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0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1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charts/chart15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6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7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5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0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1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6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showInkAnnotation="0" autoCompressPictures="0" defaultThemeVersion="164011"/>
  <mc:AlternateContent xmlns:mc="http://schemas.openxmlformats.org/markup-compatibility/2006">
    <mc:Choice Requires="x15">
      <x15ac:absPath xmlns:x15ac="http://schemas.microsoft.com/office/spreadsheetml/2010/11/ac" url="C:\Users\Valentina\Downloads\"/>
    </mc:Choice>
  </mc:AlternateContent>
  <bookViews>
    <workbookView xWindow="0" yWindow="0" windowWidth="20490" windowHeight="6930" tabRatio="906"/>
  </bookViews>
  <sheets>
    <sheet name="Indice" sheetId="8" r:id="rId1"/>
    <sheet name="1.ParámetrosMasa" sheetId="2" r:id="rId2"/>
    <sheet name="2.SimulaciónTendencial" sheetId="1" r:id="rId3"/>
    <sheet name="3.SimulaciónModerada" sheetId="4" r:id="rId4"/>
    <sheet name="4.SimulaciónAcelerada" sheetId="3" r:id="rId5"/>
    <sheet name="5.Resultados Masa" sheetId="24" r:id="rId6"/>
    <sheet name="6. Gráficos" sheetId="31" r:id="rId7"/>
    <sheet name="7.ParámetrosPlanta" sheetId="17" r:id="rId8"/>
    <sheet name="8.CapturaDisponiblePMixta" sheetId="16" r:id="rId9"/>
    <sheet name="9.CapturaEfectivaPMixta" sheetId="20" r:id="rId10"/>
    <sheet name="10.CapturaDisponiblePBovina" sheetId="19" r:id="rId11"/>
    <sheet name="11.CapturaEfectivaPBovina" sheetId="21" r:id="rId12"/>
    <sheet name="12.GraficosCapturaPMixta" sheetId="22" r:id="rId13"/>
    <sheet name="13.GraficosCapturaPBovina" sheetId="23" r:id="rId14"/>
    <sheet name="14.ParámetrosCompraVenta" sheetId="32" r:id="rId15"/>
    <sheet name="15.VolumenPMixta" sheetId="33" r:id="rId16"/>
    <sheet name="16.VolumenPBovina" sheetId="34" r:id="rId17"/>
    <sheet name="17.Ingresos+ComprasPMixta" sheetId="35" r:id="rId18"/>
    <sheet name="18.Ingresos+ComprasPBovina" sheetId="36" r:id="rId19"/>
    <sheet name="19.ParámetrosRemuneraciones" sheetId="37" r:id="rId20"/>
    <sheet name="20.CapacidadInstalada" sheetId="41" r:id="rId21"/>
    <sheet name="21.CostosOperacionales" sheetId="39" r:id="rId22"/>
    <sheet name="22.Inversión-DepBovino" sheetId="38" r:id="rId23"/>
    <sheet name="23.Inversión-DepMixta" sheetId="44" r:id="rId24"/>
    <sheet name="24.MercadoOvinoPlantaMixta" sheetId="43" r:id="rId25"/>
    <sheet name="25.FlujoCajaMixtaTendencial" sheetId="40" r:id="rId26"/>
    <sheet name="26.FlujoCajaBovinaTendencial" sheetId="46" r:id="rId27"/>
    <sheet name="27.FlujoCajaMixtaModerado" sheetId="47" r:id="rId28"/>
    <sheet name="28.FlujoCajaBovinaModerado" sheetId="48" r:id="rId29"/>
    <sheet name="29.FlujoCajaMixtaAcelerado" sheetId="49" r:id="rId30"/>
    <sheet name="30.FlujoCajaBovinaAcelerado" sheetId="50" r:id="rId31"/>
    <sheet name="Anexo.CálculoParámetros" sheetId="18" r:id="rId32"/>
  </sheets>
  <calcPr calcId="171027" concurrentCalc="0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4" i="3" l="1"/>
  <c r="B11" i="3"/>
  <c r="B22" i="3"/>
  <c r="B29" i="3"/>
  <c r="B5" i="3"/>
  <c r="B12" i="3"/>
  <c r="B23" i="3"/>
  <c r="B30" i="3"/>
  <c r="C4" i="3"/>
  <c r="B6" i="3"/>
  <c r="B13" i="3"/>
  <c r="B24" i="3"/>
  <c r="B31" i="3"/>
  <c r="C5" i="3"/>
  <c r="B7" i="3"/>
  <c r="B14" i="3"/>
  <c r="B25" i="3"/>
  <c r="B32" i="3"/>
  <c r="C6" i="3"/>
  <c r="C3" i="3"/>
  <c r="C11" i="3"/>
  <c r="C22" i="3"/>
  <c r="C29" i="3"/>
  <c r="C12" i="3"/>
  <c r="C23" i="3"/>
  <c r="C30" i="3"/>
  <c r="D4" i="3"/>
  <c r="C13" i="3"/>
  <c r="C24" i="3"/>
  <c r="C31" i="3"/>
  <c r="D5" i="3"/>
  <c r="B18" i="3"/>
  <c r="B19" i="3"/>
  <c r="B20" i="3"/>
  <c r="C7" i="3"/>
  <c r="C14" i="3"/>
  <c r="C25" i="3"/>
  <c r="C32" i="3"/>
  <c r="D6" i="3"/>
  <c r="D3" i="3"/>
  <c r="D11" i="3"/>
  <c r="D22" i="3"/>
  <c r="D29" i="3"/>
  <c r="D12" i="3"/>
  <c r="D23" i="3"/>
  <c r="D30" i="3"/>
  <c r="E4" i="3"/>
  <c r="D13" i="3"/>
  <c r="D24" i="3"/>
  <c r="D31" i="3"/>
  <c r="E5" i="3"/>
  <c r="C18" i="3"/>
  <c r="C19" i="3"/>
  <c r="C20" i="3"/>
  <c r="D7" i="3"/>
  <c r="D14" i="3"/>
  <c r="D25" i="3"/>
  <c r="D32" i="3"/>
  <c r="E6" i="3"/>
  <c r="E3" i="3"/>
  <c r="E11" i="3"/>
  <c r="E22" i="3"/>
  <c r="E29" i="3"/>
  <c r="E12" i="3"/>
  <c r="E23" i="3"/>
  <c r="E30" i="3"/>
  <c r="F4" i="3"/>
  <c r="E13" i="3"/>
  <c r="E24" i="3"/>
  <c r="E31" i="3"/>
  <c r="F5" i="3"/>
  <c r="D18" i="3"/>
  <c r="D19" i="3"/>
  <c r="D20" i="3"/>
  <c r="E7" i="3"/>
  <c r="E14" i="3"/>
  <c r="E25" i="3"/>
  <c r="E32" i="3"/>
  <c r="F6" i="3"/>
  <c r="F3" i="3"/>
  <c r="F11" i="3"/>
  <c r="F22" i="3"/>
  <c r="F29" i="3"/>
  <c r="F12" i="3"/>
  <c r="F23" i="3"/>
  <c r="F30" i="3"/>
  <c r="G4" i="3"/>
  <c r="F13" i="3"/>
  <c r="F24" i="3"/>
  <c r="F31" i="3"/>
  <c r="G5" i="3"/>
  <c r="E18" i="3"/>
  <c r="E19" i="3"/>
  <c r="E20" i="3"/>
  <c r="F7" i="3"/>
  <c r="F14" i="3"/>
  <c r="F25" i="3"/>
  <c r="F32" i="3"/>
  <c r="G6" i="3"/>
  <c r="G3" i="3"/>
  <c r="G11" i="3"/>
  <c r="G22" i="3"/>
  <c r="G29" i="3"/>
  <c r="G12" i="3"/>
  <c r="G23" i="3"/>
  <c r="G30" i="3"/>
  <c r="H4" i="3"/>
  <c r="G13" i="3"/>
  <c r="G24" i="3"/>
  <c r="G31" i="3"/>
  <c r="H5" i="3"/>
  <c r="F18" i="3"/>
  <c r="F19" i="3"/>
  <c r="F20" i="3"/>
  <c r="G7" i="3"/>
  <c r="G14" i="3"/>
  <c r="G25" i="3"/>
  <c r="G32" i="3"/>
  <c r="H6" i="3"/>
  <c r="H3" i="3"/>
  <c r="H11" i="3"/>
  <c r="H22" i="3"/>
  <c r="H29" i="3"/>
  <c r="H12" i="3"/>
  <c r="H23" i="3"/>
  <c r="H30" i="3"/>
  <c r="I4" i="3"/>
  <c r="H13" i="3"/>
  <c r="H24" i="3"/>
  <c r="H31" i="3"/>
  <c r="I5" i="3"/>
  <c r="G18" i="3"/>
  <c r="G19" i="3"/>
  <c r="G20" i="3"/>
  <c r="H7" i="3"/>
  <c r="H14" i="3"/>
  <c r="H25" i="3"/>
  <c r="H32" i="3"/>
  <c r="I6" i="3"/>
  <c r="I3" i="3"/>
  <c r="I11" i="3"/>
  <c r="I22" i="3"/>
  <c r="I29" i="3"/>
  <c r="I12" i="3"/>
  <c r="I23" i="3"/>
  <c r="I30" i="3"/>
  <c r="J4" i="3"/>
  <c r="I13" i="3"/>
  <c r="I24" i="3"/>
  <c r="I31" i="3"/>
  <c r="J5" i="3"/>
  <c r="H18" i="3"/>
  <c r="H19" i="3"/>
  <c r="H20" i="3"/>
  <c r="I7" i="3"/>
  <c r="I14" i="3"/>
  <c r="I25" i="3"/>
  <c r="I32" i="3"/>
  <c r="J6" i="3"/>
  <c r="J3" i="3"/>
  <c r="J11" i="3"/>
  <c r="J22" i="3"/>
  <c r="J29" i="3"/>
  <c r="J12" i="3"/>
  <c r="J23" i="3"/>
  <c r="J30" i="3"/>
  <c r="K4" i="3"/>
  <c r="J13" i="3"/>
  <c r="J24" i="3"/>
  <c r="J31" i="3"/>
  <c r="K5" i="3"/>
  <c r="I18" i="3"/>
  <c r="I19" i="3"/>
  <c r="I20" i="3"/>
  <c r="J7" i="3"/>
  <c r="J14" i="3"/>
  <c r="J25" i="3"/>
  <c r="J32" i="3"/>
  <c r="K6" i="3"/>
  <c r="K3" i="3"/>
  <c r="K11" i="3"/>
  <c r="K22" i="3"/>
  <c r="K29" i="3"/>
  <c r="K12" i="3"/>
  <c r="K23" i="3"/>
  <c r="K30" i="3"/>
  <c r="L4" i="3"/>
  <c r="K13" i="3"/>
  <c r="K24" i="3"/>
  <c r="K31" i="3"/>
  <c r="L5" i="3"/>
  <c r="J18" i="3"/>
  <c r="J19" i="3"/>
  <c r="J20" i="3"/>
  <c r="K7" i="3"/>
  <c r="K14" i="3"/>
  <c r="K25" i="3"/>
  <c r="K32" i="3"/>
  <c r="L6" i="3"/>
  <c r="L3" i="3"/>
  <c r="L11" i="3"/>
  <c r="L22" i="3"/>
  <c r="L29" i="3"/>
  <c r="L12" i="3"/>
  <c r="L23" i="3"/>
  <c r="L30" i="3"/>
  <c r="M4" i="3"/>
  <c r="L13" i="3"/>
  <c r="L24" i="3"/>
  <c r="L31" i="3"/>
  <c r="M5" i="3"/>
  <c r="K18" i="3"/>
  <c r="K19" i="3"/>
  <c r="K20" i="3"/>
  <c r="L7" i="3"/>
  <c r="L14" i="3"/>
  <c r="L25" i="3"/>
  <c r="L32" i="3"/>
  <c r="M6" i="3"/>
  <c r="M3" i="3"/>
  <c r="M11" i="3"/>
  <c r="M22" i="3"/>
  <c r="M29" i="3"/>
  <c r="M12" i="3"/>
  <c r="M23" i="3"/>
  <c r="M30" i="3"/>
  <c r="N4" i="3"/>
  <c r="M13" i="3"/>
  <c r="M24" i="3"/>
  <c r="M31" i="3"/>
  <c r="N5" i="3"/>
  <c r="L18" i="3"/>
  <c r="L19" i="3"/>
  <c r="L20" i="3"/>
  <c r="M7" i="3"/>
  <c r="M14" i="3"/>
  <c r="M25" i="3"/>
  <c r="M32" i="3"/>
  <c r="N6" i="3"/>
  <c r="N3" i="3"/>
  <c r="N11" i="3"/>
  <c r="N22" i="3"/>
  <c r="N29" i="3"/>
  <c r="N12" i="3"/>
  <c r="N23" i="3"/>
  <c r="N30" i="3"/>
  <c r="O4" i="3"/>
  <c r="N13" i="3"/>
  <c r="N24" i="3"/>
  <c r="N31" i="3"/>
  <c r="O5" i="3"/>
  <c r="M18" i="3"/>
  <c r="M19" i="3"/>
  <c r="M20" i="3"/>
  <c r="N7" i="3"/>
  <c r="N14" i="3"/>
  <c r="N25" i="3"/>
  <c r="N32" i="3"/>
  <c r="O6" i="3"/>
  <c r="O3" i="3"/>
  <c r="O11" i="3"/>
  <c r="O22" i="3"/>
  <c r="O29" i="3"/>
  <c r="O12" i="3"/>
  <c r="O23" i="3"/>
  <c r="O30" i="3"/>
  <c r="P4" i="3"/>
  <c r="O13" i="3"/>
  <c r="O24" i="3"/>
  <c r="O31" i="3"/>
  <c r="P5" i="3"/>
  <c r="N18" i="3"/>
  <c r="N19" i="3"/>
  <c r="N20" i="3"/>
  <c r="O7" i="3"/>
  <c r="O14" i="3"/>
  <c r="O25" i="3"/>
  <c r="O32" i="3"/>
  <c r="P6" i="3"/>
  <c r="P3" i="3"/>
  <c r="P11" i="3"/>
  <c r="P22" i="3"/>
  <c r="P29" i="3"/>
  <c r="P12" i="3"/>
  <c r="P23" i="3"/>
  <c r="P30" i="3"/>
  <c r="Q4" i="3"/>
  <c r="P13" i="3"/>
  <c r="P24" i="3"/>
  <c r="P31" i="3"/>
  <c r="Q5" i="3"/>
  <c r="O18" i="3"/>
  <c r="O19" i="3"/>
  <c r="O20" i="3"/>
  <c r="P7" i="3"/>
  <c r="P14" i="3"/>
  <c r="P25" i="3"/>
  <c r="P32" i="3"/>
  <c r="Q6" i="3"/>
  <c r="Q3" i="3"/>
  <c r="Q11" i="3"/>
  <c r="Q22" i="3"/>
  <c r="Q29" i="3"/>
  <c r="Q12" i="3"/>
  <c r="Q23" i="3"/>
  <c r="Q30" i="3"/>
  <c r="R4" i="3"/>
  <c r="Q13" i="3"/>
  <c r="Q24" i="3"/>
  <c r="Q31" i="3"/>
  <c r="R5" i="3"/>
  <c r="P18" i="3"/>
  <c r="P19" i="3"/>
  <c r="P20" i="3"/>
  <c r="Q7" i="3"/>
  <c r="Q14" i="3"/>
  <c r="Q25" i="3"/>
  <c r="Q32" i="3"/>
  <c r="R6" i="3"/>
  <c r="R3" i="3"/>
  <c r="R11" i="3"/>
  <c r="R22" i="3"/>
  <c r="R29" i="3"/>
  <c r="R12" i="3"/>
  <c r="R23" i="3"/>
  <c r="R30" i="3"/>
  <c r="S4" i="3"/>
  <c r="R13" i="3"/>
  <c r="R24" i="3"/>
  <c r="R31" i="3"/>
  <c r="S5" i="3"/>
  <c r="Q18" i="3"/>
  <c r="Q19" i="3"/>
  <c r="Q20" i="3"/>
  <c r="R7" i="3"/>
  <c r="R14" i="3"/>
  <c r="R25" i="3"/>
  <c r="R32" i="3"/>
  <c r="S6" i="3"/>
  <c r="S3" i="3"/>
  <c r="S11" i="3"/>
  <c r="S22" i="3"/>
  <c r="S29" i="3"/>
  <c r="S12" i="3"/>
  <c r="S23" i="3"/>
  <c r="S30" i="3"/>
  <c r="T4" i="3"/>
  <c r="S13" i="3"/>
  <c r="S24" i="3"/>
  <c r="S31" i="3"/>
  <c r="T5" i="3"/>
  <c r="R18" i="3"/>
  <c r="R19" i="3"/>
  <c r="R20" i="3"/>
  <c r="S7" i="3"/>
  <c r="S14" i="3"/>
  <c r="S25" i="3"/>
  <c r="S32" i="3"/>
  <c r="T6" i="3"/>
  <c r="T3" i="3"/>
  <c r="T11" i="3"/>
  <c r="T22" i="3"/>
  <c r="T29" i="3"/>
  <c r="T12" i="3"/>
  <c r="T23" i="3"/>
  <c r="T30" i="3"/>
  <c r="U4" i="3"/>
  <c r="T13" i="3"/>
  <c r="T24" i="3"/>
  <c r="T31" i="3"/>
  <c r="U5" i="3"/>
  <c r="S18" i="3"/>
  <c r="S19" i="3"/>
  <c r="S20" i="3"/>
  <c r="T7" i="3"/>
  <c r="T14" i="3"/>
  <c r="T25" i="3"/>
  <c r="T32" i="3"/>
  <c r="U6" i="3"/>
  <c r="U3" i="3"/>
  <c r="U11" i="3"/>
  <c r="U22" i="3"/>
  <c r="U29" i="3"/>
  <c r="U12" i="3"/>
  <c r="U23" i="3"/>
  <c r="U30" i="3"/>
  <c r="V4" i="3"/>
  <c r="U13" i="3"/>
  <c r="U24" i="3"/>
  <c r="U31" i="3"/>
  <c r="V5" i="3"/>
  <c r="T18" i="3"/>
  <c r="T19" i="3"/>
  <c r="T20" i="3"/>
  <c r="U7" i="3"/>
  <c r="U14" i="3"/>
  <c r="U25" i="3"/>
  <c r="U32" i="3"/>
  <c r="V6" i="3"/>
  <c r="V3" i="3"/>
  <c r="V11" i="3"/>
  <c r="V22" i="3"/>
  <c r="V29" i="3"/>
  <c r="V12" i="3"/>
  <c r="V23" i="3"/>
  <c r="V30" i="3"/>
  <c r="W4" i="3"/>
  <c r="V13" i="3"/>
  <c r="V24" i="3"/>
  <c r="V31" i="3"/>
  <c r="W5" i="3"/>
  <c r="U18" i="3"/>
  <c r="U19" i="3"/>
  <c r="U20" i="3"/>
  <c r="V7" i="3"/>
  <c r="V14" i="3"/>
  <c r="V25" i="3"/>
  <c r="V32" i="3"/>
  <c r="W6" i="3"/>
  <c r="W3" i="3"/>
  <c r="W11" i="3"/>
  <c r="W22" i="3"/>
  <c r="W29" i="3"/>
  <c r="W12" i="3"/>
  <c r="W23" i="3"/>
  <c r="W30" i="3"/>
  <c r="X4" i="3"/>
  <c r="W13" i="3"/>
  <c r="W24" i="3"/>
  <c r="W31" i="3"/>
  <c r="X5" i="3"/>
  <c r="V18" i="3"/>
  <c r="V19" i="3"/>
  <c r="V20" i="3"/>
  <c r="W7" i="3"/>
  <c r="W14" i="3"/>
  <c r="W25" i="3"/>
  <c r="W32" i="3"/>
  <c r="X6" i="3"/>
  <c r="X3" i="3"/>
  <c r="X11" i="3"/>
  <c r="X22" i="3"/>
  <c r="X29" i="3"/>
  <c r="X12" i="3"/>
  <c r="X23" i="3"/>
  <c r="X30" i="3"/>
  <c r="Y4" i="3"/>
  <c r="X13" i="3"/>
  <c r="X24" i="3"/>
  <c r="X31" i="3"/>
  <c r="Y5" i="3"/>
  <c r="W18" i="3"/>
  <c r="W19" i="3"/>
  <c r="W20" i="3"/>
  <c r="X7" i="3"/>
  <c r="X14" i="3"/>
  <c r="X25" i="3"/>
  <c r="X32" i="3"/>
  <c r="Y6" i="3"/>
  <c r="Y3" i="3"/>
  <c r="Y11" i="3"/>
  <c r="Y22" i="3"/>
  <c r="Y29" i="3"/>
  <c r="Y12" i="3"/>
  <c r="Y23" i="3"/>
  <c r="Y30" i="3"/>
  <c r="Z4" i="3"/>
  <c r="Y13" i="3"/>
  <c r="Y24" i="3"/>
  <c r="Y31" i="3"/>
  <c r="Z5" i="3"/>
  <c r="X18" i="3"/>
  <c r="X19" i="3"/>
  <c r="X20" i="3"/>
  <c r="Y7" i="3"/>
  <c r="Y14" i="3"/>
  <c r="Y25" i="3"/>
  <c r="Y32" i="3"/>
  <c r="Z6" i="3"/>
  <c r="Z3" i="3"/>
  <c r="Z11" i="3"/>
  <c r="Z22" i="3"/>
  <c r="Z29" i="3"/>
  <c r="Z12" i="3"/>
  <c r="Z23" i="3"/>
  <c r="Z30" i="3"/>
  <c r="AA4" i="3"/>
  <c r="Z13" i="3"/>
  <c r="Z24" i="3"/>
  <c r="Z31" i="3"/>
  <c r="AA5" i="3"/>
  <c r="Y18" i="3"/>
  <c r="Y19" i="3"/>
  <c r="Y20" i="3"/>
  <c r="Z7" i="3"/>
  <c r="Z14" i="3"/>
  <c r="Z25" i="3"/>
  <c r="Z32" i="3"/>
  <c r="AA6" i="3"/>
  <c r="AA3" i="3"/>
  <c r="B3" i="3"/>
  <c r="B4" i="4"/>
  <c r="B11" i="4"/>
  <c r="B22" i="4"/>
  <c r="B29" i="4"/>
  <c r="B5" i="4"/>
  <c r="B12" i="4"/>
  <c r="B23" i="4"/>
  <c r="B30" i="4"/>
  <c r="C4" i="4"/>
  <c r="B6" i="4"/>
  <c r="B13" i="4"/>
  <c r="B24" i="4"/>
  <c r="B31" i="4"/>
  <c r="C5" i="4"/>
  <c r="B7" i="4"/>
  <c r="B14" i="4"/>
  <c r="B25" i="4"/>
  <c r="B32" i="4"/>
  <c r="C6" i="4"/>
  <c r="C3" i="4"/>
  <c r="C11" i="4"/>
  <c r="C22" i="4"/>
  <c r="C29" i="4"/>
  <c r="C12" i="4"/>
  <c r="C23" i="4"/>
  <c r="C30" i="4"/>
  <c r="D4" i="4"/>
  <c r="C13" i="4"/>
  <c r="C24" i="4"/>
  <c r="C31" i="4"/>
  <c r="D5" i="4"/>
  <c r="B18" i="4"/>
  <c r="B19" i="4"/>
  <c r="B20" i="4"/>
  <c r="C7" i="4"/>
  <c r="C14" i="4"/>
  <c r="C25" i="4"/>
  <c r="C32" i="4"/>
  <c r="D6" i="4"/>
  <c r="D3" i="4"/>
  <c r="D11" i="4"/>
  <c r="D22" i="4"/>
  <c r="D29" i="4"/>
  <c r="D12" i="4"/>
  <c r="D23" i="4"/>
  <c r="D30" i="4"/>
  <c r="E4" i="4"/>
  <c r="D13" i="4"/>
  <c r="D24" i="4"/>
  <c r="D31" i="4"/>
  <c r="E5" i="4"/>
  <c r="C18" i="4"/>
  <c r="C19" i="4"/>
  <c r="C20" i="4"/>
  <c r="D7" i="4"/>
  <c r="D14" i="4"/>
  <c r="D25" i="4"/>
  <c r="D32" i="4"/>
  <c r="E6" i="4"/>
  <c r="E3" i="4"/>
  <c r="E11" i="4"/>
  <c r="E22" i="4"/>
  <c r="E29" i="4"/>
  <c r="E12" i="4"/>
  <c r="E23" i="4"/>
  <c r="E30" i="4"/>
  <c r="F4" i="4"/>
  <c r="E13" i="4"/>
  <c r="E24" i="4"/>
  <c r="E31" i="4"/>
  <c r="F5" i="4"/>
  <c r="D18" i="4"/>
  <c r="D19" i="4"/>
  <c r="D20" i="4"/>
  <c r="E7" i="4"/>
  <c r="E14" i="4"/>
  <c r="E25" i="4"/>
  <c r="E32" i="4"/>
  <c r="F6" i="4"/>
  <c r="F3" i="4"/>
  <c r="F11" i="4"/>
  <c r="F22" i="4"/>
  <c r="F29" i="4"/>
  <c r="F12" i="4"/>
  <c r="F23" i="4"/>
  <c r="F30" i="4"/>
  <c r="G4" i="4"/>
  <c r="F13" i="4"/>
  <c r="F24" i="4"/>
  <c r="F31" i="4"/>
  <c r="G5" i="4"/>
  <c r="E18" i="4"/>
  <c r="E19" i="4"/>
  <c r="E20" i="4"/>
  <c r="F7" i="4"/>
  <c r="F14" i="4"/>
  <c r="F25" i="4"/>
  <c r="F32" i="4"/>
  <c r="G6" i="4"/>
  <c r="G3" i="4"/>
  <c r="G11" i="4"/>
  <c r="G22" i="4"/>
  <c r="G29" i="4"/>
  <c r="G12" i="4"/>
  <c r="G23" i="4"/>
  <c r="G30" i="4"/>
  <c r="H4" i="4"/>
  <c r="G13" i="4"/>
  <c r="G24" i="4"/>
  <c r="G31" i="4"/>
  <c r="H5" i="4"/>
  <c r="F18" i="4"/>
  <c r="F19" i="4"/>
  <c r="F20" i="4"/>
  <c r="G7" i="4"/>
  <c r="G14" i="4"/>
  <c r="G25" i="4"/>
  <c r="G32" i="4"/>
  <c r="H6" i="4"/>
  <c r="H3" i="4"/>
  <c r="H11" i="4"/>
  <c r="H22" i="4"/>
  <c r="H29" i="4"/>
  <c r="H12" i="4"/>
  <c r="H23" i="4"/>
  <c r="H30" i="4"/>
  <c r="I4" i="4"/>
  <c r="H13" i="4"/>
  <c r="H24" i="4"/>
  <c r="H31" i="4"/>
  <c r="I5" i="4"/>
  <c r="G18" i="4"/>
  <c r="G19" i="4"/>
  <c r="G20" i="4"/>
  <c r="H7" i="4"/>
  <c r="H14" i="4"/>
  <c r="H25" i="4"/>
  <c r="H32" i="4"/>
  <c r="I6" i="4"/>
  <c r="I3" i="4"/>
  <c r="I11" i="4"/>
  <c r="I22" i="4"/>
  <c r="I29" i="4"/>
  <c r="I12" i="4"/>
  <c r="I23" i="4"/>
  <c r="I30" i="4"/>
  <c r="J4" i="4"/>
  <c r="I13" i="4"/>
  <c r="I24" i="4"/>
  <c r="I31" i="4"/>
  <c r="J5" i="4"/>
  <c r="H18" i="4"/>
  <c r="H19" i="4"/>
  <c r="H20" i="4"/>
  <c r="I7" i="4"/>
  <c r="I14" i="4"/>
  <c r="I25" i="4"/>
  <c r="I32" i="4"/>
  <c r="J6" i="4"/>
  <c r="J3" i="4"/>
  <c r="J11" i="4"/>
  <c r="J22" i="4"/>
  <c r="J29" i="4"/>
  <c r="J12" i="4"/>
  <c r="J23" i="4"/>
  <c r="J30" i="4"/>
  <c r="K4" i="4"/>
  <c r="J13" i="4"/>
  <c r="J24" i="4"/>
  <c r="J31" i="4"/>
  <c r="K5" i="4"/>
  <c r="I18" i="4"/>
  <c r="I19" i="4"/>
  <c r="I20" i="4"/>
  <c r="J7" i="4"/>
  <c r="J14" i="4"/>
  <c r="J25" i="4"/>
  <c r="J32" i="4"/>
  <c r="K6" i="4"/>
  <c r="K3" i="4"/>
  <c r="K11" i="4"/>
  <c r="K22" i="4"/>
  <c r="K29" i="4"/>
  <c r="K12" i="4"/>
  <c r="K23" i="4"/>
  <c r="K30" i="4"/>
  <c r="L4" i="4"/>
  <c r="K13" i="4"/>
  <c r="K24" i="4"/>
  <c r="K31" i="4"/>
  <c r="L5" i="4"/>
  <c r="J18" i="4"/>
  <c r="J19" i="4"/>
  <c r="J20" i="4"/>
  <c r="K7" i="4"/>
  <c r="K14" i="4"/>
  <c r="K25" i="4"/>
  <c r="K32" i="4"/>
  <c r="L6" i="4"/>
  <c r="L3" i="4"/>
  <c r="L11" i="4"/>
  <c r="L22" i="4"/>
  <c r="L29" i="4"/>
  <c r="L12" i="4"/>
  <c r="L23" i="4"/>
  <c r="L30" i="4"/>
  <c r="M4" i="4"/>
  <c r="L13" i="4"/>
  <c r="L24" i="4"/>
  <c r="L31" i="4"/>
  <c r="M5" i="4"/>
  <c r="K18" i="4"/>
  <c r="K19" i="4"/>
  <c r="K20" i="4"/>
  <c r="L7" i="4"/>
  <c r="L14" i="4"/>
  <c r="L25" i="4"/>
  <c r="L32" i="4"/>
  <c r="M6" i="4"/>
  <c r="M3" i="4"/>
  <c r="M11" i="4"/>
  <c r="M22" i="4"/>
  <c r="M29" i="4"/>
  <c r="M12" i="4"/>
  <c r="M23" i="4"/>
  <c r="M30" i="4"/>
  <c r="N4" i="4"/>
  <c r="M13" i="4"/>
  <c r="M24" i="4"/>
  <c r="M31" i="4"/>
  <c r="N5" i="4"/>
  <c r="L18" i="4"/>
  <c r="L19" i="4"/>
  <c r="L20" i="4"/>
  <c r="M7" i="4"/>
  <c r="M14" i="4"/>
  <c r="M25" i="4"/>
  <c r="M32" i="4"/>
  <c r="N6" i="4"/>
  <c r="N3" i="4"/>
  <c r="N11" i="4"/>
  <c r="N22" i="4"/>
  <c r="N29" i="4"/>
  <c r="N12" i="4"/>
  <c r="N23" i="4"/>
  <c r="N30" i="4"/>
  <c r="O4" i="4"/>
  <c r="N13" i="4"/>
  <c r="N24" i="4"/>
  <c r="N31" i="4"/>
  <c r="O5" i="4"/>
  <c r="M18" i="4"/>
  <c r="M19" i="4"/>
  <c r="M20" i="4"/>
  <c r="N7" i="4"/>
  <c r="N14" i="4"/>
  <c r="N25" i="4"/>
  <c r="N32" i="4"/>
  <c r="O6" i="4"/>
  <c r="O3" i="4"/>
  <c r="O11" i="4"/>
  <c r="O22" i="4"/>
  <c r="O29" i="4"/>
  <c r="O12" i="4"/>
  <c r="O23" i="4"/>
  <c r="O30" i="4"/>
  <c r="P4" i="4"/>
  <c r="O13" i="4"/>
  <c r="O24" i="4"/>
  <c r="O31" i="4"/>
  <c r="P5" i="4"/>
  <c r="N18" i="4"/>
  <c r="N19" i="4"/>
  <c r="N20" i="4"/>
  <c r="O7" i="4"/>
  <c r="O14" i="4"/>
  <c r="O25" i="4"/>
  <c r="O32" i="4"/>
  <c r="P6" i="4"/>
  <c r="P3" i="4"/>
  <c r="P11" i="4"/>
  <c r="P22" i="4"/>
  <c r="P29" i="4"/>
  <c r="P12" i="4"/>
  <c r="P23" i="4"/>
  <c r="P30" i="4"/>
  <c r="Q4" i="4"/>
  <c r="P13" i="4"/>
  <c r="P24" i="4"/>
  <c r="P31" i="4"/>
  <c r="Q5" i="4"/>
  <c r="O18" i="4"/>
  <c r="O19" i="4"/>
  <c r="O20" i="4"/>
  <c r="P7" i="4"/>
  <c r="P14" i="4"/>
  <c r="P25" i="4"/>
  <c r="P32" i="4"/>
  <c r="Q6" i="4"/>
  <c r="Q3" i="4"/>
  <c r="Q11" i="4"/>
  <c r="Q22" i="4"/>
  <c r="Q29" i="4"/>
  <c r="Q12" i="4"/>
  <c r="Q23" i="4"/>
  <c r="Q30" i="4"/>
  <c r="R4" i="4"/>
  <c r="Q13" i="4"/>
  <c r="Q24" i="4"/>
  <c r="Q31" i="4"/>
  <c r="R5" i="4"/>
  <c r="P18" i="4"/>
  <c r="P19" i="4"/>
  <c r="P20" i="4"/>
  <c r="Q7" i="4"/>
  <c r="Q14" i="4"/>
  <c r="Q25" i="4"/>
  <c r="Q32" i="4"/>
  <c r="R6" i="4"/>
  <c r="R3" i="4"/>
  <c r="R11" i="4"/>
  <c r="R22" i="4"/>
  <c r="R29" i="4"/>
  <c r="R12" i="4"/>
  <c r="R23" i="4"/>
  <c r="R30" i="4"/>
  <c r="S4" i="4"/>
  <c r="R13" i="4"/>
  <c r="R24" i="4"/>
  <c r="R31" i="4"/>
  <c r="S5" i="4"/>
  <c r="Q18" i="4"/>
  <c r="Q19" i="4"/>
  <c r="Q20" i="4"/>
  <c r="R7" i="4"/>
  <c r="R14" i="4"/>
  <c r="R25" i="4"/>
  <c r="R32" i="4"/>
  <c r="S6" i="4"/>
  <c r="S3" i="4"/>
  <c r="S11" i="4"/>
  <c r="S22" i="4"/>
  <c r="S29" i="4"/>
  <c r="S12" i="4"/>
  <c r="S23" i="4"/>
  <c r="S30" i="4"/>
  <c r="T4" i="4"/>
  <c r="S13" i="4"/>
  <c r="S24" i="4"/>
  <c r="S31" i="4"/>
  <c r="T5" i="4"/>
  <c r="R18" i="4"/>
  <c r="R19" i="4"/>
  <c r="R20" i="4"/>
  <c r="S7" i="4"/>
  <c r="S14" i="4"/>
  <c r="S25" i="4"/>
  <c r="S32" i="4"/>
  <c r="T6" i="4"/>
  <c r="T3" i="4"/>
  <c r="T11" i="4"/>
  <c r="T22" i="4"/>
  <c r="T29" i="4"/>
  <c r="T12" i="4"/>
  <c r="T23" i="4"/>
  <c r="T30" i="4"/>
  <c r="U4" i="4"/>
  <c r="T13" i="4"/>
  <c r="T24" i="4"/>
  <c r="T31" i="4"/>
  <c r="U5" i="4"/>
  <c r="S18" i="4"/>
  <c r="S19" i="4"/>
  <c r="S20" i="4"/>
  <c r="T7" i="4"/>
  <c r="T14" i="4"/>
  <c r="T25" i="4"/>
  <c r="T32" i="4"/>
  <c r="U6" i="4"/>
  <c r="U3" i="4"/>
  <c r="U11" i="4"/>
  <c r="U22" i="4"/>
  <c r="U29" i="4"/>
  <c r="U12" i="4"/>
  <c r="U23" i="4"/>
  <c r="U30" i="4"/>
  <c r="V4" i="4"/>
  <c r="U13" i="4"/>
  <c r="U24" i="4"/>
  <c r="U31" i="4"/>
  <c r="V5" i="4"/>
  <c r="T18" i="4"/>
  <c r="T19" i="4"/>
  <c r="T20" i="4"/>
  <c r="U7" i="4"/>
  <c r="U14" i="4"/>
  <c r="U25" i="4"/>
  <c r="U32" i="4"/>
  <c r="V6" i="4"/>
  <c r="V3" i="4"/>
  <c r="V11" i="4"/>
  <c r="V22" i="4"/>
  <c r="V29" i="4"/>
  <c r="V12" i="4"/>
  <c r="V23" i="4"/>
  <c r="V30" i="4"/>
  <c r="W4" i="4"/>
  <c r="V13" i="4"/>
  <c r="V24" i="4"/>
  <c r="V31" i="4"/>
  <c r="W5" i="4"/>
  <c r="U18" i="4"/>
  <c r="U19" i="4"/>
  <c r="U20" i="4"/>
  <c r="V7" i="4"/>
  <c r="V14" i="4"/>
  <c r="V25" i="4"/>
  <c r="V32" i="4"/>
  <c r="W6" i="4"/>
  <c r="W3" i="4"/>
  <c r="W11" i="4"/>
  <c r="W22" i="4"/>
  <c r="W29" i="4"/>
  <c r="W12" i="4"/>
  <c r="W23" i="4"/>
  <c r="W30" i="4"/>
  <c r="X4" i="4"/>
  <c r="W13" i="4"/>
  <c r="W24" i="4"/>
  <c r="W31" i="4"/>
  <c r="X5" i="4"/>
  <c r="V18" i="4"/>
  <c r="V19" i="4"/>
  <c r="V20" i="4"/>
  <c r="W7" i="4"/>
  <c r="W14" i="4"/>
  <c r="W25" i="4"/>
  <c r="W32" i="4"/>
  <c r="X6" i="4"/>
  <c r="X3" i="4"/>
  <c r="X11" i="4"/>
  <c r="X22" i="4"/>
  <c r="X29" i="4"/>
  <c r="X12" i="4"/>
  <c r="X23" i="4"/>
  <c r="X30" i="4"/>
  <c r="Y4" i="4"/>
  <c r="X13" i="4"/>
  <c r="X24" i="4"/>
  <c r="X31" i="4"/>
  <c r="Y5" i="4"/>
  <c r="W18" i="4"/>
  <c r="W19" i="4"/>
  <c r="W20" i="4"/>
  <c r="X7" i="4"/>
  <c r="X14" i="4"/>
  <c r="X25" i="4"/>
  <c r="X32" i="4"/>
  <c r="Y6" i="4"/>
  <c r="Y3" i="4"/>
  <c r="Y11" i="4"/>
  <c r="Y22" i="4"/>
  <c r="Y29" i="4"/>
  <c r="Y12" i="4"/>
  <c r="Y23" i="4"/>
  <c r="Y30" i="4"/>
  <c r="Z4" i="4"/>
  <c r="Y13" i="4"/>
  <c r="Y24" i="4"/>
  <c r="Y31" i="4"/>
  <c r="Z5" i="4"/>
  <c r="X18" i="4"/>
  <c r="X19" i="4"/>
  <c r="X20" i="4"/>
  <c r="Y7" i="4"/>
  <c r="Y14" i="4"/>
  <c r="Y25" i="4"/>
  <c r="Y32" i="4"/>
  <c r="Z6" i="4"/>
  <c r="Z3" i="4"/>
  <c r="Z11" i="4"/>
  <c r="Z22" i="4"/>
  <c r="Z29" i="4"/>
  <c r="Z12" i="4"/>
  <c r="Z23" i="4"/>
  <c r="Z30" i="4"/>
  <c r="AA4" i="4"/>
  <c r="Z13" i="4"/>
  <c r="Z24" i="4"/>
  <c r="Z31" i="4"/>
  <c r="AA5" i="4"/>
  <c r="Y18" i="4"/>
  <c r="Y19" i="4"/>
  <c r="Y20" i="4"/>
  <c r="Z7" i="4"/>
  <c r="Z14" i="4"/>
  <c r="Z25" i="4"/>
  <c r="Z32" i="4"/>
  <c r="AA6" i="4"/>
  <c r="AA3" i="4"/>
  <c r="B3" i="4"/>
  <c r="B4" i="1"/>
  <c r="B11" i="1"/>
  <c r="B22" i="1"/>
  <c r="B29" i="1"/>
  <c r="B5" i="1"/>
  <c r="B12" i="1"/>
  <c r="B23" i="1"/>
  <c r="B30" i="1"/>
  <c r="C4" i="1"/>
  <c r="B6" i="1"/>
  <c r="B13" i="1"/>
  <c r="B24" i="1"/>
  <c r="B31" i="1"/>
  <c r="C5" i="1"/>
  <c r="B7" i="1"/>
  <c r="B14" i="1"/>
  <c r="B25" i="1"/>
  <c r="B32" i="1"/>
  <c r="C6" i="1"/>
  <c r="C3" i="1"/>
  <c r="C11" i="1"/>
  <c r="C22" i="1"/>
  <c r="C29" i="1"/>
  <c r="C12" i="1"/>
  <c r="C23" i="1"/>
  <c r="C30" i="1"/>
  <c r="D4" i="1"/>
  <c r="C13" i="1"/>
  <c r="C24" i="1"/>
  <c r="C31" i="1"/>
  <c r="D5" i="1"/>
  <c r="B18" i="1"/>
  <c r="B19" i="1"/>
  <c r="B20" i="1"/>
  <c r="C7" i="1"/>
  <c r="C14" i="1"/>
  <c r="C25" i="1"/>
  <c r="C32" i="1"/>
  <c r="D6" i="1"/>
  <c r="D3" i="1"/>
  <c r="D11" i="1"/>
  <c r="D22" i="1"/>
  <c r="D29" i="1"/>
  <c r="D12" i="1"/>
  <c r="D23" i="1"/>
  <c r="D30" i="1"/>
  <c r="E4" i="1"/>
  <c r="D13" i="1"/>
  <c r="D24" i="1"/>
  <c r="D31" i="1"/>
  <c r="E5" i="1"/>
  <c r="C18" i="1"/>
  <c r="C19" i="1"/>
  <c r="C20" i="1"/>
  <c r="D7" i="1"/>
  <c r="D14" i="1"/>
  <c r="D25" i="1"/>
  <c r="D32" i="1"/>
  <c r="E6" i="1"/>
  <c r="E3" i="1"/>
  <c r="E11" i="1"/>
  <c r="E22" i="1"/>
  <c r="E29" i="1"/>
  <c r="E12" i="1"/>
  <c r="E23" i="1"/>
  <c r="E30" i="1"/>
  <c r="F4" i="1"/>
  <c r="E13" i="1"/>
  <c r="E24" i="1"/>
  <c r="E31" i="1"/>
  <c r="F5" i="1"/>
  <c r="D18" i="1"/>
  <c r="D19" i="1"/>
  <c r="D20" i="1"/>
  <c r="E7" i="1"/>
  <c r="E14" i="1"/>
  <c r="E25" i="1"/>
  <c r="E32" i="1"/>
  <c r="F6" i="1"/>
  <c r="F3" i="1"/>
  <c r="F11" i="1"/>
  <c r="F22" i="1"/>
  <c r="F29" i="1"/>
  <c r="F12" i="1"/>
  <c r="F23" i="1"/>
  <c r="F30" i="1"/>
  <c r="G4" i="1"/>
  <c r="F13" i="1"/>
  <c r="F24" i="1"/>
  <c r="F31" i="1"/>
  <c r="G5" i="1"/>
  <c r="E18" i="1"/>
  <c r="E19" i="1"/>
  <c r="E20" i="1"/>
  <c r="F7" i="1"/>
  <c r="F14" i="1"/>
  <c r="F25" i="1"/>
  <c r="F32" i="1"/>
  <c r="G6" i="1"/>
  <c r="G3" i="1"/>
  <c r="G11" i="1"/>
  <c r="G22" i="1"/>
  <c r="G29" i="1"/>
  <c r="G12" i="1"/>
  <c r="G23" i="1"/>
  <c r="G30" i="1"/>
  <c r="H4" i="1"/>
  <c r="G13" i="1"/>
  <c r="G24" i="1"/>
  <c r="G31" i="1"/>
  <c r="H5" i="1"/>
  <c r="F18" i="1"/>
  <c r="F19" i="1"/>
  <c r="F20" i="1"/>
  <c r="G7" i="1"/>
  <c r="G14" i="1"/>
  <c r="G25" i="1"/>
  <c r="G32" i="1"/>
  <c r="H6" i="1"/>
  <c r="H3" i="1"/>
  <c r="H11" i="1"/>
  <c r="H22" i="1"/>
  <c r="H29" i="1"/>
  <c r="H12" i="1"/>
  <c r="H23" i="1"/>
  <c r="H30" i="1"/>
  <c r="I4" i="1"/>
  <c r="H13" i="1"/>
  <c r="H24" i="1"/>
  <c r="H31" i="1"/>
  <c r="I5" i="1"/>
  <c r="G18" i="1"/>
  <c r="G19" i="1"/>
  <c r="G20" i="1"/>
  <c r="H7" i="1"/>
  <c r="H14" i="1"/>
  <c r="H25" i="1"/>
  <c r="H32" i="1"/>
  <c r="I6" i="1"/>
  <c r="I3" i="1"/>
  <c r="I11" i="1"/>
  <c r="I22" i="1"/>
  <c r="I29" i="1"/>
  <c r="I12" i="1"/>
  <c r="I23" i="1"/>
  <c r="I30" i="1"/>
  <c r="J4" i="1"/>
  <c r="I13" i="1"/>
  <c r="I24" i="1"/>
  <c r="I31" i="1"/>
  <c r="J5" i="1"/>
  <c r="H18" i="1"/>
  <c r="H19" i="1"/>
  <c r="H20" i="1"/>
  <c r="I7" i="1"/>
  <c r="I14" i="1"/>
  <c r="I25" i="1"/>
  <c r="I32" i="1"/>
  <c r="J6" i="1"/>
  <c r="J3" i="1"/>
  <c r="J11" i="1"/>
  <c r="J22" i="1"/>
  <c r="J29" i="1"/>
  <c r="J12" i="1"/>
  <c r="J23" i="1"/>
  <c r="J30" i="1"/>
  <c r="K4" i="1"/>
  <c r="J13" i="1"/>
  <c r="J24" i="1"/>
  <c r="J31" i="1"/>
  <c r="K5" i="1"/>
  <c r="I18" i="1"/>
  <c r="I19" i="1"/>
  <c r="I20" i="1"/>
  <c r="J7" i="1"/>
  <c r="J14" i="1"/>
  <c r="J25" i="1"/>
  <c r="J32" i="1"/>
  <c r="K6" i="1"/>
  <c r="K3" i="1"/>
  <c r="K11" i="1"/>
  <c r="K22" i="1"/>
  <c r="K29" i="1"/>
  <c r="K12" i="1"/>
  <c r="K23" i="1"/>
  <c r="K30" i="1"/>
  <c r="L4" i="1"/>
  <c r="K13" i="1"/>
  <c r="K24" i="1"/>
  <c r="K31" i="1"/>
  <c r="L5" i="1"/>
  <c r="J18" i="1"/>
  <c r="J19" i="1"/>
  <c r="J20" i="1"/>
  <c r="K7" i="1"/>
  <c r="K14" i="1"/>
  <c r="K25" i="1"/>
  <c r="K32" i="1"/>
  <c r="L6" i="1"/>
  <c r="L3" i="1"/>
  <c r="L11" i="1"/>
  <c r="L22" i="1"/>
  <c r="L29" i="1"/>
  <c r="L12" i="1"/>
  <c r="L23" i="1"/>
  <c r="L30" i="1"/>
  <c r="M4" i="1"/>
  <c r="L13" i="1"/>
  <c r="L24" i="1"/>
  <c r="L31" i="1"/>
  <c r="M5" i="1"/>
  <c r="K18" i="1"/>
  <c r="K19" i="1"/>
  <c r="K20" i="1"/>
  <c r="L7" i="1"/>
  <c r="L14" i="1"/>
  <c r="L25" i="1"/>
  <c r="L32" i="1"/>
  <c r="M6" i="1"/>
  <c r="M3" i="1"/>
  <c r="M11" i="1"/>
  <c r="M22" i="1"/>
  <c r="M29" i="1"/>
  <c r="M12" i="1"/>
  <c r="M23" i="1"/>
  <c r="M30" i="1"/>
  <c r="N4" i="1"/>
  <c r="M13" i="1"/>
  <c r="M24" i="1"/>
  <c r="M31" i="1"/>
  <c r="N5" i="1"/>
  <c r="L18" i="1"/>
  <c r="L19" i="1"/>
  <c r="L20" i="1"/>
  <c r="M7" i="1"/>
  <c r="M14" i="1"/>
  <c r="M25" i="1"/>
  <c r="M32" i="1"/>
  <c r="N6" i="1"/>
  <c r="N3" i="1"/>
  <c r="N11" i="1"/>
  <c r="N22" i="1"/>
  <c r="N29" i="1"/>
  <c r="N12" i="1"/>
  <c r="N23" i="1"/>
  <c r="N30" i="1"/>
  <c r="O4" i="1"/>
  <c r="N13" i="1"/>
  <c r="N24" i="1"/>
  <c r="N31" i="1"/>
  <c r="O5" i="1"/>
  <c r="M18" i="1"/>
  <c r="M19" i="1"/>
  <c r="M20" i="1"/>
  <c r="N7" i="1"/>
  <c r="N14" i="1"/>
  <c r="N25" i="1"/>
  <c r="N32" i="1"/>
  <c r="O6" i="1"/>
  <c r="O3" i="1"/>
  <c r="O11" i="1"/>
  <c r="O22" i="1"/>
  <c r="O29" i="1"/>
  <c r="O12" i="1"/>
  <c r="O23" i="1"/>
  <c r="O30" i="1"/>
  <c r="P4" i="1"/>
  <c r="O13" i="1"/>
  <c r="O24" i="1"/>
  <c r="O31" i="1"/>
  <c r="P5" i="1"/>
  <c r="N18" i="1"/>
  <c r="N19" i="1"/>
  <c r="N20" i="1"/>
  <c r="O7" i="1"/>
  <c r="O14" i="1"/>
  <c r="O25" i="1"/>
  <c r="O32" i="1"/>
  <c r="P6" i="1"/>
  <c r="P3" i="1"/>
  <c r="P11" i="1"/>
  <c r="P22" i="1"/>
  <c r="P29" i="1"/>
  <c r="P12" i="1"/>
  <c r="P23" i="1"/>
  <c r="P30" i="1"/>
  <c r="Q4" i="1"/>
  <c r="P13" i="1"/>
  <c r="P24" i="1"/>
  <c r="P31" i="1"/>
  <c r="Q5" i="1"/>
  <c r="O18" i="1"/>
  <c r="O19" i="1"/>
  <c r="O20" i="1"/>
  <c r="P7" i="1"/>
  <c r="P14" i="1"/>
  <c r="P25" i="1"/>
  <c r="P32" i="1"/>
  <c r="Q6" i="1"/>
  <c r="Q3" i="1"/>
  <c r="Q11" i="1"/>
  <c r="Q22" i="1"/>
  <c r="Q29" i="1"/>
  <c r="Q12" i="1"/>
  <c r="Q23" i="1"/>
  <c r="Q30" i="1"/>
  <c r="R4" i="1"/>
  <c r="Q13" i="1"/>
  <c r="Q24" i="1"/>
  <c r="Q31" i="1"/>
  <c r="R5" i="1"/>
  <c r="P18" i="1"/>
  <c r="P19" i="1"/>
  <c r="P20" i="1"/>
  <c r="Q7" i="1"/>
  <c r="Q14" i="1"/>
  <c r="Q25" i="1"/>
  <c r="Q32" i="1"/>
  <c r="R6" i="1"/>
  <c r="R3" i="1"/>
  <c r="R11" i="1"/>
  <c r="R22" i="1"/>
  <c r="R29" i="1"/>
  <c r="R12" i="1"/>
  <c r="R23" i="1"/>
  <c r="R30" i="1"/>
  <c r="S4" i="1"/>
  <c r="R13" i="1"/>
  <c r="R24" i="1"/>
  <c r="R31" i="1"/>
  <c r="S5" i="1"/>
  <c r="Q18" i="1"/>
  <c r="Q19" i="1"/>
  <c r="Q20" i="1"/>
  <c r="R7" i="1"/>
  <c r="R14" i="1"/>
  <c r="R25" i="1"/>
  <c r="R32" i="1"/>
  <c r="S6" i="1"/>
  <c r="S3" i="1"/>
  <c r="S11" i="1"/>
  <c r="S22" i="1"/>
  <c r="S29" i="1"/>
  <c r="S12" i="1"/>
  <c r="S23" i="1"/>
  <c r="S30" i="1"/>
  <c r="T4" i="1"/>
  <c r="S13" i="1"/>
  <c r="S24" i="1"/>
  <c r="S31" i="1"/>
  <c r="T5" i="1"/>
  <c r="R18" i="1"/>
  <c r="R19" i="1"/>
  <c r="R20" i="1"/>
  <c r="S7" i="1"/>
  <c r="S14" i="1"/>
  <c r="S25" i="1"/>
  <c r="S32" i="1"/>
  <c r="T6" i="1"/>
  <c r="T3" i="1"/>
  <c r="T11" i="1"/>
  <c r="T22" i="1"/>
  <c r="T29" i="1"/>
  <c r="T12" i="1"/>
  <c r="T23" i="1"/>
  <c r="T30" i="1"/>
  <c r="U4" i="1"/>
  <c r="T13" i="1"/>
  <c r="T24" i="1"/>
  <c r="T31" i="1"/>
  <c r="U5" i="1"/>
  <c r="S18" i="1"/>
  <c r="S19" i="1"/>
  <c r="S20" i="1"/>
  <c r="T7" i="1"/>
  <c r="T14" i="1"/>
  <c r="T25" i="1"/>
  <c r="T32" i="1"/>
  <c r="U6" i="1"/>
  <c r="U3" i="1"/>
  <c r="U11" i="1"/>
  <c r="U22" i="1"/>
  <c r="U29" i="1"/>
  <c r="U12" i="1"/>
  <c r="U23" i="1"/>
  <c r="U30" i="1"/>
  <c r="V4" i="1"/>
  <c r="U13" i="1"/>
  <c r="U24" i="1"/>
  <c r="U31" i="1"/>
  <c r="V5" i="1"/>
  <c r="T18" i="1"/>
  <c r="T19" i="1"/>
  <c r="T20" i="1"/>
  <c r="U7" i="1"/>
  <c r="U14" i="1"/>
  <c r="U25" i="1"/>
  <c r="U32" i="1"/>
  <c r="V6" i="1"/>
  <c r="V3" i="1"/>
  <c r="V11" i="1"/>
  <c r="V22" i="1"/>
  <c r="V29" i="1"/>
  <c r="V12" i="1"/>
  <c r="V23" i="1"/>
  <c r="V30" i="1"/>
  <c r="W4" i="1"/>
  <c r="V13" i="1"/>
  <c r="V24" i="1"/>
  <c r="V31" i="1"/>
  <c r="W5" i="1"/>
  <c r="U18" i="1"/>
  <c r="U19" i="1"/>
  <c r="U20" i="1"/>
  <c r="V7" i="1"/>
  <c r="V14" i="1"/>
  <c r="V25" i="1"/>
  <c r="V32" i="1"/>
  <c r="W6" i="1"/>
  <c r="W3" i="1"/>
  <c r="W11" i="1"/>
  <c r="W22" i="1"/>
  <c r="W29" i="1"/>
  <c r="W12" i="1"/>
  <c r="W23" i="1"/>
  <c r="W30" i="1"/>
  <c r="X4" i="1"/>
  <c r="W13" i="1"/>
  <c r="W24" i="1"/>
  <c r="W31" i="1"/>
  <c r="X5" i="1"/>
  <c r="V18" i="1"/>
  <c r="V19" i="1"/>
  <c r="V20" i="1"/>
  <c r="W7" i="1"/>
  <c r="W14" i="1"/>
  <c r="W25" i="1"/>
  <c r="W32" i="1"/>
  <c r="X6" i="1"/>
  <c r="X3" i="1"/>
  <c r="X11" i="1"/>
  <c r="X22" i="1"/>
  <c r="X29" i="1"/>
  <c r="X12" i="1"/>
  <c r="X23" i="1"/>
  <c r="X30" i="1"/>
  <c r="Y4" i="1"/>
  <c r="X13" i="1"/>
  <c r="X24" i="1"/>
  <c r="X31" i="1"/>
  <c r="Y5" i="1"/>
  <c r="W18" i="1"/>
  <c r="W19" i="1"/>
  <c r="W20" i="1"/>
  <c r="X7" i="1"/>
  <c r="X14" i="1"/>
  <c r="X25" i="1"/>
  <c r="X32" i="1"/>
  <c r="Y6" i="1"/>
  <c r="Y3" i="1"/>
  <c r="Y11" i="1"/>
  <c r="Y22" i="1"/>
  <c r="Y29" i="1"/>
  <c r="Y12" i="1"/>
  <c r="Y23" i="1"/>
  <c r="Y30" i="1"/>
  <c r="Z4" i="1"/>
  <c r="Y13" i="1"/>
  <c r="Y24" i="1"/>
  <c r="Y31" i="1"/>
  <c r="Z5" i="1"/>
  <c r="X18" i="1"/>
  <c r="X19" i="1"/>
  <c r="X20" i="1"/>
  <c r="Y7" i="1"/>
  <c r="Y14" i="1"/>
  <c r="Y25" i="1"/>
  <c r="Y32" i="1"/>
  <c r="Z6" i="1"/>
  <c r="Z3" i="1"/>
  <c r="Z11" i="1"/>
  <c r="Z22" i="1"/>
  <c r="Z29" i="1"/>
  <c r="Z12" i="1"/>
  <c r="Z23" i="1"/>
  <c r="Z30" i="1"/>
  <c r="AA4" i="1"/>
  <c r="Z13" i="1"/>
  <c r="Z24" i="1"/>
  <c r="Z31" i="1"/>
  <c r="AA5" i="1"/>
  <c r="Y18" i="1"/>
  <c r="Y19" i="1"/>
  <c r="Y20" i="1"/>
  <c r="Z7" i="1"/>
  <c r="Z14" i="1"/>
  <c r="Z25" i="1"/>
  <c r="Z32" i="1"/>
  <c r="AA6" i="1"/>
  <c r="AA3" i="1"/>
  <c r="B3" i="1"/>
  <c r="B20" i="50"/>
  <c r="B21" i="50"/>
  <c r="B22" i="50"/>
  <c r="B23" i="50"/>
  <c r="B24" i="50"/>
  <c r="B25" i="50"/>
  <c r="B26" i="50"/>
  <c r="B27" i="50"/>
  <c r="B19" i="50"/>
  <c r="C20" i="50"/>
  <c r="C21" i="50"/>
  <c r="C22" i="50"/>
  <c r="C23" i="50"/>
  <c r="C24" i="50"/>
  <c r="C25" i="50"/>
  <c r="C26" i="50"/>
  <c r="D13" i="39"/>
  <c r="C27" i="50"/>
  <c r="C19" i="50"/>
  <c r="D20" i="50"/>
  <c r="D21" i="50"/>
  <c r="D22" i="50"/>
  <c r="D23" i="50"/>
  <c r="D24" i="50"/>
  <c r="D25" i="50"/>
  <c r="D26" i="50"/>
  <c r="D27" i="50"/>
  <c r="D19" i="50"/>
  <c r="E20" i="50"/>
  <c r="E21" i="50"/>
  <c r="E22" i="50"/>
  <c r="E23" i="50"/>
  <c r="E24" i="50"/>
  <c r="E25" i="50"/>
  <c r="E26" i="50"/>
  <c r="E27" i="50"/>
  <c r="E19" i="50"/>
  <c r="F20" i="50"/>
  <c r="F21" i="50"/>
  <c r="F22" i="50"/>
  <c r="F23" i="50"/>
  <c r="F24" i="50"/>
  <c r="F25" i="50"/>
  <c r="F26" i="50"/>
  <c r="F27" i="50"/>
  <c r="F19" i="50"/>
  <c r="G20" i="50"/>
  <c r="G21" i="50"/>
  <c r="G22" i="50"/>
  <c r="G23" i="50"/>
  <c r="G24" i="50"/>
  <c r="G25" i="50"/>
  <c r="G26" i="50"/>
  <c r="G27" i="50"/>
  <c r="G19" i="50"/>
  <c r="H20" i="50"/>
  <c r="H21" i="50"/>
  <c r="H22" i="50"/>
  <c r="H23" i="50"/>
  <c r="H24" i="50"/>
  <c r="H25" i="50"/>
  <c r="H26" i="50"/>
  <c r="H27" i="50"/>
  <c r="H19" i="50"/>
  <c r="I20" i="50"/>
  <c r="I21" i="50"/>
  <c r="I22" i="50"/>
  <c r="I23" i="50"/>
  <c r="I24" i="50"/>
  <c r="I25" i="50"/>
  <c r="I26" i="50"/>
  <c r="I27" i="50"/>
  <c r="I19" i="50"/>
  <c r="J20" i="50"/>
  <c r="J21" i="50"/>
  <c r="J22" i="50"/>
  <c r="J23" i="50"/>
  <c r="J24" i="50"/>
  <c r="J25" i="50"/>
  <c r="J26" i="50"/>
  <c r="J27" i="50"/>
  <c r="J19" i="50"/>
  <c r="K20" i="50"/>
  <c r="K21" i="50"/>
  <c r="K22" i="50"/>
  <c r="K23" i="50"/>
  <c r="K24" i="50"/>
  <c r="K25" i="50"/>
  <c r="K26" i="50"/>
  <c r="K27" i="50"/>
  <c r="K19" i="50"/>
  <c r="L20" i="50"/>
  <c r="L21" i="50"/>
  <c r="L22" i="50"/>
  <c r="L23" i="50"/>
  <c r="L24" i="50"/>
  <c r="L25" i="50"/>
  <c r="L26" i="50"/>
  <c r="L27" i="50"/>
  <c r="L19" i="50"/>
  <c r="M20" i="50"/>
  <c r="M21" i="50"/>
  <c r="M22" i="50"/>
  <c r="M23" i="50"/>
  <c r="M24" i="50"/>
  <c r="M25" i="50"/>
  <c r="M26" i="50"/>
  <c r="M27" i="50"/>
  <c r="M19" i="50"/>
  <c r="N20" i="50"/>
  <c r="N21" i="50"/>
  <c r="N22" i="50"/>
  <c r="N23" i="50"/>
  <c r="N24" i="50"/>
  <c r="N25" i="50"/>
  <c r="N26" i="50"/>
  <c r="N27" i="50"/>
  <c r="N19" i="50"/>
  <c r="O20" i="50"/>
  <c r="O21" i="50"/>
  <c r="O22" i="50"/>
  <c r="O23" i="50"/>
  <c r="O24" i="50"/>
  <c r="O25" i="50"/>
  <c r="O26" i="50"/>
  <c r="O27" i="50"/>
  <c r="O19" i="50"/>
  <c r="P20" i="50"/>
  <c r="P21" i="50"/>
  <c r="P22" i="50"/>
  <c r="P23" i="50"/>
  <c r="P24" i="50"/>
  <c r="P25" i="50"/>
  <c r="P26" i="50"/>
  <c r="P27" i="50"/>
  <c r="P19" i="50"/>
  <c r="Q20" i="50"/>
  <c r="Q21" i="50"/>
  <c r="Q22" i="50"/>
  <c r="Q23" i="50"/>
  <c r="Q24" i="50"/>
  <c r="Q25" i="50"/>
  <c r="Q26" i="50"/>
  <c r="Q27" i="50"/>
  <c r="Q19" i="50"/>
  <c r="R20" i="50"/>
  <c r="R21" i="50"/>
  <c r="R22" i="50"/>
  <c r="R23" i="50"/>
  <c r="R24" i="50"/>
  <c r="R25" i="50"/>
  <c r="R26" i="50"/>
  <c r="R27" i="50"/>
  <c r="R19" i="50"/>
  <c r="S20" i="50"/>
  <c r="S21" i="50"/>
  <c r="S22" i="50"/>
  <c r="S23" i="50"/>
  <c r="S24" i="50"/>
  <c r="S25" i="50"/>
  <c r="S26" i="50"/>
  <c r="S27" i="50"/>
  <c r="S19" i="50"/>
  <c r="T20" i="50"/>
  <c r="T21" i="50"/>
  <c r="T22" i="50"/>
  <c r="T23" i="50"/>
  <c r="T24" i="50"/>
  <c r="T25" i="50"/>
  <c r="T26" i="50"/>
  <c r="T27" i="50"/>
  <c r="T19" i="50"/>
  <c r="U20" i="50"/>
  <c r="U21" i="50"/>
  <c r="U22" i="50"/>
  <c r="U23" i="50"/>
  <c r="U24" i="50"/>
  <c r="U25" i="50"/>
  <c r="U26" i="50"/>
  <c r="U27" i="50"/>
  <c r="U19" i="50"/>
  <c r="V20" i="50"/>
  <c r="V21" i="50"/>
  <c r="V22" i="50"/>
  <c r="V23" i="50"/>
  <c r="V24" i="50"/>
  <c r="V25" i="50"/>
  <c r="V26" i="50"/>
  <c r="V27" i="50"/>
  <c r="V19" i="50"/>
  <c r="B25" i="49"/>
  <c r="B26" i="49"/>
  <c r="B27" i="49"/>
  <c r="B28" i="49"/>
  <c r="B29" i="49"/>
  <c r="B30" i="49"/>
  <c r="B31" i="49"/>
  <c r="B32" i="49"/>
  <c r="B24" i="49"/>
  <c r="C25" i="49"/>
  <c r="C26" i="49"/>
  <c r="C27" i="49"/>
  <c r="C28" i="49"/>
  <c r="C29" i="49"/>
  <c r="C30" i="49"/>
  <c r="C31" i="49"/>
  <c r="C32" i="49"/>
  <c r="C24" i="49"/>
  <c r="D25" i="49"/>
  <c r="D26" i="49"/>
  <c r="D27" i="49"/>
  <c r="D28" i="49"/>
  <c r="D29" i="49"/>
  <c r="D30" i="49"/>
  <c r="D31" i="49"/>
  <c r="D32" i="49"/>
  <c r="D24" i="49"/>
  <c r="E25" i="49"/>
  <c r="E26" i="49"/>
  <c r="E27" i="49"/>
  <c r="E28" i="49"/>
  <c r="E29" i="49"/>
  <c r="E30" i="49"/>
  <c r="E31" i="49"/>
  <c r="E32" i="49"/>
  <c r="E24" i="49"/>
  <c r="F25" i="49"/>
  <c r="F26" i="49"/>
  <c r="F27" i="49"/>
  <c r="F28" i="49"/>
  <c r="F29" i="49"/>
  <c r="F30" i="49"/>
  <c r="F31" i="49"/>
  <c r="F32" i="49"/>
  <c r="F24" i="49"/>
  <c r="G25" i="49"/>
  <c r="G26" i="49"/>
  <c r="G27" i="49"/>
  <c r="G28" i="49"/>
  <c r="G29" i="49"/>
  <c r="G30" i="49"/>
  <c r="G31" i="49"/>
  <c r="G32" i="49"/>
  <c r="G24" i="49"/>
  <c r="H25" i="49"/>
  <c r="H26" i="49"/>
  <c r="H27" i="49"/>
  <c r="H28" i="49"/>
  <c r="H29" i="49"/>
  <c r="H30" i="49"/>
  <c r="H31" i="49"/>
  <c r="H32" i="49"/>
  <c r="H24" i="49"/>
  <c r="I25" i="49"/>
  <c r="I26" i="49"/>
  <c r="I27" i="49"/>
  <c r="I28" i="49"/>
  <c r="I29" i="49"/>
  <c r="I30" i="49"/>
  <c r="I31" i="49"/>
  <c r="I32" i="49"/>
  <c r="I24" i="49"/>
  <c r="J25" i="49"/>
  <c r="J26" i="49"/>
  <c r="J27" i="49"/>
  <c r="J28" i="49"/>
  <c r="J29" i="49"/>
  <c r="J30" i="49"/>
  <c r="J31" i="49"/>
  <c r="J32" i="49"/>
  <c r="J24" i="49"/>
  <c r="K25" i="49"/>
  <c r="K26" i="49"/>
  <c r="K27" i="49"/>
  <c r="K28" i="49"/>
  <c r="K29" i="49"/>
  <c r="K30" i="49"/>
  <c r="K31" i="49"/>
  <c r="K32" i="49"/>
  <c r="K24" i="49"/>
  <c r="L25" i="49"/>
  <c r="L26" i="49"/>
  <c r="L27" i="49"/>
  <c r="L28" i="49"/>
  <c r="L29" i="49"/>
  <c r="L30" i="49"/>
  <c r="L31" i="49"/>
  <c r="L32" i="49"/>
  <c r="L24" i="49"/>
  <c r="M25" i="49"/>
  <c r="M26" i="49"/>
  <c r="M27" i="49"/>
  <c r="M28" i="49"/>
  <c r="M29" i="49"/>
  <c r="M30" i="49"/>
  <c r="M31" i="49"/>
  <c r="M32" i="49"/>
  <c r="M24" i="49"/>
  <c r="N25" i="49"/>
  <c r="N26" i="49"/>
  <c r="N27" i="49"/>
  <c r="N28" i="49"/>
  <c r="N29" i="49"/>
  <c r="N30" i="49"/>
  <c r="N31" i="49"/>
  <c r="N32" i="49"/>
  <c r="N24" i="49"/>
  <c r="O25" i="49"/>
  <c r="O26" i="49"/>
  <c r="O27" i="49"/>
  <c r="O28" i="49"/>
  <c r="O29" i="49"/>
  <c r="O30" i="49"/>
  <c r="O31" i="49"/>
  <c r="O32" i="49"/>
  <c r="O24" i="49"/>
  <c r="P25" i="49"/>
  <c r="P26" i="49"/>
  <c r="P27" i="49"/>
  <c r="P28" i="49"/>
  <c r="P29" i="49"/>
  <c r="P30" i="49"/>
  <c r="P31" i="49"/>
  <c r="P32" i="49"/>
  <c r="P24" i="49"/>
  <c r="Q25" i="49"/>
  <c r="Q26" i="49"/>
  <c r="Q27" i="49"/>
  <c r="Q28" i="49"/>
  <c r="Q29" i="49"/>
  <c r="Q30" i="49"/>
  <c r="Q31" i="49"/>
  <c r="Q32" i="49"/>
  <c r="Q24" i="49"/>
  <c r="R25" i="49"/>
  <c r="R26" i="49"/>
  <c r="R27" i="49"/>
  <c r="R28" i="49"/>
  <c r="R29" i="49"/>
  <c r="R30" i="49"/>
  <c r="R31" i="49"/>
  <c r="R32" i="49"/>
  <c r="R24" i="49"/>
  <c r="S25" i="49"/>
  <c r="S26" i="49"/>
  <c r="S27" i="49"/>
  <c r="S28" i="49"/>
  <c r="S29" i="49"/>
  <c r="S30" i="49"/>
  <c r="S31" i="49"/>
  <c r="S32" i="49"/>
  <c r="S24" i="49"/>
  <c r="T25" i="49"/>
  <c r="T26" i="49"/>
  <c r="T27" i="49"/>
  <c r="T28" i="49"/>
  <c r="T29" i="49"/>
  <c r="T30" i="49"/>
  <c r="T31" i="49"/>
  <c r="T32" i="49"/>
  <c r="T24" i="49"/>
  <c r="U25" i="49"/>
  <c r="U26" i="49"/>
  <c r="U27" i="49"/>
  <c r="U28" i="49"/>
  <c r="U29" i="49"/>
  <c r="U30" i="49"/>
  <c r="U31" i="49"/>
  <c r="U32" i="49"/>
  <c r="U24" i="49"/>
  <c r="V25" i="49"/>
  <c r="V26" i="49"/>
  <c r="V27" i="49"/>
  <c r="V28" i="49"/>
  <c r="V29" i="49"/>
  <c r="V30" i="49"/>
  <c r="V31" i="49"/>
  <c r="V32" i="49"/>
  <c r="V24" i="49"/>
  <c r="B20" i="48"/>
  <c r="B21" i="48"/>
  <c r="B22" i="48"/>
  <c r="B23" i="48"/>
  <c r="B24" i="48"/>
  <c r="B25" i="48"/>
  <c r="B26" i="48"/>
  <c r="B27" i="48"/>
  <c r="B19" i="48"/>
  <c r="C20" i="48"/>
  <c r="C21" i="48"/>
  <c r="C22" i="48"/>
  <c r="C23" i="48"/>
  <c r="C24" i="48"/>
  <c r="C25" i="48"/>
  <c r="C26" i="48"/>
  <c r="C27" i="48"/>
  <c r="C19" i="48"/>
  <c r="D20" i="48"/>
  <c r="D21" i="48"/>
  <c r="D22" i="48"/>
  <c r="D23" i="48"/>
  <c r="D24" i="48"/>
  <c r="D25" i="48"/>
  <c r="D26" i="48"/>
  <c r="D27" i="48"/>
  <c r="D19" i="48"/>
  <c r="E20" i="48"/>
  <c r="E21" i="48"/>
  <c r="E22" i="48"/>
  <c r="E23" i="48"/>
  <c r="E24" i="48"/>
  <c r="E25" i="48"/>
  <c r="E26" i="48"/>
  <c r="E27" i="48"/>
  <c r="E19" i="48"/>
  <c r="F20" i="48"/>
  <c r="F21" i="48"/>
  <c r="F22" i="48"/>
  <c r="F23" i="48"/>
  <c r="F24" i="48"/>
  <c r="F25" i="48"/>
  <c r="F26" i="48"/>
  <c r="F27" i="48"/>
  <c r="F19" i="48"/>
  <c r="G20" i="48"/>
  <c r="G21" i="48"/>
  <c r="G22" i="48"/>
  <c r="G23" i="48"/>
  <c r="G24" i="48"/>
  <c r="G25" i="48"/>
  <c r="G26" i="48"/>
  <c r="G27" i="48"/>
  <c r="G19" i="48"/>
  <c r="H20" i="48"/>
  <c r="H21" i="48"/>
  <c r="H22" i="48"/>
  <c r="H23" i="48"/>
  <c r="H24" i="48"/>
  <c r="H25" i="48"/>
  <c r="H26" i="48"/>
  <c r="H27" i="48"/>
  <c r="H19" i="48"/>
  <c r="I20" i="48"/>
  <c r="I21" i="48"/>
  <c r="I22" i="48"/>
  <c r="I23" i="48"/>
  <c r="I24" i="48"/>
  <c r="I25" i="48"/>
  <c r="I26" i="48"/>
  <c r="I27" i="48"/>
  <c r="I19" i="48"/>
  <c r="J20" i="48"/>
  <c r="J21" i="48"/>
  <c r="J22" i="48"/>
  <c r="J23" i="48"/>
  <c r="J24" i="48"/>
  <c r="J25" i="48"/>
  <c r="J26" i="48"/>
  <c r="J27" i="48"/>
  <c r="J19" i="48"/>
  <c r="K20" i="48"/>
  <c r="K21" i="48"/>
  <c r="K22" i="48"/>
  <c r="K23" i="48"/>
  <c r="K24" i="48"/>
  <c r="K25" i="48"/>
  <c r="K26" i="48"/>
  <c r="K27" i="48"/>
  <c r="K19" i="48"/>
  <c r="L20" i="48"/>
  <c r="L21" i="48"/>
  <c r="L22" i="48"/>
  <c r="L23" i="48"/>
  <c r="L24" i="48"/>
  <c r="L25" i="48"/>
  <c r="L26" i="48"/>
  <c r="L27" i="48"/>
  <c r="L19" i="48"/>
  <c r="M20" i="48"/>
  <c r="M21" i="48"/>
  <c r="M22" i="48"/>
  <c r="M23" i="48"/>
  <c r="M24" i="48"/>
  <c r="M25" i="48"/>
  <c r="M26" i="48"/>
  <c r="M27" i="48"/>
  <c r="M19" i="48"/>
  <c r="N20" i="48"/>
  <c r="N21" i="48"/>
  <c r="N22" i="48"/>
  <c r="N23" i="48"/>
  <c r="N24" i="48"/>
  <c r="N25" i="48"/>
  <c r="N26" i="48"/>
  <c r="N27" i="48"/>
  <c r="N19" i="48"/>
  <c r="O20" i="48"/>
  <c r="O21" i="48"/>
  <c r="O22" i="48"/>
  <c r="O23" i="48"/>
  <c r="O24" i="48"/>
  <c r="O25" i="48"/>
  <c r="O26" i="48"/>
  <c r="O27" i="48"/>
  <c r="O19" i="48"/>
  <c r="P20" i="48"/>
  <c r="P21" i="48"/>
  <c r="P22" i="48"/>
  <c r="P23" i="48"/>
  <c r="P24" i="48"/>
  <c r="P25" i="48"/>
  <c r="P26" i="48"/>
  <c r="P27" i="48"/>
  <c r="P19" i="48"/>
  <c r="Q20" i="48"/>
  <c r="Q21" i="48"/>
  <c r="Q22" i="48"/>
  <c r="Q23" i="48"/>
  <c r="Q24" i="48"/>
  <c r="Q25" i="48"/>
  <c r="Q26" i="48"/>
  <c r="Q27" i="48"/>
  <c r="Q19" i="48"/>
  <c r="R20" i="48"/>
  <c r="R21" i="48"/>
  <c r="R22" i="48"/>
  <c r="R23" i="48"/>
  <c r="R24" i="48"/>
  <c r="R25" i="48"/>
  <c r="R26" i="48"/>
  <c r="R27" i="48"/>
  <c r="R19" i="48"/>
  <c r="S20" i="48"/>
  <c r="S21" i="48"/>
  <c r="S22" i="48"/>
  <c r="S23" i="48"/>
  <c r="S24" i="48"/>
  <c r="S25" i="48"/>
  <c r="S26" i="48"/>
  <c r="S27" i="48"/>
  <c r="S19" i="48"/>
  <c r="T20" i="48"/>
  <c r="T21" i="48"/>
  <c r="T22" i="48"/>
  <c r="T23" i="48"/>
  <c r="T24" i="48"/>
  <c r="T25" i="48"/>
  <c r="T26" i="48"/>
  <c r="T27" i="48"/>
  <c r="T19" i="48"/>
  <c r="U20" i="48"/>
  <c r="U21" i="48"/>
  <c r="U22" i="48"/>
  <c r="U23" i="48"/>
  <c r="U24" i="48"/>
  <c r="U25" i="48"/>
  <c r="U26" i="48"/>
  <c r="U27" i="48"/>
  <c r="U19" i="48"/>
  <c r="V20" i="48"/>
  <c r="V21" i="48"/>
  <c r="V22" i="48"/>
  <c r="V23" i="48"/>
  <c r="V24" i="48"/>
  <c r="V25" i="48"/>
  <c r="V26" i="48"/>
  <c r="V27" i="48"/>
  <c r="V19" i="48"/>
  <c r="B25" i="47"/>
  <c r="B26" i="47"/>
  <c r="B27" i="47"/>
  <c r="B28" i="47"/>
  <c r="B29" i="47"/>
  <c r="B30" i="47"/>
  <c r="B31" i="47"/>
  <c r="B32" i="47"/>
  <c r="B24" i="47"/>
  <c r="C25" i="47"/>
  <c r="C26" i="47"/>
  <c r="C27" i="47"/>
  <c r="C28" i="47"/>
  <c r="C29" i="47"/>
  <c r="C30" i="47"/>
  <c r="C31" i="47"/>
  <c r="C32" i="47"/>
  <c r="C24" i="47"/>
  <c r="D25" i="47"/>
  <c r="D26" i="47"/>
  <c r="D27" i="47"/>
  <c r="D28" i="47"/>
  <c r="D29" i="47"/>
  <c r="D30" i="47"/>
  <c r="D31" i="47"/>
  <c r="D32" i="47"/>
  <c r="D24" i="47"/>
  <c r="E25" i="47"/>
  <c r="E26" i="47"/>
  <c r="E27" i="47"/>
  <c r="E28" i="47"/>
  <c r="E29" i="47"/>
  <c r="E30" i="47"/>
  <c r="E31" i="47"/>
  <c r="E32" i="47"/>
  <c r="E24" i="47"/>
  <c r="F25" i="47"/>
  <c r="F26" i="47"/>
  <c r="F27" i="47"/>
  <c r="F28" i="47"/>
  <c r="F29" i="47"/>
  <c r="F30" i="47"/>
  <c r="F31" i="47"/>
  <c r="F32" i="47"/>
  <c r="F24" i="47"/>
  <c r="G25" i="47"/>
  <c r="G26" i="47"/>
  <c r="G27" i="47"/>
  <c r="G28" i="47"/>
  <c r="G29" i="47"/>
  <c r="G30" i="47"/>
  <c r="G31" i="47"/>
  <c r="G32" i="47"/>
  <c r="G24" i="47"/>
  <c r="H25" i="47"/>
  <c r="H26" i="47"/>
  <c r="H27" i="47"/>
  <c r="H28" i="47"/>
  <c r="H29" i="47"/>
  <c r="H30" i="47"/>
  <c r="H31" i="47"/>
  <c r="H32" i="47"/>
  <c r="H24" i="47"/>
  <c r="I25" i="47"/>
  <c r="I26" i="47"/>
  <c r="I27" i="47"/>
  <c r="I28" i="47"/>
  <c r="I29" i="47"/>
  <c r="I30" i="47"/>
  <c r="I31" i="47"/>
  <c r="I32" i="47"/>
  <c r="I24" i="47"/>
  <c r="J25" i="47"/>
  <c r="J26" i="47"/>
  <c r="J27" i="47"/>
  <c r="J28" i="47"/>
  <c r="J29" i="47"/>
  <c r="J30" i="47"/>
  <c r="J31" i="47"/>
  <c r="J32" i="47"/>
  <c r="J24" i="47"/>
  <c r="K25" i="47"/>
  <c r="K26" i="47"/>
  <c r="K27" i="47"/>
  <c r="K28" i="47"/>
  <c r="K29" i="47"/>
  <c r="K30" i="47"/>
  <c r="K31" i="47"/>
  <c r="K32" i="47"/>
  <c r="K24" i="47"/>
  <c r="L25" i="47"/>
  <c r="L26" i="47"/>
  <c r="L27" i="47"/>
  <c r="L28" i="47"/>
  <c r="L29" i="47"/>
  <c r="L30" i="47"/>
  <c r="L31" i="47"/>
  <c r="L32" i="47"/>
  <c r="L24" i="47"/>
  <c r="M25" i="47"/>
  <c r="M26" i="47"/>
  <c r="M27" i="47"/>
  <c r="M28" i="47"/>
  <c r="M29" i="47"/>
  <c r="M30" i="47"/>
  <c r="M31" i="47"/>
  <c r="M32" i="47"/>
  <c r="M24" i="47"/>
  <c r="N25" i="47"/>
  <c r="N26" i="47"/>
  <c r="N27" i="47"/>
  <c r="N28" i="47"/>
  <c r="N29" i="47"/>
  <c r="N30" i="47"/>
  <c r="N31" i="47"/>
  <c r="N32" i="47"/>
  <c r="N24" i="47"/>
  <c r="O25" i="47"/>
  <c r="O26" i="47"/>
  <c r="O27" i="47"/>
  <c r="O28" i="47"/>
  <c r="O29" i="47"/>
  <c r="O30" i="47"/>
  <c r="O31" i="47"/>
  <c r="O32" i="47"/>
  <c r="O24" i="47"/>
  <c r="P25" i="47"/>
  <c r="P26" i="47"/>
  <c r="P27" i="47"/>
  <c r="P28" i="47"/>
  <c r="P29" i="47"/>
  <c r="P30" i="47"/>
  <c r="P31" i="47"/>
  <c r="P32" i="47"/>
  <c r="P24" i="47"/>
  <c r="Q25" i="47"/>
  <c r="Q26" i="47"/>
  <c r="Q27" i="47"/>
  <c r="Q28" i="47"/>
  <c r="Q29" i="47"/>
  <c r="Q30" i="47"/>
  <c r="Q31" i="47"/>
  <c r="Q32" i="47"/>
  <c r="Q24" i="47"/>
  <c r="R25" i="47"/>
  <c r="R26" i="47"/>
  <c r="R27" i="47"/>
  <c r="R28" i="47"/>
  <c r="R29" i="47"/>
  <c r="R30" i="47"/>
  <c r="R31" i="47"/>
  <c r="R32" i="47"/>
  <c r="R24" i="47"/>
  <c r="S25" i="47"/>
  <c r="S26" i="47"/>
  <c r="S27" i="47"/>
  <c r="S28" i="47"/>
  <c r="S29" i="47"/>
  <c r="S30" i="47"/>
  <c r="S31" i="47"/>
  <c r="S32" i="47"/>
  <c r="S24" i="47"/>
  <c r="T25" i="47"/>
  <c r="T26" i="47"/>
  <c r="T27" i="47"/>
  <c r="T28" i="47"/>
  <c r="T29" i="47"/>
  <c r="T30" i="47"/>
  <c r="T31" i="47"/>
  <c r="T32" i="47"/>
  <c r="T24" i="47"/>
  <c r="U25" i="47"/>
  <c r="U26" i="47"/>
  <c r="U27" i="47"/>
  <c r="U28" i="47"/>
  <c r="U29" i="47"/>
  <c r="U30" i="47"/>
  <c r="U31" i="47"/>
  <c r="U32" i="47"/>
  <c r="U24" i="47"/>
  <c r="V25" i="47"/>
  <c r="V26" i="47"/>
  <c r="V27" i="47"/>
  <c r="V28" i="47"/>
  <c r="V29" i="47"/>
  <c r="V30" i="47"/>
  <c r="V31" i="47"/>
  <c r="V32" i="47"/>
  <c r="V24" i="47"/>
  <c r="B20" i="46"/>
  <c r="B21" i="46"/>
  <c r="B22" i="46"/>
  <c r="B23" i="46"/>
  <c r="B24" i="46"/>
  <c r="B25" i="46"/>
  <c r="B26" i="46"/>
  <c r="B27" i="46"/>
  <c r="B19" i="46"/>
  <c r="C20" i="46"/>
  <c r="C21" i="46"/>
  <c r="C22" i="46"/>
  <c r="C23" i="46"/>
  <c r="C24" i="46"/>
  <c r="C25" i="46"/>
  <c r="C26" i="46"/>
  <c r="C27" i="46"/>
  <c r="C19" i="46"/>
  <c r="D20" i="46"/>
  <c r="D21" i="46"/>
  <c r="D22" i="46"/>
  <c r="D23" i="46"/>
  <c r="D24" i="46"/>
  <c r="D25" i="46"/>
  <c r="D26" i="46"/>
  <c r="D27" i="46"/>
  <c r="D19" i="46"/>
  <c r="E20" i="46"/>
  <c r="E21" i="46"/>
  <c r="E22" i="46"/>
  <c r="E23" i="46"/>
  <c r="E24" i="46"/>
  <c r="E25" i="46"/>
  <c r="E26" i="46"/>
  <c r="E27" i="46"/>
  <c r="E19" i="46"/>
  <c r="F20" i="46"/>
  <c r="F21" i="46"/>
  <c r="F22" i="46"/>
  <c r="F23" i="46"/>
  <c r="F24" i="46"/>
  <c r="F25" i="46"/>
  <c r="F26" i="46"/>
  <c r="F27" i="46"/>
  <c r="F19" i="46"/>
  <c r="G20" i="46"/>
  <c r="G21" i="46"/>
  <c r="G22" i="46"/>
  <c r="G23" i="46"/>
  <c r="G24" i="46"/>
  <c r="G25" i="46"/>
  <c r="G26" i="46"/>
  <c r="G27" i="46"/>
  <c r="G19" i="46"/>
  <c r="H20" i="46"/>
  <c r="H21" i="46"/>
  <c r="H22" i="46"/>
  <c r="H23" i="46"/>
  <c r="H24" i="46"/>
  <c r="H25" i="46"/>
  <c r="H26" i="46"/>
  <c r="H27" i="46"/>
  <c r="H19" i="46"/>
  <c r="I20" i="46"/>
  <c r="I21" i="46"/>
  <c r="I22" i="46"/>
  <c r="I23" i="46"/>
  <c r="I24" i="46"/>
  <c r="I25" i="46"/>
  <c r="I26" i="46"/>
  <c r="I27" i="46"/>
  <c r="I19" i="46"/>
  <c r="J20" i="46"/>
  <c r="J21" i="46"/>
  <c r="J22" i="46"/>
  <c r="J23" i="46"/>
  <c r="J24" i="46"/>
  <c r="J25" i="46"/>
  <c r="J26" i="46"/>
  <c r="J27" i="46"/>
  <c r="J19" i="46"/>
  <c r="K20" i="46"/>
  <c r="K21" i="46"/>
  <c r="K22" i="46"/>
  <c r="K23" i="46"/>
  <c r="K24" i="46"/>
  <c r="K25" i="46"/>
  <c r="K26" i="46"/>
  <c r="K27" i="46"/>
  <c r="K19" i="46"/>
  <c r="L20" i="46"/>
  <c r="L21" i="46"/>
  <c r="L22" i="46"/>
  <c r="L23" i="46"/>
  <c r="L24" i="46"/>
  <c r="L25" i="46"/>
  <c r="L26" i="46"/>
  <c r="L27" i="46"/>
  <c r="L19" i="46"/>
  <c r="M20" i="46"/>
  <c r="M21" i="46"/>
  <c r="M22" i="46"/>
  <c r="M23" i="46"/>
  <c r="M24" i="46"/>
  <c r="M25" i="46"/>
  <c r="M26" i="46"/>
  <c r="M27" i="46"/>
  <c r="M19" i="46"/>
  <c r="N20" i="46"/>
  <c r="N21" i="46"/>
  <c r="N22" i="46"/>
  <c r="N23" i="46"/>
  <c r="N24" i="46"/>
  <c r="N25" i="46"/>
  <c r="N26" i="46"/>
  <c r="N27" i="46"/>
  <c r="N19" i="46"/>
  <c r="O20" i="46"/>
  <c r="O21" i="46"/>
  <c r="O22" i="46"/>
  <c r="O23" i="46"/>
  <c r="O24" i="46"/>
  <c r="O25" i="46"/>
  <c r="O26" i="46"/>
  <c r="O27" i="46"/>
  <c r="O19" i="46"/>
  <c r="P20" i="46"/>
  <c r="P21" i="46"/>
  <c r="P22" i="46"/>
  <c r="P23" i="46"/>
  <c r="P24" i="46"/>
  <c r="P25" i="46"/>
  <c r="P26" i="46"/>
  <c r="P27" i="46"/>
  <c r="P19" i="46"/>
  <c r="Q20" i="46"/>
  <c r="Q21" i="46"/>
  <c r="Q22" i="46"/>
  <c r="Q23" i="46"/>
  <c r="Q24" i="46"/>
  <c r="Q25" i="46"/>
  <c r="Q26" i="46"/>
  <c r="Q27" i="46"/>
  <c r="Q19" i="46"/>
  <c r="R20" i="46"/>
  <c r="R21" i="46"/>
  <c r="R22" i="46"/>
  <c r="R23" i="46"/>
  <c r="R24" i="46"/>
  <c r="R25" i="46"/>
  <c r="R26" i="46"/>
  <c r="R27" i="46"/>
  <c r="R19" i="46"/>
  <c r="S20" i="46"/>
  <c r="S21" i="46"/>
  <c r="S22" i="46"/>
  <c r="S23" i="46"/>
  <c r="S24" i="46"/>
  <c r="S25" i="46"/>
  <c r="S26" i="46"/>
  <c r="S27" i="46"/>
  <c r="S19" i="46"/>
  <c r="T20" i="46"/>
  <c r="T21" i="46"/>
  <c r="T22" i="46"/>
  <c r="T23" i="46"/>
  <c r="T24" i="46"/>
  <c r="T25" i="46"/>
  <c r="T26" i="46"/>
  <c r="T27" i="46"/>
  <c r="T19" i="46"/>
  <c r="U20" i="46"/>
  <c r="U21" i="46"/>
  <c r="U22" i="46"/>
  <c r="U23" i="46"/>
  <c r="U24" i="46"/>
  <c r="U25" i="46"/>
  <c r="U26" i="46"/>
  <c r="U27" i="46"/>
  <c r="U19" i="46"/>
  <c r="V20" i="46"/>
  <c r="V21" i="46"/>
  <c r="V22" i="46"/>
  <c r="V23" i="46"/>
  <c r="V24" i="46"/>
  <c r="V25" i="46"/>
  <c r="V26" i="46"/>
  <c r="V27" i="46"/>
  <c r="V19" i="46"/>
  <c r="C25" i="40"/>
  <c r="C26" i="40"/>
  <c r="C27" i="40"/>
  <c r="C28" i="40"/>
  <c r="C29" i="40"/>
  <c r="C30" i="40"/>
  <c r="C31" i="40"/>
  <c r="C32" i="40"/>
  <c r="C24" i="40"/>
  <c r="D25" i="40"/>
  <c r="D26" i="40"/>
  <c r="D27" i="40"/>
  <c r="D28" i="40"/>
  <c r="D29" i="40"/>
  <c r="D30" i="40"/>
  <c r="D31" i="40"/>
  <c r="D32" i="40"/>
  <c r="D24" i="40"/>
  <c r="E25" i="40"/>
  <c r="E26" i="40"/>
  <c r="E27" i="40"/>
  <c r="E28" i="40"/>
  <c r="E29" i="40"/>
  <c r="E30" i="40"/>
  <c r="E31" i="40"/>
  <c r="E32" i="40"/>
  <c r="E24" i="40"/>
  <c r="F25" i="40"/>
  <c r="F26" i="40"/>
  <c r="F27" i="40"/>
  <c r="F28" i="40"/>
  <c r="F29" i="40"/>
  <c r="F30" i="40"/>
  <c r="F31" i="40"/>
  <c r="F32" i="40"/>
  <c r="F24" i="40"/>
  <c r="G25" i="40"/>
  <c r="G26" i="40"/>
  <c r="G27" i="40"/>
  <c r="G28" i="40"/>
  <c r="G29" i="40"/>
  <c r="G30" i="40"/>
  <c r="G31" i="40"/>
  <c r="G32" i="40"/>
  <c r="G24" i="40"/>
  <c r="H25" i="40"/>
  <c r="H26" i="40"/>
  <c r="H27" i="40"/>
  <c r="H28" i="40"/>
  <c r="H29" i="40"/>
  <c r="H30" i="40"/>
  <c r="H31" i="40"/>
  <c r="H32" i="40"/>
  <c r="H24" i="40"/>
  <c r="I25" i="40"/>
  <c r="I26" i="40"/>
  <c r="I27" i="40"/>
  <c r="I28" i="40"/>
  <c r="I29" i="40"/>
  <c r="I30" i="40"/>
  <c r="I31" i="40"/>
  <c r="I32" i="40"/>
  <c r="I24" i="40"/>
  <c r="J25" i="40"/>
  <c r="J26" i="40"/>
  <c r="J27" i="40"/>
  <c r="J28" i="40"/>
  <c r="J29" i="40"/>
  <c r="J30" i="40"/>
  <c r="J31" i="40"/>
  <c r="J32" i="40"/>
  <c r="J24" i="40"/>
  <c r="K25" i="40"/>
  <c r="K26" i="40"/>
  <c r="K27" i="40"/>
  <c r="K28" i="40"/>
  <c r="K29" i="40"/>
  <c r="K30" i="40"/>
  <c r="K31" i="40"/>
  <c r="K32" i="40"/>
  <c r="K24" i="40"/>
  <c r="L25" i="40"/>
  <c r="L26" i="40"/>
  <c r="L27" i="40"/>
  <c r="L28" i="40"/>
  <c r="L29" i="40"/>
  <c r="L30" i="40"/>
  <c r="L31" i="40"/>
  <c r="L32" i="40"/>
  <c r="L24" i="40"/>
  <c r="M25" i="40"/>
  <c r="M26" i="40"/>
  <c r="M27" i="40"/>
  <c r="M28" i="40"/>
  <c r="M29" i="40"/>
  <c r="M30" i="40"/>
  <c r="M31" i="40"/>
  <c r="M32" i="40"/>
  <c r="M24" i="40"/>
  <c r="N25" i="40"/>
  <c r="N26" i="40"/>
  <c r="N27" i="40"/>
  <c r="N28" i="40"/>
  <c r="N29" i="40"/>
  <c r="N30" i="40"/>
  <c r="N31" i="40"/>
  <c r="N32" i="40"/>
  <c r="N24" i="40"/>
  <c r="O25" i="40"/>
  <c r="O26" i="40"/>
  <c r="O27" i="40"/>
  <c r="O28" i="40"/>
  <c r="O29" i="40"/>
  <c r="O30" i="40"/>
  <c r="O31" i="40"/>
  <c r="O32" i="40"/>
  <c r="O24" i="40"/>
  <c r="P25" i="40"/>
  <c r="P26" i="40"/>
  <c r="P27" i="40"/>
  <c r="P28" i="40"/>
  <c r="P29" i="40"/>
  <c r="P30" i="40"/>
  <c r="P31" i="40"/>
  <c r="P32" i="40"/>
  <c r="P24" i="40"/>
  <c r="Q25" i="40"/>
  <c r="Q26" i="40"/>
  <c r="Q27" i="40"/>
  <c r="Q28" i="40"/>
  <c r="Q29" i="40"/>
  <c r="Q30" i="40"/>
  <c r="Q31" i="40"/>
  <c r="Q32" i="40"/>
  <c r="Q24" i="40"/>
  <c r="R25" i="40"/>
  <c r="R26" i="40"/>
  <c r="R27" i="40"/>
  <c r="R28" i="40"/>
  <c r="R29" i="40"/>
  <c r="R30" i="40"/>
  <c r="R31" i="40"/>
  <c r="R32" i="40"/>
  <c r="R24" i="40"/>
  <c r="S25" i="40"/>
  <c r="S26" i="40"/>
  <c r="S27" i="40"/>
  <c r="S28" i="40"/>
  <c r="S29" i="40"/>
  <c r="S30" i="40"/>
  <c r="S31" i="40"/>
  <c r="S32" i="40"/>
  <c r="S24" i="40"/>
  <c r="T25" i="40"/>
  <c r="T26" i="40"/>
  <c r="T27" i="40"/>
  <c r="T28" i="40"/>
  <c r="T29" i="40"/>
  <c r="T30" i="40"/>
  <c r="T31" i="40"/>
  <c r="T32" i="40"/>
  <c r="T24" i="40"/>
  <c r="U25" i="40"/>
  <c r="U26" i="40"/>
  <c r="U27" i="40"/>
  <c r="U28" i="40"/>
  <c r="U29" i="40"/>
  <c r="U30" i="40"/>
  <c r="U31" i="40"/>
  <c r="U32" i="40"/>
  <c r="U24" i="40"/>
  <c r="V25" i="40"/>
  <c r="V26" i="40"/>
  <c r="V27" i="40"/>
  <c r="V28" i="40"/>
  <c r="V29" i="40"/>
  <c r="V30" i="40"/>
  <c r="V31" i="40"/>
  <c r="V32" i="40"/>
  <c r="V24" i="40"/>
  <c r="V34" i="40"/>
  <c r="V35" i="40"/>
  <c r="V36" i="40"/>
  <c r="V37" i="40"/>
  <c r="V38" i="40"/>
  <c r="V39" i="40"/>
  <c r="V40" i="40"/>
  <c r="E22" i="39"/>
  <c r="V41" i="40"/>
  <c r="V33" i="40"/>
  <c r="D16" i="20"/>
  <c r="W9" i="1"/>
  <c r="W16" i="1"/>
  <c r="W27" i="1"/>
  <c r="W34" i="1"/>
  <c r="V9" i="1"/>
  <c r="V16" i="1"/>
  <c r="V27" i="1"/>
  <c r="V34" i="1"/>
  <c r="U9" i="1"/>
  <c r="U16" i="1"/>
  <c r="U27" i="1"/>
  <c r="U34" i="1"/>
  <c r="T9" i="1"/>
  <c r="T16" i="1"/>
  <c r="T27" i="1"/>
  <c r="T34" i="1"/>
  <c r="S9" i="1"/>
  <c r="S16" i="1"/>
  <c r="S27" i="1"/>
  <c r="S34" i="1"/>
  <c r="R9" i="1"/>
  <c r="R16" i="1"/>
  <c r="R27" i="1"/>
  <c r="R34" i="1"/>
  <c r="Q9" i="1"/>
  <c r="Q16" i="1"/>
  <c r="Q27" i="1"/>
  <c r="Q34" i="1"/>
  <c r="P9" i="1"/>
  <c r="P16" i="1"/>
  <c r="P27" i="1"/>
  <c r="P34" i="1"/>
  <c r="O9" i="1"/>
  <c r="O16" i="1"/>
  <c r="O27" i="1"/>
  <c r="O34" i="1"/>
  <c r="N9" i="1"/>
  <c r="N16" i="1"/>
  <c r="N27" i="1"/>
  <c r="N34" i="1"/>
  <c r="M9" i="1"/>
  <c r="M16" i="1"/>
  <c r="M27" i="1"/>
  <c r="M34" i="1"/>
  <c r="L9" i="1"/>
  <c r="L16" i="1"/>
  <c r="L27" i="1"/>
  <c r="L34" i="1"/>
  <c r="K9" i="1"/>
  <c r="K16" i="1"/>
  <c r="K27" i="1"/>
  <c r="K34" i="1"/>
  <c r="J9" i="1"/>
  <c r="J16" i="1"/>
  <c r="J27" i="1"/>
  <c r="J34" i="1"/>
  <c r="I9" i="1"/>
  <c r="I16" i="1"/>
  <c r="I27" i="1"/>
  <c r="I34" i="1"/>
  <c r="H9" i="1"/>
  <c r="H16" i="1"/>
  <c r="H27" i="1"/>
  <c r="H34" i="1"/>
  <c r="G9" i="1"/>
  <c r="G16" i="1"/>
  <c r="G27" i="1"/>
  <c r="G34" i="1"/>
  <c r="F9" i="1"/>
  <c r="F16" i="1"/>
  <c r="F27" i="1"/>
  <c r="F34" i="1"/>
  <c r="E9" i="1"/>
  <c r="E16" i="1"/>
  <c r="E27" i="1"/>
  <c r="E34" i="1"/>
  <c r="D9" i="1"/>
  <c r="D16" i="1"/>
  <c r="D27" i="1"/>
  <c r="D34" i="1"/>
  <c r="C9" i="1"/>
  <c r="C16" i="1"/>
  <c r="C27" i="1"/>
  <c r="C34" i="1"/>
  <c r="B9" i="1"/>
  <c r="B16" i="1"/>
  <c r="B27" i="1"/>
  <c r="B34" i="1"/>
  <c r="B8" i="1"/>
  <c r="B15" i="1"/>
  <c r="B26" i="1"/>
  <c r="B33" i="1"/>
  <c r="C8" i="1"/>
  <c r="C15" i="1"/>
  <c r="C26" i="1"/>
  <c r="C33" i="1"/>
  <c r="D8" i="1"/>
  <c r="D15" i="1"/>
  <c r="D26" i="1"/>
  <c r="D33" i="1"/>
  <c r="E8" i="1"/>
  <c r="E15" i="1"/>
  <c r="E26" i="1"/>
  <c r="E33" i="1"/>
  <c r="F8" i="1"/>
  <c r="F15" i="1"/>
  <c r="F26" i="1"/>
  <c r="F33" i="1"/>
  <c r="G8" i="1"/>
  <c r="G15" i="1"/>
  <c r="G26" i="1"/>
  <c r="G33" i="1"/>
  <c r="H8" i="1"/>
  <c r="H15" i="1"/>
  <c r="H26" i="1"/>
  <c r="H33" i="1"/>
  <c r="I8" i="1"/>
  <c r="I15" i="1"/>
  <c r="I26" i="1"/>
  <c r="I33" i="1"/>
  <c r="J8" i="1"/>
  <c r="J15" i="1"/>
  <c r="J26" i="1"/>
  <c r="J33" i="1"/>
  <c r="K8" i="1"/>
  <c r="K15" i="1"/>
  <c r="K26" i="1"/>
  <c r="K33" i="1"/>
  <c r="L8" i="1"/>
  <c r="L15" i="1"/>
  <c r="L26" i="1"/>
  <c r="L33" i="1"/>
  <c r="M8" i="1"/>
  <c r="M15" i="1"/>
  <c r="M26" i="1"/>
  <c r="M33" i="1"/>
  <c r="N8" i="1"/>
  <c r="N15" i="1"/>
  <c r="N26" i="1"/>
  <c r="N33" i="1"/>
  <c r="O8" i="1"/>
  <c r="O15" i="1"/>
  <c r="O26" i="1"/>
  <c r="O33" i="1"/>
  <c r="P8" i="1"/>
  <c r="P15" i="1"/>
  <c r="P26" i="1"/>
  <c r="P33" i="1"/>
  <c r="Q8" i="1"/>
  <c r="Q15" i="1"/>
  <c r="Q26" i="1"/>
  <c r="Q33" i="1"/>
  <c r="R8" i="1"/>
  <c r="R15" i="1"/>
  <c r="R26" i="1"/>
  <c r="R33" i="1"/>
  <c r="S8" i="1"/>
  <c r="S15" i="1"/>
  <c r="S26" i="1"/>
  <c r="S33" i="1"/>
  <c r="T8" i="1"/>
  <c r="T15" i="1"/>
  <c r="T26" i="1"/>
  <c r="T33" i="1"/>
  <c r="U8" i="1"/>
  <c r="U15" i="1"/>
  <c r="U26" i="1"/>
  <c r="U33" i="1"/>
  <c r="V8" i="1"/>
  <c r="V15" i="1"/>
  <c r="V26" i="1"/>
  <c r="V33" i="1"/>
  <c r="W8" i="1"/>
  <c r="W15" i="1"/>
  <c r="W26" i="1"/>
  <c r="W33" i="1"/>
  <c r="X8" i="1"/>
  <c r="X15" i="1"/>
  <c r="X26" i="1"/>
  <c r="Z25" i="16"/>
  <c r="Z26" i="16"/>
  <c r="Z27" i="16"/>
  <c r="E6" i="18"/>
  <c r="E7" i="18"/>
  <c r="Y16" i="18"/>
  <c r="Y26" i="18"/>
  <c r="Z29" i="16"/>
  <c r="AB13" i="20"/>
  <c r="AB16" i="20"/>
  <c r="C26" i="33"/>
  <c r="D18" i="20"/>
  <c r="Z10" i="16"/>
  <c r="Z11" i="16"/>
  <c r="Z12" i="16"/>
  <c r="Y20" i="18"/>
  <c r="Z14" i="16"/>
  <c r="AB7" i="20"/>
  <c r="AB17" i="20"/>
  <c r="AB18" i="20"/>
  <c r="D26" i="33"/>
  <c r="D20" i="20"/>
  <c r="Z5" i="16"/>
  <c r="Z6" i="16"/>
  <c r="Z7" i="16"/>
  <c r="Y18" i="18"/>
  <c r="Z9" i="16"/>
  <c r="AB5" i="20"/>
  <c r="AB19" i="20"/>
  <c r="AB20" i="20"/>
  <c r="E26" i="33"/>
  <c r="D22" i="20"/>
  <c r="D24" i="20"/>
  <c r="D26" i="20"/>
  <c r="D28" i="20"/>
  <c r="D25" i="16"/>
  <c r="D26" i="16"/>
  <c r="D27" i="16"/>
  <c r="C16" i="18"/>
  <c r="C26" i="18"/>
  <c r="D29" i="16"/>
  <c r="F13" i="20"/>
  <c r="F16" i="20"/>
  <c r="E25" i="16"/>
  <c r="E26" i="16"/>
  <c r="E27" i="16"/>
  <c r="D16" i="18"/>
  <c r="D26" i="18"/>
  <c r="E29" i="16"/>
  <c r="G13" i="20"/>
  <c r="G16" i="20"/>
  <c r="F25" i="16"/>
  <c r="F26" i="16"/>
  <c r="F27" i="16"/>
  <c r="E16" i="18"/>
  <c r="E26" i="18"/>
  <c r="F29" i="16"/>
  <c r="H13" i="20"/>
  <c r="H16" i="20"/>
  <c r="G25" i="16"/>
  <c r="G26" i="16"/>
  <c r="G27" i="16"/>
  <c r="F16" i="18"/>
  <c r="F26" i="18"/>
  <c r="G29" i="16"/>
  <c r="I13" i="20"/>
  <c r="I16" i="20"/>
  <c r="H25" i="16"/>
  <c r="H26" i="16"/>
  <c r="H27" i="16"/>
  <c r="G16" i="18"/>
  <c r="E2" i="18"/>
  <c r="G26" i="18"/>
  <c r="H29" i="16"/>
  <c r="J13" i="20"/>
  <c r="J16" i="20"/>
  <c r="I25" i="16"/>
  <c r="I26" i="16"/>
  <c r="I27" i="16"/>
  <c r="H16" i="18"/>
  <c r="H26" i="18"/>
  <c r="I29" i="16"/>
  <c r="K13" i="20"/>
  <c r="K16" i="20"/>
  <c r="J25" i="16"/>
  <c r="J26" i="16"/>
  <c r="J27" i="16"/>
  <c r="I16" i="18"/>
  <c r="E3" i="18"/>
  <c r="I26" i="18"/>
  <c r="J29" i="16"/>
  <c r="L13" i="20"/>
  <c r="L16" i="20"/>
  <c r="K25" i="16"/>
  <c r="K26" i="16"/>
  <c r="K27" i="16"/>
  <c r="J16" i="18"/>
  <c r="J26" i="18"/>
  <c r="K29" i="16"/>
  <c r="M13" i="20"/>
  <c r="M16" i="20"/>
  <c r="L25" i="16"/>
  <c r="L26" i="16"/>
  <c r="L27" i="16"/>
  <c r="K16" i="18"/>
  <c r="K26" i="18"/>
  <c r="L29" i="16"/>
  <c r="N13" i="20"/>
  <c r="N16" i="20"/>
  <c r="M25" i="16"/>
  <c r="M26" i="16"/>
  <c r="M27" i="16"/>
  <c r="L16" i="18"/>
  <c r="L26" i="18"/>
  <c r="M29" i="16"/>
  <c r="O13" i="20"/>
  <c r="O16" i="20"/>
  <c r="N25" i="16"/>
  <c r="N26" i="16"/>
  <c r="N27" i="16"/>
  <c r="M16" i="18"/>
  <c r="M26" i="18"/>
  <c r="N29" i="16"/>
  <c r="P13" i="20"/>
  <c r="P16" i="20"/>
  <c r="O25" i="16"/>
  <c r="O26" i="16"/>
  <c r="O27" i="16"/>
  <c r="N16" i="18"/>
  <c r="N26" i="18"/>
  <c r="O29" i="16"/>
  <c r="Q13" i="20"/>
  <c r="Q16" i="20"/>
  <c r="P25" i="16"/>
  <c r="P26" i="16"/>
  <c r="P27" i="16"/>
  <c r="O16" i="18"/>
  <c r="O26" i="18"/>
  <c r="P29" i="16"/>
  <c r="R13" i="20"/>
  <c r="R16" i="20"/>
  <c r="Q25" i="16"/>
  <c r="Q26" i="16"/>
  <c r="Q27" i="16"/>
  <c r="P16" i="18"/>
  <c r="P26" i="18"/>
  <c r="Q29" i="16"/>
  <c r="S13" i="20"/>
  <c r="S16" i="20"/>
  <c r="R25" i="16"/>
  <c r="R26" i="16"/>
  <c r="R27" i="16"/>
  <c r="Q16" i="18"/>
  <c r="Q26" i="18"/>
  <c r="R29" i="16"/>
  <c r="T13" i="20"/>
  <c r="T16" i="20"/>
  <c r="S25" i="16"/>
  <c r="S26" i="16"/>
  <c r="S27" i="16"/>
  <c r="R16" i="18"/>
  <c r="R26" i="18"/>
  <c r="S29" i="16"/>
  <c r="U13" i="20"/>
  <c r="U16" i="20"/>
  <c r="T25" i="16"/>
  <c r="T26" i="16"/>
  <c r="T27" i="16"/>
  <c r="S16" i="18"/>
  <c r="S26" i="18"/>
  <c r="T29" i="16"/>
  <c r="V13" i="20"/>
  <c r="V16" i="20"/>
  <c r="U25" i="16"/>
  <c r="U26" i="16"/>
  <c r="U27" i="16"/>
  <c r="T16" i="18"/>
  <c r="T26" i="18"/>
  <c r="U29" i="16"/>
  <c r="W13" i="20"/>
  <c r="W16" i="20"/>
  <c r="V25" i="16"/>
  <c r="V26" i="16"/>
  <c r="V27" i="16"/>
  <c r="U16" i="18"/>
  <c r="U26" i="18"/>
  <c r="V29" i="16"/>
  <c r="X13" i="20"/>
  <c r="X16" i="20"/>
  <c r="W25" i="16"/>
  <c r="W26" i="16"/>
  <c r="W27" i="16"/>
  <c r="V16" i="18"/>
  <c r="V26" i="18"/>
  <c r="W29" i="16"/>
  <c r="Y13" i="20"/>
  <c r="Y16" i="20"/>
  <c r="X25" i="16"/>
  <c r="X26" i="16"/>
  <c r="X27" i="16"/>
  <c r="W16" i="18"/>
  <c r="W26" i="18"/>
  <c r="X29" i="16"/>
  <c r="Z13" i="20"/>
  <c r="Z16" i="20"/>
  <c r="Y25" i="16"/>
  <c r="Y26" i="16"/>
  <c r="Y27" i="16"/>
  <c r="X16" i="18"/>
  <c r="X26" i="18"/>
  <c r="Y29" i="16"/>
  <c r="AA13" i="20"/>
  <c r="AA16" i="20"/>
  <c r="X9" i="1"/>
  <c r="X16" i="1"/>
  <c r="X27" i="1"/>
  <c r="X34" i="1"/>
  <c r="X33" i="1"/>
  <c r="Y8" i="1"/>
  <c r="Y15" i="1"/>
  <c r="Y26" i="1"/>
  <c r="AA25" i="16"/>
  <c r="AA26" i="16"/>
  <c r="AA27" i="16"/>
  <c r="Z16" i="18"/>
  <c r="Z26" i="18"/>
  <c r="AA29" i="16"/>
  <c r="AC13" i="20"/>
  <c r="AC16" i="20"/>
  <c r="Y9" i="1"/>
  <c r="Y16" i="1"/>
  <c r="Y27" i="1"/>
  <c r="Y34" i="1"/>
  <c r="Y33" i="1"/>
  <c r="Z8" i="1"/>
  <c r="Z15" i="1"/>
  <c r="Z26" i="1"/>
  <c r="AB25" i="16"/>
  <c r="AB26" i="16"/>
  <c r="AB27" i="16"/>
  <c r="AA16" i="18"/>
  <c r="AA26" i="18"/>
  <c r="AB29" i="16"/>
  <c r="AD13" i="20"/>
  <c r="AD16" i="20"/>
  <c r="Z9" i="1"/>
  <c r="Z16" i="1"/>
  <c r="Z27" i="1"/>
  <c r="Z34" i="1"/>
  <c r="Z33" i="1"/>
  <c r="AA8" i="1"/>
  <c r="AA15" i="1"/>
  <c r="AA26" i="1"/>
  <c r="AC25" i="16"/>
  <c r="AC26" i="16"/>
  <c r="AC27" i="16"/>
  <c r="AB16" i="18"/>
  <c r="AB26" i="18"/>
  <c r="AC29" i="16"/>
  <c r="AE13" i="20"/>
  <c r="AE16" i="20"/>
  <c r="F17" i="20"/>
  <c r="G17" i="20"/>
  <c r="H17" i="20"/>
  <c r="I17" i="20"/>
  <c r="J17" i="20"/>
  <c r="K17" i="20"/>
  <c r="L17" i="20"/>
  <c r="M17" i="20"/>
  <c r="N17" i="20"/>
  <c r="O17" i="20"/>
  <c r="P17" i="20"/>
  <c r="Q17" i="20"/>
  <c r="R17" i="20"/>
  <c r="S17" i="20"/>
  <c r="T17" i="20"/>
  <c r="U17" i="20"/>
  <c r="V17" i="20"/>
  <c r="W17" i="20"/>
  <c r="X17" i="20"/>
  <c r="Y17" i="20"/>
  <c r="Z17" i="20"/>
  <c r="AA17" i="20"/>
  <c r="AC17" i="20"/>
  <c r="AD17" i="20"/>
  <c r="AE17" i="20"/>
  <c r="D10" i="16"/>
  <c r="D11" i="16"/>
  <c r="D12" i="16"/>
  <c r="C20" i="18"/>
  <c r="D14" i="16"/>
  <c r="F7" i="20"/>
  <c r="F18" i="20"/>
  <c r="E10" i="16"/>
  <c r="E11" i="16"/>
  <c r="E12" i="16"/>
  <c r="D20" i="18"/>
  <c r="E14" i="16"/>
  <c r="G7" i="20"/>
  <c r="G18" i="20"/>
  <c r="F10" i="16"/>
  <c r="F11" i="16"/>
  <c r="F12" i="16"/>
  <c r="E20" i="18"/>
  <c r="F14" i="16"/>
  <c r="H7" i="20"/>
  <c r="H18" i="20"/>
  <c r="G10" i="16"/>
  <c r="G11" i="16"/>
  <c r="G12" i="16"/>
  <c r="F20" i="18"/>
  <c r="G14" i="16"/>
  <c r="I7" i="20"/>
  <c r="I18" i="20"/>
  <c r="H10" i="16"/>
  <c r="H11" i="16"/>
  <c r="H12" i="16"/>
  <c r="G20" i="18"/>
  <c r="H14" i="16"/>
  <c r="J7" i="20"/>
  <c r="J18" i="20"/>
  <c r="I10" i="16"/>
  <c r="I11" i="16"/>
  <c r="I12" i="16"/>
  <c r="H20" i="18"/>
  <c r="I14" i="16"/>
  <c r="K7" i="20"/>
  <c r="K18" i="20"/>
  <c r="J10" i="16"/>
  <c r="J11" i="16"/>
  <c r="J12" i="16"/>
  <c r="I20" i="18"/>
  <c r="J14" i="16"/>
  <c r="L7" i="20"/>
  <c r="L18" i="20"/>
  <c r="K10" i="16"/>
  <c r="K11" i="16"/>
  <c r="K12" i="16"/>
  <c r="J20" i="18"/>
  <c r="K14" i="16"/>
  <c r="M7" i="20"/>
  <c r="M18" i="20"/>
  <c r="L10" i="16"/>
  <c r="L11" i="16"/>
  <c r="L12" i="16"/>
  <c r="K20" i="18"/>
  <c r="L14" i="16"/>
  <c r="N7" i="20"/>
  <c r="N18" i="20"/>
  <c r="M10" i="16"/>
  <c r="M11" i="16"/>
  <c r="M12" i="16"/>
  <c r="L20" i="18"/>
  <c r="M14" i="16"/>
  <c r="O7" i="20"/>
  <c r="O18" i="20"/>
  <c r="N10" i="16"/>
  <c r="N11" i="16"/>
  <c r="N12" i="16"/>
  <c r="M20" i="18"/>
  <c r="N14" i="16"/>
  <c r="P7" i="20"/>
  <c r="P18" i="20"/>
  <c r="O10" i="16"/>
  <c r="O11" i="16"/>
  <c r="O12" i="16"/>
  <c r="N20" i="18"/>
  <c r="O14" i="16"/>
  <c r="Q7" i="20"/>
  <c r="Q18" i="20"/>
  <c r="P10" i="16"/>
  <c r="P11" i="16"/>
  <c r="P12" i="16"/>
  <c r="O20" i="18"/>
  <c r="P14" i="16"/>
  <c r="R7" i="20"/>
  <c r="R18" i="20"/>
  <c r="Q10" i="16"/>
  <c r="Q11" i="16"/>
  <c r="Q12" i="16"/>
  <c r="P20" i="18"/>
  <c r="Q14" i="16"/>
  <c r="S7" i="20"/>
  <c r="S18" i="20"/>
  <c r="R10" i="16"/>
  <c r="R11" i="16"/>
  <c r="R12" i="16"/>
  <c r="Q20" i="18"/>
  <c r="R14" i="16"/>
  <c r="T7" i="20"/>
  <c r="T18" i="20"/>
  <c r="S10" i="16"/>
  <c r="S11" i="16"/>
  <c r="S12" i="16"/>
  <c r="R20" i="18"/>
  <c r="S14" i="16"/>
  <c r="U7" i="20"/>
  <c r="U18" i="20"/>
  <c r="T10" i="16"/>
  <c r="T11" i="16"/>
  <c r="T12" i="16"/>
  <c r="S20" i="18"/>
  <c r="T14" i="16"/>
  <c r="V7" i="20"/>
  <c r="V18" i="20"/>
  <c r="U10" i="16"/>
  <c r="U11" i="16"/>
  <c r="U12" i="16"/>
  <c r="T20" i="18"/>
  <c r="U14" i="16"/>
  <c r="W7" i="20"/>
  <c r="W18" i="20"/>
  <c r="V10" i="16"/>
  <c r="V11" i="16"/>
  <c r="V12" i="16"/>
  <c r="U20" i="18"/>
  <c r="V14" i="16"/>
  <c r="X7" i="20"/>
  <c r="X18" i="20"/>
  <c r="W10" i="16"/>
  <c r="W11" i="16"/>
  <c r="W12" i="16"/>
  <c r="V20" i="18"/>
  <c r="W14" i="16"/>
  <c r="Y7" i="20"/>
  <c r="Y18" i="20"/>
  <c r="X10" i="16"/>
  <c r="X11" i="16"/>
  <c r="X12" i="16"/>
  <c r="W20" i="18"/>
  <c r="X14" i="16"/>
  <c r="Z7" i="20"/>
  <c r="Z18" i="20"/>
  <c r="Y10" i="16"/>
  <c r="Y11" i="16"/>
  <c r="Y12" i="16"/>
  <c r="X20" i="18"/>
  <c r="Y14" i="16"/>
  <c r="AA7" i="20"/>
  <c r="AA18" i="20"/>
  <c r="AA10" i="16"/>
  <c r="AA11" i="16"/>
  <c r="AA12" i="16"/>
  <c r="Z20" i="18"/>
  <c r="AA14" i="16"/>
  <c r="AC7" i="20"/>
  <c r="AC18" i="20"/>
  <c r="AB10" i="16"/>
  <c r="AB11" i="16"/>
  <c r="AB12" i="16"/>
  <c r="AA20" i="18"/>
  <c r="AB14" i="16"/>
  <c r="AD7" i="20"/>
  <c r="AD18" i="20"/>
  <c r="AA12" i="1"/>
  <c r="AA23" i="1"/>
  <c r="AC10" i="16"/>
  <c r="AC11" i="16"/>
  <c r="AC12" i="16"/>
  <c r="AB20" i="18"/>
  <c r="AC14" i="16"/>
  <c r="AE7" i="20"/>
  <c r="AE18" i="20"/>
  <c r="F19" i="20"/>
  <c r="G19" i="20"/>
  <c r="H19" i="20"/>
  <c r="I19" i="20"/>
  <c r="J19" i="20"/>
  <c r="K19" i="20"/>
  <c r="L19" i="20"/>
  <c r="M19" i="20"/>
  <c r="N19" i="20"/>
  <c r="O19" i="20"/>
  <c r="P19" i="20"/>
  <c r="Q19" i="20"/>
  <c r="R19" i="20"/>
  <c r="S19" i="20"/>
  <c r="T19" i="20"/>
  <c r="U19" i="20"/>
  <c r="V19" i="20"/>
  <c r="W19" i="20"/>
  <c r="X19" i="20"/>
  <c r="Y19" i="20"/>
  <c r="Z19" i="20"/>
  <c r="AA19" i="20"/>
  <c r="AC19" i="20"/>
  <c r="AD19" i="20"/>
  <c r="AE19" i="20"/>
  <c r="D5" i="16"/>
  <c r="D6" i="16"/>
  <c r="D7" i="16"/>
  <c r="C18" i="18"/>
  <c r="D9" i="16"/>
  <c r="F5" i="20"/>
  <c r="F20" i="20"/>
  <c r="E5" i="16"/>
  <c r="E6" i="16"/>
  <c r="E7" i="16"/>
  <c r="D18" i="18"/>
  <c r="E9" i="16"/>
  <c r="G5" i="20"/>
  <c r="G20" i="20"/>
  <c r="F5" i="16"/>
  <c r="F6" i="16"/>
  <c r="F7" i="16"/>
  <c r="E18" i="18"/>
  <c r="F9" i="16"/>
  <c r="H5" i="20"/>
  <c r="H20" i="20"/>
  <c r="G5" i="16"/>
  <c r="G6" i="16"/>
  <c r="G7" i="16"/>
  <c r="F18" i="18"/>
  <c r="G9" i="16"/>
  <c r="I5" i="20"/>
  <c r="I20" i="20"/>
  <c r="H5" i="16"/>
  <c r="H6" i="16"/>
  <c r="H7" i="16"/>
  <c r="G18" i="18"/>
  <c r="H9" i="16"/>
  <c r="J5" i="20"/>
  <c r="J20" i="20"/>
  <c r="I5" i="16"/>
  <c r="I6" i="16"/>
  <c r="I7" i="16"/>
  <c r="H18" i="18"/>
  <c r="I9" i="16"/>
  <c r="K5" i="20"/>
  <c r="K20" i="20"/>
  <c r="J5" i="16"/>
  <c r="J6" i="16"/>
  <c r="J7" i="16"/>
  <c r="I18" i="18"/>
  <c r="J9" i="16"/>
  <c r="L5" i="20"/>
  <c r="L20" i="20"/>
  <c r="K5" i="16"/>
  <c r="K6" i="16"/>
  <c r="K7" i="16"/>
  <c r="J18" i="18"/>
  <c r="K9" i="16"/>
  <c r="M5" i="20"/>
  <c r="M20" i="20"/>
  <c r="L5" i="16"/>
  <c r="L6" i="16"/>
  <c r="L7" i="16"/>
  <c r="K18" i="18"/>
  <c r="L9" i="16"/>
  <c r="N5" i="20"/>
  <c r="N20" i="20"/>
  <c r="M5" i="16"/>
  <c r="M6" i="16"/>
  <c r="M7" i="16"/>
  <c r="L18" i="18"/>
  <c r="M9" i="16"/>
  <c r="O5" i="20"/>
  <c r="O20" i="20"/>
  <c r="N5" i="16"/>
  <c r="N6" i="16"/>
  <c r="N7" i="16"/>
  <c r="M18" i="18"/>
  <c r="N9" i="16"/>
  <c r="P5" i="20"/>
  <c r="P20" i="20"/>
  <c r="O5" i="16"/>
  <c r="O6" i="16"/>
  <c r="O7" i="16"/>
  <c r="N18" i="18"/>
  <c r="O9" i="16"/>
  <c r="Q5" i="20"/>
  <c r="Q20" i="20"/>
  <c r="P5" i="16"/>
  <c r="P6" i="16"/>
  <c r="P7" i="16"/>
  <c r="O18" i="18"/>
  <c r="P9" i="16"/>
  <c r="R5" i="20"/>
  <c r="R20" i="20"/>
  <c r="Q5" i="16"/>
  <c r="Q6" i="16"/>
  <c r="Q7" i="16"/>
  <c r="P18" i="18"/>
  <c r="Q9" i="16"/>
  <c r="S5" i="20"/>
  <c r="S20" i="20"/>
  <c r="R5" i="16"/>
  <c r="R6" i="16"/>
  <c r="R7" i="16"/>
  <c r="Q18" i="18"/>
  <c r="R9" i="16"/>
  <c r="T5" i="20"/>
  <c r="T20" i="20"/>
  <c r="S5" i="16"/>
  <c r="S6" i="16"/>
  <c r="S7" i="16"/>
  <c r="R18" i="18"/>
  <c r="S9" i="16"/>
  <c r="U5" i="20"/>
  <c r="U20" i="20"/>
  <c r="T5" i="16"/>
  <c r="T6" i="16"/>
  <c r="T7" i="16"/>
  <c r="S18" i="18"/>
  <c r="T9" i="16"/>
  <c r="V5" i="20"/>
  <c r="V20" i="20"/>
  <c r="U5" i="16"/>
  <c r="U6" i="16"/>
  <c r="U7" i="16"/>
  <c r="T18" i="18"/>
  <c r="U9" i="16"/>
  <c r="W5" i="20"/>
  <c r="W20" i="20"/>
  <c r="V5" i="16"/>
  <c r="V6" i="16"/>
  <c r="V7" i="16"/>
  <c r="U18" i="18"/>
  <c r="V9" i="16"/>
  <c r="X5" i="20"/>
  <c r="X20" i="20"/>
  <c r="W5" i="16"/>
  <c r="W6" i="16"/>
  <c r="W7" i="16"/>
  <c r="V18" i="18"/>
  <c r="W9" i="16"/>
  <c r="Y5" i="20"/>
  <c r="Y20" i="20"/>
  <c r="X5" i="16"/>
  <c r="X6" i="16"/>
  <c r="X7" i="16"/>
  <c r="W18" i="18"/>
  <c r="X9" i="16"/>
  <c r="Z5" i="20"/>
  <c r="Z20" i="20"/>
  <c r="Y5" i="16"/>
  <c r="Y6" i="16"/>
  <c r="Y7" i="16"/>
  <c r="X18" i="18"/>
  <c r="Y9" i="16"/>
  <c r="AA5" i="20"/>
  <c r="AA20" i="20"/>
  <c r="AA5" i="16"/>
  <c r="AA6" i="16"/>
  <c r="AA7" i="16"/>
  <c r="Z18" i="18"/>
  <c r="AA9" i="16"/>
  <c r="AC5" i="20"/>
  <c r="AC20" i="20"/>
  <c r="AB5" i="16"/>
  <c r="AB6" i="16"/>
  <c r="AB7" i="16"/>
  <c r="AA18" i="18"/>
  <c r="AB9" i="16"/>
  <c r="AD5" i="20"/>
  <c r="AD20" i="20"/>
  <c r="AA11" i="1"/>
  <c r="AA22" i="1"/>
  <c r="AC5" i="16"/>
  <c r="AC6" i="16"/>
  <c r="AC7" i="16"/>
  <c r="AB18" i="18"/>
  <c r="AC9" i="16"/>
  <c r="AE5" i="20"/>
  <c r="AE20" i="20"/>
  <c r="F21" i="20"/>
  <c r="G21" i="20"/>
  <c r="H21" i="20"/>
  <c r="I21" i="20"/>
  <c r="J21" i="20"/>
  <c r="K21" i="20"/>
  <c r="L21" i="20"/>
  <c r="M21" i="20"/>
  <c r="N21" i="20"/>
  <c r="O21" i="20"/>
  <c r="P21" i="20"/>
  <c r="Q21" i="20"/>
  <c r="R21" i="20"/>
  <c r="S21" i="20"/>
  <c r="T21" i="20"/>
  <c r="U21" i="20"/>
  <c r="V21" i="20"/>
  <c r="W21" i="20"/>
  <c r="X21" i="20"/>
  <c r="Y21" i="20"/>
  <c r="Z21" i="20"/>
  <c r="AA21" i="20"/>
  <c r="AB21" i="20"/>
  <c r="AC21" i="20"/>
  <c r="AD21" i="20"/>
  <c r="AE21" i="20"/>
  <c r="C15" i="18"/>
  <c r="C19" i="18"/>
  <c r="D13" i="16"/>
  <c r="F6" i="20"/>
  <c r="F22" i="20"/>
  <c r="D15" i="18"/>
  <c r="D19" i="18"/>
  <c r="E13" i="16"/>
  <c r="G6" i="20"/>
  <c r="G22" i="20"/>
  <c r="E15" i="18"/>
  <c r="E19" i="18"/>
  <c r="F13" i="16"/>
  <c r="H6" i="20"/>
  <c r="H22" i="20"/>
  <c r="F15" i="18"/>
  <c r="F19" i="18"/>
  <c r="G13" i="16"/>
  <c r="I6" i="20"/>
  <c r="I22" i="20"/>
  <c r="E8" i="18"/>
  <c r="G15" i="18"/>
  <c r="G19" i="18"/>
  <c r="H13" i="16"/>
  <c r="J6" i="20"/>
  <c r="J22" i="20"/>
  <c r="E9" i="18"/>
  <c r="H15" i="18"/>
  <c r="H19" i="18"/>
  <c r="I13" i="16"/>
  <c r="K6" i="20"/>
  <c r="K22" i="20"/>
  <c r="I15" i="18"/>
  <c r="I19" i="18"/>
  <c r="J13" i="16"/>
  <c r="L6" i="20"/>
  <c r="L22" i="20"/>
  <c r="J15" i="18"/>
  <c r="J19" i="18"/>
  <c r="K13" i="16"/>
  <c r="M6" i="20"/>
  <c r="M22" i="20"/>
  <c r="K15" i="18"/>
  <c r="K19" i="18"/>
  <c r="L13" i="16"/>
  <c r="N6" i="20"/>
  <c r="N22" i="20"/>
  <c r="L15" i="18"/>
  <c r="L19" i="18"/>
  <c r="M13" i="16"/>
  <c r="O6" i="20"/>
  <c r="O22" i="20"/>
  <c r="M15" i="18"/>
  <c r="M19" i="18"/>
  <c r="N13" i="16"/>
  <c r="P6" i="20"/>
  <c r="P22" i="20"/>
  <c r="N15" i="18"/>
  <c r="N19" i="18"/>
  <c r="O13" i="16"/>
  <c r="Q6" i="20"/>
  <c r="Q22" i="20"/>
  <c r="O15" i="18"/>
  <c r="O19" i="18"/>
  <c r="P13" i="16"/>
  <c r="R6" i="20"/>
  <c r="R22" i="20"/>
  <c r="P15" i="18"/>
  <c r="P19" i="18"/>
  <c r="Q13" i="16"/>
  <c r="S6" i="20"/>
  <c r="S22" i="20"/>
  <c r="Q15" i="18"/>
  <c r="Q19" i="18"/>
  <c r="R13" i="16"/>
  <c r="T6" i="20"/>
  <c r="T22" i="20"/>
  <c r="R15" i="18"/>
  <c r="R19" i="18"/>
  <c r="S13" i="16"/>
  <c r="U6" i="20"/>
  <c r="U22" i="20"/>
  <c r="S15" i="18"/>
  <c r="S19" i="18"/>
  <c r="T13" i="16"/>
  <c r="V6" i="20"/>
  <c r="V22" i="20"/>
  <c r="T15" i="18"/>
  <c r="T19" i="18"/>
  <c r="U13" i="16"/>
  <c r="W6" i="20"/>
  <c r="W22" i="20"/>
  <c r="U15" i="18"/>
  <c r="U19" i="18"/>
  <c r="V13" i="16"/>
  <c r="X6" i="20"/>
  <c r="X22" i="20"/>
  <c r="V15" i="18"/>
  <c r="V19" i="18"/>
  <c r="W13" i="16"/>
  <c r="Y6" i="20"/>
  <c r="Y22" i="20"/>
  <c r="W15" i="18"/>
  <c r="W19" i="18"/>
  <c r="X13" i="16"/>
  <c r="Z6" i="20"/>
  <c r="Z22" i="20"/>
  <c r="X15" i="18"/>
  <c r="X19" i="18"/>
  <c r="Y13" i="16"/>
  <c r="AA6" i="20"/>
  <c r="AA22" i="20"/>
  <c r="Y15" i="18"/>
  <c r="Y19" i="18"/>
  <c r="Z13" i="16"/>
  <c r="AB6" i="20"/>
  <c r="AB22" i="20"/>
  <c r="Z15" i="18"/>
  <c r="Z19" i="18"/>
  <c r="AA13" i="16"/>
  <c r="AC6" i="20"/>
  <c r="AC22" i="20"/>
  <c r="AA15" i="18"/>
  <c r="AA19" i="18"/>
  <c r="AB13" i="16"/>
  <c r="AD6" i="20"/>
  <c r="AD22" i="20"/>
  <c r="AB15" i="18"/>
  <c r="AB19" i="18"/>
  <c r="AC13" i="16"/>
  <c r="AE6" i="20"/>
  <c r="AE22" i="20"/>
  <c r="F23" i="20"/>
  <c r="G23" i="20"/>
  <c r="H23" i="20"/>
  <c r="I23" i="20"/>
  <c r="J23" i="20"/>
  <c r="K23" i="20"/>
  <c r="L23" i="20"/>
  <c r="M23" i="20"/>
  <c r="N23" i="20"/>
  <c r="O23" i="20"/>
  <c r="P23" i="20"/>
  <c r="Q23" i="20"/>
  <c r="R23" i="20"/>
  <c r="S23" i="20"/>
  <c r="T23" i="20"/>
  <c r="U23" i="20"/>
  <c r="V23" i="20"/>
  <c r="W23" i="20"/>
  <c r="X23" i="20"/>
  <c r="Y23" i="20"/>
  <c r="Z23" i="20"/>
  <c r="AA23" i="20"/>
  <c r="AB23" i="20"/>
  <c r="AC23" i="20"/>
  <c r="AD23" i="20"/>
  <c r="AE23" i="20"/>
  <c r="C25" i="18"/>
  <c r="D28" i="16"/>
  <c r="F12" i="20"/>
  <c r="F24" i="20"/>
  <c r="D25" i="18"/>
  <c r="E28" i="16"/>
  <c r="G12" i="20"/>
  <c r="G24" i="20"/>
  <c r="E25" i="18"/>
  <c r="F28" i="16"/>
  <c r="H12" i="20"/>
  <c r="H24" i="20"/>
  <c r="F25" i="18"/>
  <c r="G28" i="16"/>
  <c r="I12" i="20"/>
  <c r="I24" i="20"/>
  <c r="G25" i="18"/>
  <c r="H28" i="16"/>
  <c r="J12" i="20"/>
  <c r="J24" i="20"/>
  <c r="H25" i="18"/>
  <c r="I28" i="16"/>
  <c r="K12" i="20"/>
  <c r="K24" i="20"/>
  <c r="I25" i="18"/>
  <c r="J28" i="16"/>
  <c r="L12" i="20"/>
  <c r="L24" i="20"/>
  <c r="J25" i="18"/>
  <c r="K28" i="16"/>
  <c r="M12" i="20"/>
  <c r="M24" i="20"/>
  <c r="K25" i="18"/>
  <c r="L28" i="16"/>
  <c r="N12" i="20"/>
  <c r="N24" i="20"/>
  <c r="L25" i="18"/>
  <c r="M28" i="16"/>
  <c r="O12" i="20"/>
  <c r="O24" i="20"/>
  <c r="M25" i="18"/>
  <c r="N28" i="16"/>
  <c r="P12" i="20"/>
  <c r="P24" i="20"/>
  <c r="N25" i="18"/>
  <c r="O28" i="16"/>
  <c r="Q12" i="20"/>
  <c r="Q24" i="20"/>
  <c r="O25" i="18"/>
  <c r="P28" i="16"/>
  <c r="R12" i="20"/>
  <c r="R24" i="20"/>
  <c r="P25" i="18"/>
  <c r="Q28" i="16"/>
  <c r="S12" i="20"/>
  <c r="S24" i="20"/>
  <c r="Q25" i="18"/>
  <c r="R28" i="16"/>
  <c r="T12" i="20"/>
  <c r="T24" i="20"/>
  <c r="R25" i="18"/>
  <c r="S28" i="16"/>
  <c r="U12" i="20"/>
  <c r="U24" i="20"/>
  <c r="S25" i="18"/>
  <c r="T28" i="16"/>
  <c r="V12" i="20"/>
  <c r="V24" i="20"/>
  <c r="T25" i="18"/>
  <c r="U28" i="16"/>
  <c r="W12" i="20"/>
  <c r="W24" i="20"/>
  <c r="U25" i="18"/>
  <c r="V28" i="16"/>
  <c r="X12" i="20"/>
  <c r="X24" i="20"/>
  <c r="V25" i="18"/>
  <c r="W28" i="16"/>
  <c r="Y12" i="20"/>
  <c r="Y24" i="20"/>
  <c r="W25" i="18"/>
  <c r="X28" i="16"/>
  <c r="Z12" i="20"/>
  <c r="Z24" i="20"/>
  <c r="X25" i="18"/>
  <c r="Y28" i="16"/>
  <c r="AA12" i="20"/>
  <c r="AA24" i="20"/>
  <c r="Y25" i="18"/>
  <c r="Z28" i="16"/>
  <c r="AB12" i="20"/>
  <c r="AB24" i="20"/>
  <c r="Z25" i="18"/>
  <c r="AA28" i="16"/>
  <c r="AC12" i="20"/>
  <c r="AC24" i="20"/>
  <c r="AA25" i="18"/>
  <c r="AB28" i="16"/>
  <c r="AD12" i="20"/>
  <c r="AD24" i="20"/>
  <c r="AB25" i="18"/>
  <c r="AC28" i="16"/>
  <c r="AE12" i="20"/>
  <c r="AE24" i="20"/>
  <c r="F25" i="20"/>
  <c r="G25" i="20"/>
  <c r="H25" i="20"/>
  <c r="I25" i="20"/>
  <c r="J25" i="20"/>
  <c r="K25" i="20"/>
  <c r="L25" i="20"/>
  <c r="M25" i="20"/>
  <c r="N25" i="20"/>
  <c r="O25" i="20"/>
  <c r="P25" i="20"/>
  <c r="Q25" i="20"/>
  <c r="R25" i="20"/>
  <c r="S25" i="20"/>
  <c r="T25" i="20"/>
  <c r="U25" i="20"/>
  <c r="V25" i="20"/>
  <c r="W25" i="20"/>
  <c r="X25" i="20"/>
  <c r="Y25" i="20"/>
  <c r="Z25" i="20"/>
  <c r="AA25" i="20"/>
  <c r="AB25" i="20"/>
  <c r="AC25" i="20"/>
  <c r="AD25" i="20"/>
  <c r="AE25" i="20"/>
  <c r="C17" i="18"/>
  <c r="D8" i="16"/>
  <c r="F4" i="20"/>
  <c r="F26" i="20"/>
  <c r="D17" i="18"/>
  <c r="E8" i="16"/>
  <c r="G4" i="20"/>
  <c r="G26" i="20"/>
  <c r="E17" i="18"/>
  <c r="F8" i="16"/>
  <c r="H4" i="20"/>
  <c r="H26" i="20"/>
  <c r="F17" i="18"/>
  <c r="G8" i="16"/>
  <c r="I4" i="20"/>
  <c r="I26" i="20"/>
  <c r="G17" i="18"/>
  <c r="H8" i="16"/>
  <c r="J4" i="20"/>
  <c r="J26" i="20"/>
  <c r="H17" i="18"/>
  <c r="I8" i="16"/>
  <c r="K4" i="20"/>
  <c r="K26" i="20"/>
  <c r="I17" i="18"/>
  <c r="J8" i="16"/>
  <c r="L4" i="20"/>
  <c r="L26" i="20"/>
  <c r="J17" i="18"/>
  <c r="K8" i="16"/>
  <c r="M4" i="20"/>
  <c r="M26" i="20"/>
  <c r="K17" i="18"/>
  <c r="L8" i="16"/>
  <c r="N4" i="20"/>
  <c r="N26" i="20"/>
  <c r="L17" i="18"/>
  <c r="M8" i="16"/>
  <c r="O4" i="20"/>
  <c r="O26" i="20"/>
  <c r="M17" i="18"/>
  <c r="N8" i="16"/>
  <c r="P4" i="20"/>
  <c r="P26" i="20"/>
  <c r="N17" i="18"/>
  <c r="O8" i="16"/>
  <c r="Q4" i="20"/>
  <c r="Q26" i="20"/>
  <c r="O17" i="18"/>
  <c r="P8" i="16"/>
  <c r="R4" i="20"/>
  <c r="R26" i="20"/>
  <c r="P17" i="18"/>
  <c r="Q8" i="16"/>
  <c r="S4" i="20"/>
  <c r="S26" i="20"/>
  <c r="Q17" i="18"/>
  <c r="R8" i="16"/>
  <c r="T4" i="20"/>
  <c r="T26" i="20"/>
  <c r="R17" i="18"/>
  <c r="S8" i="16"/>
  <c r="U4" i="20"/>
  <c r="U26" i="20"/>
  <c r="S17" i="18"/>
  <c r="T8" i="16"/>
  <c r="V4" i="20"/>
  <c r="V26" i="20"/>
  <c r="T17" i="18"/>
  <c r="U8" i="16"/>
  <c r="W4" i="20"/>
  <c r="W26" i="20"/>
  <c r="U17" i="18"/>
  <c r="V8" i="16"/>
  <c r="X4" i="20"/>
  <c r="X26" i="20"/>
  <c r="V17" i="18"/>
  <c r="W8" i="16"/>
  <c r="Y4" i="20"/>
  <c r="Y26" i="20"/>
  <c r="W17" i="18"/>
  <c r="X8" i="16"/>
  <c r="Z4" i="20"/>
  <c r="Z26" i="20"/>
  <c r="X17" i="18"/>
  <c r="Y8" i="16"/>
  <c r="AA4" i="20"/>
  <c r="AA26" i="20"/>
  <c r="Y17" i="18"/>
  <c r="Z8" i="16"/>
  <c r="AB4" i="20"/>
  <c r="AB26" i="20"/>
  <c r="Z17" i="18"/>
  <c r="AA8" i="16"/>
  <c r="AC4" i="20"/>
  <c r="AC26" i="20"/>
  <c r="AA17" i="18"/>
  <c r="AB8" i="16"/>
  <c r="AD4" i="20"/>
  <c r="AD26" i="20"/>
  <c r="AB17" i="18"/>
  <c r="AC8" i="16"/>
  <c r="AE4" i="20"/>
  <c r="AE26" i="20"/>
  <c r="F27" i="20"/>
  <c r="G27" i="20"/>
  <c r="H27" i="20"/>
  <c r="I27" i="20"/>
  <c r="J27" i="20"/>
  <c r="K27" i="20"/>
  <c r="L27" i="20"/>
  <c r="M27" i="20"/>
  <c r="N27" i="20"/>
  <c r="O27" i="20"/>
  <c r="P27" i="20"/>
  <c r="Q27" i="20"/>
  <c r="R27" i="20"/>
  <c r="S27" i="20"/>
  <c r="T27" i="20"/>
  <c r="U27" i="20"/>
  <c r="V27" i="20"/>
  <c r="W27" i="20"/>
  <c r="X27" i="20"/>
  <c r="Y27" i="20"/>
  <c r="Z27" i="20"/>
  <c r="AA27" i="20"/>
  <c r="AB27" i="20"/>
  <c r="AC27" i="20"/>
  <c r="AD27" i="20"/>
  <c r="AE27" i="20"/>
  <c r="D15" i="16"/>
  <c r="D16" i="16"/>
  <c r="D17" i="16"/>
  <c r="C22" i="18"/>
  <c r="D19" i="16"/>
  <c r="F9" i="20"/>
  <c r="F28" i="20"/>
  <c r="E15" i="16"/>
  <c r="E16" i="16"/>
  <c r="E17" i="16"/>
  <c r="D22" i="18"/>
  <c r="E19" i="16"/>
  <c r="G9" i="20"/>
  <c r="G28" i="20"/>
  <c r="F15" i="16"/>
  <c r="F16" i="16"/>
  <c r="F17" i="16"/>
  <c r="E22" i="18"/>
  <c r="F19" i="16"/>
  <c r="H9" i="20"/>
  <c r="H28" i="20"/>
  <c r="G15" i="16"/>
  <c r="G16" i="16"/>
  <c r="G17" i="16"/>
  <c r="F22" i="18"/>
  <c r="G19" i="16"/>
  <c r="I9" i="20"/>
  <c r="I28" i="20"/>
  <c r="H15" i="16"/>
  <c r="H16" i="16"/>
  <c r="H17" i="16"/>
  <c r="G22" i="18"/>
  <c r="H19" i="16"/>
  <c r="J9" i="20"/>
  <c r="J28" i="20"/>
  <c r="I15" i="16"/>
  <c r="I16" i="16"/>
  <c r="I17" i="16"/>
  <c r="H22" i="18"/>
  <c r="I19" i="16"/>
  <c r="K9" i="20"/>
  <c r="K28" i="20"/>
  <c r="J15" i="16"/>
  <c r="J16" i="16"/>
  <c r="J17" i="16"/>
  <c r="I22" i="18"/>
  <c r="J19" i="16"/>
  <c r="L9" i="20"/>
  <c r="L28" i="20"/>
  <c r="K15" i="16"/>
  <c r="K16" i="16"/>
  <c r="K17" i="16"/>
  <c r="J22" i="18"/>
  <c r="K19" i="16"/>
  <c r="M9" i="20"/>
  <c r="M28" i="20"/>
  <c r="L15" i="16"/>
  <c r="L16" i="16"/>
  <c r="L17" i="16"/>
  <c r="K22" i="18"/>
  <c r="L19" i="16"/>
  <c r="N9" i="20"/>
  <c r="N28" i="20"/>
  <c r="M15" i="16"/>
  <c r="M16" i="16"/>
  <c r="M17" i="16"/>
  <c r="L22" i="18"/>
  <c r="M19" i="16"/>
  <c r="O9" i="20"/>
  <c r="O28" i="20"/>
  <c r="N15" i="16"/>
  <c r="N16" i="16"/>
  <c r="N17" i="16"/>
  <c r="M22" i="18"/>
  <c r="N19" i="16"/>
  <c r="P9" i="20"/>
  <c r="P28" i="20"/>
  <c r="O15" i="16"/>
  <c r="O16" i="16"/>
  <c r="O17" i="16"/>
  <c r="N22" i="18"/>
  <c r="O19" i="16"/>
  <c r="Q9" i="20"/>
  <c r="Q28" i="20"/>
  <c r="P15" i="16"/>
  <c r="P16" i="16"/>
  <c r="P17" i="16"/>
  <c r="O22" i="18"/>
  <c r="P19" i="16"/>
  <c r="R9" i="20"/>
  <c r="R28" i="20"/>
  <c r="Q15" i="16"/>
  <c r="Q16" i="16"/>
  <c r="Q17" i="16"/>
  <c r="P22" i="18"/>
  <c r="Q19" i="16"/>
  <c r="S9" i="20"/>
  <c r="S28" i="20"/>
  <c r="R15" i="16"/>
  <c r="R16" i="16"/>
  <c r="R17" i="16"/>
  <c r="Q22" i="18"/>
  <c r="R19" i="16"/>
  <c r="T9" i="20"/>
  <c r="T28" i="20"/>
  <c r="S15" i="16"/>
  <c r="S16" i="16"/>
  <c r="S17" i="16"/>
  <c r="R22" i="18"/>
  <c r="S19" i="16"/>
  <c r="U9" i="20"/>
  <c r="U28" i="20"/>
  <c r="T15" i="16"/>
  <c r="T16" i="16"/>
  <c r="T17" i="16"/>
  <c r="S22" i="18"/>
  <c r="T19" i="16"/>
  <c r="V9" i="20"/>
  <c r="V28" i="20"/>
  <c r="U15" i="16"/>
  <c r="U16" i="16"/>
  <c r="U17" i="16"/>
  <c r="T22" i="18"/>
  <c r="U19" i="16"/>
  <c r="W9" i="20"/>
  <c r="W28" i="20"/>
  <c r="V15" i="16"/>
  <c r="V16" i="16"/>
  <c r="V17" i="16"/>
  <c r="U22" i="18"/>
  <c r="V19" i="16"/>
  <c r="X9" i="20"/>
  <c r="X28" i="20"/>
  <c r="W15" i="16"/>
  <c r="W16" i="16"/>
  <c r="W17" i="16"/>
  <c r="V22" i="18"/>
  <c r="W19" i="16"/>
  <c r="Y9" i="20"/>
  <c r="Y28" i="20"/>
  <c r="X15" i="16"/>
  <c r="X16" i="16"/>
  <c r="X17" i="16"/>
  <c r="W22" i="18"/>
  <c r="X19" i="16"/>
  <c r="Z9" i="20"/>
  <c r="Z28" i="20"/>
  <c r="Y15" i="16"/>
  <c r="Y16" i="16"/>
  <c r="Y17" i="16"/>
  <c r="X22" i="18"/>
  <c r="Y19" i="16"/>
  <c r="AA9" i="20"/>
  <c r="AA28" i="20"/>
  <c r="Z15" i="16"/>
  <c r="Z16" i="16"/>
  <c r="Z17" i="16"/>
  <c r="Y22" i="18"/>
  <c r="Z19" i="16"/>
  <c r="AB9" i="20"/>
  <c r="AB28" i="20"/>
  <c r="AA15" i="16"/>
  <c r="AA16" i="16"/>
  <c r="AA17" i="16"/>
  <c r="Z22" i="18"/>
  <c r="AA19" i="16"/>
  <c r="AC9" i="20"/>
  <c r="AC28" i="20"/>
  <c r="AB15" i="16"/>
  <c r="AB16" i="16"/>
  <c r="AB17" i="16"/>
  <c r="AA22" i="18"/>
  <c r="AB19" i="16"/>
  <c r="AD9" i="20"/>
  <c r="AD28" i="20"/>
  <c r="AA13" i="1"/>
  <c r="AA24" i="1"/>
  <c r="AC15" i="16"/>
  <c r="AC16" i="16"/>
  <c r="AC17" i="16"/>
  <c r="AB22" i="18"/>
  <c r="AC19" i="16"/>
  <c r="AE9" i="20"/>
  <c r="AE28" i="20"/>
  <c r="F29" i="20"/>
  <c r="G29" i="20"/>
  <c r="H29" i="20"/>
  <c r="I29" i="20"/>
  <c r="J29" i="20"/>
  <c r="K29" i="20"/>
  <c r="L29" i="20"/>
  <c r="M29" i="20"/>
  <c r="N29" i="20"/>
  <c r="O29" i="20"/>
  <c r="P29" i="20"/>
  <c r="Q29" i="20"/>
  <c r="R29" i="20"/>
  <c r="S29" i="20"/>
  <c r="T29" i="20"/>
  <c r="U29" i="20"/>
  <c r="V29" i="20"/>
  <c r="W29" i="20"/>
  <c r="X29" i="20"/>
  <c r="Y29" i="20"/>
  <c r="Z29" i="20"/>
  <c r="AA29" i="20"/>
  <c r="AB29" i="20"/>
  <c r="AC29" i="20"/>
  <c r="AD29" i="20"/>
  <c r="AE29" i="20"/>
  <c r="D30" i="20"/>
  <c r="C21" i="18"/>
  <c r="D18" i="16"/>
  <c r="F8" i="20"/>
  <c r="F30" i="20"/>
  <c r="D21" i="18"/>
  <c r="E18" i="16"/>
  <c r="G8" i="20"/>
  <c r="G30" i="20"/>
  <c r="E21" i="18"/>
  <c r="F18" i="16"/>
  <c r="H8" i="20"/>
  <c r="H30" i="20"/>
  <c r="F21" i="18"/>
  <c r="G18" i="16"/>
  <c r="I8" i="20"/>
  <c r="I30" i="20"/>
  <c r="G21" i="18"/>
  <c r="H18" i="16"/>
  <c r="J8" i="20"/>
  <c r="J30" i="20"/>
  <c r="H21" i="18"/>
  <c r="I18" i="16"/>
  <c r="K8" i="20"/>
  <c r="K30" i="20"/>
  <c r="I21" i="18"/>
  <c r="J18" i="16"/>
  <c r="L8" i="20"/>
  <c r="L30" i="20"/>
  <c r="J21" i="18"/>
  <c r="K18" i="16"/>
  <c r="M8" i="20"/>
  <c r="M30" i="20"/>
  <c r="K21" i="18"/>
  <c r="L18" i="16"/>
  <c r="N8" i="20"/>
  <c r="N30" i="20"/>
  <c r="L21" i="18"/>
  <c r="M18" i="16"/>
  <c r="O8" i="20"/>
  <c r="O30" i="20"/>
  <c r="M21" i="18"/>
  <c r="N18" i="16"/>
  <c r="P8" i="20"/>
  <c r="P30" i="20"/>
  <c r="N21" i="18"/>
  <c r="O18" i="16"/>
  <c r="Q8" i="20"/>
  <c r="Q30" i="20"/>
  <c r="O21" i="18"/>
  <c r="P18" i="16"/>
  <c r="R8" i="20"/>
  <c r="R30" i="20"/>
  <c r="P21" i="18"/>
  <c r="Q18" i="16"/>
  <c r="S8" i="20"/>
  <c r="S30" i="20"/>
  <c r="Q21" i="18"/>
  <c r="R18" i="16"/>
  <c r="T8" i="20"/>
  <c r="T30" i="20"/>
  <c r="R21" i="18"/>
  <c r="S18" i="16"/>
  <c r="U8" i="20"/>
  <c r="U30" i="20"/>
  <c r="S21" i="18"/>
  <c r="T18" i="16"/>
  <c r="V8" i="20"/>
  <c r="V30" i="20"/>
  <c r="T21" i="18"/>
  <c r="U18" i="16"/>
  <c r="W8" i="20"/>
  <c r="W30" i="20"/>
  <c r="U21" i="18"/>
  <c r="V18" i="16"/>
  <c r="X8" i="20"/>
  <c r="X30" i="20"/>
  <c r="V21" i="18"/>
  <c r="W18" i="16"/>
  <c r="Y8" i="20"/>
  <c r="Y30" i="20"/>
  <c r="W21" i="18"/>
  <c r="X18" i="16"/>
  <c r="Z8" i="20"/>
  <c r="Z30" i="20"/>
  <c r="X21" i="18"/>
  <c r="Y18" i="16"/>
  <c r="AA8" i="20"/>
  <c r="AA30" i="20"/>
  <c r="Y21" i="18"/>
  <c r="Z18" i="16"/>
  <c r="AB8" i="20"/>
  <c r="AB30" i="20"/>
  <c r="Z21" i="18"/>
  <c r="AA18" i="16"/>
  <c r="AC8" i="20"/>
  <c r="AC30" i="20"/>
  <c r="AA21" i="18"/>
  <c r="AB18" i="16"/>
  <c r="AD8" i="20"/>
  <c r="AD30" i="20"/>
  <c r="AB21" i="18"/>
  <c r="AC18" i="16"/>
  <c r="AE8" i="20"/>
  <c r="AE30" i="20"/>
  <c r="F31" i="20"/>
  <c r="G31" i="20"/>
  <c r="H31" i="20"/>
  <c r="I31" i="20"/>
  <c r="J31" i="20"/>
  <c r="K31" i="20"/>
  <c r="L31" i="20"/>
  <c r="M31" i="20"/>
  <c r="N31" i="20"/>
  <c r="O31" i="20"/>
  <c r="P31" i="20"/>
  <c r="Q31" i="20"/>
  <c r="R31" i="20"/>
  <c r="S31" i="20"/>
  <c r="T31" i="20"/>
  <c r="U31" i="20"/>
  <c r="V31" i="20"/>
  <c r="W31" i="20"/>
  <c r="X31" i="20"/>
  <c r="Y31" i="20"/>
  <c r="Z31" i="20"/>
  <c r="AA31" i="20"/>
  <c r="AB31" i="20"/>
  <c r="AC31" i="20"/>
  <c r="AD31" i="20"/>
  <c r="AE31" i="20"/>
  <c r="D32" i="20"/>
  <c r="D30" i="16"/>
  <c r="D31" i="16"/>
  <c r="C27" i="18"/>
  <c r="D33" i="16"/>
  <c r="F14" i="20"/>
  <c r="F32" i="20"/>
  <c r="E30" i="16"/>
  <c r="E31" i="16"/>
  <c r="D27" i="18"/>
  <c r="E33" i="16"/>
  <c r="G14" i="20"/>
  <c r="G32" i="20"/>
  <c r="F30" i="16"/>
  <c r="F31" i="16"/>
  <c r="E27" i="18"/>
  <c r="F33" i="16"/>
  <c r="H14" i="20"/>
  <c r="H32" i="20"/>
  <c r="G30" i="16"/>
  <c r="G31" i="16"/>
  <c r="F27" i="18"/>
  <c r="G33" i="16"/>
  <c r="I14" i="20"/>
  <c r="I32" i="20"/>
  <c r="H30" i="16"/>
  <c r="H31" i="16"/>
  <c r="G27" i="18"/>
  <c r="H33" i="16"/>
  <c r="J14" i="20"/>
  <c r="J32" i="20"/>
  <c r="I30" i="16"/>
  <c r="I31" i="16"/>
  <c r="H27" i="18"/>
  <c r="I33" i="16"/>
  <c r="K14" i="20"/>
  <c r="K32" i="20"/>
  <c r="J30" i="16"/>
  <c r="J31" i="16"/>
  <c r="I27" i="18"/>
  <c r="J33" i="16"/>
  <c r="L14" i="20"/>
  <c r="L32" i="20"/>
  <c r="K30" i="16"/>
  <c r="K31" i="16"/>
  <c r="J27" i="18"/>
  <c r="K33" i="16"/>
  <c r="M14" i="20"/>
  <c r="M32" i="20"/>
  <c r="L30" i="16"/>
  <c r="L31" i="16"/>
  <c r="K27" i="18"/>
  <c r="L33" i="16"/>
  <c r="N14" i="20"/>
  <c r="N32" i="20"/>
  <c r="M30" i="16"/>
  <c r="M31" i="16"/>
  <c r="L27" i="18"/>
  <c r="M33" i="16"/>
  <c r="O14" i="20"/>
  <c r="O32" i="20"/>
  <c r="N30" i="16"/>
  <c r="N31" i="16"/>
  <c r="M27" i="18"/>
  <c r="N33" i="16"/>
  <c r="P14" i="20"/>
  <c r="P32" i="20"/>
  <c r="O30" i="16"/>
  <c r="O31" i="16"/>
  <c r="N27" i="18"/>
  <c r="O33" i="16"/>
  <c r="Q14" i="20"/>
  <c r="Q32" i="20"/>
  <c r="P30" i="16"/>
  <c r="P31" i="16"/>
  <c r="O27" i="18"/>
  <c r="P33" i="16"/>
  <c r="R14" i="20"/>
  <c r="R32" i="20"/>
  <c r="Q30" i="16"/>
  <c r="Q31" i="16"/>
  <c r="P27" i="18"/>
  <c r="Q33" i="16"/>
  <c r="S14" i="20"/>
  <c r="S32" i="20"/>
  <c r="R30" i="16"/>
  <c r="R31" i="16"/>
  <c r="Q27" i="18"/>
  <c r="R33" i="16"/>
  <c r="T14" i="20"/>
  <c r="T32" i="20"/>
  <c r="S30" i="16"/>
  <c r="S31" i="16"/>
  <c r="R27" i="18"/>
  <c r="S33" i="16"/>
  <c r="U14" i="20"/>
  <c r="U32" i="20"/>
  <c r="T30" i="16"/>
  <c r="T31" i="16"/>
  <c r="S27" i="18"/>
  <c r="T33" i="16"/>
  <c r="V14" i="20"/>
  <c r="V32" i="20"/>
  <c r="U30" i="16"/>
  <c r="U31" i="16"/>
  <c r="T27" i="18"/>
  <c r="U33" i="16"/>
  <c r="W14" i="20"/>
  <c r="W32" i="20"/>
  <c r="V30" i="16"/>
  <c r="V31" i="16"/>
  <c r="U27" i="18"/>
  <c r="V33" i="16"/>
  <c r="X14" i="20"/>
  <c r="X32" i="20"/>
  <c r="W30" i="16"/>
  <c r="W31" i="16"/>
  <c r="V27" i="18"/>
  <c r="W33" i="16"/>
  <c r="Y14" i="20"/>
  <c r="Y32" i="20"/>
  <c r="X30" i="16"/>
  <c r="X31" i="16"/>
  <c r="W27" i="18"/>
  <c r="X33" i="16"/>
  <c r="Z14" i="20"/>
  <c r="Z32" i="20"/>
  <c r="Y30" i="16"/>
  <c r="Y31" i="16"/>
  <c r="X27" i="18"/>
  <c r="Y33" i="16"/>
  <c r="AA14" i="20"/>
  <c r="AA32" i="20"/>
  <c r="Z30" i="16"/>
  <c r="Z31" i="16"/>
  <c r="Y27" i="18"/>
  <c r="Z33" i="16"/>
  <c r="AB14" i="20"/>
  <c r="AB32" i="20"/>
  <c r="AA30" i="16"/>
  <c r="AA31" i="16"/>
  <c r="Z27" i="18"/>
  <c r="AA33" i="16"/>
  <c r="AC14" i="20"/>
  <c r="AC32" i="20"/>
  <c r="AB30" i="16"/>
  <c r="AB31" i="16"/>
  <c r="AA27" i="18"/>
  <c r="AB33" i="16"/>
  <c r="AD14" i="20"/>
  <c r="AD32" i="20"/>
  <c r="Z18" i="1"/>
  <c r="Z19" i="1"/>
  <c r="Z20" i="1"/>
  <c r="AA9" i="1"/>
  <c r="AA16" i="1"/>
  <c r="AA27" i="1"/>
  <c r="AC30" i="16"/>
  <c r="AC31" i="16"/>
  <c r="AB27" i="18"/>
  <c r="AC33" i="16"/>
  <c r="AE14" i="20"/>
  <c r="AE32" i="20"/>
  <c r="F33" i="20"/>
  <c r="G33" i="20"/>
  <c r="H33" i="20"/>
  <c r="I33" i="20"/>
  <c r="J33" i="20"/>
  <c r="K33" i="20"/>
  <c r="L33" i="20"/>
  <c r="M33" i="20"/>
  <c r="N33" i="20"/>
  <c r="O33" i="20"/>
  <c r="P33" i="20"/>
  <c r="Q33" i="20"/>
  <c r="R33" i="20"/>
  <c r="S33" i="20"/>
  <c r="T33" i="20"/>
  <c r="U33" i="20"/>
  <c r="V33" i="20"/>
  <c r="W33" i="20"/>
  <c r="X33" i="20"/>
  <c r="Y33" i="20"/>
  <c r="Z33" i="20"/>
  <c r="AA33" i="20"/>
  <c r="AB33" i="20"/>
  <c r="AC33" i="20"/>
  <c r="AD33" i="20"/>
  <c r="AE33" i="20"/>
  <c r="D34" i="20"/>
  <c r="D32" i="16"/>
  <c r="C28" i="18"/>
  <c r="D34" i="16"/>
  <c r="F15" i="20"/>
  <c r="F34" i="20"/>
  <c r="E32" i="16"/>
  <c r="D28" i="18"/>
  <c r="E34" i="16"/>
  <c r="G15" i="20"/>
  <c r="G34" i="20"/>
  <c r="F32" i="16"/>
  <c r="E28" i="18"/>
  <c r="F34" i="16"/>
  <c r="H15" i="20"/>
  <c r="H34" i="20"/>
  <c r="G32" i="16"/>
  <c r="F28" i="18"/>
  <c r="G34" i="16"/>
  <c r="I15" i="20"/>
  <c r="I34" i="20"/>
  <c r="H32" i="16"/>
  <c r="G28" i="18"/>
  <c r="H34" i="16"/>
  <c r="J15" i="20"/>
  <c r="J34" i="20"/>
  <c r="I32" i="16"/>
  <c r="H28" i="18"/>
  <c r="I34" i="16"/>
  <c r="K15" i="20"/>
  <c r="K34" i="20"/>
  <c r="J32" i="16"/>
  <c r="I28" i="18"/>
  <c r="J34" i="16"/>
  <c r="L15" i="20"/>
  <c r="L34" i="20"/>
  <c r="K32" i="16"/>
  <c r="J28" i="18"/>
  <c r="K34" i="16"/>
  <c r="M15" i="20"/>
  <c r="M34" i="20"/>
  <c r="L32" i="16"/>
  <c r="K28" i="18"/>
  <c r="L34" i="16"/>
  <c r="N15" i="20"/>
  <c r="N34" i="20"/>
  <c r="M32" i="16"/>
  <c r="L28" i="18"/>
  <c r="M34" i="16"/>
  <c r="O15" i="20"/>
  <c r="O34" i="20"/>
  <c r="N32" i="16"/>
  <c r="M28" i="18"/>
  <c r="N34" i="16"/>
  <c r="P15" i="20"/>
  <c r="P34" i="20"/>
  <c r="O32" i="16"/>
  <c r="N28" i="18"/>
  <c r="O34" i="16"/>
  <c r="Q15" i="20"/>
  <c r="Q34" i="20"/>
  <c r="P32" i="16"/>
  <c r="O28" i="18"/>
  <c r="P34" i="16"/>
  <c r="R15" i="20"/>
  <c r="R34" i="20"/>
  <c r="Q32" i="16"/>
  <c r="P28" i="18"/>
  <c r="Q34" i="16"/>
  <c r="S15" i="20"/>
  <c r="S34" i="20"/>
  <c r="R32" i="16"/>
  <c r="Q28" i="18"/>
  <c r="R34" i="16"/>
  <c r="T15" i="20"/>
  <c r="T34" i="20"/>
  <c r="S32" i="16"/>
  <c r="R28" i="18"/>
  <c r="S34" i="16"/>
  <c r="U15" i="20"/>
  <c r="U34" i="20"/>
  <c r="T32" i="16"/>
  <c r="S28" i="18"/>
  <c r="T34" i="16"/>
  <c r="V15" i="20"/>
  <c r="V34" i="20"/>
  <c r="U32" i="16"/>
  <c r="T28" i="18"/>
  <c r="U34" i="16"/>
  <c r="W15" i="20"/>
  <c r="W34" i="20"/>
  <c r="V32" i="16"/>
  <c r="U28" i="18"/>
  <c r="V34" i="16"/>
  <c r="X15" i="20"/>
  <c r="X34" i="20"/>
  <c r="W32" i="16"/>
  <c r="V28" i="18"/>
  <c r="W34" i="16"/>
  <c r="Y15" i="20"/>
  <c r="Y34" i="20"/>
  <c r="X32" i="16"/>
  <c r="W28" i="18"/>
  <c r="X34" i="16"/>
  <c r="Z15" i="20"/>
  <c r="Z34" i="20"/>
  <c r="Y32" i="16"/>
  <c r="X28" i="18"/>
  <c r="Y34" i="16"/>
  <c r="AA15" i="20"/>
  <c r="AA34" i="20"/>
  <c r="Z32" i="16"/>
  <c r="Y28" i="18"/>
  <c r="Z34" i="16"/>
  <c r="AB15" i="20"/>
  <c r="AB34" i="20"/>
  <c r="AA32" i="16"/>
  <c r="Z28" i="18"/>
  <c r="AA34" i="16"/>
  <c r="AC15" i="20"/>
  <c r="AC34" i="20"/>
  <c r="AB32" i="16"/>
  <c r="AA28" i="18"/>
  <c r="AB34" i="16"/>
  <c r="AD15" i="20"/>
  <c r="AD34" i="20"/>
  <c r="AC32" i="16"/>
  <c r="AB28" i="18"/>
  <c r="AC34" i="16"/>
  <c r="AE15" i="20"/>
  <c r="AE34" i="20"/>
  <c r="F35" i="20"/>
  <c r="G35" i="20"/>
  <c r="H35" i="20"/>
  <c r="I35" i="20"/>
  <c r="J35" i="20"/>
  <c r="K35" i="20"/>
  <c r="L35" i="20"/>
  <c r="M35" i="20"/>
  <c r="N35" i="20"/>
  <c r="O35" i="20"/>
  <c r="P35" i="20"/>
  <c r="Q35" i="20"/>
  <c r="R35" i="20"/>
  <c r="S35" i="20"/>
  <c r="T35" i="20"/>
  <c r="U35" i="20"/>
  <c r="V35" i="20"/>
  <c r="W35" i="20"/>
  <c r="X35" i="20"/>
  <c r="Y35" i="20"/>
  <c r="Z35" i="20"/>
  <c r="AA35" i="20"/>
  <c r="AB35" i="20"/>
  <c r="AC35" i="20"/>
  <c r="AD35" i="20"/>
  <c r="AE35" i="20"/>
  <c r="D36" i="20"/>
  <c r="D20" i="16"/>
  <c r="D21" i="16"/>
  <c r="C23" i="18"/>
  <c r="D23" i="16"/>
  <c r="F10" i="20"/>
  <c r="F36" i="20"/>
  <c r="E20" i="16"/>
  <c r="E21" i="16"/>
  <c r="D23" i="18"/>
  <c r="E23" i="16"/>
  <c r="G10" i="20"/>
  <c r="G36" i="20"/>
  <c r="F20" i="16"/>
  <c r="F21" i="16"/>
  <c r="E23" i="18"/>
  <c r="F23" i="16"/>
  <c r="H10" i="20"/>
  <c r="H36" i="20"/>
  <c r="G20" i="16"/>
  <c r="G21" i="16"/>
  <c r="F23" i="18"/>
  <c r="G23" i="16"/>
  <c r="I10" i="20"/>
  <c r="I36" i="20"/>
  <c r="H20" i="16"/>
  <c r="H21" i="16"/>
  <c r="G23" i="18"/>
  <c r="H23" i="16"/>
  <c r="J10" i="20"/>
  <c r="J36" i="20"/>
  <c r="I20" i="16"/>
  <c r="I21" i="16"/>
  <c r="H23" i="18"/>
  <c r="I23" i="16"/>
  <c r="K10" i="20"/>
  <c r="K36" i="20"/>
  <c r="J20" i="16"/>
  <c r="J21" i="16"/>
  <c r="I23" i="18"/>
  <c r="J23" i="16"/>
  <c r="L10" i="20"/>
  <c r="L36" i="20"/>
  <c r="K20" i="16"/>
  <c r="K21" i="16"/>
  <c r="J23" i="18"/>
  <c r="K23" i="16"/>
  <c r="M10" i="20"/>
  <c r="M36" i="20"/>
  <c r="L20" i="16"/>
  <c r="L21" i="16"/>
  <c r="K23" i="18"/>
  <c r="L23" i="16"/>
  <c r="N10" i="20"/>
  <c r="N36" i="20"/>
  <c r="M20" i="16"/>
  <c r="M21" i="16"/>
  <c r="L23" i="18"/>
  <c r="M23" i="16"/>
  <c r="O10" i="20"/>
  <c r="O36" i="20"/>
  <c r="N20" i="16"/>
  <c r="N21" i="16"/>
  <c r="M23" i="18"/>
  <c r="N23" i="16"/>
  <c r="P10" i="20"/>
  <c r="P36" i="20"/>
  <c r="O20" i="16"/>
  <c r="O21" i="16"/>
  <c r="N23" i="18"/>
  <c r="O23" i="16"/>
  <c r="Q10" i="20"/>
  <c r="Q36" i="20"/>
  <c r="P20" i="16"/>
  <c r="P21" i="16"/>
  <c r="O23" i="18"/>
  <c r="P23" i="16"/>
  <c r="R10" i="20"/>
  <c r="R36" i="20"/>
  <c r="Q20" i="16"/>
  <c r="Q21" i="16"/>
  <c r="P23" i="18"/>
  <c r="Q23" i="16"/>
  <c r="S10" i="20"/>
  <c r="S36" i="20"/>
  <c r="R20" i="16"/>
  <c r="R21" i="16"/>
  <c r="Q23" i="18"/>
  <c r="R23" i="16"/>
  <c r="T10" i="20"/>
  <c r="T36" i="20"/>
  <c r="S20" i="16"/>
  <c r="S21" i="16"/>
  <c r="R23" i="18"/>
  <c r="S23" i="16"/>
  <c r="U10" i="20"/>
  <c r="U36" i="20"/>
  <c r="T20" i="16"/>
  <c r="T21" i="16"/>
  <c r="S23" i="18"/>
  <c r="T23" i="16"/>
  <c r="V10" i="20"/>
  <c r="V36" i="20"/>
  <c r="U20" i="16"/>
  <c r="U21" i="16"/>
  <c r="T23" i="18"/>
  <c r="U23" i="16"/>
  <c r="W10" i="20"/>
  <c r="W36" i="20"/>
  <c r="V20" i="16"/>
  <c r="V21" i="16"/>
  <c r="U23" i="18"/>
  <c r="V23" i="16"/>
  <c r="X10" i="20"/>
  <c r="X36" i="20"/>
  <c r="W20" i="16"/>
  <c r="W21" i="16"/>
  <c r="V23" i="18"/>
  <c r="W23" i="16"/>
  <c r="Y10" i="20"/>
  <c r="Y36" i="20"/>
  <c r="X20" i="16"/>
  <c r="X21" i="16"/>
  <c r="W23" i="18"/>
  <c r="X23" i="16"/>
  <c r="Z10" i="20"/>
  <c r="Z36" i="20"/>
  <c r="Y20" i="16"/>
  <c r="Y21" i="16"/>
  <c r="X23" i="18"/>
  <c r="Y23" i="16"/>
  <c r="AA10" i="20"/>
  <c r="AA36" i="20"/>
  <c r="Z20" i="16"/>
  <c r="Z21" i="16"/>
  <c r="Y23" i="18"/>
  <c r="Z23" i="16"/>
  <c r="AB10" i="20"/>
  <c r="AB36" i="20"/>
  <c r="AA20" i="16"/>
  <c r="AA21" i="16"/>
  <c r="Z23" i="18"/>
  <c r="AA23" i="16"/>
  <c r="AC10" i="20"/>
  <c r="AC36" i="20"/>
  <c r="AB20" i="16"/>
  <c r="AB21" i="16"/>
  <c r="AA23" i="18"/>
  <c r="AB23" i="16"/>
  <c r="AD10" i="20"/>
  <c r="AD36" i="20"/>
  <c r="AA7" i="1"/>
  <c r="AA14" i="1"/>
  <c r="AA25" i="1"/>
  <c r="AC20" i="16"/>
  <c r="AC21" i="16"/>
  <c r="AB23" i="18"/>
  <c r="AC23" i="16"/>
  <c r="AE10" i="20"/>
  <c r="AE36" i="20"/>
  <c r="F37" i="20"/>
  <c r="G37" i="20"/>
  <c r="H37" i="20"/>
  <c r="I37" i="20"/>
  <c r="J37" i="20"/>
  <c r="K37" i="20"/>
  <c r="L37" i="20"/>
  <c r="M37" i="20"/>
  <c r="N37" i="20"/>
  <c r="O37" i="20"/>
  <c r="P37" i="20"/>
  <c r="Q37" i="20"/>
  <c r="R37" i="20"/>
  <c r="S37" i="20"/>
  <c r="T37" i="20"/>
  <c r="U37" i="20"/>
  <c r="V37" i="20"/>
  <c r="W37" i="20"/>
  <c r="X37" i="20"/>
  <c r="Y37" i="20"/>
  <c r="Z37" i="20"/>
  <c r="AA37" i="20"/>
  <c r="AB37" i="20"/>
  <c r="AC37" i="20"/>
  <c r="AD37" i="20"/>
  <c r="AE37" i="20"/>
  <c r="D38" i="20"/>
  <c r="D22" i="16"/>
  <c r="C24" i="18"/>
  <c r="D24" i="16"/>
  <c r="F11" i="20"/>
  <c r="F38" i="20"/>
  <c r="E22" i="16"/>
  <c r="D24" i="18"/>
  <c r="E24" i="16"/>
  <c r="G11" i="20"/>
  <c r="G38" i="20"/>
  <c r="F22" i="16"/>
  <c r="E24" i="18"/>
  <c r="F24" i="16"/>
  <c r="H11" i="20"/>
  <c r="H38" i="20"/>
  <c r="G22" i="16"/>
  <c r="F24" i="18"/>
  <c r="G24" i="16"/>
  <c r="I11" i="20"/>
  <c r="I38" i="20"/>
  <c r="H22" i="16"/>
  <c r="G24" i="18"/>
  <c r="H24" i="16"/>
  <c r="J11" i="20"/>
  <c r="J38" i="20"/>
  <c r="I22" i="16"/>
  <c r="H24" i="18"/>
  <c r="I24" i="16"/>
  <c r="K11" i="20"/>
  <c r="K38" i="20"/>
  <c r="J22" i="16"/>
  <c r="I24" i="18"/>
  <c r="J24" i="16"/>
  <c r="L11" i="20"/>
  <c r="L38" i="20"/>
  <c r="K22" i="16"/>
  <c r="J24" i="18"/>
  <c r="K24" i="16"/>
  <c r="M11" i="20"/>
  <c r="M38" i="20"/>
  <c r="L22" i="16"/>
  <c r="K24" i="18"/>
  <c r="L24" i="16"/>
  <c r="N11" i="20"/>
  <c r="N38" i="20"/>
  <c r="M22" i="16"/>
  <c r="L24" i="18"/>
  <c r="M24" i="16"/>
  <c r="O11" i="20"/>
  <c r="O38" i="20"/>
  <c r="N22" i="16"/>
  <c r="M24" i="18"/>
  <c r="N24" i="16"/>
  <c r="P11" i="20"/>
  <c r="P38" i="20"/>
  <c r="O22" i="16"/>
  <c r="N24" i="18"/>
  <c r="O24" i="16"/>
  <c r="Q11" i="20"/>
  <c r="Q38" i="20"/>
  <c r="P22" i="16"/>
  <c r="O24" i="18"/>
  <c r="P24" i="16"/>
  <c r="R11" i="20"/>
  <c r="R38" i="20"/>
  <c r="Q22" i="16"/>
  <c r="P24" i="18"/>
  <c r="Q24" i="16"/>
  <c r="S11" i="20"/>
  <c r="S38" i="20"/>
  <c r="R22" i="16"/>
  <c r="Q24" i="18"/>
  <c r="R24" i="16"/>
  <c r="T11" i="20"/>
  <c r="T38" i="20"/>
  <c r="S22" i="16"/>
  <c r="R24" i="18"/>
  <c r="S24" i="16"/>
  <c r="U11" i="20"/>
  <c r="U38" i="20"/>
  <c r="T22" i="16"/>
  <c r="S24" i="18"/>
  <c r="T24" i="16"/>
  <c r="V11" i="20"/>
  <c r="V38" i="20"/>
  <c r="U22" i="16"/>
  <c r="T24" i="18"/>
  <c r="U24" i="16"/>
  <c r="W11" i="20"/>
  <c r="W38" i="20"/>
  <c r="V22" i="16"/>
  <c r="U24" i="18"/>
  <c r="V24" i="16"/>
  <c r="X11" i="20"/>
  <c r="X38" i="20"/>
  <c r="W22" i="16"/>
  <c r="V24" i="18"/>
  <c r="W24" i="16"/>
  <c r="Y11" i="20"/>
  <c r="Y38" i="20"/>
  <c r="X22" i="16"/>
  <c r="W24" i="18"/>
  <c r="X24" i="16"/>
  <c r="Z11" i="20"/>
  <c r="Z38" i="20"/>
  <c r="Y22" i="16"/>
  <c r="X24" i="18"/>
  <c r="Y24" i="16"/>
  <c r="AA11" i="20"/>
  <c r="AA38" i="20"/>
  <c r="Z22" i="16"/>
  <c r="Y24" i="18"/>
  <c r="Z24" i="16"/>
  <c r="AB11" i="20"/>
  <c r="AB38" i="20"/>
  <c r="AA22" i="16"/>
  <c r="Z24" i="18"/>
  <c r="AA24" i="16"/>
  <c r="AC11" i="20"/>
  <c r="AC38" i="20"/>
  <c r="AB22" i="16"/>
  <c r="AA24" i="18"/>
  <c r="AB24" i="16"/>
  <c r="AD11" i="20"/>
  <c r="AD38" i="20"/>
  <c r="AC22" i="16"/>
  <c r="AB24" i="18"/>
  <c r="AC24" i="16"/>
  <c r="AE11" i="20"/>
  <c r="AE38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AB39" i="20"/>
  <c r="AC39" i="20"/>
  <c r="AD39" i="20"/>
  <c r="AE39" i="20"/>
  <c r="F26" i="33"/>
  <c r="G26" i="33"/>
  <c r="H26" i="33"/>
  <c r="I26" i="33"/>
  <c r="B2" i="22"/>
  <c r="B3" i="22"/>
  <c r="B4" i="22"/>
  <c r="B5" i="22"/>
  <c r="B6" i="22"/>
  <c r="B7" i="22"/>
  <c r="B8" i="22"/>
  <c r="B9" i="22"/>
  <c r="B10" i="22"/>
  <c r="B11" i="22"/>
  <c r="B12" i="22"/>
  <c r="B13" i="22"/>
  <c r="Y2" i="22"/>
  <c r="Y3" i="22"/>
  <c r="Y4" i="22"/>
  <c r="Y5" i="22"/>
  <c r="Y6" i="22"/>
  <c r="Y7" i="22"/>
  <c r="Y8" i="22"/>
  <c r="Y9" i="22"/>
  <c r="Y10" i="22"/>
  <c r="Y11" i="22"/>
  <c r="Y12" i="22"/>
  <c r="Y13" i="22"/>
  <c r="Y14" i="22"/>
  <c r="AL26" i="33"/>
  <c r="V8" i="40"/>
  <c r="H4" i="37"/>
  <c r="V43" i="40"/>
  <c r="H5" i="37"/>
  <c r="V44" i="40"/>
  <c r="H6" i="37"/>
  <c r="V45" i="40"/>
  <c r="H7" i="37"/>
  <c r="V46" i="40"/>
  <c r="H8" i="37"/>
  <c r="V47" i="40"/>
  <c r="H9" i="37"/>
  <c r="V48" i="40"/>
  <c r="H10" i="37"/>
  <c r="V49" i="40"/>
  <c r="H11" i="37"/>
  <c r="V50" i="40"/>
  <c r="H12" i="37"/>
  <c r="V51" i="40"/>
  <c r="H13" i="37"/>
  <c r="V52" i="40"/>
  <c r="V42" i="40"/>
  <c r="V53" i="40"/>
  <c r="V23" i="40"/>
  <c r="B32" i="40"/>
  <c r="C16" i="33"/>
  <c r="J16" i="33"/>
  <c r="Q16" i="33"/>
  <c r="D16" i="33"/>
  <c r="K16" i="33"/>
  <c r="R16" i="33"/>
  <c r="E16" i="33"/>
  <c r="L16" i="33"/>
  <c r="S16" i="33"/>
  <c r="F16" i="33"/>
  <c r="M16" i="33"/>
  <c r="T16" i="33"/>
  <c r="G16" i="33"/>
  <c r="N16" i="33"/>
  <c r="U16" i="33"/>
  <c r="H16" i="33"/>
  <c r="O16" i="33"/>
  <c r="V16" i="33"/>
  <c r="W16" i="33"/>
  <c r="X16" i="33"/>
  <c r="D5" i="43"/>
  <c r="D6" i="43"/>
  <c r="C5" i="43"/>
  <c r="C6" i="43"/>
  <c r="B5" i="43"/>
  <c r="B6" i="43"/>
  <c r="C7" i="41"/>
  <c r="C9" i="41"/>
  <c r="C16" i="41"/>
  <c r="C4" i="21"/>
  <c r="C5" i="21"/>
  <c r="C6" i="21"/>
  <c r="C7" i="21"/>
  <c r="C8" i="21"/>
  <c r="C9" i="21"/>
  <c r="C10" i="21"/>
  <c r="C11" i="21"/>
  <c r="C12" i="21"/>
  <c r="C13" i="21"/>
  <c r="C14" i="21"/>
  <c r="C15" i="21"/>
  <c r="D16" i="21"/>
  <c r="B2" i="23"/>
  <c r="D25" i="19"/>
  <c r="D26" i="19"/>
  <c r="D27" i="19"/>
  <c r="C35" i="18"/>
  <c r="C45" i="18"/>
  <c r="D29" i="19"/>
  <c r="F13" i="21"/>
  <c r="F16" i="21"/>
  <c r="C2" i="23"/>
  <c r="E25" i="19"/>
  <c r="E26" i="19"/>
  <c r="E27" i="19"/>
  <c r="D35" i="18"/>
  <c r="D45" i="18"/>
  <c r="E29" i="19"/>
  <c r="G13" i="21"/>
  <c r="G16" i="21"/>
  <c r="D2" i="23"/>
  <c r="F25" i="19"/>
  <c r="F26" i="19"/>
  <c r="F27" i="19"/>
  <c r="E35" i="18"/>
  <c r="E45" i="18"/>
  <c r="F29" i="19"/>
  <c r="H13" i="21"/>
  <c r="H16" i="21"/>
  <c r="E2" i="23"/>
  <c r="D18" i="21"/>
  <c r="B3" i="23"/>
  <c r="D10" i="19"/>
  <c r="D11" i="19"/>
  <c r="D12" i="19"/>
  <c r="C39" i="18"/>
  <c r="D14" i="19"/>
  <c r="F7" i="21"/>
  <c r="F17" i="21"/>
  <c r="F18" i="21"/>
  <c r="C3" i="23"/>
  <c r="E10" i="19"/>
  <c r="E11" i="19"/>
  <c r="E12" i="19"/>
  <c r="D39" i="18"/>
  <c r="E14" i="19"/>
  <c r="G7" i="21"/>
  <c r="G17" i="21"/>
  <c r="G18" i="21"/>
  <c r="D3" i="23"/>
  <c r="F10" i="19"/>
  <c r="F11" i="19"/>
  <c r="F12" i="19"/>
  <c r="E39" i="18"/>
  <c r="F14" i="19"/>
  <c r="H7" i="21"/>
  <c r="H17" i="21"/>
  <c r="H18" i="21"/>
  <c r="E3" i="23"/>
  <c r="D20" i="21"/>
  <c r="B4" i="23"/>
  <c r="D5" i="19"/>
  <c r="D6" i="19"/>
  <c r="D7" i="19"/>
  <c r="C37" i="18"/>
  <c r="D9" i="19"/>
  <c r="F5" i="21"/>
  <c r="F19" i="21"/>
  <c r="F20" i="21"/>
  <c r="C4" i="23"/>
  <c r="E5" i="19"/>
  <c r="E6" i="19"/>
  <c r="E7" i="19"/>
  <c r="D37" i="18"/>
  <c r="E9" i="19"/>
  <c r="G5" i="21"/>
  <c r="G19" i="21"/>
  <c r="G20" i="21"/>
  <c r="D4" i="23"/>
  <c r="F5" i="19"/>
  <c r="F6" i="19"/>
  <c r="F7" i="19"/>
  <c r="E37" i="18"/>
  <c r="F9" i="19"/>
  <c r="H5" i="21"/>
  <c r="H19" i="21"/>
  <c r="H20" i="21"/>
  <c r="E4" i="23"/>
  <c r="D22" i="21"/>
  <c r="B5" i="23"/>
  <c r="C34" i="18"/>
  <c r="C38" i="18"/>
  <c r="D13" i="19"/>
  <c r="F6" i="21"/>
  <c r="F21" i="21"/>
  <c r="F22" i="21"/>
  <c r="C5" i="23"/>
  <c r="D34" i="18"/>
  <c r="D38" i="18"/>
  <c r="E13" i="19"/>
  <c r="G6" i="21"/>
  <c r="G21" i="21"/>
  <c r="G22" i="21"/>
  <c r="D5" i="23"/>
  <c r="E34" i="18"/>
  <c r="E38" i="18"/>
  <c r="F13" i="19"/>
  <c r="H6" i="21"/>
  <c r="H21" i="21"/>
  <c r="H22" i="21"/>
  <c r="E5" i="23"/>
  <c r="D24" i="21"/>
  <c r="B6" i="23"/>
  <c r="C44" i="18"/>
  <c r="D28" i="19"/>
  <c r="F12" i="21"/>
  <c r="F23" i="21"/>
  <c r="F24" i="21"/>
  <c r="C6" i="23"/>
  <c r="D44" i="18"/>
  <c r="E28" i="19"/>
  <c r="G12" i="21"/>
  <c r="G23" i="21"/>
  <c r="G24" i="21"/>
  <c r="D6" i="23"/>
  <c r="E44" i="18"/>
  <c r="F28" i="19"/>
  <c r="H12" i="21"/>
  <c r="H23" i="21"/>
  <c r="H24" i="21"/>
  <c r="E6" i="23"/>
  <c r="D26" i="21"/>
  <c r="B7" i="23"/>
  <c r="C36" i="18"/>
  <c r="D8" i="19"/>
  <c r="F4" i="21"/>
  <c r="F25" i="21"/>
  <c r="F26" i="21"/>
  <c r="C7" i="23"/>
  <c r="D36" i="18"/>
  <c r="E8" i="19"/>
  <c r="G4" i="21"/>
  <c r="G25" i="21"/>
  <c r="G26" i="21"/>
  <c r="D7" i="23"/>
  <c r="E36" i="18"/>
  <c r="F8" i="19"/>
  <c r="H4" i="21"/>
  <c r="H25" i="21"/>
  <c r="H26" i="21"/>
  <c r="E7" i="23"/>
  <c r="D28" i="21"/>
  <c r="B8" i="23"/>
  <c r="D15" i="19"/>
  <c r="D16" i="19"/>
  <c r="D17" i="19"/>
  <c r="C41" i="18"/>
  <c r="D19" i="19"/>
  <c r="F9" i="21"/>
  <c r="F27" i="21"/>
  <c r="F28" i="21"/>
  <c r="C8" i="23"/>
  <c r="E15" i="19"/>
  <c r="E16" i="19"/>
  <c r="E17" i="19"/>
  <c r="D41" i="18"/>
  <c r="E19" i="19"/>
  <c r="G9" i="21"/>
  <c r="G27" i="21"/>
  <c r="G28" i="21"/>
  <c r="D8" i="23"/>
  <c r="F15" i="19"/>
  <c r="F16" i="19"/>
  <c r="F17" i="19"/>
  <c r="E41" i="18"/>
  <c r="F19" i="19"/>
  <c r="H9" i="21"/>
  <c r="H27" i="21"/>
  <c r="H28" i="21"/>
  <c r="E8" i="23"/>
  <c r="D30" i="21"/>
  <c r="B9" i="23"/>
  <c r="C40" i="18"/>
  <c r="D18" i="19"/>
  <c r="F8" i="21"/>
  <c r="F29" i="21"/>
  <c r="F30" i="21"/>
  <c r="C9" i="23"/>
  <c r="D40" i="18"/>
  <c r="E18" i="19"/>
  <c r="G8" i="21"/>
  <c r="G29" i="21"/>
  <c r="G30" i="21"/>
  <c r="D9" i="23"/>
  <c r="E40" i="18"/>
  <c r="F18" i="19"/>
  <c r="H8" i="21"/>
  <c r="H29" i="21"/>
  <c r="H30" i="21"/>
  <c r="E9" i="23"/>
  <c r="D32" i="21"/>
  <c r="B10" i="23"/>
  <c r="D30" i="19"/>
  <c r="D31" i="19"/>
  <c r="C46" i="18"/>
  <c r="D33" i="19"/>
  <c r="F14" i="21"/>
  <c r="F31" i="21"/>
  <c r="F32" i="21"/>
  <c r="C10" i="23"/>
  <c r="E30" i="19"/>
  <c r="E31" i="19"/>
  <c r="D46" i="18"/>
  <c r="E33" i="19"/>
  <c r="G14" i="21"/>
  <c r="G31" i="21"/>
  <c r="G32" i="21"/>
  <c r="D10" i="23"/>
  <c r="F30" i="19"/>
  <c r="F31" i="19"/>
  <c r="E46" i="18"/>
  <c r="F33" i="19"/>
  <c r="H14" i="21"/>
  <c r="H31" i="21"/>
  <c r="H32" i="21"/>
  <c r="E10" i="23"/>
  <c r="D34" i="21"/>
  <c r="B11" i="23"/>
  <c r="D32" i="19"/>
  <c r="C47" i="18"/>
  <c r="D34" i="19"/>
  <c r="F15" i="21"/>
  <c r="F33" i="21"/>
  <c r="F34" i="21"/>
  <c r="C11" i="23"/>
  <c r="E32" i="19"/>
  <c r="D47" i="18"/>
  <c r="E34" i="19"/>
  <c r="G15" i="21"/>
  <c r="G33" i="21"/>
  <c r="G34" i="21"/>
  <c r="D11" i="23"/>
  <c r="F32" i="19"/>
  <c r="E47" i="18"/>
  <c r="F34" i="19"/>
  <c r="H15" i="21"/>
  <c r="H33" i="21"/>
  <c r="H34" i="21"/>
  <c r="E11" i="23"/>
  <c r="D36" i="21"/>
  <c r="B12" i="23"/>
  <c r="D20" i="19"/>
  <c r="D21" i="19"/>
  <c r="C42" i="18"/>
  <c r="D23" i="19"/>
  <c r="F10" i="21"/>
  <c r="F35" i="21"/>
  <c r="F36" i="21"/>
  <c r="C12" i="23"/>
  <c r="E20" i="19"/>
  <c r="E21" i="19"/>
  <c r="D42" i="18"/>
  <c r="E23" i="19"/>
  <c r="G10" i="21"/>
  <c r="G35" i="21"/>
  <c r="G36" i="21"/>
  <c r="D12" i="23"/>
  <c r="F20" i="19"/>
  <c r="F21" i="19"/>
  <c r="E42" i="18"/>
  <c r="F23" i="19"/>
  <c r="H10" i="21"/>
  <c r="H35" i="21"/>
  <c r="H36" i="21"/>
  <c r="E12" i="23"/>
  <c r="D38" i="21"/>
  <c r="B13" i="23"/>
  <c r="D22" i="19"/>
  <c r="C43" i="18"/>
  <c r="D24" i="19"/>
  <c r="F11" i="21"/>
  <c r="F37" i="21"/>
  <c r="F38" i="21"/>
  <c r="C13" i="23"/>
  <c r="E22" i="19"/>
  <c r="D43" i="18"/>
  <c r="E24" i="19"/>
  <c r="G11" i="21"/>
  <c r="G37" i="21"/>
  <c r="G38" i="21"/>
  <c r="D13" i="23"/>
  <c r="F22" i="19"/>
  <c r="E43" i="18"/>
  <c r="F24" i="19"/>
  <c r="H11" i="21"/>
  <c r="H37" i="21"/>
  <c r="H38" i="21"/>
  <c r="E13" i="23"/>
  <c r="C14" i="23"/>
  <c r="D14" i="23"/>
  <c r="E14" i="23"/>
  <c r="D53" i="21"/>
  <c r="B15" i="23"/>
  <c r="C41" i="21"/>
  <c r="C42" i="21"/>
  <c r="C43" i="21"/>
  <c r="C44" i="21"/>
  <c r="D37" i="19"/>
  <c r="D38" i="19"/>
  <c r="D40" i="19"/>
  <c r="F41" i="21"/>
  <c r="E37" i="19"/>
  <c r="E38" i="19"/>
  <c r="E40" i="19"/>
  <c r="G41" i="21"/>
  <c r="F37" i="19"/>
  <c r="F38" i="19"/>
  <c r="F40" i="19"/>
  <c r="H41" i="21"/>
  <c r="G37" i="19"/>
  <c r="G38" i="19"/>
  <c r="G40" i="19"/>
  <c r="I41" i="21"/>
  <c r="H37" i="19"/>
  <c r="H38" i="19"/>
  <c r="H40" i="19"/>
  <c r="J41" i="21"/>
  <c r="I37" i="19"/>
  <c r="I38" i="19"/>
  <c r="I40" i="19"/>
  <c r="K41" i="21"/>
  <c r="J37" i="19"/>
  <c r="J38" i="19"/>
  <c r="J40" i="19"/>
  <c r="L41" i="21"/>
  <c r="K37" i="19"/>
  <c r="K38" i="19"/>
  <c r="K40" i="19"/>
  <c r="M41" i="21"/>
  <c r="L37" i="19"/>
  <c r="L38" i="19"/>
  <c r="L40" i="19"/>
  <c r="N41" i="21"/>
  <c r="M37" i="19"/>
  <c r="M38" i="19"/>
  <c r="M40" i="19"/>
  <c r="O41" i="21"/>
  <c r="N37" i="19"/>
  <c r="N38" i="19"/>
  <c r="N40" i="19"/>
  <c r="P41" i="21"/>
  <c r="O37" i="19"/>
  <c r="O38" i="19"/>
  <c r="O40" i="19"/>
  <c r="Q41" i="21"/>
  <c r="P37" i="19"/>
  <c r="P38" i="19"/>
  <c r="P40" i="19"/>
  <c r="R41" i="21"/>
  <c r="Q37" i="19"/>
  <c r="Q38" i="19"/>
  <c r="Q40" i="19"/>
  <c r="S41" i="21"/>
  <c r="R37" i="19"/>
  <c r="R38" i="19"/>
  <c r="R40" i="19"/>
  <c r="T41" i="21"/>
  <c r="S37" i="19"/>
  <c r="S38" i="19"/>
  <c r="S40" i="19"/>
  <c r="U41" i="21"/>
  <c r="T37" i="19"/>
  <c r="T38" i="19"/>
  <c r="T40" i="19"/>
  <c r="V41" i="21"/>
  <c r="U37" i="19"/>
  <c r="U38" i="19"/>
  <c r="U40" i="19"/>
  <c r="W41" i="21"/>
  <c r="V37" i="19"/>
  <c r="V38" i="19"/>
  <c r="V40" i="19"/>
  <c r="X41" i="21"/>
  <c r="W37" i="19"/>
  <c r="W38" i="19"/>
  <c r="W40" i="19"/>
  <c r="Y41" i="21"/>
  <c r="X37" i="19"/>
  <c r="X38" i="19"/>
  <c r="X40" i="19"/>
  <c r="Z41" i="21"/>
  <c r="Y37" i="19"/>
  <c r="Y38" i="19"/>
  <c r="Y40" i="19"/>
  <c r="AA41" i="21"/>
  <c r="Z37" i="19"/>
  <c r="Z38" i="19"/>
  <c r="Z40" i="19"/>
  <c r="AB41" i="21"/>
  <c r="AA37" i="19"/>
  <c r="AA38" i="19"/>
  <c r="AA40" i="19"/>
  <c r="AC41" i="21"/>
  <c r="AB37" i="19"/>
  <c r="AB38" i="19"/>
  <c r="AB40" i="19"/>
  <c r="AD41" i="21"/>
  <c r="AA11" i="4"/>
  <c r="AA22" i="4"/>
  <c r="AC37" i="19"/>
  <c r="AC38" i="19"/>
  <c r="AC40" i="19"/>
  <c r="AE41" i="21"/>
  <c r="D39" i="19"/>
  <c r="D41" i="19"/>
  <c r="F42" i="21"/>
  <c r="E39" i="19"/>
  <c r="E41" i="19"/>
  <c r="G42" i="21"/>
  <c r="F39" i="19"/>
  <c r="F41" i="19"/>
  <c r="H42" i="21"/>
  <c r="G39" i="19"/>
  <c r="G41" i="19"/>
  <c r="I42" i="21"/>
  <c r="H39" i="19"/>
  <c r="H41" i="19"/>
  <c r="J42" i="21"/>
  <c r="I39" i="19"/>
  <c r="I41" i="19"/>
  <c r="K42" i="21"/>
  <c r="J39" i="19"/>
  <c r="J41" i="19"/>
  <c r="L42" i="21"/>
  <c r="K39" i="19"/>
  <c r="K41" i="19"/>
  <c r="M42" i="21"/>
  <c r="L39" i="19"/>
  <c r="L41" i="19"/>
  <c r="N42" i="21"/>
  <c r="M39" i="19"/>
  <c r="M41" i="19"/>
  <c r="O42" i="21"/>
  <c r="N39" i="19"/>
  <c r="N41" i="19"/>
  <c r="P42" i="21"/>
  <c r="O39" i="19"/>
  <c r="O41" i="19"/>
  <c r="Q42" i="21"/>
  <c r="P39" i="19"/>
  <c r="P41" i="19"/>
  <c r="R42" i="21"/>
  <c r="Q39" i="19"/>
  <c r="Q41" i="19"/>
  <c r="S42" i="21"/>
  <c r="R39" i="19"/>
  <c r="R41" i="19"/>
  <c r="T42" i="21"/>
  <c r="S39" i="19"/>
  <c r="S41" i="19"/>
  <c r="U42" i="21"/>
  <c r="T39" i="19"/>
  <c r="T41" i="19"/>
  <c r="V42" i="21"/>
  <c r="U39" i="19"/>
  <c r="U41" i="19"/>
  <c r="W42" i="21"/>
  <c r="V39" i="19"/>
  <c r="V41" i="19"/>
  <c r="X42" i="21"/>
  <c r="W39" i="19"/>
  <c r="W41" i="19"/>
  <c r="Y42" i="21"/>
  <c r="X39" i="19"/>
  <c r="X41" i="19"/>
  <c r="Z42" i="21"/>
  <c r="Y39" i="19"/>
  <c r="Y41" i="19"/>
  <c r="AA42" i="21"/>
  <c r="Z39" i="19"/>
  <c r="Z41" i="19"/>
  <c r="AB42" i="21"/>
  <c r="AA39" i="19"/>
  <c r="AA41" i="19"/>
  <c r="AC42" i="21"/>
  <c r="AB39" i="19"/>
  <c r="AB41" i="19"/>
  <c r="AD42" i="21"/>
  <c r="AC39" i="19"/>
  <c r="AC41" i="19"/>
  <c r="AE42" i="21"/>
  <c r="D42" i="19"/>
  <c r="D43" i="19"/>
  <c r="D45" i="19"/>
  <c r="F43" i="21"/>
  <c r="E42" i="19"/>
  <c r="E43" i="19"/>
  <c r="E45" i="19"/>
  <c r="G43" i="21"/>
  <c r="F42" i="19"/>
  <c r="F43" i="19"/>
  <c r="F45" i="19"/>
  <c r="H43" i="21"/>
  <c r="G42" i="19"/>
  <c r="G43" i="19"/>
  <c r="G45" i="19"/>
  <c r="I43" i="21"/>
  <c r="H42" i="19"/>
  <c r="H43" i="19"/>
  <c r="H45" i="19"/>
  <c r="J43" i="21"/>
  <c r="I42" i="19"/>
  <c r="I43" i="19"/>
  <c r="I45" i="19"/>
  <c r="K43" i="21"/>
  <c r="J42" i="19"/>
  <c r="J43" i="19"/>
  <c r="J45" i="19"/>
  <c r="L43" i="21"/>
  <c r="K42" i="19"/>
  <c r="K43" i="19"/>
  <c r="K45" i="19"/>
  <c r="M43" i="21"/>
  <c r="L42" i="19"/>
  <c r="L43" i="19"/>
  <c r="L45" i="19"/>
  <c r="N43" i="21"/>
  <c r="M42" i="19"/>
  <c r="M43" i="19"/>
  <c r="M45" i="19"/>
  <c r="O43" i="21"/>
  <c r="N42" i="19"/>
  <c r="N43" i="19"/>
  <c r="N45" i="19"/>
  <c r="P43" i="21"/>
  <c r="O42" i="19"/>
  <c r="O43" i="19"/>
  <c r="O45" i="19"/>
  <c r="Q43" i="21"/>
  <c r="P42" i="19"/>
  <c r="P43" i="19"/>
  <c r="P45" i="19"/>
  <c r="R43" i="21"/>
  <c r="Q42" i="19"/>
  <c r="Q43" i="19"/>
  <c r="Q45" i="19"/>
  <c r="S43" i="21"/>
  <c r="R42" i="19"/>
  <c r="R43" i="19"/>
  <c r="R45" i="19"/>
  <c r="T43" i="21"/>
  <c r="S42" i="19"/>
  <c r="S43" i="19"/>
  <c r="S45" i="19"/>
  <c r="U43" i="21"/>
  <c r="T42" i="19"/>
  <c r="T43" i="19"/>
  <c r="T45" i="19"/>
  <c r="V43" i="21"/>
  <c r="U42" i="19"/>
  <c r="U43" i="19"/>
  <c r="U45" i="19"/>
  <c r="W43" i="21"/>
  <c r="V42" i="19"/>
  <c r="V43" i="19"/>
  <c r="V45" i="19"/>
  <c r="X43" i="21"/>
  <c r="W42" i="19"/>
  <c r="W43" i="19"/>
  <c r="W45" i="19"/>
  <c r="Y43" i="21"/>
  <c r="X42" i="19"/>
  <c r="X43" i="19"/>
  <c r="X45" i="19"/>
  <c r="Z43" i="21"/>
  <c r="Y42" i="19"/>
  <c r="Y43" i="19"/>
  <c r="Y45" i="19"/>
  <c r="AA43" i="21"/>
  <c r="Z42" i="19"/>
  <c r="Z43" i="19"/>
  <c r="Z45" i="19"/>
  <c r="AB43" i="21"/>
  <c r="AA42" i="19"/>
  <c r="AA43" i="19"/>
  <c r="AA45" i="19"/>
  <c r="AC43" i="21"/>
  <c r="AB42" i="19"/>
  <c r="AB43" i="19"/>
  <c r="AB45" i="19"/>
  <c r="AD43" i="21"/>
  <c r="AA12" i="4"/>
  <c r="AA23" i="4"/>
  <c r="AC42" i="19"/>
  <c r="AC43" i="19"/>
  <c r="AC45" i="19"/>
  <c r="AE43" i="21"/>
  <c r="D44" i="19"/>
  <c r="D46" i="19"/>
  <c r="F44" i="21"/>
  <c r="E44" i="19"/>
  <c r="E46" i="19"/>
  <c r="G44" i="21"/>
  <c r="F44" i="19"/>
  <c r="F46" i="19"/>
  <c r="H44" i="21"/>
  <c r="G44" i="19"/>
  <c r="G46" i="19"/>
  <c r="I44" i="21"/>
  <c r="H44" i="19"/>
  <c r="H46" i="19"/>
  <c r="J44" i="21"/>
  <c r="I44" i="19"/>
  <c r="I46" i="19"/>
  <c r="K44" i="21"/>
  <c r="J44" i="19"/>
  <c r="J46" i="19"/>
  <c r="L44" i="21"/>
  <c r="K44" i="19"/>
  <c r="K46" i="19"/>
  <c r="M44" i="21"/>
  <c r="L44" i="19"/>
  <c r="L46" i="19"/>
  <c r="N44" i="21"/>
  <c r="M44" i="19"/>
  <c r="M46" i="19"/>
  <c r="O44" i="21"/>
  <c r="N44" i="19"/>
  <c r="N46" i="19"/>
  <c r="P44" i="21"/>
  <c r="O44" i="19"/>
  <c r="O46" i="19"/>
  <c r="Q44" i="21"/>
  <c r="P44" i="19"/>
  <c r="P46" i="19"/>
  <c r="R44" i="21"/>
  <c r="Q44" i="19"/>
  <c r="Q46" i="19"/>
  <c r="S44" i="21"/>
  <c r="R44" i="19"/>
  <c r="R46" i="19"/>
  <c r="T44" i="21"/>
  <c r="S44" i="19"/>
  <c r="S46" i="19"/>
  <c r="U44" i="21"/>
  <c r="T44" i="19"/>
  <c r="T46" i="19"/>
  <c r="V44" i="21"/>
  <c r="U44" i="19"/>
  <c r="U46" i="19"/>
  <c r="W44" i="21"/>
  <c r="V44" i="19"/>
  <c r="V46" i="19"/>
  <c r="X44" i="21"/>
  <c r="W44" i="19"/>
  <c r="W46" i="19"/>
  <c r="Y44" i="21"/>
  <c r="X44" i="19"/>
  <c r="X46" i="19"/>
  <c r="Z44" i="21"/>
  <c r="Y44" i="19"/>
  <c r="Y46" i="19"/>
  <c r="AA44" i="21"/>
  <c r="Z44" i="19"/>
  <c r="Z46" i="19"/>
  <c r="AB44" i="21"/>
  <c r="AA44" i="19"/>
  <c r="AA46" i="19"/>
  <c r="AC44" i="21"/>
  <c r="AB44" i="19"/>
  <c r="AB46" i="19"/>
  <c r="AD44" i="21"/>
  <c r="AC44" i="19"/>
  <c r="AC46" i="19"/>
  <c r="AE44" i="21"/>
  <c r="C45" i="21"/>
  <c r="D47" i="19"/>
  <c r="D48" i="19"/>
  <c r="D50" i="19"/>
  <c r="F45" i="21"/>
  <c r="E47" i="19"/>
  <c r="E48" i="19"/>
  <c r="E50" i="19"/>
  <c r="G45" i="21"/>
  <c r="F47" i="19"/>
  <c r="F48" i="19"/>
  <c r="F50" i="19"/>
  <c r="H45" i="21"/>
  <c r="G47" i="19"/>
  <c r="G48" i="19"/>
  <c r="G50" i="19"/>
  <c r="I45" i="21"/>
  <c r="H47" i="19"/>
  <c r="H48" i="19"/>
  <c r="H50" i="19"/>
  <c r="J45" i="21"/>
  <c r="I47" i="19"/>
  <c r="I48" i="19"/>
  <c r="I50" i="19"/>
  <c r="K45" i="21"/>
  <c r="J47" i="19"/>
  <c r="J48" i="19"/>
  <c r="J50" i="19"/>
  <c r="L45" i="21"/>
  <c r="K47" i="19"/>
  <c r="K48" i="19"/>
  <c r="K50" i="19"/>
  <c r="M45" i="21"/>
  <c r="L47" i="19"/>
  <c r="L48" i="19"/>
  <c r="L50" i="19"/>
  <c r="N45" i="21"/>
  <c r="M47" i="19"/>
  <c r="M48" i="19"/>
  <c r="M50" i="19"/>
  <c r="O45" i="21"/>
  <c r="N47" i="19"/>
  <c r="N48" i="19"/>
  <c r="N50" i="19"/>
  <c r="P45" i="21"/>
  <c r="O47" i="19"/>
  <c r="O48" i="19"/>
  <c r="O50" i="19"/>
  <c r="Q45" i="21"/>
  <c r="P47" i="19"/>
  <c r="P48" i="19"/>
  <c r="P50" i="19"/>
  <c r="R45" i="21"/>
  <c r="Q47" i="19"/>
  <c r="Q48" i="19"/>
  <c r="Q50" i="19"/>
  <c r="S45" i="21"/>
  <c r="R47" i="19"/>
  <c r="R48" i="19"/>
  <c r="R50" i="19"/>
  <c r="T45" i="21"/>
  <c r="S47" i="19"/>
  <c r="S48" i="19"/>
  <c r="S50" i="19"/>
  <c r="U45" i="21"/>
  <c r="T47" i="19"/>
  <c r="T48" i="19"/>
  <c r="T50" i="19"/>
  <c r="V45" i="21"/>
  <c r="U47" i="19"/>
  <c r="U48" i="19"/>
  <c r="U50" i="19"/>
  <c r="W45" i="21"/>
  <c r="V47" i="19"/>
  <c r="V48" i="19"/>
  <c r="V50" i="19"/>
  <c r="X45" i="21"/>
  <c r="W47" i="19"/>
  <c r="W48" i="19"/>
  <c r="W50" i="19"/>
  <c r="Y45" i="21"/>
  <c r="X47" i="19"/>
  <c r="X48" i="19"/>
  <c r="X50" i="19"/>
  <c r="Z45" i="21"/>
  <c r="Y47" i="19"/>
  <c r="Y48" i="19"/>
  <c r="Y50" i="19"/>
  <c r="AA45" i="21"/>
  <c r="Z47" i="19"/>
  <c r="Z48" i="19"/>
  <c r="Z50" i="19"/>
  <c r="AB45" i="21"/>
  <c r="AA47" i="19"/>
  <c r="AA48" i="19"/>
  <c r="AA50" i="19"/>
  <c r="AC45" i="21"/>
  <c r="AB47" i="19"/>
  <c r="AB48" i="19"/>
  <c r="AB50" i="19"/>
  <c r="AD45" i="21"/>
  <c r="AA13" i="4"/>
  <c r="AA24" i="4"/>
  <c r="AC47" i="19"/>
  <c r="AC48" i="19"/>
  <c r="AC50" i="19"/>
  <c r="AE45" i="21"/>
  <c r="C46" i="21"/>
  <c r="D49" i="19"/>
  <c r="D51" i="19"/>
  <c r="F46" i="21"/>
  <c r="E49" i="19"/>
  <c r="E51" i="19"/>
  <c r="G46" i="21"/>
  <c r="F49" i="19"/>
  <c r="F51" i="19"/>
  <c r="H46" i="21"/>
  <c r="G49" i="19"/>
  <c r="G51" i="19"/>
  <c r="I46" i="21"/>
  <c r="H49" i="19"/>
  <c r="H51" i="19"/>
  <c r="J46" i="21"/>
  <c r="I49" i="19"/>
  <c r="I51" i="19"/>
  <c r="K46" i="21"/>
  <c r="J49" i="19"/>
  <c r="J51" i="19"/>
  <c r="L46" i="21"/>
  <c r="K49" i="19"/>
  <c r="K51" i="19"/>
  <c r="M46" i="21"/>
  <c r="L49" i="19"/>
  <c r="L51" i="19"/>
  <c r="N46" i="21"/>
  <c r="M49" i="19"/>
  <c r="M51" i="19"/>
  <c r="O46" i="21"/>
  <c r="N49" i="19"/>
  <c r="N51" i="19"/>
  <c r="P46" i="21"/>
  <c r="O49" i="19"/>
  <c r="O51" i="19"/>
  <c r="Q46" i="21"/>
  <c r="P49" i="19"/>
  <c r="P51" i="19"/>
  <c r="R46" i="21"/>
  <c r="Q49" i="19"/>
  <c r="Q51" i="19"/>
  <c r="S46" i="21"/>
  <c r="R49" i="19"/>
  <c r="R51" i="19"/>
  <c r="T46" i="21"/>
  <c r="S49" i="19"/>
  <c r="S51" i="19"/>
  <c r="U46" i="21"/>
  <c r="T49" i="19"/>
  <c r="T51" i="19"/>
  <c r="V46" i="21"/>
  <c r="U49" i="19"/>
  <c r="U51" i="19"/>
  <c r="W46" i="21"/>
  <c r="V49" i="19"/>
  <c r="V51" i="19"/>
  <c r="X46" i="21"/>
  <c r="W49" i="19"/>
  <c r="W51" i="19"/>
  <c r="Y46" i="21"/>
  <c r="X49" i="19"/>
  <c r="X51" i="19"/>
  <c r="Z46" i="21"/>
  <c r="Y49" i="19"/>
  <c r="Y51" i="19"/>
  <c r="AA46" i="21"/>
  <c r="Z49" i="19"/>
  <c r="Z51" i="19"/>
  <c r="AB46" i="21"/>
  <c r="AA49" i="19"/>
  <c r="AA51" i="19"/>
  <c r="AC46" i="21"/>
  <c r="AB49" i="19"/>
  <c r="AB51" i="19"/>
  <c r="AD46" i="21"/>
  <c r="AC49" i="19"/>
  <c r="AC51" i="19"/>
  <c r="AE46" i="21"/>
  <c r="C47" i="21"/>
  <c r="D52" i="19"/>
  <c r="D53" i="19"/>
  <c r="D55" i="19"/>
  <c r="F47" i="21"/>
  <c r="E52" i="19"/>
  <c r="E53" i="19"/>
  <c r="E55" i="19"/>
  <c r="G47" i="21"/>
  <c r="F52" i="19"/>
  <c r="F53" i="19"/>
  <c r="F55" i="19"/>
  <c r="H47" i="21"/>
  <c r="G52" i="19"/>
  <c r="G53" i="19"/>
  <c r="G55" i="19"/>
  <c r="I47" i="21"/>
  <c r="H52" i="19"/>
  <c r="H53" i="19"/>
  <c r="H55" i="19"/>
  <c r="J47" i="21"/>
  <c r="I52" i="19"/>
  <c r="I53" i="19"/>
  <c r="I55" i="19"/>
  <c r="K47" i="21"/>
  <c r="J52" i="19"/>
  <c r="J53" i="19"/>
  <c r="J55" i="19"/>
  <c r="L47" i="21"/>
  <c r="K52" i="19"/>
  <c r="K53" i="19"/>
  <c r="K55" i="19"/>
  <c r="M47" i="21"/>
  <c r="L52" i="19"/>
  <c r="L53" i="19"/>
  <c r="L55" i="19"/>
  <c r="N47" i="21"/>
  <c r="M52" i="19"/>
  <c r="M53" i="19"/>
  <c r="M55" i="19"/>
  <c r="O47" i="21"/>
  <c r="N52" i="19"/>
  <c r="N53" i="19"/>
  <c r="N55" i="19"/>
  <c r="P47" i="21"/>
  <c r="O52" i="19"/>
  <c r="O53" i="19"/>
  <c r="O55" i="19"/>
  <c r="Q47" i="21"/>
  <c r="P52" i="19"/>
  <c r="P53" i="19"/>
  <c r="P55" i="19"/>
  <c r="R47" i="21"/>
  <c r="Q52" i="19"/>
  <c r="Q53" i="19"/>
  <c r="Q55" i="19"/>
  <c r="S47" i="21"/>
  <c r="R52" i="19"/>
  <c r="R53" i="19"/>
  <c r="R55" i="19"/>
  <c r="T47" i="21"/>
  <c r="S52" i="19"/>
  <c r="S53" i="19"/>
  <c r="S55" i="19"/>
  <c r="U47" i="21"/>
  <c r="T52" i="19"/>
  <c r="T53" i="19"/>
  <c r="T55" i="19"/>
  <c r="V47" i="21"/>
  <c r="U52" i="19"/>
  <c r="U53" i="19"/>
  <c r="U55" i="19"/>
  <c r="W47" i="21"/>
  <c r="V52" i="19"/>
  <c r="V53" i="19"/>
  <c r="V55" i="19"/>
  <c r="X47" i="21"/>
  <c r="W52" i="19"/>
  <c r="W53" i="19"/>
  <c r="W55" i="19"/>
  <c r="Y47" i="21"/>
  <c r="X52" i="19"/>
  <c r="X53" i="19"/>
  <c r="X55" i="19"/>
  <c r="Z47" i="21"/>
  <c r="Y52" i="19"/>
  <c r="Y53" i="19"/>
  <c r="Y55" i="19"/>
  <c r="AA47" i="21"/>
  <c r="Z52" i="19"/>
  <c r="Z53" i="19"/>
  <c r="Z55" i="19"/>
  <c r="AB47" i="21"/>
  <c r="AA52" i="19"/>
  <c r="AA53" i="19"/>
  <c r="AA55" i="19"/>
  <c r="AC47" i="21"/>
  <c r="AB52" i="19"/>
  <c r="AB53" i="19"/>
  <c r="AB55" i="19"/>
  <c r="AD47" i="21"/>
  <c r="Z18" i="4"/>
  <c r="Z19" i="4"/>
  <c r="Z20" i="4"/>
  <c r="AA7" i="4"/>
  <c r="AA14" i="4"/>
  <c r="AA25" i="4"/>
  <c r="AC52" i="19"/>
  <c r="AC53" i="19"/>
  <c r="AC55" i="19"/>
  <c r="AE47" i="21"/>
  <c r="C48" i="21"/>
  <c r="D54" i="19"/>
  <c r="D56" i="19"/>
  <c r="F48" i="21"/>
  <c r="E54" i="19"/>
  <c r="E56" i="19"/>
  <c r="G48" i="21"/>
  <c r="F54" i="19"/>
  <c r="F56" i="19"/>
  <c r="H48" i="21"/>
  <c r="G54" i="19"/>
  <c r="G56" i="19"/>
  <c r="I48" i="21"/>
  <c r="H54" i="19"/>
  <c r="H56" i="19"/>
  <c r="J48" i="21"/>
  <c r="I54" i="19"/>
  <c r="I56" i="19"/>
  <c r="K48" i="21"/>
  <c r="J54" i="19"/>
  <c r="J56" i="19"/>
  <c r="L48" i="21"/>
  <c r="K54" i="19"/>
  <c r="K56" i="19"/>
  <c r="M48" i="21"/>
  <c r="L54" i="19"/>
  <c r="L56" i="19"/>
  <c r="N48" i="21"/>
  <c r="M54" i="19"/>
  <c r="M56" i="19"/>
  <c r="O48" i="21"/>
  <c r="N54" i="19"/>
  <c r="N56" i="19"/>
  <c r="P48" i="21"/>
  <c r="O54" i="19"/>
  <c r="O56" i="19"/>
  <c r="Q48" i="21"/>
  <c r="P54" i="19"/>
  <c r="P56" i="19"/>
  <c r="R48" i="21"/>
  <c r="Q54" i="19"/>
  <c r="Q56" i="19"/>
  <c r="S48" i="21"/>
  <c r="R54" i="19"/>
  <c r="R56" i="19"/>
  <c r="T48" i="21"/>
  <c r="S54" i="19"/>
  <c r="S56" i="19"/>
  <c r="U48" i="21"/>
  <c r="T54" i="19"/>
  <c r="T56" i="19"/>
  <c r="V48" i="21"/>
  <c r="U54" i="19"/>
  <c r="U56" i="19"/>
  <c r="W48" i="21"/>
  <c r="V54" i="19"/>
  <c r="V56" i="19"/>
  <c r="X48" i="21"/>
  <c r="W54" i="19"/>
  <c r="W56" i="19"/>
  <c r="Y48" i="21"/>
  <c r="X54" i="19"/>
  <c r="X56" i="19"/>
  <c r="Z48" i="21"/>
  <c r="Y54" i="19"/>
  <c r="Y56" i="19"/>
  <c r="AA48" i="21"/>
  <c r="Z54" i="19"/>
  <c r="Z56" i="19"/>
  <c r="AB48" i="21"/>
  <c r="AA54" i="19"/>
  <c r="AA56" i="19"/>
  <c r="AC48" i="21"/>
  <c r="AB54" i="19"/>
  <c r="AB56" i="19"/>
  <c r="AD48" i="21"/>
  <c r="AC54" i="19"/>
  <c r="AC56" i="19"/>
  <c r="AE48" i="21"/>
  <c r="C49" i="21"/>
  <c r="B8" i="4"/>
  <c r="B15" i="4"/>
  <c r="B26" i="4"/>
  <c r="D57" i="19"/>
  <c r="D58" i="19"/>
  <c r="D60" i="19"/>
  <c r="F49" i="21"/>
  <c r="B9" i="4"/>
  <c r="B16" i="4"/>
  <c r="B27" i="4"/>
  <c r="B34" i="4"/>
  <c r="B33" i="4"/>
  <c r="C8" i="4"/>
  <c r="C15" i="4"/>
  <c r="C26" i="4"/>
  <c r="E57" i="19"/>
  <c r="E58" i="19"/>
  <c r="E60" i="19"/>
  <c r="G49" i="21"/>
  <c r="C9" i="4"/>
  <c r="C16" i="4"/>
  <c r="C27" i="4"/>
  <c r="C34" i="4"/>
  <c r="C33" i="4"/>
  <c r="D8" i="4"/>
  <c r="D15" i="4"/>
  <c r="D26" i="4"/>
  <c r="F57" i="19"/>
  <c r="F58" i="19"/>
  <c r="F60" i="19"/>
  <c r="H49" i="21"/>
  <c r="D9" i="4"/>
  <c r="D16" i="4"/>
  <c r="D27" i="4"/>
  <c r="D34" i="4"/>
  <c r="D33" i="4"/>
  <c r="E8" i="4"/>
  <c r="E15" i="4"/>
  <c r="E26" i="4"/>
  <c r="G57" i="19"/>
  <c r="G58" i="19"/>
  <c r="G60" i="19"/>
  <c r="I49" i="21"/>
  <c r="E9" i="4"/>
  <c r="E16" i="4"/>
  <c r="E27" i="4"/>
  <c r="E34" i="4"/>
  <c r="E33" i="4"/>
  <c r="F8" i="4"/>
  <c r="F15" i="4"/>
  <c r="F26" i="4"/>
  <c r="H57" i="19"/>
  <c r="H58" i="19"/>
  <c r="H60" i="19"/>
  <c r="J49" i="21"/>
  <c r="F9" i="4"/>
  <c r="F16" i="4"/>
  <c r="F27" i="4"/>
  <c r="F34" i="4"/>
  <c r="F33" i="4"/>
  <c r="G8" i="4"/>
  <c r="G15" i="4"/>
  <c r="G26" i="4"/>
  <c r="I57" i="19"/>
  <c r="I58" i="19"/>
  <c r="I60" i="19"/>
  <c r="K49" i="21"/>
  <c r="G9" i="4"/>
  <c r="G16" i="4"/>
  <c r="G27" i="4"/>
  <c r="G34" i="4"/>
  <c r="G33" i="4"/>
  <c r="H8" i="4"/>
  <c r="H15" i="4"/>
  <c r="H26" i="4"/>
  <c r="J57" i="19"/>
  <c r="J58" i="19"/>
  <c r="J60" i="19"/>
  <c r="L49" i="21"/>
  <c r="H9" i="4"/>
  <c r="H16" i="4"/>
  <c r="H27" i="4"/>
  <c r="H34" i="4"/>
  <c r="H33" i="4"/>
  <c r="I8" i="4"/>
  <c r="I15" i="4"/>
  <c r="I26" i="4"/>
  <c r="K57" i="19"/>
  <c r="K58" i="19"/>
  <c r="K60" i="19"/>
  <c r="M49" i="21"/>
  <c r="I9" i="4"/>
  <c r="I16" i="4"/>
  <c r="I27" i="4"/>
  <c r="I34" i="4"/>
  <c r="I33" i="4"/>
  <c r="J8" i="4"/>
  <c r="J15" i="4"/>
  <c r="J26" i="4"/>
  <c r="L57" i="19"/>
  <c r="L58" i="19"/>
  <c r="L60" i="19"/>
  <c r="N49" i="21"/>
  <c r="J9" i="4"/>
  <c r="J16" i="4"/>
  <c r="J27" i="4"/>
  <c r="J34" i="4"/>
  <c r="J33" i="4"/>
  <c r="K8" i="4"/>
  <c r="K15" i="4"/>
  <c r="K26" i="4"/>
  <c r="M57" i="19"/>
  <c r="M58" i="19"/>
  <c r="M60" i="19"/>
  <c r="O49" i="21"/>
  <c r="K9" i="4"/>
  <c r="K16" i="4"/>
  <c r="K27" i="4"/>
  <c r="K34" i="4"/>
  <c r="K33" i="4"/>
  <c r="L8" i="4"/>
  <c r="L15" i="4"/>
  <c r="L26" i="4"/>
  <c r="N57" i="19"/>
  <c r="N58" i="19"/>
  <c r="N60" i="19"/>
  <c r="P49" i="21"/>
  <c r="L9" i="4"/>
  <c r="L16" i="4"/>
  <c r="L27" i="4"/>
  <c r="L34" i="4"/>
  <c r="L33" i="4"/>
  <c r="M8" i="4"/>
  <c r="M15" i="4"/>
  <c r="M26" i="4"/>
  <c r="O57" i="19"/>
  <c r="O58" i="19"/>
  <c r="O60" i="19"/>
  <c r="Q49" i="21"/>
  <c r="M9" i="4"/>
  <c r="M16" i="4"/>
  <c r="M27" i="4"/>
  <c r="M34" i="4"/>
  <c r="M33" i="4"/>
  <c r="N8" i="4"/>
  <c r="N15" i="4"/>
  <c r="N26" i="4"/>
  <c r="P57" i="19"/>
  <c r="P58" i="19"/>
  <c r="P60" i="19"/>
  <c r="R49" i="21"/>
  <c r="N9" i="4"/>
  <c r="N16" i="4"/>
  <c r="N27" i="4"/>
  <c r="N34" i="4"/>
  <c r="N33" i="4"/>
  <c r="O8" i="4"/>
  <c r="O15" i="4"/>
  <c r="O26" i="4"/>
  <c r="Q57" i="19"/>
  <c r="Q58" i="19"/>
  <c r="Q60" i="19"/>
  <c r="S49" i="21"/>
  <c r="O9" i="4"/>
  <c r="O16" i="4"/>
  <c r="O27" i="4"/>
  <c r="O34" i="4"/>
  <c r="O33" i="4"/>
  <c r="P8" i="4"/>
  <c r="P15" i="4"/>
  <c r="P26" i="4"/>
  <c r="R57" i="19"/>
  <c r="R58" i="19"/>
  <c r="R60" i="19"/>
  <c r="T49" i="21"/>
  <c r="P9" i="4"/>
  <c r="P16" i="4"/>
  <c r="P27" i="4"/>
  <c r="P34" i="4"/>
  <c r="P33" i="4"/>
  <c r="Q8" i="4"/>
  <c r="Q15" i="4"/>
  <c r="Q26" i="4"/>
  <c r="S57" i="19"/>
  <c r="S58" i="19"/>
  <c r="S60" i="19"/>
  <c r="U49" i="21"/>
  <c r="Q9" i="4"/>
  <c r="Q16" i="4"/>
  <c r="Q27" i="4"/>
  <c r="Q34" i="4"/>
  <c r="Q33" i="4"/>
  <c r="R8" i="4"/>
  <c r="R15" i="4"/>
  <c r="R26" i="4"/>
  <c r="T57" i="19"/>
  <c r="T58" i="19"/>
  <c r="T60" i="19"/>
  <c r="V49" i="21"/>
  <c r="R9" i="4"/>
  <c r="R16" i="4"/>
  <c r="R27" i="4"/>
  <c r="R34" i="4"/>
  <c r="R33" i="4"/>
  <c r="S8" i="4"/>
  <c r="S15" i="4"/>
  <c r="S26" i="4"/>
  <c r="U57" i="19"/>
  <c r="U58" i="19"/>
  <c r="U60" i="19"/>
  <c r="W49" i="21"/>
  <c r="S9" i="4"/>
  <c r="S16" i="4"/>
  <c r="S27" i="4"/>
  <c r="S34" i="4"/>
  <c r="S33" i="4"/>
  <c r="T8" i="4"/>
  <c r="T15" i="4"/>
  <c r="T26" i="4"/>
  <c r="V57" i="19"/>
  <c r="V58" i="19"/>
  <c r="V60" i="19"/>
  <c r="X49" i="21"/>
  <c r="T9" i="4"/>
  <c r="T16" i="4"/>
  <c r="T27" i="4"/>
  <c r="T34" i="4"/>
  <c r="T33" i="4"/>
  <c r="U8" i="4"/>
  <c r="U15" i="4"/>
  <c r="U26" i="4"/>
  <c r="W57" i="19"/>
  <c r="W58" i="19"/>
  <c r="W60" i="19"/>
  <c r="Y49" i="21"/>
  <c r="U9" i="4"/>
  <c r="U16" i="4"/>
  <c r="U27" i="4"/>
  <c r="U34" i="4"/>
  <c r="U33" i="4"/>
  <c r="V8" i="4"/>
  <c r="V15" i="4"/>
  <c r="V26" i="4"/>
  <c r="X57" i="19"/>
  <c r="X58" i="19"/>
  <c r="X60" i="19"/>
  <c r="Z49" i="21"/>
  <c r="V9" i="4"/>
  <c r="V16" i="4"/>
  <c r="V27" i="4"/>
  <c r="V34" i="4"/>
  <c r="V33" i="4"/>
  <c r="W8" i="4"/>
  <c r="W15" i="4"/>
  <c r="W26" i="4"/>
  <c r="Y57" i="19"/>
  <c r="Y58" i="19"/>
  <c r="Y60" i="19"/>
  <c r="AA49" i="21"/>
  <c r="W9" i="4"/>
  <c r="W16" i="4"/>
  <c r="W27" i="4"/>
  <c r="W34" i="4"/>
  <c r="W33" i="4"/>
  <c r="X8" i="4"/>
  <c r="X15" i="4"/>
  <c r="X26" i="4"/>
  <c r="Z57" i="19"/>
  <c r="Z58" i="19"/>
  <c r="Z60" i="19"/>
  <c r="AB49" i="21"/>
  <c r="X9" i="4"/>
  <c r="X16" i="4"/>
  <c r="X27" i="4"/>
  <c r="X34" i="4"/>
  <c r="X33" i="4"/>
  <c r="Y8" i="4"/>
  <c r="Y15" i="4"/>
  <c r="Y26" i="4"/>
  <c r="AA57" i="19"/>
  <c r="AA58" i="19"/>
  <c r="AA60" i="19"/>
  <c r="AC49" i="21"/>
  <c r="Y9" i="4"/>
  <c r="Y16" i="4"/>
  <c r="Y27" i="4"/>
  <c r="Y34" i="4"/>
  <c r="Y33" i="4"/>
  <c r="Z8" i="4"/>
  <c r="Z15" i="4"/>
  <c r="Z26" i="4"/>
  <c r="AB57" i="19"/>
  <c r="AB58" i="19"/>
  <c r="AB60" i="19"/>
  <c r="AD49" i="21"/>
  <c r="Z9" i="4"/>
  <c r="Z16" i="4"/>
  <c r="Z27" i="4"/>
  <c r="Z34" i="4"/>
  <c r="Z33" i="4"/>
  <c r="AA8" i="4"/>
  <c r="AA15" i="4"/>
  <c r="AA26" i="4"/>
  <c r="AC57" i="19"/>
  <c r="AC58" i="19"/>
  <c r="AC60" i="19"/>
  <c r="AE49" i="21"/>
  <c r="C50" i="21"/>
  <c r="D59" i="19"/>
  <c r="D61" i="19"/>
  <c r="F50" i="21"/>
  <c r="E59" i="19"/>
  <c r="E61" i="19"/>
  <c r="G50" i="21"/>
  <c r="F59" i="19"/>
  <c r="F61" i="19"/>
  <c r="H50" i="21"/>
  <c r="G59" i="19"/>
  <c r="G61" i="19"/>
  <c r="I50" i="21"/>
  <c r="H59" i="19"/>
  <c r="H61" i="19"/>
  <c r="J50" i="21"/>
  <c r="I59" i="19"/>
  <c r="I61" i="19"/>
  <c r="K50" i="21"/>
  <c r="J59" i="19"/>
  <c r="J61" i="19"/>
  <c r="L50" i="21"/>
  <c r="K59" i="19"/>
  <c r="K61" i="19"/>
  <c r="M50" i="21"/>
  <c r="L59" i="19"/>
  <c r="L61" i="19"/>
  <c r="N50" i="21"/>
  <c r="M59" i="19"/>
  <c r="M61" i="19"/>
  <c r="O50" i="21"/>
  <c r="N59" i="19"/>
  <c r="N61" i="19"/>
  <c r="P50" i="21"/>
  <c r="O59" i="19"/>
  <c r="O61" i="19"/>
  <c r="Q50" i="21"/>
  <c r="P59" i="19"/>
  <c r="P61" i="19"/>
  <c r="R50" i="21"/>
  <c r="Q59" i="19"/>
  <c r="Q61" i="19"/>
  <c r="S50" i="21"/>
  <c r="R59" i="19"/>
  <c r="R61" i="19"/>
  <c r="T50" i="21"/>
  <c r="S59" i="19"/>
  <c r="S61" i="19"/>
  <c r="U50" i="21"/>
  <c r="T59" i="19"/>
  <c r="T61" i="19"/>
  <c r="V50" i="21"/>
  <c r="U59" i="19"/>
  <c r="U61" i="19"/>
  <c r="W50" i="21"/>
  <c r="V59" i="19"/>
  <c r="V61" i="19"/>
  <c r="X50" i="21"/>
  <c r="W59" i="19"/>
  <c r="W61" i="19"/>
  <c r="Y50" i="21"/>
  <c r="X59" i="19"/>
  <c r="X61" i="19"/>
  <c r="Z50" i="21"/>
  <c r="Y59" i="19"/>
  <c r="Y61" i="19"/>
  <c r="AA50" i="21"/>
  <c r="Z59" i="19"/>
  <c r="Z61" i="19"/>
  <c r="AB50" i="21"/>
  <c r="AA59" i="19"/>
  <c r="AA61" i="19"/>
  <c r="AC50" i="21"/>
  <c r="AB59" i="19"/>
  <c r="AB61" i="19"/>
  <c r="AD50" i="21"/>
  <c r="AC59" i="19"/>
  <c r="AC61" i="19"/>
  <c r="AE50" i="21"/>
  <c r="C51" i="21"/>
  <c r="D62" i="19"/>
  <c r="D63" i="19"/>
  <c r="D65" i="19"/>
  <c r="F51" i="21"/>
  <c r="E62" i="19"/>
  <c r="E63" i="19"/>
  <c r="E65" i="19"/>
  <c r="G51" i="21"/>
  <c r="F62" i="19"/>
  <c r="F63" i="19"/>
  <c r="F65" i="19"/>
  <c r="H51" i="21"/>
  <c r="G62" i="19"/>
  <c r="G63" i="19"/>
  <c r="G65" i="19"/>
  <c r="I51" i="21"/>
  <c r="H62" i="19"/>
  <c r="H63" i="19"/>
  <c r="H65" i="19"/>
  <c r="J51" i="21"/>
  <c r="I62" i="19"/>
  <c r="I63" i="19"/>
  <c r="I65" i="19"/>
  <c r="K51" i="21"/>
  <c r="J62" i="19"/>
  <c r="J63" i="19"/>
  <c r="J65" i="19"/>
  <c r="L51" i="21"/>
  <c r="K62" i="19"/>
  <c r="K63" i="19"/>
  <c r="K65" i="19"/>
  <c r="M51" i="21"/>
  <c r="L62" i="19"/>
  <c r="L63" i="19"/>
  <c r="L65" i="19"/>
  <c r="N51" i="21"/>
  <c r="M62" i="19"/>
  <c r="M63" i="19"/>
  <c r="M65" i="19"/>
  <c r="O51" i="21"/>
  <c r="N62" i="19"/>
  <c r="N63" i="19"/>
  <c r="N65" i="19"/>
  <c r="P51" i="21"/>
  <c r="O62" i="19"/>
  <c r="O63" i="19"/>
  <c r="O65" i="19"/>
  <c r="Q51" i="21"/>
  <c r="P62" i="19"/>
  <c r="P63" i="19"/>
  <c r="P65" i="19"/>
  <c r="R51" i="21"/>
  <c r="Q62" i="19"/>
  <c r="Q63" i="19"/>
  <c r="Q65" i="19"/>
  <c r="S51" i="21"/>
  <c r="R62" i="19"/>
  <c r="R63" i="19"/>
  <c r="R65" i="19"/>
  <c r="T51" i="21"/>
  <c r="S62" i="19"/>
  <c r="S63" i="19"/>
  <c r="S65" i="19"/>
  <c r="U51" i="21"/>
  <c r="T62" i="19"/>
  <c r="T63" i="19"/>
  <c r="T65" i="19"/>
  <c r="V51" i="21"/>
  <c r="U62" i="19"/>
  <c r="U63" i="19"/>
  <c r="U65" i="19"/>
  <c r="W51" i="21"/>
  <c r="V62" i="19"/>
  <c r="V63" i="19"/>
  <c r="V65" i="19"/>
  <c r="X51" i="21"/>
  <c r="W62" i="19"/>
  <c r="W63" i="19"/>
  <c r="W65" i="19"/>
  <c r="Y51" i="21"/>
  <c r="X62" i="19"/>
  <c r="X63" i="19"/>
  <c r="X65" i="19"/>
  <c r="Z51" i="21"/>
  <c r="Y62" i="19"/>
  <c r="Y63" i="19"/>
  <c r="Y65" i="19"/>
  <c r="AA51" i="21"/>
  <c r="Z62" i="19"/>
  <c r="Z63" i="19"/>
  <c r="Z65" i="19"/>
  <c r="AB51" i="21"/>
  <c r="AA62" i="19"/>
  <c r="AA63" i="19"/>
  <c r="AA65" i="19"/>
  <c r="AC51" i="21"/>
  <c r="AB62" i="19"/>
  <c r="AB63" i="19"/>
  <c r="AB65" i="19"/>
  <c r="AD51" i="21"/>
  <c r="AA9" i="4"/>
  <c r="AA16" i="4"/>
  <c r="AA27" i="4"/>
  <c r="AC62" i="19"/>
  <c r="AC63" i="19"/>
  <c r="AC65" i="19"/>
  <c r="AE51" i="21"/>
  <c r="C52" i="21"/>
  <c r="D64" i="19"/>
  <c r="D66" i="19"/>
  <c r="F52" i="21"/>
  <c r="E64" i="19"/>
  <c r="E66" i="19"/>
  <c r="G52" i="21"/>
  <c r="F64" i="19"/>
  <c r="F66" i="19"/>
  <c r="H52" i="21"/>
  <c r="G64" i="19"/>
  <c r="G66" i="19"/>
  <c r="I52" i="21"/>
  <c r="H64" i="19"/>
  <c r="H66" i="19"/>
  <c r="J52" i="21"/>
  <c r="I64" i="19"/>
  <c r="I66" i="19"/>
  <c r="K52" i="21"/>
  <c r="J64" i="19"/>
  <c r="J66" i="19"/>
  <c r="L52" i="21"/>
  <c r="K64" i="19"/>
  <c r="K66" i="19"/>
  <c r="M52" i="21"/>
  <c r="L64" i="19"/>
  <c r="L66" i="19"/>
  <c r="N52" i="21"/>
  <c r="M64" i="19"/>
  <c r="M66" i="19"/>
  <c r="O52" i="21"/>
  <c r="N64" i="19"/>
  <c r="N66" i="19"/>
  <c r="P52" i="21"/>
  <c r="O64" i="19"/>
  <c r="O66" i="19"/>
  <c r="Q52" i="21"/>
  <c r="P64" i="19"/>
  <c r="P66" i="19"/>
  <c r="R52" i="21"/>
  <c r="Q64" i="19"/>
  <c r="Q66" i="19"/>
  <c r="S52" i="21"/>
  <c r="R64" i="19"/>
  <c r="R66" i="19"/>
  <c r="T52" i="21"/>
  <c r="S64" i="19"/>
  <c r="S66" i="19"/>
  <c r="U52" i="21"/>
  <c r="T64" i="19"/>
  <c r="T66" i="19"/>
  <c r="V52" i="21"/>
  <c r="U64" i="19"/>
  <c r="U66" i="19"/>
  <c r="W52" i="21"/>
  <c r="V64" i="19"/>
  <c r="V66" i="19"/>
  <c r="X52" i="21"/>
  <c r="W64" i="19"/>
  <c r="W66" i="19"/>
  <c r="Y52" i="21"/>
  <c r="X64" i="19"/>
  <c r="X66" i="19"/>
  <c r="Z52" i="21"/>
  <c r="Y64" i="19"/>
  <c r="Y66" i="19"/>
  <c r="AA52" i="21"/>
  <c r="Z64" i="19"/>
  <c r="Z66" i="19"/>
  <c r="AB52" i="21"/>
  <c r="AA64" i="19"/>
  <c r="AA66" i="19"/>
  <c r="AC52" i="21"/>
  <c r="AB64" i="19"/>
  <c r="AB66" i="19"/>
  <c r="AD52" i="21"/>
  <c r="AC64" i="19"/>
  <c r="AC66" i="19"/>
  <c r="AE52" i="21"/>
  <c r="F53" i="21"/>
  <c r="C15" i="23"/>
  <c r="G53" i="21"/>
  <c r="D15" i="23"/>
  <c r="H53" i="21"/>
  <c r="E15" i="23"/>
  <c r="D55" i="21"/>
  <c r="B16" i="23"/>
  <c r="F54" i="21"/>
  <c r="F55" i="21"/>
  <c r="C16" i="23"/>
  <c r="G54" i="21"/>
  <c r="G55" i="21"/>
  <c r="D16" i="23"/>
  <c r="H54" i="21"/>
  <c r="H55" i="21"/>
  <c r="E16" i="23"/>
  <c r="D57" i="21"/>
  <c r="B17" i="23"/>
  <c r="F56" i="21"/>
  <c r="F57" i="21"/>
  <c r="C17" i="23"/>
  <c r="G56" i="21"/>
  <c r="G57" i="21"/>
  <c r="D17" i="23"/>
  <c r="H56" i="21"/>
  <c r="H57" i="21"/>
  <c r="E17" i="23"/>
  <c r="D59" i="21"/>
  <c r="B18" i="23"/>
  <c r="F58" i="21"/>
  <c r="F59" i="21"/>
  <c r="C18" i="23"/>
  <c r="G58" i="21"/>
  <c r="G59" i="21"/>
  <c r="D18" i="23"/>
  <c r="H58" i="21"/>
  <c r="H59" i="21"/>
  <c r="E18" i="23"/>
  <c r="D61" i="21"/>
  <c r="B19" i="23"/>
  <c r="F60" i="21"/>
  <c r="F61" i="21"/>
  <c r="C19" i="23"/>
  <c r="G60" i="21"/>
  <c r="G61" i="21"/>
  <c r="D19" i="23"/>
  <c r="H60" i="21"/>
  <c r="H61" i="21"/>
  <c r="E19" i="23"/>
  <c r="D63" i="21"/>
  <c r="B20" i="23"/>
  <c r="F62" i="21"/>
  <c r="F63" i="21"/>
  <c r="C20" i="23"/>
  <c r="G62" i="21"/>
  <c r="G63" i="21"/>
  <c r="D20" i="23"/>
  <c r="H62" i="21"/>
  <c r="H63" i="21"/>
  <c r="E20" i="23"/>
  <c r="D65" i="21"/>
  <c r="B21" i="23"/>
  <c r="F64" i="21"/>
  <c r="F65" i="21"/>
  <c r="C21" i="23"/>
  <c r="G64" i="21"/>
  <c r="G65" i="21"/>
  <c r="D21" i="23"/>
  <c r="H64" i="21"/>
  <c r="H65" i="21"/>
  <c r="E21" i="23"/>
  <c r="D67" i="21"/>
  <c r="B22" i="23"/>
  <c r="F66" i="21"/>
  <c r="F67" i="21"/>
  <c r="C22" i="23"/>
  <c r="G66" i="21"/>
  <c r="G67" i="21"/>
  <c r="D22" i="23"/>
  <c r="H66" i="21"/>
  <c r="H67" i="21"/>
  <c r="E22" i="23"/>
  <c r="D69" i="21"/>
  <c r="B23" i="23"/>
  <c r="F68" i="21"/>
  <c r="F69" i="21"/>
  <c r="C23" i="23"/>
  <c r="G68" i="21"/>
  <c r="G69" i="21"/>
  <c r="D23" i="23"/>
  <c r="H68" i="21"/>
  <c r="H69" i="21"/>
  <c r="E23" i="23"/>
  <c r="D71" i="21"/>
  <c r="B24" i="23"/>
  <c r="F70" i="21"/>
  <c r="F71" i="21"/>
  <c r="C24" i="23"/>
  <c r="G70" i="21"/>
  <c r="G71" i="21"/>
  <c r="D24" i="23"/>
  <c r="H70" i="21"/>
  <c r="H71" i="21"/>
  <c r="E24" i="23"/>
  <c r="D73" i="21"/>
  <c r="B25" i="23"/>
  <c r="F72" i="21"/>
  <c r="F73" i="21"/>
  <c r="C25" i="23"/>
  <c r="G72" i="21"/>
  <c r="G73" i="21"/>
  <c r="D25" i="23"/>
  <c r="H72" i="21"/>
  <c r="H73" i="21"/>
  <c r="E25" i="23"/>
  <c r="D75" i="21"/>
  <c r="B26" i="23"/>
  <c r="F74" i="21"/>
  <c r="F75" i="21"/>
  <c r="C26" i="23"/>
  <c r="G74" i="21"/>
  <c r="G75" i="21"/>
  <c r="D26" i="23"/>
  <c r="H74" i="21"/>
  <c r="H75" i="21"/>
  <c r="E26" i="23"/>
  <c r="C27" i="23"/>
  <c r="D27" i="23"/>
  <c r="E27" i="23"/>
  <c r="D90" i="21"/>
  <c r="B28" i="23"/>
  <c r="C78" i="21"/>
  <c r="C79" i="21"/>
  <c r="C80" i="21"/>
  <c r="C81" i="21"/>
  <c r="D69" i="19"/>
  <c r="D70" i="19"/>
  <c r="D72" i="19"/>
  <c r="F78" i="21"/>
  <c r="E69" i="19"/>
  <c r="E70" i="19"/>
  <c r="E72" i="19"/>
  <c r="G78" i="21"/>
  <c r="F69" i="19"/>
  <c r="F70" i="19"/>
  <c r="F72" i="19"/>
  <c r="H78" i="21"/>
  <c r="G69" i="19"/>
  <c r="G70" i="19"/>
  <c r="G72" i="19"/>
  <c r="I78" i="21"/>
  <c r="H69" i="19"/>
  <c r="H70" i="19"/>
  <c r="H72" i="19"/>
  <c r="J78" i="21"/>
  <c r="I69" i="19"/>
  <c r="I70" i="19"/>
  <c r="I72" i="19"/>
  <c r="K78" i="21"/>
  <c r="J69" i="19"/>
  <c r="J70" i="19"/>
  <c r="J72" i="19"/>
  <c r="L78" i="21"/>
  <c r="K69" i="19"/>
  <c r="K70" i="19"/>
  <c r="K72" i="19"/>
  <c r="M78" i="21"/>
  <c r="L69" i="19"/>
  <c r="L70" i="19"/>
  <c r="L72" i="19"/>
  <c r="N78" i="21"/>
  <c r="M69" i="19"/>
  <c r="M70" i="19"/>
  <c r="M72" i="19"/>
  <c r="O78" i="21"/>
  <c r="N69" i="19"/>
  <c r="N70" i="19"/>
  <c r="N72" i="19"/>
  <c r="P78" i="21"/>
  <c r="O69" i="19"/>
  <c r="O70" i="19"/>
  <c r="O72" i="19"/>
  <c r="Q78" i="21"/>
  <c r="P69" i="19"/>
  <c r="P70" i="19"/>
  <c r="P72" i="19"/>
  <c r="R78" i="21"/>
  <c r="Q69" i="19"/>
  <c r="Q70" i="19"/>
  <c r="Q72" i="19"/>
  <c r="S78" i="21"/>
  <c r="R69" i="19"/>
  <c r="R70" i="19"/>
  <c r="R72" i="19"/>
  <c r="T78" i="21"/>
  <c r="S69" i="19"/>
  <c r="S70" i="19"/>
  <c r="S72" i="19"/>
  <c r="U78" i="21"/>
  <c r="T69" i="19"/>
  <c r="T70" i="19"/>
  <c r="T72" i="19"/>
  <c r="V78" i="21"/>
  <c r="U69" i="19"/>
  <c r="U70" i="19"/>
  <c r="U72" i="19"/>
  <c r="W78" i="21"/>
  <c r="V69" i="19"/>
  <c r="V70" i="19"/>
  <c r="V72" i="19"/>
  <c r="X78" i="21"/>
  <c r="W69" i="19"/>
  <c r="W70" i="19"/>
  <c r="W72" i="19"/>
  <c r="Y78" i="21"/>
  <c r="X69" i="19"/>
  <c r="X70" i="19"/>
  <c r="X72" i="19"/>
  <c r="Z78" i="21"/>
  <c r="Y69" i="19"/>
  <c r="Y70" i="19"/>
  <c r="Y72" i="19"/>
  <c r="AA78" i="21"/>
  <c r="Z69" i="19"/>
  <c r="Z70" i="19"/>
  <c r="Z72" i="19"/>
  <c r="AB78" i="21"/>
  <c r="AA69" i="19"/>
  <c r="AA70" i="19"/>
  <c r="AA72" i="19"/>
  <c r="AC78" i="21"/>
  <c r="AB69" i="19"/>
  <c r="AB70" i="19"/>
  <c r="AB72" i="19"/>
  <c r="AD78" i="21"/>
  <c r="AA11" i="3"/>
  <c r="AA22" i="3"/>
  <c r="AC69" i="19"/>
  <c r="AC70" i="19"/>
  <c r="AC72" i="19"/>
  <c r="AE78" i="21"/>
  <c r="D71" i="19"/>
  <c r="D73" i="19"/>
  <c r="F79" i="21"/>
  <c r="E71" i="19"/>
  <c r="E73" i="19"/>
  <c r="G79" i="21"/>
  <c r="F71" i="19"/>
  <c r="F73" i="19"/>
  <c r="H79" i="21"/>
  <c r="G71" i="19"/>
  <c r="G73" i="19"/>
  <c r="I79" i="21"/>
  <c r="H71" i="19"/>
  <c r="H73" i="19"/>
  <c r="J79" i="21"/>
  <c r="I71" i="19"/>
  <c r="I73" i="19"/>
  <c r="K79" i="21"/>
  <c r="J71" i="19"/>
  <c r="J73" i="19"/>
  <c r="L79" i="21"/>
  <c r="K71" i="19"/>
  <c r="K73" i="19"/>
  <c r="M79" i="21"/>
  <c r="L71" i="19"/>
  <c r="L73" i="19"/>
  <c r="N79" i="21"/>
  <c r="M71" i="19"/>
  <c r="M73" i="19"/>
  <c r="O79" i="21"/>
  <c r="N71" i="19"/>
  <c r="N73" i="19"/>
  <c r="P79" i="21"/>
  <c r="O71" i="19"/>
  <c r="O73" i="19"/>
  <c r="Q79" i="21"/>
  <c r="P71" i="19"/>
  <c r="P73" i="19"/>
  <c r="R79" i="21"/>
  <c r="Q71" i="19"/>
  <c r="Q73" i="19"/>
  <c r="S79" i="21"/>
  <c r="R71" i="19"/>
  <c r="R73" i="19"/>
  <c r="T79" i="21"/>
  <c r="S71" i="19"/>
  <c r="S73" i="19"/>
  <c r="U79" i="21"/>
  <c r="T71" i="19"/>
  <c r="T73" i="19"/>
  <c r="V79" i="21"/>
  <c r="U71" i="19"/>
  <c r="U73" i="19"/>
  <c r="W79" i="21"/>
  <c r="V71" i="19"/>
  <c r="V73" i="19"/>
  <c r="X79" i="21"/>
  <c r="W71" i="19"/>
  <c r="W73" i="19"/>
  <c r="Y79" i="21"/>
  <c r="X71" i="19"/>
  <c r="X73" i="19"/>
  <c r="Z79" i="21"/>
  <c r="Y71" i="19"/>
  <c r="Y73" i="19"/>
  <c r="AA79" i="21"/>
  <c r="Z71" i="19"/>
  <c r="Z73" i="19"/>
  <c r="AB79" i="21"/>
  <c r="AA71" i="19"/>
  <c r="AA73" i="19"/>
  <c r="AC79" i="21"/>
  <c r="AB71" i="19"/>
  <c r="AB73" i="19"/>
  <c r="AD79" i="21"/>
  <c r="AC71" i="19"/>
  <c r="AC73" i="19"/>
  <c r="AE79" i="21"/>
  <c r="D74" i="19"/>
  <c r="D75" i="19"/>
  <c r="D77" i="19"/>
  <c r="F80" i="21"/>
  <c r="E74" i="19"/>
  <c r="E75" i="19"/>
  <c r="E77" i="19"/>
  <c r="G80" i="21"/>
  <c r="F74" i="19"/>
  <c r="F75" i="19"/>
  <c r="F77" i="19"/>
  <c r="H80" i="21"/>
  <c r="G74" i="19"/>
  <c r="G75" i="19"/>
  <c r="G77" i="19"/>
  <c r="I80" i="21"/>
  <c r="H74" i="19"/>
  <c r="H75" i="19"/>
  <c r="H77" i="19"/>
  <c r="J80" i="21"/>
  <c r="I74" i="19"/>
  <c r="I75" i="19"/>
  <c r="I77" i="19"/>
  <c r="K80" i="21"/>
  <c r="J74" i="19"/>
  <c r="J75" i="19"/>
  <c r="J77" i="19"/>
  <c r="L80" i="21"/>
  <c r="K74" i="19"/>
  <c r="K75" i="19"/>
  <c r="K77" i="19"/>
  <c r="M80" i="21"/>
  <c r="L74" i="19"/>
  <c r="L75" i="19"/>
  <c r="L77" i="19"/>
  <c r="N80" i="21"/>
  <c r="M74" i="19"/>
  <c r="M75" i="19"/>
  <c r="M77" i="19"/>
  <c r="O80" i="21"/>
  <c r="N74" i="19"/>
  <c r="N75" i="19"/>
  <c r="N77" i="19"/>
  <c r="P80" i="21"/>
  <c r="O74" i="19"/>
  <c r="O75" i="19"/>
  <c r="O77" i="19"/>
  <c r="Q80" i="21"/>
  <c r="P74" i="19"/>
  <c r="P75" i="19"/>
  <c r="P77" i="19"/>
  <c r="R80" i="21"/>
  <c r="Q74" i="19"/>
  <c r="Q75" i="19"/>
  <c r="Q77" i="19"/>
  <c r="S80" i="21"/>
  <c r="R74" i="19"/>
  <c r="R75" i="19"/>
  <c r="R77" i="19"/>
  <c r="T80" i="21"/>
  <c r="S74" i="19"/>
  <c r="S75" i="19"/>
  <c r="S77" i="19"/>
  <c r="U80" i="21"/>
  <c r="T74" i="19"/>
  <c r="T75" i="19"/>
  <c r="T77" i="19"/>
  <c r="V80" i="21"/>
  <c r="U74" i="19"/>
  <c r="U75" i="19"/>
  <c r="U77" i="19"/>
  <c r="W80" i="21"/>
  <c r="V74" i="19"/>
  <c r="V75" i="19"/>
  <c r="V77" i="19"/>
  <c r="X80" i="21"/>
  <c r="W74" i="19"/>
  <c r="W75" i="19"/>
  <c r="W77" i="19"/>
  <c r="Y80" i="21"/>
  <c r="X74" i="19"/>
  <c r="X75" i="19"/>
  <c r="X77" i="19"/>
  <c r="Z80" i="21"/>
  <c r="Y74" i="19"/>
  <c r="Y75" i="19"/>
  <c r="Y77" i="19"/>
  <c r="AA80" i="21"/>
  <c r="Z74" i="19"/>
  <c r="Z75" i="19"/>
  <c r="Z77" i="19"/>
  <c r="AB80" i="21"/>
  <c r="AA74" i="19"/>
  <c r="AA75" i="19"/>
  <c r="AA77" i="19"/>
  <c r="AC80" i="21"/>
  <c r="AB74" i="19"/>
  <c r="AB75" i="19"/>
  <c r="AB77" i="19"/>
  <c r="AD80" i="21"/>
  <c r="AA12" i="3"/>
  <c r="AA23" i="3"/>
  <c r="AC74" i="19"/>
  <c r="AC75" i="19"/>
  <c r="AC77" i="19"/>
  <c r="AE80" i="21"/>
  <c r="D76" i="19"/>
  <c r="D78" i="19"/>
  <c r="F81" i="21"/>
  <c r="E76" i="19"/>
  <c r="E78" i="19"/>
  <c r="G81" i="21"/>
  <c r="F76" i="19"/>
  <c r="F78" i="19"/>
  <c r="H81" i="21"/>
  <c r="G76" i="19"/>
  <c r="G78" i="19"/>
  <c r="I81" i="21"/>
  <c r="H76" i="19"/>
  <c r="H78" i="19"/>
  <c r="J81" i="21"/>
  <c r="I76" i="19"/>
  <c r="I78" i="19"/>
  <c r="K81" i="21"/>
  <c r="J76" i="19"/>
  <c r="J78" i="19"/>
  <c r="L81" i="21"/>
  <c r="K76" i="19"/>
  <c r="K78" i="19"/>
  <c r="M81" i="21"/>
  <c r="L76" i="19"/>
  <c r="L78" i="19"/>
  <c r="N81" i="21"/>
  <c r="M76" i="19"/>
  <c r="M78" i="19"/>
  <c r="O81" i="21"/>
  <c r="N76" i="19"/>
  <c r="N78" i="19"/>
  <c r="P81" i="21"/>
  <c r="O76" i="19"/>
  <c r="O78" i="19"/>
  <c r="Q81" i="21"/>
  <c r="P76" i="19"/>
  <c r="P78" i="19"/>
  <c r="R81" i="21"/>
  <c r="Q76" i="19"/>
  <c r="Q78" i="19"/>
  <c r="S81" i="21"/>
  <c r="R76" i="19"/>
  <c r="R78" i="19"/>
  <c r="T81" i="21"/>
  <c r="S76" i="19"/>
  <c r="S78" i="19"/>
  <c r="U81" i="21"/>
  <c r="T76" i="19"/>
  <c r="T78" i="19"/>
  <c r="V81" i="21"/>
  <c r="U76" i="19"/>
  <c r="U78" i="19"/>
  <c r="W81" i="21"/>
  <c r="V76" i="19"/>
  <c r="V78" i="19"/>
  <c r="X81" i="21"/>
  <c r="W76" i="19"/>
  <c r="W78" i="19"/>
  <c r="Y81" i="21"/>
  <c r="X76" i="19"/>
  <c r="X78" i="19"/>
  <c r="Z81" i="21"/>
  <c r="Y76" i="19"/>
  <c r="Y78" i="19"/>
  <c r="AA81" i="21"/>
  <c r="Z76" i="19"/>
  <c r="Z78" i="19"/>
  <c r="AB81" i="21"/>
  <c r="AA76" i="19"/>
  <c r="AA78" i="19"/>
  <c r="AC81" i="21"/>
  <c r="AB76" i="19"/>
  <c r="AB78" i="19"/>
  <c r="AD81" i="21"/>
  <c r="AC76" i="19"/>
  <c r="AC78" i="19"/>
  <c r="AE81" i="21"/>
  <c r="C82" i="21"/>
  <c r="D79" i="19"/>
  <c r="D80" i="19"/>
  <c r="D82" i="19"/>
  <c r="F82" i="21"/>
  <c r="E79" i="19"/>
  <c r="E80" i="19"/>
  <c r="E82" i="19"/>
  <c r="G82" i="21"/>
  <c r="F79" i="19"/>
  <c r="F80" i="19"/>
  <c r="F82" i="19"/>
  <c r="H82" i="21"/>
  <c r="G79" i="19"/>
  <c r="G80" i="19"/>
  <c r="G82" i="19"/>
  <c r="I82" i="21"/>
  <c r="H79" i="19"/>
  <c r="H80" i="19"/>
  <c r="H82" i="19"/>
  <c r="J82" i="21"/>
  <c r="I79" i="19"/>
  <c r="I80" i="19"/>
  <c r="I82" i="19"/>
  <c r="K82" i="21"/>
  <c r="J79" i="19"/>
  <c r="J80" i="19"/>
  <c r="J82" i="19"/>
  <c r="L82" i="21"/>
  <c r="K79" i="19"/>
  <c r="K80" i="19"/>
  <c r="K82" i="19"/>
  <c r="M82" i="21"/>
  <c r="L79" i="19"/>
  <c r="L80" i="19"/>
  <c r="L82" i="19"/>
  <c r="N82" i="21"/>
  <c r="M79" i="19"/>
  <c r="M80" i="19"/>
  <c r="M82" i="19"/>
  <c r="O82" i="21"/>
  <c r="N79" i="19"/>
  <c r="N80" i="19"/>
  <c r="N82" i="19"/>
  <c r="P82" i="21"/>
  <c r="O79" i="19"/>
  <c r="O80" i="19"/>
  <c r="O82" i="19"/>
  <c r="Q82" i="21"/>
  <c r="P79" i="19"/>
  <c r="P80" i="19"/>
  <c r="P82" i="19"/>
  <c r="R82" i="21"/>
  <c r="Q79" i="19"/>
  <c r="Q80" i="19"/>
  <c r="Q82" i="19"/>
  <c r="S82" i="21"/>
  <c r="R79" i="19"/>
  <c r="R80" i="19"/>
  <c r="R82" i="19"/>
  <c r="T82" i="21"/>
  <c r="S79" i="19"/>
  <c r="S80" i="19"/>
  <c r="S82" i="19"/>
  <c r="U82" i="21"/>
  <c r="T79" i="19"/>
  <c r="T80" i="19"/>
  <c r="T82" i="19"/>
  <c r="V82" i="21"/>
  <c r="U79" i="19"/>
  <c r="U80" i="19"/>
  <c r="U82" i="19"/>
  <c r="W82" i="21"/>
  <c r="V79" i="19"/>
  <c r="V80" i="19"/>
  <c r="V82" i="19"/>
  <c r="X82" i="21"/>
  <c r="W79" i="19"/>
  <c r="W80" i="19"/>
  <c r="W82" i="19"/>
  <c r="Y82" i="21"/>
  <c r="X79" i="19"/>
  <c r="X80" i="19"/>
  <c r="X82" i="19"/>
  <c r="Z82" i="21"/>
  <c r="Y79" i="19"/>
  <c r="Y80" i="19"/>
  <c r="Y82" i="19"/>
  <c r="AA82" i="21"/>
  <c r="Z79" i="19"/>
  <c r="Z80" i="19"/>
  <c r="Z82" i="19"/>
  <c r="AB82" i="21"/>
  <c r="AA79" i="19"/>
  <c r="AA80" i="19"/>
  <c r="AA82" i="19"/>
  <c r="AC82" i="21"/>
  <c r="AB79" i="19"/>
  <c r="AB80" i="19"/>
  <c r="AB82" i="19"/>
  <c r="AD82" i="21"/>
  <c r="AA13" i="3"/>
  <c r="AA24" i="3"/>
  <c r="AC79" i="19"/>
  <c r="AC80" i="19"/>
  <c r="AC82" i="19"/>
  <c r="AE82" i="21"/>
  <c r="C83" i="21"/>
  <c r="D81" i="19"/>
  <c r="D83" i="19"/>
  <c r="F83" i="21"/>
  <c r="E81" i="19"/>
  <c r="E83" i="19"/>
  <c r="G83" i="21"/>
  <c r="F81" i="19"/>
  <c r="F83" i="19"/>
  <c r="H83" i="21"/>
  <c r="G81" i="19"/>
  <c r="G83" i="19"/>
  <c r="I83" i="21"/>
  <c r="H81" i="19"/>
  <c r="H83" i="19"/>
  <c r="J83" i="21"/>
  <c r="I81" i="19"/>
  <c r="I83" i="19"/>
  <c r="K83" i="21"/>
  <c r="J81" i="19"/>
  <c r="J83" i="19"/>
  <c r="L83" i="21"/>
  <c r="K81" i="19"/>
  <c r="K83" i="19"/>
  <c r="M83" i="21"/>
  <c r="L81" i="19"/>
  <c r="L83" i="19"/>
  <c r="N83" i="21"/>
  <c r="M81" i="19"/>
  <c r="M83" i="19"/>
  <c r="O83" i="21"/>
  <c r="N81" i="19"/>
  <c r="N83" i="19"/>
  <c r="P83" i="21"/>
  <c r="O81" i="19"/>
  <c r="O83" i="19"/>
  <c r="Q83" i="21"/>
  <c r="P81" i="19"/>
  <c r="P83" i="19"/>
  <c r="R83" i="21"/>
  <c r="Q81" i="19"/>
  <c r="Q83" i="19"/>
  <c r="S83" i="21"/>
  <c r="R81" i="19"/>
  <c r="R83" i="19"/>
  <c r="T83" i="21"/>
  <c r="S81" i="19"/>
  <c r="S83" i="19"/>
  <c r="U83" i="21"/>
  <c r="T81" i="19"/>
  <c r="T83" i="19"/>
  <c r="V83" i="21"/>
  <c r="U81" i="19"/>
  <c r="U83" i="19"/>
  <c r="W83" i="21"/>
  <c r="V81" i="19"/>
  <c r="V83" i="19"/>
  <c r="X83" i="21"/>
  <c r="W81" i="19"/>
  <c r="W83" i="19"/>
  <c r="Y83" i="21"/>
  <c r="X81" i="19"/>
  <c r="X83" i="19"/>
  <c r="Z83" i="21"/>
  <c r="Y81" i="19"/>
  <c r="Y83" i="19"/>
  <c r="AA83" i="21"/>
  <c r="Z81" i="19"/>
  <c r="Z83" i="19"/>
  <c r="AB83" i="21"/>
  <c r="AA81" i="19"/>
  <c r="AA83" i="19"/>
  <c r="AC83" i="21"/>
  <c r="AB81" i="19"/>
  <c r="AB83" i="19"/>
  <c r="AD83" i="21"/>
  <c r="AC81" i="19"/>
  <c r="AC83" i="19"/>
  <c r="AE83" i="21"/>
  <c r="C84" i="21"/>
  <c r="D84" i="19"/>
  <c r="D85" i="19"/>
  <c r="D87" i="19"/>
  <c r="F84" i="21"/>
  <c r="E84" i="19"/>
  <c r="E85" i="19"/>
  <c r="E87" i="19"/>
  <c r="G84" i="21"/>
  <c r="F84" i="19"/>
  <c r="F85" i="19"/>
  <c r="F87" i="19"/>
  <c r="H84" i="21"/>
  <c r="G84" i="19"/>
  <c r="G85" i="19"/>
  <c r="G87" i="19"/>
  <c r="I84" i="21"/>
  <c r="H84" i="19"/>
  <c r="H85" i="19"/>
  <c r="H87" i="19"/>
  <c r="J84" i="21"/>
  <c r="I84" i="19"/>
  <c r="I85" i="19"/>
  <c r="I87" i="19"/>
  <c r="K84" i="21"/>
  <c r="J84" i="19"/>
  <c r="J85" i="19"/>
  <c r="J87" i="19"/>
  <c r="L84" i="21"/>
  <c r="K84" i="19"/>
  <c r="K85" i="19"/>
  <c r="K87" i="19"/>
  <c r="M84" i="21"/>
  <c r="L84" i="19"/>
  <c r="L85" i="19"/>
  <c r="L87" i="19"/>
  <c r="N84" i="21"/>
  <c r="M84" i="19"/>
  <c r="M85" i="19"/>
  <c r="M87" i="19"/>
  <c r="O84" i="21"/>
  <c r="N84" i="19"/>
  <c r="N85" i="19"/>
  <c r="N87" i="19"/>
  <c r="P84" i="21"/>
  <c r="O84" i="19"/>
  <c r="O85" i="19"/>
  <c r="O87" i="19"/>
  <c r="Q84" i="21"/>
  <c r="P84" i="19"/>
  <c r="P85" i="19"/>
  <c r="P87" i="19"/>
  <c r="R84" i="21"/>
  <c r="Q84" i="19"/>
  <c r="Q85" i="19"/>
  <c r="Q87" i="19"/>
  <c r="S84" i="21"/>
  <c r="R84" i="19"/>
  <c r="R85" i="19"/>
  <c r="R87" i="19"/>
  <c r="T84" i="21"/>
  <c r="S84" i="19"/>
  <c r="S85" i="19"/>
  <c r="S87" i="19"/>
  <c r="U84" i="21"/>
  <c r="T84" i="19"/>
  <c r="T85" i="19"/>
  <c r="T87" i="19"/>
  <c r="V84" i="21"/>
  <c r="U84" i="19"/>
  <c r="U85" i="19"/>
  <c r="U87" i="19"/>
  <c r="W84" i="21"/>
  <c r="V84" i="19"/>
  <c r="V85" i="19"/>
  <c r="V87" i="19"/>
  <c r="X84" i="21"/>
  <c r="W84" i="19"/>
  <c r="W85" i="19"/>
  <c r="W87" i="19"/>
  <c r="Y84" i="21"/>
  <c r="X84" i="19"/>
  <c r="X85" i="19"/>
  <c r="X87" i="19"/>
  <c r="Z84" i="21"/>
  <c r="Y84" i="19"/>
  <c r="Y85" i="19"/>
  <c r="Y87" i="19"/>
  <c r="AA84" i="21"/>
  <c r="Z84" i="19"/>
  <c r="Z85" i="19"/>
  <c r="Z87" i="19"/>
  <c r="AB84" i="21"/>
  <c r="AA84" i="19"/>
  <c r="AA85" i="19"/>
  <c r="AA87" i="19"/>
  <c r="AC84" i="21"/>
  <c r="AB84" i="19"/>
  <c r="AB85" i="19"/>
  <c r="AB87" i="19"/>
  <c r="AD84" i="21"/>
  <c r="Z18" i="3"/>
  <c r="Z19" i="3"/>
  <c r="Z20" i="3"/>
  <c r="AA7" i="3"/>
  <c r="AA14" i="3"/>
  <c r="AA25" i="3"/>
  <c r="AC84" i="19"/>
  <c r="AC85" i="19"/>
  <c r="AC87" i="19"/>
  <c r="AE84" i="21"/>
  <c r="C85" i="21"/>
  <c r="D86" i="19"/>
  <c r="D88" i="19"/>
  <c r="F85" i="21"/>
  <c r="E86" i="19"/>
  <c r="E88" i="19"/>
  <c r="G85" i="21"/>
  <c r="F86" i="19"/>
  <c r="F88" i="19"/>
  <c r="H85" i="21"/>
  <c r="G86" i="19"/>
  <c r="G88" i="19"/>
  <c r="I85" i="21"/>
  <c r="H86" i="19"/>
  <c r="H88" i="19"/>
  <c r="J85" i="21"/>
  <c r="I86" i="19"/>
  <c r="I88" i="19"/>
  <c r="K85" i="21"/>
  <c r="J86" i="19"/>
  <c r="J88" i="19"/>
  <c r="L85" i="21"/>
  <c r="K86" i="19"/>
  <c r="K88" i="19"/>
  <c r="M85" i="21"/>
  <c r="L86" i="19"/>
  <c r="L88" i="19"/>
  <c r="N85" i="21"/>
  <c r="M86" i="19"/>
  <c r="M88" i="19"/>
  <c r="O85" i="21"/>
  <c r="N86" i="19"/>
  <c r="N88" i="19"/>
  <c r="P85" i="21"/>
  <c r="O86" i="19"/>
  <c r="O88" i="19"/>
  <c r="Q85" i="21"/>
  <c r="P86" i="19"/>
  <c r="P88" i="19"/>
  <c r="R85" i="21"/>
  <c r="Q86" i="19"/>
  <c r="Q88" i="19"/>
  <c r="S85" i="21"/>
  <c r="R86" i="19"/>
  <c r="R88" i="19"/>
  <c r="T85" i="21"/>
  <c r="S86" i="19"/>
  <c r="S88" i="19"/>
  <c r="U85" i="21"/>
  <c r="T86" i="19"/>
  <c r="T88" i="19"/>
  <c r="V85" i="21"/>
  <c r="U86" i="19"/>
  <c r="U88" i="19"/>
  <c r="W85" i="21"/>
  <c r="V86" i="19"/>
  <c r="V88" i="19"/>
  <c r="X85" i="21"/>
  <c r="W86" i="19"/>
  <c r="W88" i="19"/>
  <c r="Y85" i="21"/>
  <c r="X86" i="19"/>
  <c r="X88" i="19"/>
  <c r="Z85" i="21"/>
  <c r="Y86" i="19"/>
  <c r="Y88" i="19"/>
  <c r="AA85" i="21"/>
  <c r="Z86" i="19"/>
  <c r="Z88" i="19"/>
  <c r="AB85" i="21"/>
  <c r="AA86" i="19"/>
  <c r="AA88" i="19"/>
  <c r="AC85" i="21"/>
  <c r="AB86" i="19"/>
  <c r="AB88" i="19"/>
  <c r="AD85" i="21"/>
  <c r="AC86" i="19"/>
  <c r="AC88" i="19"/>
  <c r="AE85" i="21"/>
  <c r="C86" i="21"/>
  <c r="B8" i="3"/>
  <c r="B15" i="3"/>
  <c r="B26" i="3"/>
  <c r="D89" i="19"/>
  <c r="D90" i="19"/>
  <c r="D92" i="19"/>
  <c r="F86" i="21"/>
  <c r="B9" i="3"/>
  <c r="B16" i="3"/>
  <c r="B27" i="3"/>
  <c r="B34" i="3"/>
  <c r="B33" i="3"/>
  <c r="C8" i="3"/>
  <c r="C15" i="3"/>
  <c r="C26" i="3"/>
  <c r="E89" i="19"/>
  <c r="E90" i="19"/>
  <c r="E92" i="19"/>
  <c r="G86" i="21"/>
  <c r="C9" i="3"/>
  <c r="C16" i="3"/>
  <c r="C27" i="3"/>
  <c r="C34" i="3"/>
  <c r="C33" i="3"/>
  <c r="D8" i="3"/>
  <c r="D15" i="3"/>
  <c r="D26" i="3"/>
  <c r="F89" i="19"/>
  <c r="F90" i="19"/>
  <c r="F92" i="19"/>
  <c r="H86" i="21"/>
  <c r="D9" i="3"/>
  <c r="D16" i="3"/>
  <c r="D27" i="3"/>
  <c r="D34" i="3"/>
  <c r="D33" i="3"/>
  <c r="E8" i="3"/>
  <c r="E15" i="3"/>
  <c r="E26" i="3"/>
  <c r="G89" i="19"/>
  <c r="G90" i="19"/>
  <c r="G92" i="19"/>
  <c r="I86" i="21"/>
  <c r="E9" i="3"/>
  <c r="E16" i="3"/>
  <c r="E27" i="3"/>
  <c r="E34" i="3"/>
  <c r="E33" i="3"/>
  <c r="F8" i="3"/>
  <c r="F15" i="3"/>
  <c r="F26" i="3"/>
  <c r="H89" i="19"/>
  <c r="H90" i="19"/>
  <c r="H92" i="19"/>
  <c r="J86" i="21"/>
  <c r="F9" i="3"/>
  <c r="F16" i="3"/>
  <c r="F27" i="3"/>
  <c r="F34" i="3"/>
  <c r="F33" i="3"/>
  <c r="G8" i="3"/>
  <c r="G15" i="3"/>
  <c r="G26" i="3"/>
  <c r="I89" i="19"/>
  <c r="I90" i="19"/>
  <c r="I92" i="19"/>
  <c r="K86" i="21"/>
  <c r="G9" i="3"/>
  <c r="G16" i="3"/>
  <c r="G27" i="3"/>
  <c r="G34" i="3"/>
  <c r="G33" i="3"/>
  <c r="H8" i="3"/>
  <c r="H15" i="3"/>
  <c r="H26" i="3"/>
  <c r="J89" i="19"/>
  <c r="J90" i="19"/>
  <c r="J92" i="19"/>
  <c r="L86" i="21"/>
  <c r="H9" i="3"/>
  <c r="H16" i="3"/>
  <c r="H27" i="3"/>
  <c r="H34" i="3"/>
  <c r="H33" i="3"/>
  <c r="I8" i="3"/>
  <c r="I15" i="3"/>
  <c r="I26" i="3"/>
  <c r="K89" i="19"/>
  <c r="K90" i="19"/>
  <c r="K92" i="19"/>
  <c r="M86" i="21"/>
  <c r="I9" i="3"/>
  <c r="I16" i="3"/>
  <c r="I27" i="3"/>
  <c r="I34" i="3"/>
  <c r="I33" i="3"/>
  <c r="J8" i="3"/>
  <c r="J15" i="3"/>
  <c r="J26" i="3"/>
  <c r="L89" i="19"/>
  <c r="L90" i="19"/>
  <c r="L92" i="19"/>
  <c r="N86" i="21"/>
  <c r="J9" i="3"/>
  <c r="J16" i="3"/>
  <c r="J27" i="3"/>
  <c r="J34" i="3"/>
  <c r="J33" i="3"/>
  <c r="K8" i="3"/>
  <c r="K15" i="3"/>
  <c r="K26" i="3"/>
  <c r="M89" i="19"/>
  <c r="M90" i="19"/>
  <c r="M92" i="19"/>
  <c r="O86" i="21"/>
  <c r="K9" i="3"/>
  <c r="K16" i="3"/>
  <c r="K27" i="3"/>
  <c r="K34" i="3"/>
  <c r="K33" i="3"/>
  <c r="L8" i="3"/>
  <c r="L15" i="3"/>
  <c r="L26" i="3"/>
  <c r="N89" i="19"/>
  <c r="N90" i="19"/>
  <c r="N92" i="19"/>
  <c r="P86" i="21"/>
  <c r="L9" i="3"/>
  <c r="L16" i="3"/>
  <c r="L27" i="3"/>
  <c r="L34" i="3"/>
  <c r="L33" i="3"/>
  <c r="M8" i="3"/>
  <c r="M15" i="3"/>
  <c r="M26" i="3"/>
  <c r="O89" i="19"/>
  <c r="O90" i="19"/>
  <c r="O92" i="19"/>
  <c r="Q86" i="21"/>
  <c r="M9" i="3"/>
  <c r="M16" i="3"/>
  <c r="M27" i="3"/>
  <c r="M34" i="3"/>
  <c r="M33" i="3"/>
  <c r="N8" i="3"/>
  <c r="N15" i="3"/>
  <c r="N26" i="3"/>
  <c r="P89" i="19"/>
  <c r="P90" i="19"/>
  <c r="P92" i="19"/>
  <c r="R86" i="21"/>
  <c r="N9" i="3"/>
  <c r="N16" i="3"/>
  <c r="N27" i="3"/>
  <c r="N34" i="3"/>
  <c r="N33" i="3"/>
  <c r="O8" i="3"/>
  <c r="O15" i="3"/>
  <c r="O26" i="3"/>
  <c r="Q89" i="19"/>
  <c r="Q90" i="19"/>
  <c r="Q92" i="19"/>
  <c r="S86" i="21"/>
  <c r="O9" i="3"/>
  <c r="O16" i="3"/>
  <c r="O27" i="3"/>
  <c r="O34" i="3"/>
  <c r="O33" i="3"/>
  <c r="P8" i="3"/>
  <c r="P15" i="3"/>
  <c r="P26" i="3"/>
  <c r="R89" i="19"/>
  <c r="R90" i="19"/>
  <c r="R92" i="19"/>
  <c r="T86" i="21"/>
  <c r="P9" i="3"/>
  <c r="P16" i="3"/>
  <c r="P27" i="3"/>
  <c r="P34" i="3"/>
  <c r="P33" i="3"/>
  <c r="Q8" i="3"/>
  <c r="Q15" i="3"/>
  <c r="Q26" i="3"/>
  <c r="S89" i="19"/>
  <c r="S90" i="19"/>
  <c r="S92" i="19"/>
  <c r="U86" i="21"/>
  <c r="Q9" i="3"/>
  <c r="Q16" i="3"/>
  <c r="Q27" i="3"/>
  <c r="Q34" i="3"/>
  <c r="Q33" i="3"/>
  <c r="R8" i="3"/>
  <c r="R15" i="3"/>
  <c r="R26" i="3"/>
  <c r="T89" i="19"/>
  <c r="T90" i="19"/>
  <c r="T92" i="19"/>
  <c r="V86" i="21"/>
  <c r="R9" i="3"/>
  <c r="R16" i="3"/>
  <c r="R27" i="3"/>
  <c r="R34" i="3"/>
  <c r="R33" i="3"/>
  <c r="S8" i="3"/>
  <c r="S15" i="3"/>
  <c r="S26" i="3"/>
  <c r="U89" i="19"/>
  <c r="U90" i="19"/>
  <c r="U92" i="19"/>
  <c r="W86" i="21"/>
  <c r="S9" i="3"/>
  <c r="S16" i="3"/>
  <c r="S27" i="3"/>
  <c r="S34" i="3"/>
  <c r="S33" i="3"/>
  <c r="T8" i="3"/>
  <c r="T15" i="3"/>
  <c r="T26" i="3"/>
  <c r="V89" i="19"/>
  <c r="V90" i="19"/>
  <c r="V92" i="19"/>
  <c r="X86" i="21"/>
  <c r="T9" i="3"/>
  <c r="T16" i="3"/>
  <c r="T27" i="3"/>
  <c r="T34" i="3"/>
  <c r="T33" i="3"/>
  <c r="U8" i="3"/>
  <c r="U15" i="3"/>
  <c r="U26" i="3"/>
  <c r="W89" i="19"/>
  <c r="W90" i="19"/>
  <c r="W92" i="19"/>
  <c r="Y86" i="21"/>
  <c r="U9" i="3"/>
  <c r="U16" i="3"/>
  <c r="U27" i="3"/>
  <c r="U34" i="3"/>
  <c r="U33" i="3"/>
  <c r="V8" i="3"/>
  <c r="V15" i="3"/>
  <c r="V26" i="3"/>
  <c r="X89" i="19"/>
  <c r="X90" i="19"/>
  <c r="X92" i="19"/>
  <c r="Z86" i="21"/>
  <c r="V9" i="3"/>
  <c r="V16" i="3"/>
  <c r="V27" i="3"/>
  <c r="V34" i="3"/>
  <c r="V33" i="3"/>
  <c r="W8" i="3"/>
  <c r="W15" i="3"/>
  <c r="W26" i="3"/>
  <c r="Y89" i="19"/>
  <c r="Y90" i="19"/>
  <c r="Y92" i="19"/>
  <c r="AA86" i="21"/>
  <c r="W9" i="3"/>
  <c r="W16" i="3"/>
  <c r="W27" i="3"/>
  <c r="W34" i="3"/>
  <c r="W33" i="3"/>
  <c r="X8" i="3"/>
  <c r="X15" i="3"/>
  <c r="X26" i="3"/>
  <c r="Z89" i="19"/>
  <c r="Z90" i="19"/>
  <c r="Z92" i="19"/>
  <c r="AB86" i="21"/>
  <c r="X9" i="3"/>
  <c r="X16" i="3"/>
  <c r="X27" i="3"/>
  <c r="X34" i="3"/>
  <c r="X33" i="3"/>
  <c r="Y8" i="3"/>
  <c r="Y15" i="3"/>
  <c r="Y26" i="3"/>
  <c r="AA89" i="19"/>
  <c r="AA90" i="19"/>
  <c r="AA92" i="19"/>
  <c r="AC86" i="21"/>
  <c r="Y9" i="3"/>
  <c r="Y16" i="3"/>
  <c r="Y27" i="3"/>
  <c r="Y34" i="3"/>
  <c r="Y33" i="3"/>
  <c r="Z8" i="3"/>
  <c r="Z15" i="3"/>
  <c r="Z26" i="3"/>
  <c r="AB89" i="19"/>
  <c r="AB90" i="19"/>
  <c r="AB92" i="19"/>
  <c r="AD86" i="21"/>
  <c r="Z9" i="3"/>
  <c r="Z16" i="3"/>
  <c r="Z27" i="3"/>
  <c r="Z34" i="3"/>
  <c r="Z33" i="3"/>
  <c r="AA8" i="3"/>
  <c r="AA15" i="3"/>
  <c r="AA26" i="3"/>
  <c r="AC89" i="19"/>
  <c r="AC90" i="19"/>
  <c r="AC92" i="19"/>
  <c r="AE86" i="21"/>
  <c r="C87" i="21"/>
  <c r="D91" i="19"/>
  <c r="D93" i="19"/>
  <c r="F87" i="21"/>
  <c r="E91" i="19"/>
  <c r="E93" i="19"/>
  <c r="G87" i="21"/>
  <c r="F91" i="19"/>
  <c r="F93" i="19"/>
  <c r="H87" i="21"/>
  <c r="G91" i="19"/>
  <c r="G93" i="19"/>
  <c r="I87" i="21"/>
  <c r="H91" i="19"/>
  <c r="H93" i="19"/>
  <c r="J87" i="21"/>
  <c r="I91" i="19"/>
  <c r="I93" i="19"/>
  <c r="K87" i="21"/>
  <c r="J91" i="19"/>
  <c r="J93" i="19"/>
  <c r="L87" i="21"/>
  <c r="K91" i="19"/>
  <c r="K93" i="19"/>
  <c r="M87" i="21"/>
  <c r="L91" i="19"/>
  <c r="L93" i="19"/>
  <c r="N87" i="21"/>
  <c r="M91" i="19"/>
  <c r="M93" i="19"/>
  <c r="O87" i="21"/>
  <c r="N91" i="19"/>
  <c r="N93" i="19"/>
  <c r="P87" i="21"/>
  <c r="O91" i="19"/>
  <c r="O93" i="19"/>
  <c r="Q87" i="21"/>
  <c r="P91" i="19"/>
  <c r="P93" i="19"/>
  <c r="R87" i="21"/>
  <c r="Q91" i="19"/>
  <c r="Q93" i="19"/>
  <c r="S87" i="21"/>
  <c r="R91" i="19"/>
  <c r="R93" i="19"/>
  <c r="T87" i="21"/>
  <c r="S91" i="19"/>
  <c r="S93" i="19"/>
  <c r="U87" i="21"/>
  <c r="T91" i="19"/>
  <c r="T93" i="19"/>
  <c r="V87" i="21"/>
  <c r="U91" i="19"/>
  <c r="U93" i="19"/>
  <c r="W87" i="21"/>
  <c r="V91" i="19"/>
  <c r="V93" i="19"/>
  <c r="X87" i="21"/>
  <c r="W91" i="19"/>
  <c r="W93" i="19"/>
  <c r="Y87" i="21"/>
  <c r="X91" i="19"/>
  <c r="X93" i="19"/>
  <c r="Z87" i="21"/>
  <c r="Y91" i="19"/>
  <c r="Y93" i="19"/>
  <c r="AA87" i="21"/>
  <c r="Z91" i="19"/>
  <c r="Z93" i="19"/>
  <c r="AB87" i="21"/>
  <c r="AA91" i="19"/>
  <c r="AA93" i="19"/>
  <c r="AC87" i="21"/>
  <c r="AB91" i="19"/>
  <c r="AB93" i="19"/>
  <c r="AD87" i="21"/>
  <c r="AC91" i="19"/>
  <c r="AC93" i="19"/>
  <c r="AE87" i="21"/>
  <c r="C88" i="21"/>
  <c r="D94" i="19"/>
  <c r="D95" i="19"/>
  <c r="D97" i="19"/>
  <c r="F88" i="21"/>
  <c r="E94" i="19"/>
  <c r="E95" i="19"/>
  <c r="E97" i="19"/>
  <c r="G88" i="21"/>
  <c r="F94" i="19"/>
  <c r="F95" i="19"/>
  <c r="F97" i="19"/>
  <c r="H88" i="21"/>
  <c r="G94" i="19"/>
  <c r="G95" i="19"/>
  <c r="G97" i="19"/>
  <c r="I88" i="21"/>
  <c r="H94" i="19"/>
  <c r="H95" i="19"/>
  <c r="H97" i="19"/>
  <c r="J88" i="21"/>
  <c r="I94" i="19"/>
  <c r="I95" i="19"/>
  <c r="I97" i="19"/>
  <c r="K88" i="21"/>
  <c r="J94" i="19"/>
  <c r="J95" i="19"/>
  <c r="J97" i="19"/>
  <c r="L88" i="21"/>
  <c r="K94" i="19"/>
  <c r="K95" i="19"/>
  <c r="K97" i="19"/>
  <c r="M88" i="21"/>
  <c r="L94" i="19"/>
  <c r="L95" i="19"/>
  <c r="L97" i="19"/>
  <c r="N88" i="21"/>
  <c r="M94" i="19"/>
  <c r="M95" i="19"/>
  <c r="M97" i="19"/>
  <c r="O88" i="21"/>
  <c r="N94" i="19"/>
  <c r="N95" i="19"/>
  <c r="N97" i="19"/>
  <c r="P88" i="21"/>
  <c r="O94" i="19"/>
  <c r="O95" i="19"/>
  <c r="O97" i="19"/>
  <c r="Q88" i="21"/>
  <c r="P94" i="19"/>
  <c r="P95" i="19"/>
  <c r="P97" i="19"/>
  <c r="R88" i="21"/>
  <c r="Q94" i="19"/>
  <c r="Q95" i="19"/>
  <c r="Q97" i="19"/>
  <c r="S88" i="21"/>
  <c r="R94" i="19"/>
  <c r="R95" i="19"/>
  <c r="R97" i="19"/>
  <c r="T88" i="21"/>
  <c r="S94" i="19"/>
  <c r="S95" i="19"/>
  <c r="S97" i="19"/>
  <c r="U88" i="21"/>
  <c r="T94" i="19"/>
  <c r="T95" i="19"/>
  <c r="T97" i="19"/>
  <c r="V88" i="21"/>
  <c r="U94" i="19"/>
  <c r="U95" i="19"/>
  <c r="U97" i="19"/>
  <c r="W88" i="21"/>
  <c r="V94" i="19"/>
  <c r="V95" i="19"/>
  <c r="V97" i="19"/>
  <c r="X88" i="21"/>
  <c r="W94" i="19"/>
  <c r="W95" i="19"/>
  <c r="W97" i="19"/>
  <c r="Y88" i="21"/>
  <c r="X94" i="19"/>
  <c r="X95" i="19"/>
  <c r="X97" i="19"/>
  <c r="Z88" i="21"/>
  <c r="Y94" i="19"/>
  <c r="Y95" i="19"/>
  <c r="Y97" i="19"/>
  <c r="AA88" i="21"/>
  <c r="Z94" i="19"/>
  <c r="Z95" i="19"/>
  <c r="Z97" i="19"/>
  <c r="AB88" i="21"/>
  <c r="AA94" i="19"/>
  <c r="AA95" i="19"/>
  <c r="AA97" i="19"/>
  <c r="AC88" i="21"/>
  <c r="AB94" i="19"/>
  <c r="AB95" i="19"/>
  <c r="AB97" i="19"/>
  <c r="AD88" i="21"/>
  <c r="AA9" i="3"/>
  <c r="AA16" i="3"/>
  <c r="AA27" i="3"/>
  <c r="AC94" i="19"/>
  <c r="AC95" i="19"/>
  <c r="AC97" i="19"/>
  <c r="AE88" i="21"/>
  <c r="C89" i="21"/>
  <c r="D96" i="19"/>
  <c r="D98" i="19"/>
  <c r="F89" i="21"/>
  <c r="E96" i="19"/>
  <c r="E98" i="19"/>
  <c r="G89" i="21"/>
  <c r="F96" i="19"/>
  <c r="F98" i="19"/>
  <c r="H89" i="21"/>
  <c r="G96" i="19"/>
  <c r="G98" i="19"/>
  <c r="I89" i="21"/>
  <c r="H96" i="19"/>
  <c r="H98" i="19"/>
  <c r="J89" i="21"/>
  <c r="I96" i="19"/>
  <c r="I98" i="19"/>
  <c r="K89" i="21"/>
  <c r="J96" i="19"/>
  <c r="J98" i="19"/>
  <c r="L89" i="21"/>
  <c r="K96" i="19"/>
  <c r="K98" i="19"/>
  <c r="M89" i="21"/>
  <c r="L96" i="19"/>
  <c r="L98" i="19"/>
  <c r="N89" i="21"/>
  <c r="M96" i="19"/>
  <c r="M98" i="19"/>
  <c r="O89" i="21"/>
  <c r="N96" i="19"/>
  <c r="N98" i="19"/>
  <c r="P89" i="21"/>
  <c r="O96" i="19"/>
  <c r="O98" i="19"/>
  <c r="Q89" i="21"/>
  <c r="P96" i="19"/>
  <c r="P98" i="19"/>
  <c r="R89" i="21"/>
  <c r="Q96" i="19"/>
  <c r="Q98" i="19"/>
  <c r="S89" i="21"/>
  <c r="R96" i="19"/>
  <c r="R98" i="19"/>
  <c r="T89" i="21"/>
  <c r="S96" i="19"/>
  <c r="S98" i="19"/>
  <c r="U89" i="21"/>
  <c r="T96" i="19"/>
  <c r="T98" i="19"/>
  <c r="V89" i="21"/>
  <c r="U96" i="19"/>
  <c r="U98" i="19"/>
  <c r="W89" i="21"/>
  <c r="V96" i="19"/>
  <c r="V98" i="19"/>
  <c r="X89" i="21"/>
  <c r="W96" i="19"/>
  <c r="W98" i="19"/>
  <c r="Y89" i="21"/>
  <c r="X96" i="19"/>
  <c r="X98" i="19"/>
  <c r="Z89" i="21"/>
  <c r="Y96" i="19"/>
  <c r="Y98" i="19"/>
  <c r="AA89" i="21"/>
  <c r="Z96" i="19"/>
  <c r="Z98" i="19"/>
  <c r="AB89" i="21"/>
  <c r="AA96" i="19"/>
  <c r="AA98" i="19"/>
  <c r="AC89" i="21"/>
  <c r="AB96" i="19"/>
  <c r="AB98" i="19"/>
  <c r="AD89" i="21"/>
  <c r="AC96" i="19"/>
  <c r="AC98" i="19"/>
  <c r="AE89" i="21"/>
  <c r="F90" i="21"/>
  <c r="C28" i="23"/>
  <c r="G90" i="21"/>
  <c r="D28" i="23"/>
  <c r="H90" i="21"/>
  <c r="E28" i="23"/>
  <c r="D92" i="21"/>
  <c r="B29" i="23"/>
  <c r="F91" i="21"/>
  <c r="F92" i="21"/>
  <c r="C29" i="23"/>
  <c r="G91" i="21"/>
  <c r="G92" i="21"/>
  <c r="D29" i="23"/>
  <c r="H91" i="21"/>
  <c r="H92" i="21"/>
  <c r="E29" i="23"/>
  <c r="D94" i="21"/>
  <c r="B30" i="23"/>
  <c r="F93" i="21"/>
  <c r="F94" i="21"/>
  <c r="C30" i="23"/>
  <c r="G93" i="21"/>
  <c r="G94" i="21"/>
  <c r="D30" i="23"/>
  <c r="H93" i="21"/>
  <c r="H94" i="21"/>
  <c r="E30" i="23"/>
  <c r="D96" i="21"/>
  <c r="B31" i="23"/>
  <c r="F95" i="21"/>
  <c r="F96" i="21"/>
  <c r="C31" i="23"/>
  <c r="G95" i="21"/>
  <c r="G96" i="21"/>
  <c r="D31" i="23"/>
  <c r="H95" i="21"/>
  <c r="H96" i="21"/>
  <c r="E31" i="23"/>
  <c r="D98" i="21"/>
  <c r="B32" i="23"/>
  <c r="F97" i="21"/>
  <c r="F98" i="21"/>
  <c r="C32" i="23"/>
  <c r="G97" i="21"/>
  <c r="G98" i="21"/>
  <c r="D32" i="23"/>
  <c r="H97" i="21"/>
  <c r="H98" i="21"/>
  <c r="E32" i="23"/>
  <c r="D100" i="21"/>
  <c r="B33" i="23"/>
  <c r="F99" i="21"/>
  <c r="F100" i="21"/>
  <c r="C33" i="23"/>
  <c r="G99" i="21"/>
  <c r="G100" i="21"/>
  <c r="D33" i="23"/>
  <c r="H99" i="21"/>
  <c r="H100" i="21"/>
  <c r="E33" i="23"/>
  <c r="D102" i="21"/>
  <c r="B34" i="23"/>
  <c r="F101" i="21"/>
  <c r="F102" i="21"/>
  <c r="C34" i="23"/>
  <c r="G101" i="21"/>
  <c r="G102" i="21"/>
  <c r="D34" i="23"/>
  <c r="H101" i="21"/>
  <c r="H102" i="21"/>
  <c r="E34" i="23"/>
  <c r="D104" i="21"/>
  <c r="B35" i="23"/>
  <c r="F103" i="21"/>
  <c r="F104" i="21"/>
  <c r="C35" i="23"/>
  <c r="G103" i="21"/>
  <c r="G104" i="21"/>
  <c r="D35" i="23"/>
  <c r="H103" i="21"/>
  <c r="H104" i="21"/>
  <c r="E35" i="23"/>
  <c r="D106" i="21"/>
  <c r="B36" i="23"/>
  <c r="F105" i="21"/>
  <c r="F106" i="21"/>
  <c r="C36" i="23"/>
  <c r="G105" i="21"/>
  <c r="G106" i="21"/>
  <c r="D36" i="23"/>
  <c r="H105" i="21"/>
  <c r="H106" i="21"/>
  <c r="E36" i="23"/>
  <c r="D108" i="21"/>
  <c r="B37" i="23"/>
  <c r="F107" i="21"/>
  <c r="F108" i="21"/>
  <c r="C37" i="23"/>
  <c r="G107" i="21"/>
  <c r="G108" i="21"/>
  <c r="D37" i="23"/>
  <c r="H107" i="21"/>
  <c r="H108" i="21"/>
  <c r="E37" i="23"/>
  <c r="D110" i="21"/>
  <c r="B38" i="23"/>
  <c r="F109" i="21"/>
  <c r="F110" i="21"/>
  <c r="C38" i="23"/>
  <c r="G109" i="21"/>
  <c r="G110" i="21"/>
  <c r="D38" i="23"/>
  <c r="H109" i="21"/>
  <c r="H110" i="21"/>
  <c r="E38" i="23"/>
  <c r="D112" i="21"/>
  <c r="B39" i="23"/>
  <c r="F111" i="21"/>
  <c r="F112" i="21"/>
  <c r="C39" i="23"/>
  <c r="G111" i="21"/>
  <c r="G112" i="21"/>
  <c r="D39" i="23"/>
  <c r="H111" i="21"/>
  <c r="H112" i="21"/>
  <c r="E39" i="23"/>
  <c r="C40" i="23"/>
  <c r="D40" i="23"/>
  <c r="E40" i="23"/>
  <c r="C41" i="23"/>
  <c r="D41" i="23"/>
  <c r="E41" i="23"/>
  <c r="N90" i="21"/>
  <c r="K28" i="23"/>
  <c r="N91" i="21"/>
  <c r="N92" i="21"/>
  <c r="K29" i="23"/>
  <c r="N93" i="21"/>
  <c r="N94" i="21"/>
  <c r="K30" i="23"/>
  <c r="N95" i="21"/>
  <c r="N96" i="21"/>
  <c r="K31" i="23"/>
  <c r="N97" i="21"/>
  <c r="N98" i="21"/>
  <c r="K32" i="23"/>
  <c r="N99" i="21"/>
  <c r="N100" i="21"/>
  <c r="K33" i="23"/>
  <c r="N101" i="21"/>
  <c r="N102" i="21"/>
  <c r="K34" i="23"/>
  <c r="N103" i="21"/>
  <c r="N104" i="21"/>
  <c r="K35" i="23"/>
  <c r="N105" i="21"/>
  <c r="N106" i="21"/>
  <c r="K36" i="23"/>
  <c r="N107" i="21"/>
  <c r="N108" i="21"/>
  <c r="K37" i="23"/>
  <c r="N109" i="21"/>
  <c r="N110" i="21"/>
  <c r="K38" i="23"/>
  <c r="N111" i="21"/>
  <c r="N112" i="21"/>
  <c r="K39" i="23"/>
  <c r="K40" i="23"/>
  <c r="K90" i="21"/>
  <c r="K91" i="21"/>
  <c r="K92" i="21"/>
  <c r="K93" i="21"/>
  <c r="K94" i="21"/>
  <c r="K95" i="21"/>
  <c r="K96" i="21"/>
  <c r="H31" i="23"/>
  <c r="K97" i="21"/>
  <c r="K98" i="21"/>
  <c r="H32" i="23"/>
  <c r="K99" i="21"/>
  <c r="K100" i="21"/>
  <c r="H33" i="23"/>
  <c r="K101" i="21"/>
  <c r="K102" i="21"/>
  <c r="K103" i="21"/>
  <c r="K104" i="21"/>
  <c r="H35" i="23"/>
  <c r="H28" i="23"/>
  <c r="H29" i="23"/>
  <c r="H30" i="23"/>
  <c r="H34" i="23"/>
  <c r="K105" i="21"/>
  <c r="K106" i="21"/>
  <c r="H36" i="23"/>
  <c r="K107" i="21"/>
  <c r="K108" i="21"/>
  <c r="H37" i="23"/>
  <c r="K109" i="21"/>
  <c r="K110" i="21"/>
  <c r="H38" i="23"/>
  <c r="K111" i="21"/>
  <c r="K112" i="21"/>
  <c r="H39" i="23"/>
  <c r="H40" i="23"/>
  <c r="AL61" i="34"/>
  <c r="C61" i="34"/>
  <c r="D61" i="34"/>
  <c r="E61" i="34"/>
  <c r="F61" i="34"/>
  <c r="G61" i="34"/>
  <c r="H61" i="34"/>
  <c r="I61" i="34"/>
  <c r="E8" i="50"/>
  <c r="E50" i="50"/>
  <c r="E52" i="50"/>
  <c r="E53" i="50"/>
  <c r="E51" i="50"/>
  <c r="E54" i="50"/>
  <c r="E55" i="50"/>
  <c r="E56" i="50"/>
  <c r="E57" i="50"/>
  <c r="E59" i="50"/>
  <c r="E60" i="50"/>
  <c r="E61" i="50"/>
  <c r="E62" i="50"/>
  <c r="E58" i="50"/>
  <c r="E63" i="50"/>
  <c r="E64" i="50"/>
  <c r="E65" i="50"/>
  <c r="E66" i="50"/>
  <c r="E49" i="50"/>
  <c r="M4" i="37"/>
  <c r="E38" i="50"/>
  <c r="M5" i="37"/>
  <c r="E39" i="50"/>
  <c r="M6" i="37"/>
  <c r="E40" i="50"/>
  <c r="M7" i="37"/>
  <c r="E41" i="50"/>
  <c r="M8" i="37"/>
  <c r="E42" i="50"/>
  <c r="M9" i="37"/>
  <c r="E43" i="50"/>
  <c r="M10" i="37"/>
  <c r="E44" i="50"/>
  <c r="M11" i="37"/>
  <c r="E45" i="50"/>
  <c r="M12" i="37"/>
  <c r="E46" i="50"/>
  <c r="M13" i="37"/>
  <c r="E47" i="50"/>
  <c r="E37" i="50"/>
  <c r="E29" i="50"/>
  <c r="E30" i="50"/>
  <c r="E31" i="50"/>
  <c r="E32" i="50"/>
  <c r="E33" i="50"/>
  <c r="E34" i="50"/>
  <c r="E35" i="50"/>
  <c r="E36" i="50"/>
  <c r="E28" i="50"/>
  <c r="E48" i="50"/>
  <c r="E18" i="50"/>
  <c r="M90" i="21"/>
  <c r="M91" i="21"/>
  <c r="M92" i="21"/>
  <c r="M93" i="21"/>
  <c r="M94" i="21"/>
  <c r="M95" i="21"/>
  <c r="M96" i="21"/>
  <c r="J31" i="23"/>
  <c r="M97" i="21"/>
  <c r="M98" i="21"/>
  <c r="J32" i="23"/>
  <c r="M99" i="21"/>
  <c r="M100" i="21"/>
  <c r="J33" i="23"/>
  <c r="M101" i="21"/>
  <c r="M102" i="21"/>
  <c r="M103" i="21"/>
  <c r="M104" i="21"/>
  <c r="J35" i="23"/>
  <c r="J28" i="23"/>
  <c r="J29" i="23"/>
  <c r="J30" i="23"/>
  <c r="J34" i="23"/>
  <c r="M105" i="21"/>
  <c r="M106" i="21"/>
  <c r="J36" i="23"/>
  <c r="M107" i="21"/>
  <c r="M108" i="21"/>
  <c r="J37" i="23"/>
  <c r="M109" i="21"/>
  <c r="M110" i="21"/>
  <c r="J38" i="23"/>
  <c r="M111" i="21"/>
  <c r="M112" i="21"/>
  <c r="J39" i="23"/>
  <c r="J40" i="23"/>
  <c r="J90" i="21"/>
  <c r="J91" i="21"/>
  <c r="J92" i="21"/>
  <c r="J93" i="21"/>
  <c r="J94" i="21"/>
  <c r="J95" i="21"/>
  <c r="J96" i="21"/>
  <c r="G31" i="23"/>
  <c r="J97" i="21"/>
  <c r="J98" i="21"/>
  <c r="G32" i="23"/>
  <c r="J99" i="21"/>
  <c r="J100" i="21"/>
  <c r="G33" i="23"/>
  <c r="J101" i="21"/>
  <c r="J102" i="21"/>
  <c r="J103" i="21"/>
  <c r="J104" i="21"/>
  <c r="G35" i="23"/>
  <c r="G28" i="23"/>
  <c r="G29" i="23"/>
  <c r="G30" i="23"/>
  <c r="G34" i="23"/>
  <c r="J105" i="21"/>
  <c r="J106" i="21"/>
  <c r="G36" i="23"/>
  <c r="J107" i="21"/>
  <c r="J108" i="21"/>
  <c r="G37" i="23"/>
  <c r="J109" i="21"/>
  <c r="J110" i="21"/>
  <c r="G38" i="23"/>
  <c r="J111" i="21"/>
  <c r="J112" i="21"/>
  <c r="G39" i="23"/>
  <c r="G40" i="23"/>
  <c r="AL60" i="34"/>
  <c r="C60" i="34"/>
  <c r="D60" i="34"/>
  <c r="E60" i="34"/>
  <c r="F60" i="34"/>
  <c r="G60" i="34"/>
  <c r="H60" i="34"/>
  <c r="I60" i="34"/>
  <c r="D8" i="50"/>
  <c r="D50" i="50"/>
  <c r="D52" i="50"/>
  <c r="D53" i="50"/>
  <c r="D51" i="50"/>
  <c r="D54" i="50"/>
  <c r="D55" i="50"/>
  <c r="D56" i="50"/>
  <c r="D57" i="50"/>
  <c r="D59" i="50"/>
  <c r="D60" i="50"/>
  <c r="D61" i="50"/>
  <c r="D62" i="50"/>
  <c r="D58" i="50"/>
  <c r="D63" i="50"/>
  <c r="D64" i="50"/>
  <c r="D65" i="50"/>
  <c r="D66" i="50"/>
  <c r="D49" i="50"/>
  <c r="D38" i="50"/>
  <c r="D39" i="50"/>
  <c r="D40" i="50"/>
  <c r="D41" i="50"/>
  <c r="D42" i="50"/>
  <c r="D43" i="50"/>
  <c r="D44" i="50"/>
  <c r="D45" i="50"/>
  <c r="D46" i="50"/>
  <c r="D47" i="50"/>
  <c r="D37" i="50"/>
  <c r="D29" i="50"/>
  <c r="D30" i="50"/>
  <c r="D31" i="50"/>
  <c r="D32" i="50"/>
  <c r="D33" i="50"/>
  <c r="D34" i="50"/>
  <c r="D35" i="50"/>
  <c r="D36" i="50"/>
  <c r="D28" i="50"/>
  <c r="D48" i="50"/>
  <c r="D18" i="50"/>
  <c r="L90" i="21"/>
  <c r="L91" i="21"/>
  <c r="L92" i="21"/>
  <c r="L93" i="21"/>
  <c r="L94" i="21"/>
  <c r="L95" i="21"/>
  <c r="L96" i="21"/>
  <c r="I31" i="23"/>
  <c r="L97" i="21"/>
  <c r="L98" i="21"/>
  <c r="I32" i="23"/>
  <c r="L99" i="21"/>
  <c r="L100" i="21"/>
  <c r="I33" i="23"/>
  <c r="L101" i="21"/>
  <c r="L102" i="21"/>
  <c r="L103" i="21"/>
  <c r="L104" i="21"/>
  <c r="I35" i="23"/>
  <c r="I28" i="23"/>
  <c r="I29" i="23"/>
  <c r="I30" i="23"/>
  <c r="I34" i="23"/>
  <c r="L105" i="21"/>
  <c r="L106" i="21"/>
  <c r="I36" i="23"/>
  <c r="L107" i="21"/>
  <c r="L108" i="21"/>
  <c r="I37" i="23"/>
  <c r="L109" i="21"/>
  <c r="L110" i="21"/>
  <c r="I38" i="23"/>
  <c r="L111" i="21"/>
  <c r="L112" i="21"/>
  <c r="I39" i="23"/>
  <c r="I40" i="23"/>
  <c r="I90" i="21"/>
  <c r="I91" i="21"/>
  <c r="I92" i="21"/>
  <c r="I93" i="21"/>
  <c r="I94" i="21"/>
  <c r="I95" i="21"/>
  <c r="I96" i="21"/>
  <c r="F31" i="23"/>
  <c r="I97" i="21"/>
  <c r="I98" i="21"/>
  <c r="F32" i="23"/>
  <c r="I99" i="21"/>
  <c r="I100" i="21"/>
  <c r="F33" i="23"/>
  <c r="I101" i="21"/>
  <c r="I102" i="21"/>
  <c r="I103" i="21"/>
  <c r="I104" i="21"/>
  <c r="F35" i="23"/>
  <c r="F28" i="23"/>
  <c r="F29" i="23"/>
  <c r="F30" i="23"/>
  <c r="F34" i="23"/>
  <c r="I105" i="21"/>
  <c r="I106" i="21"/>
  <c r="F36" i="23"/>
  <c r="I107" i="21"/>
  <c r="I108" i="21"/>
  <c r="F37" i="23"/>
  <c r="I109" i="21"/>
  <c r="I110" i="21"/>
  <c r="F38" i="23"/>
  <c r="I111" i="21"/>
  <c r="I112" i="21"/>
  <c r="F39" i="23"/>
  <c r="F40" i="23"/>
  <c r="AL59" i="34"/>
  <c r="C59" i="34"/>
  <c r="D59" i="34"/>
  <c r="E59" i="34"/>
  <c r="F59" i="34"/>
  <c r="G59" i="34"/>
  <c r="H59" i="34"/>
  <c r="I59" i="34"/>
  <c r="C8" i="50"/>
  <c r="C50" i="50"/>
  <c r="C52" i="50"/>
  <c r="C53" i="50"/>
  <c r="C51" i="50"/>
  <c r="C54" i="50"/>
  <c r="C55" i="50"/>
  <c r="C56" i="50"/>
  <c r="C57" i="50"/>
  <c r="C59" i="50"/>
  <c r="C60" i="50"/>
  <c r="C61" i="50"/>
  <c r="C62" i="50"/>
  <c r="C58" i="50"/>
  <c r="C63" i="50"/>
  <c r="C64" i="50"/>
  <c r="C65" i="50"/>
  <c r="C66" i="50"/>
  <c r="C49" i="50"/>
  <c r="L4" i="37"/>
  <c r="C38" i="50"/>
  <c r="L5" i="37"/>
  <c r="C39" i="50"/>
  <c r="L6" i="37"/>
  <c r="C40" i="50"/>
  <c r="L7" i="37"/>
  <c r="C41" i="50"/>
  <c r="L8" i="37"/>
  <c r="C42" i="50"/>
  <c r="L9" i="37"/>
  <c r="C43" i="50"/>
  <c r="L10" i="37"/>
  <c r="C44" i="50"/>
  <c r="L11" i="37"/>
  <c r="C45" i="50"/>
  <c r="L12" i="37"/>
  <c r="C46" i="50"/>
  <c r="L13" i="37"/>
  <c r="C47" i="50"/>
  <c r="C37" i="50"/>
  <c r="C29" i="50"/>
  <c r="C30" i="50"/>
  <c r="C31" i="50"/>
  <c r="C32" i="50"/>
  <c r="C33" i="50"/>
  <c r="C34" i="50"/>
  <c r="C35" i="50"/>
  <c r="C36" i="50"/>
  <c r="C28" i="50"/>
  <c r="C48" i="50"/>
  <c r="C18" i="50"/>
  <c r="J59" i="34"/>
  <c r="AI59" i="36"/>
  <c r="K59" i="34"/>
  <c r="AJ59" i="36"/>
  <c r="L59" i="34"/>
  <c r="AK59" i="36"/>
  <c r="M59" i="34"/>
  <c r="AL59" i="36"/>
  <c r="N59" i="34"/>
  <c r="AM59" i="36"/>
  <c r="O59" i="34"/>
  <c r="AN59" i="36"/>
  <c r="AO59" i="36"/>
  <c r="C17" i="50"/>
  <c r="B73" i="50"/>
  <c r="J60" i="34"/>
  <c r="AI60" i="36"/>
  <c r="K60" i="34"/>
  <c r="AJ60" i="36"/>
  <c r="L60" i="34"/>
  <c r="AK60" i="36"/>
  <c r="M60" i="34"/>
  <c r="AL60" i="36"/>
  <c r="N60" i="34"/>
  <c r="AM60" i="36"/>
  <c r="O60" i="34"/>
  <c r="AN60" i="36"/>
  <c r="AO60" i="36"/>
  <c r="D17" i="50"/>
  <c r="C73" i="50"/>
  <c r="J61" i="34"/>
  <c r="AI61" i="36"/>
  <c r="K61" i="34"/>
  <c r="AJ61" i="36"/>
  <c r="L61" i="34"/>
  <c r="AK61" i="36"/>
  <c r="M61" i="34"/>
  <c r="AL61" i="36"/>
  <c r="N61" i="34"/>
  <c r="AM61" i="36"/>
  <c r="O61" i="34"/>
  <c r="AN61" i="36"/>
  <c r="AO61" i="36"/>
  <c r="E17" i="50"/>
  <c r="D73" i="50"/>
  <c r="C5" i="38"/>
  <c r="E5" i="38"/>
  <c r="C6" i="38"/>
  <c r="E6" i="38"/>
  <c r="C7" i="38"/>
  <c r="E7" i="38"/>
  <c r="C8" i="38"/>
  <c r="E8" i="38"/>
  <c r="E10" i="38"/>
  <c r="E11" i="38"/>
  <c r="B18" i="38"/>
  <c r="B19" i="38"/>
  <c r="B20" i="38"/>
  <c r="B21" i="38"/>
  <c r="K6" i="38"/>
  <c r="M6" i="38"/>
  <c r="B22" i="38"/>
  <c r="G67" i="50"/>
  <c r="B23" i="38"/>
  <c r="H67" i="50"/>
  <c r="E12" i="38"/>
  <c r="B24" i="38"/>
  <c r="I67" i="50"/>
  <c r="B25" i="38"/>
  <c r="J67" i="50"/>
  <c r="B26" i="38"/>
  <c r="K67" i="50"/>
  <c r="B27" i="38"/>
  <c r="L67" i="50"/>
  <c r="B28" i="38"/>
  <c r="M67" i="50"/>
  <c r="B29" i="38"/>
  <c r="N67" i="50"/>
  <c r="B30" i="38"/>
  <c r="O67" i="50"/>
  <c r="B31" i="38"/>
  <c r="P67" i="50"/>
  <c r="B32" i="38"/>
  <c r="Q67" i="50"/>
  <c r="B33" i="38"/>
  <c r="R67" i="50"/>
  <c r="B34" i="38"/>
  <c r="S67" i="50"/>
  <c r="B35" i="38"/>
  <c r="T67" i="50"/>
  <c r="B36" i="38"/>
  <c r="U67" i="50"/>
  <c r="B37" i="38"/>
  <c r="V67" i="50"/>
  <c r="F67" i="50"/>
  <c r="O90" i="21"/>
  <c r="O91" i="21"/>
  <c r="O92" i="21"/>
  <c r="O93" i="21"/>
  <c r="O94" i="21"/>
  <c r="O95" i="21"/>
  <c r="O96" i="21"/>
  <c r="L31" i="23"/>
  <c r="O97" i="21"/>
  <c r="O98" i="21"/>
  <c r="L32" i="23"/>
  <c r="O99" i="21"/>
  <c r="O100" i="21"/>
  <c r="L33" i="23"/>
  <c r="O101" i="21"/>
  <c r="O102" i="21"/>
  <c r="O103" i="21"/>
  <c r="O104" i="21"/>
  <c r="L35" i="23"/>
  <c r="L28" i="23"/>
  <c r="L29" i="23"/>
  <c r="L30" i="23"/>
  <c r="L34" i="23"/>
  <c r="O105" i="21"/>
  <c r="O106" i="21"/>
  <c r="L36" i="23"/>
  <c r="O107" i="21"/>
  <c r="O108" i="21"/>
  <c r="L37" i="23"/>
  <c r="O109" i="21"/>
  <c r="O110" i="21"/>
  <c r="L38" i="23"/>
  <c r="O111" i="21"/>
  <c r="O112" i="21"/>
  <c r="L39" i="23"/>
  <c r="L40" i="23"/>
  <c r="AL62" i="34"/>
  <c r="C62" i="34"/>
  <c r="D62" i="34"/>
  <c r="E62" i="34"/>
  <c r="F62" i="34"/>
  <c r="G62" i="34"/>
  <c r="H62" i="34"/>
  <c r="I62" i="34"/>
  <c r="F8" i="50"/>
  <c r="N4" i="37"/>
  <c r="F38" i="50"/>
  <c r="N5" i="37"/>
  <c r="F39" i="50"/>
  <c r="N6" i="37"/>
  <c r="F40" i="50"/>
  <c r="N7" i="37"/>
  <c r="F41" i="50"/>
  <c r="N8" i="37"/>
  <c r="F42" i="50"/>
  <c r="N9" i="37"/>
  <c r="F43" i="50"/>
  <c r="N10" i="37"/>
  <c r="F44" i="50"/>
  <c r="N11" i="37"/>
  <c r="F45" i="50"/>
  <c r="N12" i="37"/>
  <c r="F46" i="50"/>
  <c r="N13" i="37"/>
  <c r="F47" i="50"/>
  <c r="F37" i="50"/>
  <c r="F29" i="50"/>
  <c r="F30" i="50"/>
  <c r="F31" i="50"/>
  <c r="F32" i="50"/>
  <c r="F33" i="50"/>
  <c r="F34" i="50"/>
  <c r="F35" i="50"/>
  <c r="F36" i="50"/>
  <c r="F28" i="50"/>
  <c r="F48" i="50"/>
  <c r="F18" i="50"/>
  <c r="P90" i="21"/>
  <c r="P91" i="21"/>
  <c r="P92" i="21"/>
  <c r="P93" i="21"/>
  <c r="P94" i="21"/>
  <c r="P95" i="21"/>
  <c r="P96" i="21"/>
  <c r="M31" i="23"/>
  <c r="P97" i="21"/>
  <c r="P98" i="21"/>
  <c r="M32" i="23"/>
  <c r="P99" i="21"/>
  <c r="P100" i="21"/>
  <c r="M33" i="23"/>
  <c r="P101" i="21"/>
  <c r="P102" i="21"/>
  <c r="P103" i="21"/>
  <c r="P104" i="21"/>
  <c r="M35" i="23"/>
  <c r="M28" i="23"/>
  <c r="M29" i="23"/>
  <c r="M30" i="23"/>
  <c r="M34" i="23"/>
  <c r="P105" i="21"/>
  <c r="P106" i="21"/>
  <c r="M36" i="23"/>
  <c r="P107" i="21"/>
  <c r="P108" i="21"/>
  <c r="M37" i="23"/>
  <c r="P109" i="21"/>
  <c r="P110" i="21"/>
  <c r="M38" i="23"/>
  <c r="P111" i="21"/>
  <c r="P112" i="21"/>
  <c r="M39" i="23"/>
  <c r="M40" i="23"/>
  <c r="AL63" i="34"/>
  <c r="C63" i="34"/>
  <c r="D63" i="34"/>
  <c r="E63" i="34"/>
  <c r="F63" i="34"/>
  <c r="G63" i="34"/>
  <c r="H63" i="34"/>
  <c r="I63" i="34"/>
  <c r="G8" i="50"/>
  <c r="G38" i="50"/>
  <c r="G39" i="50"/>
  <c r="G40" i="50"/>
  <c r="G41" i="50"/>
  <c r="G42" i="50"/>
  <c r="G43" i="50"/>
  <c r="G44" i="50"/>
  <c r="G45" i="50"/>
  <c r="G46" i="50"/>
  <c r="G47" i="50"/>
  <c r="G37" i="50"/>
  <c r="G29" i="50"/>
  <c r="G30" i="50"/>
  <c r="G31" i="50"/>
  <c r="G32" i="50"/>
  <c r="G33" i="50"/>
  <c r="G34" i="50"/>
  <c r="G35" i="50"/>
  <c r="G36" i="50"/>
  <c r="G28" i="50"/>
  <c r="G48" i="50"/>
  <c r="G18" i="50"/>
  <c r="Q90" i="21"/>
  <c r="Q91" i="21"/>
  <c r="Q92" i="21"/>
  <c r="Q93" i="21"/>
  <c r="Q94" i="21"/>
  <c r="Q95" i="21"/>
  <c r="Q96" i="21"/>
  <c r="N31" i="23"/>
  <c r="Q97" i="21"/>
  <c r="Q98" i="21"/>
  <c r="N32" i="23"/>
  <c r="Q99" i="21"/>
  <c r="Q100" i="21"/>
  <c r="N33" i="23"/>
  <c r="Q101" i="21"/>
  <c r="Q102" i="21"/>
  <c r="Q103" i="21"/>
  <c r="Q104" i="21"/>
  <c r="N35" i="23"/>
  <c r="N28" i="23"/>
  <c r="N29" i="23"/>
  <c r="N30" i="23"/>
  <c r="N34" i="23"/>
  <c r="Q105" i="21"/>
  <c r="Q106" i="21"/>
  <c r="N36" i="23"/>
  <c r="Q107" i="21"/>
  <c r="Q108" i="21"/>
  <c r="N37" i="23"/>
  <c r="Q109" i="21"/>
  <c r="Q110" i="21"/>
  <c r="N38" i="23"/>
  <c r="Q111" i="21"/>
  <c r="Q112" i="21"/>
  <c r="N39" i="23"/>
  <c r="N40" i="23"/>
  <c r="AL64" i="34"/>
  <c r="C64" i="34"/>
  <c r="D64" i="34"/>
  <c r="E64" i="34"/>
  <c r="F64" i="34"/>
  <c r="G64" i="34"/>
  <c r="H64" i="34"/>
  <c r="I64" i="34"/>
  <c r="H8" i="50"/>
  <c r="H38" i="50"/>
  <c r="H39" i="50"/>
  <c r="H40" i="50"/>
  <c r="H41" i="50"/>
  <c r="H42" i="50"/>
  <c r="H43" i="50"/>
  <c r="H44" i="50"/>
  <c r="H45" i="50"/>
  <c r="H46" i="50"/>
  <c r="H47" i="50"/>
  <c r="H37" i="50"/>
  <c r="H29" i="50"/>
  <c r="H30" i="50"/>
  <c r="H31" i="50"/>
  <c r="H32" i="50"/>
  <c r="H33" i="50"/>
  <c r="H34" i="50"/>
  <c r="H35" i="50"/>
  <c r="H36" i="50"/>
  <c r="H28" i="50"/>
  <c r="H48" i="50"/>
  <c r="H18" i="50"/>
  <c r="R90" i="21"/>
  <c r="R91" i="21"/>
  <c r="R92" i="21"/>
  <c r="R93" i="21"/>
  <c r="R94" i="21"/>
  <c r="R95" i="21"/>
  <c r="R96" i="21"/>
  <c r="O31" i="23"/>
  <c r="R97" i="21"/>
  <c r="R98" i="21"/>
  <c r="O32" i="23"/>
  <c r="R99" i="21"/>
  <c r="R100" i="21"/>
  <c r="O33" i="23"/>
  <c r="R101" i="21"/>
  <c r="R102" i="21"/>
  <c r="R103" i="21"/>
  <c r="R104" i="21"/>
  <c r="O35" i="23"/>
  <c r="O28" i="23"/>
  <c r="O29" i="23"/>
  <c r="O30" i="23"/>
  <c r="O34" i="23"/>
  <c r="R105" i="21"/>
  <c r="R106" i="21"/>
  <c r="O36" i="23"/>
  <c r="R107" i="21"/>
  <c r="R108" i="21"/>
  <c r="O37" i="23"/>
  <c r="R109" i="21"/>
  <c r="R110" i="21"/>
  <c r="O38" i="23"/>
  <c r="R111" i="21"/>
  <c r="R112" i="21"/>
  <c r="O39" i="23"/>
  <c r="O40" i="23"/>
  <c r="AL65" i="34"/>
  <c r="C65" i="34"/>
  <c r="D65" i="34"/>
  <c r="E65" i="34"/>
  <c r="F65" i="34"/>
  <c r="G65" i="34"/>
  <c r="H65" i="34"/>
  <c r="I65" i="34"/>
  <c r="I8" i="50"/>
  <c r="I38" i="50"/>
  <c r="I39" i="50"/>
  <c r="I40" i="50"/>
  <c r="I41" i="50"/>
  <c r="I42" i="50"/>
  <c r="I43" i="50"/>
  <c r="I44" i="50"/>
  <c r="I45" i="50"/>
  <c r="I46" i="50"/>
  <c r="I47" i="50"/>
  <c r="I37" i="50"/>
  <c r="I29" i="50"/>
  <c r="I30" i="50"/>
  <c r="I31" i="50"/>
  <c r="I32" i="50"/>
  <c r="I33" i="50"/>
  <c r="I34" i="50"/>
  <c r="I35" i="50"/>
  <c r="I36" i="50"/>
  <c r="I28" i="50"/>
  <c r="I48" i="50"/>
  <c r="I18" i="50"/>
  <c r="S90" i="21"/>
  <c r="S91" i="21"/>
  <c r="S92" i="21"/>
  <c r="S93" i="21"/>
  <c r="S94" i="21"/>
  <c r="S95" i="21"/>
  <c r="S96" i="21"/>
  <c r="P31" i="23"/>
  <c r="S97" i="21"/>
  <c r="S98" i="21"/>
  <c r="P32" i="23"/>
  <c r="S99" i="21"/>
  <c r="S100" i="21"/>
  <c r="P33" i="23"/>
  <c r="S101" i="21"/>
  <c r="S102" i="21"/>
  <c r="S103" i="21"/>
  <c r="S104" i="21"/>
  <c r="P35" i="23"/>
  <c r="P28" i="23"/>
  <c r="P29" i="23"/>
  <c r="P30" i="23"/>
  <c r="P34" i="23"/>
  <c r="S105" i="21"/>
  <c r="S106" i="21"/>
  <c r="P36" i="23"/>
  <c r="S107" i="21"/>
  <c r="S108" i="21"/>
  <c r="P37" i="23"/>
  <c r="S109" i="21"/>
  <c r="S110" i="21"/>
  <c r="P38" i="23"/>
  <c r="S111" i="21"/>
  <c r="S112" i="21"/>
  <c r="P39" i="23"/>
  <c r="P40" i="23"/>
  <c r="AL66" i="34"/>
  <c r="C66" i="34"/>
  <c r="D66" i="34"/>
  <c r="E66" i="34"/>
  <c r="F66" i="34"/>
  <c r="G66" i="34"/>
  <c r="H66" i="34"/>
  <c r="I66" i="34"/>
  <c r="J8" i="50"/>
  <c r="J38" i="50"/>
  <c r="J39" i="50"/>
  <c r="J40" i="50"/>
  <c r="J41" i="50"/>
  <c r="J42" i="50"/>
  <c r="J43" i="50"/>
  <c r="J44" i="50"/>
  <c r="J45" i="50"/>
  <c r="J46" i="50"/>
  <c r="J47" i="50"/>
  <c r="J37" i="50"/>
  <c r="J29" i="50"/>
  <c r="J30" i="50"/>
  <c r="J31" i="50"/>
  <c r="J32" i="50"/>
  <c r="J33" i="50"/>
  <c r="J34" i="50"/>
  <c r="J35" i="50"/>
  <c r="J36" i="50"/>
  <c r="J28" i="50"/>
  <c r="J48" i="50"/>
  <c r="J18" i="50"/>
  <c r="T90" i="21"/>
  <c r="T91" i="21"/>
  <c r="T92" i="21"/>
  <c r="T93" i="21"/>
  <c r="T94" i="21"/>
  <c r="T95" i="21"/>
  <c r="T96" i="21"/>
  <c r="Q31" i="23"/>
  <c r="T97" i="21"/>
  <c r="T98" i="21"/>
  <c r="Q32" i="23"/>
  <c r="T99" i="21"/>
  <c r="T100" i="21"/>
  <c r="Q33" i="23"/>
  <c r="T101" i="21"/>
  <c r="T102" i="21"/>
  <c r="T103" i="21"/>
  <c r="T104" i="21"/>
  <c r="Q35" i="23"/>
  <c r="Q28" i="23"/>
  <c r="Q29" i="23"/>
  <c r="Q30" i="23"/>
  <c r="Q34" i="23"/>
  <c r="T105" i="21"/>
  <c r="T106" i="21"/>
  <c r="Q36" i="23"/>
  <c r="T107" i="21"/>
  <c r="T108" i="21"/>
  <c r="Q37" i="23"/>
  <c r="T109" i="21"/>
  <c r="T110" i="21"/>
  <c r="Q38" i="23"/>
  <c r="T111" i="21"/>
  <c r="T112" i="21"/>
  <c r="Q39" i="23"/>
  <c r="Q40" i="23"/>
  <c r="AL67" i="34"/>
  <c r="C67" i="34"/>
  <c r="D67" i="34"/>
  <c r="E67" i="34"/>
  <c r="F67" i="34"/>
  <c r="G67" i="34"/>
  <c r="H67" i="34"/>
  <c r="I67" i="34"/>
  <c r="K8" i="50"/>
  <c r="K38" i="50"/>
  <c r="K39" i="50"/>
  <c r="K40" i="50"/>
  <c r="K41" i="50"/>
  <c r="K42" i="50"/>
  <c r="K43" i="50"/>
  <c r="K44" i="50"/>
  <c r="K45" i="50"/>
  <c r="K46" i="50"/>
  <c r="K47" i="50"/>
  <c r="K37" i="50"/>
  <c r="K29" i="50"/>
  <c r="K30" i="50"/>
  <c r="K31" i="50"/>
  <c r="K32" i="50"/>
  <c r="K33" i="50"/>
  <c r="K34" i="50"/>
  <c r="K35" i="50"/>
  <c r="K36" i="50"/>
  <c r="K28" i="50"/>
  <c r="K48" i="50"/>
  <c r="K18" i="50"/>
  <c r="U90" i="21"/>
  <c r="U91" i="21"/>
  <c r="U92" i="21"/>
  <c r="U93" i="21"/>
  <c r="U94" i="21"/>
  <c r="U95" i="21"/>
  <c r="U96" i="21"/>
  <c r="R31" i="23"/>
  <c r="U97" i="21"/>
  <c r="U98" i="21"/>
  <c r="R32" i="23"/>
  <c r="U99" i="21"/>
  <c r="U100" i="21"/>
  <c r="R33" i="23"/>
  <c r="U101" i="21"/>
  <c r="U102" i="21"/>
  <c r="U103" i="21"/>
  <c r="U104" i="21"/>
  <c r="R35" i="23"/>
  <c r="R28" i="23"/>
  <c r="R29" i="23"/>
  <c r="R30" i="23"/>
  <c r="R34" i="23"/>
  <c r="U105" i="21"/>
  <c r="U106" i="21"/>
  <c r="R36" i="23"/>
  <c r="U107" i="21"/>
  <c r="U108" i="21"/>
  <c r="R37" i="23"/>
  <c r="U109" i="21"/>
  <c r="U110" i="21"/>
  <c r="R38" i="23"/>
  <c r="U111" i="21"/>
  <c r="U112" i="21"/>
  <c r="R39" i="23"/>
  <c r="R40" i="23"/>
  <c r="AL68" i="34"/>
  <c r="C68" i="34"/>
  <c r="D68" i="34"/>
  <c r="E68" i="34"/>
  <c r="F68" i="34"/>
  <c r="G68" i="34"/>
  <c r="H68" i="34"/>
  <c r="I68" i="34"/>
  <c r="L8" i="50"/>
  <c r="L38" i="50"/>
  <c r="L39" i="50"/>
  <c r="L40" i="50"/>
  <c r="L41" i="50"/>
  <c r="L42" i="50"/>
  <c r="L43" i="50"/>
  <c r="L44" i="50"/>
  <c r="L45" i="50"/>
  <c r="L46" i="50"/>
  <c r="L47" i="50"/>
  <c r="L37" i="50"/>
  <c r="L29" i="50"/>
  <c r="L30" i="50"/>
  <c r="L31" i="50"/>
  <c r="L32" i="50"/>
  <c r="L33" i="50"/>
  <c r="L34" i="50"/>
  <c r="L35" i="50"/>
  <c r="L36" i="50"/>
  <c r="L28" i="50"/>
  <c r="L48" i="50"/>
  <c r="L18" i="50"/>
  <c r="V90" i="21"/>
  <c r="V91" i="21"/>
  <c r="V92" i="21"/>
  <c r="V93" i="21"/>
  <c r="V94" i="21"/>
  <c r="V95" i="21"/>
  <c r="V96" i="21"/>
  <c r="S31" i="23"/>
  <c r="V97" i="21"/>
  <c r="V98" i="21"/>
  <c r="S32" i="23"/>
  <c r="V99" i="21"/>
  <c r="V100" i="21"/>
  <c r="S33" i="23"/>
  <c r="V101" i="21"/>
  <c r="V102" i="21"/>
  <c r="V103" i="21"/>
  <c r="V104" i="21"/>
  <c r="S35" i="23"/>
  <c r="S28" i="23"/>
  <c r="S29" i="23"/>
  <c r="S30" i="23"/>
  <c r="S34" i="23"/>
  <c r="V105" i="21"/>
  <c r="V106" i="21"/>
  <c r="S36" i="23"/>
  <c r="V107" i="21"/>
  <c r="V108" i="21"/>
  <c r="S37" i="23"/>
  <c r="V109" i="21"/>
  <c r="V110" i="21"/>
  <c r="S38" i="23"/>
  <c r="V111" i="21"/>
  <c r="V112" i="21"/>
  <c r="S39" i="23"/>
  <c r="S40" i="23"/>
  <c r="AL69" i="34"/>
  <c r="C69" i="34"/>
  <c r="D69" i="34"/>
  <c r="E69" i="34"/>
  <c r="F69" i="34"/>
  <c r="G69" i="34"/>
  <c r="H69" i="34"/>
  <c r="I69" i="34"/>
  <c r="M8" i="50"/>
  <c r="M38" i="50"/>
  <c r="M39" i="50"/>
  <c r="M40" i="50"/>
  <c r="M41" i="50"/>
  <c r="M42" i="50"/>
  <c r="M43" i="50"/>
  <c r="M44" i="50"/>
  <c r="M45" i="50"/>
  <c r="M46" i="50"/>
  <c r="M47" i="50"/>
  <c r="M37" i="50"/>
  <c r="M29" i="50"/>
  <c r="M30" i="50"/>
  <c r="M31" i="50"/>
  <c r="M32" i="50"/>
  <c r="M33" i="50"/>
  <c r="M34" i="50"/>
  <c r="M35" i="50"/>
  <c r="M36" i="50"/>
  <c r="M28" i="50"/>
  <c r="M48" i="50"/>
  <c r="M18" i="50"/>
  <c r="W90" i="21"/>
  <c r="W91" i="21"/>
  <c r="W92" i="21"/>
  <c r="W93" i="21"/>
  <c r="W94" i="21"/>
  <c r="W95" i="21"/>
  <c r="W96" i="21"/>
  <c r="T31" i="23"/>
  <c r="W97" i="21"/>
  <c r="W98" i="21"/>
  <c r="T32" i="23"/>
  <c r="W99" i="21"/>
  <c r="W100" i="21"/>
  <c r="T33" i="23"/>
  <c r="W101" i="21"/>
  <c r="W102" i="21"/>
  <c r="W103" i="21"/>
  <c r="W104" i="21"/>
  <c r="T35" i="23"/>
  <c r="T28" i="23"/>
  <c r="T29" i="23"/>
  <c r="T30" i="23"/>
  <c r="T34" i="23"/>
  <c r="W105" i="21"/>
  <c r="W106" i="21"/>
  <c r="T36" i="23"/>
  <c r="W107" i="21"/>
  <c r="W108" i="21"/>
  <c r="T37" i="23"/>
  <c r="W109" i="21"/>
  <c r="W110" i="21"/>
  <c r="T38" i="23"/>
  <c r="W111" i="21"/>
  <c r="W112" i="21"/>
  <c r="T39" i="23"/>
  <c r="T40" i="23"/>
  <c r="AL70" i="34"/>
  <c r="C70" i="34"/>
  <c r="D70" i="34"/>
  <c r="E70" i="34"/>
  <c r="F70" i="34"/>
  <c r="G70" i="34"/>
  <c r="H70" i="34"/>
  <c r="I70" i="34"/>
  <c r="N8" i="50"/>
  <c r="N38" i="50"/>
  <c r="N39" i="50"/>
  <c r="N40" i="50"/>
  <c r="N41" i="50"/>
  <c r="N42" i="50"/>
  <c r="N43" i="50"/>
  <c r="N44" i="50"/>
  <c r="N45" i="50"/>
  <c r="N46" i="50"/>
  <c r="N47" i="50"/>
  <c r="N37" i="50"/>
  <c r="N29" i="50"/>
  <c r="N30" i="50"/>
  <c r="N31" i="50"/>
  <c r="N32" i="50"/>
  <c r="N33" i="50"/>
  <c r="N34" i="50"/>
  <c r="N35" i="50"/>
  <c r="N36" i="50"/>
  <c r="N28" i="50"/>
  <c r="N48" i="50"/>
  <c r="N18" i="50"/>
  <c r="X90" i="21"/>
  <c r="X91" i="21"/>
  <c r="X92" i="21"/>
  <c r="X93" i="21"/>
  <c r="X94" i="21"/>
  <c r="X95" i="21"/>
  <c r="X96" i="21"/>
  <c r="U31" i="23"/>
  <c r="X97" i="21"/>
  <c r="X98" i="21"/>
  <c r="U32" i="23"/>
  <c r="X99" i="21"/>
  <c r="X100" i="21"/>
  <c r="U33" i="23"/>
  <c r="X101" i="21"/>
  <c r="X102" i="21"/>
  <c r="X103" i="21"/>
  <c r="X104" i="21"/>
  <c r="U35" i="23"/>
  <c r="U28" i="23"/>
  <c r="U29" i="23"/>
  <c r="U30" i="23"/>
  <c r="U34" i="23"/>
  <c r="X105" i="21"/>
  <c r="X106" i="21"/>
  <c r="U36" i="23"/>
  <c r="X107" i="21"/>
  <c r="X108" i="21"/>
  <c r="U37" i="23"/>
  <c r="X109" i="21"/>
  <c r="X110" i="21"/>
  <c r="U38" i="23"/>
  <c r="X111" i="21"/>
  <c r="X112" i="21"/>
  <c r="U39" i="23"/>
  <c r="U40" i="23"/>
  <c r="AL71" i="34"/>
  <c r="C71" i="34"/>
  <c r="D71" i="34"/>
  <c r="E71" i="34"/>
  <c r="F71" i="34"/>
  <c r="G71" i="34"/>
  <c r="H71" i="34"/>
  <c r="I71" i="34"/>
  <c r="O8" i="50"/>
  <c r="O38" i="50"/>
  <c r="O39" i="50"/>
  <c r="O40" i="50"/>
  <c r="O41" i="50"/>
  <c r="O42" i="50"/>
  <c r="O43" i="50"/>
  <c r="O44" i="50"/>
  <c r="O45" i="50"/>
  <c r="O46" i="50"/>
  <c r="O47" i="50"/>
  <c r="O37" i="50"/>
  <c r="O29" i="50"/>
  <c r="O30" i="50"/>
  <c r="O31" i="50"/>
  <c r="O32" i="50"/>
  <c r="O33" i="50"/>
  <c r="O34" i="50"/>
  <c r="O35" i="50"/>
  <c r="O36" i="50"/>
  <c r="O28" i="50"/>
  <c r="O48" i="50"/>
  <c r="O18" i="50"/>
  <c r="Y90" i="21"/>
  <c r="Y91" i="21"/>
  <c r="Y92" i="21"/>
  <c r="Y93" i="21"/>
  <c r="Y94" i="21"/>
  <c r="Y95" i="21"/>
  <c r="Y96" i="21"/>
  <c r="V31" i="23"/>
  <c r="Y97" i="21"/>
  <c r="Y98" i="21"/>
  <c r="V32" i="23"/>
  <c r="Y99" i="21"/>
  <c r="Y100" i="21"/>
  <c r="V33" i="23"/>
  <c r="Y101" i="21"/>
  <c r="Y102" i="21"/>
  <c r="Y103" i="21"/>
  <c r="Y104" i="21"/>
  <c r="V35" i="23"/>
  <c r="V28" i="23"/>
  <c r="V29" i="23"/>
  <c r="V30" i="23"/>
  <c r="V34" i="23"/>
  <c r="Y105" i="21"/>
  <c r="Y106" i="21"/>
  <c r="V36" i="23"/>
  <c r="Y107" i="21"/>
  <c r="Y108" i="21"/>
  <c r="V37" i="23"/>
  <c r="Y109" i="21"/>
  <c r="Y110" i="21"/>
  <c r="V38" i="23"/>
  <c r="Y111" i="21"/>
  <c r="Y112" i="21"/>
  <c r="V39" i="23"/>
  <c r="V40" i="23"/>
  <c r="AL72" i="34"/>
  <c r="C72" i="34"/>
  <c r="D72" i="34"/>
  <c r="E72" i="34"/>
  <c r="F72" i="34"/>
  <c r="G72" i="34"/>
  <c r="H72" i="34"/>
  <c r="I72" i="34"/>
  <c r="P8" i="50"/>
  <c r="P38" i="50"/>
  <c r="P39" i="50"/>
  <c r="P40" i="50"/>
  <c r="P41" i="50"/>
  <c r="P42" i="50"/>
  <c r="P43" i="50"/>
  <c r="P44" i="50"/>
  <c r="P45" i="50"/>
  <c r="P46" i="50"/>
  <c r="P47" i="50"/>
  <c r="P37" i="50"/>
  <c r="P29" i="50"/>
  <c r="P30" i="50"/>
  <c r="P31" i="50"/>
  <c r="P32" i="50"/>
  <c r="P33" i="50"/>
  <c r="P34" i="50"/>
  <c r="P35" i="50"/>
  <c r="P36" i="50"/>
  <c r="P28" i="50"/>
  <c r="P48" i="50"/>
  <c r="P18" i="50"/>
  <c r="Z90" i="21"/>
  <c r="Z91" i="21"/>
  <c r="Z92" i="21"/>
  <c r="Z93" i="21"/>
  <c r="Z94" i="21"/>
  <c r="Z95" i="21"/>
  <c r="Z96" i="21"/>
  <c r="W31" i="23"/>
  <c r="Z97" i="21"/>
  <c r="Z98" i="21"/>
  <c r="W32" i="23"/>
  <c r="Z99" i="21"/>
  <c r="Z100" i="21"/>
  <c r="W33" i="23"/>
  <c r="Z101" i="21"/>
  <c r="Z102" i="21"/>
  <c r="Z103" i="21"/>
  <c r="Z104" i="21"/>
  <c r="W35" i="23"/>
  <c r="W28" i="23"/>
  <c r="W29" i="23"/>
  <c r="W30" i="23"/>
  <c r="W34" i="23"/>
  <c r="Z105" i="21"/>
  <c r="Z106" i="21"/>
  <c r="W36" i="23"/>
  <c r="Z107" i="21"/>
  <c r="Z108" i="21"/>
  <c r="W37" i="23"/>
  <c r="Z109" i="21"/>
  <c r="Z110" i="21"/>
  <c r="W38" i="23"/>
  <c r="Z111" i="21"/>
  <c r="Z112" i="21"/>
  <c r="W39" i="23"/>
  <c r="W40" i="23"/>
  <c r="AL73" i="34"/>
  <c r="C73" i="34"/>
  <c r="D73" i="34"/>
  <c r="E73" i="34"/>
  <c r="F73" i="34"/>
  <c r="G73" i="34"/>
  <c r="H73" i="34"/>
  <c r="I73" i="34"/>
  <c r="Q8" i="50"/>
  <c r="Q38" i="50"/>
  <c r="Q39" i="50"/>
  <c r="Q40" i="50"/>
  <c r="Q41" i="50"/>
  <c r="Q42" i="50"/>
  <c r="Q43" i="50"/>
  <c r="Q44" i="50"/>
  <c r="Q45" i="50"/>
  <c r="Q46" i="50"/>
  <c r="Q47" i="50"/>
  <c r="Q37" i="50"/>
  <c r="Q29" i="50"/>
  <c r="Q30" i="50"/>
  <c r="Q31" i="50"/>
  <c r="Q32" i="50"/>
  <c r="Q33" i="50"/>
  <c r="Q34" i="50"/>
  <c r="Q35" i="50"/>
  <c r="Q36" i="50"/>
  <c r="Q28" i="50"/>
  <c r="Q48" i="50"/>
  <c r="Q18" i="50"/>
  <c r="AA90" i="21"/>
  <c r="AA91" i="21"/>
  <c r="AA92" i="21"/>
  <c r="AA93" i="21"/>
  <c r="AA94" i="21"/>
  <c r="AA95" i="21"/>
  <c r="AA96" i="21"/>
  <c r="X31" i="23"/>
  <c r="AA97" i="21"/>
  <c r="AA98" i="21"/>
  <c r="X32" i="23"/>
  <c r="AA99" i="21"/>
  <c r="AA100" i="21"/>
  <c r="X33" i="23"/>
  <c r="AA101" i="21"/>
  <c r="AA102" i="21"/>
  <c r="AA103" i="21"/>
  <c r="AA104" i="21"/>
  <c r="X35" i="23"/>
  <c r="X28" i="23"/>
  <c r="X29" i="23"/>
  <c r="X30" i="23"/>
  <c r="X34" i="23"/>
  <c r="AA105" i="21"/>
  <c r="AA106" i="21"/>
  <c r="X36" i="23"/>
  <c r="AA107" i="21"/>
  <c r="AA108" i="21"/>
  <c r="X37" i="23"/>
  <c r="AA109" i="21"/>
  <c r="AA110" i="21"/>
  <c r="X38" i="23"/>
  <c r="AA111" i="21"/>
  <c r="AA112" i="21"/>
  <c r="X39" i="23"/>
  <c r="X40" i="23"/>
  <c r="AL74" i="34"/>
  <c r="C74" i="34"/>
  <c r="D74" i="34"/>
  <c r="E74" i="34"/>
  <c r="F74" i="34"/>
  <c r="G74" i="34"/>
  <c r="H74" i="34"/>
  <c r="I74" i="34"/>
  <c r="R8" i="50"/>
  <c r="R38" i="50"/>
  <c r="R39" i="50"/>
  <c r="R40" i="50"/>
  <c r="R41" i="50"/>
  <c r="R42" i="50"/>
  <c r="R43" i="50"/>
  <c r="R44" i="50"/>
  <c r="R45" i="50"/>
  <c r="R46" i="50"/>
  <c r="R47" i="50"/>
  <c r="R37" i="50"/>
  <c r="R29" i="50"/>
  <c r="R30" i="50"/>
  <c r="R31" i="50"/>
  <c r="R32" i="50"/>
  <c r="R33" i="50"/>
  <c r="R34" i="50"/>
  <c r="R35" i="50"/>
  <c r="R36" i="50"/>
  <c r="R28" i="50"/>
  <c r="R48" i="50"/>
  <c r="R18" i="50"/>
  <c r="AB90" i="21"/>
  <c r="AB91" i="21"/>
  <c r="AB92" i="21"/>
  <c r="AB93" i="21"/>
  <c r="AB94" i="21"/>
  <c r="AB95" i="21"/>
  <c r="AB96" i="21"/>
  <c r="Y31" i="23"/>
  <c r="AB97" i="21"/>
  <c r="AB98" i="21"/>
  <c r="Y32" i="23"/>
  <c r="AB99" i="21"/>
  <c r="AB100" i="21"/>
  <c r="Y33" i="23"/>
  <c r="AB101" i="21"/>
  <c r="AB102" i="21"/>
  <c r="AB103" i="21"/>
  <c r="AB104" i="21"/>
  <c r="Y35" i="23"/>
  <c r="Y28" i="23"/>
  <c r="Y29" i="23"/>
  <c r="Y30" i="23"/>
  <c r="Y34" i="23"/>
  <c r="AB105" i="21"/>
  <c r="AB106" i="21"/>
  <c r="Y36" i="23"/>
  <c r="AB107" i="21"/>
  <c r="AB108" i="21"/>
  <c r="Y37" i="23"/>
  <c r="AB109" i="21"/>
  <c r="AB110" i="21"/>
  <c r="Y38" i="23"/>
  <c r="AB111" i="21"/>
  <c r="AB112" i="21"/>
  <c r="Y39" i="23"/>
  <c r="Y40" i="23"/>
  <c r="AL75" i="34"/>
  <c r="C75" i="34"/>
  <c r="D75" i="34"/>
  <c r="E75" i="34"/>
  <c r="F75" i="34"/>
  <c r="G75" i="34"/>
  <c r="H75" i="34"/>
  <c r="I75" i="34"/>
  <c r="S8" i="50"/>
  <c r="S38" i="50"/>
  <c r="S39" i="50"/>
  <c r="S40" i="50"/>
  <c r="S41" i="50"/>
  <c r="S42" i="50"/>
  <c r="S43" i="50"/>
  <c r="S44" i="50"/>
  <c r="S45" i="50"/>
  <c r="S46" i="50"/>
  <c r="S47" i="50"/>
  <c r="S37" i="50"/>
  <c r="S29" i="50"/>
  <c r="S30" i="50"/>
  <c r="S31" i="50"/>
  <c r="S32" i="50"/>
  <c r="S33" i="50"/>
  <c r="S34" i="50"/>
  <c r="S35" i="50"/>
  <c r="S36" i="50"/>
  <c r="S28" i="50"/>
  <c r="S48" i="50"/>
  <c r="S18" i="50"/>
  <c r="AC90" i="21"/>
  <c r="AC91" i="21"/>
  <c r="AC92" i="21"/>
  <c r="AC93" i="21"/>
  <c r="AC94" i="21"/>
  <c r="AC95" i="21"/>
  <c r="AC96" i="21"/>
  <c r="Z31" i="23"/>
  <c r="AC97" i="21"/>
  <c r="AC98" i="21"/>
  <c r="Z32" i="23"/>
  <c r="AC99" i="21"/>
  <c r="AC100" i="21"/>
  <c r="Z33" i="23"/>
  <c r="AC101" i="21"/>
  <c r="AC102" i="21"/>
  <c r="AC103" i="21"/>
  <c r="AC104" i="21"/>
  <c r="Z35" i="23"/>
  <c r="Z28" i="23"/>
  <c r="Z29" i="23"/>
  <c r="Z30" i="23"/>
  <c r="Z34" i="23"/>
  <c r="AC105" i="21"/>
  <c r="AC106" i="21"/>
  <c r="Z36" i="23"/>
  <c r="AC107" i="21"/>
  <c r="AC108" i="21"/>
  <c r="Z37" i="23"/>
  <c r="AC109" i="21"/>
  <c r="AC110" i="21"/>
  <c r="Z38" i="23"/>
  <c r="AC111" i="21"/>
  <c r="AC112" i="21"/>
  <c r="Z39" i="23"/>
  <c r="Z40" i="23"/>
  <c r="AL76" i="34"/>
  <c r="C76" i="34"/>
  <c r="D76" i="34"/>
  <c r="E76" i="34"/>
  <c r="F76" i="34"/>
  <c r="G76" i="34"/>
  <c r="H76" i="34"/>
  <c r="I76" i="34"/>
  <c r="T8" i="50"/>
  <c r="T38" i="50"/>
  <c r="T39" i="50"/>
  <c r="T40" i="50"/>
  <c r="T41" i="50"/>
  <c r="T42" i="50"/>
  <c r="T43" i="50"/>
  <c r="T44" i="50"/>
  <c r="T45" i="50"/>
  <c r="T46" i="50"/>
  <c r="T47" i="50"/>
  <c r="T37" i="50"/>
  <c r="T29" i="50"/>
  <c r="T30" i="50"/>
  <c r="T31" i="50"/>
  <c r="T32" i="50"/>
  <c r="T33" i="50"/>
  <c r="T34" i="50"/>
  <c r="T35" i="50"/>
  <c r="T36" i="50"/>
  <c r="T28" i="50"/>
  <c r="T48" i="50"/>
  <c r="T18" i="50"/>
  <c r="AD90" i="21"/>
  <c r="AD91" i="21"/>
  <c r="AD92" i="21"/>
  <c r="AD93" i="21"/>
  <c r="AD94" i="21"/>
  <c r="AD95" i="21"/>
  <c r="AD96" i="21"/>
  <c r="AA31" i="23"/>
  <c r="AD97" i="21"/>
  <c r="AD98" i="21"/>
  <c r="AA32" i="23"/>
  <c r="AD99" i="21"/>
  <c r="AD100" i="21"/>
  <c r="AA33" i="23"/>
  <c r="AD101" i="21"/>
  <c r="AD102" i="21"/>
  <c r="AD103" i="21"/>
  <c r="AD104" i="21"/>
  <c r="AA35" i="23"/>
  <c r="AA28" i="23"/>
  <c r="AA29" i="23"/>
  <c r="AA30" i="23"/>
  <c r="AA34" i="23"/>
  <c r="AD105" i="21"/>
  <c r="AD106" i="21"/>
  <c r="AA36" i="23"/>
  <c r="AD107" i="21"/>
  <c r="AD108" i="21"/>
  <c r="AA37" i="23"/>
  <c r="AD109" i="21"/>
  <c r="AD110" i="21"/>
  <c r="AA38" i="23"/>
  <c r="AD111" i="21"/>
  <c r="AD112" i="21"/>
  <c r="AA39" i="23"/>
  <c r="AA40" i="23"/>
  <c r="AL77" i="34"/>
  <c r="C77" i="34"/>
  <c r="D77" i="34"/>
  <c r="E77" i="34"/>
  <c r="F77" i="34"/>
  <c r="G77" i="34"/>
  <c r="H77" i="34"/>
  <c r="I77" i="34"/>
  <c r="U8" i="50"/>
  <c r="U38" i="50"/>
  <c r="U39" i="50"/>
  <c r="U40" i="50"/>
  <c r="U41" i="50"/>
  <c r="U42" i="50"/>
  <c r="U43" i="50"/>
  <c r="U44" i="50"/>
  <c r="U45" i="50"/>
  <c r="U46" i="50"/>
  <c r="U47" i="50"/>
  <c r="U37" i="50"/>
  <c r="U29" i="50"/>
  <c r="U30" i="50"/>
  <c r="U31" i="50"/>
  <c r="U32" i="50"/>
  <c r="U33" i="50"/>
  <c r="U34" i="50"/>
  <c r="U35" i="50"/>
  <c r="U36" i="50"/>
  <c r="U28" i="50"/>
  <c r="U48" i="50"/>
  <c r="U18" i="50"/>
  <c r="AE90" i="21"/>
  <c r="AE91" i="21"/>
  <c r="AE92" i="21"/>
  <c r="AE93" i="21"/>
  <c r="AE94" i="21"/>
  <c r="AE95" i="21"/>
  <c r="AE96" i="21"/>
  <c r="AB31" i="23"/>
  <c r="AE97" i="21"/>
  <c r="AE98" i="21"/>
  <c r="AB32" i="23"/>
  <c r="AE99" i="21"/>
  <c r="AE100" i="21"/>
  <c r="AB33" i="23"/>
  <c r="AE101" i="21"/>
  <c r="AE102" i="21"/>
  <c r="AE103" i="21"/>
  <c r="AE104" i="21"/>
  <c r="AB35" i="23"/>
  <c r="AB28" i="23"/>
  <c r="AB29" i="23"/>
  <c r="AB30" i="23"/>
  <c r="AB34" i="23"/>
  <c r="AE105" i="21"/>
  <c r="AE106" i="21"/>
  <c r="AB36" i="23"/>
  <c r="AE107" i="21"/>
  <c r="AE108" i="21"/>
  <c r="AB37" i="23"/>
  <c r="AE109" i="21"/>
  <c r="AE110" i="21"/>
  <c r="AB38" i="23"/>
  <c r="AE111" i="21"/>
  <c r="AE112" i="21"/>
  <c r="AB39" i="23"/>
  <c r="AB40" i="23"/>
  <c r="AL78" i="34"/>
  <c r="C78" i="34"/>
  <c r="D78" i="34"/>
  <c r="E78" i="34"/>
  <c r="F78" i="34"/>
  <c r="G78" i="34"/>
  <c r="H78" i="34"/>
  <c r="I78" i="34"/>
  <c r="V8" i="50"/>
  <c r="V38" i="50"/>
  <c r="V39" i="50"/>
  <c r="V40" i="50"/>
  <c r="V41" i="50"/>
  <c r="V42" i="50"/>
  <c r="V43" i="50"/>
  <c r="V44" i="50"/>
  <c r="V45" i="50"/>
  <c r="V46" i="50"/>
  <c r="V47" i="50"/>
  <c r="V37" i="50"/>
  <c r="V29" i="50"/>
  <c r="V30" i="50"/>
  <c r="V31" i="50"/>
  <c r="V32" i="50"/>
  <c r="V33" i="50"/>
  <c r="V34" i="50"/>
  <c r="V35" i="50"/>
  <c r="V36" i="50"/>
  <c r="V28" i="50"/>
  <c r="V48" i="50"/>
  <c r="V18" i="50"/>
  <c r="AL58" i="34"/>
  <c r="C58" i="34"/>
  <c r="D58" i="34"/>
  <c r="E58" i="34"/>
  <c r="F58" i="34"/>
  <c r="G58" i="34"/>
  <c r="H58" i="34"/>
  <c r="I58" i="34"/>
  <c r="B8" i="50"/>
  <c r="B38" i="50"/>
  <c r="B39" i="50"/>
  <c r="B40" i="50"/>
  <c r="B41" i="50"/>
  <c r="B42" i="50"/>
  <c r="B43" i="50"/>
  <c r="B44" i="50"/>
  <c r="B45" i="50"/>
  <c r="B46" i="50"/>
  <c r="B47" i="50"/>
  <c r="B37" i="50"/>
  <c r="B29" i="50"/>
  <c r="B30" i="50"/>
  <c r="B31" i="50"/>
  <c r="B32" i="50"/>
  <c r="B33" i="50"/>
  <c r="B34" i="50"/>
  <c r="B35" i="50"/>
  <c r="B36" i="50"/>
  <c r="B28" i="50"/>
  <c r="B48" i="50"/>
  <c r="B18" i="50"/>
  <c r="R58" i="36"/>
  <c r="B16" i="50"/>
  <c r="J58" i="34"/>
  <c r="Y58" i="34"/>
  <c r="P4" i="32"/>
  <c r="C43" i="32"/>
  <c r="H4" i="32"/>
  <c r="X4" i="32"/>
  <c r="P5" i="32"/>
  <c r="H5" i="32"/>
  <c r="X5" i="32"/>
  <c r="P6" i="32"/>
  <c r="H6" i="32"/>
  <c r="X6" i="32"/>
  <c r="P7" i="32"/>
  <c r="H7" i="32"/>
  <c r="X7" i="32"/>
  <c r="P8" i="32"/>
  <c r="H8" i="32"/>
  <c r="X8" i="32"/>
  <c r="P9" i="32"/>
  <c r="H9" i="32"/>
  <c r="X9" i="32"/>
  <c r="P10" i="32"/>
  <c r="H10" i="32"/>
  <c r="X10" i="32"/>
  <c r="P11" i="32"/>
  <c r="H11" i="32"/>
  <c r="X11" i="32"/>
  <c r="P12" i="32"/>
  <c r="H12" i="32"/>
  <c r="X12" i="32"/>
  <c r="P13" i="32"/>
  <c r="H13" i="32"/>
  <c r="X13" i="32"/>
  <c r="P14" i="32"/>
  <c r="H14" i="32"/>
  <c r="X14" i="32"/>
  <c r="P15" i="32"/>
  <c r="H15" i="32"/>
  <c r="X15" i="32"/>
  <c r="P16" i="32"/>
  <c r="H16" i="32"/>
  <c r="X16" i="32"/>
  <c r="P17" i="32"/>
  <c r="H17" i="32"/>
  <c r="X17" i="32"/>
  <c r="P18" i="32"/>
  <c r="H18" i="32"/>
  <c r="X18" i="32"/>
  <c r="P19" i="32"/>
  <c r="H19" i="32"/>
  <c r="X19" i="32"/>
  <c r="P20" i="32"/>
  <c r="H20" i="32"/>
  <c r="X20" i="32"/>
  <c r="P21" i="32"/>
  <c r="H21" i="32"/>
  <c r="X21" i="32"/>
  <c r="P22" i="32"/>
  <c r="H22" i="32"/>
  <c r="X22" i="32"/>
  <c r="P23" i="32"/>
  <c r="H23" i="32"/>
  <c r="X23" i="32"/>
  <c r="P24" i="32"/>
  <c r="H24" i="32"/>
  <c r="X24" i="32"/>
  <c r="P25" i="32"/>
  <c r="H25" i="32"/>
  <c r="X25" i="32"/>
  <c r="P26" i="32"/>
  <c r="H26" i="32"/>
  <c r="X26" i="32"/>
  <c r="P27" i="32"/>
  <c r="H27" i="32"/>
  <c r="X27" i="32"/>
  <c r="P28" i="32"/>
  <c r="H28" i="32"/>
  <c r="X28" i="32"/>
  <c r="P29" i="32"/>
  <c r="H29" i="32"/>
  <c r="X29" i="32"/>
  <c r="P30" i="32"/>
  <c r="H30" i="32"/>
  <c r="X30" i="32"/>
  <c r="P31" i="32"/>
  <c r="H31" i="32"/>
  <c r="X31" i="32"/>
  <c r="P32" i="32"/>
  <c r="H32" i="32"/>
  <c r="X32" i="32"/>
  <c r="P33" i="32"/>
  <c r="H33" i="32"/>
  <c r="X33" i="32"/>
  <c r="P34" i="32"/>
  <c r="H34" i="32"/>
  <c r="X34" i="32"/>
  <c r="X35" i="32"/>
  <c r="C45" i="32"/>
  <c r="J58" i="36"/>
  <c r="K58" i="34"/>
  <c r="Z58" i="34"/>
  <c r="D43" i="32"/>
  <c r="I4" i="32"/>
  <c r="Y4" i="32"/>
  <c r="I5" i="32"/>
  <c r="Y5" i="32"/>
  <c r="I6" i="32"/>
  <c r="Y6" i="32"/>
  <c r="I7" i="32"/>
  <c r="Y7" i="32"/>
  <c r="I8" i="32"/>
  <c r="Y8" i="32"/>
  <c r="I9" i="32"/>
  <c r="Y9" i="32"/>
  <c r="I10" i="32"/>
  <c r="Y10" i="32"/>
  <c r="I11" i="32"/>
  <c r="Y11" i="32"/>
  <c r="I12" i="32"/>
  <c r="Y12" i="32"/>
  <c r="I13" i="32"/>
  <c r="Y13" i="32"/>
  <c r="I14" i="32"/>
  <c r="Y14" i="32"/>
  <c r="I15" i="32"/>
  <c r="Y15" i="32"/>
  <c r="I16" i="32"/>
  <c r="Y16" i="32"/>
  <c r="I17" i="32"/>
  <c r="Y17" i="32"/>
  <c r="I18" i="32"/>
  <c r="Y18" i="32"/>
  <c r="I19" i="32"/>
  <c r="Y19" i="32"/>
  <c r="I20" i="32"/>
  <c r="Y20" i="32"/>
  <c r="I21" i="32"/>
  <c r="Y21" i="32"/>
  <c r="I22" i="32"/>
  <c r="Y22" i="32"/>
  <c r="I23" i="32"/>
  <c r="Y23" i="32"/>
  <c r="I24" i="32"/>
  <c r="Y24" i="32"/>
  <c r="I25" i="32"/>
  <c r="Y25" i="32"/>
  <c r="I26" i="32"/>
  <c r="Y26" i="32"/>
  <c r="I27" i="32"/>
  <c r="Y27" i="32"/>
  <c r="I28" i="32"/>
  <c r="Y28" i="32"/>
  <c r="I29" i="32"/>
  <c r="Y29" i="32"/>
  <c r="I30" i="32"/>
  <c r="Y30" i="32"/>
  <c r="I31" i="32"/>
  <c r="Y31" i="32"/>
  <c r="I32" i="32"/>
  <c r="Y32" i="32"/>
  <c r="I33" i="32"/>
  <c r="Y33" i="32"/>
  <c r="I34" i="32"/>
  <c r="Y34" i="32"/>
  <c r="Y35" i="32"/>
  <c r="D45" i="32"/>
  <c r="K58" i="36"/>
  <c r="L58" i="34"/>
  <c r="AA58" i="34"/>
  <c r="E43" i="32"/>
  <c r="J4" i="32"/>
  <c r="Z4" i="32"/>
  <c r="J5" i="32"/>
  <c r="Z5" i="32"/>
  <c r="J6" i="32"/>
  <c r="Z6" i="32"/>
  <c r="J7" i="32"/>
  <c r="Z7" i="32"/>
  <c r="J8" i="32"/>
  <c r="Z8" i="32"/>
  <c r="J9" i="32"/>
  <c r="Z9" i="32"/>
  <c r="J10" i="32"/>
  <c r="Z10" i="32"/>
  <c r="J11" i="32"/>
  <c r="Z11" i="32"/>
  <c r="J12" i="32"/>
  <c r="Z12" i="32"/>
  <c r="J13" i="32"/>
  <c r="Z13" i="32"/>
  <c r="J14" i="32"/>
  <c r="Z14" i="32"/>
  <c r="J15" i="32"/>
  <c r="Z15" i="32"/>
  <c r="J16" i="32"/>
  <c r="Z16" i="32"/>
  <c r="J17" i="32"/>
  <c r="Z17" i="32"/>
  <c r="J18" i="32"/>
  <c r="Z18" i="32"/>
  <c r="J19" i="32"/>
  <c r="Z19" i="32"/>
  <c r="J20" i="32"/>
  <c r="Z20" i="32"/>
  <c r="J21" i="32"/>
  <c r="Z21" i="32"/>
  <c r="J22" i="32"/>
  <c r="Z22" i="32"/>
  <c r="J23" i="32"/>
  <c r="Z23" i="32"/>
  <c r="J24" i="32"/>
  <c r="Z24" i="32"/>
  <c r="J25" i="32"/>
  <c r="Z25" i="32"/>
  <c r="J26" i="32"/>
  <c r="Z26" i="32"/>
  <c r="J27" i="32"/>
  <c r="Z27" i="32"/>
  <c r="J28" i="32"/>
  <c r="Z28" i="32"/>
  <c r="J29" i="32"/>
  <c r="Z29" i="32"/>
  <c r="J30" i="32"/>
  <c r="Z30" i="32"/>
  <c r="J31" i="32"/>
  <c r="Z31" i="32"/>
  <c r="J32" i="32"/>
  <c r="Z32" i="32"/>
  <c r="J33" i="32"/>
  <c r="Z33" i="32"/>
  <c r="J34" i="32"/>
  <c r="Z34" i="32"/>
  <c r="Z35" i="32"/>
  <c r="E45" i="32"/>
  <c r="L58" i="36"/>
  <c r="M58" i="34"/>
  <c r="AB58" i="34"/>
  <c r="F43" i="32"/>
  <c r="K4" i="32"/>
  <c r="AA4" i="32"/>
  <c r="K5" i="32"/>
  <c r="AA5" i="32"/>
  <c r="K6" i="32"/>
  <c r="AA6" i="32"/>
  <c r="K7" i="32"/>
  <c r="AA7" i="32"/>
  <c r="K8" i="32"/>
  <c r="AA8" i="32"/>
  <c r="K9" i="32"/>
  <c r="AA9" i="32"/>
  <c r="K10" i="32"/>
  <c r="AA10" i="32"/>
  <c r="K11" i="32"/>
  <c r="AA11" i="32"/>
  <c r="K12" i="32"/>
  <c r="AA12" i="32"/>
  <c r="K13" i="32"/>
  <c r="AA13" i="32"/>
  <c r="K14" i="32"/>
  <c r="AA14" i="32"/>
  <c r="K15" i="32"/>
  <c r="AA15" i="32"/>
  <c r="K16" i="32"/>
  <c r="AA16" i="32"/>
  <c r="K17" i="32"/>
  <c r="AA17" i="32"/>
  <c r="K18" i="32"/>
  <c r="AA18" i="32"/>
  <c r="K19" i="32"/>
  <c r="AA19" i="32"/>
  <c r="K20" i="32"/>
  <c r="AA20" i="32"/>
  <c r="K21" i="32"/>
  <c r="AA21" i="32"/>
  <c r="K22" i="32"/>
  <c r="AA22" i="32"/>
  <c r="K23" i="32"/>
  <c r="AA23" i="32"/>
  <c r="K24" i="32"/>
  <c r="AA24" i="32"/>
  <c r="K25" i="32"/>
  <c r="AA25" i="32"/>
  <c r="K26" i="32"/>
  <c r="AA26" i="32"/>
  <c r="K27" i="32"/>
  <c r="AA27" i="32"/>
  <c r="K28" i="32"/>
  <c r="AA28" i="32"/>
  <c r="K29" i="32"/>
  <c r="AA29" i="32"/>
  <c r="K30" i="32"/>
  <c r="AA30" i="32"/>
  <c r="K31" i="32"/>
  <c r="AA31" i="32"/>
  <c r="K32" i="32"/>
  <c r="AA32" i="32"/>
  <c r="K33" i="32"/>
  <c r="AA33" i="32"/>
  <c r="K34" i="32"/>
  <c r="AA34" i="32"/>
  <c r="AA35" i="32"/>
  <c r="F45" i="32"/>
  <c r="M58" i="36"/>
  <c r="N58" i="34"/>
  <c r="AC58" i="34"/>
  <c r="G43" i="32"/>
  <c r="L4" i="32"/>
  <c r="AB4" i="32"/>
  <c r="L5" i="32"/>
  <c r="AB5" i="32"/>
  <c r="L6" i="32"/>
  <c r="AB6" i="32"/>
  <c r="L7" i="32"/>
  <c r="AB7" i="32"/>
  <c r="L8" i="32"/>
  <c r="AB8" i="32"/>
  <c r="L9" i="32"/>
  <c r="AB9" i="32"/>
  <c r="L10" i="32"/>
  <c r="AB10" i="32"/>
  <c r="L11" i="32"/>
  <c r="AB11" i="32"/>
  <c r="L12" i="32"/>
  <c r="AB12" i="32"/>
  <c r="L13" i="32"/>
  <c r="AB13" i="32"/>
  <c r="L14" i="32"/>
  <c r="AB14" i="32"/>
  <c r="L15" i="32"/>
  <c r="AB15" i="32"/>
  <c r="L16" i="32"/>
  <c r="AB16" i="32"/>
  <c r="L17" i="32"/>
  <c r="AB17" i="32"/>
  <c r="L18" i="32"/>
  <c r="AB18" i="32"/>
  <c r="L19" i="32"/>
  <c r="AB19" i="32"/>
  <c r="L20" i="32"/>
  <c r="AB20" i="32"/>
  <c r="L21" i="32"/>
  <c r="AB21" i="32"/>
  <c r="L22" i="32"/>
  <c r="AB22" i="32"/>
  <c r="L23" i="32"/>
  <c r="AB23" i="32"/>
  <c r="L24" i="32"/>
  <c r="AB24" i="32"/>
  <c r="L25" i="32"/>
  <c r="AB25" i="32"/>
  <c r="L26" i="32"/>
  <c r="AB26" i="32"/>
  <c r="L27" i="32"/>
  <c r="AB27" i="32"/>
  <c r="L28" i="32"/>
  <c r="AB28" i="32"/>
  <c r="L29" i="32"/>
  <c r="AB29" i="32"/>
  <c r="L30" i="32"/>
  <c r="AB30" i="32"/>
  <c r="L31" i="32"/>
  <c r="AB31" i="32"/>
  <c r="L32" i="32"/>
  <c r="AB32" i="32"/>
  <c r="L33" i="32"/>
  <c r="AB33" i="32"/>
  <c r="L34" i="32"/>
  <c r="AB34" i="32"/>
  <c r="AB35" i="32"/>
  <c r="G45" i="32"/>
  <c r="N58" i="36"/>
  <c r="O58" i="34"/>
  <c r="AD58" i="34"/>
  <c r="H43" i="32"/>
  <c r="M4" i="32"/>
  <c r="AC4" i="32"/>
  <c r="M5" i="32"/>
  <c r="AC5" i="32"/>
  <c r="M6" i="32"/>
  <c r="AC6" i="32"/>
  <c r="M7" i="32"/>
  <c r="AC7" i="32"/>
  <c r="M8" i="32"/>
  <c r="AC8" i="32"/>
  <c r="M9" i="32"/>
  <c r="AC9" i="32"/>
  <c r="M10" i="32"/>
  <c r="AC10" i="32"/>
  <c r="M11" i="32"/>
  <c r="AC11" i="32"/>
  <c r="M12" i="32"/>
  <c r="AC12" i="32"/>
  <c r="M13" i="32"/>
  <c r="AC13" i="32"/>
  <c r="M14" i="32"/>
  <c r="AC14" i="32"/>
  <c r="M15" i="32"/>
  <c r="AC15" i="32"/>
  <c r="M16" i="32"/>
  <c r="AC16" i="32"/>
  <c r="M17" i="32"/>
  <c r="AC17" i="32"/>
  <c r="M18" i="32"/>
  <c r="AC18" i="32"/>
  <c r="M19" i="32"/>
  <c r="AC19" i="32"/>
  <c r="M20" i="32"/>
  <c r="AC20" i="32"/>
  <c r="M21" i="32"/>
  <c r="AC21" i="32"/>
  <c r="M22" i="32"/>
  <c r="AC22" i="32"/>
  <c r="M23" i="32"/>
  <c r="AC23" i="32"/>
  <c r="M24" i="32"/>
  <c r="AC24" i="32"/>
  <c r="M25" i="32"/>
  <c r="AC25" i="32"/>
  <c r="M26" i="32"/>
  <c r="AC26" i="32"/>
  <c r="M27" i="32"/>
  <c r="AC27" i="32"/>
  <c r="M28" i="32"/>
  <c r="AC28" i="32"/>
  <c r="M29" i="32"/>
  <c r="AC29" i="32"/>
  <c r="M30" i="32"/>
  <c r="AC30" i="32"/>
  <c r="M31" i="32"/>
  <c r="AC31" i="32"/>
  <c r="M32" i="32"/>
  <c r="AC32" i="32"/>
  <c r="M33" i="32"/>
  <c r="AC33" i="32"/>
  <c r="M34" i="32"/>
  <c r="AC34" i="32"/>
  <c r="AC35" i="32"/>
  <c r="H45" i="32"/>
  <c r="O58" i="36"/>
  <c r="P58" i="36"/>
  <c r="B11" i="50"/>
  <c r="Q58" i="34"/>
  <c r="Q4" i="32"/>
  <c r="AD4" i="32"/>
  <c r="Q5" i="32"/>
  <c r="AD5" i="32"/>
  <c r="Q6" i="32"/>
  <c r="AD6" i="32"/>
  <c r="Q7" i="32"/>
  <c r="AD7" i="32"/>
  <c r="Q8" i="32"/>
  <c r="AD8" i="32"/>
  <c r="Q9" i="32"/>
  <c r="AD9" i="32"/>
  <c r="Q10" i="32"/>
  <c r="AD10" i="32"/>
  <c r="Q11" i="32"/>
  <c r="AD11" i="32"/>
  <c r="Q12" i="32"/>
  <c r="AD12" i="32"/>
  <c r="Q13" i="32"/>
  <c r="AD13" i="32"/>
  <c r="Q14" i="32"/>
  <c r="AD14" i="32"/>
  <c r="Q15" i="32"/>
  <c r="AD15" i="32"/>
  <c r="Q16" i="32"/>
  <c r="AD16" i="32"/>
  <c r="Q17" i="32"/>
  <c r="AD17" i="32"/>
  <c r="Q18" i="32"/>
  <c r="AD18" i="32"/>
  <c r="Q19" i="32"/>
  <c r="AD19" i="32"/>
  <c r="Q20" i="32"/>
  <c r="AD20" i="32"/>
  <c r="Q21" i="32"/>
  <c r="AD21" i="32"/>
  <c r="Q22" i="32"/>
  <c r="AD22" i="32"/>
  <c r="Q23" i="32"/>
  <c r="AD23" i="32"/>
  <c r="Q24" i="32"/>
  <c r="AD24" i="32"/>
  <c r="Q25" i="32"/>
  <c r="AD25" i="32"/>
  <c r="Q26" i="32"/>
  <c r="AD26" i="32"/>
  <c r="Q27" i="32"/>
  <c r="AD27" i="32"/>
  <c r="Q28" i="32"/>
  <c r="AD28" i="32"/>
  <c r="Q29" i="32"/>
  <c r="AD29" i="32"/>
  <c r="Q30" i="32"/>
  <c r="AD30" i="32"/>
  <c r="Q31" i="32"/>
  <c r="AD31" i="32"/>
  <c r="Q32" i="32"/>
  <c r="AD32" i="32"/>
  <c r="Q33" i="32"/>
  <c r="AD33" i="32"/>
  <c r="Q34" i="32"/>
  <c r="AD34" i="32"/>
  <c r="AD35" i="32"/>
  <c r="C46" i="32"/>
  <c r="C58" i="36"/>
  <c r="R58" i="34"/>
  <c r="AE4" i="32"/>
  <c r="AE5" i="32"/>
  <c r="AE6" i="32"/>
  <c r="AE7" i="32"/>
  <c r="AE8" i="32"/>
  <c r="AE9" i="32"/>
  <c r="AE10" i="32"/>
  <c r="AE11" i="32"/>
  <c r="AE12" i="32"/>
  <c r="AE13" i="32"/>
  <c r="AE14" i="32"/>
  <c r="AE15" i="32"/>
  <c r="AE16" i="32"/>
  <c r="AE17" i="32"/>
  <c r="AE18" i="32"/>
  <c r="AE19" i="32"/>
  <c r="AE20" i="32"/>
  <c r="AE21" i="32"/>
  <c r="AE22" i="32"/>
  <c r="AE23" i="32"/>
  <c r="AE24" i="32"/>
  <c r="AE25" i="32"/>
  <c r="AE26" i="32"/>
  <c r="AE27" i="32"/>
  <c r="AE28" i="32"/>
  <c r="AE29" i="32"/>
  <c r="AE30" i="32"/>
  <c r="AE31" i="32"/>
  <c r="AE32" i="32"/>
  <c r="AE33" i="32"/>
  <c r="AE34" i="32"/>
  <c r="AE35" i="32"/>
  <c r="D46" i="32"/>
  <c r="D58" i="36"/>
  <c r="S58" i="34"/>
  <c r="AF4" i="32"/>
  <c r="AF5" i="32"/>
  <c r="AF6" i="32"/>
  <c r="AF7" i="32"/>
  <c r="AF8" i="32"/>
  <c r="AF9" i="32"/>
  <c r="AF10" i="32"/>
  <c r="AF11" i="32"/>
  <c r="AF12" i="32"/>
  <c r="AF13" i="32"/>
  <c r="AF14" i="32"/>
  <c r="AF15" i="32"/>
  <c r="AF16" i="32"/>
  <c r="AF17" i="32"/>
  <c r="AF18" i="32"/>
  <c r="AF19" i="32"/>
  <c r="AF20" i="32"/>
  <c r="AF21" i="32"/>
  <c r="AF22" i="32"/>
  <c r="AF23" i="32"/>
  <c r="AF24" i="32"/>
  <c r="AF25" i="32"/>
  <c r="AF26" i="32"/>
  <c r="AF27" i="32"/>
  <c r="AF28" i="32"/>
  <c r="AF29" i="32"/>
  <c r="AF30" i="32"/>
  <c r="AF31" i="32"/>
  <c r="AF32" i="32"/>
  <c r="AF33" i="32"/>
  <c r="AF34" i="32"/>
  <c r="AF35" i="32"/>
  <c r="E46" i="32"/>
  <c r="E58" i="36"/>
  <c r="T58" i="34"/>
  <c r="AG4" i="32"/>
  <c r="AG5" i="32"/>
  <c r="AG6" i="32"/>
  <c r="AG7" i="32"/>
  <c r="AG8" i="32"/>
  <c r="AG9" i="32"/>
  <c r="AG10" i="32"/>
  <c r="AG11" i="32"/>
  <c r="AG12" i="32"/>
  <c r="AG13" i="32"/>
  <c r="AG14" i="32"/>
  <c r="AG15" i="32"/>
  <c r="AG16" i="32"/>
  <c r="AG17" i="32"/>
  <c r="AG18" i="32"/>
  <c r="AG19" i="32"/>
  <c r="AG20" i="32"/>
  <c r="AG21" i="32"/>
  <c r="AG22" i="32"/>
  <c r="AG23" i="32"/>
  <c r="AG24" i="32"/>
  <c r="AG25" i="32"/>
  <c r="AG26" i="32"/>
  <c r="AG27" i="32"/>
  <c r="AG28" i="32"/>
  <c r="AG29" i="32"/>
  <c r="AG30" i="32"/>
  <c r="AG31" i="32"/>
  <c r="AG32" i="32"/>
  <c r="AG33" i="32"/>
  <c r="AG34" i="32"/>
  <c r="AG35" i="32"/>
  <c r="F46" i="32"/>
  <c r="F58" i="36"/>
  <c r="U58" i="34"/>
  <c r="AH4" i="32"/>
  <c r="AH5" i="32"/>
  <c r="AH6" i="32"/>
  <c r="AH7" i="32"/>
  <c r="AH8" i="32"/>
  <c r="AH9" i="32"/>
  <c r="AH10" i="32"/>
  <c r="AH11" i="32"/>
  <c r="AH12" i="32"/>
  <c r="AH13" i="32"/>
  <c r="AH14" i="32"/>
  <c r="AH15" i="32"/>
  <c r="AH16" i="32"/>
  <c r="AH17" i="32"/>
  <c r="AH18" i="32"/>
  <c r="AH19" i="32"/>
  <c r="AH20" i="32"/>
  <c r="AH21" i="32"/>
  <c r="AH22" i="32"/>
  <c r="AH23" i="32"/>
  <c r="AH24" i="32"/>
  <c r="AH25" i="32"/>
  <c r="AH26" i="32"/>
  <c r="AH27" i="32"/>
  <c r="AH28" i="32"/>
  <c r="AH29" i="32"/>
  <c r="AH30" i="32"/>
  <c r="AH31" i="32"/>
  <c r="AH32" i="32"/>
  <c r="AH33" i="32"/>
  <c r="AH34" i="32"/>
  <c r="AH35" i="32"/>
  <c r="G46" i="32"/>
  <c r="G58" i="36"/>
  <c r="V58" i="34"/>
  <c r="AI4" i="32"/>
  <c r="AI5" i="32"/>
  <c r="AI6" i="32"/>
  <c r="AI7" i="32"/>
  <c r="AI8" i="32"/>
  <c r="AI9" i="32"/>
  <c r="AI10" i="32"/>
  <c r="AI11" i="32"/>
  <c r="AI12" i="32"/>
  <c r="AI13" i="32"/>
  <c r="AI14" i="32"/>
  <c r="AI15" i="32"/>
  <c r="AI16" i="32"/>
  <c r="AI17" i="32"/>
  <c r="AI18" i="32"/>
  <c r="AI19" i="32"/>
  <c r="AI20" i="32"/>
  <c r="AI21" i="32"/>
  <c r="AI22" i="32"/>
  <c r="AI23" i="32"/>
  <c r="AI24" i="32"/>
  <c r="AI25" i="32"/>
  <c r="AI26" i="32"/>
  <c r="AI27" i="32"/>
  <c r="AI28" i="32"/>
  <c r="AI29" i="32"/>
  <c r="AI30" i="32"/>
  <c r="AI31" i="32"/>
  <c r="AI32" i="32"/>
  <c r="AI33" i="32"/>
  <c r="AI34" i="32"/>
  <c r="AI35" i="32"/>
  <c r="H46" i="32"/>
  <c r="H58" i="36"/>
  <c r="I58" i="36"/>
  <c r="B12" i="50"/>
  <c r="B10" i="50"/>
  <c r="AF58" i="34"/>
  <c r="S58" i="36"/>
  <c r="AG58" i="34"/>
  <c r="T58" i="36"/>
  <c r="AH58" i="34"/>
  <c r="U58" i="36"/>
  <c r="AI58" i="34"/>
  <c r="V58" i="36"/>
  <c r="AJ58" i="34"/>
  <c r="W58" i="36"/>
  <c r="AK58" i="34"/>
  <c r="X58" i="36"/>
  <c r="Y58" i="36"/>
  <c r="B14" i="50"/>
  <c r="Z58" i="36"/>
  <c r="AA58" i="36"/>
  <c r="AB58" i="36"/>
  <c r="F52" i="32"/>
  <c r="AC58" i="36"/>
  <c r="AD58" i="36"/>
  <c r="AE58" i="36"/>
  <c r="AF58" i="36"/>
  <c r="B15" i="50"/>
  <c r="B13" i="50"/>
  <c r="B9" i="50"/>
  <c r="B50" i="50"/>
  <c r="B52" i="50"/>
  <c r="B53" i="50"/>
  <c r="B51" i="50"/>
  <c r="B54" i="50"/>
  <c r="B55" i="50"/>
  <c r="B56" i="50"/>
  <c r="B57" i="50"/>
  <c r="B59" i="50"/>
  <c r="B60" i="50"/>
  <c r="B61" i="50"/>
  <c r="B62" i="50"/>
  <c r="B58" i="50"/>
  <c r="B63" i="50"/>
  <c r="B64" i="50"/>
  <c r="B65" i="50"/>
  <c r="B66" i="50"/>
  <c r="B49" i="50"/>
  <c r="B67" i="50"/>
  <c r="AI58" i="36"/>
  <c r="AJ58" i="36"/>
  <c r="AK58" i="36"/>
  <c r="AL58" i="36"/>
  <c r="AM58" i="36"/>
  <c r="AN58" i="36"/>
  <c r="AO58" i="36"/>
  <c r="B17" i="50"/>
  <c r="B69" i="50"/>
  <c r="B72" i="50"/>
  <c r="B70" i="50"/>
  <c r="B4" i="38"/>
  <c r="B11" i="38"/>
  <c r="B71" i="50"/>
  <c r="B75" i="50"/>
  <c r="R59" i="36"/>
  <c r="C16" i="50"/>
  <c r="Y59" i="34"/>
  <c r="J59" i="36"/>
  <c r="Z59" i="34"/>
  <c r="K59" i="36"/>
  <c r="AA59" i="34"/>
  <c r="L59" i="36"/>
  <c r="AB59" i="34"/>
  <c r="M59" i="36"/>
  <c r="AC59" i="34"/>
  <c r="N59" i="36"/>
  <c r="AD59" i="34"/>
  <c r="O59" i="36"/>
  <c r="P59" i="36"/>
  <c r="C11" i="50"/>
  <c r="Q59" i="34"/>
  <c r="C59" i="36"/>
  <c r="R59" i="34"/>
  <c r="D59" i="36"/>
  <c r="S59" i="34"/>
  <c r="E59" i="36"/>
  <c r="T59" i="34"/>
  <c r="F59" i="36"/>
  <c r="U59" i="34"/>
  <c r="G59" i="36"/>
  <c r="V59" i="34"/>
  <c r="H59" i="36"/>
  <c r="I59" i="36"/>
  <c r="C12" i="50"/>
  <c r="C10" i="50"/>
  <c r="AF59" i="34"/>
  <c r="S59" i="36"/>
  <c r="AG59" i="34"/>
  <c r="T59" i="36"/>
  <c r="AH59" i="34"/>
  <c r="U59" i="36"/>
  <c r="AI59" i="34"/>
  <c r="V59" i="36"/>
  <c r="AJ59" i="34"/>
  <c r="W59" i="36"/>
  <c r="AK59" i="34"/>
  <c r="X59" i="36"/>
  <c r="Y59" i="36"/>
  <c r="C14" i="50"/>
  <c r="Z59" i="36"/>
  <c r="AA59" i="36"/>
  <c r="AB59" i="36"/>
  <c r="AC59" i="36"/>
  <c r="AD59" i="36"/>
  <c r="AE59" i="36"/>
  <c r="AF59" i="36"/>
  <c r="C15" i="50"/>
  <c r="C13" i="50"/>
  <c r="C9" i="50"/>
  <c r="C67" i="50"/>
  <c r="C90" i="50"/>
  <c r="C68" i="50"/>
  <c r="C69" i="50"/>
  <c r="C72" i="50"/>
  <c r="C70" i="50"/>
  <c r="C75" i="50"/>
  <c r="R60" i="36"/>
  <c r="D16" i="50"/>
  <c r="Y60" i="34"/>
  <c r="J60" i="36"/>
  <c r="Z60" i="34"/>
  <c r="K60" i="36"/>
  <c r="AA60" i="34"/>
  <c r="L60" i="36"/>
  <c r="AB60" i="34"/>
  <c r="M60" i="36"/>
  <c r="AC60" i="34"/>
  <c r="N60" i="36"/>
  <c r="AD60" i="34"/>
  <c r="O60" i="36"/>
  <c r="P60" i="36"/>
  <c r="D11" i="50"/>
  <c r="Q60" i="34"/>
  <c r="C60" i="36"/>
  <c r="R60" i="34"/>
  <c r="D60" i="36"/>
  <c r="S60" i="34"/>
  <c r="E60" i="36"/>
  <c r="T60" i="34"/>
  <c r="F60" i="36"/>
  <c r="U60" i="34"/>
  <c r="G60" i="36"/>
  <c r="V60" i="34"/>
  <c r="H60" i="36"/>
  <c r="I60" i="36"/>
  <c r="D12" i="50"/>
  <c r="D10" i="50"/>
  <c r="AF60" i="34"/>
  <c r="S60" i="36"/>
  <c r="AG60" i="34"/>
  <c r="T60" i="36"/>
  <c r="AH60" i="34"/>
  <c r="U60" i="36"/>
  <c r="AI60" i="34"/>
  <c r="V60" i="36"/>
  <c r="AJ60" i="34"/>
  <c r="W60" i="36"/>
  <c r="AK60" i="34"/>
  <c r="X60" i="36"/>
  <c r="Y60" i="36"/>
  <c r="D14" i="50"/>
  <c r="Z60" i="36"/>
  <c r="AA60" i="36"/>
  <c r="AB60" i="36"/>
  <c r="AC60" i="36"/>
  <c r="AD60" i="36"/>
  <c r="AE60" i="36"/>
  <c r="AF60" i="36"/>
  <c r="D15" i="50"/>
  <c r="D13" i="50"/>
  <c r="D9" i="50"/>
  <c r="D67" i="50"/>
  <c r="D90" i="50"/>
  <c r="D68" i="50"/>
  <c r="D69" i="50"/>
  <c r="D72" i="50"/>
  <c r="D70" i="50"/>
  <c r="D75" i="50"/>
  <c r="R61" i="36"/>
  <c r="E16" i="50"/>
  <c r="Y61" i="34"/>
  <c r="J61" i="36"/>
  <c r="Z61" i="34"/>
  <c r="K61" i="36"/>
  <c r="AA61" i="34"/>
  <c r="L61" i="36"/>
  <c r="AB61" i="34"/>
  <c r="M61" i="36"/>
  <c r="AC61" i="34"/>
  <c r="N61" i="36"/>
  <c r="AD61" i="34"/>
  <c r="O61" i="36"/>
  <c r="P61" i="36"/>
  <c r="E11" i="50"/>
  <c r="Q61" i="34"/>
  <c r="C61" i="36"/>
  <c r="R61" i="34"/>
  <c r="D61" i="36"/>
  <c r="S61" i="34"/>
  <c r="E61" i="36"/>
  <c r="T61" i="34"/>
  <c r="F61" i="36"/>
  <c r="U61" i="34"/>
  <c r="G61" i="36"/>
  <c r="V61" i="34"/>
  <c r="H61" i="36"/>
  <c r="I61" i="36"/>
  <c r="E12" i="50"/>
  <c r="E10" i="50"/>
  <c r="AF61" i="34"/>
  <c r="S61" i="36"/>
  <c r="AG61" i="34"/>
  <c r="T61" i="36"/>
  <c r="AH61" i="34"/>
  <c r="U61" i="36"/>
  <c r="AI61" i="34"/>
  <c r="V61" i="36"/>
  <c r="AJ61" i="34"/>
  <c r="W61" i="36"/>
  <c r="AK61" i="34"/>
  <c r="X61" i="36"/>
  <c r="Y61" i="36"/>
  <c r="E14" i="50"/>
  <c r="Z61" i="36"/>
  <c r="AA61" i="36"/>
  <c r="AB61" i="36"/>
  <c r="AC61" i="36"/>
  <c r="AD61" i="36"/>
  <c r="AE61" i="36"/>
  <c r="AF61" i="36"/>
  <c r="E15" i="50"/>
  <c r="E13" i="50"/>
  <c r="E9" i="50"/>
  <c r="E67" i="50"/>
  <c r="E90" i="50"/>
  <c r="E68" i="50"/>
  <c r="E69" i="50"/>
  <c r="F50" i="50"/>
  <c r="F52" i="50"/>
  <c r="F53" i="50"/>
  <c r="F51" i="50"/>
  <c r="F54" i="50"/>
  <c r="F55" i="50"/>
  <c r="F56" i="50"/>
  <c r="F57" i="50"/>
  <c r="F59" i="50"/>
  <c r="F60" i="50"/>
  <c r="F61" i="50"/>
  <c r="F62" i="50"/>
  <c r="F58" i="50"/>
  <c r="F63" i="50"/>
  <c r="F64" i="50"/>
  <c r="F65" i="50"/>
  <c r="F66" i="50"/>
  <c r="F49" i="50"/>
  <c r="J62" i="34"/>
  <c r="AI62" i="36"/>
  <c r="K62" i="34"/>
  <c r="AJ62" i="36"/>
  <c r="L62" i="34"/>
  <c r="AK62" i="36"/>
  <c r="M62" i="34"/>
  <c r="AL62" i="36"/>
  <c r="N62" i="34"/>
  <c r="AM62" i="36"/>
  <c r="O62" i="34"/>
  <c r="AN62" i="36"/>
  <c r="AO62" i="36"/>
  <c r="F17" i="50"/>
  <c r="E73" i="50"/>
  <c r="K5" i="38"/>
  <c r="K7" i="38"/>
  <c r="K8" i="38"/>
  <c r="J4" i="38"/>
  <c r="J11" i="38"/>
  <c r="E72" i="50"/>
  <c r="E70" i="50"/>
  <c r="E75" i="50"/>
  <c r="R62" i="36"/>
  <c r="F16" i="50"/>
  <c r="Y62" i="34"/>
  <c r="J62" i="36"/>
  <c r="Z62" i="34"/>
  <c r="K62" i="36"/>
  <c r="AA62" i="34"/>
  <c r="L62" i="36"/>
  <c r="AB62" i="34"/>
  <c r="M62" i="36"/>
  <c r="AC62" i="34"/>
  <c r="N62" i="36"/>
  <c r="AD62" i="34"/>
  <c r="O62" i="36"/>
  <c r="P62" i="36"/>
  <c r="F11" i="50"/>
  <c r="Q62" i="34"/>
  <c r="C62" i="36"/>
  <c r="R62" i="34"/>
  <c r="D62" i="36"/>
  <c r="S62" i="34"/>
  <c r="E62" i="36"/>
  <c r="T62" i="34"/>
  <c r="F62" i="36"/>
  <c r="U62" i="34"/>
  <c r="G62" i="36"/>
  <c r="V62" i="34"/>
  <c r="H62" i="36"/>
  <c r="I62" i="36"/>
  <c r="F12" i="50"/>
  <c r="F10" i="50"/>
  <c r="AF62" i="34"/>
  <c r="S62" i="36"/>
  <c r="AG62" i="34"/>
  <c r="T62" i="36"/>
  <c r="AH62" i="34"/>
  <c r="U62" i="36"/>
  <c r="AI62" i="34"/>
  <c r="V62" i="36"/>
  <c r="AJ62" i="34"/>
  <c r="W62" i="36"/>
  <c r="AK62" i="34"/>
  <c r="X62" i="36"/>
  <c r="Y62" i="36"/>
  <c r="F14" i="50"/>
  <c r="Z62" i="36"/>
  <c r="AA62" i="36"/>
  <c r="AB62" i="36"/>
  <c r="AC62" i="36"/>
  <c r="AD62" i="36"/>
  <c r="AE62" i="36"/>
  <c r="AF62" i="36"/>
  <c r="F15" i="50"/>
  <c r="F13" i="50"/>
  <c r="F9" i="50"/>
  <c r="F90" i="50"/>
  <c r="F68" i="50"/>
  <c r="F69" i="50"/>
  <c r="G50" i="50"/>
  <c r="G52" i="50"/>
  <c r="G53" i="50"/>
  <c r="G51" i="50"/>
  <c r="G54" i="50"/>
  <c r="G55" i="50"/>
  <c r="G56" i="50"/>
  <c r="G57" i="50"/>
  <c r="G59" i="50"/>
  <c r="G60" i="50"/>
  <c r="G61" i="50"/>
  <c r="G62" i="50"/>
  <c r="G58" i="50"/>
  <c r="G63" i="50"/>
  <c r="G64" i="50"/>
  <c r="G65" i="50"/>
  <c r="G66" i="50"/>
  <c r="G49" i="50"/>
  <c r="J63" i="34"/>
  <c r="AI63" i="36"/>
  <c r="K63" i="34"/>
  <c r="AJ63" i="36"/>
  <c r="L63" i="34"/>
  <c r="AK63" i="36"/>
  <c r="M63" i="34"/>
  <c r="AL63" i="36"/>
  <c r="N63" i="34"/>
  <c r="AM63" i="36"/>
  <c r="O63" i="34"/>
  <c r="AN63" i="36"/>
  <c r="AO63" i="36"/>
  <c r="G17" i="50"/>
  <c r="F73" i="50"/>
  <c r="F70" i="50"/>
  <c r="F72" i="50"/>
  <c r="F75" i="50"/>
  <c r="R63" i="36"/>
  <c r="G16" i="50"/>
  <c r="Y63" i="34"/>
  <c r="J63" i="36"/>
  <c r="Z63" i="34"/>
  <c r="K63" i="36"/>
  <c r="AA63" i="34"/>
  <c r="L63" i="36"/>
  <c r="AB63" i="34"/>
  <c r="M63" i="36"/>
  <c r="AC63" i="34"/>
  <c r="N63" i="36"/>
  <c r="AD63" i="34"/>
  <c r="O63" i="36"/>
  <c r="P63" i="36"/>
  <c r="G11" i="50"/>
  <c r="Q63" i="34"/>
  <c r="C63" i="36"/>
  <c r="R63" i="34"/>
  <c r="D63" i="36"/>
  <c r="S63" i="34"/>
  <c r="E63" i="36"/>
  <c r="T63" i="34"/>
  <c r="F63" i="36"/>
  <c r="U63" i="34"/>
  <c r="G63" i="36"/>
  <c r="V63" i="34"/>
  <c r="H63" i="36"/>
  <c r="I63" i="36"/>
  <c r="G12" i="50"/>
  <c r="G10" i="50"/>
  <c r="AF63" i="34"/>
  <c r="S63" i="36"/>
  <c r="AG63" i="34"/>
  <c r="T63" i="36"/>
  <c r="AH63" i="34"/>
  <c r="U63" i="36"/>
  <c r="AI63" i="34"/>
  <c r="V63" i="36"/>
  <c r="AJ63" i="34"/>
  <c r="W63" i="36"/>
  <c r="AK63" i="34"/>
  <c r="X63" i="36"/>
  <c r="Y63" i="36"/>
  <c r="G14" i="50"/>
  <c r="Z63" i="36"/>
  <c r="AA63" i="36"/>
  <c r="AB63" i="36"/>
  <c r="AC63" i="36"/>
  <c r="AD63" i="36"/>
  <c r="AE63" i="36"/>
  <c r="AF63" i="36"/>
  <c r="G15" i="50"/>
  <c r="G13" i="50"/>
  <c r="G9" i="50"/>
  <c r="G90" i="50"/>
  <c r="G68" i="50"/>
  <c r="G69" i="50"/>
  <c r="H50" i="50"/>
  <c r="H52" i="50"/>
  <c r="H53" i="50"/>
  <c r="H51" i="50"/>
  <c r="H54" i="50"/>
  <c r="H55" i="50"/>
  <c r="H56" i="50"/>
  <c r="H57" i="50"/>
  <c r="H59" i="50"/>
  <c r="H60" i="50"/>
  <c r="H61" i="50"/>
  <c r="H62" i="50"/>
  <c r="H58" i="50"/>
  <c r="H63" i="50"/>
  <c r="H64" i="50"/>
  <c r="H65" i="50"/>
  <c r="H66" i="50"/>
  <c r="H49" i="50"/>
  <c r="J64" i="34"/>
  <c r="AI64" i="36"/>
  <c r="K64" i="34"/>
  <c r="AJ64" i="36"/>
  <c r="L64" i="34"/>
  <c r="AK64" i="36"/>
  <c r="M64" i="34"/>
  <c r="AL64" i="36"/>
  <c r="N64" i="34"/>
  <c r="AM64" i="36"/>
  <c r="O64" i="34"/>
  <c r="AN64" i="36"/>
  <c r="AO64" i="36"/>
  <c r="H17" i="50"/>
  <c r="G73" i="50"/>
  <c r="G70" i="50"/>
  <c r="G72" i="50"/>
  <c r="G75" i="50"/>
  <c r="R64" i="36"/>
  <c r="H16" i="50"/>
  <c r="Y64" i="34"/>
  <c r="J64" i="36"/>
  <c r="Z64" i="34"/>
  <c r="K64" i="36"/>
  <c r="AA64" i="34"/>
  <c r="L64" i="36"/>
  <c r="AB64" i="34"/>
  <c r="M64" i="36"/>
  <c r="AC64" i="34"/>
  <c r="N64" i="36"/>
  <c r="AD64" i="34"/>
  <c r="O64" i="36"/>
  <c r="P64" i="36"/>
  <c r="H11" i="50"/>
  <c r="Q64" i="34"/>
  <c r="C64" i="36"/>
  <c r="R64" i="34"/>
  <c r="D64" i="36"/>
  <c r="S64" i="34"/>
  <c r="E64" i="36"/>
  <c r="T64" i="34"/>
  <c r="F64" i="36"/>
  <c r="U64" i="34"/>
  <c r="G64" i="36"/>
  <c r="V64" i="34"/>
  <c r="H64" i="36"/>
  <c r="I64" i="36"/>
  <c r="H12" i="50"/>
  <c r="H10" i="50"/>
  <c r="AF64" i="34"/>
  <c r="S64" i="36"/>
  <c r="AG64" i="34"/>
  <c r="T64" i="36"/>
  <c r="AH64" i="34"/>
  <c r="U64" i="36"/>
  <c r="AI64" i="34"/>
  <c r="V64" i="36"/>
  <c r="AJ64" i="34"/>
  <c r="W64" i="36"/>
  <c r="AK64" i="34"/>
  <c r="X64" i="36"/>
  <c r="Y64" i="36"/>
  <c r="H14" i="50"/>
  <c r="Z64" i="36"/>
  <c r="AA64" i="36"/>
  <c r="AB64" i="36"/>
  <c r="AC64" i="36"/>
  <c r="AD64" i="36"/>
  <c r="AE64" i="36"/>
  <c r="AF64" i="36"/>
  <c r="H15" i="50"/>
  <c r="H13" i="50"/>
  <c r="H9" i="50"/>
  <c r="H90" i="50"/>
  <c r="H68" i="50"/>
  <c r="H69" i="50"/>
  <c r="I50" i="50"/>
  <c r="I52" i="50"/>
  <c r="I53" i="50"/>
  <c r="I51" i="50"/>
  <c r="I54" i="50"/>
  <c r="I55" i="50"/>
  <c r="I56" i="50"/>
  <c r="I57" i="50"/>
  <c r="I59" i="50"/>
  <c r="I60" i="50"/>
  <c r="I61" i="50"/>
  <c r="I62" i="50"/>
  <c r="I58" i="50"/>
  <c r="I63" i="50"/>
  <c r="I64" i="50"/>
  <c r="I65" i="50"/>
  <c r="I66" i="50"/>
  <c r="I49" i="50"/>
  <c r="J65" i="34"/>
  <c r="AI65" i="36"/>
  <c r="K65" i="34"/>
  <c r="AJ65" i="36"/>
  <c r="L65" i="34"/>
  <c r="AK65" i="36"/>
  <c r="M65" i="34"/>
  <c r="AL65" i="36"/>
  <c r="N65" i="34"/>
  <c r="AM65" i="36"/>
  <c r="O65" i="34"/>
  <c r="AN65" i="36"/>
  <c r="AO65" i="36"/>
  <c r="I17" i="50"/>
  <c r="H73" i="50"/>
  <c r="H70" i="50"/>
  <c r="H72" i="50"/>
  <c r="H75" i="50"/>
  <c r="R65" i="36"/>
  <c r="I16" i="50"/>
  <c r="Y65" i="34"/>
  <c r="J65" i="36"/>
  <c r="Z65" i="34"/>
  <c r="K65" i="36"/>
  <c r="AA65" i="34"/>
  <c r="L65" i="36"/>
  <c r="AB65" i="34"/>
  <c r="M65" i="36"/>
  <c r="AC65" i="34"/>
  <c r="N65" i="36"/>
  <c r="AD65" i="34"/>
  <c r="O65" i="36"/>
  <c r="P65" i="36"/>
  <c r="I11" i="50"/>
  <c r="Q65" i="34"/>
  <c r="C65" i="36"/>
  <c r="R65" i="34"/>
  <c r="D65" i="36"/>
  <c r="S65" i="34"/>
  <c r="E65" i="36"/>
  <c r="T65" i="34"/>
  <c r="F65" i="36"/>
  <c r="U65" i="34"/>
  <c r="G65" i="36"/>
  <c r="V65" i="34"/>
  <c r="H65" i="36"/>
  <c r="I65" i="36"/>
  <c r="I12" i="50"/>
  <c r="I10" i="50"/>
  <c r="AF65" i="34"/>
  <c r="S65" i="36"/>
  <c r="AG65" i="34"/>
  <c r="T65" i="36"/>
  <c r="AH65" i="34"/>
  <c r="U65" i="36"/>
  <c r="AI65" i="34"/>
  <c r="V65" i="36"/>
  <c r="AJ65" i="34"/>
  <c r="W65" i="36"/>
  <c r="AK65" i="34"/>
  <c r="X65" i="36"/>
  <c r="Y65" i="36"/>
  <c r="I14" i="50"/>
  <c r="Z65" i="36"/>
  <c r="AA65" i="36"/>
  <c r="AB65" i="36"/>
  <c r="AC65" i="36"/>
  <c r="AD65" i="36"/>
  <c r="AE65" i="36"/>
  <c r="AF65" i="36"/>
  <c r="I15" i="50"/>
  <c r="I13" i="50"/>
  <c r="I9" i="50"/>
  <c r="I90" i="50"/>
  <c r="I68" i="50"/>
  <c r="I69" i="50"/>
  <c r="J50" i="50"/>
  <c r="J52" i="50"/>
  <c r="J53" i="50"/>
  <c r="J51" i="50"/>
  <c r="J54" i="50"/>
  <c r="J55" i="50"/>
  <c r="J56" i="50"/>
  <c r="J57" i="50"/>
  <c r="J59" i="50"/>
  <c r="J60" i="50"/>
  <c r="J61" i="50"/>
  <c r="J62" i="50"/>
  <c r="J58" i="50"/>
  <c r="J63" i="50"/>
  <c r="J64" i="50"/>
  <c r="J65" i="50"/>
  <c r="J66" i="50"/>
  <c r="J49" i="50"/>
  <c r="J66" i="34"/>
  <c r="AI66" i="36"/>
  <c r="K66" i="34"/>
  <c r="AJ66" i="36"/>
  <c r="L66" i="34"/>
  <c r="AK66" i="36"/>
  <c r="M66" i="34"/>
  <c r="AL66" i="36"/>
  <c r="N66" i="34"/>
  <c r="AM66" i="36"/>
  <c r="O66" i="34"/>
  <c r="AN66" i="36"/>
  <c r="AO66" i="36"/>
  <c r="J17" i="50"/>
  <c r="I73" i="50"/>
  <c r="I70" i="50"/>
  <c r="I72" i="50"/>
  <c r="I75" i="50"/>
  <c r="R66" i="36"/>
  <c r="J16" i="50"/>
  <c r="Y66" i="34"/>
  <c r="J66" i="36"/>
  <c r="Z66" i="34"/>
  <c r="K66" i="36"/>
  <c r="AA66" i="34"/>
  <c r="L66" i="36"/>
  <c r="AB66" i="34"/>
  <c r="M66" i="36"/>
  <c r="AC66" i="34"/>
  <c r="N66" i="36"/>
  <c r="AD66" i="34"/>
  <c r="O66" i="36"/>
  <c r="P66" i="36"/>
  <c r="J11" i="50"/>
  <c r="Q66" i="34"/>
  <c r="C66" i="36"/>
  <c r="R66" i="34"/>
  <c r="D66" i="36"/>
  <c r="S66" i="34"/>
  <c r="E66" i="36"/>
  <c r="T66" i="34"/>
  <c r="F66" i="36"/>
  <c r="U66" i="34"/>
  <c r="G66" i="36"/>
  <c r="V66" i="34"/>
  <c r="H66" i="36"/>
  <c r="I66" i="36"/>
  <c r="J12" i="50"/>
  <c r="J10" i="50"/>
  <c r="AF66" i="34"/>
  <c r="S66" i="36"/>
  <c r="AG66" i="34"/>
  <c r="T66" i="36"/>
  <c r="AH66" i="34"/>
  <c r="U66" i="36"/>
  <c r="AI66" i="34"/>
  <c r="V66" i="36"/>
  <c r="AJ66" i="34"/>
  <c r="W66" i="36"/>
  <c r="AK66" i="34"/>
  <c r="X66" i="36"/>
  <c r="Y66" i="36"/>
  <c r="J14" i="50"/>
  <c r="Z66" i="36"/>
  <c r="AA66" i="36"/>
  <c r="AB66" i="36"/>
  <c r="AC66" i="36"/>
  <c r="AD66" i="36"/>
  <c r="AE66" i="36"/>
  <c r="AF66" i="36"/>
  <c r="J15" i="50"/>
  <c r="J13" i="50"/>
  <c r="J9" i="50"/>
  <c r="J90" i="50"/>
  <c r="J68" i="50"/>
  <c r="J69" i="50"/>
  <c r="K50" i="50"/>
  <c r="K52" i="50"/>
  <c r="K53" i="50"/>
  <c r="K51" i="50"/>
  <c r="K54" i="50"/>
  <c r="K55" i="50"/>
  <c r="K56" i="50"/>
  <c r="K57" i="50"/>
  <c r="K59" i="50"/>
  <c r="K60" i="50"/>
  <c r="K61" i="50"/>
  <c r="K62" i="50"/>
  <c r="K58" i="50"/>
  <c r="K63" i="50"/>
  <c r="K64" i="50"/>
  <c r="K65" i="50"/>
  <c r="K66" i="50"/>
  <c r="K49" i="50"/>
  <c r="J67" i="34"/>
  <c r="AI67" i="36"/>
  <c r="K67" i="34"/>
  <c r="AJ67" i="36"/>
  <c r="L67" i="34"/>
  <c r="AK67" i="36"/>
  <c r="M67" i="34"/>
  <c r="AL67" i="36"/>
  <c r="N67" i="34"/>
  <c r="AM67" i="36"/>
  <c r="O67" i="34"/>
  <c r="AN67" i="36"/>
  <c r="AO67" i="36"/>
  <c r="K17" i="50"/>
  <c r="J73" i="50"/>
  <c r="J70" i="50"/>
  <c r="J72" i="50"/>
  <c r="J75" i="50"/>
  <c r="R67" i="36"/>
  <c r="K16" i="50"/>
  <c r="Y67" i="34"/>
  <c r="J67" i="36"/>
  <c r="Z67" i="34"/>
  <c r="K67" i="36"/>
  <c r="AA67" i="34"/>
  <c r="L67" i="36"/>
  <c r="AB67" i="34"/>
  <c r="M67" i="36"/>
  <c r="AC67" i="34"/>
  <c r="N67" i="36"/>
  <c r="AD67" i="34"/>
  <c r="O67" i="36"/>
  <c r="P67" i="36"/>
  <c r="K11" i="50"/>
  <c r="Q67" i="34"/>
  <c r="C67" i="36"/>
  <c r="R67" i="34"/>
  <c r="D67" i="36"/>
  <c r="S67" i="34"/>
  <c r="E67" i="36"/>
  <c r="T67" i="34"/>
  <c r="F67" i="36"/>
  <c r="U67" i="34"/>
  <c r="G67" i="36"/>
  <c r="V67" i="34"/>
  <c r="H67" i="36"/>
  <c r="I67" i="36"/>
  <c r="K12" i="50"/>
  <c r="K10" i="50"/>
  <c r="AF67" i="34"/>
  <c r="S67" i="36"/>
  <c r="AG67" i="34"/>
  <c r="T67" i="36"/>
  <c r="AH67" i="34"/>
  <c r="U67" i="36"/>
  <c r="AI67" i="34"/>
  <c r="V67" i="36"/>
  <c r="AJ67" i="34"/>
  <c r="W67" i="36"/>
  <c r="AK67" i="34"/>
  <c r="X67" i="36"/>
  <c r="Y67" i="36"/>
  <c r="K14" i="50"/>
  <c r="Z67" i="36"/>
  <c r="AA67" i="36"/>
  <c r="AB67" i="36"/>
  <c r="AC67" i="36"/>
  <c r="AD67" i="36"/>
  <c r="AE67" i="36"/>
  <c r="AF67" i="36"/>
  <c r="K15" i="50"/>
  <c r="K13" i="50"/>
  <c r="K9" i="50"/>
  <c r="K90" i="50"/>
  <c r="K68" i="50"/>
  <c r="K69" i="50"/>
  <c r="L50" i="50"/>
  <c r="L52" i="50"/>
  <c r="L53" i="50"/>
  <c r="L51" i="50"/>
  <c r="L54" i="50"/>
  <c r="L55" i="50"/>
  <c r="L56" i="50"/>
  <c r="L57" i="50"/>
  <c r="L59" i="50"/>
  <c r="L60" i="50"/>
  <c r="L61" i="50"/>
  <c r="L62" i="50"/>
  <c r="L58" i="50"/>
  <c r="L63" i="50"/>
  <c r="L64" i="50"/>
  <c r="L65" i="50"/>
  <c r="L66" i="50"/>
  <c r="L49" i="50"/>
  <c r="J68" i="34"/>
  <c r="AI68" i="36"/>
  <c r="K68" i="34"/>
  <c r="AJ68" i="36"/>
  <c r="L68" i="34"/>
  <c r="AK68" i="36"/>
  <c r="M68" i="34"/>
  <c r="AL68" i="36"/>
  <c r="N68" i="34"/>
  <c r="AM68" i="36"/>
  <c r="O68" i="34"/>
  <c r="AN68" i="36"/>
  <c r="AO68" i="36"/>
  <c r="L17" i="50"/>
  <c r="K73" i="50"/>
  <c r="K70" i="50"/>
  <c r="K72" i="50"/>
  <c r="K75" i="50"/>
  <c r="R68" i="36"/>
  <c r="L16" i="50"/>
  <c r="Y68" i="34"/>
  <c r="J68" i="36"/>
  <c r="Z68" i="34"/>
  <c r="K68" i="36"/>
  <c r="AA68" i="34"/>
  <c r="L68" i="36"/>
  <c r="AB68" i="34"/>
  <c r="M68" i="36"/>
  <c r="AC68" i="34"/>
  <c r="N68" i="36"/>
  <c r="AD68" i="34"/>
  <c r="O68" i="36"/>
  <c r="P68" i="36"/>
  <c r="L11" i="50"/>
  <c r="Q68" i="34"/>
  <c r="C68" i="36"/>
  <c r="R68" i="34"/>
  <c r="D68" i="36"/>
  <c r="S68" i="34"/>
  <c r="E68" i="36"/>
  <c r="T68" i="34"/>
  <c r="F68" i="36"/>
  <c r="U68" i="34"/>
  <c r="G68" i="36"/>
  <c r="V68" i="34"/>
  <c r="H68" i="36"/>
  <c r="I68" i="36"/>
  <c r="L12" i="50"/>
  <c r="L10" i="50"/>
  <c r="AF68" i="34"/>
  <c r="S68" i="36"/>
  <c r="AG68" i="34"/>
  <c r="T68" i="36"/>
  <c r="AH68" i="34"/>
  <c r="U68" i="36"/>
  <c r="AI68" i="34"/>
  <c r="V68" i="36"/>
  <c r="AJ68" i="34"/>
  <c r="W68" i="36"/>
  <c r="AK68" i="34"/>
  <c r="X68" i="36"/>
  <c r="Y68" i="36"/>
  <c r="L14" i="50"/>
  <c r="Z68" i="36"/>
  <c r="AA68" i="36"/>
  <c r="AB68" i="36"/>
  <c r="AC68" i="36"/>
  <c r="AD68" i="36"/>
  <c r="AE68" i="36"/>
  <c r="AF68" i="36"/>
  <c r="L15" i="50"/>
  <c r="L13" i="50"/>
  <c r="L9" i="50"/>
  <c r="L90" i="50"/>
  <c r="L68" i="50"/>
  <c r="L69" i="50"/>
  <c r="M50" i="50"/>
  <c r="M52" i="50"/>
  <c r="M53" i="50"/>
  <c r="M51" i="50"/>
  <c r="M54" i="50"/>
  <c r="M55" i="50"/>
  <c r="M56" i="50"/>
  <c r="M57" i="50"/>
  <c r="M59" i="50"/>
  <c r="M60" i="50"/>
  <c r="M61" i="50"/>
  <c r="M62" i="50"/>
  <c r="M58" i="50"/>
  <c r="M63" i="50"/>
  <c r="M64" i="50"/>
  <c r="M65" i="50"/>
  <c r="M66" i="50"/>
  <c r="M49" i="50"/>
  <c r="J69" i="34"/>
  <c r="AI69" i="36"/>
  <c r="K69" i="34"/>
  <c r="AJ69" i="36"/>
  <c r="L69" i="34"/>
  <c r="AK69" i="36"/>
  <c r="M69" i="34"/>
  <c r="AL69" i="36"/>
  <c r="N69" i="34"/>
  <c r="AM69" i="36"/>
  <c r="O69" i="34"/>
  <c r="AN69" i="36"/>
  <c r="AO69" i="36"/>
  <c r="M17" i="50"/>
  <c r="L73" i="50"/>
  <c r="L70" i="50"/>
  <c r="L72" i="50"/>
  <c r="L75" i="50"/>
  <c r="R69" i="36"/>
  <c r="M16" i="50"/>
  <c r="Y69" i="34"/>
  <c r="J69" i="36"/>
  <c r="Z69" i="34"/>
  <c r="K69" i="36"/>
  <c r="AA69" i="34"/>
  <c r="L69" i="36"/>
  <c r="AB69" i="34"/>
  <c r="M69" i="36"/>
  <c r="AC69" i="34"/>
  <c r="N69" i="36"/>
  <c r="AD69" i="34"/>
  <c r="O69" i="36"/>
  <c r="P69" i="36"/>
  <c r="M11" i="50"/>
  <c r="Q69" i="34"/>
  <c r="C69" i="36"/>
  <c r="R69" i="34"/>
  <c r="D69" i="36"/>
  <c r="S69" i="34"/>
  <c r="E69" i="36"/>
  <c r="T69" i="34"/>
  <c r="F69" i="36"/>
  <c r="U69" i="34"/>
  <c r="G69" i="36"/>
  <c r="V69" i="34"/>
  <c r="H69" i="36"/>
  <c r="I69" i="36"/>
  <c r="M12" i="50"/>
  <c r="M10" i="50"/>
  <c r="AF69" i="34"/>
  <c r="S69" i="36"/>
  <c r="AG69" i="34"/>
  <c r="T69" i="36"/>
  <c r="AH69" i="34"/>
  <c r="U69" i="36"/>
  <c r="AI69" i="34"/>
  <c r="V69" i="36"/>
  <c r="AJ69" i="34"/>
  <c r="W69" i="36"/>
  <c r="AK69" i="34"/>
  <c r="X69" i="36"/>
  <c r="Y69" i="36"/>
  <c r="M14" i="50"/>
  <c r="Z69" i="36"/>
  <c r="AA69" i="36"/>
  <c r="AB69" i="36"/>
  <c r="AC69" i="36"/>
  <c r="AD69" i="36"/>
  <c r="AE69" i="36"/>
  <c r="AF69" i="36"/>
  <c r="M15" i="50"/>
  <c r="M13" i="50"/>
  <c r="M9" i="50"/>
  <c r="M90" i="50"/>
  <c r="M68" i="50"/>
  <c r="M69" i="50"/>
  <c r="N50" i="50"/>
  <c r="N52" i="50"/>
  <c r="N53" i="50"/>
  <c r="N51" i="50"/>
  <c r="N54" i="50"/>
  <c r="N55" i="50"/>
  <c r="N56" i="50"/>
  <c r="N57" i="50"/>
  <c r="N59" i="50"/>
  <c r="N60" i="50"/>
  <c r="N61" i="50"/>
  <c r="N62" i="50"/>
  <c r="N58" i="50"/>
  <c r="N63" i="50"/>
  <c r="N64" i="50"/>
  <c r="N65" i="50"/>
  <c r="N66" i="50"/>
  <c r="N49" i="50"/>
  <c r="J70" i="34"/>
  <c r="AI70" i="36"/>
  <c r="K70" i="34"/>
  <c r="AJ70" i="36"/>
  <c r="L70" i="34"/>
  <c r="AK70" i="36"/>
  <c r="M70" i="34"/>
  <c r="AL70" i="36"/>
  <c r="N70" i="34"/>
  <c r="AM70" i="36"/>
  <c r="O70" i="34"/>
  <c r="AN70" i="36"/>
  <c r="AO70" i="36"/>
  <c r="N17" i="50"/>
  <c r="M73" i="50"/>
  <c r="M70" i="50"/>
  <c r="M72" i="50"/>
  <c r="M75" i="50"/>
  <c r="R70" i="36"/>
  <c r="N16" i="50"/>
  <c r="Y70" i="34"/>
  <c r="J70" i="36"/>
  <c r="Z70" i="34"/>
  <c r="K70" i="36"/>
  <c r="AA70" i="34"/>
  <c r="L70" i="36"/>
  <c r="AB70" i="34"/>
  <c r="M70" i="36"/>
  <c r="AC70" i="34"/>
  <c r="N70" i="36"/>
  <c r="AD70" i="34"/>
  <c r="O70" i="36"/>
  <c r="P70" i="36"/>
  <c r="N11" i="50"/>
  <c r="Q70" i="34"/>
  <c r="C70" i="36"/>
  <c r="R70" i="34"/>
  <c r="D70" i="36"/>
  <c r="S70" i="34"/>
  <c r="E70" i="36"/>
  <c r="T70" i="34"/>
  <c r="F70" i="36"/>
  <c r="U70" i="34"/>
  <c r="G70" i="36"/>
  <c r="V70" i="34"/>
  <c r="H70" i="36"/>
  <c r="I70" i="36"/>
  <c r="N12" i="50"/>
  <c r="N10" i="50"/>
  <c r="AF70" i="34"/>
  <c r="S70" i="36"/>
  <c r="AG70" i="34"/>
  <c r="T70" i="36"/>
  <c r="AH70" i="34"/>
  <c r="U70" i="36"/>
  <c r="AI70" i="34"/>
  <c r="V70" i="36"/>
  <c r="AJ70" i="34"/>
  <c r="W70" i="36"/>
  <c r="AK70" i="34"/>
  <c r="X70" i="36"/>
  <c r="Y70" i="36"/>
  <c r="N14" i="50"/>
  <c r="Z70" i="36"/>
  <c r="AA70" i="36"/>
  <c r="AB70" i="36"/>
  <c r="AC70" i="36"/>
  <c r="AD70" i="36"/>
  <c r="AE70" i="36"/>
  <c r="AF70" i="36"/>
  <c r="N15" i="50"/>
  <c r="N13" i="50"/>
  <c r="N9" i="50"/>
  <c r="N90" i="50"/>
  <c r="N68" i="50"/>
  <c r="N69" i="50"/>
  <c r="O50" i="50"/>
  <c r="O52" i="50"/>
  <c r="O53" i="50"/>
  <c r="O51" i="50"/>
  <c r="O54" i="50"/>
  <c r="O55" i="50"/>
  <c r="O56" i="50"/>
  <c r="O57" i="50"/>
  <c r="O59" i="50"/>
  <c r="O60" i="50"/>
  <c r="O61" i="50"/>
  <c r="O62" i="50"/>
  <c r="O58" i="50"/>
  <c r="O63" i="50"/>
  <c r="O64" i="50"/>
  <c r="O65" i="50"/>
  <c r="O66" i="50"/>
  <c r="O49" i="50"/>
  <c r="J71" i="34"/>
  <c r="AI71" i="36"/>
  <c r="K71" i="34"/>
  <c r="AJ71" i="36"/>
  <c r="L71" i="34"/>
  <c r="AK71" i="36"/>
  <c r="M71" i="34"/>
  <c r="AL71" i="36"/>
  <c r="N71" i="34"/>
  <c r="AM71" i="36"/>
  <c r="O71" i="34"/>
  <c r="AN71" i="36"/>
  <c r="AO71" i="36"/>
  <c r="O17" i="50"/>
  <c r="N73" i="50"/>
  <c r="N70" i="50"/>
  <c r="N72" i="50"/>
  <c r="N75" i="50"/>
  <c r="R71" i="36"/>
  <c r="O16" i="50"/>
  <c r="Y71" i="34"/>
  <c r="J71" i="36"/>
  <c r="Z71" i="34"/>
  <c r="K71" i="36"/>
  <c r="AA71" i="34"/>
  <c r="L71" i="36"/>
  <c r="AB71" i="34"/>
  <c r="M71" i="36"/>
  <c r="AC71" i="34"/>
  <c r="N71" i="36"/>
  <c r="AD71" i="34"/>
  <c r="O71" i="36"/>
  <c r="P71" i="36"/>
  <c r="O11" i="50"/>
  <c r="Q71" i="34"/>
  <c r="C71" i="36"/>
  <c r="R71" i="34"/>
  <c r="D71" i="36"/>
  <c r="S71" i="34"/>
  <c r="E71" i="36"/>
  <c r="T71" i="34"/>
  <c r="F71" i="36"/>
  <c r="U71" i="34"/>
  <c r="G71" i="36"/>
  <c r="V71" i="34"/>
  <c r="H71" i="36"/>
  <c r="I71" i="36"/>
  <c r="O12" i="50"/>
  <c r="O10" i="50"/>
  <c r="AF71" i="34"/>
  <c r="S71" i="36"/>
  <c r="AG71" i="34"/>
  <c r="T71" i="36"/>
  <c r="AH71" i="34"/>
  <c r="U71" i="36"/>
  <c r="AI71" i="34"/>
  <c r="V71" i="36"/>
  <c r="AJ71" i="34"/>
  <c r="W71" i="36"/>
  <c r="AK71" i="34"/>
  <c r="X71" i="36"/>
  <c r="Y71" i="36"/>
  <c r="O14" i="50"/>
  <c r="Z71" i="36"/>
  <c r="AA71" i="36"/>
  <c r="AB71" i="36"/>
  <c r="AC71" i="36"/>
  <c r="AD71" i="36"/>
  <c r="AE71" i="36"/>
  <c r="AF71" i="36"/>
  <c r="O15" i="50"/>
  <c r="O13" i="50"/>
  <c r="O9" i="50"/>
  <c r="O90" i="50"/>
  <c r="O68" i="50"/>
  <c r="O69" i="50"/>
  <c r="P50" i="50"/>
  <c r="P52" i="50"/>
  <c r="P53" i="50"/>
  <c r="P51" i="50"/>
  <c r="P54" i="50"/>
  <c r="P55" i="50"/>
  <c r="P56" i="50"/>
  <c r="P57" i="50"/>
  <c r="P59" i="50"/>
  <c r="P60" i="50"/>
  <c r="P61" i="50"/>
  <c r="P62" i="50"/>
  <c r="P58" i="50"/>
  <c r="P63" i="50"/>
  <c r="P64" i="50"/>
  <c r="P65" i="50"/>
  <c r="P66" i="50"/>
  <c r="P49" i="50"/>
  <c r="J72" i="34"/>
  <c r="AI72" i="36"/>
  <c r="K72" i="34"/>
  <c r="AJ72" i="36"/>
  <c r="L72" i="34"/>
  <c r="AK72" i="36"/>
  <c r="M72" i="34"/>
  <c r="AL72" i="36"/>
  <c r="N72" i="34"/>
  <c r="AM72" i="36"/>
  <c r="O72" i="34"/>
  <c r="AN72" i="36"/>
  <c r="AO72" i="36"/>
  <c r="P17" i="50"/>
  <c r="O73" i="50"/>
  <c r="O70" i="50"/>
  <c r="O72" i="50"/>
  <c r="O75" i="50"/>
  <c r="R72" i="36"/>
  <c r="P16" i="50"/>
  <c r="Y72" i="34"/>
  <c r="J72" i="36"/>
  <c r="Z72" i="34"/>
  <c r="K72" i="36"/>
  <c r="AA72" i="34"/>
  <c r="L72" i="36"/>
  <c r="AB72" i="34"/>
  <c r="M72" i="36"/>
  <c r="AC72" i="34"/>
  <c r="N72" i="36"/>
  <c r="AD72" i="34"/>
  <c r="O72" i="36"/>
  <c r="P72" i="36"/>
  <c r="P11" i="50"/>
  <c r="Q72" i="34"/>
  <c r="C72" i="36"/>
  <c r="R72" i="34"/>
  <c r="D72" i="36"/>
  <c r="S72" i="34"/>
  <c r="E72" i="36"/>
  <c r="T72" i="34"/>
  <c r="F72" i="36"/>
  <c r="U72" i="34"/>
  <c r="G72" i="36"/>
  <c r="V72" i="34"/>
  <c r="H72" i="36"/>
  <c r="I72" i="36"/>
  <c r="P12" i="50"/>
  <c r="P10" i="50"/>
  <c r="AF72" i="34"/>
  <c r="S72" i="36"/>
  <c r="AG72" i="34"/>
  <c r="T72" i="36"/>
  <c r="AH72" i="34"/>
  <c r="U72" i="36"/>
  <c r="AI72" i="34"/>
  <c r="V72" i="36"/>
  <c r="AJ72" i="34"/>
  <c r="W72" i="36"/>
  <c r="AK72" i="34"/>
  <c r="X72" i="36"/>
  <c r="Y72" i="36"/>
  <c r="P14" i="50"/>
  <c r="Z72" i="36"/>
  <c r="AA72" i="36"/>
  <c r="AB72" i="36"/>
  <c r="AC72" i="36"/>
  <c r="AD72" i="36"/>
  <c r="AE72" i="36"/>
  <c r="AF72" i="36"/>
  <c r="P15" i="50"/>
  <c r="P13" i="50"/>
  <c r="P9" i="50"/>
  <c r="P90" i="50"/>
  <c r="P68" i="50"/>
  <c r="P69" i="50"/>
  <c r="Q50" i="50"/>
  <c r="Q52" i="50"/>
  <c r="Q53" i="50"/>
  <c r="Q51" i="50"/>
  <c r="Q54" i="50"/>
  <c r="Q55" i="50"/>
  <c r="Q56" i="50"/>
  <c r="Q57" i="50"/>
  <c r="Q59" i="50"/>
  <c r="Q60" i="50"/>
  <c r="Q61" i="50"/>
  <c r="Q62" i="50"/>
  <c r="Q58" i="50"/>
  <c r="Q63" i="50"/>
  <c r="Q64" i="50"/>
  <c r="Q65" i="50"/>
  <c r="Q66" i="50"/>
  <c r="Q49" i="50"/>
  <c r="J73" i="34"/>
  <c r="AI73" i="36"/>
  <c r="K73" i="34"/>
  <c r="AJ73" i="36"/>
  <c r="L73" i="34"/>
  <c r="AK73" i="36"/>
  <c r="M73" i="34"/>
  <c r="AL73" i="36"/>
  <c r="N73" i="34"/>
  <c r="AM73" i="36"/>
  <c r="O73" i="34"/>
  <c r="AN73" i="36"/>
  <c r="AO73" i="36"/>
  <c r="Q17" i="50"/>
  <c r="P73" i="50"/>
  <c r="P70" i="50"/>
  <c r="P72" i="50"/>
  <c r="P75" i="50"/>
  <c r="R73" i="36"/>
  <c r="Q16" i="50"/>
  <c r="Y73" i="34"/>
  <c r="J73" i="36"/>
  <c r="Z73" i="34"/>
  <c r="K73" i="36"/>
  <c r="AA73" i="34"/>
  <c r="L73" i="36"/>
  <c r="AB73" i="34"/>
  <c r="M73" i="36"/>
  <c r="AC73" i="34"/>
  <c r="N73" i="36"/>
  <c r="AD73" i="34"/>
  <c r="O73" i="36"/>
  <c r="P73" i="36"/>
  <c r="Q11" i="50"/>
  <c r="Q73" i="34"/>
  <c r="C73" i="36"/>
  <c r="R73" i="34"/>
  <c r="D73" i="36"/>
  <c r="S73" i="34"/>
  <c r="E73" i="36"/>
  <c r="T73" i="34"/>
  <c r="F73" i="36"/>
  <c r="U73" i="34"/>
  <c r="G73" i="36"/>
  <c r="V73" i="34"/>
  <c r="H73" i="36"/>
  <c r="I73" i="36"/>
  <c r="Q12" i="50"/>
  <c r="Q10" i="50"/>
  <c r="AF73" i="34"/>
  <c r="S73" i="36"/>
  <c r="AG73" i="34"/>
  <c r="T73" i="36"/>
  <c r="AH73" i="34"/>
  <c r="U73" i="36"/>
  <c r="AI73" i="34"/>
  <c r="V73" i="36"/>
  <c r="AJ73" i="34"/>
  <c r="W73" i="36"/>
  <c r="AK73" i="34"/>
  <c r="X73" i="36"/>
  <c r="Y73" i="36"/>
  <c r="Q14" i="50"/>
  <c r="Z73" i="36"/>
  <c r="AA73" i="36"/>
  <c r="AB73" i="36"/>
  <c r="AC73" i="36"/>
  <c r="AD73" i="36"/>
  <c r="AE73" i="36"/>
  <c r="AF73" i="36"/>
  <c r="Q15" i="50"/>
  <c r="Q13" i="50"/>
  <c r="Q9" i="50"/>
  <c r="Q90" i="50"/>
  <c r="Q68" i="50"/>
  <c r="Q69" i="50"/>
  <c r="R50" i="50"/>
  <c r="R52" i="50"/>
  <c r="R53" i="50"/>
  <c r="R51" i="50"/>
  <c r="R54" i="50"/>
  <c r="R55" i="50"/>
  <c r="R56" i="50"/>
  <c r="R57" i="50"/>
  <c r="R59" i="50"/>
  <c r="R60" i="50"/>
  <c r="R61" i="50"/>
  <c r="R62" i="50"/>
  <c r="R58" i="50"/>
  <c r="R63" i="50"/>
  <c r="R64" i="50"/>
  <c r="R65" i="50"/>
  <c r="R66" i="50"/>
  <c r="R49" i="50"/>
  <c r="J74" i="34"/>
  <c r="AI74" i="36"/>
  <c r="K74" i="34"/>
  <c r="AJ74" i="36"/>
  <c r="L74" i="34"/>
  <c r="AK74" i="36"/>
  <c r="M74" i="34"/>
  <c r="AL74" i="36"/>
  <c r="N74" i="34"/>
  <c r="AM74" i="36"/>
  <c r="O74" i="34"/>
  <c r="AN74" i="36"/>
  <c r="AO74" i="36"/>
  <c r="R17" i="50"/>
  <c r="Q73" i="50"/>
  <c r="Q70" i="50"/>
  <c r="Q72" i="50"/>
  <c r="Q75" i="50"/>
  <c r="R74" i="36"/>
  <c r="R16" i="50"/>
  <c r="Y74" i="34"/>
  <c r="J74" i="36"/>
  <c r="Z74" i="34"/>
  <c r="K74" i="36"/>
  <c r="AA74" i="34"/>
  <c r="L74" i="36"/>
  <c r="AB74" i="34"/>
  <c r="M74" i="36"/>
  <c r="AC74" i="34"/>
  <c r="N74" i="36"/>
  <c r="AD74" i="34"/>
  <c r="O74" i="36"/>
  <c r="P74" i="36"/>
  <c r="R11" i="50"/>
  <c r="Q74" i="34"/>
  <c r="C74" i="36"/>
  <c r="R74" i="34"/>
  <c r="D74" i="36"/>
  <c r="S74" i="34"/>
  <c r="E74" i="36"/>
  <c r="T74" i="34"/>
  <c r="F74" i="36"/>
  <c r="U74" i="34"/>
  <c r="G74" i="36"/>
  <c r="V74" i="34"/>
  <c r="H74" i="36"/>
  <c r="I74" i="36"/>
  <c r="R12" i="50"/>
  <c r="R10" i="50"/>
  <c r="AF74" i="34"/>
  <c r="S74" i="36"/>
  <c r="AG74" i="34"/>
  <c r="T74" i="36"/>
  <c r="AH74" i="34"/>
  <c r="U74" i="36"/>
  <c r="AI74" i="34"/>
  <c r="V74" i="36"/>
  <c r="AJ74" i="34"/>
  <c r="W74" i="36"/>
  <c r="AK74" i="34"/>
  <c r="X74" i="36"/>
  <c r="Y74" i="36"/>
  <c r="R14" i="50"/>
  <c r="Z74" i="36"/>
  <c r="AA74" i="36"/>
  <c r="AB74" i="36"/>
  <c r="AC74" i="36"/>
  <c r="AD74" i="36"/>
  <c r="AE74" i="36"/>
  <c r="AF74" i="36"/>
  <c r="R15" i="50"/>
  <c r="R13" i="50"/>
  <c r="R9" i="50"/>
  <c r="R90" i="50"/>
  <c r="R68" i="50"/>
  <c r="R69" i="50"/>
  <c r="S50" i="50"/>
  <c r="S52" i="50"/>
  <c r="S53" i="50"/>
  <c r="S51" i="50"/>
  <c r="S54" i="50"/>
  <c r="S55" i="50"/>
  <c r="S56" i="50"/>
  <c r="S57" i="50"/>
  <c r="S59" i="50"/>
  <c r="S60" i="50"/>
  <c r="S61" i="50"/>
  <c r="S62" i="50"/>
  <c r="S58" i="50"/>
  <c r="S63" i="50"/>
  <c r="S64" i="50"/>
  <c r="S65" i="50"/>
  <c r="S66" i="50"/>
  <c r="S49" i="50"/>
  <c r="J75" i="34"/>
  <c r="AI75" i="36"/>
  <c r="K75" i="34"/>
  <c r="AJ75" i="36"/>
  <c r="L75" i="34"/>
  <c r="AK75" i="36"/>
  <c r="M75" i="34"/>
  <c r="AL75" i="36"/>
  <c r="N75" i="34"/>
  <c r="AM75" i="36"/>
  <c r="O75" i="34"/>
  <c r="AN75" i="36"/>
  <c r="AO75" i="36"/>
  <c r="S17" i="50"/>
  <c r="R73" i="50"/>
  <c r="R70" i="50"/>
  <c r="R72" i="50"/>
  <c r="R75" i="50"/>
  <c r="R75" i="36"/>
  <c r="S16" i="50"/>
  <c r="Y75" i="34"/>
  <c r="J75" i="36"/>
  <c r="Z75" i="34"/>
  <c r="K75" i="36"/>
  <c r="AA75" i="34"/>
  <c r="L75" i="36"/>
  <c r="AB75" i="34"/>
  <c r="M75" i="36"/>
  <c r="AC75" i="34"/>
  <c r="N75" i="36"/>
  <c r="AD75" i="34"/>
  <c r="O75" i="36"/>
  <c r="P75" i="36"/>
  <c r="S11" i="50"/>
  <c r="Q75" i="34"/>
  <c r="C75" i="36"/>
  <c r="R75" i="34"/>
  <c r="D75" i="36"/>
  <c r="S75" i="34"/>
  <c r="E75" i="36"/>
  <c r="T75" i="34"/>
  <c r="F75" i="36"/>
  <c r="U75" i="34"/>
  <c r="G75" i="36"/>
  <c r="V75" i="34"/>
  <c r="H75" i="36"/>
  <c r="I75" i="36"/>
  <c r="S12" i="50"/>
  <c r="S10" i="50"/>
  <c r="AF75" i="34"/>
  <c r="S75" i="36"/>
  <c r="AG75" i="34"/>
  <c r="T75" i="36"/>
  <c r="AH75" i="34"/>
  <c r="U75" i="36"/>
  <c r="AI75" i="34"/>
  <c r="V75" i="36"/>
  <c r="AJ75" i="34"/>
  <c r="W75" i="36"/>
  <c r="AK75" i="34"/>
  <c r="X75" i="36"/>
  <c r="Y75" i="36"/>
  <c r="S14" i="50"/>
  <c r="Z75" i="36"/>
  <c r="AA75" i="36"/>
  <c r="AB75" i="36"/>
  <c r="AC75" i="36"/>
  <c r="AD75" i="36"/>
  <c r="AE75" i="36"/>
  <c r="AF75" i="36"/>
  <c r="S15" i="50"/>
  <c r="S13" i="50"/>
  <c r="S9" i="50"/>
  <c r="S90" i="50"/>
  <c r="S68" i="50"/>
  <c r="S69" i="50"/>
  <c r="T50" i="50"/>
  <c r="T52" i="50"/>
  <c r="T53" i="50"/>
  <c r="T51" i="50"/>
  <c r="T54" i="50"/>
  <c r="T55" i="50"/>
  <c r="T56" i="50"/>
  <c r="T57" i="50"/>
  <c r="T59" i="50"/>
  <c r="T60" i="50"/>
  <c r="T61" i="50"/>
  <c r="T62" i="50"/>
  <c r="T58" i="50"/>
  <c r="T63" i="50"/>
  <c r="T64" i="50"/>
  <c r="T65" i="50"/>
  <c r="T66" i="50"/>
  <c r="T49" i="50"/>
  <c r="J76" i="34"/>
  <c r="AI76" i="36"/>
  <c r="K76" i="34"/>
  <c r="AJ76" i="36"/>
  <c r="L76" i="34"/>
  <c r="AK76" i="36"/>
  <c r="M76" i="34"/>
  <c r="AL76" i="36"/>
  <c r="N76" i="34"/>
  <c r="AM76" i="36"/>
  <c r="O76" i="34"/>
  <c r="AN76" i="36"/>
  <c r="AO76" i="36"/>
  <c r="T17" i="50"/>
  <c r="S73" i="50"/>
  <c r="S70" i="50"/>
  <c r="S72" i="50"/>
  <c r="S75" i="50"/>
  <c r="R76" i="36"/>
  <c r="T16" i="50"/>
  <c r="Y76" i="34"/>
  <c r="J76" i="36"/>
  <c r="Z76" i="34"/>
  <c r="K76" i="36"/>
  <c r="AA76" i="34"/>
  <c r="L76" i="36"/>
  <c r="AB76" i="34"/>
  <c r="M76" i="36"/>
  <c r="AC76" i="34"/>
  <c r="N76" i="36"/>
  <c r="AD76" i="34"/>
  <c r="O76" i="36"/>
  <c r="P76" i="36"/>
  <c r="T11" i="50"/>
  <c r="Q76" i="34"/>
  <c r="C76" i="36"/>
  <c r="R76" i="34"/>
  <c r="D76" i="36"/>
  <c r="S76" i="34"/>
  <c r="E76" i="36"/>
  <c r="T76" i="34"/>
  <c r="F76" i="36"/>
  <c r="U76" i="34"/>
  <c r="G76" i="36"/>
  <c r="V76" i="34"/>
  <c r="H76" i="36"/>
  <c r="I76" i="36"/>
  <c r="T12" i="50"/>
  <c r="T10" i="50"/>
  <c r="AF76" i="34"/>
  <c r="S76" i="36"/>
  <c r="AG76" i="34"/>
  <c r="T76" i="36"/>
  <c r="AH76" i="34"/>
  <c r="U76" i="36"/>
  <c r="AI76" i="34"/>
  <c r="V76" i="36"/>
  <c r="AJ76" i="34"/>
  <c r="W76" i="36"/>
  <c r="AK76" i="34"/>
  <c r="X76" i="36"/>
  <c r="Y76" i="36"/>
  <c r="T14" i="50"/>
  <c r="Z76" i="36"/>
  <c r="AA76" i="36"/>
  <c r="AB76" i="36"/>
  <c r="AC76" i="36"/>
  <c r="AD76" i="36"/>
  <c r="AE76" i="36"/>
  <c r="AF76" i="36"/>
  <c r="T15" i="50"/>
  <c r="T13" i="50"/>
  <c r="T9" i="50"/>
  <c r="T90" i="50"/>
  <c r="T68" i="50"/>
  <c r="T69" i="50"/>
  <c r="U50" i="50"/>
  <c r="U52" i="50"/>
  <c r="U53" i="50"/>
  <c r="U51" i="50"/>
  <c r="U54" i="50"/>
  <c r="U55" i="50"/>
  <c r="U56" i="50"/>
  <c r="U57" i="50"/>
  <c r="U59" i="50"/>
  <c r="U60" i="50"/>
  <c r="U61" i="50"/>
  <c r="U62" i="50"/>
  <c r="U58" i="50"/>
  <c r="U63" i="50"/>
  <c r="U64" i="50"/>
  <c r="U65" i="50"/>
  <c r="U66" i="50"/>
  <c r="U49" i="50"/>
  <c r="J77" i="34"/>
  <c r="AI77" i="36"/>
  <c r="K77" i="34"/>
  <c r="AJ77" i="36"/>
  <c r="L77" i="34"/>
  <c r="AK77" i="36"/>
  <c r="M77" i="34"/>
  <c r="AL77" i="36"/>
  <c r="N77" i="34"/>
  <c r="AM77" i="36"/>
  <c r="O77" i="34"/>
  <c r="AN77" i="36"/>
  <c r="AO77" i="36"/>
  <c r="U17" i="50"/>
  <c r="T73" i="50"/>
  <c r="T70" i="50"/>
  <c r="T72" i="50"/>
  <c r="T75" i="50"/>
  <c r="R77" i="36"/>
  <c r="U16" i="50"/>
  <c r="Y77" i="34"/>
  <c r="J77" i="36"/>
  <c r="Z77" i="34"/>
  <c r="K77" i="36"/>
  <c r="AA77" i="34"/>
  <c r="L77" i="36"/>
  <c r="AB77" i="34"/>
  <c r="M77" i="36"/>
  <c r="AC77" i="34"/>
  <c r="N77" i="36"/>
  <c r="AD77" i="34"/>
  <c r="O77" i="36"/>
  <c r="P77" i="36"/>
  <c r="U11" i="50"/>
  <c r="Q77" i="34"/>
  <c r="C77" i="36"/>
  <c r="R77" i="34"/>
  <c r="D77" i="36"/>
  <c r="S77" i="34"/>
  <c r="E77" i="36"/>
  <c r="T77" i="34"/>
  <c r="F77" i="36"/>
  <c r="U77" i="34"/>
  <c r="G77" i="36"/>
  <c r="V77" i="34"/>
  <c r="H77" i="36"/>
  <c r="I77" i="36"/>
  <c r="U12" i="50"/>
  <c r="U10" i="50"/>
  <c r="AF77" i="34"/>
  <c r="S77" i="36"/>
  <c r="AG77" i="34"/>
  <c r="T77" i="36"/>
  <c r="AH77" i="34"/>
  <c r="U77" i="36"/>
  <c r="AI77" i="34"/>
  <c r="V77" i="36"/>
  <c r="AJ77" i="34"/>
  <c r="W77" i="36"/>
  <c r="AK77" i="34"/>
  <c r="X77" i="36"/>
  <c r="Y77" i="36"/>
  <c r="U14" i="50"/>
  <c r="Z77" i="36"/>
  <c r="AA77" i="36"/>
  <c r="AB77" i="36"/>
  <c r="AC77" i="36"/>
  <c r="AD77" i="36"/>
  <c r="AE77" i="36"/>
  <c r="AF77" i="36"/>
  <c r="U15" i="50"/>
  <c r="U13" i="50"/>
  <c r="U9" i="50"/>
  <c r="U90" i="50"/>
  <c r="U68" i="50"/>
  <c r="U69" i="50"/>
  <c r="V50" i="50"/>
  <c r="V52" i="50"/>
  <c r="V53" i="50"/>
  <c r="V51" i="50"/>
  <c r="V54" i="50"/>
  <c r="V55" i="50"/>
  <c r="V56" i="50"/>
  <c r="V57" i="50"/>
  <c r="V59" i="50"/>
  <c r="V60" i="50"/>
  <c r="V61" i="50"/>
  <c r="V62" i="50"/>
  <c r="V58" i="50"/>
  <c r="V63" i="50"/>
  <c r="V64" i="50"/>
  <c r="V65" i="50"/>
  <c r="V66" i="50"/>
  <c r="V49" i="50"/>
  <c r="J78" i="34"/>
  <c r="AI78" i="36"/>
  <c r="K78" i="34"/>
  <c r="AJ78" i="36"/>
  <c r="L78" i="34"/>
  <c r="AK78" i="36"/>
  <c r="M78" i="34"/>
  <c r="AL78" i="36"/>
  <c r="N78" i="34"/>
  <c r="AM78" i="36"/>
  <c r="O78" i="34"/>
  <c r="AN78" i="36"/>
  <c r="AO78" i="36"/>
  <c r="V17" i="50"/>
  <c r="U73" i="50"/>
  <c r="U70" i="50"/>
  <c r="U72" i="50"/>
  <c r="U75" i="50"/>
  <c r="R78" i="36"/>
  <c r="V16" i="50"/>
  <c r="Y78" i="34"/>
  <c r="J78" i="36"/>
  <c r="Z78" i="34"/>
  <c r="K78" i="36"/>
  <c r="AA78" i="34"/>
  <c r="L78" i="36"/>
  <c r="AB78" i="34"/>
  <c r="M78" i="36"/>
  <c r="AC78" i="34"/>
  <c r="N78" i="36"/>
  <c r="AD78" i="34"/>
  <c r="O78" i="36"/>
  <c r="P78" i="36"/>
  <c r="V11" i="50"/>
  <c r="Q78" i="34"/>
  <c r="C78" i="36"/>
  <c r="R78" i="34"/>
  <c r="D78" i="36"/>
  <c r="S78" i="34"/>
  <c r="E78" i="36"/>
  <c r="T78" i="34"/>
  <c r="F78" i="36"/>
  <c r="U78" i="34"/>
  <c r="G78" i="36"/>
  <c r="V78" i="34"/>
  <c r="H78" i="36"/>
  <c r="I78" i="36"/>
  <c r="V12" i="50"/>
  <c r="V10" i="50"/>
  <c r="AF78" i="34"/>
  <c r="S78" i="36"/>
  <c r="AG78" i="34"/>
  <c r="T78" i="36"/>
  <c r="AH78" i="34"/>
  <c r="U78" i="36"/>
  <c r="AI78" i="34"/>
  <c r="V78" i="36"/>
  <c r="AJ78" i="34"/>
  <c r="W78" i="36"/>
  <c r="AK78" i="34"/>
  <c r="X78" i="36"/>
  <c r="Y78" i="36"/>
  <c r="V14" i="50"/>
  <c r="Z78" i="36"/>
  <c r="AA78" i="36"/>
  <c r="AB78" i="36"/>
  <c r="AC78" i="36"/>
  <c r="AD78" i="36"/>
  <c r="AE78" i="36"/>
  <c r="AF78" i="36"/>
  <c r="V15" i="50"/>
  <c r="V13" i="50"/>
  <c r="V9" i="50"/>
  <c r="V90" i="50"/>
  <c r="V68" i="50"/>
  <c r="V69" i="50"/>
  <c r="V73" i="50"/>
  <c r="V70" i="50"/>
  <c r="V72" i="50"/>
  <c r="V74" i="50"/>
  <c r="V75" i="50"/>
  <c r="B80" i="50"/>
  <c r="B79" i="50"/>
  <c r="J25" i="19"/>
  <c r="J26" i="19"/>
  <c r="J27" i="19"/>
  <c r="F6" i="18"/>
  <c r="F7" i="18"/>
  <c r="I35" i="18"/>
  <c r="H35" i="18"/>
  <c r="H45" i="18"/>
  <c r="F3" i="18"/>
  <c r="I45" i="18"/>
  <c r="J29" i="19"/>
  <c r="L13" i="21"/>
  <c r="L16" i="21"/>
  <c r="I2" i="23"/>
  <c r="J10" i="19"/>
  <c r="J11" i="19"/>
  <c r="J12" i="19"/>
  <c r="H39" i="18"/>
  <c r="I39" i="18"/>
  <c r="J14" i="19"/>
  <c r="L7" i="21"/>
  <c r="L17" i="21"/>
  <c r="L18" i="21"/>
  <c r="I3" i="23"/>
  <c r="J5" i="19"/>
  <c r="J6" i="19"/>
  <c r="J7" i="19"/>
  <c r="H37" i="18"/>
  <c r="I37" i="18"/>
  <c r="J9" i="19"/>
  <c r="L5" i="21"/>
  <c r="L19" i="21"/>
  <c r="L20" i="21"/>
  <c r="I4" i="23"/>
  <c r="F8" i="18"/>
  <c r="F9" i="18"/>
  <c r="I34" i="18"/>
  <c r="I38" i="18"/>
  <c r="J13" i="19"/>
  <c r="L6" i="21"/>
  <c r="L21" i="21"/>
  <c r="L22" i="21"/>
  <c r="I5" i="23"/>
  <c r="I44" i="18"/>
  <c r="J28" i="19"/>
  <c r="L12" i="21"/>
  <c r="L23" i="21"/>
  <c r="L24" i="21"/>
  <c r="I6" i="23"/>
  <c r="I36" i="18"/>
  <c r="J8" i="19"/>
  <c r="L4" i="21"/>
  <c r="L25" i="21"/>
  <c r="L26" i="21"/>
  <c r="I7" i="23"/>
  <c r="J15" i="19"/>
  <c r="J16" i="19"/>
  <c r="J17" i="19"/>
  <c r="H41" i="18"/>
  <c r="I41" i="18"/>
  <c r="J19" i="19"/>
  <c r="L9" i="21"/>
  <c r="L27" i="21"/>
  <c r="L28" i="21"/>
  <c r="I8" i="23"/>
  <c r="I40" i="18"/>
  <c r="J18" i="19"/>
  <c r="L8" i="21"/>
  <c r="L29" i="21"/>
  <c r="L30" i="21"/>
  <c r="I9" i="23"/>
  <c r="J30" i="19"/>
  <c r="J31" i="19"/>
  <c r="I46" i="18"/>
  <c r="J33" i="19"/>
  <c r="L14" i="21"/>
  <c r="L31" i="21"/>
  <c r="L32" i="21"/>
  <c r="I10" i="23"/>
  <c r="J32" i="19"/>
  <c r="H47" i="18"/>
  <c r="I47" i="18"/>
  <c r="J34" i="19"/>
  <c r="L15" i="21"/>
  <c r="L33" i="21"/>
  <c r="L34" i="21"/>
  <c r="I11" i="23"/>
  <c r="J20" i="19"/>
  <c r="J21" i="19"/>
  <c r="I42" i="18"/>
  <c r="J23" i="19"/>
  <c r="L10" i="21"/>
  <c r="L35" i="21"/>
  <c r="L36" i="21"/>
  <c r="I12" i="23"/>
  <c r="J22" i="19"/>
  <c r="H43" i="18"/>
  <c r="I43" i="18"/>
  <c r="J24" i="19"/>
  <c r="L11" i="21"/>
  <c r="L37" i="21"/>
  <c r="L38" i="21"/>
  <c r="I13" i="23"/>
  <c r="I14" i="23"/>
  <c r="G10" i="19"/>
  <c r="G11" i="19"/>
  <c r="F34" i="18"/>
  <c r="F38" i="18"/>
  <c r="G13" i="19"/>
  <c r="I6" i="21"/>
  <c r="G5" i="19"/>
  <c r="G6" i="19"/>
  <c r="G7" i="19"/>
  <c r="F35" i="18"/>
  <c r="F37" i="18"/>
  <c r="G9" i="19"/>
  <c r="I5" i="21"/>
  <c r="G12" i="19"/>
  <c r="F39" i="18"/>
  <c r="G14" i="19"/>
  <c r="I7" i="21"/>
  <c r="G25" i="19"/>
  <c r="G26" i="19"/>
  <c r="G27" i="19"/>
  <c r="F45" i="18"/>
  <c r="G29" i="19"/>
  <c r="I13" i="21"/>
  <c r="I16" i="21"/>
  <c r="I17" i="21"/>
  <c r="I18" i="21"/>
  <c r="I19" i="21"/>
  <c r="I20" i="21"/>
  <c r="I21" i="21"/>
  <c r="I22" i="21"/>
  <c r="F5" i="23"/>
  <c r="F44" i="18"/>
  <c r="G28" i="19"/>
  <c r="I12" i="21"/>
  <c r="I23" i="21"/>
  <c r="I24" i="21"/>
  <c r="F6" i="23"/>
  <c r="F36" i="18"/>
  <c r="G8" i="19"/>
  <c r="I4" i="21"/>
  <c r="I25" i="21"/>
  <c r="I26" i="21"/>
  <c r="F7" i="23"/>
  <c r="G15" i="19"/>
  <c r="G16" i="19"/>
  <c r="F40" i="18"/>
  <c r="G18" i="19"/>
  <c r="I8" i="21"/>
  <c r="G17" i="19"/>
  <c r="F41" i="18"/>
  <c r="G19" i="19"/>
  <c r="I9" i="21"/>
  <c r="I27" i="21"/>
  <c r="I28" i="21"/>
  <c r="I29" i="21"/>
  <c r="I30" i="21"/>
  <c r="F9" i="23"/>
  <c r="F2" i="23"/>
  <c r="F3" i="23"/>
  <c r="F4" i="23"/>
  <c r="F8" i="23"/>
  <c r="G30" i="19"/>
  <c r="G31" i="19"/>
  <c r="F46" i="18"/>
  <c r="G33" i="19"/>
  <c r="I14" i="21"/>
  <c r="I31" i="21"/>
  <c r="I32" i="21"/>
  <c r="F10" i="23"/>
  <c r="G32" i="19"/>
  <c r="F47" i="18"/>
  <c r="G34" i="19"/>
  <c r="I15" i="21"/>
  <c r="I33" i="21"/>
  <c r="I34" i="21"/>
  <c r="F11" i="23"/>
  <c r="G20" i="19"/>
  <c r="G21" i="19"/>
  <c r="F42" i="18"/>
  <c r="G23" i="19"/>
  <c r="I10" i="21"/>
  <c r="I35" i="21"/>
  <c r="I36" i="21"/>
  <c r="F12" i="23"/>
  <c r="G22" i="19"/>
  <c r="F43" i="18"/>
  <c r="G24" i="19"/>
  <c r="I11" i="21"/>
  <c r="I37" i="21"/>
  <c r="I38" i="21"/>
  <c r="F13" i="23"/>
  <c r="F14" i="23"/>
  <c r="AL7" i="34"/>
  <c r="C7" i="34"/>
  <c r="D7" i="34"/>
  <c r="E7" i="34"/>
  <c r="F7" i="34"/>
  <c r="G7" i="34"/>
  <c r="H7" i="34"/>
  <c r="I7" i="34"/>
  <c r="C8" i="46"/>
  <c r="C52" i="46"/>
  <c r="C53" i="46"/>
  <c r="C51" i="46"/>
  <c r="K10" i="19"/>
  <c r="K11" i="19"/>
  <c r="J34" i="18"/>
  <c r="J38" i="18"/>
  <c r="K13" i="19"/>
  <c r="M6" i="21"/>
  <c r="K5" i="19"/>
  <c r="K6" i="19"/>
  <c r="K7" i="19"/>
  <c r="J35" i="18"/>
  <c r="J37" i="18"/>
  <c r="K9" i="19"/>
  <c r="M5" i="21"/>
  <c r="K12" i="19"/>
  <c r="J39" i="18"/>
  <c r="K14" i="19"/>
  <c r="M7" i="21"/>
  <c r="K25" i="19"/>
  <c r="K26" i="19"/>
  <c r="K27" i="19"/>
  <c r="J45" i="18"/>
  <c r="K29" i="19"/>
  <c r="M13" i="21"/>
  <c r="M16" i="21"/>
  <c r="M17" i="21"/>
  <c r="M18" i="21"/>
  <c r="M19" i="21"/>
  <c r="M20" i="21"/>
  <c r="M21" i="21"/>
  <c r="M22" i="21"/>
  <c r="J5" i="23"/>
  <c r="J44" i="18"/>
  <c r="K28" i="19"/>
  <c r="M12" i="21"/>
  <c r="M23" i="21"/>
  <c r="M24" i="21"/>
  <c r="J6" i="23"/>
  <c r="J36" i="18"/>
  <c r="K8" i="19"/>
  <c r="M4" i="21"/>
  <c r="M25" i="21"/>
  <c r="M26" i="21"/>
  <c r="J7" i="23"/>
  <c r="K15" i="19"/>
  <c r="K16" i="19"/>
  <c r="J40" i="18"/>
  <c r="K18" i="19"/>
  <c r="M8" i="21"/>
  <c r="K17" i="19"/>
  <c r="J41" i="18"/>
  <c r="K19" i="19"/>
  <c r="M9" i="21"/>
  <c r="M27" i="21"/>
  <c r="M28" i="21"/>
  <c r="M29" i="21"/>
  <c r="M30" i="21"/>
  <c r="J9" i="23"/>
  <c r="J2" i="23"/>
  <c r="J3" i="23"/>
  <c r="J4" i="23"/>
  <c r="J8" i="23"/>
  <c r="K30" i="19"/>
  <c r="K31" i="19"/>
  <c r="J46" i="18"/>
  <c r="K33" i="19"/>
  <c r="M14" i="21"/>
  <c r="M31" i="21"/>
  <c r="M32" i="21"/>
  <c r="J10" i="23"/>
  <c r="K32" i="19"/>
  <c r="J47" i="18"/>
  <c r="K34" i="19"/>
  <c r="M15" i="21"/>
  <c r="M33" i="21"/>
  <c r="M34" i="21"/>
  <c r="J11" i="23"/>
  <c r="K20" i="19"/>
  <c r="K21" i="19"/>
  <c r="J42" i="18"/>
  <c r="K23" i="19"/>
  <c r="M10" i="21"/>
  <c r="M35" i="21"/>
  <c r="M36" i="21"/>
  <c r="J12" i="23"/>
  <c r="K22" i="19"/>
  <c r="J43" i="18"/>
  <c r="K24" i="19"/>
  <c r="M11" i="21"/>
  <c r="M37" i="21"/>
  <c r="M38" i="21"/>
  <c r="J13" i="23"/>
  <c r="J14" i="23"/>
  <c r="H10" i="19"/>
  <c r="H11" i="19"/>
  <c r="G34" i="18"/>
  <c r="G38" i="18"/>
  <c r="H13" i="19"/>
  <c r="J6" i="21"/>
  <c r="H5" i="19"/>
  <c r="H6" i="19"/>
  <c r="H7" i="19"/>
  <c r="G35" i="18"/>
  <c r="F2" i="18"/>
  <c r="G37" i="18"/>
  <c r="H9" i="19"/>
  <c r="J5" i="21"/>
  <c r="H12" i="19"/>
  <c r="G39" i="18"/>
  <c r="H14" i="19"/>
  <c r="J7" i="21"/>
  <c r="H25" i="19"/>
  <c r="H26" i="19"/>
  <c r="H27" i="19"/>
  <c r="G45" i="18"/>
  <c r="H29" i="19"/>
  <c r="J13" i="21"/>
  <c r="J16" i="21"/>
  <c r="J17" i="21"/>
  <c r="J18" i="21"/>
  <c r="J19" i="21"/>
  <c r="J20" i="21"/>
  <c r="J21" i="21"/>
  <c r="J22" i="21"/>
  <c r="G5" i="23"/>
  <c r="G44" i="18"/>
  <c r="H28" i="19"/>
  <c r="J12" i="21"/>
  <c r="J23" i="21"/>
  <c r="J24" i="21"/>
  <c r="G6" i="23"/>
  <c r="G36" i="18"/>
  <c r="H8" i="19"/>
  <c r="J4" i="21"/>
  <c r="J25" i="21"/>
  <c r="J26" i="21"/>
  <c r="G7" i="23"/>
  <c r="H15" i="19"/>
  <c r="H16" i="19"/>
  <c r="G40" i="18"/>
  <c r="H18" i="19"/>
  <c r="J8" i="21"/>
  <c r="H17" i="19"/>
  <c r="G41" i="18"/>
  <c r="H19" i="19"/>
  <c r="J9" i="21"/>
  <c r="J27" i="21"/>
  <c r="J28" i="21"/>
  <c r="J29" i="21"/>
  <c r="J30" i="21"/>
  <c r="G9" i="23"/>
  <c r="G2" i="23"/>
  <c r="G3" i="23"/>
  <c r="G4" i="23"/>
  <c r="G8" i="23"/>
  <c r="H30" i="19"/>
  <c r="H31" i="19"/>
  <c r="G46" i="18"/>
  <c r="H33" i="19"/>
  <c r="J14" i="21"/>
  <c r="J31" i="21"/>
  <c r="J32" i="21"/>
  <c r="G10" i="23"/>
  <c r="H32" i="19"/>
  <c r="G47" i="18"/>
  <c r="H34" i="19"/>
  <c r="J15" i="21"/>
  <c r="J33" i="21"/>
  <c r="J34" i="21"/>
  <c r="G11" i="23"/>
  <c r="H20" i="19"/>
  <c r="H21" i="19"/>
  <c r="G42" i="18"/>
  <c r="H23" i="19"/>
  <c r="J10" i="21"/>
  <c r="J35" i="21"/>
  <c r="J36" i="21"/>
  <c r="G12" i="23"/>
  <c r="H22" i="19"/>
  <c r="G43" i="18"/>
  <c r="H24" i="19"/>
  <c r="J11" i="21"/>
  <c r="J37" i="21"/>
  <c r="J38" i="21"/>
  <c r="G13" i="23"/>
  <c r="G14" i="23"/>
  <c r="AL8" i="34"/>
  <c r="C8" i="34"/>
  <c r="D8" i="34"/>
  <c r="E8" i="34"/>
  <c r="F8" i="34"/>
  <c r="G8" i="34"/>
  <c r="H8" i="34"/>
  <c r="I8" i="34"/>
  <c r="D8" i="46"/>
  <c r="D52" i="46"/>
  <c r="D53" i="46"/>
  <c r="D51" i="46"/>
  <c r="L10" i="19"/>
  <c r="L11" i="19"/>
  <c r="K34" i="18"/>
  <c r="K38" i="18"/>
  <c r="L13" i="19"/>
  <c r="N6" i="21"/>
  <c r="L5" i="19"/>
  <c r="L6" i="19"/>
  <c r="L7" i="19"/>
  <c r="K35" i="18"/>
  <c r="K37" i="18"/>
  <c r="L9" i="19"/>
  <c r="N5" i="21"/>
  <c r="L12" i="19"/>
  <c r="K39" i="18"/>
  <c r="L14" i="19"/>
  <c r="N7" i="21"/>
  <c r="L25" i="19"/>
  <c r="L26" i="19"/>
  <c r="L27" i="19"/>
  <c r="K45" i="18"/>
  <c r="L29" i="19"/>
  <c r="N13" i="21"/>
  <c r="N16" i="21"/>
  <c r="N17" i="21"/>
  <c r="N18" i="21"/>
  <c r="N19" i="21"/>
  <c r="N20" i="21"/>
  <c r="N21" i="21"/>
  <c r="N22" i="21"/>
  <c r="K5" i="23"/>
  <c r="K44" i="18"/>
  <c r="L28" i="19"/>
  <c r="N12" i="21"/>
  <c r="N23" i="21"/>
  <c r="N24" i="21"/>
  <c r="K6" i="23"/>
  <c r="K36" i="18"/>
  <c r="L8" i="19"/>
  <c r="N4" i="21"/>
  <c r="N25" i="21"/>
  <c r="N26" i="21"/>
  <c r="K7" i="23"/>
  <c r="L15" i="19"/>
  <c r="L16" i="19"/>
  <c r="K40" i="18"/>
  <c r="L18" i="19"/>
  <c r="N8" i="21"/>
  <c r="L17" i="19"/>
  <c r="K41" i="18"/>
  <c r="L19" i="19"/>
  <c r="N9" i="21"/>
  <c r="N27" i="21"/>
  <c r="N28" i="21"/>
  <c r="N29" i="21"/>
  <c r="N30" i="21"/>
  <c r="K9" i="23"/>
  <c r="K2" i="23"/>
  <c r="K3" i="23"/>
  <c r="K4" i="23"/>
  <c r="K8" i="23"/>
  <c r="L30" i="19"/>
  <c r="L31" i="19"/>
  <c r="K46" i="18"/>
  <c r="L33" i="19"/>
  <c r="N14" i="21"/>
  <c r="N31" i="21"/>
  <c r="N32" i="21"/>
  <c r="K10" i="23"/>
  <c r="L32" i="19"/>
  <c r="K47" i="18"/>
  <c r="L34" i="19"/>
  <c r="N15" i="21"/>
  <c r="N33" i="21"/>
  <c r="N34" i="21"/>
  <c r="K11" i="23"/>
  <c r="L20" i="19"/>
  <c r="L21" i="19"/>
  <c r="K42" i="18"/>
  <c r="L23" i="19"/>
  <c r="N10" i="21"/>
  <c r="N35" i="21"/>
  <c r="N36" i="21"/>
  <c r="K12" i="23"/>
  <c r="L22" i="19"/>
  <c r="K43" i="18"/>
  <c r="L24" i="19"/>
  <c r="N11" i="21"/>
  <c r="N37" i="21"/>
  <c r="N38" i="21"/>
  <c r="K13" i="23"/>
  <c r="K14" i="23"/>
  <c r="I10" i="19"/>
  <c r="I11" i="19"/>
  <c r="H34" i="18"/>
  <c r="H38" i="18"/>
  <c r="I13" i="19"/>
  <c r="K6" i="21"/>
  <c r="I5" i="19"/>
  <c r="I6" i="19"/>
  <c r="I7" i="19"/>
  <c r="I9" i="19"/>
  <c r="K5" i="21"/>
  <c r="I12" i="19"/>
  <c r="I14" i="19"/>
  <c r="K7" i="21"/>
  <c r="I25" i="19"/>
  <c r="I26" i="19"/>
  <c r="I27" i="19"/>
  <c r="I29" i="19"/>
  <c r="K13" i="21"/>
  <c r="K16" i="21"/>
  <c r="K17" i="21"/>
  <c r="K18" i="21"/>
  <c r="K19" i="21"/>
  <c r="K20" i="21"/>
  <c r="K21" i="21"/>
  <c r="K22" i="21"/>
  <c r="H5" i="23"/>
  <c r="H44" i="18"/>
  <c r="I28" i="19"/>
  <c r="K12" i="21"/>
  <c r="K23" i="21"/>
  <c r="K24" i="21"/>
  <c r="H6" i="23"/>
  <c r="H36" i="18"/>
  <c r="I8" i="19"/>
  <c r="K4" i="21"/>
  <c r="K25" i="21"/>
  <c r="K26" i="21"/>
  <c r="H7" i="23"/>
  <c r="I15" i="19"/>
  <c r="I16" i="19"/>
  <c r="H40" i="18"/>
  <c r="I18" i="19"/>
  <c r="K8" i="21"/>
  <c r="I17" i="19"/>
  <c r="I19" i="19"/>
  <c r="K9" i="21"/>
  <c r="K27" i="21"/>
  <c r="K28" i="21"/>
  <c r="K29" i="21"/>
  <c r="K30" i="21"/>
  <c r="H9" i="23"/>
  <c r="H2" i="23"/>
  <c r="H3" i="23"/>
  <c r="H4" i="23"/>
  <c r="H8" i="23"/>
  <c r="I30" i="19"/>
  <c r="I31" i="19"/>
  <c r="H46" i="18"/>
  <c r="I33" i="19"/>
  <c r="K14" i="21"/>
  <c r="K31" i="21"/>
  <c r="K32" i="21"/>
  <c r="H10" i="23"/>
  <c r="I32" i="19"/>
  <c r="I34" i="19"/>
  <c r="K15" i="21"/>
  <c r="K33" i="21"/>
  <c r="K34" i="21"/>
  <c r="H11" i="23"/>
  <c r="I20" i="19"/>
  <c r="I21" i="19"/>
  <c r="H42" i="18"/>
  <c r="I23" i="19"/>
  <c r="K10" i="21"/>
  <c r="K35" i="21"/>
  <c r="K36" i="21"/>
  <c r="H12" i="23"/>
  <c r="I22" i="19"/>
  <c r="I24" i="19"/>
  <c r="K11" i="21"/>
  <c r="K37" i="21"/>
  <c r="K38" i="21"/>
  <c r="H13" i="23"/>
  <c r="H14" i="23"/>
  <c r="AL9" i="34"/>
  <c r="C9" i="34"/>
  <c r="D9" i="34"/>
  <c r="E9" i="34"/>
  <c r="F9" i="34"/>
  <c r="G9" i="34"/>
  <c r="H9" i="34"/>
  <c r="I9" i="34"/>
  <c r="E8" i="46"/>
  <c r="E52" i="46"/>
  <c r="E53" i="46"/>
  <c r="E51" i="46"/>
  <c r="M10" i="19"/>
  <c r="M11" i="19"/>
  <c r="L34" i="18"/>
  <c r="L38" i="18"/>
  <c r="M13" i="19"/>
  <c r="O6" i="21"/>
  <c r="M5" i="19"/>
  <c r="M6" i="19"/>
  <c r="M7" i="19"/>
  <c r="L35" i="18"/>
  <c r="L37" i="18"/>
  <c r="M9" i="19"/>
  <c r="O5" i="21"/>
  <c r="M12" i="19"/>
  <c r="L39" i="18"/>
  <c r="M14" i="19"/>
  <c r="O7" i="21"/>
  <c r="M25" i="19"/>
  <c r="M26" i="19"/>
  <c r="M27" i="19"/>
  <c r="L45" i="18"/>
  <c r="M29" i="19"/>
  <c r="O13" i="21"/>
  <c r="O16" i="21"/>
  <c r="O17" i="21"/>
  <c r="O18" i="21"/>
  <c r="O19" i="21"/>
  <c r="O20" i="21"/>
  <c r="O21" i="21"/>
  <c r="O22" i="21"/>
  <c r="L5" i="23"/>
  <c r="L44" i="18"/>
  <c r="M28" i="19"/>
  <c r="O12" i="21"/>
  <c r="O23" i="21"/>
  <c r="O24" i="21"/>
  <c r="L6" i="23"/>
  <c r="L36" i="18"/>
  <c r="M8" i="19"/>
  <c r="O4" i="21"/>
  <c r="O25" i="21"/>
  <c r="O26" i="21"/>
  <c r="L7" i="23"/>
  <c r="M15" i="19"/>
  <c r="M16" i="19"/>
  <c r="L40" i="18"/>
  <c r="M18" i="19"/>
  <c r="O8" i="21"/>
  <c r="M17" i="19"/>
  <c r="L41" i="18"/>
  <c r="M19" i="19"/>
  <c r="O9" i="21"/>
  <c r="O27" i="21"/>
  <c r="O28" i="21"/>
  <c r="O29" i="21"/>
  <c r="O30" i="21"/>
  <c r="L9" i="23"/>
  <c r="L2" i="23"/>
  <c r="L3" i="23"/>
  <c r="L4" i="23"/>
  <c r="L8" i="23"/>
  <c r="M30" i="19"/>
  <c r="M31" i="19"/>
  <c r="L46" i="18"/>
  <c r="M33" i="19"/>
  <c r="O14" i="21"/>
  <c r="O31" i="21"/>
  <c r="O32" i="21"/>
  <c r="L10" i="23"/>
  <c r="M32" i="19"/>
  <c r="L47" i="18"/>
  <c r="M34" i="19"/>
  <c r="O15" i="21"/>
  <c r="O33" i="21"/>
  <c r="O34" i="21"/>
  <c r="L11" i="23"/>
  <c r="M20" i="19"/>
  <c r="M21" i="19"/>
  <c r="L42" i="18"/>
  <c r="M23" i="19"/>
  <c r="O10" i="21"/>
  <c r="O35" i="21"/>
  <c r="O36" i="21"/>
  <c r="L12" i="23"/>
  <c r="M22" i="19"/>
  <c r="L43" i="18"/>
  <c r="M24" i="19"/>
  <c r="O11" i="21"/>
  <c r="O37" i="21"/>
  <c r="O38" i="21"/>
  <c r="L13" i="23"/>
  <c r="L14" i="23"/>
  <c r="AL10" i="34"/>
  <c r="C10" i="34"/>
  <c r="D10" i="34"/>
  <c r="E10" i="34"/>
  <c r="F10" i="34"/>
  <c r="G10" i="34"/>
  <c r="H10" i="34"/>
  <c r="I10" i="34"/>
  <c r="F8" i="46"/>
  <c r="F52" i="46"/>
  <c r="F53" i="46"/>
  <c r="F51" i="46"/>
  <c r="N10" i="19"/>
  <c r="N11" i="19"/>
  <c r="M34" i="18"/>
  <c r="M38" i="18"/>
  <c r="N13" i="19"/>
  <c r="P6" i="21"/>
  <c r="N5" i="19"/>
  <c r="N6" i="19"/>
  <c r="N7" i="19"/>
  <c r="M35" i="18"/>
  <c r="M37" i="18"/>
  <c r="N9" i="19"/>
  <c r="P5" i="21"/>
  <c r="N12" i="19"/>
  <c r="M39" i="18"/>
  <c r="N14" i="19"/>
  <c r="P7" i="21"/>
  <c r="N25" i="19"/>
  <c r="N26" i="19"/>
  <c r="N27" i="19"/>
  <c r="M45" i="18"/>
  <c r="N29" i="19"/>
  <c r="P13" i="21"/>
  <c r="P16" i="21"/>
  <c r="P17" i="21"/>
  <c r="P18" i="21"/>
  <c r="P19" i="21"/>
  <c r="P20" i="21"/>
  <c r="P21" i="21"/>
  <c r="P22" i="21"/>
  <c r="M5" i="23"/>
  <c r="M44" i="18"/>
  <c r="N28" i="19"/>
  <c r="P12" i="21"/>
  <c r="P23" i="21"/>
  <c r="P24" i="21"/>
  <c r="M6" i="23"/>
  <c r="M36" i="18"/>
  <c r="N8" i="19"/>
  <c r="P4" i="21"/>
  <c r="P25" i="21"/>
  <c r="P26" i="21"/>
  <c r="M7" i="23"/>
  <c r="N15" i="19"/>
  <c r="N16" i="19"/>
  <c r="M40" i="18"/>
  <c r="N18" i="19"/>
  <c r="P8" i="21"/>
  <c r="N17" i="19"/>
  <c r="M41" i="18"/>
  <c r="N19" i="19"/>
  <c r="P9" i="21"/>
  <c r="P27" i="21"/>
  <c r="P28" i="21"/>
  <c r="P29" i="21"/>
  <c r="P30" i="21"/>
  <c r="M9" i="23"/>
  <c r="M2" i="23"/>
  <c r="M3" i="23"/>
  <c r="M4" i="23"/>
  <c r="M8" i="23"/>
  <c r="N30" i="19"/>
  <c r="N31" i="19"/>
  <c r="M46" i="18"/>
  <c r="N33" i="19"/>
  <c r="P14" i="21"/>
  <c r="P31" i="21"/>
  <c r="P32" i="21"/>
  <c r="M10" i="23"/>
  <c r="N32" i="19"/>
  <c r="M47" i="18"/>
  <c r="N34" i="19"/>
  <c r="P15" i="21"/>
  <c r="P33" i="21"/>
  <c r="P34" i="21"/>
  <c r="M11" i="23"/>
  <c r="N20" i="19"/>
  <c r="N21" i="19"/>
  <c r="M42" i="18"/>
  <c r="N23" i="19"/>
  <c r="P10" i="21"/>
  <c r="P35" i="21"/>
  <c r="P36" i="21"/>
  <c r="M12" i="23"/>
  <c r="N22" i="19"/>
  <c r="M43" i="18"/>
  <c r="N24" i="19"/>
  <c r="P11" i="21"/>
  <c r="P37" i="21"/>
  <c r="P38" i="21"/>
  <c r="M13" i="23"/>
  <c r="M14" i="23"/>
  <c r="AL11" i="34"/>
  <c r="C11" i="34"/>
  <c r="D11" i="34"/>
  <c r="E11" i="34"/>
  <c r="F11" i="34"/>
  <c r="G11" i="34"/>
  <c r="H11" i="34"/>
  <c r="I11" i="34"/>
  <c r="G8" i="46"/>
  <c r="G52" i="46"/>
  <c r="G53" i="46"/>
  <c r="G51" i="46"/>
  <c r="O10" i="19"/>
  <c r="O11" i="19"/>
  <c r="N34" i="18"/>
  <c r="N38" i="18"/>
  <c r="O13" i="19"/>
  <c r="Q6" i="21"/>
  <c r="O5" i="19"/>
  <c r="O6" i="19"/>
  <c r="O7" i="19"/>
  <c r="N35" i="18"/>
  <c r="N37" i="18"/>
  <c r="O9" i="19"/>
  <c r="Q5" i="21"/>
  <c r="O12" i="19"/>
  <c r="N39" i="18"/>
  <c r="O14" i="19"/>
  <c r="Q7" i="21"/>
  <c r="O25" i="19"/>
  <c r="O26" i="19"/>
  <c r="O27" i="19"/>
  <c r="N45" i="18"/>
  <c r="O29" i="19"/>
  <c r="Q13" i="21"/>
  <c r="Q16" i="21"/>
  <c r="Q17" i="21"/>
  <c r="Q18" i="21"/>
  <c r="Q19" i="21"/>
  <c r="Q20" i="21"/>
  <c r="Q21" i="21"/>
  <c r="Q22" i="21"/>
  <c r="N5" i="23"/>
  <c r="N44" i="18"/>
  <c r="O28" i="19"/>
  <c r="Q12" i="21"/>
  <c r="Q23" i="21"/>
  <c r="Q24" i="21"/>
  <c r="N6" i="23"/>
  <c r="N36" i="18"/>
  <c r="O8" i="19"/>
  <c r="Q4" i="21"/>
  <c r="Q25" i="21"/>
  <c r="Q26" i="21"/>
  <c r="N7" i="23"/>
  <c r="O15" i="19"/>
  <c r="O16" i="19"/>
  <c r="N40" i="18"/>
  <c r="O18" i="19"/>
  <c r="Q8" i="21"/>
  <c r="O17" i="19"/>
  <c r="N41" i="18"/>
  <c r="O19" i="19"/>
  <c r="Q9" i="21"/>
  <c r="Q27" i="21"/>
  <c r="Q28" i="21"/>
  <c r="Q29" i="21"/>
  <c r="Q30" i="21"/>
  <c r="N9" i="23"/>
  <c r="N2" i="23"/>
  <c r="N3" i="23"/>
  <c r="N4" i="23"/>
  <c r="N8" i="23"/>
  <c r="O30" i="19"/>
  <c r="O31" i="19"/>
  <c r="N46" i="18"/>
  <c r="O33" i="19"/>
  <c r="Q14" i="21"/>
  <c r="Q31" i="21"/>
  <c r="Q32" i="21"/>
  <c r="N10" i="23"/>
  <c r="O32" i="19"/>
  <c r="N47" i="18"/>
  <c r="O34" i="19"/>
  <c r="Q15" i="21"/>
  <c r="Q33" i="21"/>
  <c r="Q34" i="21"/>
  <c r="N11" i="23"/>
  <c r="O20" i="19"/>
  <c r="O21" i="19"/>
  <c r="N42" i="18"/>
  <c r="O23" i="19"/>
  <c r="Q10" i="21"/>
  <c r="Q35" i="21"/>
  <c r="Q36" i="21"/>
  <c r="N12" i="23"/>
  <c r="O22" i="19"/>
  <c r="N43" i="18"/>
  <c r="O24" i="19"/>
  <c r="Q11" i="21"/>
  <c r="Q37" i="21"/>
  <c r="Q38" i="21"/>
  <c r="N13" i="23"/>
  <c r="N14" i="23"/>
  <c r="AL12" i="34"/>
  <c r="C12" i="34"/>
  <c r="D12" i="34"/>
  <c r="E12" i="34"/>
  <c r="F12" i="34"/>
  <c r="G12" i="34"/>
  <c r="H12" i="34"/>
  <c r="I12" i="34"/>
  <c r="H8" i="46"/>
  <c r="H52" i="46"/>
  <c r="H53" i="46"/>
  <c r="H51" i="46"/>
  <c r="P10" i="19"/>
  <c r="P11" i="19"/>
  <c r="O34" i="18"/>
  <c r="O38" i="18"/>
  <c r="P13" i="19"/>
  <c r="R6" i="21"/>
  <c r="P5" i="19"/>
  <c r="P6" i="19"/>
  <c r="P7" i="19"/>
  <c r="O35" i="18"/>
  <c r="O37" i="18"/>
  <c r="P9" i="19"/>
  <c r="R5" i="21"/>
  <c r="P12" i="19"/>
  <c r="O39" i="18"/>
  <c r="P14" i="19"/>
  <c r="R7" i="21"/>
  <c r="P25" i="19"/>
  <c r="P26" i="19"/>
  <c r="P27" i="19"/>
  <c r="O45" i="18"/>
  <c r="P29" i="19"/>
  <c r="R13" i="21"/>
  <c r="R16" i="21"/>
  <c r="R17" i="21"/>
  <c r="R18" i="21"/>
  <c r="R19" i="21"/>
  <c r="R20" i="21"/>
  <c r="R21" i="21"/>
  <c r="R22" i="21"/>
  <c r="O5" i="23"/>
  <c r="O44" i="18"/>
  <c r="P28" i="19"/>
  <c r="R12" i="21"/>
  <c r="R23" i="21"/>
  <c r="R24" i="21"/>
  <c r="O6" i="23"/>
  <c r="O36" i="18"/>
  <c r="P8" i="19"/>
  <c r="R4" i="21"/>
  <c r="R25" i="21"/>
  <c r="R26" i="21"/>
  <c r="O7" i="23"/>
  <c r="P15" i="19"/>
  <c r="P16" i="19"/>
  <c r="O40" i="18"/>
  <c r="P18" i="19"/>
  <c r="R8" i="21"/>
  <c r="P17" i="19"/>
  <c r="O41" i="18"/>
  <c r="P19" i="19"/>
  <c r="R9" i="21"/>
  <c r="R27" i="21"/>
  <c r="R28" i="21"/>
  <c r="R29" i="21"/>
  <c r="R30" i="21"/>
  <c r="O9" i="23"/>
  <c r="O2" i="23"/>
  <c r="O3" i="23"/>
  <c r="O4" i="23"/>
  <c r="O8" i="23"/>
  <c r="P30" i="19"/>
  <c r="P31" i="19"/>
  <c r="O46" i="18"/>
  <c r="P33" i="19"/>
  <c r="R14" i="21"/>
  <c r="R31" i="21"/>
  <c r="R32" i="21"/>
  <c r="O10" i="23"/>
  <c r="P32" i="19"/>
  <c r="O47" i="18"/>
  <c r="P34" i="19"/>
  <c r="R15" i="21"/>
  <c r="R33" i="21"/>
  <c r="R34" i="21"/>
  <c r="O11" i="23"/>
  <c r="P20" i="19"/>
  <c r="P21" i="19"/>
  <c r="O42" i="18"/>
  <c r="P23" i="19"/>
  <c r="R10" i="21"/>
  <c r="R35" i="21"/>
  <c r="R36" i="21"/>
  <c r="O12" i="23"/>
  <c r="P22" i="19"/>
  <c r="O43" i="18"/>
  <c r="P24" i="19"/>
  <c r="R11" i="21"/>
  <c r="R37" i="21"/>
  <c r="R38" i="21"/>
  <c r="O13" i="23"/>
  <c r="O14" i="23"/>
  <c r="AL13" i="34"/>
  <c r="C13" i="34"/>
  <c r="D13" i="34"/>
  <c r="E13" i="34"/>
  <c r="F13" i="34"/>
  <c r="G13" i="34"/>
  <c r="H13" i="34"/>
  <c r="I13" i="34"/>
  <c r="I8" i="46"/>
  <c r="I52" i="46"/>
  <c r="I53" i="46"/>
  <c r="I51" i="46"/>
  <c r="Q10" i="19"/>
  <c r="Q11" i="19"/>
  <c r="P34" i="18"/>
  <c r="P38" i="18"/>
  <c r="Q13" i="19"/>
  <c r="S6" i="21"/>
  <c r="Q5" i="19"/>
  <c r="Q6" i="19"/>
  <c r="Q7" i="19"/>
  <c r="P35" i="18"/>
  <c r="P37" i="18"/>
  <c r="Q9" i="19"/>
  <c r="S5" i="21"/>
  <c r="Q12" i="19"/>
  <c r="P39" i="18"/>
  <c r="Q14" i="19"/>
  <c r="S7" i="21"/>
  <c r="Q25" i="19"/>
  <c r="Q26" i="19"/>
  <c r="Q27" i="19"/>
  <c r="P45" i="18"/>
  <c r="Q29" i="19"/>
  <c r="S13" i="21"/>
  <c r="S16" i="21"/>
  <c r="S17" i="21"/>
  <c r="S18" i="21"/>
  <c r="S19" i="21"/>
  <c r="S20" i="21"/>
  <c r="S21" i="21"/>
  <c r="S22" i="21"/>
  <c r="P5" i="23"/>
  <c r="P44" i="18"/>
  <c r="Q28" i="19"/>
  <c r="S12" i="21"/>
  <c r="S23" i="21"/>
  <c r="S24" i="21"/>
  <c r="P6" i="23"/>
  <c r="P36" i="18"/>
  <c r="Q8" i="19"/>
  <c r="S4" i="21"/>
  <c r="S25" i="21"/>
  <c r="S26" i="21"/>
  <c r="P7" i="23"/>
  <c r="Q15" i="19"/>
  <c r="Q16" i="19"/>
  <c r="P40" i="18"/>
  <c r="Q18" i="19"/>
  <c r="S8" i="21"/>
  <c r="Q17" i="19"/>
  <c r="P41" i="18"/>
  <c r="Q19" i="19"/>
  <c r="S9" i="21"/>
  <c r="S27" i="21"/>
  <c r="S28" i="21"/>
  <c r="S29" i="21"/>
  <c r="S30" i="21"/>
  <c r="P9" i="23"/>
  <c r="P2" i="23"/>
  <c r="P3" i="23"/>
  <c r="P4" i="23"/>
  <c r="P8" i="23"/>
  <c r="Q30" i="19"/>
  <c r="Q31" i="19"/>
  <c r="P46" i="18"/>
  <c r="Q33" i="19"/>
  <c r="S14" i="21"/>
  <c r="S31" i="21"/>
  <c r="S32" i="21"/>
  <c r="P10" i="23"/>
  <c r="Q32" i="19"/>
  <c r="P47" i="18"/>
  <c r="Q34" i="19"/>
  <c r="S15" i="21"/>
  <c r="S33" i="21"/>
  <c r="S34" i="21"/>
  <c r="P11" i="23"/>
  <c r="Q20" i="19"/>
  <c r="Q21" i="19"/>
  <c r="P42" i="18"/>
  <c r="Q23" i="19"/>
  <c r="S10" i="21"/>
  <c r="S35" i="21"/>
  <c r="S36" i="21"/>
  <c r="P12" i="23"/>
  <c r="Q22" i="19"/>
  <c r="P43" i="18"/>
  <c r="Q24" i="19"/>
  <c r="S11" i="21"/>
  <c r="S37" i="21"/>
  <c r="S38" i="21"/>
  <c r="P13" i="23"/>
  <c r="P14" i="23"/>
  <c r="AL14" i="34"/>
  <c r="C14" i="34"/>
  <c r="D14" i="34"/>
  <c r="E14" i="34"/>
  <c r="F14" i="34"/>
  <c r="G14" i="34"/>
  <c r="H14" i="34"/>
  <c r="I14" i="34"/>
  <c r="J8" i="46"/>
  <c r="J52" i="46"/>
  <c r="J53" i="46"/>
  <c r="J51" i="46"/>
  <c r="R10" i="19"/>
  <c r="R11" i="19"/>
  <c r="Q34" i="18"/>
  <c r="Q38" i="18"/>
  <c r="R13" i="19"/>
  <c r="T6" i="21"/>
  <c r="R5" i="19"/>
  <c r="R6" i="19"/>
  <c r="R7" i="19"/>
  <c r="Q35" i="18"/>
  <c r="Q37" i="18"/>
  <c r="R9" i="19"/>
  <c r="T5" i="21"/>
  <c r="R12" i="19"/>
  <c r="Q39" i="18"/>
  <c r="R14" i="19"/>
  <c r="T7" i="21"/>
  <c r="R25" i="19"/>
  <c r="R26" i="19"/>
  <c r="R27" i="19"/>
  <c r="Q45" i="18"/>
  <c r="R29" i="19"/>
  <c r="T13" i="21"/>
  <c r="T16" i="21"/>
  <c r="T17" i="21"/>
  <c r="T18" i="21"/>
  <c r="T19" i="21"/>
  <c r="T20" i="21"/>
  <c r="T21" i="21"/>
  <c r="T22" i="21"/>
  <c r="Q5" i="23"/>
  <c r="Q44" i="18"/>
  <c r="R28" i="19"/>
  <c r="T12" i="21"/>
  <c r="T23" i="21"/>
  <c r="T24" i="21"/>
  <c r="Q6" i="23"/>
  <c r="Q36" i="18"/>
  <c r="R8" i="19"/>
  <c r="T4" i="21"/>
  <c r="T25" i="21"/>
  <c r="T26" i="21"/>
  <c r="Q7" i="23"/>
  <c r="R15" i="19"/>
  <c r="R16" i="19"/>
  <c r="Q40" i="18"/>
  <c r="R18" i="19"/>
  <c r="T8" i="21"/>
  <c r="R17" i="19"/>
  <c r="Q41" i="18"/>
  <c r="R19" i="19"/>
  <c r="T9" i="21"/>
  <c r="T27" i="21"/>
  <c r="T28" i="21"/>
  <c r="T29" i="21"/>
  <c r="T30" i="21"/>
  <c r="Q9" i="23"/>
  <c r="Q2" i="23"/>
  <c r="Q3" i="23"/>
  <c r="Q4" i="23"/>
  <c r="Q8" i="23"/>
  <c r="R30" i="19"/>
  <c r="R31" i="19"/>
  <c r="Q46" i="18"/>
  <c r="R33" i="19"/>
  <c r="T14" i="21"/>
  <c r="T31" i="21"/>
  <c r="T32" i="21"/>
  <c r="Q10" i="23"/>
  <c r="R32" i="19"/>
  <c r="Q47" i="18"/>
  <c r="R34" i="19"/>
  <c r="T15" i="21"/>
  <c r="T33" i="21"/>
  <c r="T34" i="21"/>
  <c r="Q11" i="23"/>
  <c r="R20" i="19"/>
  <c r="R21" i="19"/>
  <c r="Q42" i="18"/>
  <c r="R23" i="19"/>
  <c r="T10" i="21"/>
  <c r="T35" i="21"/>
  <c r="T36" i="21"/>
  <c r="Q12" i="23"/>
  <c r="R22" i="19"/>
  <c r="Q43" i="18"/>
  <c r="R24" i="19"/>
  <c r="T11" i="21"/>
  <c r="T37" i="21"/>
  <c r="T38" i="21"/>
  <c r="Q13" i="23"/>
  <c r="Q14" i="23"/>
  <c r="AL15" i="34"/>
  <c r="C15" i="34"/>
  <c r="D15" i="34"/>
  <c r="E15" i="34"/>
  <c r="F15" i="34"/>
  <c r="G15" i="34"/>
  <c r="H15" i="34"/>
  <c r="I15" i="34"/>
  <c r="K8" i="46"/>
  <c r="K52" i="46"/>
  <c r="K53" i="46"/>
  <c r="K51" i="46"/>
  <c r="S10" i="19"/>
  <c r="S11" i="19"/>
  <c r="R34" i="18"/>
  <c r="R38" i="18"/>
  <c r="S13" i="19"/>
  <c r="U6" i="21"/>
  <c r="S5" i="19"/>
  <c r="S6" i="19"/>
  <c r="S7" i="19"/>
  <c r="R35" i="18"/>
  <c r="R37" i="18"/>
  <c r="S9" i="19"/>
  <c r="U5" i="21"/>
  <c r="S12" i="19"/>
  <c r="R39" i="18"/>
  <c r="S14" i="19"/>
  <c r="U7" i="21"/>
  <c r="S25" i="19"/>
  <c r="S26" i="19"/>
  <c r="S27" i="19"/>
  <c r="R45" i="18"/>
  <c r="S29" i="19"/>
  <c r="U13" i="21"/>
  <c r="U16" i="21"/>
  <c r="U17" i="21"/>
  <c r="U18" i="21"/>
  <c r="U19" i="21"/>
  <c r="U20" i="21"/>
  <c r="U21" i="21"/>
  <c r="U22" i="21"/>
  <c r="R5" i="23"/>
  <c r="R44" i="18"/>
  <c r="S28" i="19"/>
  <c r="U12" i="21"/>
  <c r="U23" i="21"/>
  <c r="U24" i="21"/>
  <c r="R6" i="23"/>
  <c r="R36" i="18"/>
  <c r="S8" i="19"/>
  <c r="U4" i="21"/>
  <c r="U25" i="21"/>
  <c r="U26" i="21"/>
  <c r="R7" i="23"/>
  <c r="S15" i="19"/>
  <c r="S16" i="19"/>
  <c r="R40" i="18"/>
  <c r="S18" i="19"/>
  <c r="U8" i="21"/>
  <c r="S17" i="19"/>
  <c r="R41" i="18"/>
  <c r="S19" i="19"/>
  <c r="U9" i="21"/>
  <c r="U27" i="21"/>
  <c r="U28" i="21"/>
  <c r="U29" i="21"/>
  <c r="U30" i="21"/>
  <c r="R9" i="23"/>
  <c r="R2" i="23"/>
  <c r="R3" i="23"/>
  <c r="R4" i="23"/>
  <c r="R8" i="23"/>
  <c r="S30" i="19"/>
  <c r="S31" i="19"/>
  <c r="R46" i="18"/>
  <c r="S33" i="19"/>
  <c r="U14" i="21"/>
  <c r="U31" i="21"/>
  <c r="U32" i="21"/>
  <c r="R10" i="23"/>
  <c r="S32" i="19"/>
  <c r="R47" i="18"/>
  <c r="S34" i="19"/>
  <c r="U15" i="21"/>
  <c r="U33" i="21"/>
  <c r="U34" i="21"/>
  <c r="R11" i="23"/>
  <c r="S20" i="19"/>
  <c r="S21" i="19"/>
  <c r="R42" i="18"/>
  <c r="S23" i="19"/>
  <c r="U10" i="21"/>
  <c r="U35" i="21"/>
  <c r="U36" i="21"/>
  <c r="R12" i="23"/>
  <c r="S22" i="19"/>
  <c r="R43" i="18"/>
  <c r="S24" i="19"/>
  <c r="U11" i="21"/>
  <c r="U37" i="21"/>
  <c r="U38" i="21"/>
  <c r="R13" i="23"/>
  <c r="R14" i="23"/>
  <c r="AL16" i="34"/>
  <c r="C16" i="34"/>
  <c r="D16" i="34"/>
  <c r="E16" i="34"/>
  <c r="F16" i="34"/>
  <c r="G16" i="34"/>
  <c r="H16" i="34"/>
  <c r="I16" i="34"/>
  <c r="L8" i="46"/>
  <c r="L52" i="46"/>
  <c r="L53" i="46"/>
  <c r="L51" i="46"/>
  <c r="T10" i="19"/>
  <c r="T11" i="19"/>
  <c r="S34" i="18"/>
  <c r="S38" i="18"/>
  <c r="T13" i="19"/>
  <c r="V6" i="21"/>
  <c r="T5" i="19"/>
  <c r="T6" i="19"/>
  <c r="T7" i="19"/>
  <c r="S35" i="18"/>
  <c r="S37" i="18"/>
  <c r="T9" i="19"/>
  <c r="V5" i="21"/>
  <c r="T12" i="19"/>
  <c r="S39" i="18"/>
  <c r="T14" i="19"/>
  <c r="V7" i="21"/>
  <c r="T25" i="19"/>
  <c r="T26" i="19"/>
  <c r="T27" i="19"/>
  <c r="S45" i="18"/>
  <c r="T29" i="19"/>
  <c r="V13" i="21"/>
  <c r="V16" i="21"/>
  <c r="V17" i="21"/>
  <c r="V18" i="21"/>
  <c r="V19" i="21"/>
  <c r="V20" i="21"/>
  <c r="V21" i="21"/>
  <c r="V22" i="21"/>
  <c r="S5" i="23"/>
  <c r="S44" i="18"/>
  <c r="T28" i="19"/>
  <c r="V12" i="21"/>
  <c r="V23" i="21"/>
  <c r="V24" i="21"/>
  <c r="S6" i="23"/>
  <c r="S36" i="18"/>
  <c r="T8" i="19"/>
  <c r="V4" i="21"/>
  <c r="V25" i="21"/>
  <c r="V26" i="21"/>
  <c r="S7" i="23"/>
  <c r="T15" i="19"/>
  <c r="T16" i="19"/>
  <c r="S40" i="18"/>
  <c r="T18" i="19"/>
  <c r="V8" i="21"/>
  <c r="T17" i="19"/>
  <c r="S41" i="18"/>
  <c r="T19" i="19"/>
  <c r="V9" i="21"/>
  <c r="V27" i="21"/>
  <c r="V28" i="21"/>
  <c r="V29" i="21"/>
  <c r="V30" i="21"/>
  <c r="S9" i="23"/>
  <c r="S2" i="23"/>
  <c r="S3" i="23"/>
  <c r="S4" i="23"/>
  <c r="S8" i="23"/>
  <c r="T30" i="19"/>
  <c r="T31" i="19"/>
  <c r="S46" i="18"/>
  <c r="T33" i="19"/>
  <c r="V14" i="21"/>
  <c r="V31" i="21"/>
  <c r="V32" i="21"/>
  <c r="S10" i="23"/>
  <c r="T32" i="19"/>
  <c r="S47" i="18"/>
  <c r="T34" i="19"/>
  <c r="V15" i="21"/>
  <c r="V33" i="21"/>
  <c r="V34" i="21"/>
  <c r="S11" i="23"/>
  <c r="T20" i="19"/>
  <c r="T21" i="19"/>
  <c r="S42" i="18"/>
  <c r="T23" i="19"/>
  <c r="V10" i="21"/>
  <c r="V35" i="21"/>
  <c r="V36" i="21"/>
  <c r="S12" i="23"/>
  <c r="T22" i="19"/>
  <c r="S43" i="18"/>
  <c r="T24" i="19"/>
  <c r="V11" i="21"/>
  <c r="V37" i="21"/>
  <c r="V38" i="21"/>
  <c r="S13" i="23"/>
  <c r="S14" i="23"/>
  <c r="AL17" i="34"/>
  <c r="C17" i="34"/>
  <c r="D17" i="34"/>
  <c r="E17" i="34"/>
  <c r="F17" i="34"/>
  <c r="G17" i="34"/>
  <c r="H17" i="34"/>
  <c r="I17" i="34"/>
  <c r="M8" i="46"/>
  <c r="M52" i="46"/>
  <c r="M53" i="46"/>
  <c r="M51" i="46"/>
  <c r="U10" i="19"/>
  <c r="U11" i="19"/>
  <c r="T34" i="18"/>
  <c r="T38" i="18"/>
  <c r="U13" i="19"/>
  <c r="W6" i="21"/>
  <c r="U5" i="19"/>
  <c r="U6" i="19"/>
  <c r="U7" i="19"/>
  <c r="T35" i="18"/>
  <c r="T37" i="18"/>
  <c r="U9" i="19"/>
  <c r="W5" i="21"/>
  <c r="U12" i="19"/>
  <c r="T39" i="18"/>
  <c r="U14" i="19"/>
  <c r="W7" i="21"/>
  <c r="U25" i="19"/>
  <c r="U26" i="19"/>
  <c r="U27" i="19"/>
  <c r="T45" i="18"/>
  <c r="U29" i="19"/>
  <c r="W13" i="21"/>
  <c r="W16" i="21"/>
  <c r="W17" i="21"/>
  <c r="W18" i="21"/>
  <c r="W19" i="21"/>
  <c r="W20" i="21"/>
  <c r="W21" i="21"/>
  <c r="W22" i="21"/>
  <c r="T5" i="23"/>
  <c r="T44" i="18"/>
  <c r="U28" i="19"/>
  <c r="W12" i="21"/>
  <c r="W23" i="21"/>
  <c r="W24" i="21"/>
  <c r="T6" i="23"/>
  <c r="T36" i="18"/>
  <c r="U8" i="19"/>
  <c r="W4" i="21"/>
  <c r="W25" i="21"/>
  <c r="W26" i="21"/>
  <c r="T7" i="23"/>
  <c r="U15" i="19"/>
  <c r="U16" i="19"/>
  <c r="T40" i="18"/>
  <c r="U18" i="19"/>
  <c r="W8" i="21"/>
  <c r="U17" i="19"/>
  <c r="T41" i="18"/>
  <c r="U19" i="19"/>
  <c r="W9" i="21"/>
  <c r="W27" i="21"/>
  <c r="W28" i="21"/>
  <c r="W29" i="21"/>
  <c r="W30" i="21"/>
  <c r="T9" i="23"/>
  <c r="T2" i="23"/>
  <c r="T3" i="23"/>
  <c r="T4" i="23"/>
  <c r="T8" i="23"/>
  <c r="U30" i="19"/>
  <c r="U31" i="19"/>
  <c r="T46" i="18"/>
  <c r="U33" i="19"/>
  <c r="W14" i="21"/>
  <c r="W31" i="21"/>
  <c r="W32" i="21"/>
  <c r="T10" i="23"/>
  <c r="U32" i="19"/>
  <c r="T47" i="18"/>
  <c r="U34" i="19"/>
  <c r="W15" i="21"/>
  <c r="W33" i="21"/>
  <c r="W34" i="21"/>
  <c r="T11" i="23"/>
  <c r="U20" i="19"/>
  <c r="U21" i="19"/>
  <c r="T42" i="18"/>
  <c r="U23" i="19"/>
  <c r="W10" i="21"/>
  <c r="W35" i="21"/>
  <c r="W36" i="21"/>
  <c r="T12" i="23"/>
  <c r="U22" i="19"/>
  <c r="T43" i="18"/>
  <c r="U24" i="19"/>
  <c r="W11" i="21"/>
  <c r="W37" i="21"/>
  <c r="W38" i="21"/>
  <c r="T13" i="23"/>
  <c r="T14" i="23"/>
  <c r="AL18" i="34"/>
  <c r="C18" i="34"/>
  <c r="D18" i="34"/>
  <c r="E18" i="34"/>
  <c r="F18" i="34"/>
  <c r="G18" i="34"/>
  <c r="H18" i="34"/>
  <c r="I18" i="34"/>
  <c r="N8" i="46"/>
  <c r="N52" i="46"/>
  <c r="N53" i="46"/>
  <c r="N51" i="46"/>
  <c r="V10" i="19"/>
  <c r="V11" i="19"/>
  <c r="U34" i="18"/>
  <c r="U38" i="18"/>
  <c r="V13" i="19"/>
  <c r="X6" i="21"/>
  <c r="V5" i="19"/>
  <c r="V6" i="19"/>
  <c r="V7" i="19"/>
  <c r="U35" i="18"/>
  <c r="U37" i="18"/>
  <c r="V9" i="19"/>
  <c r="X5" i="21"/>
  <c r="V12" i="19"/>
  <c r="U39" i="18"/>
  <c r="V14" i="19"/>
  <c r="X7" i="21"/>
  <c r="V25" i="19"/>
  <c r="V26" i="19"/>
  <c r="V27" i="19"/>
  <c r="U45" i="18"/>
  <c r="V29" i="19"/>
  <c r="X13" i="21"/>
  <c r="X16" i="21"/>
  <c r="X17" i="21"/>
  <c r="X18" i="21"/>
  <c r="X19" i="21"/>
  <c r="X20" i="21"/>
  <c r="X21" i="21"/>
  <c r="X22" i="21"/>
  <c r="U5" i="23"/>
  <c r="U44" i="18"/>
  <c r="V28" i="19"/>
  <c r="X12" i="21"/>
  <c r="X23" i="21"/>
  <c r="X24" i="21"/>
  <c r="U6" i="23"/>
  <c r="U36" i="18"/>
  <c r="V8" i="19"/>
  <c r="X4" i="21"/>
  <c r="X25" i="21"/>
  <c r="X26" i="21"/>
  <c r="U7" i="23"/>
  <c r="V15" i="19"/>
  <c r="V16" i="19"/>
  <c r="U40" i="18"/>
  <c r="V18" i="19"/>
  <c r="X8" i="21"/>
  <c r="V17" i="19"/>
  <c r="U41" i="18"/>
  <c r="V19" i="19"/>
  <c r="X9" i="21"/>
  <c r="X27" i="21"/>
  <c r="X28" i="21"/>
  <c r="X29" i="21"/>
  <c r="X30" i="21"/>
  <c r="U9" i="23"/>
  <c r="U2" i="23"/>
  <c r="U3" i="23"/>
  <c r="U4" i="23"/>
  <c r="U8" i="23"/>
  <c r="V30" i="19"/>
  <c r="V31" i="19"/>
  <c r="U46" i="18"/>
  <c r="V33" i="19"/>
  <c r="X14" i="21"/>
  <c r="X31" i="21"/>
  <c r="X32" i="21"/>
  <c r="U10" i="23"/>
  <c r="V32" i="19"/>
  <c r="U47" i="18"/>
  <c r="V34" i="19"/>
  <c r="X15" i="21"/>
  <c r="X33" i="21"/>
  <c r="X34" i="21"/>
  <c r="U11" i="23"/>
  <c r="V20" i="19"/>
  <c r="V21" i="19"/>
  <c r="U42" i="18"/>
  <c r="V23" i="19"/>
  <c r="X10" i="21"/>
  <c r="X35" i="21"/>
  <c r="X36" i="21"/>
  <c r="U12" i="23"/>
  <c r="V22" i="19"/>
  <c r="U43" i="18"/>
  <c r="V24" i="19"/>
  <c r="X11" i="21"/>
  <c r="X37" i="21"/>
  <c r="X38" i="21"/>
  <c r="U13" i="23"/>
  <c r="U14" i="23"/>
  <c r="AL19" i="34"/>
  <c r="C19" i="34"/>
  <c r="D19" i="34"/>
  <c r="E19" i="34"/>
  <c r="F19" i="34"/>
  <c r="G19" i="34"/>
  <c r="H19" i="34"/>
  <c r="I19" i="34"/>
  <c r="O8" i="46"/>
  <c r="O52" i="46"/>
  <c r="O53" i="46"/>
  <c r="O51" i="46"/>
  <c r="W10" i="19"/>
  <c r="W11" i="19"/>
  <c r="V34" i="18"/>
  <c r="V38" i="18"/>
  <c r="W13" i="19"/>
  <c r="Y6" i="21"/>
  <c r="W5" i="19"/>
  <c r="W6" i="19"/>
  <c r="W7" i="19"/>
  <c r="V35" i="18"/>
  <c r="V37" i="18"/>
  <c r="W9" i="19"/>
  <c r="Y5" i="21"/>
  <c r="W12" i="19"/>
  <c r="V39" i="18"/>
  <c r="W14" i="19"/>
  <c r="Y7" i="21"/>
  <c r="W25" i="19"/>
  <c r="W26" i="19"/>
  <c r="W27" i="19"/>
  <c r="V45" i="18"/>
  <c r="W29" i="19"/>
  <c r="Y13" i="21"/>
  <c r="Y16" i="21"/>
  <c r="Y17" i="21"/>
  <c r="Y18" i="21"/>
  <c r="Y19" i="21"/>
  <c r="Y20" i="21"/>
  <c r="Y21" i="21"/>
  <c r="Y22" i="21"/>
  <c r="V5" i="23"/>
  <c r="V44" i="18"/>
  <c r="W28" i="19"/>
  <c r="Y12" i="21"/>
  <c r="Y23" i="21"/>
  <c r="Y24" i="21"/>
  <c r="V6" i="23"/>
  <c r="V36" i="18"/>
  <c r="W8" i="19"/>
  <c r="Y4" i="21"/>
  <c r="Y25" i="21"/>
  <c r="Y26" i="21"/>
  <c r="V7" i="23"/>
  <c r="W15" i="19"/>
  <c r="W16" i="19"/>
  <c r="V40" i="18"/>
  <c r="W18" i="19"/>
  <c r="Y8" i="21"/>
  <c r="W17" i="19"/>
  <c r="V41" i="18"/>
  <c r="W19" i="19"/>
  <c r="Y9" i="21"/>
  <c r="Y27" i="21"/>
  <c r="Y28" i="21"/>
  <c r="Y29" i="21"/>
  <c r="Y30" i="21"/>
  <c r="V9" i="23"/>
  <c r="V2" i="23"/>
  <c r="V3" i="23"/>
  <c r="V4" i="23"/>
  <c r="V8" i="23"/>
  <c r="W30" i="19"/>
  <c r="W31" i="19"/>
  <c r="V46" i="18"/>
  <c r="W33" i="19"/>
  <c r="Y14" i="21"/>
  <c r="Y31" i="21"/>
  <c r="Y32" i="21"/>
  <c r="V10" i="23"/>
  <c r="W32" i="19"/>
  <c r="V47" i="18"/>
  <c r="W34" i="19"/>
  <c r="Y15" i="21"/>
  <c r="Y33" i="21"/>
  <c r="Y34" i="21"/>
  <c r="V11" i="23"/>
  <c r="W20" i="19"/>
  <c r="W21" i="19"/>
  <c r="V42" i="18"/>
  <c r="W23" i="19"/>
  <c r="Y10" i="21"/>
  <c r="Y35" i="21"/>
  <c r="Y36" i="21"/>
  <c r="V12" i="23"/>
  <c r="W22" i="19"/>
  <c r="V43" i="18"/>
  <c r="W24" i="19"/>
  <c r="Y11" i="21"/>
  <c r="Y37" i="21"/>
  <c r="Y38" i="21"/>
  <c r="V13" i="23"/>
  <c r="V14" i="23"/>
  <c r="AL20" i="34"/>
  <c r="C20" i="34"/>
  <c r="D20" i="34"/>
  <c r="E20" i="34"/>
  <c r="F20" i="34"/>
  <c r="G20" i="34"/>
  <c r="H20" i="34"/>
  <c r="I20" i="34"/>
  <c r="P8" i="46"/>
  <c r="P52" i="46"/>
  <c r="P53" i="46"/>
  <c r="P51" i="46"/>
  <c r="X10" i="19"/>
  <c r="X11" i="19"/>
  <c r="W34" i="18"/>
  <c r="W38" i="18"/>
  <c r="X13" i="19"/>
  <c r="Z6" i="21"/>
  <c r="X5" i="19"/>
  <c r="X6" i="19"/>
  <c r="X7" i="19"/>
  <c r="W35" i="18"/>
  <c r="W37" i="18"/>
  <c r="X9" i="19"/>
  <c r="Z5" i="21"/>
  <c r="X12" i="19"/>
  <c r="W39" i="18"/>
  <c r="X14" i="19"/>
  <c r="Z7" i="21"/>
  <c r="X25" i="19"/>
  <c r="X26" i="19"/>
  <c r="X27" i="19"/>
  <c r="W45" i="18"/>
  <c r="X29" i="19"/>
  <c r="Z13" i="21"/>
  <c r="Z16" i="21"/>
  <c r="Z17" i="21"/>
  <c r="Z18" i="21"/>
  <c r="Z19" i="21"/>
  <c r="Z20" i="21"/>
  <c r="Z21" i="21"/>
  <c r="Z22" i="21"/>
  <c r="W5" i="23"/>
  <c r="W44" i="18"/>
  <c r="X28" i="19"/>
  <c r="Z12" i="21"/>
  <c r="Z23" i="21"/>
  <c r="Z24" i="21"/>
  <c r="W6" i="23"/>
  <c r="W36" i="18"/>
  <c r="X8" i="19"/>
  <c r="Z4" i="21"/>
  <c r="Z25" i="21"/>
  <c r="Z26" i="21"/>
  <c r="W7" i="23"/>
  <c r="X15" i="19"/>
  <c r="X16" i="19"/>
  <c r="W40" i="18"/>
  <c r="X18" i="19"/>
  <c r="Z8" i="21"/>
  <c r="X17" i="19"/>
  <c r="W41" i="18"/>
  <c r="X19" i="19"/>
  <c r="Z9" i="21"/>
  <c r="Z27" i="21"/>
  <c r="Z28" i="21"/>
  <c r="Z29" i="21"/>
  <c r="Z30" i="21"/>
  <c r="W9" i="23"/>
  <c r="W2" i="23"/>
  <c r="W3" i="23"/>
  <c r="W4" i="23"/>
  <c r="W8" i="23"/>
  <c r="X30" i="19"/>
  <c r="X31" i="19"/>
  <c r="W46" i="18"/>
  <c r="X33" i="19"/>
  <c r="Z14" i="21"/>
  <c r="Z31" i="21"/>
  <c r="Z32" i="21"/>
  <c r="W10" i="23"/>
  <c r="X32" i="19"/>
  <c r="W47" i="18"/>
  <c r="X34" i="19"/>
  <c r="Z15" i="21"/>
  <c r="Z33" i="21"/>
  <c r="Z34" i="21"/>
  <c r="W11" i="23"/>
  <c r="X20" i="19"/>
  <c r="X21" i="19"/>
  <c r="W42" i="18"/>
  <c r="X23" i="19"/>
  <c r="Z10" i="21"/>
  <c r="Z35" i="21"/>
  <c r="Z36" i="21"/>
  <c r="W12" i="23"/>
  <c r="X22" i="19"/>
  <c r="W43" i="18"/>
  <c r="X24" i="19"/>
  <c r="Z11" i="21"/>
  <c r="Z37" i="21"/>
  <c r="Z38" i="21"/>
  <c r="W13" i="23"/>
  <c r="W14" i="23"/>
  <c r="AL21" i="34"/>
  <c r="C21" i="34"/>
  <c r="D21" i="34"/>
  <c r="E21" i="34"/>
  <c r="F21" i="34"/>
  <c r="G21" i="34"/>
  <c r="H21" i="34"/>
  <c r="I21" i="34"/>
  <c r="Q8" i="46"/>
  <c r="Q52" i="46"/>
  <c r="Q53" i="46"/>
  <c r="Q51" i="46"/>
  <c r="Y10" i="19"/>
  <c r="Y11" i="19"/>
  <c r="X34" i="18"/>
  <c r="X38" i="18"/>
  <c r="Y13" i="19"/>
  <c r="AA6" i="21"/>
  <c r="Y5" i="19"/>
  <c r="Y6" i="19"/>
  <c r="Y7" i="19"/>
  <c r="X35" i="18"/>
  <c r="X37" i="18"/>
  <c r="Y9" i="19"/>
  <c r="AA5" i="21"/>
  <c r="Y12" i="19"/>
  <c r="X39" i="18"/>
  <c r="Y14" i="19"/>
  <c r="AA7" i="21"/>
  <c r="Y25" i="19"/>
  <c r="Y26" i="19"/>
  <c r="Y27" i="19"/>
  <c r="X45" i="18"/>
  <c r="Y29" i="19"/>
  <c r="AA13" i="21"/>
  <c r="AA16" i="21"/>
  <c r="AA17" i="21"/>
  <c r="AA18" i="21"/>
  <c r="AA19" i="21"/>
  <c r="AA20" i="21"/>
  <c r="AA21" i="21"/>
  <c r="AA22" i="21"/>
  <c r="X5" i="23"/>
  <c r="X44" i="18"/>
  <c r="Y28" i="19"/>
  <c r="AA12" i="21"/>
  <c r="AA23" i="21"/>
  <c r="AA24" i="21"/>
  <c r="X6" i="23"/>
  <c r="X36" i="18"/>
  <c r="Y8" i="19"/>
  <c r="AA4" i="21"/>
  <c r="AA25" i="21"/>
  <c r="AA26" i="21"/>
  <c r="X7" i="23"/>
  <c r="Y15" i="19"/>
  <c r="Y16" i="19"/>
  <c r="X40" i="18"/>
  <c r="Y18" i="19"/>
  <c r="AA8" i="21"/>
  <c r="Y17" i="19"/>
  <c r="X41" i="18"/>
  <c r="Y19" i="19"/>
  <c r="AA9" i="21"/>
  <c r="AA27" i="21"/>
  <c r="AA28" i="21"/>
  <c r="AA29" i="21"/>
  <c r="AA30" i="21"/>
  <c r="X9" i="23"/>
  <c r="X2" i="23"/>
  <c r="X3" i="23"/>
  <c r="X4" i="23"/>
  <c r="X8" i="23"/>
  <c r="Y30" i="19"/>
  <c r="Y31" i="19"/>
  <c r="X46" i="18"/>
  <c r="Y33" i="19"/>
  <c r="AA14" i="21"/>
  <c r="AA31" i="21"/>
  <c r="AA32" i="21"/>
  <c r="X10" i="23"/>
  <c r="Y32" i="19"/>
  <c r="X47" i="18"/>
  <c r="Y34" i="19"/>
  <c r="AA15" i="21"/>
  <c r="AA33" i="21"/>
  <c r="AA34" i="21"/>
  <c r="X11" i="23"/>
  <c r="Y20" i="19"/>
  <c r="Y21" i="19"/>
  <c r="X42" i="18"/>
  <c r="Y23" i="19"/>
  <c r="AA10" i="21"/>
  <c r="AA35" i="21"/>
  <c r="AA36" i="21"/>
  <c r="X12" i="23"/>
  <c r="Y22" i="19"/>
  <c r="X43" i="18"/>
  <c r="Y24" i="19"/>
  <c r="AA11" i="21"/>
  <c r="AA37" i="21"/>
  <c r="AA38" i="21"/>
  <c r="X13" i="23"/>
  <c r="X14" i="23"/>
  <c r="AL22" i="34"/>
  <c r="C22" i="34"/>
  <c r="D22" i="34"/>
  <c r="E22" i="34"/>
  <c r="F22" i="34"/>
  <c r="G22" i="34"/>
  <c r="H22" i="34"/>
  <c r="I22" i="34"/>
  <c r="R8" i="46"/>
  <c r="R52" i="46"/>
  <c r="R53" i="46"/>
  <c r="R51" i="46"/>
  <c r="Z10" i="19"/>
  <c r="Z11" i="19"/>
  <c r="Y34" i="18"/>
  <c r="Y38" i="18"/>
  <c r="Z13" i="19"/>
  <c r="AB6" i="21"/>
  <c r="Z5" i="19"/>
  <c r="Z6" i="19"/>
  <c r="Z7" i="19"/>
  <c r="Y35" i="18"/>
  <c r="Y37" i="18"/>
  <c r="Z9" i="19"/>
  <c r="AB5" i="21"/>
  <c r="Z12" i="19"/>
  <c r="Y39" i="18"/>
  <c r="Z14" i="19"/>
  <c r="AB7" i="21"/>
  <c r="Z25" i="19"/>
  <c r="Z26" i="19"/>
  <c r="Z27" i="19"/>
  <c r="Y45" i="18"/>
  <c r="Z29" i="19"/>
  <c r="AB13" i="21"/>
  <c r="AB16" i="21"/>
  <c r="AB17" i="21"/>
  <c r="AB18" i="21"/>
  <c r="AB19" i="21"/>
  <c r="AB20" i="21"/>
  <c r="AB21" i="21"/>
  <c r="AB22" i="21"/>
  <c r="Y5" i="23"/>
  <c r="Y44" i="18"/>
  <c r="Z28" i="19"/>
  <c r="AB12" i="21"/>
  <c r="AB23" i="21"/>
  <c r="AB24" i="21"/>
  <c r="Y6" i="23"/>
  <c r="Y36" i="18"/>
  <c r="Z8" i="19"/>
  <c r="AB4" i="21"/>
  <c r="AB25" i="21"/>
  <c r="AB26" i="21"/>
  <c r="Y7" i="23"/>
  <c r="Z15" i="19"/>
  <c r="Z16" i="19"/>
  <c r="Y40" i="18"/>
  <c r="Z18" i="19"/>
  <c r="AB8" i="21"/>
  <c r="Z17" i="19"/>
  <c r="Y41" i="18"/>
  <c r="Z19" i="19"/>
  <c r="AB9" i="21"/>
  <c r="AB27" i="21"/>
  <c r="AB28" i="21"/>
  <c r="AB29" i="21"/>
  <c r="AB30" i="21"/>
  <c r="Y9" i="23"/>
  <c r="Y2" i="23"/>
  <c r="Y3" i="23"/>
  <c r="Y4" i="23"/>
  <c r="Y8" i="23"/>
  <c r="Z30" i="19"/>
  <c r="Z31" i="19"/>
  <c r="Y46" i="18"/>
  <c r="Z33" i="19"/>
  <c r="AB14" i="21"/>
  <c r="AB31" i="21"/>
  <c r="AB32" i="21"/>
  <c r="Y10" i="23"/>
  <c r="Z32" i="19"/>
  <c r="Y47" i="18"/>
  <c r="Z34" i="19"/>
  <c r="AB15" i="21"/>
  <c r="AB33" i="21"/>
  <c r="AB34" i="21"/>
  <c r="Y11" i="23"/>
  <c r="Z20" i="19"/>
  <c r="Z21" i="19"/>
  <c r="Y42" i="18"/>
  <c r="Z23" i="19"/>
  <c r="AB10" i="21"/>
  <c r="AB35" i="21"/>
  <c r="AB36" i="21"/>
  <c r="Y12" i="23"/>
  <c r="Z22" i="19"/>
  <c r="Y43" i="18"/>
  <c r="Z24" i="19"/>
  <c r="AB11" i="21"/>
  <c r="AB37" i="21"/>
  <c r="AB38" i="21"/>
  <c r="Y13" i="23"/>
  <c r="Y14" i="23"/>
  <c r="AL23" i="34"/>
  <c r="C23" i="34"/>
  <c r="D23" i="34"/>
  <c r="E23" i="34"/>
  <c r="F23" i="34"/>
  <c r="G23" i="34"/>
  <c r="H23" i="34"/>
  <c r="I23" i="34"/>
  <c r="S8" i="46"/>
  <c r="S52" i="46"/>
  <c r="S53" i="46"/>
  <c r="S51" i="46"/>
  <c r="AA10" i="19"/>
  <c r="AA11" i="19"/>
  <c r="Z34" i="18"/>
  <c r="Z38" i="18"/>
  <c r="AA13" i="19"/>
  <c r="AC6" i="21"/>
  <c r="AA5" i="19"/>
  <c r="AA6" i="19"/>
  <c r="AA7" i="19"/>
  <c r="Z35" i="18"/>
  <c r="Z37" i="18"/>
  <c r="AA9" i="19"/>
  <c r="AC5" i="21"/>
  <c r="AA12" i="19"/>
  <c r="Z39" i="18"/>
  <c r="AA14" i="19"/>
  <c r="AC7" i="21"/>
  <c r="AA25" i="19"/>
  <c r="AA26" i="19"/>
  <c r="AA27" i="19"/>
  <c r="Z45" i="18"/>
  <c r="AA29" i="19"/>
  <c r="AC13" i="21"/>
  <c r="AC16" i="21"/>
  <c r="AC17" i="21"/>
  <c r="AC18" i="21"/>
  <c r="AC19" i="21"/>
  <c r="AC20" i="21"/>
  <c r="AC21" i="21"/>
  <c r="AC22" i="21"/>
  <c r="Z5" i="23"/>
  <c r="Z44" i="18"/>
  <c r="AA28" i="19"/>
  <c r="AC12" i="21"/>
  <c r="AC23" i="21"/>
  <c r="AC24" i="21"/>
  <c r="Z6" i="23"/>
  <c r="Z36" i="18"/>
  <c r="AA8" i="19"/>
  <c r="AC4" i="21"/>
  <c r="AC25" i="21"/>
  <c r="AC26" i="21"/>
  <c r="Z7" i="23"/>
  <c r="AA15" i="19"/>
  <c r="AA16" i="19"/>
  <c r="Z40" i="18"/>
  <c r="AA18" i="19"/>
  <c r="AC8" i="21"/>
  <c r="AA17" i="19"/>
  <c r="Z41" i="18"/>
  <c r="AA19" i="19"/>
  <c r="AC9" i="21"/>
  <c r="AC27" i="21"/>
  <c r="AC28" i="21"/>
  <c r="AC29" i="21"/>
  <c r="AC30" i="21"/>
  <c r="Z9" i="23"/>
  <c r="Z2" i="23"/>
  <c r="Z3" i="23"/>
  <c r="Z4" i="23"/>
  <c r="Z8" i="23"/>
  <c r="AA30" i="19"/>
  <c r="AA31" i="19"/>
  <c r="Z46" i="18"/>
  <c r="AA33" i="19"/>
  <c r="AC14" i="21"/>
  <c r="AC31" i="21"/>
  <c r="AC32" i="21"/>
  <c r="Z10" i="23"/>
  <c r="AA32" i="19"/>
  <c r="Z47" i="18"/>
  <c r="AA34" i="19"/>
  <c r="AC15" i="21"/>
  <c r="AC33" i="21"/>
  <c r="AC34" i="21"/>
  <c r="Z11" i="23"/>
  <c r="AA20" i="19"/>
  <c r="AA21" i="19"/>
  <c r="Z42" i="18"/>
  <c r="AA23" i="19"/>
  <c r="AC10" i="21"/>
  <c r="AC35" i="21"/>
  <c r="AC36" i="21"/>
  <c r="Z12" i="23"/>
  <c r="AA22" i="19"/>
  <c r="Z43" i="18"/>
  <c r="AA24" i="19"/>
  <c r="AC11" i="21"/>
  <c r="AC37" i="21"/>
  <c r="AC38" i="21"/>
  <c r="Z13" i="23"/>
  <c r="Z14" i="23"/>
  <c r="AL24" i="34"/>
  <c r="C24" i="34"/>
  <c r="D24" i="34"/>
  <c r="E24" i="34"/>
  <c r="F24" i="34"/>
  <c r="G24" i="34"/>
  <c r="H24" i="34"/>
  <c r="I24" i="34"/>
  <c r="T8" i="46"/>
  <c r="T52" i="46"/>
  <c r="T53" i="46"/>
  <c r="T51" i="46"/>
  <c r="AB10" i="19"/>
  <c r="AB11" i="19"/>
  <c r="AA34" i="18"/>
  <c r="AA38" i="18"/>
  <c r="AB13" i="19"/>
  <c r="AD6" i="21"/>
  <c r="AB5" i="19"/>
  <c r="AB6" i="19"/>
  <c r="AB7" i="19"/>
  <c r="AA35" i="18"/>
  <c r="AA37" i="18"/>
  <c r="AB9" i="19"/>
  <c r="AD5" i="21"/>
  <c r="AB12" i="19"/>
  <c r="AA39" i="18"/>
  <c r="AB14" i="19"/>
  <c r="AD7" i="21"/>
  <c r="AB25" i="19"/>
  <c r="AB26" i="19"/>
  <c r="AB27" i="19"/>
  <c r="AA45" i="18"/>
  <c r="AB29" i="19"/>
  <c r="AD13" i="21"/>
  <c r="AD16" i="21"/>
  <c r="AD17" i="21"/>
  <c r="AD18" i="21"/>
  <c r="AD19" i="21"/>
  <c r="AD20" i="21"/>
  <c r="AD21" i="21"/>
  <c r="AD22" i="21"/>
  <c r="AA5" i="23"/>
  <c r="AA44" i="18"/>
  <c r="AB28" i="19"/>
  <c r="AD12" i="21"/>
  <c r="AD23" i="21"/>
  <c r="AD24" i="21"/>
  <c r="AA6" i="23"/>
  <c r="AA36" i="18"/>
  <c r="AB8" i="19"/>
  <c r="AD4" i="21"/>
  <c r="AD25" i="21"/>
  <c r="AD26" i="21"/>
  <c r="AA7" i="23"/>
  <c r="AB15" i="19"/>
  <c r="AB16" i="19"/>
  <c r="AA40" i="18"/>
  <c r="AB18" i="19"/>
  <c r="AD8" i="21"/>
  <c r="AB17" i="19"/>
  <c r="AA41" i="18"/>
  <c r="AB19" i="19"/>
  <c r="AD9" i="21"/>
  <c r="AD27" i="21"/>
  <c r="AD28" i="21"/>
  <c r="AD29" i="21"/>
  <c r="AD30" i="21"/>
  <c r="AA9" i="23"/>
  <c r="AA2" i="23"/>
  <c r="AA3" i="23"/>
  <c r="AA4" i="23"/>
  <c r="AA8" i="23"/>
  <c r="AB30" i="19"/>
  <c r="AB31" i="19"/>
  <c r="AA46" i="18"/>
  <c r="AB33" i="19"/>
  <c r="AD14" i="21"/>
  <c r="AD31" i="21"/>
  <c r="AD32" i="21"/>
  <c r="AA10" i="23"/>
  <c r="AB32" i="19"/>
  <c r="AA47" i="18"/>
  <c r="AB34" i="19"/>
  <c r="AD15" i="21"/>
  <c r="AD33" i="21"/>
  <c r="AD34" i="21"/>
  <c r="AA11" i="23"/>
  <c r="AB20" i="19"/>
  <c r="AB21" i="19"/>
  <c r="AA42" i="18"/>
  <c r="AB23" i="19"/>
  <c r="AD10" i="21"/>
  <c r="AD35" i="21"/>
  <c r="AD36" i="21"/>
  <c r="AA12" i="23"/>
  <c r="AB22" i="19"/>
  <c r="AA43" i="18"/>
  <c r="AB24" i="19"/>
  <c r="AD11" i="21"/>
  <c r="AD37" i="21"/>
  <c r="AD38" i="21"/>
  <c r="AA13" i="23"/>
  <c r="AA14" i="23"/>
  <c r="AL25" i="34"/>
  <c r="C25" i="34"/>
  <c r="D25" i="34"/>
  <c r="E25" i="34"/>
  <c r="F25" i="34"/>
  <c r="G25" i="34"/>
  <c r="H25" i="34"/>
  <c r="I25" i="34"/>
  <c r="U8" i="46"/>
  <c r="U52" i="46"/>
  <c r="U53" i="46"/>
  <c r="U51" i="46"/>
  <c r="AC10" i="19"/>
  <c r="AC11" i="19"/>
  <c r="AB34" i="18"/>
  <c r="AB38" i="18"/>
  <c r="AC13" i="19"/>
  <c r="AE6" i="21"/>
  <c r="AC5" i="19"/>
  <c r="AC6" i="19"/>
  <c r="AC7" i="19"/>
  <c r="AB35" i="18"/>
  <c r="AB37" i="18"/>
  <c r="AC9" i="19"/>
  <c r="AE5" i="21"/>
  <c r="AC12" i="19"/>
  <c r="AB39" i="18"/>
  <c r="AC14" i="19"/>
  <c r="AE7" i="21"/>
  <c r="AC25" i="19"/>
  <c r="AC26" i="19"/>
  <c r="AC27" i="19"/>
  <c r="AB45" i="18"/>
  <c r="AC29" i="19"/>
  <c r="AE13" i="21"/>
  <c r="AE16" i="21"/>
  <c r="AE17" i="21"/>
  <c r="AE18" i="21"/>
  <c r="AE19" i="21"/>
  <c r="AE20" i="21"/>
  <c r="AE21" i="21"/>
  <c r="AE22" i="21"/>
  <c r="AB5" i="23"/>
  <c r="AB44" i="18"/>
  <c r="AC28" i="19"/>
  <c r="AE12" i="21"/>
  <c r="AE23" i="21"/>
  <c r="AE24" i="21"/>
  <c r="AB6" i="23"/>
  <c r="AB36" i="18"/>
  <c r="AC8" i="19"/>
  <c r="AE4" i="21"/>
  <c r="AE25" i="21"/>
  <c r="AE26" i="21"/>
  <c r="AB7" i="23"/>
  <c r="AC15" i="19"/>
  <c r="AC16" i="19"/>
  <c r="AB40" i="18"/>
  <c r="AC18" i="19"/>
  <c r="AE8" i="21"/>
  <c r="AC17" i="19"/>
  <c r="AB41" i="18"/>
  <c r="AC19" i="19"/>
  <c r="AE9" i="21"/>
  <c r="AE27" i="21"/>
  <c r="AE28" i="21"/>
  <c r="AE29" i="21"/>
  <c r="AE30" i="21"/>
  <c r="AB9" i="23"/>
  <c r="AB2" i="23"/>
  <c r="AB3" i="23"/>
  <c r="AB4" i="23"/>
  <c r="AB8" i="23"/>
  <c r="AC30" i="19"/>
  <c r="AC31" i="19"/>
  <c r="AB46" i="18"/>
  <c r="AC33" i="19"/>
  <c r="AE14" i="21"/>
  <c r="AE31" i="21"/>
  <c r="AE32" i="21"/>
  <c r="AB10" i="23"/>
  <c r="AC32" i="19"/>
  <c r="AB47" i="18"/>
  <c r="AC34" i="19"/>
  <c r="AE15" i="21"/>
  <c r="AE33" i="21"/>
  <c r="AE34" i="21"/>
  <c r="AB11" i="23"/>
  <c r="AC20" i="19"/>
  <c r="AC21" i="19"/>
  <c r="AB42" i="18"/>
  <c r="AC23" i="19"/>
  <c r="AE10" i="21"/>
  <c r="AE35" i="21"/>
  <c r="AE36" i="21"/>
  <c r="AB12" i="23"/>
  <c r="AC22" i="19"/>
  <c r="AB43" i="18"/>
  <c r="AC24" i="19"/>
  <c r="AE11" i="21"/>
  <c r="AE37" i="21"/>
  <c r="AE38" i="21"/>
  <c r="AB13" i="23"/>
  <c r="AB14" i="23"/>
  <c r="AL26" i="34"/>
  <c r="C26" i="34"/>
  <c r="D26" i="34"/>
  <c r="E26" i="34"/>
  <c r="F26" i="34"/>
  <c r="G26" i="34"/>
  <c r="H26" i="34"/>
  <c r="I26" i="34"/>
  <c r="V8" i="46"/>
  <c r="V52" i="46"/>
  <c r="V53" i="46"/>
  <c r="V51" i="46"/>
  <c r="AL6" i="34"/>
  <c r="C6" i="34"/>
  <c r="D6" i="34"/>
  <c r="E6" i="34"/>
  <c r="F6" i="34"/>
  <c r="G6" i="34"/>
  <c r="H6" i="34"/>
  <c r="I6" i="34"/>
  <c r="B8" i="46"/>
  <c r="B52" i="46"/>
  <c r="B53" i="46"/>
  <c r="B51" i="46"/>
  <c r="V38" i="46"/>
  <c r="V39" i="46"/>
  <c r="V40" i="46"/>
  <c r="V41" i="46"/>
  <c r="V42" i="46"/>
  <c r="V43" i="46"/>
  <c r="V44" i="46"/>
  <c r="V45" i="46"/>
  <c r="V46" i="46"/>
  <c r="V47" i="46"/>
  <c r="V37" i="46"/>
  <c r="V29" i="46"/>
  <c r="V30" i="46"/>
  <c r="V31" i="46"/>
  <c r="V32" i="46"/>
  <c r="V33" i="46"/>
  <c r="V34" i="46"/>
  <c r="V35" i="46"/>
  <c r="V36" i="46"/>
  <c r="V28" i="46"/>
  <c r="V48" i="46"/>
  <c r="V18" i="46"/>
  <c r="U38" i="46"/>
  <c r="U39" i="46"/>
  <c r="U40" i="46"/>
  <c r="U41" i="46"/>
  <c r="U42" i="46"/>
  <c r="U43" i="46"/>
  <c r="U44" i="46"/>
  <c r="U45" i="46"/>
  <c r="U46" i="46"/>
  <c r="U47" i="46"/>
  <c r="U37" i="46"/>
  <c r="U29" i="46"/>
  <c r="U30" i="46"/>
  <c r="U31" i="46"/>
  <c r="U32" i="46"/>
  <c r="U33" i="46"/>
  <c r="U34" i="46"/>
  <c r="U35" i="46"/>
  <c r="U36" i="46"/>
  <c r="U28" i="46"/>
  <c r="U48" i="46"/>
  <c r="U18" i="46"/>
  <c r="T38" i="46"/>
  <c r="T39" i="46"/>
  <c r="T40" i="46"/>
  <c r="T41" i="46"/>
  <c r="T42" i="46"/>
  <c r="T43" i="46"/>
  <c r="T44" i="46"/>
  <c r="T45" i="46"/>
  <c r="T46" i="46"/>
  <c r="T47" i="46"/>
  <c r="T37" i="46"/>
  <c r="T29" i="46"/>
  <c r="T30" i="46"/>
  <c r="T31" i="46"/>
  <c r="T32" i="46"/>
  <c r="T33" i="46"/>
  <c r="T34" i="46"/>
  <c r="T35" i="46"/>
  <c r="T36" i="46"/>
  <c r="T28" i="46"/>
  <c r="T48" i="46"/>
  <c r="T18" i="46"/>
  <c r="S38" i="46"/>
  <c r="S39" i="46"/>
  <c r="S40" i="46"/>
  <c r="S41" i="46"/>
  <c r="S42" i="46"/>
  <c r="S43" i="46"/>
  <c r="S44" i="46"/>
  <c r="S45" i="46"/>
  <c r="S46" i="46"/>
  <c r="S47" i="46"/>
  <c r="S37" i="46"/>
  <c r="S29" i="46"/>
  <c r="S30" i="46"/>
  <c r="S31" i="46"/>
  <c r="S32" i="46"/>
  <c r="S33" i="46"/>
  <c r="S34" i="46"/>
  <c r="S35" i="46"/>
  <c r="S36" i="46"/>
  <c r="S28" i="46"/>
  <c r="S48" i="46"/>
  <c r="S18" i="46"/>
  <c r="R38" i="46"/>
  <c r="R39" i="46"/>
  <c r="R40" i="46"/>
  <c r="R41" i="46"/>
  <c r="R42" i="46"/>
  <c r="R43" i="46"/>
  <c r="R44" i="46"/>
  <c r="R45" i="46"/>
  <c r="R46" i="46"/>
  <c r="R47" i="46"/>
  <c r="R37" i="46"/>
  <c r="R29" i="46"/>
  <c r="R30" i="46"/>
  <c r="R31" i="46"/>
  <c r="R32" i="46"/>
  <c r="R33" i="46"/>
  <c r="R34" i="46"/>
  <c r="R35" i="46"/>
  <c r="R36" i="46"/>
  <c r="R28" i="46"/>
  <c r="R48" i="46"/>
  <c r="R18" i="46"/>
  <c r="Q38" i="46"/>
  <c r="Q39" i="46"/>
  <c r="Q40" i="46"/>
  <c r="Q41" i="46"/>
  <c r="Q42" i="46"/>
  <c r="Q43" i="46"/>
  <c r="Q44" i="46"/>
  <c r="Q45" i="46"/>
  <c r="Q46" i="46"/>
  <c r="Q47" i="46"/>
  <c r="Q37" i="46"/>
  <c r="Q29" i="46"/>
  <c r="Q30" i="46"/>
  <c r="Q31" i="46"/>
  <c r="Q32" i="46"/>
  <c r="Q33" i="46"/>
  <c r="Q34" i="46"/>
  <c r="Q35" i="46"/>
  <c r="Q36" i="46"/>
  <c r="Q28" i="46"/>
  <c r="Q48" i="46"/>
  <c r="Q18" i="46"/>
  <c r="P38" i="46"/>
  <c r="P39" i="46"/>
  <c r="P40" i="46"/>
  <c r="P41" i="46"/>
  <c r="P42" i="46"/>
  <c r="P43" i="46"/>
  <c r="P44" i="46"/>
  <c r="P45" i="46"/>
  <c r="P46" i="46"/>
  <c r="P47" i="46"/>
  <c r="P37" i="46"/>
  <c r="P29" i="46"/>
  <c r="P30" i="46"/>
  <c r="P31" i="46"/>
  <c r="P32" i="46"/>
  <c r="P33" i="46"/>
  <c r="P34" i="46"/>
  <c r="P35" i="46"/>
  <c r="P36" i="46"/>
  <c r="P28" i="46"/>
  <c r="P48" i="46"/>
  <c r="P18" i="46"/>
  <c r="O38" i="46"/>
  <c r="O39" i="46"/>
  <c r="O40" i="46"/>
  <c r="O41" i="46"/>
  <c r="O42" i="46"/>
  <c r="O43" i="46"/>
  <c r="O44" i="46"/>
  <c r="O45" i="46"/>
  <c r="O46" i="46"/>
  <c r="O47" i="46"/>
  <c r="O37" i="46"/>
  <c r="O29" i="46"/>
  <c r="O30" i="46"/>
  <c r="O31" i="46"/>
  <c r="O32" i="46"/>
  <c r="O33" i="46"/>
  <c r="O34" i="46"/>
  <c r="O35" i="46"/>
  <c r="O36" i="46"/>
  <c r="O28" i="46"/>
  <c r="O48" i="46"/>
  <c r="O18" i="46"/>
  <c r="N38" i="46"/>
  <c r="N39" i="46"/>
  <c r="N40" i="46"/>
  <c r="N41" i="46"/>
  <c r="N42" i="46"/>
  <c r="N43" i="46"/>
  <c r="N44" i="46"/>
  <c r="N45" i="46"/>
  <c r="N46" i="46"/>
  <c r="N47" i="46"/>
  <c r="N37" i="46"/>
  <c r="N29" i="46"/>
  <c r="N30" i="46"/>
  <c r="N31" i="46"/>
  <c r="N32" i="46"/>
  <c r="N33" i="46"/>
  <c r="N34" i="46"/>
  <c r="N35" i="46"/>
  <c r="N36" i="46"/>
  <c r="N28" i="46"/>
  <c r="N48" i="46"/>
  <c r="N18" i="46"/>
  <c r="M38" i="46"/>
  <c r="M39" i="46"/>
  <c r="M40" i="46"/>
  <c r="M41" i="46"/>
  <c r="M42" i="46"/>
  <c r="M43" i="46"/>
  <c r="M44" i="46"/>
  <c r="M45" i="46"/>
  <c r="M46" i="46"/>
  <c r="M47" i="46"/>
  <c r="M37" i="46"/>
  <c r="M29" i="46"/>
  <c r="M30" i="46"/>
  <c r="M31" i="46"/>
  <c r="M32" i="46"/>
  <c r="M33" i="46"/>
  <c r="M34" i="46"/>
  <c r="M35" i="46"/>
  <c r="M36" i="46"/>
  <c r="M28" i="46"/>
  <c r="M48" i="46"/>
  <c r="M18" i="46"/>
  <c r="L38" i="46"/>
  <c r="L39" i="46"/>
  <c r="L40" i="46"/>
  <c r="L41" i="46"/>
  <c r="L42" i="46"/>
  <c r="L43" i="46"/>
  <c r="L44" i="46"/>
  <c r="L45" i="46"/>
  <c r="L46" i="46"/>
  <c r="L47" i="46"/>
  <c r="L37" i="46"/>
  <c r="L29" i="46"/>
  <c r="L30" i="46"/>
  <c r="L31" i="46"/>
  <c r="L32" i="46"/>
  <c r="L33" i="46"/>
  <c r="L34" i="46"/>
  <c r="L35" i="46"/>
  <c r="L36" i="46"/>
  <c r="L28" i="46"/>
  <c r="L48" i="46"/>
  <c r="L18" i="46"/>
  <c r="K38" i="46"/>
  <c r="K39" i="46"/>
  <c r="K40" i="46"/>
  <c r="K41" i="46"/>
  <c r="K42" i="46"/>
  <c r="K43" i="46"/>
  <c r="K44" i="46"/>
  <c r="K45" i="46"/>
  <c r="K46" i="46"/>
  <c r="K47" i="46"/>
  <c r="K37" i="46"/>
  <c r="K29" i="46"/>
  <c r="K30" i="46"/>
  <c r="K31" i="46"/>
  <c r="K32" i="46"/>
  <c r="K33" i="46"/>
  <c r="K34" i="46"/>
  <c r="K35" i="46"/>
  <c r="K36" i="46"/>
  <c r="K28" i="46"/>
  <c r="K48" i="46"/>
  <c r="K18" i="46"/>
  <c r="J38" i="46"/>
  <c r="J39" i="46"/>
  <c r="J40" i="46"/>
  <c r="J41" i="46"/>
  <c r="J42" i="46"/>
  <c r="J43" i="46"/>
  <c r="J44" i="46"/>
  <c r="J45" i="46"/>
  <c r="J46" i="46"/>
  <c r="J47" i="46"/>
  <c r="J37" i="46"/>
  <c r="J29" i="46"/>
  <c r="J30" i="46"/>
  <c r="J31" i="46"/>
  <c r="J32" i="46"/>
  <c r="J33" i="46"/>
  <c r="J34" i="46"/>
  <c r="J35" i="46"/>
  <c r="J36" i="46"/>
  <c r="J28" i="46"/>
  <c r="J48" i="46"/>
  <c r="J18" i="46"/>
  <c r="I38" i="46"/>
  <c r="I39" i="46"/>
  <c r="I40" i="46"/>
  <c r="I41" i="46"/>
  <c r="I42" i="46"/>
  <c r="I43" i="46"/>
  <c r="I44" i="46"/>
  <c r="I45" i="46"/>
  <c r="I46" i="46"/>
  <c r="I47" i="46"/>
  <c r="I37" i="46"/>
  <c r="I29" i="46"/>
  <c r="I30" i="46"/>
  <c r="I31" i="46"/>
  <c r="I32" i="46"/>
  <c r="I33" i="46"/>
  <c r="I34" i="46"/>
  <c r="I35" i="46"/>
  <c r="I36" i="46"/>
  <c r="I28" i="46"/>
  <c r="I48" i="46"/>
  <c r="I18" i="46"/>
  <c r="H38" i="46"/>
  <c r="H39" i="46"/>
  <c r="H40" i="46"/>
  <c r="H41" i="46"/>
  <c r="H42" i="46"/>
  <c r="H43" i="46"/>
  <c r="H44" i="46"/>
  <c r="H45" i="46"/>
  <c r="H46" i="46"/>
  <c r="H47" i="46"/>
  <c r="H37" i="46"/>
  <c r="H29" i="46"/>
  <c r="H30" i="46"/>
  <c r="H31" i="46"/>
  <c r="H32" i="46"/>
  <c r="H33" i="46"/>
  <c r="H34" i="46"/>
  <c r="H35" i="46"/>
  <c r="H36" i="46"/>
  <c r="H28" i="46"/>
  <c r="H48" i="46"/>
  <c r="H18" i="46"/>
  <c r="G38" i="46"/>
  <c r="G39" i="46"/>
  <c r="G40" i="46"/>
  <c r="G41" i="46"/>
  <c r="G42" i="46"/>
  <c r="G43" i="46"/>
  <c r="G44" i="46"/>
  <c r="G45" i="46"/>
  <c r="G46" i="46"/>
  <c r="G47" i="46"/>
  <c r="G37" i="46"/>
  <c r="G29" i="46"/>
  <c r="G30" i="46"/>
  <c r="G31" i="46"/>
  <c r="G32" i="46"/>
  <c r="G33" i="46"/>
  <c r="G34" i="46"/>
  <c r="G35" i="46"/>
  <c r="G36" i="46"/>
  <c r="G28" i="46"/>
  <c r="G48" i="46"/>
  <c r="G18" i="46"/>
  <c r="F38" i="46"/>
  <c r="F39" i="46"/>
  <c r="F40" i="46"/>
  <c r="F41" i="46"/>
  <c r="F42" i="46"/>
  <c r="F43" i="46"/>
  <c r="F44" i="46"/>
  <c r="F45" i="46"/>
  <c r="F46" i="46"/>
  <c r="F47" i="46"/>
  <c r="F37" i="46"/>
  <c r="F29" i="46"/>
  <c r="F30" i="46"/>
  <c r="F31" i="46"/>
  <c r="F32" i="46"/>
  <c r="F33" i="46"/>
  <c r="F34" i="46"/>
  <c r="F35" i="46"/>
  <c r="F36" i="46"/>
  <c r="F28" i="46"/>
  <c r="F48" i="46"/>
  <c r="F18" i="46"/>
  <c r="E38" i="46"/>
  <c r="E39" i="46"/>
  <c r="E40" i="46"/>
  <c r="E41" i="46"/>
  <c r="E42" i="46"/>
  <c r="E43" i="46"/>
  <c r="E44" i="46"/>
  <c r="E45" i="46"/>
  <c r="E46" i="46"/>
  <c r="E47" i="46"/>
  <c r="E37" i="46"/>
  <c r="E29" i="46"/>
  <c r="E30" i="46"/>
  <c r="E31" i="46"/>
  <c r="E32" i="46"/>
  <c r="E33" i="46"/>
  <c r="E34" i="46"/>
  <c r="E35" i="46"/>
  <c r="E36" i="46"/>
  <c r="E28" i="46"/>
  <c r="E48" i="46"/>
  <c r="E18" i="46"/>
  <c r="D38" i="46"/>
  <c r="D39" i="46"/>
  <c r="D40" i="46"/>
  <c r="D41" i="46"/>
  <c r="D42" i="46"/>
  <c r="D43" i="46"/>
  <c r="D44" i="46"/>
  <c r="D45" i="46"/>
  <c r="D46" i="46"/>
  <c r="D47" i="46"/>
  <c r="D37" i="46"/>
  <c r="D29" i="46"/>
  <c r="D30" i="46"/>
  <c r="D31" i="46"/>
  <c r="D32" i="46"/>
  <c r="D33" i="46"/>
  <c r="D34" i="46"/>
  <c r="D35" i="46"/>
  <c r="D36" i="46"/>
  <c r="D28" i="46"/>
  <c r="D48" i="46"/>
  <c r="D18" i="46"/>
  <c r="C38" i="46"/>
  <c r="C39" i="46"/>
  <c r="C40" i="46"/>
  <c r="C41" i="46"/>
  <c r="C42" i="46"/>
  <c r="C43" i="46"/>
  <c r="C44" i="46"/>
  <c r="C45" i="46"/>
  <c r="C46" i="46"/>
  <c r="C47" i="46"/>
  <c r="C37" i="46"/>
  <c r="C29" i="46"/>
  <c r="C30" i="46"/>
  <c r="C31" i="46"/>
  <c r="C32" i="46"/>
  <c r="C33" i="46"/>
  <c r="C34" i="46"/>
  <c r="C35" i="46"/>
  <c r="C36" i="46"/>
  <c r="C28" i="46"/>
  <c r="C48" i="46"/>
  <c r="C18" i="46"/>
  <c r="C50" i="46"/>
  <c r="C54" i="46"/>
  <c r="C55" i="46"/>
  <c r="C56" i="46"/>
  <c r="C57" i="46"/>
  <c r="C59" i="46"/>
  <c r="C60" i="46"/>
  <c r="C61" i="46"/>
  <c r="C62" i="46"/>
  <c r="C58" i="46"/>
  <c r="C63" i="46"/>
  <c r="C64" i="46"/>
  <c r="C65" i="46"/>
  <c r="C66" i="46"/>
  <c r="C49" i="46"/>
  <c r="R7" i="36"/>
  <c r="C16" i="46"/>
  <c r="J7" i="34"/>
  <c r="Y7" i="34"/>
  <c r="J7" i="36"/>
  <c r="K7" i="34"/>
  <c r="Z7" i="34"/>
  <c r="K7" i="36"/>
  <c r="L7" i="34"/>
  <c r="AA7" i="34"/>
  <c r="L7" i="36"/>
  <c r="M7" i="34"/>
  <c r="AB7" i="34"/>
  <c r="M7" i="36"/>
  <c r="N7" i="34"/>
  <c r="AC7" i="34"/>
  <c r="N7" i="36"/>
  <c r="O7" i="34"/>
  <c r="AD7" i="34"/>
  <c r="O7" i="36"/>
  <c r="P7" i="36"/>
  <c r="C11" i="46"/>
  <c r="Q7" i="34"/>
  <c r="C7" i="36"/>
  <c r="R7" i="34"/>
  <c r="D7" i="36"/>
  <c r="S7" i="34"/>
  <c r="E7" i="36"/>
  <c r="T7" i="34"/>
  <c r="F7" i="36"/>
  <c r="U7" i="34"/>
  <c r="G7" i="36"/>
  <c r="V7" i="34"/>
  <c r="H7" i="36"/>
  <c r="I7" i="36"/>
  <c r="C12" i="46"/>
  <c r="C10" i="46"/>
  <c r="AF7" i="34"/>
  <c r="S7" i="36"/>
  <c r="AG7" i="34"/>
  <c r="T7" i="36"/>
  <c r="AH7" i="34"/>
  <c r="U7" i="36"/>
  <c r="AI7" i="34"/>
  <c r="V7" i="36"/>
  <c r="AJ7" i="34"/>
  <c r="W7" i="36"/>
  <c r="AK7" i="34"/>
  <c r="X7" i="36"/>
  <c r="Y7" i="36"/>
  <c r="C14" i="46"/>
  <c r="Z7" i="36"/>
  <c r="AA7" i="36"/>
  <c r="AB7" i="36"/>
  <c r="AC7" i="36"/>
  <c r="AD7" i="36"/>
  <c r="AE7" i="36"/>
  <c r="AF7" i="36"/>
  <c r="C15" i="46"/>
  <c r="C13" i="46"/>
  <c r="C9" i="46"/>
  <c r="C67" i="46"/>
  <c r="AI7" i="36"/>
  <c r="AJ7" i="36"/>
  <c r="AK7" i="36"/>
  <c r="AL7" i="36"/>
  <c r="AM7" i="36"/>
  <c r="AN7" i="36"/>
  <c r="AO7" i="36"/>
  <c r="C17" i="46"/>
  <c r="C90" i="46"/>
  <c r="D50" i="46"/>
  <c r="D54" i="46"/>
  <c r="D55" i="46"/>
  <c r="D56" i="46"/>
  <c r="D57" i="46"/>
  <c r="D59" i="46"/>
  <c r="D60" i="46"/>
  <c r="D61" i="46"/>
  <c r="D62" i="46"/>
  <c r="D58" i="46"/>
  <c r="D63" i="46"/>
  <c r="D64" i="46"/>
  <c r="D65" i="46"/>
  <c r="D66" i="46"/>
  <c r="D49" i="46"/>
  <c r="R8" i="36"/>
  <c r="D16" i="46"/>
  <c r="J8" i="34"/>
  <c r="Y8" i="34"/>
  <c r="J8" i="36"/>
  <c r="K8" i="34"/>
  <c r="Z8" i="34"/>
  <c r="K8" i="36"/>
  <c r="L8" i="34"/>
  <c r="AA8" i="34"/>
  <c r="L8" i="36"/>
  <c r="M8" i="34"/>
  <c r="AB8" i="34"/>
  <c r="M8" i="36"/>
  <c r="N8" i="34"/>
  <c r="AC8" i="34"/>
  <c r="N8" i="36"/>
  <c r="O8" i="34"/>
  <c r="AD8" i="34"/>
  <c r="O8" i="36"/>
  <c r="P8" i="36"/>
  <c r="D11" i="46"/>
  <c r="Q8" i="34"/>
  <c r="C8" i="36"/>
  <c r="R8" i="34"/>
  <c r="D8" i="36"/>
  <c r="S8" i="34"/>
  <c r="E8" i="36"/>
  <c r="T8" i="34"/>
  <c r="F8" i="36"/>
  <c r="U8" i="34"/>
  <c r="G8" i="36"/>
  <c r="V8" i="34"/>
  <c r="H8" i="36"/>
  <c r="I8" i="36"/>
  <c r="D12" i="46"/>
  <c r="D10" i="46"/>
  <c r="AF8" i="34"/>
  <c r="S8" i="36"/>
  <c r="AG8" i="34"/>
  <c r="T8" i="36"/>
  <c r="AH8" i="34"/>
  <c r="U8" i="36"/>
  <c r="AI8" i="34"/>
  <c r="V8" i="36"/>
  <c r="AJ8" i="34"/>
  <c r="W8" i="36"/>
  <c r="AK8" i="34"/>
  <c r="X8" i="36"/>
  <c r="Y8" i="36"/>
  <c r="D14" i="46"/>
  <c r="Z8" i="36"/>
  <c r="AA8" i="36"/>
  <c r="AB8" i="36"/>
  <c r="AC8" i="36"/>
  <c r="AD8" i="36"/>
  <c r="AE8" i="36"/>
  <c r="AF8" i="36"/>
  <c r="D15" i="46"/>
  <c r="D13" i="46"/>
  <c r="D9" i="46"/>
  <c r="D67" i="46"/>
  <c r="AI8" i="36"/>
  <c r="AJ8" i="36"/>
  <c r="AK8" i="36"/>
  <c r="AL8" i="36"/>
  <c r="AM8" i="36"/>
  <c r="AN8" i="36"/>
  <c r="AO8" i="36"/>
  <c r="D17" i="46"/>
  <c r="D90" i="46"/>
  <c r="E50" i="46"/>
  <c r="E54" i="46"/>
  <c r="E55" i="46"/>
  <c r="E56" i="46"/>
  <c r="E57" i="46"/>
  <c r="E59" i="46"/>
  <c r="E60" i="46"/>
  <c r="E61" i="46"/>
  <c r="E62" i="46"/>
  <c r="E58" i="46"/>
  <c r="E63" i="46"/>
  <c r="E64" i="46"/>
  <c r="E65" i="46"/>
  <c r="E66" i="46"/>
  <c r="E49" i="46"/>
  <c r="R9" i="36"/>
  <c r="E16" i="46"/>
  <c r="J9" i="34"/>
  <c r="Y9" i="34"/>
  <c r="J9" i="36"/>
  <c r="K9" i="34"/>
  <c r="Z9" i="34"/>
  <c r="K9" i="36"/>
  <c r="L9" i="34"/>
  <c r="AA9" i="34"/>
  <c r="L9" i="36"/>
  <c r="M9" i="34"/>
  <c r="AB9" i="34"/>
  <c r="M9" i="36"/>
  <c r="N9" i="34"/>
  <c r="AC9" i="34"/>
  <c r="N9" i="36"/>
  <c r="O9" i="34"/>
  <c r="AD9" i="34"/>
  <c r="O9" i="36"/>
  <c r="P9" i="36"/>
  <c r="E11" i="46"/>
  <c r="Q9" i="34"/>
  <c r="C9" i="36"/>
  <c r="R9" i="34"/>
  <c r="D9" i="36"/>
  <c r="S9" i="34"/>
  <c r="E9" i="36"/>
  <c r="T9" i="34"/>
  <c r="F9" i="36"/>
  <c r="U9" i="34"/>
  <c r="G9" i="36"/>
  <c r="V9" i="34"/>
  <c r="H9" i="36"/>
  <c r="I9" i="36"/>
  <c r="E12" i="46"/>
  <c r="E10" i="46"/>
  <c r="AF9" i="34"/>
  <c r="S9" i="36"/>
  <c r="AG9" i="34"/>
  <c r="T9" i="36"/>
  <c r="AH9" i="34"/>
  <c r="U9" i="36"/>
  <c r="AI9" i="34"/>
  <c r="V9" i="36"/>
  <c r="AJ9" i="34"/>
  <c r="W9" i="36"/>
  <c r="AK9" i="34"/>
  <c r="X9" i="36"/>
  <c r="Y9" i="36"/>
  <c r="E14" i="46"/>
  <c r="Z9" i="36"/>
  <c r="AA9" i="36"/>
  <c r="AB9" i="36"/>
  <c r="AC9" i="36"/>
  <c r="AD9" i="36"/>
  <c r="AE9" i="36"/>
  <c r="AF9" i="36"/>
  <c r="E15" i="46"/>
  <c r="E13" i="46"/>
  <c r="E9" i="46"/>
  <c r="E67" i="46"/>
  <c r="AI9" i="36"/>
  <c r="AJ9" i="36"/>
  <c r="AK9" i="36"/>
  <c r="AL9" i="36"/>
  <c r="AM9" i="36"/>
  <c r="AN9" i="36"/>
  <c r="AO9" i="36"/>
  <c r="E17" i="46"/>
  <c r="E90" i="46"/>
  <c r="F50" i="46"/>
  <c r="F54" i="46"/>
  <c r="F55" i="46"/>
  <c r="F56" i="46"/>
  <c r="F57" i="46"/>
  <c r="F59" i="46"/>
  <c r="F60" i="46"/>
  <c r="F61" i="46"/>
  <c r="F62" i="46"/>
  <c r="F58" i="46"/>
  <c r="F63" i="46"/>
  <c r="F64" i="46"/>
  <c r="F65" i="46"/>
  <c r="F66" i="46"/>
  <c r="F49" i="46"/>
  <c r="R10" i="36"/>
  <c r="F16" i="46"/>
  <c r="J10" i="34"/>
  <c r="Y10" i="34"/>
  <c r="J10" i="36"/>
  <c r="K10" i="34"/>
  <c r="Z10" i="34"/>
  <c r="K10" i="36"/>
  <c r="L10" i="34"/>
  <c r="AA10" i="34"/>
  <c r="L10" i="36"/>
  <c r="M10" i="34"/>
  <c r="AB10" i="34"/>
  <c r="M10" i="36"/>
  <c r="N10" i="34"/>
  <c r="AC10" i="34"/>
  <c r="N10" i="36"/>
  <c r="O10" i="34"/>
  <c r="AD10" i="34"/>
  <c r="O10" i="36"/>
  <c r="P10" i="36"/>
  <c r="F11" i="46"/>
  <c r="Q10" i="34"/>
  <c r="C10" i="36"/>
  <c r="R10" i="34"/>
  <c r="D10" i="36"/>
  <c r="S10" i="34"/>
  <c r="E10" i="36"/>
  <c r="T10" i="34"/>
  <c r="F10" i="36"/>
  <c r="U10" i="34"/>
  <c r="G10" i="36"/>
  <c r="V10" i="34"/>
  <c r="H10" i="36"/>
  <c r="I10" i="36"/>
  <c r="F12" i="46"/>
  <c r="F10" i="46"/>
  <c r="AF10" i="34"/>
  <c r="S10" i="36"/>
  <c r="AG10" i="34"/>
  <c r="T10" i="36"/>
  <c r="AH10" i="34"/>
  <c r="U10" i="36"/>
  <c r="AI10" i="34"/>
  <c r="V10" i="36"/>
  <c r="AJ10" i="34"/>
  <c r="W10" i="36"/>
  <c r="AK10" i="34"/>
  <c r="X10" i="36"/>
  <c r="Y10" i="36"/>
  <c r="F14" i="46"/>
  <c r="Z10" i="36"/>
  <c r="AA10" i="36"/>
  <c r="AB10" i="36"/>
  <c r="AC10" i="36"/>
  <c r="AD10" i="36"/>
  <c r="AE10" i="36"/>
  <c r="AF10" i="36"/>
  <c r="F15" i="46"/>
  <c r="F13" i="46"/>
  <c r="F9" i="46"/>
  <c r="F67" i="46"/>
  <c r="AI10" i="36"/>
  <c r="AJ10" i="36"/>
  <c r="AK10" i="36"/>
  <c r="AL10" i="36"/>
  <c r="AM10" i="36"/>
  <c r="AN10" i="36"/>
  <c r="AO10" i="36"/>
  <c r="F17" i="46"/>
  <c r="F90" i="46"/>
  <c r="G50" i="46"/>
  <c r="G54" i="46"/>
  <c r="G55" i="46"/>
  <c r="G56" i="46"/>
  <c r="G57" i="46"/>
  <c r="G59" i="46"/>
  <c r="G60" i="46"/>
  <c r="G61" i="46"/>
  <c r="G62" i="46"/>
  <c r="G58" i="46"/>
  <c r="G63" i="46"/>
  <c r="G64" i="46"/>
  <c r="G65" i="46"/>
  <c r="G66" i="46"/>
  <c r="G49" i="46"/>
  <c r="R11" i="36"/>
  <c r="G16" i="46"/>
  <c r="J11" i="34"/>
  <c r="Y11" i="34"/>
  <c r="J11" i="36"/>
  <c r="K11" i="34"/>
  <c r="Z11" i="34"/>
  <c r="K11" i="36"/>
  <c r="L11" i="34"/>
  <c r="AA11" i="34"/>
  <c r="L11" i="36"/>
  <c r="M11" i="34"/>
  <c r="AB11" i="34"/>
  <c r="M11" i="36"/>
  <c r="N11" i="34"/>
  <c r="AC11" i="34"/>
  <c r="N11" i="36"/>
  <c r="O11" i="34"/>
  <c r="AD11" i="34"/>
  <c r="O11" i="36"/>
  <c r="P11" i="36"/>
  <c r="G11" i="46"/>
  <c r="Q11" i="34"/>
  <c r="C11" i="36"/>
  <c r="R11" i="34"/>
  <c r="D11" i="36"/>
  <c r="S11" i="34"/>
  <c r="E11" i="36"/>
  <c r="T11" i="34"/>
  <c r="F11" i="36"/>
  <c r="U11" i="34"/>
  <c r="G11" i="36"/>
  <c r="V11" i="34"/>
  <c r="H11" i="36"/>
  <c r="I11" i="36"/>
  <c r="G12" i="46"/>
  <c r="G10" i="46"/>
  <c r="AF11" i="34"/>
  <c r="S11" i="36"/>
  <c r="AG11" i="34"/>
  <c r="T11" i="36"/>
  <c r="AH11" i="34"/>
  <c r="U11" i="36"/>
  <c r="AI11" i="34"/>
  <c r="V11" i="36"/>
  <c r="AJ11" i="34"/>
  <c r="W11" i="36"/>
  <c r="AK11" i="34"/>
  <c r="X11" i="36"/>
  <c r="Y11" i="36"/>
  <c r="G14" i="46"/>
  <c r="Z11" i="36"/>
  <c r="AA11" i="36"/>
  <c r="AB11" i="36"/>
  <c r="AC11" i="36"/>
  <c r="AD11" i="36"/>
  <c r="AE11" i="36"/>
  <c r="AF11" i="36"/>
  <c r="G15" i="46"/>
  <c r="G13" i="46"/>
  <c r="G9" i="46"/>
  <c r="G67" i="46"/>
  <c r="AI11" i="36"/>
  <c r="AJ11" i="36"/>
  <c r="AK11" i="36"/>
  <c r="AL11" i="36"/>
  <c r="AM11" i="36"/>
  <c r="AN11" i="36"/>
  <c r="AO11" i="36"/>
  <c r="G17" i="46"/>
  <c r="G90" i="46"/>
  <c r="H50" i="46"/>
  <c r="H54" i="46"/>
  <c r="H55" i="46"/>
  <c r="H56" i="46"/>
  <c r="H57" i="46"/>
  <c r="H59" i="46"/>
  <c r="H60" i="46"/>
  <c r="H61" i="46"/>
  <c r="H62" i="46"/>
  <c r="H58" i="46"/>
  <c r="H63" i="46"/>
  <c r="H64" i="46"/>
  <c r="H65" i="46"/>
  <c r="H66" i="46"/>
  <c r="H49" i="46"/>
  <c r="R12" i="36"/>
  <c r="H16" i="46"/>
  <c r="J12" i="34"/>
  <c r="Y12" i="34"/>
  <c r="J12" i="36"/>
  <c r="K12" i="34"/>
  <c r="Z12" i="34"/>
  <c r="K12" i="36"/>
  <c r="L12" i="34"/>
  <c r="AA12" i="34"/>
  <c r="L12" i="36"/>
  <c r="M12" i="34"/>
  <c r="AB12" i="34"/>
  <c r="M12" i="36"/>
  <c r="N12" i="34"/>
  <c r="AC12" i="34"/>
  <c r="N12" i="36"/>
  <c r="O12" i="34"/>
  <c r="AD12" i="34"/>
  <c r="O12" i="36"/>
  <c r="P12" i="36"/>
  <c r="H11" i="46"/>
  <c r="Q12" i="34"/>
  <c r="C12" i="36"/>
  <c r="R12" i="34"/>
  <c r="D12" i="36"/>
  <c r="S12" i="34"/>
  <c r="E12" i="36"/>
  <c r="T12" i="34"/>
  <c r="F12" i="36"/>
  <c r="U12" i="34"/>
  <c r="G12" i="36"/>
  <c r="V12" i="34"/>
  <c r="H12" i="36"/>
  <c r="I12" i="36"/>
  <c r="H12" i="46"/>
  <c r="H10" i="46"/>
  <c r="AF12" i="34"/>
  <c r="S12" i="36"/>
  <c r="AG12" i="34"/>
  <c r="T12" i="36"/>
  <c r="AH12" i="34"/>
  <c r="U12" i="36"/>
  <c r="AI12" i="34"/>
  <c r="V12" i="36"/>
  <c r="AJ12" i="34"/>
  <c r="W12" i="36"/>
  <c r="AK12" i="34"/>
  <c r="X12" i="36"/>
  <c r="Y12" i="36"/>
  <c r="H14" i="46"/>
  <c r="Z12" i="36"/>
  <c r="AA12" i="36"/>
  <c r="AB12" i="36"/>
  <c r="AC12" i="36"/>
  <c r="AD12" i="36"/>
  <c r="AE12" i="36"/>
  <c r="AF12" i="36"/>
  <c r="H15" i="46"/>
  <c r="H13" i="46"/>
  <c r="H9" i="46"/>
  <c r="H67" i="46"/>
  <c r="AI12" i="36"/>
  <c r="AJ12" i="36"/>
  <c r="AK12" i="36"/>
  <c r="AL12" i="36"/>
  <c r="AM12" i="36"/>
  <c r="AN12" i="36"/>
  <c r="AO12" i="36"/>
  <c r="H17" i="46"/>
  <c r="H90" i="46"/>
  <c r="I50" i="46"/>
  <c r="I54" i="46"/>
  <c r="I55" i="46"/>
  <c r="I56" i="46"/>
  <c r="I57" i="46"/>
  <c r="I59" i="46"/>
  <c r="I60" i="46"/>
  <c r="I61" i="46"/>
  <c r="I62" i="46"/>
  <c r="I58" i="46"/>
  <c r="I63" i="46"/>
  <c r="I64" i="46"/>
  <c r="I65" i="46"/>
  <c r="I66" i="46"/>
  <c r="I49" i="46"/>
  <c r="R13" i="36"/>
  <c r="I16" i="46"/>
  <c r="J13" i="34"/>
  <c r="Y13" i="34"/>
  <c r="J13" i="36"/>
  <c r="K13" i="34"/>
  <c r="Z13" i="34"/>
  <c r="K13" i="36"/>
  <c r="L13" i="34"/>
  <c r="AA13" i="34"/>
  <c r="L13" i="36"/>
  <c r="M13" i="34"/>
  <c r="AB13" i="34"/>
  <c r="M13" i="36"/>
  <c r="N13" i="34"/>
  <c r="AC13" i="34"/>
  <c r="N13" i="36"/>
  <c r="O13" i="34"/>
  <c r="AD13" i="34"/>
  <c r="O13" i="36"/>
  <c r="P13" i="36"/>
  <c r="I11" i="46"/>
  <c r="Q13" i="34"/>
  <c r="C13" i="36"/>
  <c r="R13" i="34"/>
  <c r="D13" i="36"/>
  <c r="S13" i="34"/>
  <c r="E13" i="36"/>
  <c r="T13" i="34"/>
  <c r="F13" i="36"/>
  <c r="U13" i="34"/>
  <c r="G13" i="36"/>
  <c r="V13" i="34"/>
  <c r="H13" i="36"/>
  <c r="I13" i="36"/>
  <c r="I12" i="46"/>
  <c r="I10" i="46"/>
  <c r="AF13" i="34"/>
  <c r="S13" i="36"/>
  <c r="AG13" i="34"/>
  <c r="T13" i="36"/>
  <c r="AH13" i="34"/>
  <c r="U13" i="36"/>
  <c r="AI13" i="34"/>
  <c r="V13" i="36"/>
  <c r="AJ13" i="34"/>
  <c r="W13" i="36"/>
  <c r="AK13" i="34"/>
  <c r="X13" i="36"/>
  <c r="Y13" i="36"/>
  <c r="I14" i="46"/>
  <c r="Z13" i="36"/>
  <c r="AA13" i="36"/>
  <c r="AB13" i="36"/>
  <c r="AC13" i="36"/>
  <c r="AD13" i="36"/>
  <c r="AE13" i="36"/>
  <c r="AF13" i="36"/>
  <c r="I15" i="46"/>
  <c r="I13" i="46"/>
  <c r="I9" i="46"/>
  <c r="I67" i="46"/>
  <c r="AI13" i="36"/>
  <c r="AJ13" i="36"/>
  <c r="AK13" i="36"/>
  <c r="AL13" i="36"/>
  <c r="AM13" i="36"/>
  <c r="AN13" i="36"/>
  <c r="AO13" i="36"/>
  <c r="I17" i="46"/>
  <c r="I90" i="46"/>
  <c r="J50" i="46"/>
  <c r="J54" i="46"/>
  <c r="J55" i="46"/>
  <c r="J56" i="46"/>
  <c r="J57" i="46"/>
  <c r="J59" i="46"/>
  <c r="J60" i="46"/>
  <c r="J61" i="46"/>
  <c r="J62" i="46"/>
  <c r="J58" i="46"/>
  <c r="J63" i="46"/>
  <c r="J64" i="46"/>
  <c r="J65" i="46"/>
  <c r="J66" i="46"/>
  <c r="J49" i="46"/>
  <c r="R14" i="36"/>
  <c r="J16" i="46"/>
  <c r="J14" i="34"/>
  <c r="Y14" i="34"/>
  <c r="J14" i="36"/>
  <c r="K14" i="34"/>
  <c r="Z14" i="34"/>
  <c r="K14" i="36"/>
  <c r="L14" i="34"/>
  <c r="AA14" i="34"/>
  <c r="L14" i="36"/>
  <c r="M14" i="34"/>
  <c r="AB14" i="34"/>
  <c r="M14" i="36"/>
  <c r="N14" i="34"/>
  <c r="AC14" i="34"/>
  <c r="N14" i="36"/>
  <c r="O14" i="34"/>
  <c r="AD14" i="34"/>
  <c r="O14" i="36"/>
  <c r="P14" i="36"/>
  <c r="J11" i="46"/>
  <c r="Q14" i="34"/>
  <c r="C14" i="36"/>
  <c r="R14" i="34"/>
  <c r="D14" i="36"/>
  <c r="S14" i="34"/>
  <c r="E14" i="36"/>
  <c r="T14" i="34"/>
  <c r="F14" i="36"/>
  <c r="U14" i="34"/>
  <c r="G14" i="36"/>
  <c r="V14" i="34"/>
  <c r="H14" i="36"/>
  <c r="I14" i="36"/>
  <c r="J12" i="46"/>
  <c r="J10" i="46"/>
  <c r="AF14" i="34"/>
  <c r="S14" i="36"/>
  <c r="AG14" i="34"/>
  <c r="T14" i="36"/>
  <c r="AH14" i="34"/>
  <c r="U14" i="36"/>
  <c r="AI14" i="34"/>
  <c r="V14" i="36"/>
  <c r="AJ14" i="34"/>
  <c r="W14" i="36"/>
  <c r="AK14" i="34"/>
  <c r="X14" i="36"/>
  <c r="Y14" i="36"/>
  <c r="J14" i="46"/>
  <c r="Z14" i="36"/>
  <c r="AA14" i="36"/>
  <c r="AB14" i="36"/>
  <c r="AC14" i="36"/>
  <c r="AD14" i="36"/>
  <c r="AE14" i="36"/>
  <c r="AF14" i="36"/>
  <c r="J15" i="46"/>
  <c r="J13" i="46"/>
  <c r="J9" i="46"/>
  <c r="J67" i="46"/>
  <c r="AI14" i="36"/>
  <c r="AJ14" i="36"/>
  <c r="AK14" i="36"/>
  <c r="AL14" i="36"/>
  <c r="AM14" i="36"/>
  <c r="AN14" i="36"/>
  <c r="AO14" i="36"/>
  <c r="J17" i="46"/>
  <c r="J90" i="46"/>
  <c r="K50" i="46"/>
  <c r="K54" i="46"/>
  <c r="K55" i="46"/>
  <c r="K56" i="46"/>
  <c r="K57" i="46"/>
  <c r="K59" i="46"/>
  <c r="K60" i="46"/>
  <c r="K61" i="46"/>
  <c r="K62" i="46"/>
  <c r="K58" i="46"/>
  <c r="K63" i="46"/>
  <c r="K64" i="46"/>
  <c r="K65" i="46"/>
  <c r="K66" i="46"/>
  <c r="K49" i="46"/>
  <c r="R15" i="36"/>
  <c r="K16" i="46"/>
  <c r="J15" i="34"/>
  <c r="Y15" i="34"/>
  <c r="J15" i="36"/>
  <c r="K15" i="34"/>
  <c r="Z15" i="34"/>
  <c r="K15" i="36"/>
  <c r="L15" i="34"/>
  <c r="AA15" i="34"/>
  <c r="L15" i="36"/>
  <c r="M15" i="34"/>
  <c r="AB15" i="34"/>
  <c r="M15" i="36"/>
  <c r="N15" i="34"/>
  <c r="AC15" i="34"/>
  <c r="N15" i="36"/>
  <c r="O15" i="34"/>
  <c r="AD15" i="34"/>
  <c r="O15" i="36"/>
  <c r="P15" i="36"/>
  <c r="K11" i="46"/>
  <c r="Q15" i="34"/>
  <c r="C15" i="36"/>
  <c r="R15" i="34"/>
  <c r="D15" i="36"/>
  <c r="S15" i="34"/>
  <c r="E15" i="36"/>
  <c r="T15" i="34"/>
  <c r="F15" i="36"/>
  <c r="U15" i="34"/>
  <c r="G15" i="36"/>
  <c r="V15" i="34"/>
  <c r="H15" i="36"/>
  <c r="I15" i="36"/>
  <c r="K12" i="46"/>
  <c r="K10" i="46"/>
  <c r="AF15" i="34"/>
  <c r="S15" i="36"/>
  <c r="AG15" i="34"/>
  <c r="T15" i="36"/>
  <c r="AH15" i="34"/>
  <c r="U15" i="36"/>
  <c r="AI15" i="34"/>
  <c r="V15" i="36"/>
  <c r="AJ15" i="34"/>
  <c r="W15" i="36"/>
  <c r="AK15" i="34"/>
  <c r="X15" i="36"/>
  <c r="Y15" i="36"/>
  <c r="K14" i="46"/>
  <c r="Z15" i="36"/>
  <c r="AA15" i="36"/>
  <c r="AB15" i="36"/>
  <c r="AC15" i="36"/>
  <c r="AD15" i="36"/>
  <c r="AE15" i="36"/>
  <c r="AF15" i="36"/>
  <c r="K15" i="46"/>
  <c r="K13" i="46"/>
  <c r="K9" i="46"/>
  <c r="K67" i="46"/>
  <c r="AI15" i="36"/>
  <c r="AJ15" i="36"/>
  <c r="AK15" i="36"/>
  <c r="AL15" i="36"/>
  <c r="AM15" i="36"/>
  <c r="AN15" i="36"/>
  <c r="AO15" i="36"/>
  <c r="K17" i="46"/>
  <c r="K90" i="46"/>
  <c r="L50" i="46"/>
  <c r="L54" i="46"/>
  <c r="L55" i="46"/>
  <c r="L56" i="46"/>
  <c r="L57" i="46"/>
  <c r="L59" i="46"/>
  <c r="L60" i="46"/>
  <c r="L61" i="46"/>
  <c r="L62" i="46"/>
  <c r="L58" i="46"/>
  <c r="L63" i="46"/>
  <c r="L64" i="46"/>
  <c r="L65" i="46"/>
  <c r="L66" i="46"/>
  <c r="L49" i="46"/>
  <c r="R16" i="36"/>
  <c r="L16" i="46"/>
  <c r="J16" i="34"/>
  <c r="Y16" i="34"/>
  <c r="J16" i="36"/>
  <c r="K16" i="34"/>
  <c r="Z16" i="34"/>
  <c r="K16" i="36"/>
  <c r="L16" i="34"/>
  <c r="AA16" i="34"/>
  <c r="L16" i="36"/>
  <c r="M16" i="34"/>
  <c r="AB16" i="34"/>
  <c r="M16" i="36"/>
  <c r="N16" i="34"/>
  <c r="AC16" i="34"/>
  <c r="N16" i="36"/>
  <c r="O16" i="34"/>
  <c r="AD16" i="34"/>
  <c r="O16" i="36"/>
  <c r="P16" i="36"/>
  <c r="L11" i="46"/>
  <c r="Q16" i="34"/>
  <c r="C16" i="36"/>
  <c r="R16" i="34"/>
  <c r="D16" i="36"/>
  <c r="S16" i="34"/>
  <c r="E16" i="36"/>
  <c r="T16" i="34"/>
  <c r="F16" i="36"/>
  <c r="U16" i="34"/>
  <c r="G16" i="36"/>
  <c r="V16" i="34"/>
  <c r="H16" i="36"/>
  <c r="I16" i="36"/>
  <c r="L12" i="46"/>
  <c r="L10" i="46"/>
  <c r="AF16" i="34"/>
  <c r="S16" i="36"/>
  <c r="AG16" i="34"/>
  <c r="T16" i="36"/>
  <c r="AH16" i="34"/>
  <c r="U16" i="36"/>
  <c r="AI16" i="34"/>
  <c r="V16" i="36"/>
  <c r="AJ16" i="34"/>
  <c r="W16" i="36"/>
  <c r="AK16" i="34"/>
  <c r="X16" i="36"/>
  <c r="Y16" i="36"/>
  <c r="L14" i="46"/>
  <c r="Z16" i="36"/>
  <c r="AA16" i="36"/>
  <c r="AB16" i="36"/>
  <c r="AC16" i="36"/>
  <c r="AD16" i="36"/>
  <c r="AE16" i="36"/>
  <c r="AF16" i="36"/>
  <c r="L15" i="46"/>
  <c r="L13" i="46"/>
  <c r="L9" i="46"/>
  <c r="L67" i="46"/>
  <c r="AI16" i="36"/>
  <c r="AJ16" i="36"/>
  <c r="AK16" i="36"/>
  <c r="AL16" i="36"/>
  <c r="AM16" i="36"/>
  <c r="AN16" i="36"/>
  <c r="AO16" i="36"/>
  <c r="L17" i="46"/>
  <c r="L90" i="46"/>
  <c r="M50" i="46"/>
  <c r="M54" i="46"/>
  <c r="M55" i="46"/>
  <c r="M56" i="46"/>
  <c r="M57" i="46"/>
  <c r="M59" i="46"/>
  <c r="M60" i="46"/>
  <c r="M61" i="46"/>
  <c r="M62" i="46"/>
  <c r="M58" i="46"/>
  <c r="M63" i="46"/>
  <c r="M64" i="46"/>
  <c r="M65" i="46"/>
  <c r="M66" i="46"/>
  <c r="M49" i="46"/>
  <c r="R17" i="36"/>
  <c r="M16" i="46"/>
  <c r="J17" i="34"/>
  <c r="Y17" i="34"/>
  <c r="J17" i="36"/>
  <c r="K17" i="34"/>
  <c r="Z17" i="34"/>
  <c r="K17" i="36"/>
  <c r="L17" i="34"/>
  <c r="AA17" i="34"/>
  <c r="L17" i="36"/>
  <c r="M17" i="34"/>
  <c r="AB17" i="34"/>
  <c r="M17" i="36"/>
  <c r="N17" i="34"/>
  <c r="AC17" i="34"/>
  <c r="N17" i="36"/>
  <c r="O17" i="34"/>
  <c r="AD17" i="34"/>
  <c r="O17" i="36"/>
  <c r="P17" i="36"/>
  <c r="M11" i="46"/>
  <c r="Q17" i="34"/>
  <c r="C17" i="36"/>
  <c r="R17" i="34"/>
  <c r="D17" i="36"/>
  <c r="S17" i="34"/>
  <c r="E17" i="36"/>
  <c r="T17" i="34"/>
  <c r="F17" i="36"/>
  <c r="U17" i="34"/>
  <c r="G17" i="36"/>
  <c r="V17" i="34"/>
  <c r="H17" i="36"/>
  <c r="I17" i="36"/>
  <c r="M12" i="46"/>
  <c r="M10" i="46"/>
  <c r="AF17" i="34"/>
  <c r="S17" i="36"/>
  <c r="AG17" i="34"/>
  <c r="T17" i="36"/>
  <c r="AH17" i="34"/>
  <c r="U17" i="36"/>
  <c r="AI17" i="34"/>
  <c r="V17" i="36"/>
  <c r="AJ17" i="34"/>
  <c r="W17" i="36"/>
  <c r="AK17" i="34"/>
  <c r="X17" i="36"/>
  <c r="Y17" i="36"/>
  <c r="M14" i="46"/>
  <c r="Z17" i="36"/>
  <c r="AA17" i="36"/>
  <c r="AB17" i="36"/>
  <c r="AC17" i="36"/>
  <c r="AD17" i="36"/>
  <c r="AE17" i="36"/>
  <c r="AF17" i="36"/>
  <c r="M15" i="46"/>
  <c r="M13" i="46"/>
  <c r="M9" i="46"/>
  <c r="M67" i="46"/>
  <c r="AI17" i="36"/>
  <c r="AJ17" i="36"/>
  <c r="AK17" i="36"/>
  <c r="AL17" i="36"/>
  <c r="AM17" i="36"/>
  <c r="AN17" i="36"/>
  <c r="AO17" i="36"/>
  <c r="M17" i="46"/>
  <c r="M90" i="46"/>
  <c r="N50" i="46"/>
  <c r="N54" i="46"/>
  <c r="N55" i="46"/>
  <c r="N56" i="46"/>
  <c r="N57" i="46"/>
  <c r="N59" i="46"/>
  <c r="N60" i="46"/>
  <c r="N61" i="46"/>
  <c r="N62" i="46"/>
  <c r="N58" i="46"/>
  <c r="N63" i="46"/>
  <c r="N64" i="46"/>
  <c r="N65" i="46"/>
  <c r="N66" i="46"/>
  <c r="N49" i="46"/>
  <c r="R18" i="36"/>
  <c r="N16" i="46"/>
  <c r="J18" i="34"/>
  <c r="Y18" i="34"/>
  <c r="J18" i="36"/>
  <c r="K18" i="34"/>
  <c r="Z18" i="34"/>
  <c r="K18" i="36"/>
  <c r="L18" i="34"/>
  <c r="AA18" i="34"/>
  <c r="L18" i="36"/>
  <c r="M18" i="34"/>
  <c r="AB18" i="34"/>
  <c r="M18" i="36"/>
  <c r="N18" i="34"/>
  <c r="AC18" i="34"/>
  <c r="N18" i="36"/>
  <c r="O18" i="34"/>
  <c r="AD18" i="34"/>
  <c r="O18" i="36"/>
  <c r="P18" i="36"/>
  <c r="N11" i="46"/>
  <c r="Q18" i="34"/>
  <c r="C18" i="36"/>
  <c r="R18" i="34"/>
  <c r="D18" i="36"/>
  <c r="S18" i="34"/>
  <c r="E18" i="36"/>
  <c r="T18" i="34"/>
  <c r="F18" i="36"/>
  <c r="U18" i="34"/>
  <c r="G18" i="36"/>
  <c r="V18" i="34"/>
  <c r="H18" i="36"/>
  <c r="I18" i="36"/>
  <c r="N12" i="46"/>
  <c r="N10" i="46"/>
  <c r="AF18" i="34"/>
  <c r="S18" i="36"/>
  <c r="AG18" i="34"/>
  <c r="T18" i="36"/>
  <c r="AH18" i="34"/>
  <c r="U18" i="36"/>
  <c r="AI18" i="34"/>
  <c r="V18" i="36"/>
  <c r="AJ18" i="34"/>
  <c r="W18" i="36"/>
  <c r="AK18" i="34"/>
  <c r="X18" i="36"/>
  <c r="Y18" i="36"/>
  <c r="N14" i="46"/>
  <c r="Z18" i="36"/>
  <c r="AA18" i="36"/>
  <c r="AB18" i="36"/>
  <c r="AC18" i="36"/>
  <c r="AD18" i="36"/>
  <c r="AE18" i="36"/>
  <c r="AF18" i="36"/>
  <c r="N15" i="46"/>
  <c r="N13" i="46"/>
  <c r="N9" i="46"/>
  <c r="N67" i="46"/>
  <c r="AI18" i="36"/>
  <c r="AJ18" i="36"/>
  <c r="AK18" i="36"/>
  <c r="AL18" i="36"/>
  <c r="AM18" i="36"/>
  <c r="AN18" i="36"/>
  <c r="AO18" i="36"/>
  <c r="N17" i="46"/>
  <c r="N90" i="46"/>
  <c r="O50" i="46"/>
  <c r="O54" i="46"/>
  <c r="O55" i="46"/>
  <c r="O56" i="46"/>
  <c r="O57" i="46"/>
  <c r="O59" i="46"/>
  <c r="O60" i="46"/>
  <c r="O61" i="46"/>
  <c r="O62" i="46"/>
  <c r="O58" i="46"/>
  <c r="O63" i="46"/>
  <c r="O64" i="46"/>
  <c r="O65" i="46"/>
  <c r="O66" i="46"/>
  <c r="O49" i="46"/>
  <c r="R19" i="36"/>
  <c r="O16" i="46"/>
  <c r="J19" i="34"/>
  <c r="Y19" i="34"/>
  <c r="J19" i="36"/>
  <c r="K19" i="34"/>
  <c r="Z19" i="34"/>
  <c r="K19" i="36"/>
  <c r="L19" i="34"/>
  <c r="AA19" i="34"/>
  <c r="L19" i="36"/>
  <c r="M19" i="34"/>
  <c r="AB19" i="34"/>
  <c r="M19" i="36"/>
  <c r="N19" i="34"/>
  <c r="AC19" i="34"/>
  <c r="N19" i="36"/>
  <c r="O19" i="34"/>
  <c r="AD19" i="34"/>
  <c r="O19" i="36"/>
  <c r="P19" i="36"/>
  <c r="O11" i="46"/>
  <c r="Q19" i="34"/>
  <c r="C19" i="36"/>
  <c r="R19" i="34"/>
  <c r="D19" i="36"/>
  <c r="S19" i="34"/>
  <c r="E19" i="36"/>
  <c r="T19" i="34"/>
  <c r="F19" i="36"/>
  <c r="U19" i="34"/>
  <c r="G19" i="36"/>
  <c r="V19" i="34"/>
  <c r="H19" i="36"/>
  <c r="I19" i="36"/>
  <c r="O12" i="46"/>
  <c r="O10" i="46"/>
  <c r="AF19" i="34"/>
  <c r="S19" i="36"/>
  <c r="AG19" i="34"/>
  <c r="T19" i="36"/>
  <c r="AH19" i="34"/>
  <c r="U19" i="36"/>
  <c r="AI19" i="34"/>
  <c r="V19" i="36"/>
  <c r="AJ19" i="34"/>
  <c r="W19" i="36"/>
  <c r="AK19" i="34"/>
  <c r="X19" i="36"/>
  <c r="Y19" i="36"/>
  <c r="O14" i="46"/>
  <c r="Z19" i="36"/>
  <c r="AA19" i="36"/>
  <c r="AB19" i="36"/>
  <c r="AC19" i="36"/>
  <c r="AD19" i="36"/>
  <c r="AE19" i="36"/>
  <c r="AF19" i="36"/>
  <c r="O15" i="46"/>
  <c r="O13" i="46"/>
  <c r="O9" i="46"/>
  <c r="O67" i="46"/>
  <c r="AI19" i="36"/>
  <c r="AJ19" i="36"/>
  <c r="AK19" i="36"/>
  <c r="AL19" i="36"/>
  <c r="AM19" i="36"/>
  <c r="AN19" i="36"/>
  <c r="AO19" i="36"/>
  <c r="O17" i="46"/>
  <c r="O90" i="46"/>
  <c r="P50" i="46"/>
  <c r="P54" i="46"/>
  <c r="P55" i="46"/>
  <c r="P56" i="46"/>
  <c r="P57" i="46"/>
  <c r="P59" i="46"/>
  <c r="P60" i="46"/>
  <c r="P61" i="46"/>
  <c r="P62" i="46"/>
  <c r="P58" i="46"/>
  <c r="P63" i="46"/>
  <c r="P64" i="46"/>
  <c r="P65" i="46"/>
  <c r="P66" i="46"/>
  <c r="P49" i="46"/>
  <c r="R20" i="36"/>
  <c r="P16" i="46"/>
  <c r="J20" i="34"/>
  <c r="Y20" i="34"/>
  <c r="J20" i="36"/>
  <c r="K20" i="34"/>
  <c r="Z20" i="34"/>
  <c r="K20" i="36"/>
  <c r="L20" i="34"/>
  <c r="AA20" i="34"/>
  <c r="L20" i="36"/>
  <c r="M20" i="34"/>
  <c r="AB20" i="34"/>
  <c r="M20" i="36"/>
  <c r="N20" i="34"/>
  <c r="AC20" i="34"/>
  <c r="N20" i="36"/>
  <c r="O20" i="34"/>
  <c r="AD20" i="34"/>
  <c r="O20" i="36"/>
  <c r="P20" i="36"/>
  <c r="P11" i="46"/>
  <c r="Q20" i="34"/>
  <c r="C20" i="36"/>
  <c r="R20" i="34"/>
  <c r="D20" i="36"/>
  <c r="S20" i="34"/>
  <c r="E20" i="36"/>
  <c r="T20" i="34"/>
  <c r="F20" i="36"/>
  <c r="U20" i="34"/>
  <c r="G20" i="36"/>
  <c r="V20" i="34"/>
  <c r="H20" i="36"/>
  <c r="I20" i="36"/>
  <c r="P12" i="46"/>
  <c r="P10" i="46"/>
  <c r="AF20" i="34"/>
  <c r="S20" i="36"/>
  <c r="AG20" i="34"/>
  <c r="T20" i="36"/>
  <c r="AH20" i="34"/>
  <c r="U20" i="36"/>
  <c r="AI20" i="34"/>
  <c r="V20" i="36"/>
  <c r="AJ20" i="34"/>
  <c r="W20" i="36"/>
  <c r="AK20" i="34"/>
  <c r="X20" i="36"/>
  <c r="Y20" i="36"/>
  <c r="P14" i="46"/>
  <c r="Z20" i="36"/>
  <c r="AA20" i="36"/>
  <c r="AB20" i="36"/>
  <c r="AC20" i="36"/>
  <c r="AD20" i="36"/>
  <c r="AE20" i="36"/>
  <c r="AF20" i="36"/>
  <c r="P15" i="46"/>
  <c r="P13" i="46"/>
  <c r="P9" i="46"/>
  <c r="P67" i="46"/>
  <c r="AI20" i="36"/>
  <c r="AJ20" i="36"/>
  <c r="AK20" i="36"/>
  <c r="AL20" i="36"/>
  <c r="AM20" i="36"/>
  <c r="AN20" i="36"/>
  <c r="AO20" i="36"/>
  <c r="P17" i="46"/>
  <c r="P90" i="46"/>
  <c r="Q50" i="46"/>
  <c r="Q54" i="46"/>
  <c r="Q55" i="46"/>
  <c r="Q56" i="46"/>
  <c r="Q57" i="46"/>
  <c r="Q59" i="46"/>
  <c r="Q60" i="46"/>
  <c r="Q61" i="46"/>
  <c r="Q62" i="46"/>
  <c r="Q58" i="46"/>
  <c r="Q63" i="46"/>
  <c r="Q64" i="46"/>
  <c r="Q65" i="46"/>
  <c r="Q66" i="46"/>
  <c r="Q49" i="46"/>
  <c r="R21" i="36"/>
  <c r="Q16" i="46"/>
  <c r="J21" i="34"/>
  <c r="Y21" i="34"/>
  <c r="J21" i="36"/>
  <c r="K21" i="34"/>
  <c r="Z21" i="34"/>
  <c r="K21" i="36"/>
  <c r="L21" i="34"/>
  <c r="AA21" i="34"/>
  <c r="L21" i="36"/>
  <c r="M21" i="34"/>
  <c r="AB21" i="34"/>
  <c r="M21" i="36"/>
  <c r="N21" i="34"/>
  <c r="AC21" i="34"/>
  <c r="N21" i="36"/>
  <c r="O21" i="34"/>
  <c r="AD21" i="34"/>
  <c r="O21" i="36"/>
  <c r="P21" i="36"/>
  <c r="Q11" i="46"/>
  <c r="Q21" i="34"/>
  <c r="C21" i="36"/>
  <c r="R21" i="34"/>
  <c r="D21" i="36"/>
  <c r="S21" i="34"/>
  <c r="E21" i="36"/>
  <c r="T21" i="34"/>
  <c r="F21" i="36"/>
  <c r="U21" i="34"/>
  <c r="G21" i="36"/>
  <c r="V21" i="34"/>
  <c r="H21" i="36"/>
  <c r="I21" i="36"/>
  <c r="Q12" i="46"/>
  <c r="Q10" i="46"/>
  <c r="AF21" i="34"/>
  <c r="S21" i="36"/>
  <c r="AG21" i="34"/>
  <c r="T21" i="36"/>
  <c r="AH21" i="34"/>
  <c r="U21" i="36"/>
  <c r="AI21" i="34"/>
  <c r="V21" i="36"/>
  <c r="AJ21" i="34"/>
  <c r="W21" i="36"/>
  <c r="AK21" i="34"/>
  <c r="X21" i="36"/>
  <c r="Y21" i="36"/>
  <c r="Q14" i="46"/>
  <c r="Z21" i="36"/>
  <c r="AA21" i="36"/>
  <c r="AB21" i="36"/>
  <c r="AC21" i="36"/>
  <c r="AD21" i="36"/>
  <c r="AE21" i="36"/>
  <c r="AF21" i="36"/>
  <c r="Q15" i="46"/>
  <c r="Q13" i="46"/>
  <c r="Q9" i="46"/>
  <c r="Q67" i="46"/>
  <c r="AI21" i="36"/>
  <c r="AJ21" i="36"/>
  <c r="AK21" i="36"/>
  <c r="AL21" i="36"/>
  <c r="AM21" i="36"/>
  <c r="AN21" i="36"/>
  <c r="AO21" i="36"/>
  <c r="Q17" i="46"/>
  <c r="Q90" i="46"/>
  <c r="R50" i="46"/>
  <c r="R54" i="46"/>
  <c r="R55" i="46"/>
  <c r="R56" i="46"/>
  <c r="R57" i="46"/>
  <c r="R59" i="46"/>
  <c r="R60" i="46"/>
  <c r="R61" i="46"/>
  <c r="R62" i="46"/>
  <c r="R58" i="46"/>
  <c r="R63" i="46"/>
  <c r="R64" i="46"/>
  <c r="R65" i="46"/>
  <c r="R66" i="46"/>
  <c r="R49" i="46"/>
  <c r="R22" i="36"/>
  <c r="R16" i="46"/>
  <c r="J22" i="34"/>
  <c r="Y22" i="34"/>
  <c r="J22" i="36"/>
  <c r="K22" i="34"/>
  <c r="Z22" i="34"/>
  <c r="K22" i="36"/>
  <c r="L22" i="34"/>
  <c r="AA22" i="34"/>
  <c r="L22" i="36"/>
  <c r="M22" i="34"/>
  <c r="AB22" i="34"/>
  <c r="M22" i="36"/>
  <c r="N22" i="34"/>
  <c r="AC22" i="34"/>
  <c r="N22" i="36"/>
  <c r="O22" i="34"/>
  <c r="AD22" i="34"/>
  <c r="O22" i="36"/>
  <c r="P22" i="36"/>
  <c r="R11" i="46"/>
  <c r="Q22" i="34"/>
  <c r="C22" i="36"/>
  <c r="R22" i="34"/>
  <c r="D22" i="36"/>
  <c r="S22" i="34"/>
  <c r="E22" i="36"/>
  <c r="T22" i="34"/>
  <c r="F22" i="36"/>
  <c r="U22" i="34"/>
  <c r="G22" i="36"/>
  <c r="V22" i="34"/>
  <c r="H22" i="36"/>
  <c r="I22" i="36"/>
  <c r="R12" i="46"/>
  <c r="R10" i="46"/>
  <c r="AF22" i="34"/>
  <c r="S22" i="36"/>
  <c r="AG22" i="34"/>
  <c r="T22" i="36"/>
  <c r="AH22" i="34"/>
  <c r="U22" i="36"/>
  <c r="AI22" i="34"/>
  <c r="V22" i="36"/>
  <c r="AJ22" i="34"/>
  <c r="W22" i="36"/>
  <c r="AK22" i="34"/>
  <c r="X22" i="36"/>
  <c r="Y22" i="36"/>
  <c r="R14" i="46"/>
  <c r="Z22" i="36"/>
  <c r="AA22" i="36"/>
  <c r="AB22" i="36"/>
  <c r="AC22" i="36"/>
  <c r="AD22" i="36"/>
  <c r="AE22" i="36"/>
  <c r="AF22" i="36"/>
  <c r="R15" i="46"/>
  <c r="R13" i="46"/>
  <c r="R9" i="46"/>
  <c r="R67" i="46"/>
  <c r="AI22" i="36"/>
  <c r="AJ22" i="36"/>
  <c r="AK22" i="36"/>
  <c r="AL22" i="36"/>
  <c r="AM22" i="36"/>
  <c r="AN22" i="36"/>
  <c r="AO22" i="36"/>
  <c r="R17" i="46"/>
  <c r="R90" i="46"/>
  <c r="S50" i="46"/>
  <c r="S54" i="46"/>
  <c r="S55" i="46"/>
  <c r="S56" i="46"/>
  <c r="S57" i="46"/>
  <c r="S59" i="46"/>
  <c r="S60" i="46"/>
  <c r="S61" i="46"/>
  <c r="S62" i="46"/>
  <c r="S58" i="46"/>
  <c r="S63" i="46"/>
  <c r="S64" i="46"/>
  <c r="S65" i="46"/>
  <c r="S66" i="46"/>
  <c r="S49" i="46"/>
  <c r="R23" i="36"/>
  <c r="S16" i="46"/>
  <c r="J23" i="34"/>
  <c r="Y23" i="34"/>
  <c r="J23" i="36"/>
  <c r="K23" i="34"/>
  <c r="Z23" i="34"/>
  <c r="K23" i="36"/>
  <c r="L23" i="34"/>
  <c r="AA23" i="34"/>
  <c r="L23" i="36"/>
  <c r="M23" i="34"/>
  <c r="AB23" i="34"/>
  <c r="M23" i="36"/>
  <c r="N23" i="34"/>
  <c r="AC23" i="34"/>
  <c r="N23" i="36"/>
  <c r="O23" i="34"/>
  <c r="AD23" i="34"/>
  <c r="O23" i="36"/>
  <c r="P23" i="36"/>
  <c r="S11" i="46"/>
  <c r="Q23" i="34"/>
  <c r="C23" i="36"/>
  <c r="R23" i="34"/>
  <c r="D23" i="36"/>
  <c r="S23" i="34"/>
  <c r="E23" i="36"/>
  <c r="T23" i="34"/>
  <c r="F23" i="36"/>
  <c r="U23" i="34"/>
  <c r="G23" i="36"/>
  <c r="V23" i="34"/>
  <c r="H23" i="36"/>
  <c r="I23" i="36"/>
  <c r="S12" i="46"/>
  <c r="S10" i="46"/>
  <c r="AF23" i="34"/>
  <c r="S23" i="36"/>
  <c r="AG23" i="34"/>
  <c r="T23" i="36"/>
  <c r="AH23" i="34"/>
  <c r="U23" i="36"/>
  <c r="AI23" i="34"/>
  <c r="V23" i="36"/>
  <c r="AJ23" i="34"/>
  <c r="W23" i="36"/>
  <c r="AK23" i="34"/>
  <c r="X23" i="36"/>
  <c r="Y23" i="36"/>
  <c r="S14" i="46"/>
  <c r="Z23" i="36"/>
  <c r="AA23" i="36"/>
  <c r="AB23" i="36"/>
  <c r="AC23" i="36"/>
  <c r="AD23" i="36"/>
  <c r="AE23" i="36"/>
  <c r="AF23" i="36"/>
  <c r="S15" i="46"/>
  <c r="S13" i="46"/>
  <c r="S9" i="46"/>
  <c r="S67" i="46"/>
  <c r="AI23" i="36"/>
  <c r="AJ23" i="36"/>
  <c r="AK23" i="36"/>
  <c r="AL23" i="36"/>
  <c r="AM23" i="36"/>
  <c r="AN23" i="36"/>
  <c r="AO23" i="36"/>
  <c r="S17" i="46"/>
  <c r="S90" i="46"/>
  <c r="T50" i="46"/>
  <c r="T54" i="46"/>
  <c r="T55" i="46"/>
  <c r="T56" i="46"/>
  <c r="T57" i="46"/>
  <c r="T59" i="46"/>
  <c r="T60" i="46"/>
  <c r="T61" i="46"/>
  <c r="T62" i="46"/>
  <c r="T58" i="46"/>
  <c r="T63" i="46"/>
  <c r="T64" i="46"/>
  <c r="T65" i="46"/>
  <c r="T66" i="46"/>
  <c r="T49" i="46"/>
  <c r="R24" i="36"/>
  <c r="T16" i="46"/>
  <c r="J24" i="34"/>
  <c r="Y24" i="34"/>
  <c r="J24" i="36"/>
  <c r="K24" i="34"/>
  <c r="Z24" i="34"/>
  <c r="K24" i="36"/>
  <c r="L24" i="34"/>
  <c r="AA24" i="34"/>
  <c r="L24" i="36"/>
  <c r="M24" i="34"/>
  <c r="AB24" i="34"/>
  <c r="M24" i="36"/>
  <c r="N24" i="34"/>
  <c r="AC24" i="34"/>
  <c r="N24" i="36"/>
  <c r="O24" i="34"/>
  <c r="AD24" i="34"/>
  <c r="O24" i="36"/>
  <c r="P24" i="36"/>
  <c r="T11" i="46"/>
  <c r="Q24" i="34"/>
  <c r="C24" i="36"/>
  <c r="R24" i="34"/>
  <c r="D24" i="36"/>
  <c r="S24" i="34"/>
  <c r="E24" i="36"/>
  <c r="T24" i="34"/>
  <c r="F24" i="36"/>
  <c r="U24" i="34"/>
  <c r="G24" i="36"/>
  <c r="V24" i="34"/>
  <c r="H24" i="36"/>
  <c r="I24" i="36"/>
  <c r="T12" i="46"/>
  <c r="T10" i="46"/>
  <c r="AF24" i="34"/>
  <c r="S24" i="36"/>
  <c r="AG24" i="34"/>
  <c r="T24" i="36"/>
  <c r="AH24" i="34"/>
  <c r="U24" i="36"/>
  <c r="AI24" i="34"/>
  <c r="V24" i="36"/>
  <c r="AJ24" i="34"/>
  <c r="W24" i="36"/>
  <c r="AK24" i="34"/>
  <c r="X24" i="36"/>
  <c r="Y24" i="36"/>
  <c r="T14" i="46"/>
  <c r="Z24" i="36"/>
  <c r="AA24" i="36"/>
  <c r="AB24" i="36"/>
  <c r="AC24" i="36"/>
  <c r="AD24" i="36"/>
  <c r="AE24" i="36"/>
  <c r="AF24" i="36"/>
  <c r="T15" i="46"/>
  <c r="T13" i="46"/>
  <c r="T9" i="46"/>
  <c r="T67" i="46"/>
  <c r="AI24" i="36"/>
  <c r="AJ24" i="36"/>
  <c r="AK24" i="36"/>
  <c r="AL24" i="36"/>
  <c r="AM24" i="36"/>
  <c r="AN24" i="36"/>
  <c r="AO24" i="36"/>
  <c r="T17" i="46"/>
  <c r="T90" i="46"/>
  <c r="U50" i="46"/>
  <c r="U54" i="46"/>
  <c r="U55" i="46"/>
  <c r="U56" i="46"/>
  <c r="U57" i="46"/>
  <c r="U59" i="46"/>
  <c r="U60" i="46"/>
  <c r="U61" i="46"/>
  <c r="U62" i="46"/>
  <c r="U58" i="46"/>
  <c r="U63" i="46"/>
  <c r="U64" i="46"/>
  <c r="U65" i="46"/>
  <c r="U66" i="46"/>
  <c r="U49" i="46"/>
  <c r="R25" i="36"/>
  <c r="U16" i="46"/>
  <c r="J25" i="34"/>
  <c r="Y25" i="34"/>
  <c r="J25" i="36"/>
  <c r="K25" i="34"/>
  <c r="Z25" i="34"/>
  <c r="K25" i="36"/>
  <c r="L25" i="34"/>
  <c r="AA25" i="34"/>
  <c r="L25" i="36"/>
  <c r="M25" i="34"/>
  <c r="AB25" i="34"/>
  <c r="M25" i="36"/>
  <c r="N25" i="34"/>
  <c r="AC25" i="34"/>
  <c r="N25" i="36"/>
  <c r="O25" i="34"/>
  <c r="AD25" i="34"/>
  <c r="O25" i="36"/>
  <c r="P25" i="36"/>
  <c r="U11" i="46"/>
  <c r="Q25" i="34"/>
  <c r="C25" i="36"/>
  <c r="R25" i="34"/>
  <c r="D25" i="36"/>
  <c r="S25" i="34"/>
  <c r="E25" i="36"/>
  <c r="T25" i="34"/>
  <c r="F25" i="36"/>
  <c r="U25" i="34"/>
  <c r="G25" i="36"/>
  <c r="V25" i="34"/>
  <c r="H25" i="36"/>
  <c r="I25" i="36"/>
  <c r="U12" i="46"/>
  <c r="U10" i="46"/>
  <c r="AF25" i="34"/>
  <c r="S25" i="36"/>
  <c r="AG25" i="34"/>
  <c r="T25" i="36"/>
  <c r="AH25" i="34"/>
  <c r="U25" i="36"/>
  <c r="AI25" i="34"/>
  <c r="V25" i="36"/>
  <c r="AJ25" i="34"/>
  <c r="W25" i="36"/>
  <c r="AK25" i="34"/>
  <c r="X25" i="36"/>
  <c r="Y25" i="36"/>
  <c r="U14" i="46"/>
  <c r="Z25" i="36"/>
  <c r="AA25" i="36"/>
  <c r="AB25" i="36"/>
  <c r="AC25" i="36"/>
  <c r="AD25" i="36"/>
  <c r="AE25" i="36"/>
  <c r="AF25" i="36"/>
  <c r="U15" i="46"/>
  <c r="U13" i="46"/>
  <c r="U9" i="46"/>
  <c r="U67" i="46"/>
  <c r="AI25" i="36"/>
  <c r="AJ25" i="36"/>
  <c r="AK25" i="36"/>
  <c r="AL25" i="36"/>
  <c r="AM25" i="36"/>
  <c r="AN25" i="36"/>
  <c r="AO25" i="36"/>
  <c r="U17" i="46"/>
  <c r="U90" i="46"/>
  <c r="V50" i="46"/>
  <c r="V54" i="46"/>
  <c r="V55" i="46"/>
  <c r="V56" i="46"/>
  <c r="V57" i="46"/>
  <c r="V59" i="46"/>
  <c r="V60" i="46"/>
  <c r="V61" i="46"/>
  <c r="V62" i="46"/>
  <c r="V58" i="46"/>
  <c r="V63" i="46"/>
  <c r="V64" i="46"/>
  <c r="V65" i="46"/>
  <c r="V66" i="46"/>
  <c r="V49" i="46"/>
  <c r="R26" i="36"/>
  <c r="V16" i="46"/>
  <c r="J26" i="34"/>
  <c r="Y26" i="34"/>
  <c r="J26" i="36"/>
  <c r="K26" i="34"/>
  <c r="Z26" i="34"/>
  <c r="K26" i="36"/>
  <c r="L26" i="34"/>
  <c r="AA26" i="34"/>
  <c r="L26" i="36"/>
  <c r="M26" i="34"/>
  <c r="AB26" i="34"/>
  <c r="M26" i="36"/>
  <c r="N26" i="34"/>
  <c r="AC26" i="34"/>
  <c r="N26" i="36"/>
  <c r="O26" i="34"/>
  <c r="AD26" i="34"/>
  <c r="O26" i="36"/>
  <c r="P26" i="36"/>
  <c r="V11" i="46"/>
  <c r="Q26" i="34"/>
  <c r="C26" i="36"/>
  <c r="R26" i="34"/>
  <c r="D26" i="36"/>
  <c r="S26" i="34"/>
  <c r="E26" i="36"/>
  <c r="T26" i="34"/>
  <c r="F26" i="36"/>
  <c r="U26" i="34"/>
  <c r="G26" i="36"/>
  <c r="V26" i="34"/>
  <c r="H26" i="36"/>
  <c r="I26" i="36"/>
  <c r="V12" i="46"/>
  <c r="V10" i="46"/>
  <c r="AF26" i="34"/>
  <c r="S26" i="36"/>
  <c r="AG26" i="34"/>
  <c r="T26" i="36"/>
  <c r="AH26" i="34"/>
  <c r="U26" i="36"/>
  <c r="AI26" i="34"/>
  <c r="V26" i="36"/>
  <c r="AJ26" i="34"/>
  <c r="W26" i="36"/>
  <c r="AK26" i="34"/>
  <c r="X26" i="36"/>
  <c r="Y26" i="36"/>
  <c r="V14" i="46"/>
  <c r="Z26" i="36"/>
  <c r="AA26" i="36"/>
  <c r="AB26" i="36"/>
  <c r="AC26" i="36"/>
  <c r="AD26" i="36"/>
  <c r="AE26" i="36"/>
  <c r="AF26" i="36"/>
  <c r="V15" i="46"/>
  <c r="V13" i="46"/>
  <c r="V9" i="46"/>
  <c r="V67" i="46"/>
  <c r="AI26" i="36"/>
  <c r="AJ26" i="36"/>
  <c r="AK26" i="36"/>
  <c r="AL26" i="36"/>
  <c r="AM26" i="36"/>
  <c r="AN26" i="36"/>
  <c r="AO26" i="36"/>
  <c r="V17" i="46"/>
  <c r="V90" i="46"/>
  <c r="V68" i="46"/>
  <c r="V69" i="46"/>
  <c r="U68" i="46"/>
  <c r="U69" i="46"/>
  <c r="T68" i="46"/>
  <c r="T69" i="46"/>
  <c r="S68" i="46"/>
  <c r="S69" i="46"/>
  <c r="R68" i="46"/>
  <c r="R69" i="46"/>
  <c r="Q68" i="46"/>
  <c r="Q69" i="46"/>
  <c r="P68" i="46"/>
  <c r="P69" i="46"/>
  <c r="O68" i="46"/>
  <c r="O69" i="46"/>
  <c r="N68" i="46"/>
  <c r="N69" i="46"/>
  <c r="M68" i="46"/>
  <c r="M69" i="46"/>
  <c r="L68" i="46"/>
  <c r="L69" i="46"/>
  <c r="K68" i="46"/>
  <c r="K69" i="46"/>
  <c r="J68" i="46"/>
  <c r="J69" i="46"/>
  <c r="I68" i="46"/>
  <c r="I69" i="46"/>
  <c r="H68" i="46"/>
  <c r="H69" i="46"/>
  <c r="G68" i="46"/>
  <c r="G69" i="46"/>
  <c r="F68" i="46"/>
  <c r="F69" i="46"/>
  <c r="E68" i="46"/>
  <c r="E69" i="46"/>
  <c r="D68" i="46"/>
  <c r="D69" i="46"/>
  <c r="C68" i="46"/>
  <c r="C69" i="46"/>
  <c r="B38" i="46"/>
  <c r="B39" i="46"/>
  <c r="B40" i="46"/>
  <c r="B41" i="46"/>
  <c r="B42" i="46"/>
  <c r="B43" i="46"/>
  <c r="B44" i="46"/>
  <c r="B45" i="46"/>
  <c r="B46" i="46"/>
  <c r="B47" i="46"/>
  <c r="B37" i="46"/>
  <c r="B29" i="46"/>
  <c r="B30" i="46"/>
  <c r="B31" i="46"/>
  <c r="B32" i="46"/>
  <c r="B33" i="46"/>
  <c r="B34" i="46"/>
  <c r="B35" i="46"/>
  <c r="B36" i="46"/>
  <c r="B28" i="46"/>
  <c r="B48" i="46"/>
  <c r="B18" i="46"/>
  <c r="B50" i="46"/>
  <c r="B54" i="46"/>
  <c r="B55" i="46"/>
  <c r="B56" i="46"/>
  <c r="B57" i="46"/>
  <c r="B59" i="46"/>
  <c r="B60" i="46"/>
  <c r="B61" i="46"/>
  <c r="B62" i="46"/>
  <c r="B58" i="46"/>
  <c r="B63" i="46"/>
  <c r="B64" i="46"/>
  <c r="B65" i="46"/>
  <c r="B66" i="46"/>
  <c r="B49" i="46"/>
  <c r="R6" i="36"/>
  <c r="B16" i="46"/>
  <c r="J6" i="34"/>
  <c r="Y6" i="34"/>
  <c r="J6" i="36"/>
  <c r="K6" i="34"/>
  <c r="Z6" i="34"/>
  <c r="K6" i="36"/>
  <c r="L6" i="34"/>
  <c r="AA6" i="34"/>
  <c r="L6" i="36"/>
  <c r="M6" i="34"/>
  <c r="AB6" i="34"/>
  <c r="M6" i="36"/>
  <c r="N6" i="34"/>
  <c r="AC6" i="34"/>
  <c r="N6" i="36"/>
  <c r="O6" i="34"/>
  <c r="AD6" i="34"/>
  <c r="O6" i="36"/>
  <c r="P6" i="36"/>
  <c r="B11" i="46"/>
  <c r="Q6" i="34"/>
  <c r="C6" i="36"/>
  <c r="R6" i="34"/>
  <c r="D6" i="36"/>
  <c r="S6" i="34"/>
  <c r="E6" i="36"/>
  <c r="T6" i="34"/>
  <c r="F6" i="36"/>
  <c r="U6" i="34"/>
  <c r="G6" i="36"/>
  <c r="V6" i="34"/>
  <c r="H6" i="36"/>
  <c r="I6" i="36"/>
  <c r="B12" i="46"/>
  <c r="B10" i="46"/>
  <c r="AF6" i="34"/>
  <c r="S6" i="36"/>
  <c r="AG6" i="34"/>
  <c r="T6" i="36"/>
  <c r="AH6" i="34"/>
  <c r="U6" i="36"/>
  <c r="AI6" i="34"/>
  <c r="V6" i="36"/>
  <c r="AJ6" i="34"/>
  <c r="W6" i="36"/>
  <c r="AK6" i="34"/>
  <c r="X6" i="36"/>
  <c r="Y6" i="36"/>
  <c r="B14" i="46"/>
  <c r="Z6" i="36"/>
  <c r="AA6" i="36"/>
  <c r="AB6" i="36"/>
  <c r="AC6" i="36"/>
  <c r="AD6" i="36"/>
  <c r="AE6" i="36"/>
  <c r="AF6" i="36"/>
  <c r="B15" i="46"/>
  <c r="B13" i="46"/>
  <c r="B9" i="46"/>
  <c r="B67" i="46"/>
  <c r="AI6" i="36"/>
  <c r="AJ6" i="36"/>
  <c r="AK6" i="36"/>
  <c r="AL6" i="36"/>
  <c r="AM6" i="36"/>
  <c r="AN6" i="36"/>
  <c r="AO6" i="36"/>
  <c r="B17" i="46"/>
  <c r="B69" i="46"/>
  <c r="B72" i="46"/>
  <c r="C72" i="46"/>
  <c r="B73" i="46"/>
  <c r="C73" i="46"/>
  <c r="C70" i="46"/>
  <c r="C75" i="46"/>
  <c r="D72" i="46"/>
  <c r="D73" i="46"/>
  <c r="D70" i="46"/>
  <c r="D75" i="46"/>
  <c r="E72" i="46"/>
  <c r="E73" i="46"/>
  <c r="E70" i="46"/>
  <c r="E75" i="46"/>
  <c r="F72" i="46"/>
  <c r="F73" i="46"/>
  <c r="F70" i="46"/>
  <c r="F75" i="46"/>
  <c r="G72" i="46"/>
  <c r="G73" i="46"/>
  <c r="G70" i="46"/>
  <c r="G75" i="46"/>
  <c r="H72" i="46"/>
  <c r="H73" i="46"/>
  <c r="H70" i="46"/>
  <c r="H75" i="46"/>
  <c r="I72" i="46"/>
  <c r="I73" i="46"/>
  <c r="I70" i="46"/>
  <c r="I75" i="46"/>
  <c r="J72" i="46"/>
  <c r="J73" i="46"/>
  <c r="J70" i="46"/>
  <c r="J75" i="46"/>
  <c r="K72" i="46"/>
  <c r="K73" i="46"/>
  <c r="K70" i="46"/>
  <c r="K75" i="46"/>
  <c r="L72" i="46"/>
  <c r="L73" i="46"/>
  <c r="L70" i="46"/>
  <c r="L75" i="46"/>
  <c r="M72" i="46"/>
  <c r="M73" i="46"/>
  <c r="M70" i="46"/>
  <c r="M75" i="46"/>
  <c r="N72" i="46"/>
  <c r="N73" i="46"/>
  <c r="N70" i="46"/>
  <c r="N75" i="46"/>
  <c r="O72" i="46"/>
  <c r="O73" i="46"/>
  <c r="O70" i="46"/>
  <c r="O75" i="46"/>
  <c r="P72" i="46"/>
  <c r="P73" i="46"/>
  <c r="P70" i="46"/>
  <c r="P75" i="46"/>
  <c r="Q72" i="46"/>
  <c r="Q73" i="46"/>
  <c r="Q70" i="46"/>
  <c r="Q75" i="46"/>
  <c r="R72" i="46"/>
  <c r="R73" i="46"/>
  <c r="R70" i="46"/>
  <c r="R75" i="46"/>
  <c r="S72" i="46"/>
  <c r="S73" i="46"/>
  <c r="S70" i="46"/>
  <c r="S75" i="46"/>
  <c r="T72" i="46"/>
  <c r="T73" i="46"/>
  <c r="T70" i="46"/>
  <c r="T75" i="46"/>
  <c r="U72" i="46"/>
  <c r="U73" i="46"/>
  <c r="U70" i="46"/>
  <c r="U75" i="46"/>
  <c r="V72" i="46"/>
  <c r="V73" i="46"/>
  <c r="B71" i="46"/>
  <c r="B70" i="46"/>
  <c r="V70" i="46"/>
  <c r="V74" i="46"/>
  <c r="V75" i="46"/>
  <c r="B75" i="46"/>
  <c r="B80" i="46"/>
  <c r="B79" i="46"/>
  <c r="H67" i="48"/>
  <c r="I67" i="48"/>
  <c r="J67" i="48"/>
  <c r="K67" i="48"/>
  <c r="L67" i="48"/>
  <c r="M67" i="48"/>
  <c r="N67" i="48"/>
  <c r="O67" i="48"/>
  <c r="P67" i="48"/>
  <c r="Q67" i="48"/>
  <c r="R67" i="48"/>
  <c r="S67" i="48"/>
  <c r="T67" i="48"/>
  <c r="U67" i="48"/>
  <c r="V67" i="48"/>
  <c r="G67" i="48"/>
  <c r="C5" i="44"/>
  <c r="E5" i="44"/>
  <c r="C6" i="44"/>
  <c r="E6" i="44"/>
  <c r="C7" i="44"/>
  <c r="E7" i="44"/>
  <c r="C8" i="44"/>
  <c r="E8" i="44"/>
  <c r="E10" i="44"/>
  <c r="E11" i="44"/>
  <c r="B18" i="44"/>
  <c r="B19" i="44"/>
  <c r="B20" i="44"/>
  <c r="B21" i="44"/>
  <c r="B22" i="44"/>
  <c r="K6" i="44"/>
  <c r="M6" i="44"/>
  <c r="G73" i="49"/>
  <c r="B23" i="44"/>
  <c r="H73" i="49"/>
  <c r="E12" i="44"/>
  <c r="B24" i="44"/>
  <c r="I73" i="49"/>
  <c r="B25" i="44"/>
  <c r="J73" i="49"/>
  <c r="B26" i="44"/>
  <c r="K73" i="49"/>
  <c r="B27" i="44"/>
  <c r="L73" i="49"/>
  <c r="B28" i="44"/>
  <c r="M73" i="49"/>
  <c r="B29" i="44"/>
  <c r="N73" i="49"/>
  <c r="B30" i="44"/>
  <c r="O73" i="49"/>
  <c r="B31" i="44"/>
  <c r="P73" i="49"/>
  <c r="B32" i="44"/>
  <c r="Q73" i="49"/>
  <c r="B33" i="44"/>
  <c r="R73" i="49"/>
  <c r="B34" i="44"/>
  <c r="S73" i="49"/>
  <c r="B35" i="44"/>
  <c r="T73" i="49"/>
  <c r="B36" i="44"/>
  <c r="U73" i="49"/>
  <c r="B37" i="44"/>
  <c r="V73" i="49"/>
  <c r="F73" i="49"/>
  <c r="D90" i="20"/>
  <c r="C78" i="20"/>
  <c r="C79" i="20"/>
  <c r="C80" i="20"/>
  <c r="C81" i="20"/>
  <c r="D69" i="16"/>
  <c r="D70" i="16"/>
  <c r="D72" i="16"/>
  <c r="F78" i="20"/>
  <c r="E69" i="16"/>
  <c r="E70" i="16"/>
  <c r="E72" i="16"/>
  <c r="G78" i="20"/>
  <c r="F69" i="16"/>
  <c r="F70" i="16"/>
  <c r="F72" i="16"/>
  <c r="H78" i="20"/>
  <c r="G69" i="16"/>
  <c r="G70" i="16"/>
  <c r="G72" i="16"/>
  <c r="I78" i="20"/>
  <c r="H69" i="16"/>
  <c r="H70" i="16"/>
  <c r="H72" i="16"/>
  <c r="J78" i="20"/>
  <c r="I69" i="16"/>
  <c r="I70" i="16"/>
  <c r="I72" i="16"/>
  <c r="K78" i="20"/>
  <c r="J69" i="16"/>
  <c r="J70" i="16"/>
  <c r="J72" i="16"/>
  <c r="L78" i="20"/>
  <c r="K69" i="16"/>
  <c r="K70" i="16"/>
  <c r="K72" i="16"/>
  <c r="M78" i="20"/>
  <c r="L69" i="16"/>
  <c r="L70" i="16"/>
  <c r="L72" i="16"/>
  <c r="N78" i="20"/>
  <c r="M69" i="16"/>
  <c r="M70" i="16"/>
  <c r="M72" i="16"/>
  <c r="O78" i="20"/>
  <c r="N69" i="16"/>
  <c r="N70" i="16"/>
  <c r="N72" i="16"/>
  <c r="P78" i="20"/>
  <c r="O69" i="16"/>
  <c r="O70" i="16"/>
  <c r="O72" i="16"/>
  <c r="Q78" i="20"/>
  <c r="P69" i="16"/>
  <c r="P70" i="16"/>
  <c r="P72" i="16"/>
  <c r="R78" i="20"/>
  <c r="Q69" i="16"/>
  <c r="Q70" i="16"/>
  <c r="Q72" i="16"/>
  <c r="S78" i="20"/>
  <c r="R69" i="16"/>
  <c r="R70" i="16"/>
  <c r="R72" i="16"/>
  <c r="T78" i="20"/>
  <c r="S69" i="16"/>
  <c r="S70" i="16"/>
  <c r="S72" i="16"/>
  <c r="U78" i="20"/>
  <c r="T69" i="16"/>
  <c r="T70" i="16"/>
  <c r="T72" i="16"/>
  <c r="V78" i="20"/>
  <c r="U69" i="16"/>
  <c r="U70" i="16"/>
  <c r="U72" i="16"/>
  <c r="W78" i="20"/>
  <c r="V69" i="16"/>
  <c r="V70" i="16"/>
  <c r="V72" i="16"/>
  <c r="X78" i="20"/>
  <c r="W69" i="16"/>
  <c r="W70" i="16"/>
  <c r="W72" i="16"/>
  <c r="Y78" i="20"/>
  <c r="X69" i="16"/>
  <c r="X70" i="16"/>
  <c r="X72" i="16"/>
  <c r="Z78" i="20"/>
  <c r="Y69" i="16"/>
  <c r="Y70" i="16"/>
  <c r="Y72" i="16"/>
  <c r="AA78" i="20"/>
  <c r="Z69" i="16"/>
  <c r="Z70" i="16"/>
  <c r="Z72" i="16"/>
  <c r="AB78" i="20"/>
  <c r="AA69" i="16"/>
  <c r="AA70" i="16"/>
  <c r="AA72" i="16"/>
  <c r="AC78" i="20"/>
  <c r="AB69" i="16"/>
  <c r="AB70" i="16"/>
  <c r="AB72" i="16"/>
  <c r="AD78" i="20"/>
  <c r="AC69" i="16"/>
  <c r="AC70" i="16"/>
  <c r="AC72" i="16"/>
  <c r="AE78" i="20"/>
  <c r="D71" i="16"/>
  <c r="D73" i="16"/>
  <c r="F79" i="20"/>
  <c r="E71" i="16"/>
  <c r="E73" i="16"/>
  <c r="G79" i="20"/>
  <c r="F71" i="16"/>
  <c r="F73" i="16"/>
  <c r="H79" i="20"/>
  <c r="G71" i="16"/>
  <c r="G73" i="16"/>
  <c r="I79" i="20"/>
  <c r="H71" i="16"/>
  <c r="H73" i="16"/>
  <c r="J79" i="20"/>
  <c r="I71" i="16"/>
  <c r="I73" i="16"/>
  <c r="K79" i="20"/>
  <c r="J71" i="16"/>
  <c r="J73" i="16"/>
  <c r="L79" i="20"/>
  <c r="K71" i="16"/>
  <c r="K73" i="16"/>
  <c r="M79" i="20"/>
  <c r="L71" i="16"/>
  <c r="L73" i="16"/>
  <c r="N79" i="20"/>
  <c r="M71" i="16"/>
  <c r="M73" i="16"/>
  <c r="O79" i="20"/>
  <c r="N71" i="16"/>
  <c r="N73" i="16"/>
  <c r="P79" i="20"/>
  <c r="O71" i="16"/>
  <c r="O73" i="16"/>
  <c r="Q79" i="20"/>
  <c r="P71" i="16"/>
  <c r="P73" i="16"/>
  <c r="R79" i="20"/>
  <c r="Q71" i="16"/>
  <c r="Q73" i="16"/>
  <c r="S79" i="20"/>
  <c r="R71" i="16"/>
  <c r="R73" i="16"/>
  <c r="T79" i="20"/>
  <c r="S71" i="16"/>
  <c r="S73" i="16"/>
  <c r="U79" i="20"/>
  <c r="T71" i="16"/>
  <c r="T73" i="16"/>
  <c r="V79" i="20"/>
  <c r="U71" i="16"/>
  <c r="U73" i="16"/>
  <c r="W79" i="20"/>
  <c r="V71" i="16"/>
  <c r="V73" i="16"/>
  <c r="X79" i="20"/>
  <c r="W71" i="16"/>
  <c r="W73" i="16"/>
  <c r="Y79" i="20"/>
  <c r="X71" i="16"/>
  <c r="X73" i="16"/>
  <c r="Z79" i="20"/>
  <c r="Y71" i="16"/>
  <c r="Y73" i="16"/>
  <c r="AA79" i="20"/>
  <c r="Z71" i="16"/>
  <c r="Z73" i="16"/>
  <c r="AB79" i="20"/>
  <c r="AA71" i="16"/>
  <c r="AA73" i="16"/>
  <c r="AC79" i="20"/>
  <c r="AB71" i="16"/>
  <c r="AB73" i="16"/>
  <c r="AD79" i="20"/>
  <c r="AC71" i="16"/>
  <c r="AC73" i="16"/>
  <c r="AE79" i="20"/>
  <c r="D74" i="16"/>
  <c r="D75" i="16"/>
  <c r="D77" i="16"/>
  <c r="F80" i="20"/>
  <c r="E74" i="16"/>
  <c r="E75" i="16"/>
  <c r="E77" i="16"/>
  <c r="G80" i="20"/>
  <c r="F74" i="16"/>
  <c r="F75" i="16"/>
  <c r="F77" i="16"/>
  <c r="H80" i="20"/>
  <c r="G74" i="16"/>
  <c r="G75" i="16"/>
  <c r="G77" i="16"/>
  <c r="I80" i="20"/>
  <c r="H74" i="16"/>
  <c r="H75" i="16"/>
  <c r="H77" i="16"/>
  <c r="J80" i="20"/>
  <c r="I74" i="16"/>
  <c r="I75" i="16"/>
  <c r="I77" i="16"/>
  <c r="K80" i="20"/>
  <c r="J74" i="16"/>
  <c r="J75" i="16"/>
  <c r="J77" i="16"/>
  <c r="L80" i="20"/>
  <c r="K74" i="16"/>
  <c r="K75" i="16"/>
  <c r="K77" i="16"/>
  <c r="M80" i="20"/>
  <c r="L74" i="16"/>
  <c r="L75" i="16"/>
  <c r="L77" i="16"/>
  <c r="N80" i="20"/>
  <c r="M74" i="16"/>
  <c r="M75" i="16"/>
  <c r="M77" i="16"/>
  <c r="O80" i="20"/>
  <c r="N74" i="16"/>
  <c r="N75" i="16"/>
  <c r="N77" i="16"/>
  <c r="P80" i="20"/>
  <c r="O74" i="16"/>
  <c r="O75" i="16"/>
  <c r="O77" i="16"/>
  <c r="Q80" i="20"/>
  <c r="P74" i="16"/>
  <c r="P75" i="16"/>
  <c r="P77" i="16"/>
  <c r="R80" i="20"/>
  <c r="Q74" i="16"/>
  <c r="Q75" i="16"/>
  <c r="Q77" i="16"/>
  <c r="S80" i="20"/>
  <c r="R74" i="16"/>
  <c r="R75" i="16"/>
  <c r="R77" i="16"/>
  <c r="T80" i="20"/>
  <c r="S74" i="16"/>
  <c r="S75" i="16"/>
  <c r="S77" i="16"/>
  <c r="U80" i="20"/>
  <c r="T74" i="16"/>
  <c r="T75" i="16"/>
  <c r="T77" i="16"/>
  <c r="V80" i="20"/>
  <c r="U74" i="16"/>
  <c r="U75" i="16"/>
  <c r="U77" i="16"/>
  <c r="W80" i="20"/>
  <c r="V74" i="16"/>
  <c r="V75" i="16"/>
  <c r="V77" i="16"/>
  <c r="X80" i="20"/>
  <c r="W74" i="16"/>
  <c r="W75" i="16"/>
  <c r="W77" i="16"/>
  <c r="Y80" i="20"/>
  <c r="X74" i="16"/>
  <c r="X75" i="16"/>
  <c r="X77" i="16"/>
  <c r="Z80" i="20"/>
  <c r="Y74" i="16"/>
  <c r="Y75" i="16"/>
  <c r="Y77" i="16"/>
  <c r="AA80" i="20"/>
  <c r="Z74" i="16"/>
  <c r="Z75" i="16"/>
  <c r="Z77" i="16"/>
  <c r="AB80" i="20"/>
  <c r="AA74" i="16"/>
  <c r="AA75" i="16"/>
  <c r="AA77" i="16"/>
  <c r="AC80" i="20"/>
  <c r="AB74" i="16"/>
  <c r="AB75" i="16"/>
  <c r="AB77" i="16"/>
  <c r="AD80" i="20"/>
  <c r="AC74" i="16"/>
  <c r="AC75" i="16"/>
  <c r="AC77" i="16"/>
  <c r="AE80" i="20"/>
  <c r="D76" i="16"/>
  <c r="D78" i="16"/>
  <c r="F81" i="20"/>
  <c r="E76" i="16"/>
  <c r="E78" i="16"/>
  <c r="G81" i="20"/>
  <c r="F76" i="16"/>
  <c r="F78" i="16"/>
  <c r="H81" i="20"/>
  <c r="G76" i="16"/>
  <c r="G78" i="16"/>
  <c r="I81" i="20"/>
  <c r="H76" i="16"/>
  <c r="H78" i="16"/>
  <c r="J81" i="20"/>
  <c r="I76" i="16"/>
  <c r="I78" i="16"/>
  <c r="K81" i="20"/>
  <c r="J76" i="16"/>
  <c r="J78" i="16"/>
  <c r="L81" i="20"/>
  <c r="K76" i="16"/>
  <c r="K78" i="16"/>
  <c r="M81" i="20"/>
  <c r="L76" i="16"/>
  <c r="L78" i="16"/>
  <c r="N81" i="20"/>
  <c r="M76" i="16"/>
  <c r="M78" i="16"/>
  <c r="O81" i="20"/>
  <c r="N76" i="16"/>
  <c r="N78" i="16"/>
  <c r="P81" i="20"/>
  <c r="O76" i="16"/>
  <c r="O78" i="16"/>
  <c r="Q81" i="20"/>
  <c r="P76" i="16"/>
  <c r="P78" i="16"/>
  <c r="R81" i="20"/>
  <c r="Q76" i="16"/>
  <c r="Q78" i="16"/>
  <c r="S81" i="20"/>
  <c r="R76" i="16"/>
  <c r="R78" i="16"/>
  <c r="T81" i="20"/>
  <c r="S76" i="16"/>
  <c r="S78" i="16"/>
  <c r="U81" i="20"/>
  <c r="T76" i="16"/>
  <c r="T78" i="16"/>
  <c r="V81" i="20"/>
  <c r="U76" i="16"/>
  <c r="U78" i="16"/>
  <c r="W81" i="20"/>
  <c r="V76" i="16"/>
  <c r="V78" i="16"/>
  <c r="X81" i="20"/>
  <c r="W76" i="16"/>
  <c r="W78" i="16"/>
  <c r="Y81" i="20"/>
  <c r="X76" i="16"/>
  <c r="X78" i="16"/>
  <c r="Z81" i="20"/>
  <c r="Y76" i="16"/>
  <c r="Y78" i="16"/>
  <c r="AA81" i="20"/>
  <c r="Z76" i="16"/>
  <c r="Z78" i="16"/>
  <c r="AB81" i="20"/>
  <c r="AA76" i="16"/>
  <c r="AA78" i="16"/>
  <c r="AC81" i="20"/>
  <c r="AB76" i="16"/>
  <c r="AB78" i="16"/>
  <c r="AD81" i="20"/>
  <c r="AC76" i="16"/>
  <c r="AC78" i="16"/>
  <c r="AE81" i="20"/>
  <c r="C82" i="20"/>
  <c r="D79" i="16"/>
  <c r="D80" i="16"/>
  <c r="D82" i="16"/>
  <c r="F82" i="20"/>
  <c r="E79" i="16"/>
  <c r="E80" i="16"/>
  <c r="E82" i="16"/>
  <c r="G82" i="20"/>
  <c r="F79" i="16"/>
  <c r="F80" i="16"/>
  <c r="F82" i="16"/>
  <c r="H82" i="20"/>
  <c r="G79" i="16"/>
  <c r="G80" i="16"/>
  <c r="G82" i="16"/>
  <c r="I82" i="20"/>
  <c r="H79" i="16"/>
  <c r="H80" i="16"/>
  <c r="H82" i="16"/>
  <c r="J82" i="20"/>
  <c r="I79" i="16"/>
  <c r="I80" i="16"/>
  <c r="I82" i="16"/>
  <c r="K82" i="20"/>
  <c r="J79" i="16"/>
  <c r="J80" i="16"/>
  <c r="J82" i="16"/>
  <c r="L82" i="20"/>
  <c r="K79" i="16"/>
  <c r="K80" i="16"/>
  <c r="K82" i="16"/>
  <c r="M82" i="20"/>
  <c r="L79" i="16"/>
  <c r="L80" i="16"/>
  <c r="L82" i="16"/>
  <c r="N82" i="20"/>
  <c r="M79" i="16"/>
  <c r="M80" i="16"/>
  <c r="M82" i="16"/>
  <c r="O82" i="20"/>
  <c r="N79" i="16"/>
  <c r="N80" i="16"/>
  <c r="N82" i="16"/>
  <c r="P82" i="20"/>
  <c r="O79" i="16"/>
  <c r="O80" i="16"/>
  <c r="O82" i="16"/>
  <c r="Q82" i="20"/>
  <c r="P79" i="16"/>
  <c r="P80" i="16"/>
  <c r="P82" i="16"/>
  <c r="R82" i="20"/>
  <c r="Q79" i="16"/>
  <c r="Q80" i="16"/>
  <c r="Q82" i="16"/>
  <c r="S82" i="20"/>
  <c r="R79" i="16"/>
  <c r="R80" i="16"/>
  <c r="R82" i="16"/>
  <c r="T82" i="20"/>
  <c r="S79" i="16"/>
  <c r="S80" i="16"/>
  <c r="S82" i="16"/>
  <c r="U82" i="20"/>
  <c r="T79" i="16"/>
  <c r="T80" i="16"/>
  <c r="T82" i="16"/>
  <c r="V82" i="20"/>
  <c r="U79" i="16"/>
  <c r="U80" i="16"/>
  <c r="U82" i="16"/>
  <c r="W82" i="20"/>
  <c r="V79" i="16"/>
  <c r="V80" i="16"/>
  <c r="V82" i="16"/>
  <c r="X82" i="20"/>
  <c r="W79" i="16"/>
  <c r="W80" i="16"/>
  <c r="W82" i="16"/>
  <c r="Y82" i="20"/>
  <c r="X79" i="16"/>
  <c r="X80" i="16"/>
  <c r="X82" i="16"/>
  <c r="Z82" i="20"/>
  <c r="Y79" i="16"/>
  <c r="Y80" i="16"/>
  <c r="Y82" i="16"/>
  <c r="AA82" i="20"/>
  <c r="Z79" i="16"/>
  <c r="Z80" i="16"/>
  <c r="Z82" i="16"/>
  <c r="AB82" i="20"/>
  <c r="AA79" i="16"/>
  <c r="AA80" i="16"/>
  <c r="AA82" i="16"/>
  <c r="AC82" i="20"/>
  <c r="AB79" i="16"/>
  <c r="AB80" i="16"/>
  <c r="AB82" i="16"/>
  <c r="AD82" i="20"/>
  <c r="AC79" i="16"/>
  <c r="AC80" i="16"/>
  <c r="AC82" i="16"/>
  <c r="AE82" i="20"/>
  <c r="C83" i="20"/>
  <c r="D81" i="16"/>
  <c r="D83" i="16"/>
  <c r="F83" i="20"/>
  <c r="E81" i="16"/>
  <c r="E83" i="16"/>
  <c r="G83" i="20"/>
  <c r="F81" i="16"/>
  <c r="F83" i="16"/>
  <c r="H83" i="20"/>
  <c r="G81" i="16"/>
  <c r="G83" i="16"/>
  <c r="I83" i="20"/>
  <c r="H81" i="16"/>
  <c r="H83" i="16"/>
  <c r="J83" i="20"/>
  <c r="I81" i="16"/>
  <c r="I83" i="16"/>
  <c r="K83" i="20"/>
  <c r="J81" i="16"/>
  <c r="J83" i="16"/>
  <c r="L83" i="20"/>
  <c r="K81" i="16"/>
  <c r="K83" i="16"/>
  <c r="M83" i="20"/>
  <c r="L81" i="16"/>
  <c r="L83" i="16"/>
  <c r="N83" i="20"/>
  <c r="M81" i="16"/>
  <c r="M83" i="16"/>
  <c r="O83" i="20"/>
  <c r="N81" i="16"/>
  <c r="N83" i="16"/>
  <c r="P83" i="20"/>
  <c r="O81" i="16"/>
  <c r="O83" i="16"/>
  <c r="Q83" i="20"/>
  <c r="P81" i="16"/>
  <c r="P83" i="16"/>
  <c r="R83" i="20"/>
  <c r="Q81" i="16"/>
  <c r="Q83" i="16"/>
  <c r="S83" i="20"/>
  <c r="R81" i="16"/>
  <c r="R83" i="16"/>
  <c r="T83" i="20"/>
  <c r="S81" i="16"/>
  <c r="S83" i="16"/>
  <c r="U83" i="20"/>
  <c r="T81" i="16"/>
  <c r="T83" i="16"/>
  <c r="V83" i="20"/>
  <c r="U81" i="16"/>
  <c r="U83" i="16"/>
  <c r="W83" i="20"/>
  <c r="V81" i="16"/>
  <c r="V83" i="16"/>
  <c r="X83" i="20"/>
  <c r="W81" i="16"/>
  <c r="W83" i="16"/>
  <c r="Y83" i="20"/>
  <c r="X81" i="16"/>
  <c r="X83" i="16"/>
  <c r="Z83" i="20"/>
  <c r="Y81" i="16"/>
  <c r="Y83" i="16"/>
  <c r="AA83" i="20"/>
  <c r="Z81" i="16"/>
  <c r="Z83" i="16"/>
  <c r="AB83" i="20"/>
  <c r="AA81" i="16"/>
  <c r="AA83" i="16"/>
  <c r="AC83" i="20"/>
  <c r="AB81" i="16"/>
  <c r="AB83" i="16"/>
  <c r="AD83" i="20"/>
  <c r="AC81" i="16"/>
  <c r="AC83" i="16"/>
  <c r="AE83" i="20"/>
  <c r="C84" i="20"/>
  <c r="D84" i="16"/>
  <c r="D85" i="16"/>
  <c r="D87" i="16"/>
  <c r="F84" i="20"/>
  <c r="E84" i="16"/>
  <c r="E85" i="16"/>
  <c r="E87" i="16"/>
  <c r="G84" i="20"/>
  <c r="F84" i="16"/>
  <c r="F85" i="16"/>
  <c r="F87" i="16"/>
  <c r="H84" i="20"/>
  <c r="G84" i="16"/>
  <c r="G85" i="16"/>
  <c r="G87" i="16"/>
  <c r="I84" i="20"/>
  <c r="H84" i="16"/>
  <c r="H85" i="16"/>
  <c r="H87" i="16"/>
  <c r="J84" i="20"/>
  <c r="I84" i="16"/>
  <c r="I85" i="16"/>
  <c r="I87" i="16"/>
  <c r="K84" i="20"/>
  <c r="J84" i="16"/>
  <c r="J85" i="16"/>
  <c r="J87" i="16"/>
  <c r="L84" i="20"/>
  <c r="K84" i="16"/>
  <c r="K85" i="16"/>
  <c r="K87" i="16"/>
  <c r="M84" i="20"/>
  <c r="L84" i="16"/>
  <c r="L85" i="16"/>
  <c r="L87" i="16"/>
  <c r="N84" i="20"/>
  <c r="M84" i="16"/>
  <c r="M85" i="16"/>
  <c r="M87" i="16"/>
  <c r="O84" i="20"/>
  <c r="N84" i="16"/>
  <c r="N85" i="16"/>
  <c r="N87" i="16"/>
  <c r="P84" i="20"/>
  <c r="O84" i="16"/>
  <c r="O85" i="16"/>
  <c r="O87" i="16"/>
  <c r="Q84" i="20"/>
  <c r="P84" i="16"/>
  <c r="P85" i="16"/>
  <c r="P87" i="16"/>
  <c r="R84" i="20"/>
  <c r="Q84" i="16"/>
  <c r="Q85" i="16"/>
  <c r="Q87" i="16"/>
  <c r="S84" i="20"/>
  <c r="R84" i="16"/>
  <c r="R85" i="16"/>
  <c r="R87" i="16"/>
  <c r="T84" i="20"/>
  <c r="S84" i="16"/>
  <c r="S85" i="16"/>
  <c r="S87" i="16"/>
  <c r="U84" i="20"/>
  <c r="T84" i="16"/>
  <c r="T85" i="16"/>
  <c r="T87" i="16"/>
  <c r="V84" i="20"/>
  <c r="U84" i="16"/>
  <c r="U85" i="16"/>
  <c r="U87" i="16"/>
  <c r="W84" i="20"/>
  <c r="V84" i="16"/>
  <c r="V85" i="16"/>
  <c r="V87" i="16"/>
  <c r="X84" i="20"/>
  <c r="W84" i="16"/>
  <c r="W85" i="16"/>
  <c r="W87" i="16"/>
  <c r="Y84" i="20"/>
  <c r="X84" i="16"/>
  <c r="X85" i="16"/>
  <c r="X87" i="16"/>
  <c r="Z84" i="20"/>
  <c r="Y84" i="16"/>
  <c r="Y85" i="16"/>
  <c r="Y87" i="16"/>
  <c r="AA84" i="20"/>
  <c r="Z84" i="16"/>
  <c r="Z85" i="16"/>
  <c r="Z87" i="16"/>
  <c r="AB84" i="20"/>
  <c r="AA84" i="16"/>
  <c r="AA85" i="16"/>
  <c r="AA87" i="16"/>
  <c r="AC84" i="20"/>
  <c r="AB84" i="16"/>
  <c r="AB85" i="16"/>
  <c r="AB87" i="16"/>
  <c r="AD84" i="20"/>
  <c r="AC84" i="16"/>
  <c r="AC85" i="16"/>
  <c r="AC87" i="16"/>
  <c r="AE84" i="20"/>
  <c r="C85" i="20"/>
  <c r="D86" i="16"/>
  <c r="D88" i="16"/>
  <c r="F85" i="20"/>
  <c r="E86" i="16"/>
  <c r="E88" i="16"/>
  <c r="G85" i="20"/>
  <c r="F86" i="16"/>
  <c r="F88" i="16"/>
  <c r="H85" i="20"/>
  <c r="G86" i="16"/>
  <c r="G88" i="16"/>
  <c r="I85" i="20"/>
  <c r="H86" i="16"/>
  <c r="H88" i="16"/>
  <c r="J85" i="20"/>
  <c r="I86" i="16"/>
  <c r="I88" i="16"/>
  <c r="K85" i="20"/>
  <c r="J86" i="16"/>
  <c r="J88" i="16"/>
  <c r="L85" i="20"/>
  <c r="K86" i="16"/>
  <c r="K88" i="16"/>
  <c r="M85" i="20"/>
  <c r="L86" i="16"/>
  <c r="L88" i="16"/>
  <c r="N85" i="20"/>
  <c r="M86" i="16"/>
  <c r="M88" i="16"/>
  <c r="O85" i="20"/>
  <c r="N86" i="16"/>
  <c r="N88" i="16"/>
  <c r="P85" i="20"/>
  <c r="O86" i="16"/>
  <c r="O88" i="16"/>
  <c r="Q85" i="20"/>
  <c r="P86" i="16"/>
  <c r="P88" i="16"/>
  <c r="R85" i="20"/>
  <c r="Q86" i="16"/>
  <c r="Q88" i="16"/>
  <c r="S85" i="20"/>
  <c r="R86" i="16"/>
  <c r="R88" i="16"/>
  <c r="T85" i="20"/>
  <c r="S86" i="16"/>
  <c r="S88" i="16"/>
  <c r="U85" i="20"/>
  <c r="T86" i="16"/>
  <c r="T88" i="16"/>
  <c r="V85" i="20"/>
  <c r="U86" i="16"/>
  <c r="U88" i="16"/>
  <c r="W85" i="20"/>
  <c r="V86" i="16"/>
  <c r="V88" i="16"/>
  <c r="X85" i="20"/>
  <c r="W86" i="16"/>
  <c r="W88" i="16"/>
  <c r="Y85" i="20"/>
  <c r="X86" i="16"/>
  <c r="X88" i="16"/>
  <c r="Z85" i="20"/>
  <c r="Y86" i="16"/>
  <c r="Y88" i="16"/>
  <c r="AA85" i="20"/>
  <c r="Z86" i="16"/>
  <c r="Z88" i="16"/>
  <c r="AB85" i="20"/>
  <c r="AA86" i="16"/>
  <c r="AA88" i="16"/>
  <c r="AC85" i="20"/>
  <c r="AB86" i="16"/>
  <c r="AB88" i="16"/>
  <c r="AD85" i="20"/>
  <c r="AC86" i="16"/>
  <c r="AC88" i="16"/>
  <c r="AE85" i="20"/>
  <c r="C86" i="20"/>
  <c r="D89" i="16"/>
  <c r="D90" i="16"/>
  <c r="D92" i="16"/>
  <c r="F86" i="20"/>
  <c r="E89" i="16"/>
  <c r="E90" i="16"/>
  <c r="E92" i="16"/>
  <c r="G86" i="20"/>
  <c r="F89" i="16"/>
  <c r="F90" i="16"/>
  <c r="F92" i="16"/>
  <c r="H86" i="20"/>
  <c r="G89" i="16"/>
  <c r="G90" i="16"/>
  <c r="G92" i="16"/>
  <c r="I86" i="20"/>
  <c r="H89" i="16"/>
  <c r="H90" i="16"/>
  <c r="H92" i="16"/>
  <c r="J86" i="20"/>
  <c r="I89" i="16"/>
  <c r="I90" i="16"/>
  <c r="I92" i="16"/>
  <c r="K86" i="20"/>
  <c r="J89" i="16"/>
  <c r="J90" i="16"/>
  <c r="J92" i="16"/>
  <c r="L86" i="20"/>
  <c r="K89" i="16"/>
  <c r="K90" i="16"/>
  <c r="K92" i="16"/>
  <c r="M86" i="20"/>
  <c r="L89" i="16"/>
  <c r="L90" i="16"/>
  <c r="L92" i="16"/>
  <c r="N86" i="20"/>
  <c r="M89" i="16"/>
  <c r="M90" i="16"/>
  <c r="M92" i="16"/>
  <c r="O86" i="20"/>
  <c r="N89" i="16"/>
  <c r="N90" i="16"/>
  <c r="N92" i="16"/>
  <c r="P86" i="20"/>
  <c r="O89" i="16"/>
  <c r="O90" i="16"/>
  <c r="O92" i="16"/>
  <c r="Q86" i="20"/>
  <c r="P89" i="16"/>
  <c r="P90" i="16"/>
  <c r="P92" i="16"/>
  <c r="R86" i="20"/>
  <c r="Q89" i="16"/>
  <c r="Q90" i="16"/>
  <c r="Q92" i="16"/>
  <c r="S86" i="20"/>
  <c r="R89" i="16"/>
  <c r="R90" i="16"/>
  <c r="R92" i="16"/>
  <c r="T86" i="20"/>
  <c r="S89" i="16"/>
  <c r="S90" i="16"/>
  <c r="S92" i="16"/>
  <c r="U86" i="20"/>
  <c r="T89" i="16"/>
  <c r="T90" i="16"/>
  <c r="T92" i="16"/>
  <c r="V86" i="20"/>
  <c r="U89" i="16"/>
  <c r="U90" i="16"/>
  <c r="U92" i="16"/>
  <c r="W86" i="20"/>
  <c r="V89" i="16"/>
  <c r="V90" i="16"/>
  <c r="V92" i="16"/>
  <c r="X86" i="20"/>
  <c r="W89" i="16"/>
  <c r="W90" i="16"/>
  <c r="W92" i="16"/>
  <c r="Y86" i="20"/>
  <c r="X89" i="16"/>
  <c r="X90" i="16"/>
  <c r="X92" i="16"/>
  <c r="Z86" i="20"/>
  <c r="Y89" i="16"/>
  <c r="Y90" i="16"/>
  <c r="Y92" i="16"/>
  <c r="AA86" i="20"/>
  <c r="Z89" i="16"/>
  <c r="Z90" i="16"/>
  <c r="Z92" i="16"/>
  <c r="AB86" i="20"/>
  <c r="AA89" i="16"/>
  <c r="AA90" i="16"/>
  <c r="AA92" i="16"/>
  <c r="AC86" i="20"/>
  <c r="AB89" i="16"/>
  <c r="AB90" i="16"/>
  <c r="AB92" i="16"/>
  <c r="AD86" i="20"/>
  <c r="AC89" i="16"/>
  <c r="AC90" i="16"/>
  <c r="AC92" i="16"/>
  <c r="AE86" i="20"/>
  <c r="C87" i="20"/>
  <c r="D91" i="16"/>
  <c r="D93" i="16"/>
  <c r="F87" i="20"/>
  <c r="E91" i="16"/>
  <c r="E93" i="16"/>
  <c r="G87" i="20"/>
  <c r="F91" i="16"/>
  <c r="F93" i="16"/>
  <c r="H87" i="20"/>
  <c r="G91" i="16"/>
  <c r="G93" i="16"/>
  <c r="I87" i="20"/>
  <c r="H91" i="16"/>
  <c r="H93" i="16"/>
  <c r="J87" i="20"/>
  <c r="I91" i="16"/>
  <c r="I93" i="16"/>
  <c r="K87" i="20"/>
  <c r="J91" i="16"/>
  <c r="J93" i="16"/>
  <c r="L87" i="20"/>
  <c r="K91" i="16"/>
  <c r="K93" i="16"/>
  <c r="M87" i="20"/>
  <c r="L91" i="16"/>
  <c r="L93" i="16"/>
  <c r="N87" i="20"/>
  <c r="M91" i="16"/>
  <c r="M93" i="16"/>
  <c r="O87" i="20"/>
  <c r="N91" i="16"/>
  <c r="N93" i="16"/>
  <c r="P87" i="20"/>
  <c r="O91" i="16"/>
  <c r="O93" i="16"/>
  <c r="Q87" i="20"/>
  <c r="P91" i="16"/>
  <c r="P93" i="16"/>
  <c r="R87" i="20"/>
  <c r="Q91" i="16"/>
  <c r="Q93" i="16"/>
  <c r="S87" i="20"/>
  <c r="R91" i="16"/>
  <c r="R93" i="16"/>
  <c r="T87" i="20"/>
  <c r="S91" i="16"/>
  <c r="S93" i="16"/>
  <c r="U87" i="20"/>
  <c r="T91" i="16"/>
  <c r="T93" i="16"/>
  <c r="V87" i="20"/>
  <c r="U91" i="16"/>
  <c r="U93" i="16"/>
  <c r="W87" i="20"/>
  <c r="V91" i="16"/>
  <c r="V93" i="16"/>
  <c r="X87" i="20"/>
  <c r="W91" i="16"/>
  <c r="W93" i="16"/>
  <c r="Y87" i="20"/>
  <c r="X91" i="16"/>
  <c r="X93" i="16"/>
  <c r="Z87" i="20"/>
  <c r="Y91" i="16"/>
  <c r="Y93" i="16"/>
  <c r="AA87" i="20"/>
  <c r="Z91" i="16"/>
  <c r="Z93" i="16"/>
  <c r="AB87" i="20"/>
  <c r="AA91" i="16"/>
  <c r="AA93" i="16"/>
  <c r="AC87" i="20"/>
  <c r="AB91" i="16"/>
  <c r="AB93" i="16"/>
  <c r="AD87" i="20"/>
  <c r="AC91" i="16"/>
  <c r="AC93" i="16"/>
  <c r="AE87" i="20"/>
  <c r="C88" i="20"/>
  <c r="D94" i="16"/>
  <c r="D95" i="16"/>
  <c r="D97" i="16"/>
  <c r="F88" i="20"/>
  <c r="E94" i="16"/>
  <c r="E95" i="16"/>
  <c r="E97" i="16"/>
  <c r="G88" i="20"/>
  <c r="F94" i="16"/>
  <c r="F95" i="16"/>
  <c r="F97" i="16"/>
  <c r="H88" i="20"/>
  <c r="G94" i="16"/>
  <c r="G95" i="16"/>
  <c r="G97" i="16"/>
  <c r="I88" i="20"/>
  <c r="H94" i="16"/>
  <c r="H95" i="16"/>
  <c r="H97" i="16"/>
  <c r="J88" i="20"/>
  <c r="I94" i="16"/>
  <c r="I95" i="16"/>
  <c r="I97" i="16"/>
  <c r="K88" i="20"/>
  <c r="J94" i="16"/>
  <c r="J95" i="16"/>
  <c r="J97" i="16"/>
  <c r="L88" i="20"/>
  <c r="K94" i="16"/>
  <c r="K95" i="16"/>
  <c r="K97" i="16"/>
  <c r="M88" i="20"/>
  <c r="L94" i="16"/>
  <c r="L95" i="16"/>
  <c r="L97" i="16"/>
  <c r="N88" i="20"/>
  <c r="M94" i="16"/>
  <c r="M95" i="16"/>
  <c r="M97" i="16"/>
  <c r="O88" i="20"/>
  <c r="N94" i="16"/>
  <c r="N95" i="16"/>
  <c r="N97" i="16"/>
  <c r="P88" i="20"/>
  <c r="O94" i="16"/>
  <c r="O95" i="16"/>
  <c r="O97" i="16"/>
  <c r="Q88" i="20"/>
  <c r="P94" i="16"/>
  <c r="P95" i="16"/>
  <c r="P97" i="16"/>
  <c r="R88" i="20"/>
  <c r="Q94" i="16"/>
  <c r="Q95" i="16"/>
  <c r="Q97" i="16"/>
  <c r="S88" i="20"/>
  <c r="R94" i="16"/>
  <c r="R95" i="16"/>
  <c r="R97" i="16"/>
  <c r="T88" i="20"/>
  <c r="S94" i="16"/>
  <c r="S95" i="16"/>
  <c r="S97" i="16"/>
  <c r="U88" i="20"/>
  <c r="T94" i="16"/>
  <c r="T95" i="16"/>
  <c r="T97" i="16"/>
  <c r="V88" i="20"/>
  <c r="U94" i="16"/>
  <c r="U95" i="16"/>
  <c r="U97" i="16"/>
  <c r="W88" i="20"/>
  <c r="V94" i="16"/>
  <c r="V95" i="16"/>
  <c r="V97" i="16"/>
  <c r="X88" i="20"/>
  <c r="W94" i="16"/>
  <c r="W95" i="16"/>
  <c r="W97" i="16"/>
  <c r="Y88" i="20"/>
  <c r="X94" i="16"/>
  <c r="X95" i="16"/>
  <c r="X97" i="16"/>
  <c r="Z88" i="20"/>
  <c r="Y94" i="16"/>
  <c r="Y95" i="16"/>
  <c r="Y97" i="16"/>
  <c r="AA88" i="20"/>
  <c r="Z94" i="16"/>
  <c r="Z95" i="16"/>
  <c r="Z97" i="16"/>
  <c r="AB88" i="20"/>
  <c r="AA94" i="16"/>
  <c r="AA95" i="16"/>
  <c r="AA97" i="16"/>
  <c r="AC88" i="20"/>
  <c r="AB94" i="16"/>
  <c r="AB95" i="16"/>
  <c r="AB97" i="16"/>
  <c r="AD88" i="20"/>
  <c r="AC94" i="16"/>
  <c r="AC95" i="16"/>
  <c r="AC97" i="16"/>
  <c r="AE88" i="20"/>
  <c r="C89" i="20"/>
  <c r="D96" i="16"/>
  <c r="D98" i="16"/>
  <c r="F89" i="20"/>
  <c r="E96" i="16"/>
  <c r="E98" i="16"/>
  <c r="G89" i="20"/>
  <c r="F96" i="16"/>
  <c r="F98" i="16"/>
  <c r="H89" i="20"/>
  <c r="G96" i="16"/>
  <c r="G98" i="16"/>
  <c r="I89" i="20"/>
  <c r="H96" i="16"/>
  <c r="H98" i="16"/>
  <c r="J89" i="20"/>
  <c r="I96" i="16"/>
  <c r="I98" i="16"/>
  <c r="K89" i="20"/>
  <c r="J96" i="16"/>
  <c r="J98" i="16"/>
  <c r="L89" i="20"/>
  <c r="K96" i="16"/>
  <c r="K98" i="16"/>
  <c r="M89" i="20"/>
  <c r="L96" i="16"/>
  <c r="L98" i="16"/>
  <c r="N89" i="20"/>
  <c r="M96" i="16"/>
  <c r="M98" i="16"/>
  <c r="O89" i="20"/>
  <c r="N96" i="16"/>
  <c r="N98" i="16"/>
  <c r="P89" i="20"/>
  <c r="O96" i="16"/>
  <c r="O98" i="16"/>
  <c r="Q89" i="20"/>
  <c r="P96" i="16"/>
  <c r="P98" i="16"/>
  <c r="R89" i="20"/>
  <c r="Q96" i="16"/>
  <c r="Q98" i="16"/>
  <c r="S89" i="20"/>
  <c r="R96" i="16"/>
  <c r="R98" i="16"/>
  <c r="T89" i="20"/>
  <c r="S96" i="16"/>
  <c r="S98" i="16"/>
  <c r="U89" i="20"/>
  <c r="T96" i="16"/>
  <c r="T98" i="16"/>
  <c r="V89" i="20"/>
  <c r="U96" i="16"/>
  <c r="U98" i="16"/>
  <c r="W89" i="20"/>
  <c r="V96" i="16"/>
  <c r="V98" i="16"/>
  <c r="X89" i="20"/>
  <c r="W96" i="16"/>
  <c r="W98" i="16"/>
  <c r="Y89" i="20"/>
  <c r="X96" i="16"/>
  <c r="X98" i="16"/>
  <c r="Z89" i="20"/>
  <c r="Y96" i="16"/>
  <c r="Y98" i="16"/>
  <c r="AA89" i="20"/>
  <c r="Z96" i="16"/>
  <c r="Z98" i="16"/>
  <c r="AB89" i="20"/>
  <c r="AA96" i="16"/>
  <c r="AA98" i="16"/>
  <c r="AC89" i="20"/>
  <c r="AB96" i="16"/>
  <c r="AB98" i="16"/>
  <c r="AD89" i="20"/>
  <c r="AC96" i="16"/>
  <c r="AC98" i="16"/>
  <c r="AE89" i="20"/>
  <c r="J90" i="20"/>
  <c r="C60" i="33"/>
  <c r="D92" i="20"/>
  <c r="J91" i="20"/>
  <c r="J92" i="20"/>
  <c r="D60" i="33"/>
  <c r="D94" i="20"/>
  <c r="J93" i="20"/>
  <c r="J94" i="20"/>
  <c r="E60" i="33"/>
  <c r="D96" i="20"/>
  <c r="D98" i="20"/>
  <c r="D100" i="20"/>
  <c r="D102" i="20"/>
  <c r="F90" i="20"/>
  <c r="G90" i="20"/>
  <c r="H90" i="20"/>
  <c r="I90" i="20"/>
  <c r="K90" i="20"/>
  <c r="L90" i="20"/>
  <c r="M90" i="20"/>
  <c r="N90" i="20"/>
  <c r="O90" i="20"/>
  <c r="P90" i="20"/>
  <c r="Q90" i="20"/>
  <c r="R90" i="20"/>
  <c r="S90" i="20"/>
  <c r="T90" i="20"/>
  <c r="U90" i="20"/>
  <c r="V90" i="20"/>
  <c r="W90" i="20"/>
  <c r="X90" i="20"/>
  <c r="Y90" i="20"/>
  <c r="Z90" i="20"/>
  <c r="AA90" i="20"/>
  <c r="AB90" i="20"/>
  <c r="AC90" i="20"/>
  <c r="AD90" i="20"/>
  <c r="AE90" i="20"/>
  <c r="F91" i="20"/>
  <c r="G91" i="20"/>
  <c r="H91" i="20"/>
  <c r="I91" i="20"/>
  <c r="K91" i="20"/>
  <c r="L91" i="20"/>
  <c r="M91" i="20"/>
  <c r="N91" i="20"/>
  <c r="O91" i="20"/>
  <c r="P91" i="20"/>
  <c r="Q91" i="20"/>
  <c r="R91" i="20"/>
  <c r="S91" i="20"/>
  <c r="T91" i="20"/>
  <c r="U91" i="20"/>
  <c r="V91" i="20"/>
  <c r="W91" i="20"/>
  <c r="X91" i="20"/>
  <c r="Y91" i="20"/>
  <c r="Z91" i="20"/>
  <c r="AA91" i="20"/>
  <c r="AB91" i="20"/>
  <c r="AC91" i="20"/>
  <c r="AD91" i="20"/>
  <c r="AE91" i="20"/>
  <c r="F92" i="20"/>
  <c r="G92" i="20"/>
  <c r="H92" i="20"/>
  <c r="I92" i="20"/>
  <c r="K92" i="20"/>
  <c r="L92" i="20"/>
  <c r="M92" i="20"/>
  <c r="N92" i="20"/>
  <c r="O92" i="20"/>
  <c r="P92" i="20"/>
  <c r="Q92" i="20"/>
  <c r="R92" i="20"/>
  <c r="S92" i="20"/>
  <c r="T92" i="20"/>
  <c r="U92" i="20"/>
  <c r="V92" i="20"/>
  <c r="W92" i="20"/>
  <c r="X92" i="20"/>
  <c r="Y92" i="20"/>
  <c r="Z92" i="20"/>
  <c r="AA92" i="20"/>
  <c r="AB92" i="20"/>
  <c r="AC92" i="20"/>
  <c r="AD92" i="20"/>
  <c r="AE92" i="20"/>
  <c r="F93" i="20"/>
  <c r="G93" i="20"/>
  <c r="H93" i="20"/>
  <c r="I93" i="20"/>
  <c r="K93" i="20"/>
  <c r="L93" i="20"/>
  <c r="M93" i="20"/>
  <c r="N93" i="20"/>
  <c r="O93" i="20"/>
  <c r="P93" i="20"/>
  <c r="Q93" i="20"/>
  <c r="R93" i="20"/>
  <c r="S93" i="20"/>
  <c r="T93" i="20"/>
  <c r="U93" i="20"/>
  <c r="V93" i="20"/>
  <c r="W93" i="20"/>
  <c r="X93" i="20"/>
  <c r="Y93" i="20"/>
  <c r="Z93" i="20"/>
  <c r="AA93" i="20"/>
  <c r="AB93" i="20"/>
  <c r="AC93" i="20"/>
  <c r="AD93" i="20"/>
  <c r="AE93" i="20"/>
  <c r="F94" i="20"/>
  <c r="G94" i="20"/>
  <c r="H94" i="20"/>
  <c r="I94" i="20"/>
  <c r="K94" i="20"/>
  <c r="L94" i="20"/>
  <c r="M94" i="20"/>
  <c r="N94" i="20"/>
  <c r="O94" i="20"/>
  <c r="P94" i="20"/>
  <c r="Q94" i="20"/>
  <c r="R94" i="20"/>
  <c r="S94" i="20"/>
  <c r="T94" i="20"/>
  <c r="U94" i="20"/>
  <c r="V94" i="20"/>
  <c r="W94" i="20"/>
  <c r="X94" i="20"/>
  <c r="Y94" i="20"/>
  <c r="Z94" i="20"/>
  <c r="AA94" i="20"/>
  <c r="AB94" i="20"/>
  <c r="AC94" i="20"/>
  <c r="AD94" i="20"/>
  <c r="AE94" i="20"/>
  <c r="F95" i="20"/>
  <c r="G95" i="20"/>
  <c r="H95" i="20"/>
  <c r="I95" i="20"/>
  <c r="J95" i="20"/>
  <c r="K95" i="20"/>
  <c r="L95" i="20"/>
  <c r="M95" i="20"/>
  <c r="N95" i="20"/>
  <c r="O95" i="20"/>
  <c r="P95" i="20"/>
  <c r="Q95" i="20"/>
  <c r="R95" i="20"/>
  <c r="S95" i="20"/>
  <c r="T95" i="20"/>
  <c r="U95" i="20"/>
  <c r="V95" i="20"/>
  <c r="W95" i="20"/>
  <c r="X95" i="20"/>
  <c r="Y95" i="20"/>
  <c r="Z95" i="20"/>
  <c r="AA95" i="20"/>
  <c r="AB95" i="20"/>
  <c r="AC95" i="20"/>
  <c r="AD95" i="20"/>
  <c r="AE95" i="20"/>
  <c r="F96" i="20"/>
  <c r="G96" i="20"/>
  <c r="H96" i="20"/>
  <c r="I96" i="20"/>
  <c r="J96" i="20"/>
  <c r="K96" i="20"/>
  <c r="L96" i="20"/>
  <c r="M96" i="20"/>
  <c r="N96" i="20"/>
  <c r="O96" i="20"/>
  <c r="P96" i="20"/>
  <c r="Q96" i="20"/>
  <c r="R96" i="20"/>
  <c r="S96" i="20"/>
  <c r="T96" i="20"/>
  <c r="U96" i="20"/>
  <c r="V96" i="20"/>
  <c r="W96" i="20"/>
  <c r="X96" i="20"/>
  <c r="Y96" i="20"/>
  <c r="Z96" i="20"/>
  <c r="AA96" i="20"/>
  <c r="AB96" i="20"/>
  <c r="AC96" i="20"/>
  <c r="AD96" i="20"/>
  <c r="AE96" i="20"/>
  <c r="F97" i="20"/>
  <c r="G97" i="20"/>
  <c r="H97" i="20"/>
  <c r="I97" i="20"/>
  <c r="J97" i="20"/>
  <c r="K97" i="20"/>
  <c r="L97" i="20"/>
  <c r="M97" i="20"/>
  <c r="N97" i="20"/>
  <c r="O97" i="20"/>
  <c r="P97" i="20"/>
  <c r="Q97" i="20"/>
  <c r="R97" i="20"/>
  <c r="S97" i="20"/>
  <c r="T97" i="20"/>
  <c r="U97" i="20"/>
  <c r="V97" i="20"/>
  <c r="W97" i="20"/>
  <c r="X97" i="20"/>
  <c r="Y97" i="20"/>
  <c r="Z97" i="20"/>
  <c r="AA97" i="20"/>
  <c r="AB97" i="20"/>
  <c r="AC97" i="20"/>
  <c r="AD97" i="20"/>
  <c r="AE97" i="20"/>
  <c r="F98" i="20"/>
  <c r="G98" i="20"/>
  <c r="H98" i="20"/>
  <c r="I98" i="20"/>
  <c r="J98" i="20"/>
  <c r="K98" i="20"/>
  <c r="L98" i="20"/>
  <c r="M98" i="20"/>
  <c r="N98" i="20"/>
  <c r="O98" i="20"/>
  <c r="P98" i="20"/>
  <c r="Q98" i="20"/>
  <c r="R98" i="20"/>
  <c r="S98" i="20"/>
  <c r="T98" i="20"/>
  <c r="U98" i="20"/>
  <c r="V98" i="20"/>
  <c r="W98" i="20"/>
  <c r="X98" i="20"/>
  <c r="Y98" i="20"/>
  <c r="Z98" i="20"/>
  <c r="AA98" i="20"/>
  <c r="AB98" i="20"/>
  <c r="AC98" i="20"/>
  <c r="AD98" i="20"/>
  <c r="AE98" i="20"/>
  <c r="F99" i="20"/>
  <c r="G99" i="20"/>
  <c r="H99" i="20"/>
  <c r="I99" i="20"/>
  <c r="J99" i="20"/>
  <c r="K99" i="20"/>
  <c r="L99" i="20"/>
  <c r="M99" i="20"/>
  <c r="N99" i="20"/>
  <c r="O99" i="20"/>
  <c r="P99" i="20"/>
  <c r="Q99" i="20"/>
  <c r="R99" i="20"/>
  <c r="S99" i="20"/>
  <c r="T99" i="20"/>
  <c r="U99" i="20"/>
  <c r="V99" i="20"/>
  <c r="W99" i="20"/>
  <c r="X99" i="20"/>
  <c r="Y99" i="20"/>
  <c r="Z99" i="20"/>
  <c r="AA99" i="20"/>
  <c r="AB99" i="20"/>
  <c r="AC99" i="20"/>
  <c r="AD99" i="20"/>
  <c r="AE99" i="20"/>
  <c r="F100" i="20"/>
  <c r="G100" i="20"/>
  <c r="H100" i="20"/>
  <c r="I100" i="20"/>
  <c r="J100" i="20"/>
  <c r="K100" i="20"/>
  <c r="L100" i="20"/>
  <c r="M100" i="20"/>
  <c r="N100" i="20"/>
  <c r="O100" i="20"/>
  <c r="P100" i="20"/>
  <c r="Q100" i="20"/>
  <c r="R100" i="20"/>
  <c r="S100" i="20"/>
  <c r="T100" i="20"/>
  <c r="U100" i="20"/>
  <c r="V100" i="20"/>
  <c r="W100" i="20"/>
  <c r="X100" i="20"/>
  <c r="Y100" i="20"/>
  <c r="Z100" i="20"/>
  <c r="AA100" i="20"/>
  <c r="AB100" i="20"/>
  <c r="AC100" i="20"/>
  <c r="AD100" i="20"/>
  <c r="AE100" i="20"/>
  <c r="F101" i="20"/>
  <c r="G101" i="20"/>
  <c r="H101" i="20"/>
  <c r="I101" i="20"/>
  <c r="J101" i="20"/>
  <c r="K101" i="20"/>
  <c r="L101" i="20"/>
  <c r="M101" i="20"/>
  <c r="N101" i="20"/>
  <c r="O101" i="20"/>
  <c r="P101" i="20"/>
  <c r="Q101" i="20"/>
  <c r="R101" i="20"/>
  <c r="S101" i="20"/>
  <c r="T101" i="20"/>
  <c r="U101" i="20"/>
  <c r="V101" i="20"/>
  <c r="W101" i="20"/>
  <c r="X101" i="20"/>
  <c r="Y101" i="20"/>
  <c r="Z101" i="20"/>
  <c r="AA101" i="20"/>
  <c r="AB101" i="20"/>
  <c r="AC101" i="20"/>
  <c r="AD101" i="20"/>
  <c r="AE101" i="20"/>
  <c r="F102" i="20"/>
  <c r="G102" i="20"/>
  <c r="H102" i="20"/>
  <c r="I102" i="20"/>
  <c r="J102" i="20"/>
  <c r="K102" i="20"/>
  <c r="L102" i="20"/>
  <c r="M102" i="20"/>
  <c r="N102" i="20"/>
  <c r="O102" i="20"/>
  <c r="P102" i="20"/>
  <c r="Q102" i="20"/>
  <c r="R102" i="20"/>
  <c r="S102" i="20"/>
  <c r="T102" i="20"/>
  <c r="U102" i="20"/>
  <c r="V102" i="20"/>
  <c r="W102" i="20"/>
  <c r="X102" i="20"/>
  <c r="Y102" i="20"/>
  <c r="Z102" i="20"/>
  <c r="AA102" i="20"/>
  <c r="AB102" i="20"/>
  <c r="AC102" i="20"/>
  <c r="AD102" i="20"/>
  <c r="AE102" i="20"/>
  <c r="F103" i="20"/>
  <c r="G103" i="20"/>
  <c r="H103" i="20"/>
  <c r="I103" i="20"/>
  <c r="J103" i="20"/>
  <c r="K103" i="20"/>
  <c r="L103" i="20"/>
  <c r="M103" i="20"/>
  <c r="N103" i="20"/>
  <c r="O103" i="20"/>
  <c r="P103" i="20"/>
  <c r="Q103" i="20"/>
  <c r="R103" i="20"/>
  <c r="S103" i="20"/>
  <c r="T103" i="20"/>
  <c r="U103" i="20"/>
  <c r="V103" i="20"/>
  <c r="W103" i="20"/>
  <c r="X103" i="20"/>
  <c r="Y103" i="20"/>
  <c r="Z103" i="20"/>
  <c r="AA103" i="20"/>
  <c r="AB103" i="20"/>
  <c r="AC103" i="20"/>
  <c r="AD103" i="20"/>
  <c r="AE103" i="20"/>
  <c r="D104" i="20"/>
  <c r="F104" i="20"/>
  <c r="G104" i="20"/>
  <c r="H104" i="20"/>
  <c r="I104" i="20"/>
  <c r="J104" i="20"/>
  <c r="K104" i="20"/>
  <c r="L104" i="20"/>
  <c r="M104" i="20"/>
  <c r="N104" i="20"/>
  <c r="O104" i="20"/>
  <c r="P104" i="20"/>
  <c r="Q104" i="20"/>
  <c r="R104" i="20"/>
  <c r="S104" i="20"/>
  <c r="T104" i="20"/>
  <c r="U104" i="20"/>
  <c r="V104" i="20"/>
  <c r="W104" i="20"/>
  <c r="X104" i="20"/>
  <c r="Y104" i="20"/>
  <c r="Z104" i="20"/>
  <c r="AA104" i="20"/>
  <c r="AB104" i="20"/>
  <c r="AC104" i="20"/>
  <c r="AD104" i="20"/>
  <c r="AE104" i="20"/>
  <c r="F105" i="20"/>
  <c r="G105" i="20"/>
  <c r="H105" i="20"/>
  <c r="I105" i="20"/>
  <c r="J105" i="20"/>
  <c r="K105" i="20"/>
  <c r="L105" i="20"/>
  <c r="M105" i="20"/>
  <c r="N105" i="20"/>
  <c r="O105" i="20"/>
  <c r="P105" i="20"/>
  <c r="Q105" i="20"/>
  <c r="R105" i="20"/>
  <c r="S105" i="20"/>
  <c r="T105" i="20"/>
  <c r="U105" i="20"/>
  <c r="V105" i="20"/>
  <c r="W105" i="20"/>
  <c r="X105" i="20"/>
  <c r="Y105" i="20"/>
  <c r="Z105" i="20"/>
  <c r="AA105" i="20"/>
  <c r="AB105" i="20"/>
  <c r="AC105" i="20"/>
  <c r="AD105" i="20"/>
  <c r="AE105" i="20"/>
  <c r="D106" i="20"/>
  <c r="F106" i="20"/>
  <c r="G106" i="20"/>
  <c r="H106" i="20"/>
  <c r="I106" i="20"/>
  <c r="J106" i="20"/>
  <c r="K106" i="20"/>
  <c r="L106" i="20"/>
  <c r="M106" i="20"/>
  <c r="N106" i="20"/>
  <c r="O106" i="20"/>
  <c r="P106" i="20"/>
  <c r="Q106" i="20"/>
  <c r="R106" i="20"/>
  <c r="S106" i="20"/>
  <c r="T106" i="20"/>
  <c r="U106" i="20"/>
  <c r="V106" i="20"/>
  <c r="W106" i="20"/>
  <c r="X106" i="20"/>
  <c r="Y106" i="20"/>
  <c r="Z106" i="20"/>
  <c r="AA106" i="20"/>
  <c r="AB106" i="20"/>
  <c r="AC106" i="20"/>
  <c r="AD106" i="20"/>
  <c r="AE106" i="20"/>
  <c r="F107" i="20"/>
  <c r="G107" i="20"/>
  <c r="H107" i="20"/>
  <c r="I107" i="20"/>
  <c r="J107" i="20"/>
  <c r="K107" i="20"/>
  <c r="L107" i="20"/>
  <c r="M107" i="20"/>
  <c r="N107" i="20"/>
  <c r="O107" i="20"/>
  <c r="P107" i="20"/>
  <c r="Q107" i="20"/>
  <c r="R107" i="20"/>
  <c r="S107" i="20"/>
  <c r="T107" i="20"/>
  <c r="U107" i="20"/>
  <c r="V107" i="20"/>
  <c r="W107" i="20"/>
  <c r="X107" i="20"/>
  <c r="Y107" i="20"/>
  <c r="Z107" i="20"/>
  <c r="AA107" i="20"/>
  <c r="AB107" i="20"/>
  <c r="AC107" i="20"/>
  <c r="AD107" i="20"/>
  <c r="AE107" i="20"/>
  <c r="D108" i="20"/>
  <c r="F108" i="20"/>
  <c r="G108" i="20"/>
  <c r="H108" i="20"/>
  <c r="I108" i="20"/>
  <c r="J108" i="20"/>
  <c r="K108" i="20"/>
  <c r="L108" i="20"/>
  <c r="M108" i="20"/>
  <c r="N108" i="20"/>
  <c r="O108" i="20"/>
  <c r="P108" i="20"/>
  <c r="Q108" i="20"/>
  <c r="R108" i="20"/>
  <c r="S108" i="20"/>
  <c r="T108" i="20"/>
  <c r="U108" i="20"/>
  <c r="V108" i="20"/>
  <c r="W108" i="20"/>
  <c r="X108" i="20"/>
  <c r="Y108" i="20"/>
  <c r="Z108" i="20"/>
  <c r="AA108" i="20"/>
  <c r="AB108" i="20"/>
  <c r="AC108" i="20"/>
  <c r="AD108" i="20"/>
  <c r="AE108" i="20"/>
  <c r="F109" i="20"/>
  <c r="G109" i="20"/>
  <c r="H109" i="20"/>
  <c r="I109" i="20"/>
  <c r="J109" i="20"/>
  <c r="K109" i="20"/>
  <c r="L109" i="20"/>
  <c r="M109" i="20"/>
  <c r="N109" i="20"/>
  <c r="O109" i="20"/>
  <c r="P109" i="20"/>
  <c r="Q109" i="20"/>
  <c r="R109" i="20"/>
  <c r="S109" i="20"/>
  <c r="T109" i="20"/>
  <c r="U109" i="20"/>
  <c r="V109" i="20"/>
  <c r="W109" i="20"/>
  <c r="X109" i="20"/>
  <c r="Y109" i="20"/>
  <c r="Z109" i="20"/>
  <c r="AA109" i="20"/>
  <c r="AB109" i="20"/>
  <c r="AC109" i="20"/>
  <c r="AD109" i="20"/>
  <c r="AE109" i="20"/>
  <c r="D110" i="20"/>
  <c r="F110" i="20"/>
  <c r="G110" i="20"/>
  <c r="H110" i="20"/>
  <c r="I110" i="20"/>
  <c r="J110" i="20"/>
  <c r="K110" i="20"/>
  <c r="L110" i="20"/>
  <c r="M110" i="20"/>
  <c r="N110" i="20"/>
  <c r="O110" i="20"/>
  <c r="P110" i="20"/>
  <c r="Q110" i="20"/>
  <c r="R110" i="20"/>
  <c r="S110" i="20"/>
  <c r="T110" i="20"/>
  <c r="U110" i="20"/>
  <c r="V110" i="20"/>
  <c r="W110" i="20"/>
  <c r="X110" i="20"/>
  <c r="Y110" i="20"/>
  <c r="Z110" i="20"/>
  <c r="AA110" i="20"/>
  <c r="AB110" i="20"/>
  <c r="AC110" i="20"/>
  <c r="AD110" i="20"/>
  <c r="AE110" i="20"/>
  <c r="F111" i="20"/>
  <c r="G111" i="20"/>
  <c r="H111" i="20"/>
  <c r="I111" i="20"/>
  <c r="J111" i="20"/>
  <c r="K111" i="20"/>
  <c r="L111" i="20"/>
  <c r="M111" i="20"/>
  <c r="N111" i="20"/>
  <c r="O111" i="20"/>
  <c r="P111" i="20"/>
  <c r="Q111" i="20"/>
  <c r="R111" i="20"/>
  <c r="S111" i="20"/>
  <c r="T111" i="20"/>
  <c r="U111" i="20"/>
  <c r="V111" i="20"/>
  <c r="W111" i="20"/>
  <c r="X111" i="20"/>
  <c r="Y111" i="20"/>
  <c r="Z111" i="20"/>
  <c r="AA111" i="20"/>
  <c r="AB111" i="20"/>
  <c r="AC111" i="20"/>
  <c r="AD111" i="20"/>
  <c r="AE111" i="20"/>
  <c r="D112" i="20"/>
  <c r="F112" i="20"/>
  <c r="G112" i="20"/>
  <c r="H112" i="20"/>
  <c r="I112" i="20"/>
  <c r="J112" i="20"/>
  <c r="K112" i="20"/>
  <c r="L112" i="20"/>
  <c r="M112" i="20"/>
  <c r="N112" i="20"/>
  <c r="O112" i="20"/>
  <c r="P112" i="20"/>
  <c r="Q112" i="20"/>
  <c r="R112" i="20"/>
  <c r="S112" i="20"/>
  <c r="T112" i="20"/>
  <c r="U112" i="20"/>
  <c r="V112" i="20"/>
  <c r="W112" i="20"/>
  <c r="X112" i="20"/>
  <c r="Y112" i="20"/>
  <c r="Z112" i="20"/>
  <c r="AA112" i="20"/>
  <c r="AB112" i="20"/>
  <c r="AC112" i="20"/>
  <c r="AD112" i="20"/>
  <c r="AE112" i="20"/>
  <c r="F113" i="20"/>
  <c r="G113" i="20"/>
  <c r="H113" i="20"/>
  <c r="I113" i="20"/>
  <c r="J113" i="20"/>
  <c r="K113" i="20"/>
  <c r="L113" i="20"/>
  <c r="M113" i="20"/>
  <c r="N113" i="20"/>
  <c r="O113" i="20"/>
  <c r="P113" i="20"/>
  <c r="Q113" i="20"/>
  <c r="R113" i="20"/>
  <c r="S113" i="20"/>
  <c r="T113" i="20"/>
  <c r="U113" i="20"/>
  <c r="V113" i="20"/>
  <c r="W113" i="20"/>
  <c r="X113" i="20"/>
  <c r="Y113" i="20"/>
  <c r="Z113" i="20"/>
  <c r="AA113" i="20"/>
  <c r="AB113" i="20"/>
  <c r="AC113" i="20"/>
  <c r="AD113" i="20"/>
  <c r="AE113" i="20"/>
  <c r="F60" i="33"/>
  <c r="G60" i="33"/>
  <c r="H60" i="33"/>
  <c r="I60" i="33"/>
  <c r="B28" i="22"/>
  <c r="B29" i="22"/>
  <c r="B30" i="22"/>
  <c r="B31" i="22"/>
  <c r="B32" i="22"/>
  <c r="B33" i="22"/>
  <c r="B34" i="22"/>
  <c r="B35" i="22"/>
  <c r="B36" i="22"/>
  <c r="B37" i="22"/>
  <c r="B38" i="22"/>
  <c r="B39" i="22"/>
  <c r="G28" i="22"/>
  <c r="G29" i="22"/>
  <c r="G30" i="22"/>
  <c r="G31" i="22"/>
  <c r="G32" i="22"/>
  <c r="G33" i="22"/>
  <c r="G34" i="22"/>
  <c r="G35" i="22"/>
  <c r="G36" i="22"/>
  <c r="G37" i="22"/>
  <c r="G38" i="22"/>
  <c r="G39" i="22"/>
  <c r="G40" i="22"/>
  <c r="AL60" i="33"/>
  <c r="D8" i="49"/>
  <c r="C59" i="33"/>
  <c r="D59" i="33"/>
  <c r="E59" i="33"/>
  <c r="F59" i="33"/>
  <c r="G59" i="33"/>
  <c r="H59" i="33"/>
  <c r="I59" i="33"/>
  <c r="F31" i="22"/>
  <c r="F32" i="22"/>
  <c r="F33" i="22"/>
  <c r="F35" i="22"/>
  <c r="F28" i="22"/>
  <c r="F29" i="22"/>
  <c r="F30" i="22"/>
  <c r="F34" i="22"/>
  <c r="F36" i="22"/>
  <c r="F37" i="22"/>
  <c r="F38" i="22"/>
  <c r="F39" i="22"/>
  <c r="F40" i="22"/>
  <c r="AL59" i="33"/>
  <c r="C8" i="49"/>
  <c r="B78" i="49"/>
  <c r="C78" i="49"/>
  <c r="D71" i="49"/>
  <c r="D55" i="49"/>
  <c r="D57" i="49"/>
  <c r="D58" i="49"/>
  <c r="D56" i="49"/>
  <c r="D59" i="49"/>
  <c r="D60" i="49"/>
  <c r="D61" i="49"/>
  <c r="D62" i="49"/>
  <c r="D64" i="49"/>
  <c r="D65" i="49"/>
  <c r="D66" i="49"/>
  <c r="D67" i="49"/>
  <c r="D63" i="49"/>
  <c r="D68" i="49"/>
  <c r="D69" i="49"/>
  <c r="D70" i="49"/>
  <c r="D72" i="49"/>
  <c r="D54" i="49"/>
  <c r="C71" i="49"/>
  <c r="C55" i="49"/>
  <c r="C57" i="49"/>
  <c r="C58" i="49"/>
  <c r="C56" i="49"/>
  <c r="C59" i="49"/>
  <c r="C60" i="49"/>
  <c r="C61" i="49"/>
  <c r="C62" i="49"/>
  <c r="C64" i="49"/>
  <c r="C65" i="49"/>
  <c r="C66" i="49"/>
  <c r="C67" i="49"/>
  <c r="C63" i="49"/>
  <c r="C68" i="49"/>
  <c r="C69" i="49"/>
  <c r="C70" i="49"/>
  <c r="C72" i="49"/>
  <c r="C54" i="49"/>
  <c r="C34" i="49"/>
  <c r="C35" i="49"/>
  <c r="C36" i="49"/>
  <c r="C37" i="49"/>
  <c r="C38" i="49"/>
  <c r="C39" i="49"/>
  <c r="C40" i="49"/>
  <c r="C41" i="49"/>
  <c r="C33" i="49"/>
  <c r="C53" i="49"/>
  <c r="F4" i="37"/>
  <c r="C43" i="49"/>
  <c r="F5" i="37"/>
  <c r="C44" i="49"/>
  <c r="F6" i="37"/>
  <c r="C45" i="49"/>
  <c r="F7" i="37"/>
  <c r="C46" i="49"/>
  <c r="F8" i="37"/>
  <c r="C47" i="49"/>
  <c r="F9" i="37"/>
  <c r="C48" i="49"/>
  <c r="F10" i="37"/>
  <c r="C49" i="49"/>
  <c r="F11" i="37"/>
  <c r="C50" i="49"/>
  <c r="F12" i="37"/>
  <c r="C51" i="49"/>
  <c r="F13" i="37"/>
  <c r="C52" i="49"/>
  <c r="C42" i="49"/>
  <c r="C23" i="49"/>
  <c r="J59" i="33"/>
  <c r="AI59" i="35"/>
  <c r="K59" i="33"/>
  <c r="AJ59" i="35"/>
  <c r="L59" i="33"/>
  <c r="AK59" i="35"/>
  <c r="M59" i="33"/>
  <c r="AL59" i="35"/>
  <c r="N59" i="33"/>
  <c r="AM59" i="35"/>
  <c r="O59" i="33"/>
  <c r="AN59" i="35"/>
  <c r="AO59" i="35"/>
  <c r="C21" i="49"/>
  <c r="B16" i="43"/>
  <c r="C22" i="49"/>
  <c r="B79" i="49"/>
  <c r="D34" i="49"/>
  <c r="D35" i="49"/>
  <c r="D36" i="49"/>
  <c r="D37" i="49"/>
  <c r="D38" i="49"/>
  <c r="D39" i="49"/>
  <c r="D40" i="49"/>
  <c r="D41" i="49"/>
  <c r="D33" i="49"/>
  <c r="D53" i="49"/>
  <c r="G4" i="37"/>
  <c r="D43" i="49"/>
  <c r="G5" i="37"/>
  <c r="D44" i="49"/>
  <c r="G6" i="37"/>
  <c r="D45" i="49"/>
  <c r="G7" i="37"/>
  <c r="D46" i="49"/>
  <c r="G8" i="37"/>
  <c r="D47" i="49"/>
  <c r="G9" i="37"/>
  <c r="D48" i="49"/>
  <c r="G10" i="37"/>
  <c r="D49" i="49"/>
  <c r="G11" i="37"/>
  <c r="D50" i="49"/>
  <c r="G12" i="37"/>
  <c r="D51" i="49"/>
  <c r="G13" i="37"/>
  <c r="D52" i="49"/>
  <c r="D42" i="49"/>
  <c r="D23" i="49"/>
  <c r="J60" i="33"/>
  <c r="AI60" i="35"/>
  <c r="K60" i="33"/>
  <c r="AJ60" i="35"/>
  <c r="L60" i="33"/>
  <c r="AK60" i="35"/>
  <c r="M60" i="33"/>
  <c r="AL60" i="35"/>
  <c r="N60" i="33"/>
  <c r="AM60" i="35"/>
  <c r="O60" i="33"/>
  <c r="AN60" i="35"/>
  <c r="AO60" i="35"/>
  <c r="D21" i="49"/>
  <c r="C16" i="43"/>
  <c r="D22" i="49"/>
  <c r="C79" i="49"/>
  <c r="C73" i="49"/>
  <c r="B10" i="43"/>
  <c r="B11" i="43"/>
  <c r="B12" i="43"/>
  <c r="C19" i="49"/>
  <c r="B13" i="43"/>
  <c r="B14" i="43"/>
  <c r="C20" i="49"/>
  <c r="C18" i="49"/>
  <c r="Y59" i="33"/>
  <c r="J59" i="35"/>
  <c r="Z59" i="33"/>
  <c r="K59" i="35"/>
  <c r="AA59" i="33"/>
  <c r="L59" i="35"/>
  <c r="AB59" i="33"/>
  <c r="M59" i="35"/>
  <c r="AC59" i="33"/>
  <c r="N59" i="35"/>
  <c r="AD59" i="33"/>
  <c r="O59" i="35"/>
  <c r="P59" i="35"/>
  <c r="C12" i="49"/>
  <c r="Q59" i="33"/>
  <c r="C59" i="35"/>
  <c r="R59" i="33"/>
  <c r="D59" i="35"/>
  <c r="S59" i="33"/>
  <c r="E59" i="35"/>
  <c r="T59" i="33"/>
  <c r="F59" i="35"/>
  <c r="U59" i="33"/>
  <c r="G59" i="35"/>
  <c r="V59" i="33"/>
  <c r="H59" i="35"/>
  <c r="I59" i="35"/>
  <c r="C13" i="49"/>
  <c r="C11" i="49"/>
  <c r="AF59" i="33"/>
  <c r="S59" i="35"/>
  <c r="AG59" i="33"/>
  <c r="T59" i="35"/>
  <c r="AH59" i="33"/>
  <c r="U59" i="35"/>
  <c r="AI59" i="33"/>
  <c r="V59" i="35"/>
  <c r="AJ59" i="33"/>
  <c r="W59" i="35"/>
  <c r="AK59" i="33"/>
  <c r="X59" i="35"/>
  <c r="Y59" i="35"/>
  <c r="C15" i="49"/>
  <c r="Z59" i="35"/>
  <c r="AA59" i="35"/>
  <c r="AB59" i="35"/>
  <c r="AC59" i="35"/>
  <c r="AD59" i="35"/>
  <c r="AE59" i="35"/>
  <c r="AF59" i="35"/>
  <c r="C16" i="49"/>
  <c r="C14" i="49"/>
  <c r="R59" i="35"/>
  <c r="C17" i="49"/>
  <c r="C10" i="49"/>
  <c r="C96" i="49"/>
  <c r="C74" i="49"/>
  <c r="C75" i="49"/>
  <c r="C76" i="49"/>
  <c r="C81" i="49"/>
  <c r="C61" i="33"/>
  <c r="D61" i="33"/>
  <c r="E61" i="33"/>
  <c r="F61" i="33"/>
  <c r="G61" i="33"/>
  <c r="H61" i="33"/>
  <c r="I61" i="33"/>
  <c r="H31" i="22"/>
  <c r="H32" i="22"/>
  <c r="H33" i="22"/>
  <c r="H35" i="22"/>
  <c r="H28" i="22"/>
  <c r="H29" i="22"/>
  <c r="H30" i="22"/>
  <c r="H34" i="22"/>
  <c r="H36" i="22"/>
  <c r="H37" i="22"/>
  <c r="H38" i="22"/>
  <c r="H39" i="22"/>
  <c r="H40" i="22"/>
  <c r="AL61" i="33"/>
  <c r="E8" i="49"/>
  <c r="D78" i="49"/>
  <c r="E71" i="49"/>
  <c r="E55" i="49"/>
  <c r="E57" i="49"/>
  <c r="E58" i="49"/>
  <c r="E56" i="49"/>
  <c r="E59" i="49"/>
  <c r="E60" i="49"/>
  <c r="E61" i="49"/>
  <c r="E62" i="49"/>
  <c r="E64" i="49"/>
  <c r="E65" i="49"/>
  <c r="E66" i="49"/>
  <c r="E67" i="49"/>
  <c r="E63" i="49"/>
  <c r="E68" i="49"/>
  <c r="E69" i="49"/>
  <c r="E70" i="49"/>
  <c r="E72" i="49"/>
  <c r="E54" i="49"/>
  <c r="E34" i="49"/>
  <c r="E35" i="49"/>
  <c r="E36" i="49"/>
  <c r="E37" i="49"/>
  <c r="E38" i="49"/>
  <c r="E39" i="49"/>
  <c r="E40" i="49"/>
  <c r="E41" i="49"/>
  <c r="E33" i="49"/>
  <c r="E53" i="49"/>
  <c r="E43" i="49"/>
  <c r="E44" i="49"/>
  <c r="E45" i="49"/>
  <c r="E46" i="49"/>
  <c r="E47" i="49"/>
  <c r="E48" i="49"/>
  <c r="E49" i="49"/>
  <c r="E50" i="49"/>
  <c r="E51" i="49"/>
  <c r="E52" i="49"/>
  <c r="E42" i="49"/>
  <c r="E23" i="49"/>
  <c r="J61" i="33"/>
  <c r="AI61" i="35"/>
  <c r="K61" i="33"/>
  <c r="AJ61" i="35"/>
  <c r="L61" i="33"/>
  <c r="AK61" i="35"/>
  <c r="M61" i="33"/>
  <c r="AL61" i="35"/>
  <c r="N61" i="33"/>
  <c r="AM61" i="35"/>
  <c r="O61" i="33"/>
  <c r="AN61" i="35"/>
  <c r="AO61" i="35"/>
  <c r="E21" i="49"/>
  <c r="D16" i="43"/>
  <c r="E22" i="49"/>
  <c r="D79" i="49"/>
  <c r="D73" i="49"/>
  <c r="C10" i="43"/>
  <c r="C11" i="43"/>
  <c r="C12" i="43"/>
  <c r="D19" i="49"/>
  <c r="C13" i="43"/>
  <c r="C14" i="43"/>
  <c r="D20" i="49"/>
  <c r="D18" i="49"/>
  <c r="Y60" i="33"/>
  <c r="J60" i="35"/>
  <c r="Z60" i="33"/>
  <c r="K60" i="35"/>
  <c r="AA60" i="33"/>
  <c r="L60" i="35"/>
  <c r="AB60" i="33"/>
  <c r="M60" i="35"/>
  <c r="AC60" i="33"/>
  <c r="N60" i="35"/>
  <c r="AD60" i="33"/>
  <c r="O60" i="35"/>
  <c r="P60" i="35"/>
  <c r="D12" i="49"/>
  <c r="Q60" i="33"/>
  <c r="C60" i="35"/>
  <c r="R60" i="33"/>
  <c r="D60" i="35"/>
  <c r="S60" i="33"/>
  <c r="E60" i="35"/>
  <c r="T60" i="33"/>
  <c r="F60" i="35"/>
  <c r="U60" i="33"/>
  <c r="G60" i="35"/>
  <c r="V60" i="33"/>
  <c r="H60" i="35"/>
  <c r="I60" i="35"/>
  <c r="D13" i="49"/>
  <c r="D11" i="49"/>
  <c r="AF60" i="33"/>
  <c r="S60" i="35"/>
  <c r="AG60" i="33"/>
  <c r="T60" i="35"/>
  <c r="AH60" i="33"/>
  <c r="U60" i="35"/>
  <c r="AI60" i="33"/>
  <c r="V60" i="35"/>
  <c r="AJ60" i="33"/>
  <c r="W60" i="35"/>
  <c r="AK60" i="33"/>
  <c r="X60" i="35"/>
  <c r="Y60" i="35"/>
  <c r="D15" i="49"/>
  <c r="Z60" i="35"/>
  <c r="AA60" i="35"/>
  <c r="AB60" i="35"/>
  <c r="AC60" i="35"/>
  <c r="AD60" i="35"/>
  <c r="AE60" i="35"/>
  <c r="AF60" i="35"/>
  <c r="D16" i="49"/>
  <c r="D14" i="49"/>
  <c r="R60" i="35"/>
  <c r="D17" i="49"/>
  <c r="D10" i="49"/>
  <c r="D96" i="49"/>
  <c r="D74" i="49"/>
  <c r="D75" i="49"/>
  <c r="D76" i="49"/>
  <c r="D81" i="49"/>
  <c r="C62" i="33"/>
  <c r="D62" i="33"/>
  <c r="E62" i="33"/>
  <c r="F62" i="33"/>
  <c r="G62" i="33"/>
  <c r="H62" i="33"/>
  <c r="I62" i="33"/>
  <c r="I31" i="22"/>
  <c r="I32" i="22"/>
  <c r="I33" i="22"/>
  <c r="I35" i="22"/>
  <c r="I28" i="22"/>
  <c r="I29" i="22"/>
  <c r="I30" i="22"/>
  <c r="I34" i="22"/>
  <c r="I36" i="22"/>
  <c r="I37" i="22"/>
  <c r="I38" i="22"/>
  <c r="I39" i="22"/>
  <c r="I40" i="22"/>
  <c r="AL62" i="33"/>
  <c r="F8" i="49"/>
  <c r="K5" i="44"/>
  <c r="K7" i="44"/>
  <c r="K8" i="44"/>
  <c r="J4" i="44"/>
  <c r="J11" i="44"/>
  <c r="E78" i="49"/>
  <c r="F71" i="49"/>
  <c r="F55" i="49"/>
  <c r="F57" i="49"/>
  <c r="F58" i="49"/>
  <c r="F56" i="49"/>
  <c r="F59" i="49"/>
  <c r="F60" i="49"/>
  <c r="F61" i="49"/>
  <c r="F62" i="49"/>
  <c r="F64" i="49"/>
  <c r="F65" i="49"/>
  <c r="F66" i="49"/>
  <c r="F67" i="49"/>
  <c r="F63" i="49"/>
  <c r="F68" i="49"/>
  <c r="F69" i="49"/>
  <c r="F70" i="49"/>
  <c r="F72" i="49"/>
  <c r="F54" i="49"/>
  <c r="F34" i="49"/>
  <c r="F35" i="49"/>
  <c r="F36" i="49"/>
  <c r="F37" i="49"/>
  <c r="F38" i="49"/>
  <c r="F39" i="49"/>
  <c r="F40" i="49"/>
  <c r="F41" i="49"/>
  <c r="F33" i="49"/>
  <c r="F53" i="49"/>
  <c r="F43" i="49"/>
  <c r="F44" i="49"/>
  <c r="F45" i="49"/>
  <c r="F46" i="49"/>
  <c r="F47" i="49"/>
  <c r="F48" i="49"/>
  <c r="F49" i="49"/>
  <c r="F50" i="49"/>
  <c r="F51" i="49"/>
  <c r="F52" i="49"/>
  <c r="F42" i="49"/>
  <c r="F23" i="49"/>
  <c r="J62" i="33"/>
  <c r="AI62" i="35"/>
  <c r="K62" i="33"/>
  <c r="AJ62" i="35"/>
  <c r="L62" i="33"/>
  <c r="AK62" i="35"/>
  <c r="M62" i="33"/>
  <c r="AL62" i="35"/>
  <c r="N62" i="33"/>
  <c r="AM62" i="35"/>
  <c r="O62" i="33"/>
  <c r="AN62" i="35"/>
  <c r="AO62" i="35"/>
  <c r="F21" i="49"/>
  <c r="F22" i="49"/>
  <c r="E79" i="49"/>
  <c r="E73" i="49"/>
  <c r="D10" i="43"/>
  <c r="D11" i="43"/>
  <c r="D12" i="43"/>
  <c r="E19" i="49"/>
  <c r="D13" i="43"/>
  <c r="D14" i="43"/>
  <c r="E20" i="49"/>
  <c r="E18" i="49"/>
  <c r="Y61" i="33"/>
  <c r="J61" i="35"/>
  <c r="Z61" i="33"/>
  <c r="K61" i="35"/>
  <c r="AA61" i="33"/>
  <c r="L61" i="35"/>
  <c r="AB61" i="33"/>
  <c r="M61" i="35"/>
  <c r="AC61" i="33"/>
  <c r="N61" i="35"/>
  <c r="AD61" i="33"/>
  <c r="O61" i="35"/>
  <c r="P61" i="35"/>
  <c r="E12" i="49"/>
  <c r="Q61" i="33"/>
  <c r="C61" i="35"/>
  <c r="R61" i="33"/>
  <c r="D61" i="35"/>
  <c r="S61" i="33"/>
  <c r="E61" i="35"/>
  <c r="T61" i="33"/>
  <c r="F61" i="35"/>
  <c r="U61" i="33"/>
  <c r="G61" i="35"/>
  <c r="V61" i="33"/>
  <c r="H61" i="35"/>
  <c r="I61" i="35"/>
  <c r="E13" i="49"/>
  <c r="E11" i="49"/>
  <c r="AF61" i="33"/>
  <c r="S61" i="35"/>
  <c r="AG61" i="33"/>
  <c r="T61" i="35"/>
  <c r="AH61" i="33"/>
  <c r="U61" i="35"/>
  <c r="AI61" i="33"/>
  <c r="V61" i="35"/>
  <c r="AJ61" i="33"/>
  <c r="W61" i="35"/>
  <c r="AK61" i="33"/>
  <c r="X61" i="35"/>
  <c r="Y61" i="35"/>
  <c r="E15" i="49"/>
  <c r="Z61" i="35"/>
  <c r="AA61" i="35"/>
  <c r="AB61" i="35"/>
  <c r="AC61" i="35"/>
  <c r="AD61" i="35"/>
  <c r="AE61" i="35"/>
  <c r="AF61" i="35"/>
  <c r="E16" i="49"/>
  <c r="E14" i="49"/>
  <c r="R61" i="35"/>
  <c r="E17" i="49"/>
  <c r="E10" i="49"/>
  <c r="E96" i="49"/>
  <c r="E74" i="49"/>
  <c r="E75" i="49"/>
  <c r="E76" i="49"/>
  <c r="E81" i="49"/>
  <c r="F19" i="49"/>
  <c r="F20" i="49"/>
  <c r="F18" i="49"/>
  <c r="Y62" i="33"/>
  <c r="J62" i="35"/>
  <c r="Z62" i="33"/>
  <c r="K62" i="35"/>
  <c r="AA62" i="33"/>
  <c r="L62" i="35"/>
  <c r="AB62" i="33"/>
  <c r="M62" i="35"/>
  <c r="AC62" i="33"/>
  <c r="N62" i="35"/>
  <c r="AD62" i="33"/>
  <c r="O62" i="35"/>
  <c r="P62" i="35"/>
  <c r="F12" i="49"/>
  <c r="Q62" i="33"/>
  <c r="C62" i="35"/>
  <c r="R62" i="33"/>
  <c r="D62" i="35"/>
  <c r="S62" i="33"/>
  <c r="E62" i="35"/>
  <c r="T62" i="33"/>
  <c r="F62" i="35"/>
  <c r="U62" i="33"/>
  <c r="G62" i="35"/>
  <c r="V62" i="33"/>
  <c r="H62" i="35"/>
  <c r="I62" i="35"/>
  <c r="F13" i="49"/>
  <c r="F11" i="49"/>
  <c r="AF62" i="33"/>
  <c r="S62" i="35"/>
  <c r="AG62" i="33"/>
  <c r="T62" i="35"/>
  <c r="AH62" i="33"/>
  <c r="U62" i="35"/>
  <c r="AI62" i="33"/>
  <c r="V62" i="35"/>
  <c r="AJ62" i="33"/>
  <c r="W62" i="35"/>
  <c r="AK62" i="33"/>
  <c r="X62" i="35"/>
  <c r="Y62" i="35"/>
  <c r="F15" i="49"/>
  <c r="Z62" i="35"/>
  <c r="AA62" i="35"/>
  <c r="AB62" i="35"/>
  <c r="AC62" i="35"/>
  <c r="AD62" i="35"/>
  <c r="AE62" i="35"/>
  <c r="AF62" i="35"/>
  <c r="F16" i="49"/>
  <c r="F14" i="49"/>
  <c r="R62" i="35"/>
  <c r="F17" i="49"/>
  <c r="F10" i="49"/>
  <c r="F96" i="49"/>
  <c r="F74" i="49"/>
  <c r="F75" i="49"/>
  <c r="F76" i="49"/>
  <c r="C63" i="33"/>
  <c r="D63" i="33"/>
  <c r="E63" i="33"/>
  <c r="F63" i="33"/>
  <c r="G63" i="33"/>
  <c r="H63" i="33"/>
  <c r="I63" i="33"/>
  <c r="J31" i="22"/>
  <c r="J32" i="22"/>
  <c r="J33" i="22"/>
  <c r="J35" i="22"/>
  <c r="J28" i="22"/>
  <c r="J29" i="22"/>
  <c r="J30" i="22"/>
  <c r="J34" i="22"/>
  <c r="J36" i="22"/>
  <c r="J37" i="22"/>
  <c r="J38" i="22"/>
  <c r="J39" i="22"/>
  <c r="J40" i="22"/>
  <c r="AL63" i="33"/>
  <c r="G8" i="49"/>
  <c r="F78" i="49"/>
  <c r="G71" i="49"/>
  <c r="G55" i="49"/>
  <c r="G57" i="49"/>
  <c r="G58" i="49"/>
  <c r="G56" i="49"/>
  <c r="G59" i="49"/>
  <c r="G60" i="49"/>
  <c r="G61" i="49"/>
  <c r="G62" i="49"/>
  <c r="G64" i="49"/>
  <c r="G65" i="49"/>
  <c r="G66" i="49"/>
  <c r="G67" i="49"/>
  <c r="G63" i="49"/>
  <c r="G68" i="49"/>
  <c r="G69" i="49"/>
  <c r="G70" i="49"/>
  <c r="G72" i="49"/>
  <c r="G54" i="49"/>
  <c r="G34" i="49"/>
  <c r="G35" i="49"/>
  <c r="G36" i="49"/>
  <c r="G37" i="49"/>
  <c r="G38" i="49"/>
  <c r="G39" i="49"/>
  <c r="G40" i="49"/>
  <c r="G41" i="49"/>
  <c r="G33" i="49"/>
  <c r="G53" i="49"/>
  <c r="G43" i="49"/>
  <c r="G44" i="49"/>
  <c r="G45" i="49"/>
  <c r="G46" i="49"/>
  <c r="G47" i="49"/>
  <c r="G48" i="49"/>
  <c r="G49" i="49"/>
  <c r="G50" i="49"/>
  <c r="G51" i="49"/>
  <c r="G52" i="49"/>
  <c r="G42" i="49"/>
  <c r="G23" i="49"/>
  <c r="J63" i="33"/>
  <c r="AI63" i="35"/>
  <c r="K63" i="33"/>
  <c r="AJ63" i="35"/>
  <c r="L63" i="33"/>
  <c r="AK63" i="35"/>
  <c r="M63" i="33"/>
  <c r="AL63" i="35"/>
  <c r="N63" i="33"/>
  <c r="AM63" i="35"/>
  <c r="O63" i="33"/>
  <c r="AN63" i="35"/>
  <c r="AO63" i="35"/>
  <c r="G21" i="49"/>
  <c r="G22" i="49"/>
  <c r="F79" i="49"/>
  <c r="F81" i="49"/>
  <c r="G19" i="49"/>
  <c r="G20" i="49"/>
  <c r="G18" i="49"/>
  <c r="Y63" i="33"/>
  <c r="J63" i="35"/>
  <c r="Z63" i="33"/>
  <c r="K63" i="35"/>
  <c r="AA63" i="33"/>
  <c r="L63" i="35"/>
  <c r="AB63" i="33"/>
  <c r="M63" i="35"/>
  <c r="AC63" i="33"/>
  <c r="N63" i="35"/>
  <c r="AD63" i="33"/>
  <c r="O63" i="35"/>
  <c r="P63" i="35"/>
  <c r="G12" i="49"/>
  <c r="Q63" i="33"/>
  <c r="C63" i="35"/>
  <c r="R63" i="33"/>
  <c r="D63" i="35"/>
  <c r="S63" i="33"/>
  <c r="E63" i="35"/>
  <c r="T63" i="33"/>
  <c r="F63" i="35"/>
  <c r="U63" i="33"/>
  <c r="G63" i="35"/>
  <c r="V63" i="33"/>
  <c r="H63" i="35"/>
  <c r="I63" i="35"/>
  <c r="G13" i="49"/>
  <c r="G11" i="49"/>
  <c r="AF63" i="33"/>
  <c r="S63" i="35"/>
  <c r="AG63" i="33"/>
  <c r="T63" i="35"/>
  <c r="AH63" i="33"/>
  <c r="U63" i="35"/>
  <c r="AI63" i="33"/>
  <c r="V63" i="35"/>
  <c r="AJ63" i="33"/>
  <c r="W63" i="35"/>
  <c r="AK63" i="33"/>
  <c r="X63" i="35"/>
  <c r="Y63" i="35"/>
  <c r="G15" i="49"/>
  <c r="Z63" i="35"/>
  <c r="AA63" i="35"/>
  <c r="AB63" i="35"/>
  <c r="AC63" i="35"/>
  <c r="AD63" i="35"/>
  <c r="AE63" i="35"/>
  <c r="AF63" i="35"/>
  <c r="G16" i="49"/>
  <c r="G14" i="49"/>
  <c r="R63" i="35"/>
  <c r="G17" i="49"/>
  <c r="G10" i="49"/>
  <c r="G96" i="49"/>
  <c r="G74" i="49"/>
  <c r="G75" i="49"/>
  <c r="G76" i="49"/>
  <c r="C64" i="33"/>
  <c r="D64" i="33"/>
  <c r="E64" i="33"/>
  <c r="F64" i="33"/>
  <c r="G64" i="33"/>
  <c r="H64" i="33"/>
  <c r="I64" i="33"/>
  <c r="K31" i="22"/>
  <c r="K32" i="22"/>
  <c r="K33" i="22"/>
  <c r="K35" i="22"/>
  <c r="K28" i="22"/>
  <c r="K29" i="22"/>
  <c r="K30" i="22"/>
  <c r="K34" i="22"/>
  <c r="K36" i="22"/>
  <c r="K37" i="22"/>
  <c r="K38" i="22"/>
  <c r="K39" i="22"/>
  <c r="K40" i="22"/>
  <c r="AL64" i="33"/>
  <c r="H8" i="49"/>
  <c r="G78" i="49"/>
  <c r="H71" i="49"/>
  <c r="H55" i="49"/>
  <c r="H57" i="49"/>
  <c r="H58" i="49"/>
  <c r="H56" i="49"/>
  <c r="H59" i="49"/>
  <c r="H60" i="49"/>
  <c r="H61" i="49"/>
  <c r="H62" i="49"/>
  <c r="H64" i="49"/>
  <c r="H65" i="49"/>
  <c r="H66" i="49"/>
  <c r="H67" i="49"/>
  <c r="H63" i="49"/>
  <c r="H68" i="49"/>
  <c r="H69" i="49"/>
  <c r="H70" i="49"/>
  <c r="H72" i="49"/>
  <c r="H54" i="49"/>
  <c r="H34" i="49"/>
  <c r="H35" i="49"/>
  <c r="H36" i="49"/>
  <c r="H37" i="49"/>
  <c r="H38" i="49"/>
  <c r="H39" i="49"/>
  <c r="H40" i="49"/>
  <c r="H41" i="49"/>
  <c r="H33" i="49"/>
  <c r="H53" i="49"/>
  <c r="H43" i="49"/>
  <c r="H44" i="49"/>
  <c r="H45" i="49"/>
  <c r="H46" i="49"/>
  <c r="H47" i="49"/>
  <c r="H48" i="49"/>
  <c r="H49" i="49"/>
  <c r="H50" i="49"/>
  <c r="H51" i="49"/>
  <c r="H52" i="49"/>
  <c r="H42" i="49"/>
  <c r="H23" i="49"/>
  <c r="J64" i="33"/>
  <c r="AI64" i="35"/>
  <c r="K64" i="33"/>
  <c r="AJ64" i="35"/>
  <c r="L64" i="33"/>
  <c r="AK64" i="35"/>
  <c r="M64" i="33"/>
  <c r="AL64" i="35"/>
  <c r="N64" i="33"/>
  <c r="AM64" i="35"/>
  <c r="O64" i="33"/>
  <c r="AN64" i="35"/>
  <c r="AO64" i="35"/>
  <c r="H21" i="49"/>
  <c r="H22" i="49"/>
  <c r="G79" i="49"/>
  <c r="G81" i="49"/>
  <c r="H19" i="49"/>
  <c r="H20" i="49"/>
  <c r="H18" i="49"/>
  <c r="Y64" i="33"/>
  <c r="J64" i="35"/>
  <c r="Z64" i="33"/>
  <c r="K64" i="35"/>
  <c r="AA64" i="33"/>
  <c r="L64" i="35"/>
  <c r="AB64" i="33"/>
  <c r="M64" i="35"/>
  <c r="AC64" i="33"/>
  <c r="N64" i="35"/>
  <c r="AD64" i="33"/>
  <c r="O64" i="35"/>
  <c r="P64" i="35"/>
  <c r="H12" i="49"/>
  <c r="Q64" i="33"/>
  <c r="C64" i="35"/>
  <c r="R64" i="33"/>
  <c r="D64" i="35"/>
  <c r="S64" i="33"/>
  <c r="E64" i="35"/>
  <c r="T64" i="33"/>
  <c r="F64" i="35"/>
  <c r="U64" i="33"/>
  <c r="G64" i="35"/>
  <c r="V64" i="33"/>
  <c r="H64" i="35"/>
  <c r="I64" i="35"/>
  <c r="H13" i="49"/>
  <c r="H11" i="49"/>
  <c r="AF64" i="33"/>
  <c r="S64" i="35"/>
  <c r="AG64" i="33"/>
  <c r="T64" i="35"/>
  <c r="AH64" i="33"/>
  <c r="U64" i="35"/>
  <c r="AI64" i="33"/>
  <c r="V64" i="35"/>
  <c r="AJ64" i="33"/>
  <c r="W64" i="35"/>
  <c r="AK64" i="33"/>
  <c r="X64" i="35"/>
  <c r="Y64" i="35"/>
  <c r="H15" i="49"/>
  <c r="Z64" i="35"/>
  <c r="AA64" i="35"/>
  <c r="AB64" i="35"/>
  <c r="AC64" i="35"/>
  <c r="AD64" i="35"/>
  <c r="AE64" i="35"/>
  <c r="AF64" i="35"/>
  <c r="H16" i="49"/>
  <c r="H14" i="49"/>
  <c r="R64" i="35"/>
  <c r="H17" i="49"/>
  <c r="H10" i="49"/>
  <c r="H96" i="49"/>
  <c r="H74" i="49"/>
  <c r="H75" i="49"/>
  <c r="H76" i="49"/>
  <c r="C65" i="33"/>
  <c r="D65" i="33"/>
  <c r="E65" i="33"/>
  <c r="F65" i="33"/>
  <c r="G65" i="33"/>
  <c r="H65" i="33"/>
  <c r="I65" i="33"/>
  <c r="L31" i="22"/>
  <c r="L32" i="22"/>
  <c r="L33" i="22"/>
  <c r="L35" i="22"/>
  <c r="L28" i="22"/>
  <c r="L29" i="22"/>
  <c r="L30" i="22"/>
  <c r="L34" i="22"/>
  <c r="L36" i="22"/>
  <c r="L37" i="22"/>
  <c r="L38" i="22"/>
  <c r="L39" i="22"/>
  <c r="L40" i="22"/>
  <c r="AL65" i="33"/>
  <c r="I8" i="49"/>
  <c r="H78" i="49"/>
  <c r="I71" i="49"/>
  <c r="I55" i="49"/>
  <c r="I57" i="49"/>
  <c r="I58" i="49"/>
  <c r="I56" i="49"/>
  <c r="I59" i="49"/>
  <c r="I60" i="49"/>
  <c r="I61" i="49"/>
  <c r="I62" i="49"/>
  <c r="I64" i="49"/>
  <c r="I65" i="49"/>
  <c r="I66" i="49"/>
  <c r="I67" i="49"/>
  <c r="I63" i="49"/>
  <c r="I68" i="49"/>
  <c r="I69" i="49"/>
  <c r="I70" i="49"/>
  <c r="I72" i="49"/>
  <c r="I54" i="49"/>
  <c r="I34" i="49"/>
  <c r="I35" i="49"/>
  <c r="I36" i="49"/>
  <c r="I37" i="49"/>
  <c r="I38" i="49"/>
  <c r="I39" i="49"/>
  <c r="I40" i="49"/>
  <c r="I41" i="49"/>
  <c r="I33" i="49"/>
  <c r="I53" i="49"/>
  <c r="I43" i="49"/>
  <c r="I44" i="49"/>
  <c r="I45" i="49"/>
  <c r="I46" i="49"/>
  <c r="I47" i="49"/>
  <c r="I48" i="49"/>
  <c r="I49" i="49"/>
  <c r="I50" i="49"/>
  <c r="I51" i="49"/>
  <c r="I52" i="49"/>
  <c r="I42" i="49"/>
  <c r="I23" i="49"/>
  <c r="J65" i="33"/>
  <c r="AI65" i="35"/>
  <c r="K65" i="33"/>
  <c r="AJ65" i="35"/>
  <c r="L65" i="33"/>
  <c r="AK65" i="35"/>
  <c r="M65" i="33"/>
  <c r="AL65" i="35"/>
  <c r="N65" i="33"/>
  <c r="AM65" i="35"/>
  <c r="O65" i="33"/>
  <c r="AN65" i="35"/>
  <c r="AO65" i="35"/>
  <c r="I21" i="49"/>
  <c r="I22" i="49"/>
  <c r="H79" i="49"/>
  <c r="H81" i="49"/>
  <c r="I19" i="49"/>
  <c r="I20" i="49"/>
  <c r="I18" i="49"/>
  <c r="Y65" i="33"/>
  <c r="J65" i="35"/>
  <c r="Z65" i="33"/>
  <c r="K65" i="35"/>
  <c r="AA65" i="33"/>
  <c r="L65" i="35"/>
  <c r="AB65" i="33"/>
  <c r="M65" i="35"/>
  <c r="AC65" i="33"/>
  <c r="N65" i="35"/>
  <c r="AD65" i="33"/>
  <c r="O65" i="35"/>
  <c r="P65" i="35"/>
  <c r="I12" i="49"/>
  <c r="Q65" i="33"/>
  <c r="C65" i="35"/>
  <c r="R65" i="33"/>
  <c r="D65" i="35"/>
  <c r="S65" i="33"/>
  <c r="E65" i="35"/>
  <c r="T65" i="33"/>
  <c r="F65" i="35"/>
  <c r="U65" i="33"/>
  <c r="G65" i="35"/>
  <c r="V65" i="33"/>
  <c r="H65" i="35"/>
  <c r="I65" i="35"/>
  <c r="I13" i="49"/>
  <c r="I11" i="49"/>
  <c r="AF65" i="33"/>
  <c r="S65" i="35"/>
  <c r="AG65" i="33"/>
  <c r="T65" i="35"/>
  <c r="AH65" i="33"/>
  <c r="U65" i="35"/>
  <c r="AI65" i="33"/>
  <c r="V65" i="35"/>
  <c r="AJ65" i="33"/>
  <c r="W65" i="35"/>
  <c r="AK65" i="33"/>
  <c r="X65" i="35"/>
  <c r="Y65" i="35"/>
  <c r="I15" i="49"/>
  <c r="Z65" i="35"/>
  <c r="AA65" i="35"/>
  <c r="AB65" i="35"/>
  <c r="AC65" i="35"/>
  <c r="AD65" i="35"/>
  <c r="AE65" i="35"/>
  <c r="AF65" i="35"/>
  <c r="I16" i="49"/>
  <c r="I14" i="49"/>
  <c r="R65" i="35"/>
  <c r="I17" i="49"/>
  <c r="I10" i="49"/>
  <c r="I96" i="49"/>
  <c r="I74" i="49"/>
  <c r="I75" i="49"/>
  <c r="I76" i="49"/>
  <c r="C66" i="33"/>
  <c r="D66" i="33"/>
  <c r="E66" i="33"/>
  <c r="F66" i="33"/>
  <c r="G66" i="33"/>
  <c r="H66" i="33"/>
  <c r="I66" i="33"/>
  <c r="M31" i="22"/>
  <c r="M32" i="22"/>
  <c r="M33" i="22"/>
  <c r="M35" i="22"/>
  <c r="M28" i="22"/>
  <c r="M29" i="22"/>
  <c r="M30" i="22"/>
  <c r="M34" i="22"/>
  <c r="M36" i="22"/>
  <c r="M37" i="22"/>
  <c r="M38" i="22"/>
  <c r="M39" i="22"/>
  <c r="M40" i="22"/>
  <c r="AL66" i="33"/>
  <c r="J8" i="49"/>
  <c r="I78" i="49"/>
  <c r="J71" i="49"/>
  <c r="J55" i="49"/>
  <c r="J57" i="49"/>
  <c r="J58" i="49"/>
  <c r="J56" i="49"/>
  <c r="J59" i="49"/>
  <c r="J60" i="49"/>
  <c r="J61" i="49"/>
  <c r="J62" i="49"/>
  <c r="J64" i="49"/>
  <c r="J65" i="49"/>
  <c r="J66" i="49"/>
  <c r="J67" i="49"/>
  <c r="J63" i="49"/>
  <c r="J68" i="49"/>
  <c r="J69" i="49"/>
  <c r="J70" i="49"/>
  <c r="J72" i="49"/>
  <c r="J54" i="49"/>
  <c r="J34" i="49"/>
  <c r="J35" i="49"/>
  <c r="J36" i="49"/>
  <c r="J37" i="49"/>
  <c r="J38" i="49"/>
  <c r="J39" i="49"/>
  <c r="J40" i="49"/>
  <c r="J41" i="49"/>
  <c r="J33" i="49"/>
  <c r="J53" i="49"/>
  <c r="J43" i="49"/>
  <c r="J44" i="49"/>
  <c r="J45" i="49"/>
  <c r="J46" i="49"/>
  <c r="J47" i="49"/>
  <c r="J48" i="49"/>
  <c r="J49" i="49"/>
  <c r="J50" i="49"/>
  <c r="J51" i="49"/>
  <c r="J52" i="49"/>
  <c r="J42" i="49"/>
  <c r="J23" i="49"/>
  <c r="J66" i="33"/>
  <c r="AI66" i="35"/>
  <c r="K66" i="33"/>
  <c r="AJ66" i="35"/>
  <c r="L66" i="33"/>
  <c r="AK66" i="35"/>
  <c r="M66" i="33"/>
  <c r="AL66" i="35"/>
  <c r="N66" i="33"/>
  <c r="AM66" i="35"/>
  <c r="O66" i="33"/>
  <c r="AN66" i="35"/>
  <c r="AO66" i="35"/>
  <c r="J21" i="49"/>
  <c r="J22" i="49"/>
  <c r="I79" i="49"/>
  <c r="I81" i="49"/>
  <c r="J19" i="49"/>
  <c r="J20" i="49"/>
  <c r="J18" i="49"/>
  <c r="Y66" i="33"/>
  <c r="J66" i="35"/>
  <c r="Z66" i="33"/>
  <c r="K66" i="35"/>
  <c r="AA66" i="33"/>
  <c r="L66" i="35"/>
  <c r="AB66" i="33"/>
  <c r="M66" i="35"/>
  <c r="AC66" i="33"/>
  <c r="N66" i="35"/>
  <c r="AD66" i="33"/>
  <c r="O66" i="35"/>
  <c r="P66" i="35"/>
  <c r="J12" i="49"/>
  <c r="Q66" i="33"/>
  <c r="C66" i="35"/>
  <c r="R66" i="33"/>
  <c r="D66" i="35"/>
  <c r="S66" i="33"/>
  <c r="E66" i="35"/>
  <c r="T66" i="33"/>
  <c r="F66" i="35"/>
  <c r="U66" i="33"/>
  <c r="G66" i="35"/>
  <c r="V66" i="33"/>
  <c r="H66" i="35"/>
  <c r="I66" i="35"/>
  <c r="J13" i="49"/>
  <c r="J11" i="49"/>
  <c r="AF66" i="33"/>
  <c r="S66" i="35"/>
  <c r="AG66" i="33"/>
  <c r="T66" i="35"/>
  <c r="AH66" i="33"/>
  <c r="U66" i="35"/>
  <c r="AI66" i="33"/>
  <c r="V66" i="35"/>
  <c r="AJ66" i="33"/>
  <c r="W66" i="35"/>
  <c r="AK66" i="33"/>
  <c r="X66" i="35"/>
  <c r="Y66" i="35"/>
  <c r="J15" i="49"/>
  <c r="Z66" i="35"/>
  <c r="AA66" i="35"/>
  <c r="AB66" i="35"/>
  <c r="AC66" i="35"/>
  <c r="AD66" i="35"/>
  <c r="AE66" i="35"/>
  <c r="AF66" i="35"/>
  <c r="J16" i="49"/>
  <c r="J14" i="49"/>
  <c r="R66" i="35"/>
  <c r="J17" i="49"/>
  <c r="J10" i="49"/>
  <c r="J96" i="49"/>
  <c r="J74" i="49"/>
  <c r="J75" i="49"/>
  <c r="J76" i="49"/>
  <c r="C67" i="33"/>
  <c r="D67" i="33"/>
  <c r="E67" i="33"/>
  <c r="F67" i="33"/>
  <c r="G67" i="33"/>
  <c r="H67" i="33"/>
  <c r="I67" i="33"/>
  <c r="N31" i="22"/>
  <c r="N32" i="22"/>
  <c r="N33" i="22"/>
  <c r="N35" i="22"/>
  <c r="N28" i="22"/>
  <c r="N29" i="22"/>
  <c r="N30" i="22"/>
  <c r="N34" i="22"/>
  <c r="N36" i="22"/>
  <c r="N37" i="22"/>
  <c r="N38" i="22"/>
  <c r="N39" i="22"/>
  <c r="N40" i="22"/>
  <c r="AL67" i="33"/>
  <c r="K8" i="49"/>
  <c r="J78" i="49"/>
  <c r="K71" i="49"/>
  <c r="K55" i="49"/>
  <c r="K57" i="49"/>
  <c r="K58" i="49"/>
  <c r="K56" i="49"/>
  <c r="K59" i="49"/>
  <c r="K60" i="49"/>
  <c r="K61" i="49"/>
  <c r="K62" i="49"/>
  <c r="K64" i="49"/>
  <c r="K65" i="49"/>
  <c r="K66" i="49"/>
  <c r="K67" i="49"/>
  <c r="K63" i="49"/>
  <c r="K68" i="49"/>
  <c r="K69" i="49"/>
  <c r="K70" i="49"/>
  <c r="K72" i="49"/>
  <c r="K54" i="49"/>
  <c r="K34" i="49"/>
  <c r="K35" i="49"/>
  <c r="K36" i="49"/>
  <c r="K37" i="49"/>
  <c r="K38" i="49"/>
  <c r="K39" i="49"/>
  <c r="K40" i="49"/>
  <c r="K41" i="49"/>
  <c r="K33" i="49"/>
  <c r="K53" i="49"/>
  <c r="K43" i="49"/>
  <c r="K44" i="49"/>
  <c r="K45" i="49"/>
  <c r="K46" i="49"/>
  <c r="K47" i="49"/>
  <c r="K48" i="49"/>
  <c r="K49" i="49"/>
  <c r="K50" i="49"/>
  <c r="K51" i="49"/>
  <c r="K52" i="49"/>
  <c r="K42" i="49"/>
  <c r="K23" i="49"/>
  <c r="J67" i="33"/>
  <c r="AI67" i="35"/>
  <c r="K67" i="33"/>
  <c r="AJ67" i="35"/>
  <c r="L67" i="33"/>
  <c r="AK67" i="35"/>
  <c r="M67" i="33"/>
  <c r="AL67" i="35"/>
  <c r="N67" i="33"/>
  <c r="AM67" i="35"/>
  <c r="O67" i="33"/>
  <c r="AN67" i="35"/>
  <c r="AO67" i="35"/>
  <c r="K21" i="49"/>
  <c r="K22" i="49"/>
  <c r="J79" i="49"/>
  <c r="J81" i="49"/>
  <c r="K19" i="49"/>
  <c r="K20" i="49"/>
  <c r="K18" i="49"/>
  <c r="Y67" i="33"/>
  <c r="J67" i="35"/>
  <c r="Z67" i="33"/>
  <c r="K67" i="35"/>
  <c r="AA67" i="33"/>
  <c r="L67" i="35"/>
  <c r="AB67" i="33"/>
  <c r="M67" i="35"/>
  <c r="AC67" i="33"/>
  <c r="N67" i="35"/>
  <c r="AD67" i="33"/>
  <c r="O67" i="35"/>
  <c r="P67" i="35"/>
  <c r="K12" i="49"/>
  <c r="Q67" i="33"/>
  <c r="C67" i="35"/>
  <c r="R67" i="33"/>
  <c r="D67" i="35"/>
  <c r="S67" i="33"/>
  <c r="E67" i="35"/>
  <c r="T67" i="33"/>
  <c r="F67" i="35"/>
  <c r="U67" i="33"/>
  <c r="G67" i="35"/>
  <c r="V67" i="33"/>
  <c r="H67" i="35"/>
  <c r="I67" i="35"/>
  <c r="K13" i="49"/>
  <c r="K11" i="49"/>
  <c r="AF67" i="33"/>
  <c r="S67" i="35"/>
  <c r="AG67" i="33"/>
  <c r="T67" i="35"/>
  <c r="AH67" i="33"/>
  <c r="U67" i="35"/>
  <c r="AI67" i="33"/>
  <c r="V67" i="35"/>
  <c r="AJ67" i="33"/>
  <c r="W67" i="35"/>
  <c r="AK67" i="33"/>
  <c r="X67" i="35"/>
  <c r="Y67" i="35"/>
  <c r="K15" i="49"/>
  <c r="Z67" i="35"/>
  <c r="AA67" i="35"/>
  <c r="AB67" i="35"/>
  <c r="AC67" i="35"/>
  <c r="AD67" i="35"/>
  <c r="AE67" i="35"/>
  <c r="AF67" i="35"/>
  <c r="K16" i="49"/>
  <c r="K14" i="49"/>
  <c r="R67" i="35"/>
  <c r="K17" i="49"/>
  <c r="K10" i="49"/>
  <c r="K96" i="49"/>
  <c r="K74" i="49"/>
  <c r="K75" i="49"/>
  <c r="K76" i="49"/>
  <c r="C68" i="33"/>
  <c r="D68" i="33"/>
  <c r="E68" i="33"/>
  <c r="F68" i="33"/>
  <c r="G68" i="33"/>
  <c r="H68" i="33"/>
  <c r="I68" i="33"/>
  <c r="O31" i="22"/>
  <c r="O32" i="22"/>
  <c r="O33" i="22"/>
  <c r="O35" i="22"/>
  <c r="O28" i="22"/>
  <c r="O29" i="22"/>
  <c r="O30" i="22"/>
  <c r="O34" i="22"/>
  <c r="O36" i="22"/>
  <c r="O37" i="22"/>
  <c r="O38" i="22"/>
  <c r="O39" i="22"/>
  <c r="O40" i="22"/>
  <c r="AL68" i="33"/>
  <c r="L8" i="49"/>
  <c r="K78" i="49"/>
  <c r="L71" i="49"/>
  <c r="L55" i="49"/>
  <c r="L57" i="49"/>
  <c r="L58" i="49"/>
  <c r="L56" i="49"/>
  <c r="L59" i="49"/>
  <c r="L60" i="49"/>
  <c r="L61" i="49"/>
  <c r="L62" i="49"/>
  <c r="L64" i="49"/>
  <c r="L65" i="49"/>
  <c r="L66" i="49"/>
  <c r="L67" i="49"/>
  <c r="L63" i="49"/>
  <c r="L68" i="49"/>
  <c r="L69" i="49"/>
  <c r="L70" i="49"/>
  <c r="L72" i="49"/>
  <c r="L54" i="49"/>
  <c r="L34" i="49"/>
  <c r="L35" i="49"/>
  <c r="L36" i="49"/>
  <c r="L37" i="49"/>
  <c r="L38" i="49"/>
  <c r="L39" i="49"/>
  <c r="L40" i="49"/>
  <c r="L41" i="49"/>
  <c r="L33" i="49"/>
  <c r="L53" i="49"/>
  <c r="L43" i="49"/>
  <c r="L44" i="49"/>
  <c r="L45" i="49"/>
  <c r="L46" i="49"/>
  <c r="L47" i="49"/>
  <c r="L48" i="49"/>
  <c r="L49" i="49"/>
  <c r="L50" i="49"/>
  <c r="L51" i="49"/>
  <c r="L52" i="49"/>
  <c r="L42" i="49"/>
  <c r="L23" i="49"/>
  <c r="J68" i="33"/>
  <c r="AI68" i="35"/>
  <c r="K68" i="33"/>
  <c r="AJ68" i="35"/>
  <c r="L68" i="33"/>
  <c r="AK68" i="35"/>
  <c r="M68" i="33"/>
  <c r="AL68" i="35"/>
  <c r="N68" i="33"/>
  <c r="AM68" i="35"/>
  <c r="O68" i="33"/>
  <c r="AN68" i="35"/>
  <c r="AO68" i="35"/>
  <c r="L21" i="49"/>
  <c r="L22" i="49"/>
  <c r="K79" i="49"/>
  <c r="K81" i="49"/>
  <c r="L19" i="49"/>
  <c r="L20" i="49"/>
  <c r="L18" i="49"/>
  <c r="Y68" i="33"/>
  <c r="J68" i="35"/>
  <c r="Z68" i="33"/>
  <c r="K68" i="35"/>
  <c r="AA68" i="33"/>
  <c r="L68" i="35"/>
  <c r="AB68" i="33"/>
  <c r="M68" i="35"/>
  <c r="AC68" i="33"/>
  <c r="N68" i="35"/>
  <c r="AD68" i="33"/>
  <c r="O68" i="35"/>
  <c r="P68" i="35"/>
  <c r="L12" i="49"/>
  <c r="Q68" i="33"/>
  <c r="C68" i="35"/>
  <c r="R68" i="33"/>
  <c r="D68" i="35"/>
  <c r="S68" i="33"/>
  <c r="E68" i="35"/>
  <c r="T68" i="33"/>
  <c r="F68" i="35"/>
  <c r="U68" i="33"/>
  <c r="G68" i="35"/>
  <c r="V68" i="33"/>
  <c r="H68" i="35"/>
  <c r="I68" i="35"/>
  <c r="L13" i="49"/>
  <c r="L11" i="49"/>
  <c r="AF68" i="33"/>
  <c r="S68" i="35"/>
  <c r="AG68" i="33"/>
  <c r="T68" i="35"/>
  <c r="AH68" i="33"/>
  <c r="U68" i="35"/>
  <c r="AI68" i="33"/>
  <c r="V68" i="35"/>
  <c r="AJ68" i="33"/>
  <c r="W68" i="35"/>
  <c r="AK68" i="33"/>
  <c r="X68" i="35"/>
  <c r="Y68" i="35"/>
  <c r="L15" i="49"/>
  <c r="Z68" i="35"/>
  <c r="AA68" i="35"/>
  <c r="AB68" i="35"/>
  <c r="AC68" i="35"/>
  <c r="AD68" i="35"/>
  <c r="AE68" i="35"/>
  <c r="AF68" i="35"/>
  <c r="L16" i="49"/>
  <c r="L14" i="49"/>
  <c r="R68" i="35"/>
  <c r="L17" i="49"/>
  <c r="L10" i="49"/>
  <c r="L96" i="49"/>
  <c r="L74" i="49"/>
  <c r="L75" i="49"/>
  <c r="L76" i="49"/>
  <c r="C69" i="33"/>
  <c r="D69" i="33"/>
  <c r="E69" i="33"/>
  <c r="F69" i="33"/>
  <c r="G69" i="33"/>
  <c r="H69" i="33"/>
  <c r="I69" i="33"/>
  <c r="P31" i="22"/>
  <c r="P32" i="22"/>
  <c r="P33" i="22"/>
  <c r="P35" i="22"/>
  <c r="P28" i="22"/>
  <c r="P29" i="22"/>
  <c r="P30" i="22"/>
  <c r="P34" i="22"/>
  <c r="P36" i="22"/>
  <c r="P37" i="22"/>
  <c r="P38" i="22"/>
  <c r="P39" i="22"/>
  <c r="P40" i="22"/>
  <c r="AL69" i="33"/>
  <c r="M8" i="49"/>
  <c r="L78" i="49"/>
  <c r="M71" i="49"/>
  <c r="M55" i="49"/>
  <c r="M57" i="49"/>
  <c r="M58" i="49"/>
  <c r="M56" i="49"/>
  <c r="M59" i="49"/>
  <c r="M60" i="49"/>
  <c r="M61" i="49"/>
  <c r="M62" i="49"/>
  <c r="M64" i="49"/>
  <c r="M65" i="49"/>
  <c r="M66" i="49"/>
  <c r="M67" i="49"/>
  <c r="M63" i="49"/>
  <c r="M68" i="49"/>
  <c r="M69" i="49"/>
  <c r="M70" i="49"/>
  <c r="M72" i="49"/>
  <c r="M54" i="49"/>
  <c r="M34" i="49"/>
  <c r="M35" i="49"/>
  <c r="M36" i="49"/>
  <c r="M37" i="49"/>
  <c r="M38" i="49"/>
  <c r="M39" i="49"/>
  <c r="M40" i="49"/>
  <c r="M41" i="49"/>
  <c r="M33" i="49"/>
  <c r="M53" i="49"/>
  <c r="M43" i="49"/>
  <c r="M44" i="49"/>
  <c r="M45" i="49"/>
  <c r="M46" i="49"/>
  <c r="M47" i="49"/>
  <c r="M48" i="49"/>
  <c r="M49" i="49"/>
  <c r="M50" i="49"/>
  <c r="M51" i="49"/>
  <c r="M52" i="49"/>
  <c r="M42" i="49"/>
  <c r="M23" i="49"/>
  <c r="J69" i="33"/>
  <c r="AI69" i="35"/>
  <c r="K69" i="33"/>
  <c r="AJ69" i="35"/>
  <c r="L69" i="33"/>
  <c r="AK69" i="35"/>
  <c r="M69" i="33"/>
  <c r="AL69" i="35"/>
  <c r="N69" i="33"/>
  <c r="AM69" i="35"/>
  <c r="O69" i="33"/>
  <c r="AN69" i="35"/>
  <c r="AO69" i="35"/>
  <c r="M21" i="49"/>
  <c r="M22" i="49"/>
  <c r="L79" i="49"/>
  <c r="L81" i="49"/>
  <c r="M19" i="49"/>
  <c r="M20" i="49"/>
  <c r="M18" i="49"/>
  <c r="Y69" i="33"/>
  <c r="J69" i="35"/>
  <c r="Z69" i="33"/>
  <c r="K69" i="35"/>
  <c r="AA69" i="33"/>
  <c r="L69" i="35"/>
  <c r="AB69" i="33"/>
  <c r="M69" i="35"/>
  <c r="AC69" i="33"/>
  <c r="N69" i="35"/>
  <c r="AD69" i="33"/>
  <c r="O69" i="35"/>
  <c r="P69" i="35"/>
  <c r="M12" i="49"/>
  <c r="Q69" i="33"/>
  <c r="C69" i="35"/>
  <c r="R69" i="33"/>
  <c r="D69" i="35"/>
  <c r="S69" i="33"/>
  <c r="E69" i="35"/>
  <c r="T69" i="33"/>
  <c r="F69" i="35"/>
  <c r="U69" i="33"/>
  <c r="G69" i="35"/>
  <c r="V69" i="33"/>
  <c r="H69" i="35"/>
  <c r="I69" i="35"/>
  <c r="M13" i="49"/>
  <c r="M11" i="49"/>
  <c r="AF69" i="33"/>
  <c r="S69" i="35"/>
  <c r="AG69" i="33"/>
  <c r="T69" i="35"/>
  <c r="AH69" i="33"/>
  <c r="U69" i="35"/>
  <c r="AI69" i="33"/>
  <c r="V69" i="35"/>
  <c r="AJ69" i="33"/>
  <c r="W69" i="35"/>
  <c r="AK69" i="33"/>
  <c r="X69" i="35"/>
  <c r="Y69" i="35"/>
  <c r="M15" i="49"/>
  <c r="Z69" i="35"/>
  <c r="AA69" i="35"/>
  <c r="AB69" i="35"/>
  <c r="AC69" i="35"/>
  <c r="AD69" i="35"/>
  <c r="AE69" i="35"/>
  <c r="AF69" i="35"/>
  <c r="M16" i="49"/>
  <c r="M14" i="49"/>
  <c r="R69" i="35"/>
  <c r="M17" i="49"/>
  <c r="M10" i="49"/>
  <c r="M96" i="49"/>
  <c r="M74" i="49"/>
  <c r="M75" i="49"/>
  <c r="M76" i="49"/>
  <c r="C70" i="33"/>
  <c r="D70" i="33"/>
  <c r="E70" i="33"/>
  <c r="F70" i="33"/>
  <c r="G70" i="33"/>
  <c r="H70" i="33"/>
  <c r="I70" i="33"/>
  <c r="Q31" i="22"/>
  <c r="Q32" i="22"/>
  <c r="Q33" i="22"/>
  <c r="Q35" i="22"/>
  <c r="Q28" i="22"/>
  <c r="Q29" i="22"/>
  <c r="Q30" i="22"/>
  <c r="Q34" i="22"/>
  <c r="Q36" i="22"/>
  <c r="Q37" i="22"/>
  <c r="Q38" i="22"/>
  <c r="Q39" i="22"/>
  <c r="Q40" i="22"/>
  <c r="AL70" i="33"/>
  <c r="N8" i="49"/>
  <c r="M78" i="49"/>
  <c r="N71" i="49"/>
  <c r="N55" i="49"/>
  <c r="N57" i="49"/>
  <c r="N58" i="49"/>
  <c r="N56" i="49"/>
  <c r="N59" i="49"/>
  <c r="N60" i="49"/>
  <c r="N61" i="49"/>
  <c r="N62" i="49"/>
  <c r="N64" i="49"/>
  <c r="N65" i="49"/>
  <c r="N66" i="49"/>
  <c r="N67" i="49"/>
  <c r="N63" i="49"/>
  <c r="N68" i="49"/>
  <c r="N69" i="49"/>
  <c r="N70" i="49"/>
  <c r="N72" i="49"/>
  <c r="N54" i="49"/>
  <c r="N34" i="49"/>
  <c r="N35" i="49"/>
  <c r="N36" i="49"/>
  <c r="N37" i="49"/>
  <c r="N38" i="49"/>
  <c r="N39" i="49"/>
  <c r="N40" i="49"/>
  <c r="N41" i="49"/>
  <c r="N33" i="49"/>
  <c r="N53" i="49"/>
  <c r="N43" i="49"/>
  <c r="N44" i="49"/>
  <c r="N45" i="49"/>
  <c r="N46" i="49"/>
  <c r="N47" i="49"/>
  <c r="N48" i="49"/>
  <c r="N49" i="49"/>
  <c r="N50" i="49"/>
  <c r="N51" i="49"/>
  <c r="N52" i="49"/>
  <c r="N42" i="49"/>
  <c r="N23" i="49"/>
  <c r="J70" i="33"/>
  <c r="AI70" i="35"/>
  <c r="K70" i="33"/>
  <c r="AJ70" i="35"/>
  <c r="L70" i="33"/>
  <c r="AK70" i="35"/>
  <c r="M70" i="33"/>
  <c r="AL70" i="35"/>
  <c r="N70" i="33"/>
  <c r="AM70" i="35"/>
  <c r="O70" i="33"/>
  <c r="AN70" i="35"/>
  <c r="AO70" i="35"/>
  <c r="N21" i="49"/>
  <c r="N22" i="49"/>
  <c r="M79" i="49"/>
  <c r="M81" i="49"/>
  <c r="N19" i="49"/>
  <c r="N20" i="49"/>
  <c r="N18" i="49"/>
  <c r="Y70" i="33"/>
  <c r="J70" i="35"/>
  <c r="Z70" i="33"/>
  <c r="K70" i="35"/>
  <c r="AA70" i="33"/>
  <c r="L70" i="35"/>
  <c r="AB70" i="33"/>
  <c r="M70" i="35"/>
  <c r="AC70" i="33"/>
  <c r="N70" i="35"/>
  <c r="AD70" i="33"/>
  <c r="O70" i="35"/>
  <c r="P70" i="35"/>
  <c r="N12" i="49"/>
  <c r="Q70" i="33"/>
  <c r="C70" i="35"/>
  <c r="R70" i="33"/>
  <c r="D70" i="35"/>
  <c r="S70" i="33"/>
  <c r="E70" i="35"/>
  <c r="T70" i="33"/>
  <c r="F70" i="35"/>
  <c r="U70" i="33"/>
  <c r="G70" i="35"/>
  <c r="V70" i="33"/>
  <c r="H70" i="35"/>
  <c r="I70" i="35"/>
  <c r="N13" i="49"/>
  <c r="N11" i="49"/>
  <c r="AF70" i="33"/>
  <c r="S70" i="35"/>
  <c r="AG70" i="33"/>
  <c r="T70" i="35"/>
  <c r="AH70" i="33"/>
  <c r="U70" i="35"/>
  <c r="AI70" i="33"/>
  <c r="V70" i="35"/>
  <c r="AJ70" i="33"/>
  <c r="W70" i="35"/>
  <c r="AK70" i="33"/>
  <c r="X70" i="35"/>
  <c r="Y70" i="35"/>
  <c r="N15" i="49"/>
  <c r="Z70" i="35"/>
  <c r="AA70" i="35"/>
  <c r="AB70" i="35"/>
  <c r="AC70" i="35"/>
  <c r="AD70" i="35"/>
  <c r="AE70" i="35"/>
  <c r="AF70" i="35"/>
  <c r="N16" i="49"/>
  <c r="N14" i="49"/>
  <c r="R70" i="35"/>
  <c r="N17" i="49"/>
  <c r="N10" i="49"/>
  <c r="N96" i="49"/>
  <c r="N74" i="49"/>
  <c r="N75" i="49"/>
  <c r="N76" i="49"/>
  <c r="C71" i="33"/>
  <c r="D71" i="33"/>
  <c r="E71" i="33"/>
  <c r="F71" i="33"/>
  <c r="G71" i="33"/>
  <c r="H71" i="33"/>
  <c r="I71" i="33"/>
  <c r="R31" i="22"/>
  <c r="R32" i="22"/>
  <c r="R33" i="22"/>
  <c r="R35" i="22"/>
  <c r="R28" i="22"/>
  <c r="R29" i="22"/>
  <c r="R30" i="22"/>
  <c r="R34" i="22"/>
  <c r="R36" i="22"/>
  <c r="R37" i="22"/>
  <c r="R38" i="22"/>
  <c r="R39" i="22"/>
  <c r="R40" i="22"/>
  <c r="AL71" i="33"/>
  <c r="O8" i="49"/>
  <c r="N78" i="49"/>
  <c r="O71" i="49"/>
  <c r="O55" i="49"/>
  <c r="O57" i="49"/>
  <c r="O58" i="49"/>
  <c r="O56" i="49"/>
  <c r="O59" i="49"/>
  <c r="O60" i="49"/>
  <c r="O61" i="49"/>
  <c r="O62" i="49"/>
  <c r="O64" i="49"/>
  <c r="O65" i="49"/>
  <c r="O66" i="49"/>
  <c r="O67" i="49"/>
  <c r="O63" i="49"/>
  <c r="O68" i="49"/>
  <c r="O69" i="49"/>
  <c r="O70" i="49"/>
  <c r="O72" i="49"/>
  <c r="O54" i="49"/>
  <c r="O34" i="49"/>
  <c r="O35" i="49"/>
  <c r="O36" i="49"/>
  <c r="O37" i="49"/>
  <c r="O38" i="49"/>
  <c r="O39" i="49"/>
  <c r="O40" i="49"/>
  <c r="O41" i="49"/>
  <c r="O33" i="49"/>
  <c r="O53" i="49"/>
  <c r="O43" i="49"/>
  <c r="O44" i="49"/>
  <c r="O45" i="49"/>
  <c r="O46" i="49"/>
  <c r="O47" i="49"/>
  <c r="O48" i="49"/>
  <c r="O49" i="49"/>
  <c r="O50" i="49"/>
  <c r="O51" i="49"/>
  <c r="O52" i="49"/>
  <c r="O42" i="49"/>
  <c r="O23" i="49"/>
  <c r="J71" i="33"/>
  <c r="AI71" i="35"/>
  <c r="K71" i="33"/>
  <c r="AJ71" i="35"/>
  <c r="L71" i="33"/>
  <c r="AK71" i="35"/>
  <c r="M71" i="33"/>
  <c r="AL71" i="35"/>
  <c r="N71" i="33"/>
  <c r="AM71" i="35"/>
  <c r="O71" i="33"/>
  <c r="AN71" i="35"/>
  <c r="AO71" i="35"/>
  <c r="O21" i="49"/>
  <c r="O22" i="49"/>
  <c r="N79" i="49"/>
  <c r="N81" i="49"/>
  <c r="O19" i="49"/>
  <c r="O20" i="49"/>
  <c r="O18" i="49"/>
  <c r="Y71" i="33"/>
  <c r="J71" i="35"/>
  <c r="Z71" i="33"/>
  <c r="K71" i="35"/>
  <c r="AA71" i="33"/>
  <c r="L71" i="35"/>
  <c r="AB71" i="33"/>
  <c r="M71" i="35"/>
  <c r="AC71" i="33"/>
  <c r="N71" i="35"/>
  <c r="AD71" i="33"/>
  <c r="O71" i="35"/>
  <c r="P71" i="35"/>
  <c r="O12" i="49"/>
  <c r="Q71" i="33"/>
  <c r="C71" i="35"/>
  <c r="R71" i="33"/>
  <c r="D71" i="35"/>
  <c r="S71" i="33"/>
  <c r="E71" i="35"/>
  <c r="T71" i="33"/>
  <c r="F71" i="35"/>
  <c r="U71" i="33"/>
  <c r="G71" i="35"/>
  <c r="V71" i="33"/>
  <c r="H71" i="35"/>
  <c r="I71" i="35"/>
  <c r="O13" i="49"/>
  <c r="O11" i="49"/>
  <c r="AF71" i="33"/>
  <c r="S71" i="35"/>
  <c r="AG71" i="33"/>
  <c r="T71" i="35"/>
  <c r="AH71" i="33"/>
  <c r="U71" i="35"/>
  <c r="AI71" i="33"/>
  <c r="V71" i="35"/>
  <c r="AJ71" i="33"/>
  <c r="W71" i="35"/>
  <c r="AK71" i="33"/>
  <c r="X71" i="35"/>
  <c r="Y71" i="35"/>
  <c r="O15" i="49"/>
  <c r="Z71" i="35"/>
  <c r="AA71" i="35"/>
  <c r="AB71" i="35"/>
  <c r="AC71" i="35"/>
  <c r="AD71" i="35"/>
  <c r="AE71" i="35"/>
  <c r="AF71" i="35"/>
  <c r="O16" i="49"/>
  <c r="O14" i="49"/>
  <c r="R71" i="35"/>
  <c r="O17" i="49"/>
  <c r="O10" i="49"/>
  <c r="O96" i="49"/>
  <c r="O74" i="49"/>
  <c r="O75" i="49"/>
  <c r="O76" i="49"/>
  <c r="C72" i="33"/>
  <c r="D72" i="33"/>
  <c r="E72" i="33"/>
  <c r="F72" i="33"/>
  <c r="G72" i="33"/>
  <c r="H72" i="33"/>
  <c r="I72" i="33"/>
  <c r="S31" i="22"/>
  <c r="S32" i="22"/>
  <c r="S33" i="22"/>
  <c r="S35" i="22"/>
  <c r="S28" i="22"/>
  <c r="S29" i="22"/>
  <c r="S30" i="22"/>
  <c r="S34" i="22"/>
  <c r="S36" i="22"/>
  <c r="S37" i="22"/>
  <c r="S38" i="22"/>
  <c r="S39" i="22"/>
  <c r="S40" i="22"/>
  <c r="AL72" i="33"/>
  <c r="P8" i="49"/>
  <c r="O78" i="49"/>
  <c r="P71" i="49"/>
  <c r="P55" i="49"/>
  <c r="P57" i="49"/>
  <c r="P58" i="49"/>
  <c r="P56" i="49"/>
  <c r="P59" i="49"/>
  <c r="P60" i="49"/>
  <c r="P61" i="49"/>
  <c r="P62" i="49"/>
  <c r="P64" i="49"/>
  <c r="P65" i="49"/>
  <c r="P66" i="49"/>
  <c r="P67" i="49"/>
  <c r="P63" i="49"/>
  <c r="P68" i="49"/>
  <c r="P69" i="49"/>
  <c r="P70" i="49"/>
  <c r="P72" i="49"/>
  <c r="P54" i="49"/>
  <c r="P34" i="49"/>
  <c r="P35" i="49"/>
  <c r="P36" i="49"/>
  <c r="P37" i="49"/>
  <c r="P38" i="49"/>
  <c r="P39" i="49"/>
  <c r="P40" i="49"/>
  <c r="P41" i="49"/>
  <c r="P33" i="49"/>
  <c r="P53" i="49"/>
  <c r="P43" i="49"/>
  <c r="P44" i="49"/>
  <c r="P45" i="49"/>
  <c r="P46" i="49"/>
  <c r="P47" i="49"/>
  <c r="P48" i="49"/>
  <c r="P49" i="49"/>
  <c r="P50" i="49"/>
  <c r="P51" i="49"/>
  <c r="P52" i="49"/>
  <c r="P42" i="49"/>
  <c r="P23" i="49"/>
  <c r="J72" i="33"/>
  <c r="AI72" i="35"/>
  <c r="K72" i="33"/>
  <c r="AJ72" i="35"/>
  <c r="L72" i="33"/>
  <c r="AK72" i="35"/>
  <c r="M72" i="33"/>
  <c r="AL72" i="35"/>
  <c r="N72" i="33"/>
  <c r="AM72" i="35"/>
  <c r="O72" i="33"/>
  <c r="AN72" i="35"/>
  <c r="AO72" i="35"/>
  <c r="P21" i="49"/>
  <c r="P22" i="49"/>
  <c r="O79" i="49"/>
  <c r="O81" i="49"/>
  <c r="P19" i="49"/>
  <c r="P20" i="49"/>
  <c r="P18" i="49"/>
  <c r="Y72" i="33"/>
  <c r="J72" i="35"/>
  <c r="Z72" i="33"/>
  <c r="K72" i="35"/>
  <c r="AA72" i="33"/>
  <c r="L72" i="35"/>
  <c r="AB72" i="33"/>
  <c r="M72" i="35"/>
  <c r="AC72" i="33"/>
  <c r="N72" i="35"/>
  <c r="AD72" i="33"/>
  <c r="O72" i="35"/>
  <c r="P72" i="35"/>
  <c r="P12" i="49"/>
  <c r="Q72" i="33"/>
  <c r="C72" i="35"/>
  <c r="R72" i="33"/>
  <c r="D72" i="35"/>
  <c r="S72" i="33"/>
  <c r="E72" i="35"/>
  <c r="T72" i="33"/>
  <c r="F72" i="35"/>
  <c r="U72" i="33"/>
  <c r="G72" i="35"/>
  <c r="V72" i="33"/>
  <c r="H72" i="35"/>
  <c r="I72" i="35"/>
  <c r="P13" i="49"/>
  <c r="P11" i="49"/>
  <c r="AF72" i="33"/>
  <c r="S72" i="35"/>
  <c r="AG72" i="33"/>
  <c r="T72" i="35"/>
  <c r="AH72" i="33"/>
  <c r="U72" i="35"/>
  <c r="AI72" i="33"/>
  <c r="V72" i="35"/>
  <c r="AJ72" i="33"/>
  <c r="W72" i="35"/>
  <c r="AK72" i="33"/>
  <c r="X72" i="35"/>
  <c r="Y72" i="35"/>
  <c r="P15" i="49"/>
  <c r="Z72" i="35"/>
  <c r="AA72" i="35"/>
  <c r="AB72" i="35"/>
  <c r="AC72" i="35"/>
  <c r="AD72" i="35"/>
  <c r="AE72" i="35"/>
  <c r="AF72" i="35"/>
  <c r="P16" i="49"/>
  <c r="P14" i="49"/>
  <c r="R72" i="35"/>
  <c r="P17" i="49"/>
  <c r="P10" i="49"/>
  <c r="P96" i="49"/>
  <c r="P74" i="49"/>
  <c r="P75" i="49"/>
  <c r="P76" i="49"/>
  <c r="C73" i="33"/>
  <c r="D73" i="33"/>
  <c r="E73" i="33"/>
  <c r="F73" i="33"/>
  <c r="G73" i="33"/>
  <c r="H73" i="33"/>
  <c r="I73" i="33"/>
  <c r="T31" i="22"/>
  <c r="T32" i="22"/>
  <c r="T33" i="22"/>
  <c r="T35" i="22"/>
  <c r="T28" i="22"/>
  <c r="T29" i="22"/>
  <c r="T30" i="22"/>
  <c r="T34" i="22"/>
  <c r="T36" i="22"/>
  <c r="T37" i="22"/>
  <c r="T38" i="22"/>
  <c r="T39" i="22"/>
  <c r="T40" i="22"/>
  <c r="AL73" i="33"/>
  <c r="Q8" i="49"/>
  <c r="P78" i="49"/>
  <c r="Q71" i="49"/>
  <c r="Q55" i="49"/>
  <c r="Q57" i="49"/>
  <c r="Q58" i="49"/>
  <c r="Q56" i="49"/>
  <c r="Q59" i="49"/>
  <c r="Q60" i="49"/>
  <c r="Q61" i="49"/>
  <c r="Q62" i="49"/>
  <c r="Q64" i="49"/>
  <c r="Q65" i="49"/>
  <c r="Q66" i="49"/>
  <c r="Q67" i="49"/>
  <c r="Q63" i="49"/>
  <c r="Q68" i="49"/>
  <c r="Q69" i="49"/>
  <c r="Q70" i="49"/>
  <c r="Q72" i="49"/>
  <c r="Q54" i="49"/>
  <c r="Q34" i="49"/>
  <c r="Q35" i="49"/>
  <c r="Q36" i="49"/>
  <c r="Q37" i="49"/>
  <c r="Q38" i="49"/>
  <c r="Q39" i="49"/>
  <c r="Q40" i="49"/>
  <c r="Q41" i="49"/>
  <c r="Q33" i="49"/>
  <c r="Q53" i="49"/>
  <c r="Q43" i="49"/>
  <c r="Q44" i="49"/>
  <c r="Q45" i="49"/>
  <c r="Q46" i="49"/>
  <c r="Q47" i="49"/>
  <c r="Q48" i="49"/>
  <c r="Q49" i="49"/>
  <c r="Q50" i="49"/>
  <c r="Q51" i="49"/>
  <c r="Q52" i="49"/>
  <c r="Q42" i="49"/>
  <c r="Q23" i="49"/>
  <c r="J73" i="33"/>
  <c r="AI73" i="35"/>
  <c r="K73" i="33"/>
  <c r="AJ73" i="35"/>
  <c r="L73" i="33"/>
  <c r="AK73" i="35"/>
  <c r="M73" i="33"/>
  <c r="AL73" i="35"/>
  <c r="N73" i="33"/>
  <c r="AM73" i="35"/>
  <c r="O73" i="33"/>
  <c r="AN73" i="35"/>
  <c r="AO73" i="35"/>
  <c r="Q21" i="49"/>
  <c r="Q22" i="49"/>
  <c r="P79" i="49"/>
  <c r="P81" i="49"/>
  <c r="Q19" i="49"/>
  <c r="Q20" i="49"/>
  <c r="Q18" i="49"/>
  <c r="Y73" i="33"/>
  <c r="J73" i="35"/>
  <c r="Z73" i="33"/>
  <c r="K73" i="35"/>
  <c r="AA73" i="33"/>
  <c r="L73" i="35"/>
  <c r="AB73" i="33"/>
  <c r="M73" i="35"/>
  <c r="AC73" i="33"/>
  <c r="N73" i="35"/>
  <c r="AD73" i="33"/>
  <c r="O73" i="35"/>
  <c r="P73" i="35"/>
  <c r="Q12" i="49"/>
  <c r="Q73" i="33"/>
  <c r="C73" i="35"/>
  <c r="R73" i="33"/>
  <c r="D73" i="35"/>
  <c r="S73" i="33"/>
  <c r="E73" i="35"/>
  <c r="T73" i="33"/>
  <c r="F73" i="35"/>
  <c r="U73" i="33"/>
  <c r="G73" i="35"/>
  <c r="V73" i="33"/>
  <c r="H73" i="35"/>
  <c r="I73" i="35"/>
  <c r="Q13" i="49"/>
  <c r="Q11" i="49"/>
  <c r="AF73" i="33"/>
  <c r="S73" i="35"/>
  <c r="AG73" i="33"/>
  <c r="T73" i="35"/>
  <c r="AH73" i="33"/>
  <c r="U73" i="35"/>
  <c r="AI73" i="33"/>
  <c r="V73" i="35"/>
  <c r="AJ73" i="33"/>
  <c r="W73" i="35"/>
  <c r="AK73" i="33"/>
  <c r="X73" i="35"/>
  <c r="Y73" i="35"/>
  <c r="Q15" i="49"/>
  <c r="Z73" i="35"/>
  <c r="AA73" i="35"/>
  <c r="AB73" i="35"/>
  <c r="AC73" i="35"/>
  <c r="AD73" i="35"/>
  <c r="AE73" i="35"/>
  <c r="AF73" i="35"/>
  <c r="Q16" i="49"/>
  <c r="Q14" i="49"/>
  <c r="R73" i="35"/>
  <c r="Q17" i="49"/>
  <c r="Q10" i="49"/>
  <c r="Q96" i="49"/>
  <c r="Q74" i="49"/>
  <c r="Q75" i="49"/>
  <c r="Q76" i="49"/>
  <c r="C74" i="33"/>
  <c r="D74" i="33"/>
  <c r="E74" i="33"/>
  <c r="F74" i="33"/>
  <c r="G74" i="33"/>
  <c r="H74" i="33"/>
  <c r="I74" i="33"/>
  <c r="U31" i="22"/>
  <c r="U32" i="22"/>
  <c r="U33" i="22"/>
  <c r="U35" i="22"/>
  <c r="U28" i="22"/>
  <c r="U29" i="22"/>
  <c r="U30" i="22"/>
  <c r="U34" i="22"/>
  <c r="U36" i="22"/>
  <c r="U37" i="22"/>
  <c r="U38" i="22"/>
  <c r="U39" i="22"/>
  <c r="U40" i="22"/>
  <c r="AL74" i="33"/>
  <c r="R8" i="49"/>
  <c r="Q78" i="49"/>
  <c r="R71" i="49"/>
  <c r="R55" i="49"/>
  <c r="R57" i="49"/>
  <c r="R58" i="49"/>
  <c r="R56" i="49"/>
  <c r="R59" i="49"/>
  <c r="R60" i="49"/>
  <c r="R61" i="49"/>
  <c r="R62" i="49"/>
  <c r="R64" i="49"/>
  <c r="R65" i="49"/>
  <c r="R66" i="49"/>
  <c r="R67" i="49"/>
  <c r="R63" i="49"/>
  <c r="R68" i="49"/>
  <c r="R69" i="49"/>
  <c r="R70" i="49"/>
  <c r="R72" i="49"/>
  <c r="R54" i="49"/>
  <c r="R34" i="49"/>
  <c r="R35" i="49"/>
  <c r="R36" i="49"/>
  <c r="R37" i="49"/>
  <c r="R38" i="49"/>
  <c r="R39" i="49"/>
  <c r="R40" i="49"/>
  <c r="R41" i="49"/>
  <c r="R33" i="49"/>
  <c r="R53" i="49"/>
  <c r="R43" i="49"/>
  <c r="R44" i="49"/>
  <c r="R45" i="49"/>
  <c r="R46" i="49"/>
  <c r="R47" i="49"/>
  <c r="R48" i="49"/>
  <c r="R49" i="49"/>
  <c r="R50" i="49"/>
  <c r="R51" i="49"/>
  <c r="R52" i="49"/>
  <c r="R42" i="49"/>
  <c r="R23" i="49"/>
  <c r="J74" i="33"/>
  <c r="AI74" i="35"/>
  <c r="K74" i="33"/>
  <c r="AJ74" i="35"/>
  <c r="L74" i="33"/>
  <c r="AK74" i="35"/>
  <c r="M74" i="33"/>
  <c r="AL74" i="35"/>
  <c r="N74" i="33"/>
  <c r="AM74" i="35"/>
  <c r="O74" i="33"/>
  <c r="AN74" i="35"/>
  <c r="AO74" i="35"/>
  <c r="R21" i="49"/>
  <c r="R22" i="49"/>
  <c r="Q79" i="49"/>
  <c r="Q81" i="49"/>
  <c r="R19" i="49"/>
  <c r="R20" i="49"/>
  <c r="R18" i="49"/>
  <c r="Y74" i="33"/>
  <c r="J74" i="35"/>
  <c r="Z74" i="33"/>
  <c r="K74" i="35"/>
  <c r="AA74" i="33"/>
  <c r="L74" i="35"/>
  <c r="AB74" i="33"/>
  <c r="M74" i="35"/>
  <c r="AC74" i="33"/>
  <c r="N74" i="35"/>
  <c r="AD74" i="33"/>
  <c r="O74" i="35"/>
  <c r="P74" i="35"/>
  <c r="R12" i="49"/>
  <c r="Q74" i="33"/>
  <c r="C74" i="35"/>
  <c r="R74" i="33"/>
  <c r="D74" i="35"/>
  <c r="S74" i="33"/>
  <c r="E74" i="35"/>
  <c r="T74" i="33"/>
  <c r="F74" i="35"/>
  <c r="U74" i="33"/>
  <c r="G74" i="35"/>
  <c r="V74" i="33"/>
  <c r="H74" i="35"/>
  <c r="I74" i="35"/>
  <c r="R13" i="49"/>
  <c r="R11" i="49"/>
  <c r="AF74" i="33"/>
  <c r="S74" i="35"/>
  <c r="AG74" i="33"/>
  <c r="T74" i="35"/>
  <c r="AH74" i="33"/>
  <c r="U74" i="35"/>
  <c r="AI74" i="33"/>
  <c r="V74" i="35"/>
  <c r="AJ74" i="33"/>
  <c r="W74" i="35"/>
  <c r="AK74" i="33"/>
  <c r="X74" i="35"/>
  <c r="Y74" i="35"/>
  <c r="R15" i="49"/>
  <c r="Z74" i="35"/>
  <c r="AA74" i="35"/>
  <c r="AB74" i="35"/>
  <c r="AC74" i="35"/>
  <c r="AD74" i="35"/>
  <c r="AE74" i="35"/>
  <c r="AF74" i="35"/>
  <c r="R16" i="49"/>
  <c r="R14" i="49"/>
  <c r="R74" i="35"/>
  <c r="R17" i="49"/>
  <c r="R10" i="49"/>
  <c r="R96" i="49"/>
  <c r="R74" i="49"/>
  <c r="R75" i="49"/>
  <c r="R76" i="49"/>
  <c r="C75" i="33"/>
  <c r="D75" i="33"/>
  <c r="E75" i="33"/>
  <c r="F75" i="33"/>
  <c r="G75" i="33"/>
  <c r="H75" i="33"/>
  <c r="I75" i="33"/>
  <c r="V31" i="22"/>
  <c r="V32" i="22"/>
  <c r="V33" i="22"/>
  <c r="V35" i="22"/>
  <c r="V28" i="22"/>
  <c r="V29" i="22"/>
  <c r="V30" i="22"/>
  <c r="V34" i="22"/>
  <c r="V36" i="22"/>
  <c r="V37" i="22"/>
  <c r="V38" i="22"/>
  <c r="V39" i="22"/>
  <c r="V40" i="22"/>
  <c r="AL75" i="33"/>
  <c r="S8" i="49"/>
  <c r="R78" i="49"/>
  <c r="S71" i="49"/>
  <c r="S55" i="49"/>
  <c r="S57" i="49"/>
  <c r="S58" i="49"/>
  <c r="S56" i="49"/>
  <c r="S59" i="49"/>
  <c r="S60" i="49"/>
  <c r="S61" i="49"/>
  <c r="S62" i="49"/>
  <c r="S64" i="49"/>
  <c r="S65" i="49"/>
  <c r="S66" i="49"/>
  <c r="S67" i="49"/>
  <c r="S63" i="49"/>
  <c r="S68" i="49"/>
  <c r="S69" i="49"/>
  <c r="S70" i="49"/>
  <c r="S72" i="49"/>
  <c r="S54" i="49"/>
  <c r="S34" i="49"/>
  <c r="S35" i="49"/>
  <c r="S36" i="49"/>
  <c r="S37" i="49"/>
  <c r="S38" i="49"/>
  <c r="S39" i="49"/>
  <c r="S40" i="49"/>
  <c r="S41" i="49"/>
  <c r="S33" i="49"/>
  <c r="S53" i="49"/>
  <c r="S43" i="49"/>
  <c r="S44" i="49"/>
  <c r="S45" i="49"/>
  <c r="S46" i="49"/>
  <c r="S47" i="49"/>
  <c r="S48" i="49"/>
  <c r="S49" i="49"/>
  <c r="S50" i="49"/>
  <c r="S51" i="49"/>
  <c r="S52" i="49"/>
  <c r="S42" i="49"/>
  <c r="S23" i="49"/>
  <c r="J75" i="33"/>
  <c r="AI75" i="35"/>
  <c r="K75" i="33"/>
  <c r="AJ75" i="35"/>
  <c r="L75" i="33"/>
  <c r="AK75" i="35"/>
  <c r="M75" i="33"/>
  <c r="AL75" i="35"/>
  <c r="N75" i="33"/>
  <c r="AM75" i="35"/>
  <c r="O75" i="33"/>
  <c r="AN75" i="35"/>
  <c r="AO75" i="35"/>
  <c r="S21" i="49"/>
  <c r="S22" i="49"/>
  <c r="R79" i="49"/>
  <c r="R81" i="49"/>
  <c r="S19" i="49"/>
  <c r="S20" i="49"/>
  <c r="S18" i="49"/>
  <c r="Y75" i="33"/>
  <c r="J75" i="35"/>
  <c r="Z75" i="33"/>
  <c r="K75" i="35"/>
  <c r="AA75" i="33"/>
  <c r="L75" i="35"/>
  <c r="AB75" i="33"/>
  <c r="M75" i="35"/>
  <c r="AC75" i="33"/>
  <c r="N75" i="35"/>
  <c r="AD75" i="33"/>
  <c r="O75" i="35"/>
  <c r="P75" i="35"/>
  <c r="S12" i="49"/>
  <c r="Q75" i="33"/>
  <c r="C75" i="35"/>
  <c r="R75" i="33"/>
  <c r="D75" i="35"/>
  <c r="S75" i="33"/>
  <c r="E75" i="35"/>
  <c r="T75" i="33"/>
  <c r="F75" i="35"/>
  <c r="U75" i="33"/>
  <c r="G75" i="35"/>
  <c r="V75" i="33"/>
  <c r="H75" i="35"/>
  <c r="I75" i="35"/>
  <c r="S13" i="49"/>
  <c r="S11" i="49"/>
  <c r="AF75" i="33"/>
  <c r="S75" i="35"/>
  <c r="AG75" i="33"/>
  <c r="T75" i="35"/>
  <c r="AH75" i="33"/>
  <c r="U75" i="35"/>
  <c r="AI75" i="33"/>
  <c r="V75" i="35"/>
  <c r="AJ75" i="33"/>
  <c r="W75" i="35"/>
  <c r="AK75" i="33"/>
  <c r="X75" i="35"/>
  <c r="Y75" i="35"/>
  <c r="S15" i="49"/>
  <c r="Z75" i="35"/>
  <c r="AA75" i="35"/>
  <c r="AB75" i="35"/>
  <c r="AC75" i="35"/>
  <c r="AD75" i="35"/>
  <c r="AE75" i="35"/>
  <c r="AF75" i="35"/>
  <c r="S16" i="49"/>
  <c r="S14" i="49"/>
  <c r="R75" i="35"/>
  <c r="S17" i="49"/>
  <c r="S10" i="49"/>
  <c r="S96" i="49"/>
  <c r="S74" i="49"/>
  <c r="S75" i="49"/>
  <c r="S76" i="49"/>
  <c r="C76" i="33"/>
  <c r="D76" i="33"/>
  <c r="E76" i="33"/>
  <c r="F76" i="33"/>
  <c r="G76" i="33"/>
  <c r="H76" i="33"/>
  <c r="I76" i="33"/>
  <c r="W31" i="22"/>
  <c r="W32" i="22"/>
  <c r="W33" i="22"/>
  <c r="W35" i="22"/>
  <c r="W28" i="22"/>
  <c r="W29" i="22"/>
  <c r="W30" i="22"/>
  <c r="W34" i="22"/>
  <c r="W36" i="22"/>
  <c r="W37" i="22"/>
  <c r="W38" i="22"/>
  <c r="W39" i="22"/>
  <c r="W40" i="22"/>
  <c r="AL76" i="33"/>
  <c r="T8" i="49"/>
  <c r="S78" i="49"/>
  <c r="T71" i="49"/>
  <c r="T55" i="49"/>
  <c r="T57" i="49"/>
  <c r="T58" i="49"/>
  <c r="T56" i="49"/>
  <c r="T59" i="49"/>
  <c r="T60" i="49"/>
  <c r="T61" i="49"/>
  <c r="T62" i="49"/>
  <c r="T64" i="49"/>
  <c r="T65" i="49"/>
  <c r="T66" i="49"/>
  <c r="T67" i="49"/>
  <c r="T63" i="49"/>
  <c r="T68" i="49"/>
  <c r="T69" i="49"/>
  <c r="T70" i="49"/>
  <c r="T72" i="49"/>
  <c r="T54" i="49"/>
  <c r="T34" i="49"/>
  <c r="T35" i="49"/>
  <c r="T36" i="49"/>
  <c r="T37" i="49"/>
  <c r="T38" i="49"/>
  <c r="T39" i="49"/>
  <c r="T40" i="49"/>
  <c r="T41" i="49"/>
  <c r="T33" i="49"/>
  <c r="T53" i="49"/>
  <c r="T43" i="49"/>
  <c r="T44" i="49"/>
  <c r="T45" i="49"/>
  <c r="T46" i="49"/>
  <c r="T47" i="49"/>
  <c r="T48" i="49"/>
  <c r="T49" i="49"/>
  <c r="T50" i="49"/>
  <c r="T51" i="49"/>
  <c r="T52" i="49"/>
  <c r="T42" i="49"/>
  <c r="T23" i="49"/>
  <c r="J76" i="33"/>
  <c r="AI76" i="35"/>
  <c r="K76" i="33"/>
  <c r="AJ76" i="35"/>
  <c r="L76" i="33"/>
  <c r="AK76" i="35"/>
  <c r="M76" i="33"/>
  <c r="AL76" i="35"/>
  <c r="N76" i="33"/>
  <c r="AM76" i="35"/>
  <c r="O76" i="33"/>
  <c r="AN76" i="35"/>
  <c r="AO76" i="35"/>
  <c r="T21" i="49"/>
  <c r="T22" i="49"/>
  <c r="S79" i="49"/>
  <c r="S81" i="49"/>
  <c r="T19" i="49"/>
  <c r="T20" i="49"/>
  <c r="T18" i="49"/>
  <c r="Y76" i="33"/>
  <c r="J76" i="35"/>
  <c r="Z76" i="33"/>
  <c r="K76" i="35"/>
  <c r="AA76" i="33"/>
  <c r="L76" i="35"/>
  <c r="AB76" i="33"/>
  <c r="M76" i="35"/>
  <c r="AC76" i="33"/>
  <c r="N76" i="35"/>
  <c r="AD76" i="33"/>
  <c r="O76" i="35"/>
  <c r="P76" i="35"/>
  <c r="T12" i="49"/>
  <c r="Q76" i="33"/>
  <c r="C76" i="35"/>
  <c r="R76" i="33"/>
  <c r="D76" i="35"/>
  <c r="S76" i="33"/>
  <c r="E76" i="35"/>
  <c r="T76" i="33"/>
  <c r="F76" i="35"/>
  <c r="U76" i="33"/>
  <c r="G76" i="35"/>
  <c r="V76" i="33"/>
  <c r="H76" i="35"/>
  <c r="I76" i="35"/>
  <c r="T13" i="49"/>
  <c r="T11" i="49"/>
  <c r="AF76" i="33"/>
  <c r="S76" i="35"/>
  <c r="AG76" i="33"/>
  <c r="T76" i="35"/>
  <c r="AH76" i="33"/>
  <c r="U76" i="35"/>
  <c r="AI76" i="33"/>
  <c r="V76" i="35"/>
  <c r="AJ76" i="33"/>
  <c r="W76" i="35"/>
  <c r="AK76" i="33"/>
  <c r="X76" i="35"/>
  <c r="Y76" i="35"/>
  <c r="T15" i="49"/>
  <c r="Z76" i="35"/>
  <c r="AA76" i="35"/>
  <c r="AB76" i="35"/>
  <c r="AC76" i="35"/>
  <c r="AD76" i="35"/>
  <c r="AE76" i="35"/>
  <c r="AF76" i="35"/>
  <c r="T16" i="49"/>
  <c r="T14" i="49"/>
  <c r="R76" i="35"/>
  <c r="T17" i="49"/>
  <c r="T10" i="49"/>
  <c r="T96" i="49"/>
  <c r="T74" i="49"/>
  <c r="T75" i="49"/>
  <c r="T76" i="49"/>
  <c r="C77" i="33"/>
  <c r="D77" i="33"/>
  <c r="E77" i="33"/>
  <c r="F77" i="33"/>
  <c r="G77" i="33"/>
  <c r="H77" i="33"/>
  <c r="I77" i="33"/>
  <c r="X31" i="22"/>
  <c r="X32" i="22"/>
  <c r="X33" i="22"/>
  <c r="X35" i="22"/>
  <c r="X28" i="22"/>
  <c r="X29" i="22"/>
  <c r="X30" i="22"/>
  <c r="X34" i="22"/>
  <c r="X36" i="22"/>
  <c r="X37" i="22"/>
  <c r="X38" i="22"/>
  <c r="X39" i="22"/>
  <c r="X40" i="22"/>
  <c r="AL77" i="33"/>
  <c r="U8" i="49"/>
  <c r="T78" i="49"/>
  <c r="U71" i="49"/>
  <c r="U55" i="49"/>
  <c r="U57" i="49"/>
  <c r="U58" i="49"/>
  <c r="U56" i="49"/>
  <c r="U59" i="49"/>
  <c r="U60" i="49"/>
  <c r="U61" i="49"/>
  <c r="U62" i="49"/>
  <c r="U64" i="49"/>
  <c r="U65" i="49"/>
  <c r="U66" i="49"/>
  <c r="U67" i="49"/>
  <c r="U63" i="49"/>
  <c r="U68" i="49"/>
  <c r="U69" i="49"/>
  <c r="U70" i="49"/>
  <c r="U72" i="49"/>
  <c r="U54" i="49"/>
  <c r="U34" i="49"/>
  <c r="U35" i="49"/>
  <c r="U36" i="49"/>
  <c r="U37" i="49"/>
  <c r="U38" i="49"/>
  <c r="U39" i="49"/>
  <c r="U40" i="49"/>
  <c r="U41" i="49"/>
  <c r="U33" i="49"/>
  <c r="U53" i="49"/>
  <c r="U43" i="49"/>
  <c r="U44" i="49"/>
  <c r="U45" i="49"/>
  <c r="U46" i="49"/>
  <c r="U47" i="49"/>
  <c r="U48" i="49"/>
  <c r="U49" i="49"/>
  <c r="U50" i="49"/>
  <c r="U51" i="49"/>
  <c r="U52" i="49"/>
  <c r="U42" i="49"/>
  <c r="U23" i="49"/>
  <c r="J77" i="33"/>
  <c r="AI77" i="35"/>
  <c r="K77" i="33"/>
  <c r="AJ77" i="35"/>
  <c r="L77" i="33"/>
  <c r="AK77" i="35"/>
  <c r="M77" i="33"/>
  <c r="AL77" i="35"/>
  <c r="N77" i="33"/>
  <c r="AM77" i="35"/>
  <c r="O77" i="33"/>
  <c r="AN77" i="35"/>
  <c r="AO77" i="35"/>
  <c r="U21" i="49"/>
  <c r="U22" i="49"/>
  <c r="T79" i="49"/>
  <c r="T81" i="49"/>
  <c r="U19" i="49"/>
  <c r="U20" i="49"/>
  <c r="U18" i="49"/>
  <c r="Y77" i="33"/>
  <c r="J77" i="35"/>
  <c r="Z77" i="33"/>
  <c r="K77" i="35"/>
  <c r="AA77" i="33"/>
  <c r="L77" i="35"/>
  <c r="AB77" i="33"/>
  <c r="M77" i="35"/>
  <c r="AC77" i="33"/>
  <c r="N77" i="35"/>
  <c r="AD77" i="33"/>
  <c r="O77" i="35"/>
  <c r="P77" i="35"/>
  <c r="U12" i="49"/>
  <c r="Q77" i="33"/>
  <c r="C77" i="35"/>
  <c r="R77" i="33"/>
  <c r="D77" i="35"/>
  <c r="S77" i="33"/>
  <c r="E77" i="35"/>
  <c r="T77" i="33"/>
  <c r="F77" i="35"/>
  <c r="U77" i="33"/>
  <c r="G77" i="35"/>
  <c r="V77" i="33"/>
  <c r="H77" i="35"/>
  <c r="I77" i="35"/>
  <c r="U13" i="49"/>
  <c r="U11" i="49"/>
  <c r="AF77" i="33"/>
  <c r="S77" i="35"/>
  <c r="AG77" i="33"/>
  <c r="T77" i="35"/>
  <c r="AH77" i="33"/>
  <c r="U77" i="35"/>
  <c r="AI77" i="33"/>
  <c r="V77" i="35"/>
  <c r="AJ77" i="33"/>
  <c r="W77" i="35"/>
  <c r="AK77" i="33"/>
  <c r="X77" i="35"/>
  <c r="Y77" i="35"/>
  <c r="U15" i="49"/>
  <c r="Z77" i="35"/>
  <c r="AA77" i="35"/>
  <c r="AB77" i="35"/>
  <c r="AC77" i="35"/>
  <c r="AD77" i="35"/>
  <c r="AE77" i="35"/>
  <c r="AF77" i="35"/>
  <c r="U16" i="49"/>
  <c r="U14" i="49"/>
  <c r="R77" i="35"/>
  <c r="U17" i="49"/>
  <c r="U10" i="49"/>
  <c r="U96" i="49"/>
  <c r="U74" i="49"/>
  <c r="U75" i="49"/>
  <c r="U76" i="49"/>
  <c r="C78" i="33"/>
  <c r="D78" i="33"/>
  <c r="E78" i="33"/>
  <c r="F78" i="33"/>
  <c r="G78" i="33"/>
  <c r="H78" i="33"/>
  <c r="I78" i="33"/>
  <c r="Y31" i="22"/>
  <c r="Y32" i="22"/>
  <c r="Y33" i="22"/>
  <c r="Y35" i="22"/>
  <c r="Y28" i="22"/>
  <c r="Y29" i="22"/>
  <c r="Y30" i="22"/>
  <c r="Y34" i="22"/>
  <c r="Y36" i="22"/>
  <c r="Y37" i="22"/>
  <c r="Y38" i="22"/>
  <c r="Y39" i="22"/>
  <c r="Y40" i="22"/>
  <c r="AL78" i="33"/>
  <c r="V8" i="49"/>
  <c r="U78" i="49"/>
  <c r="V71" i="49"/>
  <c r="V55" i="49"/>
  <c r="V57" i="49"/>
  <c r="V58" i="49"/>
  <c r="V56" i="49"/>
  <c r="V59" i="49"/>
  <c r="V60" i="49"/>
  <c r="V61" i="49"/>
  <c r="V62" i="49"/>
  <c r="V64" i="49"/>
  <c r="V65" i="49"/>
  <c r="V66" i="49"/>
  <c r="V67" i="49"/>
  <c r="V63" i="49"/>
  <c r="V68" i="49"/>
  <c r="V69" i="49"/>
  <c r="V70" i="49"/>
  <c r="V72" i="49"/>
  <c r="V54" i="49"/>
  <c r="V34" i="49"/>
  <c r="V35" i="49"/>
  <c r="V36" i="49"/>
  <c r="V37" i="49"/>
  <c r="V38" i="49"/>
  <c r="V39" i="49"/>
  <c r="V40" i="49"/>
  <c r="V41" i="49"/>
  <c r="V33" i="49"/>
  <c r="V53" i="49"/>
  <c r="V43" i="49"/>
  <c r="V44" i="49"/>
  <c r="V45" i="49"/>
  <c r="V46" i="49"/>
  <c r="V47" i="49"/>
  <c r="V48" i="49"/>
  <c r="V49" i="49"/>
  <c r="V50" i="49"/>
  <c r="V51" i="49"/>
  <c r="V52" i="49"/>
  <c r="V42" i="49"/>
  <c r="V23" i="49"/>
  <c r="J78" i="33"/>
  <c r="AI78" i="35"/>
  <c r="K78" i="33"/>
  <c r="AJ78" i="35"/>
  <c r="L78" i="33"/>
  <c r="AK78" i="35"/>
  <c r="M78" i="33"/>
  <c r="AL78" i="35"/>
  <c r="N78" i="33"/>
  <c r="AM78" i="35"/>
  <c r="O78" i="33"/>
  <c r="AN78" i="35"/>
  <c r="AO78" i="35"/>
  <c r="V21" i="49"/>
  <c r="V22" i="49"/>
  <c r="U79" i="49"/>
  <c r="U81" i="49"/>
  <c r="V19" i="49"/>
  <c r="V20" i="49"/>
  <c r="V18" i="49"/>
  <c r="Y78" i="33"/>
  <c r="J78" i="35"/>
  <c r="Z78" i="33"/>
  <c r="K78" i="35"/>
  <c r="AA78" i="33"/>
  <c r="L78" i="35"/>
  <c r="AB78" i="33"/>
  <c r="M78" i="35"/>
  <c r="AC78" i="33"/>
  <c r="N78" i="35"/>
  <c r="AD78" i="33"/>
  <c r="O78" i="35"/>
  <c r="P78" i="35"/>
  <c r="V12" i="49"/>
  <c r="Q78" i="33"/>
  <c r="C78" i="35"/>
  <c r="R78" i="33"/>
  <c r="D78" i="35"/>
  <c r="S78" i="33"/>
  <c r="E78" i="35"/>
  <c r="T78" i="33"/>
  <c r="F78" i="35"/>
  <c r="U78" i="33"/>
  <c r="G78" i="35"/>
  <c r="V78" i="33"/>
  <c r="H78" i="35"/>
  <c r="I78" i="35"/>
  <c r="V13" i="49"/>
  <c r="V11" i="49"/>
  <c r="AF78" i="33"/>
  <c r="S78" i="35"/>
  <c r="AG78" i="33"/>
  <c r="T78" i="35"/>
  <c r="AH78" i="33"/>
  <c r="U78" i="35"/>
  <c r="AI78" i="33"/>
  <c r="V78" i="35"/>
  <c r="AJ78" i="33"/>
  <c r="W78" i="35"/>
  <c r="AK78" i="33"/>
  <c r="X78" i="35"/>
  <c r="Y78" i="35"/>
  <c r="V15" i="49"/>
  <c r="Z78" i="35"/>
  <c r="AA78" i="35"/>
  <c r="AB78" i="35"/>
  <c r="AC78" i="35"/>
  <c r="AD78" i="35"/>
  <c r="AE78" i="35"/>
  <c r="AF78" i="35"/>
  <c r="V16" i="49"/>
  <c r="V14" i="49"/>
  <c r="R78" i="35"/>
  <c r="V17" i="49"/>
  <c r="V10" i="49"/>
  <c r="V96" i="49"/>
  <c r="V74" i="49"/>
  <c r="V75" i="49"/>
  <c r="V76" i="49"/>
  <c r="V78" i="49"/>
  <c r="B11" i="44"/>
  <c r="B77" i="49"/>
  <c r="B73" i="49"/>
  <c r="B76" i="49"/>
  <c r="V80" i="49"/>
  <c r="V79" i="49"/>
  <c r="V81" i="49"/>
  <c r="B71" i="49"/>
  <c r="C58" i="33"/>
  <c r="D58" i="33"/>
  <c r="E58" i="33"/>
  <c r="F58" i="33"/>
  <c r="G58" i="33"/>
  <c r="H58" i="33"/>
  <c r="I58" i="33"/>
  <c r="E31" i="22"/>
  <c r="E32" i="22"/>
  <c r="E33" i="22"/>
  <c r="E35" i="22"/>
  <c r="E28" i="22"/>
  <c r="E29" i="22"/>
  <c r="E30" i="22"/>
  <c r="E34" i="22"/>
  <c r="E36" i="22"/>
  <c r="E37" i="22"/>
  <c r="E38" i="22"/>
  <c r="E39" i="22"/>
  <c r="E40" i="22"/>
  <c r="AL58" i="33"/>
  <c r="B8" i="49"/>
  <c r="B55" i="49"/>
  <c r="B57" i="49"/>
  <c r="B58" i="49"/>
  <c r="B56" i="49"/>
  <c r="B59" i="49"/>
  <c r="B60" i="49"/>
  <c r="B61" i="49"/>
  <c r="B62" i="49"/>
  <c r="B64" i="49"/>
  <c r="B65" i="49"/>
  <c r="B66" i="49"/>
  <c r="B67" i="49"/>
  <c r="B63" i="49"/>
  <c r="B68" i="49"/>
  <c r="B69" i="49"/>
  <c r="B70" i="49"/>
  <c r="B72" i="49"/>
  <c r="B54" i="49"/>
  <c r="B19" i="49"/>
  <c r="B20" i="49"/>
  <c r="B18" i="49"/>
  <c r="B34" i="49"/>
  <c r="B35" i="49"/>
  <c r="B36" i="49"/>
  <c r="B37" i="49"/>
  <c r="B38" i="49"/>
  <c r="B39" i="49"/>
  <c r="B40" i="49"/>
  <c r="B41" i="49"/>
  <c r="B33" i="49"/>
  <c r="B53" i="49"/>
  <c r="B43" i="49"/>
  <c r="B44" i="49"/>
  <c r="B45" i="49"/>
  <c r="B46" i="49"/>
  <c r="B47" i="49"/>
  <c r="B48" i="49"/>
  <c r="B49" i="49"/>
  <c r="B50" i="49"/>
  <c r="B51" i="49"/>
  <c r="B52" i="49"/>
  <c r="B42" i="49"/>
  <c r="B23" i="49"/>
  <c r="J58" i="33"/>
  <c r="Y58" i="33"/>
  <c r="J58" i="35"/>
  <c r="K58" i="33"/>
  <c r="Z58" i="33"/>
  <c r="K58" i="35"/>
  <c r="L58" i="33"/>
  <c r="AA58" i="33"/>
  <c r="L58" i="35"/>
  <c r="M58" i="33"/>
  <c r="AB58" i="33"/>
  <c r="M58" i="35"/>
  <c r="N58" i="33"/>
  <c r="AC58" i="33"/>
  <c r="N58" i="35"/>
  <c r="O58" i="33"/>
  <c r="AD58" i="33"/>
  <c r="O58" i="35"/>
  <c r="P58" i="35"/>
  <c r="B12" i="49"/>
  <c r="Q58" i="33"/>
  <c r="C58" i="35"/>
  <c r="R58" i="33"/>
  <c r="D58" i="35"/>
  <c r="S58" i="33"/>
  <c r="E58" i="35"/>
  <c r="T58" i="33"/>
  <c r="F58" i="35"/>
  <c r="U58" i="33"/>
  <c r="G58" i="35"/>
  <c r="V58" i="33"/>
  <c r="H58" i="35"/>
  <c r="I58" i="35"/>
  <c r="B13" i="49"/>
  <c r="B11" i="49"/>
  <c r="AF58" i="33"/>
  <c r="S58" i="35"/>
  <c r="AG58" i="33"/>
  <c r="T58" i="35"/>
  <c r="AH58" i="33"/>
  <c r="U58" i="35"/>
  <c r="AI58" i="33"/>
  <c r="V58" i="35"/>
  <c r="AJ58" i="33"/>
  <c r="W58" i="35"/>
  <c r="AK58" i="33"/>
  <c r="X58" i="35"/>
  <c r="Y58" i="35"/>
  <c r="B15" i="49"/>
  <c r="Z58" i="35"/>
  <c r="AA58" i="35"/>
  <c r="AB58" i="35"/>
  <c r="AC58" i="35"/>
  <c r="AD58" i="35"/>
  <c r="AE58" i="35"/>
  <c r="AF58" i="35"/>
  <c r="B16" i="49"/>
  <c r="B14" i="49"/>
  <c r="R58" i="35"/>
  <c r="B17" i="49"/>
  <c r="B10" i="49"/>
  <c r="AI58" i="35"/>
  <c r="AJ58" i="35"/>
  <c r="AK58" i="35"/>
  <c r="AL58" i="35"/>
  <c r="AM58" i="35"/>
  <c r="AN58" i="35"/>
  <c r="AO58" i="35"/>
  <c r="B21" i="49"/>
  <c r="B22" i="49"/>
  <c r="B75" i="49"/>
  <c r="B81" i="49"/>
  <c r="B86" i="49"/>
  <c r="B85" i="49"/>
  <c r="J73" i="47"/>
  <c r="K73" i="47"/>
  <c r="L73" i="47"/>
  <c r="M73" i="47"/>
  <c r="N73" i="47"/>
  <c r="O73" i="47"/>
  <c r="P73" i="47"/>
  <c r="Q73" i="47"/>
  <c r="R73" i="47"/>
  <c r="S73" i="47"/>
  <c r="T73" i="47"/>
  <c r="U73" i="47"/>
  <c r="V73" i="47"/>
  <c r="H73" i="47"/>
  <c r="I73" i="47"/>
  <c r="G73" i="47"/>
  <c r="D71" i="40"/>
  <c r="E71" i="40"/>
  <c r="F71" i="40"/>
  <c r="G71" i="40"/>
  <c r="H71" i="40"/>
  <c r="I71" i="40"/>
  <c r="J71" i="40"/>
  <c r="K71" i="40"/>
  <c r="L71" i="40"/>
  <c r="M71" i="40"/>
  <c r="N71" i="40"/>
  <c r="O71" i="40"/>
  <c r="P71" i="40"/>
  <c r="Q71" i="40"/>
  <c r="R71" i="40"/>
  <c r="S71" i="40"/>
  <c r="T71" i="40"/>
  <c r="U71" i="40"/>
  <c r="V71" i="40"/>
  <c r="C71" i="40"/>
  <c r="C7" i="33"/>
  <c r="D7" i="33"/>
  <c r="E7" i="33"/>
  <c r="F7" i="33"/>
  <c r="G7" i="33"/>
  <c r="H7" i="33"/>
  <c r="I7" i="33"/>
  <c r="F5" i="22"/>
  <c r="F6" i="22"/>
  <c r="F7" i="22"/>
  <c r="F9" i="22"/>
  <c r="F2" i="22"/>
  <c r="F3" i="22"/>
  <c r="F4" i="22"/>
  <c r="F8" i="22"/>
  <c r="F10" i="22"/>
  <c r="F11" i="22"/>
  <c r="F12" i="22"/>
  <c r="F13" i="22"/>
  <c r="F14" i="22"/>
  <c r="AL7" i="33"/>
  <c r="C8" i="40"/>
  <c r="C55" i="40"/>
  <c r="C57" i="40"/>
  <c r="C58" i="40"/>
  <c r="C56" i="40"/>
  <c r="C59" i="40"/>
  <c r="C60" i="40"/>
  <c r="C61" i="40"/>
  <c r="C62" i="40"/>
  <c r="C64" i="40"/>
  <c r="C65" i="40"/>
  <c r="C66" i="40"/>
  <c r="C67" i="40"/>
  <c r="C63" i="40"/>
  <c r="C68" i="40"/>
  <c r="C69" i="40"/>
  <c r="C70" i="40"/>
  <c r="C72" i="40"/>
  <c r="C54" i="40"/>
  <c r="C43" i="40"/>
  <c r="C44" i="40"/>
  <c r="C45" i="40"/>
  <c r="C46" i="40"/>
  <c r="C47" i="40"/>
  <c r="C48" i="40"/>
  <c r="C49" i="40"/>
  <c r="C50" i="40"/>
  <c r="C51" i="40"/>
  <c r="C52" i="40"/>
  <c r="C42" i="40"/>
  <c r="C34" i="40"/>
  <c r="C35" i="40"/>
  <c r="C36" i="40"/>
  <c r="C37" i="40"/>
  <c r="C38" i="40"/>
  <c r="C39" i="40"/>
  <c r="C40" i="40"/>
  <c r="C41" i="40"/>
  <c r="C33" i="40"/>
  <c r="C53" i="40"/>
  <c r="C23" i="40"/>
  <c r="J7" i="33"/>
  <c r="AI7" i="35"/>
  <c r="K7" i="33"/>
  <c r="AJ7" i="35"/>
  <c r="L7" i="33"/>
  <c r="AK7" i="35"/>
  <c r="M7" i="33"/>
  <c r="AL7" i="35"/>
  <c r="N7" i="33"/>
  <c r="AM7" i="35"/>
  <c r="O7" i="33"/>
  <c r="AN7" i="35"/>
  <c r="AO7" i="35"/>
  <c r="C21" i="40"/>
  <c r="C22" i="40"/>
  <c r="B79" i="40"/>
  <c r="C8" i="33"/>
  <c r="D8" i="33"/>
  <c r="E8" i="33"/>
  <c r="F8" i="33"/>
  <c r="G8" i="33"/>
  <c r="H8" i="33"/>
  <c r="I8" i="33"/>
  <c r="G5" i="22"/>
  <c r="G6" i="22"/>
  <c r="G7" i="22"/>
  <c r="G9" i="22"/>
  <c r="G2" i="22"/>
  <c r="G3" i="22"/>
  <c r="G4" i="22"/>
  <c r="G8" i="22"/>
  <c r="G10" i="22"/>
  <c r="G11" i="22"/>
  <c r="G12" i="22"/>
  <c r="G13" i="22"/>
  <c r="G14" i="22"/>
  <c r="AL8" i="33"/>
  <c r="D8" i="40"/>
  <c r="D55" i="40"/>
  <c r="D57" i="40"/>
  <c r="D58" i="40"/>
  <c r="D56" i="40"/>
  <c r="D59" i="40"/>
  <c r="D60" i="40"/>
  <c r="D61" i="40"/>
  <c r="D62" i="40"/>
  <c r="D64" i="40"/>
  <c r="D65" i="40"/>
  <c r="D66" i="40"/>
  <c r="D67" i="40"/>
  <c r="D63" i="40"/>
  <c r="D68" i="40"/>
  <c r="D69" i="40"/>
  <c r="D70" i="40"/>
  <c r="D72" i="40"/>
  <c r="D54" i="40"/>
  <c r="D43" i="40"/>
  <c r="D44" i="40"/>
  <c r="D45" i="40"/>
  <c r="D46" i="40"/>
  <c r="D47" i="40"/>
  <c r="D48" i="40"/>
  <c r="D49" i="40"/>
  <c r="D50" i="40"/>
  <c r="D51" i="40"/>
  <c r="D52" i="40"/>
  <c r="D42" i="40"/>
  <c r="D34" i="40"/>
  <c r="D35" i="40"/>
  <c r="D36" i="40"/>
  <c r="D37" i="40"/>
  <c r="D38" i="40"/>
  <c r="D39" i="40"/>
  <c r="D40" i="40"/>
  <c r="D41" i="40"/>
  <c r="D33" i="40"/>
  <c r="D53" i="40"/>
  <c r="D23" i="40"/>
  <c r="J8" i="33"/>
  <c r="AI8" i="35"/>
  <c r="K8" i="33"/>
  <c r="AJ8" i="35"/>
  <c r="L8" i="33"/>
  <c r="AK8" i="35"/>
  <c r="M8" i="33"/>
  <c r="AL8" i="35"/>
  <c r="N8" i="33"/>
  <c r="AM8" i="35"/>
  <c r="O8" i="33"/>
  <c r="AN8" i="35"/>
  <c r="AO8" i="35"/>
  <c r="D21" i="40"/>
  <c r="D22" i="40"/>
  <c r="C79" i="40"/>
  <c r="C9" i="33"/>
  <c r="D9" i="33"/>
  <c r="E9" i="33"/>
  <c r="F9" i="33"/>
  <c r="G9" i="33"/>
  <c r="H9" i="33"/>
  <c r="I9" i="33"/>
  <c r="H5" i="22"/>
  <c r="H6" i="22"/>
  <c r="H7" i="22"/>
  <c r="H9" i="22"/>
  <c r="H2" i="22"/>
  <c r="H3" i="22"/>
  <c r="H4" i="22"/>
  <c r="H8" i="22"/>
  <c r="H10" i="22"/>
  <c r="H11" i="22"/>
  <c r="H12" i="22"/>
  <c r="H13" i="22"/>
  <c r="H14" i="22"/>
  <c r="AL9" i="33"/>
  <c r="E8" i="40"/>
  <c r="E55" i="40"/>
  <c r="E57" i="40"/>
  <c r="E58" i="40"/>
  <c r="E56" i="40"/>
  <c r="E59" i="40"/>
  <c r="E60" i="40"/>
  <c r="E61" i="40"/>
  <c r="E62" i="40"/>
  <c r="E64" i="40"/>
  <c r="E65" i="40"/>
  <c r="E66" i="40"/>
  <c r="E67" i="40"/>
  <c r="E63" i="40"/>
  <c r="E68" i="40"/>
  <c r="E69" i="40"/>
  <c r="E70" i="40"/>
  <c r="E72" i="40"/>
  <c r="E54" i="40"/>
  <c r="E43" i="40"/>
  <c r="E44" i="40"/>
  <c r="E45" i="40"/>
  <c r="E46" i="40"/>
  <c r="E47" i="40"/>
  <c r="E48" i="40"/>
  <c r="E49" i="40"/>
  <c r="E50" i="40"/>
  <c r="E51" i="40"/>
  <c r="E52" i="40"/>
  <c r="E42" i="40"/>
  <c r="E34" i="40"/>
  <c r="E35" i="40"/>
  <c r="E36" i="40"/>
  <c r="E37" i="40"/>
  <c r="E38" i="40"/>
  <c r="E39" i="40"/>
  <c r="E40" i="40"/>
  <c r="E41" i="40"/>
  <c r="E33" i="40"/>
  <c r="E53" i="40"/>
  <c r="E23" i="40"/>
  <c r="J9" i="33"/>
  <c r="AI9" i="35"/>
  <c r="K9" i="33"/>
  <c r="AJ9" i="35"/>
  <c r="L9" i="33"/>
  <c r="AK9" i="35"/>
  <c r="M9" i="33"/>
  <c r="AL9" i="35"/>
  <c r="N9" i="33"/>
  <c r="AM9" i="35"/>
  <c r="O9" i="33"/>
  <c r="AN9" i="35"/>
  <c r="AO9" i="35"/>
  <c r="E21" i="40"/>
  <c r="E22" i="40"/>
  <c r="D79" i="40"/>
  <c r="C10" i="33"/>
  <c r="D10" i="33"/>
  <c r="E10" i="33"/>
  <c r="F10" i="33"/>
  <c r="G10" i="33"/>
  <c r="H10" i="33"/>
  <c r="I10" i="33"/>
  <c r="I5" i="22"/>
  <c r="I6" i="22"/>
  <c r="I7" i="22"/>
  <c r="I9" i="22"/>
  <c r="I2" i="22"/>
  <c r="I3" i="22"/>
  <c r="I4" i="22"/>
  <c r="I8" i="22"/>
  <c r="I10" i="22"/>
  <c r="I11" i="22"/>
  <c r="I12" i="22"/>
  <c r="I13" i="22"/>
  <c r="I14" i="22"/>
  <c r="AL10" i="33"/>
  <c r="F8" i="40"/>
  <c r="F55" i="40"/>
  <c r="F57" i="40"/>
  <c r="F58" i="40"/>
  <c r="F56" i="40"/>
  <c r="F59" i="40"/>
  <c r="F60" i="40"/>
  <c r="F61" i="40"/>
  <c r="F62" i="40"/>
  <c r="F64" i="40"/>
  <c r="F65" i="40"/>
  <c r="F66" i="40"/>
  <c r="F67" i="40"/>
  <c r="F63" i="40"/>
  <c r="F68" i="40"/>
  <c r="F69" i="40"/>
  <c r="F70" i="40"/>
  <c r="F72" i="40"/>
  <c r="F54" i="40"/>
  <c r="F43" i="40"/>
  <c r="F44" i="40"/>
  <c r="F45" i="40"/>
  <c r="F46" i="40"/>
  <c r="F47" i="40"/>
  <c r="F48" i="40"/>
  <c r="F49" i="40"/>
  <c r="F50" i="40"/>
  <c r="F51" i="40"/>
  <c r="F52" i="40"/>
  <c r="F42" i="40"/>
  <c r="F34" i="40"/>
  <c r="F35" i="40"/>
  <c r="F36" i="40"/>
  <c r="F37" i="40"/>
  <c r="F38" i="40"/>
  <c r="F39" i="40"/>
  <c r="F40" i="40"/>
  <c r="F41" i="40"/>
  <c r="F33" i="40"/>
  <c r="F53" i="40"/>
  <c r="F23" i="40"/>
  <c r="J10" i="33"/>
  <c r="AI10" i="35"/>
  <c r="K10" i="33"/>
  <c r="AJ10" i="35"/>
  <c r="L10" i="33"/>
  <c r="AK10" i="35"/>
  <c r="M10" i="33"/>
  <c r="AL10" i="35"/>
  <c r="N10" i="33"/>
  <c r="AM10" i="35"/>
  <c r="O10" i="33"/>
  <c r="AN10" i="35"/>
  <c r="AO10" i="35"/>
  <c r="F21" i="40"/>
  <c r="F22" i="40"/>
  <c r="E79" i="40"/>
  <c r="C11" i="33"/>
  <c r="D11" i="33"/>
  <c r="E11" i="33"/>
  <c r="F11" i="33"/>
  <c r="G11" i="33"/>
  <c r="H11" i="33"/>
  <c r="I11" i="33"/>
  <c r="J5" i="22"/>
  <c r="J6" i="22"/>
  <c r="J7" i="22"/>
  <c r="J9" i="22"/>
  <c r="J2" i="22"/>
  <c r="J3" i="22"/>
  <c r="J4" i="22"/>
  <c r="J8" i="22"/>
  <c r="J10" i="22"/>
  <c r="J11" i="22"/>
  <c r="J12" i="22"/>
  <c r="J13" i="22"/>
  <c r="J14" i="22"/>
  <c r="AL11" i="33"/>
  <c r="G8" i="40"/>
  <c r="G55" i="40"/>
  <c r="G57" i="40"/>
  <c r="G58" i="40"/>
  <c r="G56" i="40"/>
  <c r="G59" i="40"/>
  <c r="G60" i="40"/>
  <c r="G61" i="40"/>
  <c r="G62" i="40"/>
  <c r="G64" i="40"/>
  <c r="G65" i="40"/>
  <c r="G66" i="40"/>
  <c r="G67" i="40"/>
  <c r="G63" i="40"/>
  <c r="G68" i="40"/>
  <c r="G69" i="40"/>
  <c r="G70" i="40"/>
  <c r="G72" i="40"/>
  <c r="G54" i="40"/>
  <c r="G43" i="40"/>
  <c r="G44" i="40"/>
  <c r="G45" i="40"/>
  <c r="G46" i="40"/>
  <c r="G47" i="40"/>
  <c r="G48" i="40"/>
  <c r="G49" i="40"/>
  <c r="G50" i="40"/>
  <c r="G51" i="40"/>
  <c r="G52" i="40"/>
  <c r="G42" i="40"/>
  <c r="G34" i="40"/>
  <c r="G35" i="40"/>
  <c r="G36" i="40"/>
  <c r="G37" i="40"/>
  <c r="G38" i="40"/>
  <c r="G39" i="40"/>
  <c r="G40" i="40"/>
  <c r="G41" i="40"/>
  <c r="G33" i="40"/>
  <c r="G53" i="40"/>
  <c r="G23" i="40"/>
  <c r="J11" i="33"/>
  <c r="AI11" i="35"/>
  <c r="K11" i="33"/>
  <c r="AJ11" i="35"/>
  <c r="L11" i="33"/>
  <c r="AK11" i="35"/>
  <c r="M11" i="33"/>
  <c r="AL11" i="35"/>
  <c r="N11" i="33"/>
  <c r="AM11" i="35"/>
  <c r="O11" i="33"/>
  <c r="AN11" i="35"/>
  <c r="AO11" i="35"/>
  <c r="G21" i="40"/>
  <c r="G22" i="40"/>
  <c r="F79" i="40"/>
  <c r="C12" i="33"/>
  <c r="D12" i="33"/>
  <c r="E12" i="33"/>
  <c r="F12" i="33"/>
  <c r="G12" i="33"/>
  <c r="H12" i="33"/>
  <c r="I12" i="33"/>
  <c r="K5" i="22"/>
  <c r="K6" i="22"/>
  <c r="K7" i="22"/>
  <c r="K9" i="22"/>
  <c r="K2" i="22"/>
  <c r="K3" i="22"/>
  <c r="K4" i="22"/>
  <c r="K8" i="22"/>
  <c r="K10" i="22"/>
  <c r="K11" i="22"/>
  <c r="K12" i="22"/>
  <c r="K13" i="22"/>
  <c r="K14" i="22"/>
  <c r="AL12" i="33"/>
  <c r="H8" i="40"/>
  <c r="H55" i="40"/>
  <c r="H57" i="40"/>
  <c r="H58" i="40"/>
  <c r="H56" i="40"/>
  <c r="H59" i="40"/>
  <c r="H60" i="40"/>
  <c r="H61" i="40"/>
  <c r="H62" i="40"/>
  <c r="H64" i="40"/>
  <c r="H65" i="40"/>
  <c r="H66" i="40"/>
  <c r="H67" i="40"/>
  <c r="H63" i="40"/>
  <c r="H68" i="40"/>
  <c r="H69" i="40"/>
  <c r="H70" i="40"/>
  <c r="H72" i="40"/>
  <c r="H54" i="40"/>
  <c r="H43" i="40"/>
  <c r="H44" i="40"/>
  <c r="H45" i="40"/>
  <c r="H46" i="40"/>
  <c r="H47" i="40"/>
  <c r="H48" i="40"/>
  <c r="H49" i="40"/>
  <c r="H50" i="40"/>
  <c r="H51" i="40"/>
  <c r="H52" i="40"/>
  <c r="H42" i="40"/>
  <c r="H34" i="40"/>
  <c r="H35" i="40"/>
  <c r="H36" i="40"/>
  <c r="H37" i="40"/>
  <c r="H38" i="40"/>
  <c r="H39" i="40"/>
  <c r="H40" i="40"/>
  <c r="H41" i="40"/>
  <c r="H33" i="40"/>
  <c r="H53" i="40"/>
  <c r="H23" i="40"/>
  <c r="J12" i="33"/>
  <c r="AI12" i="35"/>
  <c r="K12" i="33"/>
  <c r="AJ12" i="35"/>
  <c r="L12" i="33"/>
  <c r="AK12" i="35"/>
  <c r="M12" i="33"/>
  <c r="AL12" i="35"/>
  <c r="N12" i="33"/>
  <c r="AM12" i="35"/>
  <c r="O12" i="33"/>
  <c r="AN12" i="35"/>
  <c r="AO12" i="35"/>
  <c r="H21" i="40"/>
  <c r="H22" i="40"/>
  <c r="G79" i="40"/>
  <c r="C13" i="33"/>
  <c r="D13" i="33"/>
  <c r="E13" i="33"/>
  <c r="F13" i="33"/>
  <c r="G13" i="33"/>
  <c r="H13" i="33"/>
  <c r="I13" i="33"/>
  <c r="L5" i="22"/>
  <c r="L6" i="22"/>
  <c r="L7" i="22"/>
  <c r="L9" i="22"/>
  <c r="L2" i="22"/>
  <c r="L3" i="22"/>
  <c r="L4" i="22"/>
  <c r="L8" i="22"/>
  <c r="L10" i="22"/>
  <c r="L11" i="22"/>
  <c r="L12" i="22"/>
  <c r="L13" i="22"/>
  <c r="L14" i="22"/>
  <c r="AL13" i="33"/>
  <c r="I8" i="40"/>
  <c r="I55" i="40"/>
  <c r="I57" i="40"/>
  <c r="I58" i="40"/>
  <c r="I56" i="40"/>
  <c r="I59" i="40"/>
  <c r="I60" i="40"/>
  <c r="I61" i="40"/>
  <c r="I62" i="40"/>
  <c r="I64" i="40"/>
  <c r="I65" i="40"/>
  <c r="I66" i="40"/>
  <c r="I67" i="40"/>
  <c r="I63" i="40"/>
  <c r="I68" i="40"/>
  <c r="I69" i="40"/>
  <c r="I70" i="40"/>
  <c r="I72" i="40"/>
  <c r="I54" i="40"/>
  <c r="I43" i="40"/>
  <c r="I44" i="40"/>
  <c r="I45" i="40"/>
  <c r="I46" i="40"/>
  <c r="I47" i="40"/>
  <c r="I48" i="40"/>
  <c r="I49" i="40"/>
  <c r="I50" i="40"/>
  <c r="I51" i="40"/>
  <c r="I52" i="40"/>
  <c r="I42" i="40"/>
  <c r="I34" i="40"/>
  <c r="I35" i="40"/>
  <c r="I36" i="40"/>
  <c r="I37" i="40"/>
  <c r="I38" i="40"/>
  <c r="I39" i="40"/>
  <c r="I40" i="40"/>
  <c r="I41" i="40"/>
  <c r="I33" i="40"/>
  <c r="I53" i="40"/>
  <c r="I23" i="40"/>
  <c r="J13" i="33"/>
  <c r="AI13" i="35"/>
  <c r="K13" i="33"/>
  <c r="AJ13" i="35"/>
  <c r="L13" i="33"/>
  <c r="AK13" i="35"/>
  <c r="M13" i="33"/>
  <c r="AL13" i="35"/>
  <c r="N13" i="33"/>
  <c r="AM13" i="35"/>
  <c r="O13" i="33"/>
  <c r="AN13" i="35"/>
  <c r="AO13" i="35"/>
  <c r="I21" i="40"/>
  <c r="I22" i="40"/>
  <c r="H79" i="40"/>
  <c r="C14" i="33"/>
  <c r="D14" i="33"/>
  <c r="E14" i="33"/>
  <c r="F14" i="33"/>
  <c r="G14" i="33"/>
  <c r="H14" i="33"/>
  <c r="I14" i="33"/>
  <c r="M5" i="22"/>
  <c r="M6" i="22"/>
  <c r="M7" i="22"/>
  <c r="M9" i="22"/>
  <c r="M2" i="22"/>
  <c r="M3" i="22"/>
  <c r="M4" i="22"/>
  <c r="M8" i="22"/>
  <c r="M10" i="22"/>
  <c r="M11" i="22"/>
  <c r="M12" i="22"/>
  <c r="M13" i="22"/>
  <c r="M14" i="22"/>
  <c r="AL14" i="33"/>
  <c r="J8" i="40"/>
  <c r="J55" i="40"/>
  <c r="J57" i="40"/>
  <c r="J58" i="40"/>
  <c r="J56" i="40"/>
  <c r="J59" i="40"/>
  <c r="J60" i="40"/>
  <c r="J61" i="40"/>
  <c r="J62" i="40"/>
  <c r="J64" i="40"/>
  <c r="J65" i="40"/>
  <c r="J66" i="40"/>
  <c r="J67" i="40"/>
  <c r="J63" i="40"/>
  <c r="J68" i="40"/>
  <c r="J69" i="40"/>
  <c r="J70" i="40"/>
  <c r="J72" i="40"/>
  <c r="J54" i="40"/>
  <c r="J43" i="40"/>
  <c r="J44" i="40"/>
  <c r="J45" i="40"/>
  <c r="J46" i="40"/>
  <c r="J47" i="40"/>
  <c r="J48" i="40"/>
  <c r="J49" i="40"/>
  <c r="J50" i="40"/>
  <c r="J51" i="40"/>
  <c r="J52" i="40"/>
  <c r="J42" i="40"/>
  <c r="J34" i="40"/>
  <c r="J35" i="40"/>
  <c r="J36" i="40"/>
  <c r="J37" i="40"/>
  <c r="J38" i="40"/>
  <c r="J39" i="40"/>
  <c r="J40" i="40"/>
  <c r="J41" i="40"/>
  <c r="J33" i="40"/>
  <c r="J53" i="40"/>
  <c r="J23" i="40"/>
  <c r="J14" i="33"/>
  <c r="AI14" i="35"/>
  <c r="K14" i="33"/>
  <c r="AJ14" i="35"/>
  <c r="L14" i="33"/>
  <c r="AK14" i="35"/>
  <c r="M14" i="33"/>
  <c r="AL14" i="35"/>
  <c r="N14" i="33"/>
  <c r="AM14" i="35"/>
  <c r="O14" i="33"/>
  <c r="AN14" i="35"/>
  <c r="AO14" i="35"/>
  <c r="J21" i="40"/>
  <c r="J22" i="40"/>
  <c r="I79" i="40"/>
  <c r="C15" i="33"/>
  <c r="D15" i="33"/>
  <c r="E15" i="33"/>
  <c r="F15" i="33"/>
  <c r="G15" i="33"/>
  <c r="H15" i="33"/>
  <c r="I15" i="33"/>
  <c r="N5" i="22"/>
  <c r="N6" i="22"/>
  <c r="N7" i="22"/>
  <c r="N9" i="22"/>
  <c r="N2" i="22"/>
  <c r="N3" i="22"/>
  <c r="N4" i="22"/>
  <c r="N8" i="22"/>
  <c r="N10" i="22"/>
  <c r="N11" i="22"/>
  <c r="N12" i="22"/>
  <c r="N13" i="22"/>
  <c r="N14" i="22"/>
  <c r="AL15" i="33"/>
  <c r="K8" i="40"/>
  <c r="K55" i="40"/>
  <c r="K57" i="40"/>
  <c r="K58" i="40"/>
  <c r="K56" i="40"/>
  <c r="K59" i="40"/>
  <c r="K60" i="40"/>
  <c r="K61" i="40"/>
  <c r="K62" i="40"/>
  <c r="K64" i="40"/>
  <c r="K65" i="40"/>
  <c r="K66" i="40"/>
  <c r="K67" i="40"/>
  <c r="K63" i="40"/>
  <c r="K68" i="40"/>
  <c r="K69" i="40"/>
  <c r="K70" i="40"/>
  <c r="K72" i="40"/>
  <c r="K54" i="40"/>
  <c r="K43" i="40"/>
  <c r="K44" i="40"/>
  <c r="K45" i="40"/>
  <c r="K46" i="40"/>
  <c r="K47" i="40"/>
  <c r="K48" i="40"/>
  <c r="K49" i="40"/>
  <c r="K50" i="40"/>
  <c r="K51" i="40"/>
  <c r="K52" i="40"/>
  <c r="K42" i="40"/>
  <c r="K34" i="40"/>
  <c r="K35" i="40"/>
  <c r="K36" i="40"/>
  <c r="K37" i="40"/>
  <c r="K38" i="40"/>
  <c r="K39" i="40"/>
  <c r="K40" i="40"/>
  <c r="K41" i="40"/>
  <c r="K33" i="40"/>
  <c r="K53" i="40"/>
  <c r="K23" i="40"/>
  <c r="J15" i="33"/>
  <c r="AI15" i="35"/>
  <c r="K15" i="33"/>
  <c r="AJ15" i="35"/>
  <c r="L15" i="33"/>
  <c r="AK15" i="35"/>
  <c r="M15" i="33"/>
  <c r="AL15" i="35"/>
  <c r="N15" i="33"/>
  <c r="AM15" i="35"/>
  <c r="O15" i="33"/>
  <c r="AN15" i="35"/>
  <c r="AO15" i="35"/>
  <c r="K21" i="40"/>
  <c r="K22" i="40"/>
  <c r="J79" i="40"/>
  <c r="I16" i="33"/>
  <c r="O5" i="22"/>
  <c r="O6" i="22"/>
  <c r="O7" i="22"/>
  <c r="O9" i="22"/>
  <c r="O2" i="22"/>
  <c r="O3" i="22"/>
  <c r="O4" i="22"/>
  <c r="O8" i="22"/>
  <c r="O10" i="22"/>
  <c r="O11" i="22"/>
  <c r="O12" i="22"/>
  <c r="O13" i="22"/>
  <c r="O14" i="22"/>
  <c r="AL16" i="33"/>
  <c r="L8" i="40"/>
  <c r="L55" i="40"/>
  <c r="L57" i="40"/>
  <c r="L58" i="40"/>
  <c r="L56" i="40"/>
  <c r="L59" i="40"/>
  <c r="L60" i="40"/>
  <c r="L61" i="40"/>
  <c r="L62" i="40"/>
  <c r="L64" i="40"/>
  <c r="L65" i="40"/>
  <c r="L66" i="40"/>
  <c r="L67" i="40"/>
  <c r="L63" i="40"/>
  <c r="L68" i="40"/>
  <c r="L69" i="40"/>
  <c r="L70" i="40"/>
  <c r="L72" i="40"/>
  <c r="L54" i="40"/>
  <c r="L43" i="40"/>
  <c r="L44" i="40"/>
  <c r="L45" i="40"/>
  <c r="L46" i="40"/>
  <c r="L47" i="40"/>
  <c r="L48" i="40"/>
  <c r="L49" i="40"/>
  <c r="L50" i="40"/>
  <c r="L51" i="40"/>
  <c r="L52" i="40"/>
  <c r="L42" i="40"/>
  <c r="L34" i="40"/>
  <c r="L35" i="40"/>
  <c r="L36" i="40"/>
  <c r="L37" i="40"/>
  <c r="L38" i="40"/>
  <c r="L39" i="40"/>
  <c r="L40" i="40"/>
  <c r="L41" i="40"/>
  <c r="L33" i="40"/>
  <c r="L53" i="40"/>
  <c r="L23" i="40"/>
  <c r="AI16" i="35"/>
  <c r="AJ16" i="35"/>
  <c r="AK16" i="35"/>
  <c r="AL16" i="35"/>
  <c r="AM16" i="35"/>
  <c r="AN16" i="35"/>
  <c r="AO16" i="35"/>
  <c r="L21" i="40"/>
  <c r="L22" i="40"/>
  <c r="K79" i="40"/>
  <c r="C17" i="33"/>
  <c r="D17" i="33"/>
  <c r="E17" i="33"/>
  <c r="F17" i="33"/>
  <c r="G17" i="33"/>
  <c r="H17" i="33"/>
  <c r="I17" i="33"/>
  <c r="P5" i="22"/>
  <c r="P6" i="22"/>
  <c r="P7" i="22"/>
  <c r="P9" i="22"/>
  <c r="P2" i="22"/>
  <c r="P3" i="22"/>
  <c r="P4" i="22"/>
  <c r="P8" i="22"/>
  <c r="P10" i="22"/>
  <c r="P11" i="22"/>
  <c r="P12" i="22"/>
  <c r="P13" i="22"/>
  <c r="P14" i="22"/>
  <c r="AL17" i="33"/>
  <c r="M8" i="40"/>
  <c r="M55" i="40"/>
  <c r="M57" i="40"/>
  <c r="M58" i="40"/>
  <c r="M56" i="40"/>
  <c r="M59" i="40"/>
  <c r="M60" i="40"/>
  <c r="M61" i="40"/>
  <c r="M62" i="40"/>
  <c r="M64" i="40"/>
  <c r="M65" i="40"/>
  <c r="M66" i="40"/>
  <c r="M67" i="40"/>
  <c r="M63" i="40"/>
  <c r="M68" i="40"/>
  <c r="M69" i="40"/>
  <c r="M70" i="40"/>
  <c r="M72" i="40"/>
  <c r="M54" i="40"/>
  <c r="M43" i="40"/>
  <c r="M44" i="40"/>
  <c r="M45" i="40"/>
  <c r="M46" i="40"/>
  <c r="M47" i="40"/>
  <c r="M48" i="40"/>
  <c r="M49" i="40"/>
  <c r="M50" i="40"/>
  <c r="M51" i="40"/>
  <c r="M52" i="40"/>
  <c r="M42" i="40"/>
  <c r="M34" i="40"/>
  <c r="M35" i="40"/>
  <c r="M36" i="40"/>
  <c r="M37" i="40"/>
  <c r="M38" i="40"/>
  <c r="M39" i="40"/>
  <c r="M40" i="40"/>
  <c r="M41" i="40"/>
  <c r="M33" i="40"/>
  <c r="M53" i="40"/>
  <c r="M23" i="40"/>
  <c r="J17" i="33"/>
  <c r="AI17" i="35"/>
  <c r="K17" i="33"/>
  <c r="AJ17" i="35"/>
  <c r="L17" i="33"/>
  <c r="AK17" i="35"/>
  <c r="M17" i="33"/>
  <c r="AL17" i="35"/>
  <c r="N17" i="33"/>
  <c r="AM17" i="35"/>
  <c r="O17" i="33"/>
  <c r="AN17" i="35"/>
  <c r="AO17" i="35"/>
  <c r="M21" i="40"/>
  <c r="M22" i="40"/>
  <c r="L79" i="40"/>
  <c r="C18" i="33"/>
  <c r="D18" i="33"/>
  <c r="E18" i="33"/>
  <c r="F18" i="33"/>
  <c r="G18" i="33"/>
  <c r="H18" i="33"/>
  <c r="I18" i="33"/>
  <c r="Q5" i="22"/>
  <c r="Q6" i="22"/>
  <c r="Q7" i="22"/>
  <c r="Q9" i="22"/>
  <c r="Q2" i="22"/>
  <c r="Q3" i="22"/>
  <c r="Q4" i="22"/>
  <c r="Q8" i="22"/>
  <c r="Q10" i="22"/>
  <c r="Q11" i="22"/>
  <c r="Q12" i="22"/>
  <c r="Q13" i="22"/>
  <c r="Q14" i="22"/>
  <c r="AL18" i="33"/>
  <c r="N8" i="40"/>
  <c r="N55" i="40"/>
  <c r="N57" i="40"/>
  <c r="N58" i="40"/>
  <c r="N56" i="40"/>
  <c r="N59" i="40"/>
  <c r="N60" i="40"/>
  <c r="N61" i="40"/>
  <c r="N62" i="40"/>
  <c r="N64" i="40"/>
  <c r="N65" i="40"/>
  <c r="N66" i="40"/>
  <c r="N67" i="40"/>
  <c r="N63" i="40"/>
  <c r="N68" i="40"/>
  <c r="N69" i="40"/>
  <c r="N70" i="40"/>
  <c r="N72" i="40"/>
  <c r="N54" i="40"/>
  <c r="N43" i="40"/>
  <c r="N44" i="40"/>
  <c r="N45" i="40"/>
  <c r="N46" i="40"/>
  <c r="N47" i="40"/>
  <c r="N48" i="40"/>
  <c r="N49" i="40"/>
  <c r="N50" i="40"/>
  <c r="N51" i="40"/>
  <c r="N52" i="40"/>
  <c r="N42" i="40"/>
  <c r="N34" i="40"/>
  <c r="N35" i="40"/>
  <c r="N36" i="40"/>
  <c r="N37" i="40"/>
  <c r="N38" i="40"/>
  <c r="N39" i="40"/>
  <c r="N40" i="40"/>
  <c r="N41" i="40"/>
  <c r="N33" i="40"/>
  <c r="N53" i="40"/>
  <c r="N23" i="40"/>
  <c r="J18" i="33"/>
  <c r="AI18" i="35"/>
  <c r="K18" i="33"/>
  <c r="AJ18" i="35"/>
  <c r="L18" i="33"/>
  <c r="AK18" i="35"/>
  <c r="M18" i="33"/>
  <c r="AL18" i="35"/>
  <c r="N18" i="33"/>
  <c r="AM18" i="35"/>
  <c r="O18" i="33"/>
  <c r="AN18" i="35"/>
  <c r="AO18" i="35"/>
  <c r="N21" i="40"/>
  <c r="N22" i="40"/>
  <c r="M79" i="40"/>
  <c r="C19" i="33"/>
  <c r="D19" i="33"/>
  <c r="E19" i="33"/>
  <c r="F19" i="33"/>
  <c r="G19" i="33"/>
  <c r="H19" i="33"/>
  <c r="I19" i="33"/>
  <c r="R5" i="22"/>
  <c r="R6" i="22"/>
  <c r="R7" i="22"/>
  <c r="R9" i="22"/>
  <c r="R2" i="22"/>
  <c r="R3" i="22"/>
  <c r="R4" i="22"/>
  <c r="R8" i="22"/>
  <c r="R10" i="22"/>
  <c r="R11" i="22"/>
  <c r="R12" i="22"/>
  <c r="R13" i="22"/>
  <c r="R14" i="22"/>
  <c r="AL19" i="33"/>
  <c r="O8" i="40"/>
  <c r="O55" i="40"/>
  <c r="O57" i="40"/>
  <c r="O58" i="40"/>
  <c r="O56" i="40"/>
  <c r="O59" i="40"/>
  <c r="O60" i="40"/>
  <c r="O61" i="40"/>
  <c r="O62" i="40"/>
  <c r="O64" i="40"/>
  <c r="O65" i="40"/>
  <c r="O66" i="40"/>
  <c r="O67" i="40"/>
  <c r="O63" i="40"/>
  <c r="O68" i="40"/>
  <c r="O69" i="40"/>
  <c r="O70" i="40"/>
  <c r="O72" i="40"/>
  <c r="O54" i="40"/>
  <c r="O43" i="40"/>
  <c r="O44" i="40"/>
  <c r="O45" i="40"/>
  <c r="O46" i="40"/>
  <c r="O47" i="40"/>
  <c r="O48" i="40"/>
  <c r="O49" i="40"/>
  <c r="O50" i="40"/>
  <c r="O51" i="40"/>
  <c r="O52" i="40"/>
  <c r="O42" i="40"/>
  <c r="O34" i="40"/>
  <c r="O35" i="40"/>
  <c r="O36" i="40"/>
  <c r="O37" i="40"/>
  <c r="O38" i="40"/>
  <c r="O39" i="40"/>
  <c r="O40" i="40"/>
  <c r="O41" i="40"/>
  <c r="O33" i="40"/>
  <c r="O53" i="40"/>
  <c r="O23" i="40"/>
  <c r="J19" i="33"/>
  <c r="AI19" i="35"/>
  <c r="K19" i="33"/>
  <c r="AJ19" i="35"/>
  <c r="L19" i="33"/>
  <c r="AK19" i="35"/>
  <c r="M19" i="33"/>
  <c r="AL19" i="35"/>
  <c r="N19" i="33"/>
  <c r="AM19" i="35"/>
  <c r="O19" i="33"/>
  <c r="AN19" i="35"/>
  <c r="AO19" i="35"/>
  <c r="O21" i="40"/>
  <c r="O22" i="40"/>
  <c r="N79" i="40"/>
  <c r="C20" i="33"/>
  <c r="D20" i="33"/>
  <c r="E20" i="33"/>
  <c r="F20" i="33"/>
  <c r="G20" i="33"/>
  <c r="H20" i="33"/>
  <c r="I20" i="33"/>
  <c r="S5" i="22"/>
  <c r="S6" i="22"/>
  <c r="S7" i="22"/>
  <c r="S9" i="22"/>
  <c r="S2" i="22"/>
  <c r="S3" i="22"/>
  <c r="S4" i="22"/>
  <c r="S8" i="22"/>
  <c r="S10" i="22"/>
  <c r="S11" i="22"/>
  <c r="S12" i="22"/>
  <c r="S13" i="22"/>
  <c r="S14" i="22"/>
  <c r="AL20" i="33"/>
  <c r="P8" i="40"/>
  <c r="P55" i="40"/>
  <c r="P57" i="40"/>
  <c r="P58" i="40"/>
  <c r="P56" i="40"/>
  <c r="P59" i="40"/>
  <c r="P60" i="40"/>
  <c r="P61" i="40"/>
  <c r="P62" i="40"/>
  <c r="P64" i="40"/>
  <c r="P65" i="40"/>
  <c r="P66" i="40"/>
  <c r="P67" i="40"/>
  <c r="P63" i="40"/>
  <c r="P68" i="40"/>
  <c r="P69" i="40"/>
  <c r="P70" i="40"/>
  <c r="P72" i="40"/>
  <c r="P54" i="40"/>
  <c r="P43" i="40"/>
  <c r="P44" i="40"/>
  <c r="P45" i="40"/>
  <c r="P46" i="40"/>
  <c r="P47" i="40"/>
  <c r="P48" i="40"/>
  <c r="P49" i="40"/>
  <c r="P50" i="40"/>
  <c r="P51" i="40"/>
  <c r="P52" i="40"/>
  <c r="P42" i="40"/>
  <c r="P34" i="40"/>
  <c r="P35" i="40"/>
  <c r="P36" i="40"/>
  <c r="P37" i="40"/>
  <c r="P38" i="40"/>
  <c r="P39" i="40"/>
  <c r="P40" i="40"/>
  <c r="P41" i="40"/>
  <c r="P33" i="40"/>
  <c r="P53" i="40"/>
  <c r="P23" i="40"/>
  <c r="J20" i="33"/>
  <c r="AI20" i="35"/>
  <c r="K20" i="33"/>
  <c r="AJ20" i="35"/>
  <c r="L20" i="33"/>
  <c r="AK20" i="35"/>
  <c r="M20" i="33"/>
  <c r="AL20" i="35"/>
  <c r="N20" i="33"/>
  <c r="AM20" i="35"/>
  <c r="O20" i="33"/>
  <c r="AN20" i="35"/>
  <c r="AO20" i="35"/>
  <c r="P21" i="40"/>
  <c r="P22" i="40"/>
  <c r="O79" i="40"/>
  <c r="C21" i="33"/>
  <c r="D21" i="33"/>
  <c r="E21" i="33"/>
  <c r="F21" i="33"/>
  <c r="G21" i="33"/>
  <c r="H21" i="33"/>
  <c r="I21" i="33"/>
  <c r="T5" i="22"/>
  <c r="T6" i="22"/>
  <c r="T7" i="22"/>
  <c r="T9" i="22"/>
  <c r="T2" i="22"/>
  <c r="T3" i="22"/>
  <c r="T4" i="22"/>
  <c r="T8" i="22"/>
  <c r="T10" i="22"/>
  <c r="T11" i="22"/>
  <c r="T12" i="22"/>
  <c r="T13" i="22"/>
  <c r="T14" i="22"/>
  <c r="AL21" i="33"/>
  <c r="Q8" i="40"/>
  <c r="Q55" i="40"/>
  <c r="Q57" i="40"/>
  <c r="Q58" i="40"/>
  <c r="Q56" i="40"/>
  <c r="Q59" i="40"/>
  <c r="Q60" i="40"/>
  <c r="Q61" i="40"/>
  <c r="Q62" i="40"/>
  <c r="Q64" i="40"/>
  <c r="Q65" i="40"/>
  <c r="Q66" i="40"/>
  <c r="Q67" i="40"/>
  <c r="Q63" i="40"/>
  <c r="Q68" i="40"/>
  <c r="Q69" i="40"/>
  <c r="Q70" i="40"/>
  <c r="Q72" i="40"/>
  <c r="Q54" i="40"/>
  <c r="Q43" i="40"/>
  <c r="Q44" i="40"/>
  <c r="Q45" i="40"/>
  <c r="Q46" i="40"/>
  <c r="Q47" i="40"/>
  <c r="Q48" i="40"/>
  <c r="Q49" i="40"/>
  <c r="Q50" i="40"/>
  <c r="Q51" i="40"/>
  <c r="Q52" i="40"/>
  <c r="Q42" i="40"/>
  <c r="Q34" i="40"/>
  <c r="Q35" i="40"/>
  <c r="Q36" i="40"/>
  <c r="Q37" i="40"/>
  <c r="Q38" i="40"/>
  <c r="Q39" i="40"/>
  <c r="Q40" i="40"/>
  <c r="Q41" i="40"/>
  <c r="Q33" i="40"/>
  <c r="Q53" i="40"/>
  <c r="Q23" i="40"/>
  <c r="C22" i="33"/>
  <c r="D22" i="33"/>
  <c r="E22" i="33"/>
  <c r="F22" i="33"/>
  <c r="G22" i="33"/>
  <c r="H22" i="33"/>
  <c r="I22" i="33"/>
  <c r="U5" i="22"/>
  <c r="U6" i="22"/>
  <c r="U7" i="22"/>
  <c r="U9" i="22"/>
  <c r="U2" i="22"/>
  <c r="U3" i="22"/>
  <c r="U4" i="22"/>
  <c r="U8" i="22"/>
  <c r="U10" i="22"/>
  <c r="U11" i="22"/>
  <c r="U12" i="22"/>
  <c r="U13" i="22"/>
  <c r="U14" i="22"/>
  <c r="AL22" i="33"/>
  <c r="R8" i="40"/>
  <c r="R55" i="40"/>
  <c r="R57" i="40"/>
  <c r="R58" i="40"/>
  <c r="R56" i="40"/>
  <c r="R59" i="40"/>
  <c r="R60" i="40"/>
  <c r="R61" i="40"/>
  <c r="R62" i="40"/>
  <c r="R64" i="40"/>
  <c r="R65" i="40"/>
  <c r="R66" i="40"/>
  <c r="R67" i="40"/>
  <c r="R63" i="40"/>
  <c r="R68" i="40"/>
  <c r="R69" i="40"/>
  <c r="R70" i="40"/>
  <c r="R72" i="40"/>
  <c r="R54" i="40"/>
  <c r="R43" i="40"/>
  <c r="R44" i="40"/>
  <c r="R45" i="40"/>
  <c r="R46" i="40"/>
  <c r="R47" i="40"/>
  <c r="R48" i="40"/>
  <c r="R49" i="40"/>
  <c r="R50" i="40"/>
  <c r="R51" i="40"/>
  <c r="R52" i="40"/>
  <c r="R42" i="40"/>
  <c r="R34" i="40"/>
  <c r="R35" i="40"/>
  <c r="R36" i="40"/>
  <c r="R37" i="40"/>
  <c r="R38" i="40"/>
  <c r="R39" i="40"/>
  <c r="R40" i="40"/>
  <c r="R41" i="40"/>
  <c r="R33" i="40"/>
  <c r="R53" i="40"/>
  <c r="R23" i="40"/>
  <c r="C23" i="33"/>
  <c r="D23" i="33"/>
  <c r="E23" i="33"/>
  <c r="F23" i="33"/>
  <c r="G23" i="33"/>
  <c r="H23" i="33"/>
  <c r="I23" i="33"/>
  <c r="V5" i="22"/>
  <c r="V6" i="22"/>
  <c r="V7" i="22"/>
  <c r="V9" i="22"/>
  <c r="V2" i="22"/>
  <c r="V3" i="22"/>
  <c r="V4" i="22"/>
  <c r="V8" i="22"/>
  <c r="V10" i="22"/>
  <c r="V11" i="22"/>
  <c r="V12" i="22"/>
  <c r="V13" i="22"/>
  <c r="V14" i="22"/>
  <c r="AL23" i="33"/>
  <c r="S8" i="40"/>
  <c r="S55" i="40"/>
  <c r="S57" i="40"/>
  <c r="S58" i="40"/>
  <c r="S56" i="40"/>
  <c r="S59" i="40"/>
  <c r="S60" i="40"/>
  <c r="S61" i="40"/>
  <c r="S62" i="40"/>
  <c r="S64" i="40"/>
  <c r="S65" i="40"/>
  <c r="S66" i="40"/>
  <c r="S67" i="40"/>
  <c r="S63" i="40"/>
  <c r="S68" i="40"/>
  <c r="S69" i="40"/>
  <c r="S70" i="40"/>
  <c r="S72" i="40"/>
  <c r="S54" i="40"/>
  <c r="S43" i="40"/>
  <c r="S44" i="40"/>
  <c r="S45" i="40"/>
  <c r="S46" i="40"/>
  <c r="S47" i="40"/>
  <c r="S48" i="40"/>
  <c r="S49" i="40"/>
  <c r="S50" i="40"/>
  <c r="S51" i="40"/>
  <c r="S52" i="40"/>
  <c r="S42" i="40"/>
  <c r="S34" i="40"/>
  <c r="S35" i="40"/>
  <c r="S36" i="40"/>
  <c r="S37" i="40"/>
  <c r="S38" i="40"/>
  <c r="S39" i="40"/>
  <c r="S40" i="40"/>
  <c r="S41" i="40"/>
  <c r="S33" i="40"/>
  <c r="S53" i="40"/>
  <c r="S23" i="40"/>
  <c r="C24" i="33"/>
  <c r="D24" i="33"/>
  <c r="E24" i="33"/>
  <c r="F24" i="33"/>
  <c r="G24" i="33"/>
  <c r="H24" i="33"/>
  <c r="I24" i="33"/>
  <c r="W5" i="22"/>
  <c r="W6" i="22"/>
  <c r="W7" i="22"/>
  <c r="W9" i="22"/>
  <c r="W2" i="22"/>
  <c r="W3" i="22"/>
  <c r="W4" i="22"/>
  <c r="W8" i="22"/>
  <c r="W10" i="22"/>
  <c r="W11" i="22"/>
  <c r="W12" i="22"/>
  <c r="W13" i="22"/>
  <c r="W14" i="22"/>
  <c r="AL24" i="33"/>
  <c r="T8" i="40"/>
  <c r="T55" i="40"/>
  <c r="T57" i="40"/>
  <c r="T58" i="40"/>
  <c r="T56" i="40"/>
  <c r="T59" i="40"/>
  <c r="T60" i="40"/>
  <c r="T61" i="40"/>
  <c r="T62" i="40"/>
  <c r="T64" i="40"/>
  <c r="T65" i="40"/>
  <c r="T66" i="40"/>
  <c r="T67" i="40"/>
  <c r="T63" i="40"/>
  <c r="T68" i="40"/>
  <c r="T69" i="40"/>
  <c r="T70" i="40"/>
  <c r="T72" i="40"/>
  <c r="T54" i="40"/>
  <c r="T43" i="40"/>
  <c r="T44" i="40"/>
  <c r="T45" i="40"/>
  <c r="T46" i="40"/>
  <c r="T47" i="40"/>
  <c r="T48" i="40"/>
  <c r="T49" i="40"/>
  <c r="T50" i="40"/>
  <c r="T51" i="40"/>
  <c r="T52" i="40"/>
  <c r="T42" i="40"/>
  <c r="T34" i="40"/>
  <c r="T35" i="40"/>
  <c r="T36" i="40"/>
  <c r="T37" i="40"/>
  <c r="T38" i="40"/>
  <c r="T39" i="40"/>
  <c r="T40" i="40"/>
  <c r="T41" i="40"/>
  <c r="T33" i="40"/>
  <c r="T53" i="40"/>
  <c r="T23" i="40"/>
  <c r="C25" i="33"/>
  <c r="D25" i="33"/>
  <c r="E25" i="33"/>
  <c r="F25" i="33"/>
  <c r="G25" i="33"/>
  <c r="H25" i="33"/>
  <c r="I25" i="33"/>
  <c r="X5" i="22"/>
  <c r="X6" i="22"/>
  <c r="X7" i="22"/>
  <c r="X9" i="22"/>
  <c r="X2" i="22"/>
  <c r="X3" i="22"/>
  <c r="X4" i="22"/>
  <c r="X8" i="22"/>
  <c r="X10" i="22"/>
  <c r="X11" i="22"/>
  <c r="X12" i="22"/>
  <c r="X13" i="22"/>
  <c r="X14" i="22"/>
  <c r="AL25" i="33"/>
  <c r="U8" i="40"/>
  <c r="U55" i="40"/>
  <c r="U57" i="40"/>
  <c r="U58" i="40"/>
  <c r="U56" i="40"/>
  <c r="U59" i="40"/>
  <c r="U60" i="40"/>
  <c r="U61" i="40"/>
  <c r="U62" i="40"/>
  <c r="U64" i="40"/>
  <c r="U65" i="40"/>
  <c r="U66" i="40"/>
  <c r="U67" i="40"/>
  <c r="U63" i="40"/>
  <c r="U68" i="40"/>
  <c r="U69" i="40"/>
  <c r="U70" i="40"/>
  <c r="U72" i="40"/>
  <c r="U54" i="40"/>
  <c r="U43" i="40"/>
  <c r="U44" i="40"/>
  <c r="U45" i="40"/>
  <c r="U46" i="40"/>
  <c r="U47" i="40"/>
  <c r="U48" i="40"/>
  <c r="U49" i="40"/>
  <c r="U50" i="40"/>
  <c r="U51" i="40"/>
  <c r="U52" i="40"/>
  <c r="U42" i="40"/>
  <c r="U34" i="40"/>
  <c r="U35" i="40"/>
  <c r="U36" i="40"/>
  <c r="U37" i="40"/>
  <c r="U38" i="40"/>
  <c r="U39" i="40"/>
  <c r="U40" i="40"/>
  <c r="U41" i="40"/>
  <c r="U33" i="40"/>
  <c r="U53" i="40"/>
  <c r="U23" i="40"/>
  <c r="V55" i="40"/>
  <c r="V57" i="40"/>
  <c r="V58" i="40"/>
  <c r="V56" i="40"/>
  <c r="V59" i="40"/>
  <c r="V60" i="40"/>
  <c r="V61" i="40"/>
  <c r="V62" i="40"/>
  <c r="V64" i="40"/>
  <c r="V65" i="40"/>
  <c r="V66" i="40"/>
  <c r="V67" i="40"/>
  <c r="V63" i="40"/>
  <c r="V68" i="40"/>
  <c r="V69" i="40"/>
  <c r="V70" i="40"/>
  <c r="V72" i="40"/>
  <c r="V54" i="40"/>
  <c r="C6" i="33"/>
  <c r="D6" i="33"/>
  <c r="E6" i="33"/>
  <c r="F6" i="33"/>
  <c r="G6" i="33"/>
  <c r="H6" i="33"/>
  <c r="I6" i="33"/>
  <c r="E5" i="22"/>
  <c r="E6" i="22"/>
  <c r="E7" i="22"/>
  <c r="E9" i="22"/>
  <c r="E2" i="22"/>
  <c r="E3" i="22"/>
  <c r="E4" i="22"/>
  <c r="E8" i="22"/>
  <c r="E10" i="22"/>
  <c r="E11" i="22"/>
  <c r="E12" i="22"/>
  <c r="E13" i="22"/>
  <c r="E14" i="22"/>
  <c r="AL6" i="33"/>
  <c r="B8" i="40"/>
  <c r="B64" i="40"/>
  <c r="B65" i="40"/>
  <c r="B66" i="40"/>
  <c r="B67" i="40"/>
  <c r="B63" i="40"/>
  <c r="I73" i="40"/>
  <c r="J73" i="40"/>
  <c r="K73" i="40"/>
  <c r="L73" i="40"/>
  <c r="M73" i="40"/>
  <c r="N73" i="40"/>
  <c r="O73" i="40"/>
  <c r="P73" i="40"/>
  <c r="Q73" i="40"/>
  <c r="R73" i="40"/>
  <c r="S73" i="40"/>
  <c r="T73" i="40"/>
  <c r="U73" i="40"/>
  <c r="V73" i="40"/>
  <c r="D73" i="40"/>
  <c r="E73" i="40"/>
  <c r="F73" i="40"/>
  <c r="G73" i="40"/>
  <c r="H73" i="40"/>
  <c r="B73" i="40"/>
  <c r="B71" i="40"/>
  <c r="B55" i="40"/>
  <c r="B57" i="40"/>
  <c r="B58" i="40"/>
  <c r="B56" i="40"/>
  <c r="B59" i="40"/>
  <c r="B60" i="40"/>
  <c r="B61" i="40"/>
  <c r="B62" i="40"/>
  <c r="B68" i="40"/>
  <c r="B69" i="40"/>
  <c r="B70" i="40"/>
  <c r="B72" i="40"/>
  <c r="B54" i="40"/>
  <c r="B43" i="40"/>
  <c r="B44" i="40"/>
  <c r="B45" i="40"/>
  <c r="B46" i="40"/>
  <c r="B47" i="40"/>
  <c r="B48" i="40"/>
  <c r="B49" i="40"/>
  <c r="B50" i="40"/>
  <c r="B51" i="40"/>
  <c r="B52" i="40"/>
  <c r="B42" i="40"/>
  <c r="B25" i="40"/>
  <c r="B26" i="40"/>
  <c r="B27" i="40"/>
  <c r="B28" i="40"/>
  <c r="B29" i="40"/>
  <c r="B30" i="40"/>
  <c r="B31" i="40"/>
  <c r="B24" i="40"/>
  <c r="B34" i="40"/>
  <c r="B35" i="40"/>
  <c r="B36" i="40"/>
  <c r="B37" i="40"/>
  <c r="B38" i="40"/>
  <c r="B39" i="40"/>
  <c r="B40" i="40"/>
  <c r="B41" i="40"/>
  <c r="B33" i="40"/>
  <c r="B53" i="40"/>
  <c r="B23" i="40"/>
  <c r="B19" i="40"/>
  <c r="B20" i="40"/>
  <c r="B18" i="40"/>
  <c r="J6" i="33"/>
  <c r="Y6" i="33"/>
  <c r="J6" i="35"/>
  <c r="K6" i="33"/>
  <c r="Z6" i="33"/>
  <c r="K6" i="35"/>
  <c r="L6" i="33"/>
  <c r="AA6" i="33"/>
  <c r="L6" i="35"/>
  <c r="M6" i="33"/>
  <c r="AB6" i="33"/>
  <c r="M6" i="35"/>
  <c r="N6" i="33"/>
  <c r="AC6" i="33"/>
  <c r="N6" i="35"/>
  <c r="O6" i="33"/>
  <c r="AD6" i="33"/>
  <c r="O6" i="35"/>
  <c r="P6" i="35"/>
  <c r="B12" i="40"/>
  <c r="Q6" i="33"/>
  <c r="C6" i="35"/>
  <c r="R6" i="33"/>
  <c r="D6" i="35"/>
  <c r="S6" i="33"/>
  <c r="E6" i="35"/>
  <c r="T6" i="33"/>
  <c r="F6" i="35"/>
  <c r="U6" i="33"/>
  <c r="G6" i="35"/>
  <c r="V6" i="33"/>
  <c r="H6" i="35"/>
  <c r="I6" i="35"/>
  <c r="B13" i="40"/>
  <c r="B11" i="40"/>
  <c r="AF6" i="33"/>
  <c r="S6" i="35"/>
  <c r="AG6" i="33"/>
  <c r="T6" i="35"/>
  <c r="AH6" i="33"/>
  <c r="U6" i="35"/>
  <c r="AI6" i="33"/>
  <c r="V6" i="35"/>
  <c r="AJ6" i="33"/>
  <c r="W6" i="35"/>
  <c r="AK6" i="33"/>
  <c r="X6" i="35"/>
  <c r="Y6" i="35"/>
  <c r="B15" i="40"/>
  <c r="Z6" i="35"/>
  <c r="AA6" i="35"/>
  <c r="AB6" i="35"/>
  <c r="AC6" i="35"/>
  <c r="AD6" i="35"/>
  <c r="AE6" i="35"/>
  <c r="AF6" i="35"/>
  <c r="B16" i="40"/>
  <c r="B14" i="40"/>
  <c r="R6" i="35"/>
  <c r="B17" i="40"/>
  <c r="B10" i="40"/>
  <c r="AI6" i="35"/>
  <c r="AJ6" i="35"/>
  <c r="AK6" i="35"/>
  <c r="AL6" i="35"/>
  <c r="AM6" i="35"/>
  <c r="AN6" i="35"/>
  <c r="AO6" i="35"/>
  <c r="B21" i="40"/>
  <c r="B22" i="40"/>
  <c r="B75" i="40"/>
  <c r="B76" i="40"/>
  <c r="B77" i="40"/>
  <c r="B78" i="40"/>
  <c r="B81" i="40"/>
  <c r="E76" i="40"/>
  <c r="C73" i="40"/>
  <c r="C76" i="40"/>
  <c r="D76" i="40"/>
  <c r="F76" i="40"/>
  <c r="G76" i="40"/>
  <c r="H76" i="40"/>
  <c r="I76" i="40"/>
  <c r="J76" i="40"/>
  <c r="K76" i="40"/>
  <c r="L76" i="40"/>
  <c r="M76" i="40"/>
  <c r="N76" i="40"/>
  <c r="O76" i="40"/>
  <c r="P76" i="40"/>
  <c r="Q76" i="40"/>
  <c r="R76" i="40"/>
  <c r="S76" i="40"/>
  <c r="T76" i="40"/>
  <c r="U76" i="40"/>
  <c r="V76" i="40"/>
  <c r="C78" i="40"/>
  <c r="D78" i="40"/>
  <c r="E78" i="40"/>
  <c r="F78" i="40"/>
  <c r="G78" i="40"/>
  <c r="H78" i="40"/>
  <c r="I78" i="40"/>
  <c r="J78" i="40"/>
  <c r="K78" i="40"/>
  <c r="L78" i="40"/>
  <c r="M78" i="40"/>
  <c r="N78" i="40"/>
  <c r="O78" i="40"/>
  <c r="P78" i="40"/>
  <c r="Q78" i="40"/>
  <c r="R78" i="40"/>
  <c r="S78" i="40"/>
  <c r="T78" i="40"/>
  <c r="U78" i="40"/>
  <c r="V78" i="40"/>
  <c r="V80" i="40"/>
  <c r="C19" i="40"/>
  <c r="C20" i="40"/>
  <c r="C18" i="40"/>
  <c r="Y7" i="33"/>
  <c r="J7" i="35"/>
  <c r="Z7" i="33"/>
  <c r="K7" i="35"/>
  <c r="AA7" i="33"/>
  <c r="L7" i="35"/>
  <c r="AB7" i="33"/>
  <c r="M7" i="35"/>
  <c r="AC7" i="33"/>
  <c r="N7" i="35"/>
  <c r="AD7" i="33"/>
  <c r="O7" i="35"/>
  <c r="P7" i="35"/>
  <c r="C12" i="40"/>
  <c r="Q7" i="33"/>
  <c r="C7" i="35"/>
  <c r="R7" i="33"/>
  <c r="D7" i="35"/>
  <c r="S7" i="33"/>
  <c r="E7" i="35"/>
  <c r="T7" i="33"/>
  <c r="F7" i="35"/>
  <c r="U7" i="33"/>
  <c r="G7" i="35"/>
  <c r="V7" i="33"/>
  <c r="H7" i="35"/>
  <c r="I7" i="35"/>
  <c r="C13" i="40"/>
  <c r="C11" i="40"/>
  <c r="AF7" i="33"/>
  <c r="S7" i="35"/>
  <c r="AG7" i="33"/>
  <c r="T7" i="35"/>
  <c r="AH7" i="33"/>
  <c r="U7" i="35"/>
  <c r="AI7" i="33"/>
  <c r="V7" i="35"/>
  <c r="AJ7" i="33"/>
  <c r="W7" i="35"/>
  <c r="AK7" i="33"/>
  <c r="X7" i="35"/>
  <c r="Y7" i="35"/>
  <c r="C15" i="40"/>
  <c r="Z7" i="35"/>
  <c r="AA7" i="35"/>
  <c r="AB7" i="35"/>
  <c r="AC7" i="35"/>
  <c r="AD7" i="35"/>
  <c r="AE7" i="35"/>
  <c r="AF7" i="35"/>
  <c r="C16" i="40"/>
  <c r="C14" i="40"/>
  <c r="R7" i="35"/>
  <c r="C17" i="40"/>
  <c r="C10" i="40"/>
  <c r="C96" i="40"/>
  <c r="D19" i="40"/>
  <c r="D20" i="40"/>
  <c r="D18" i="40"/>
  <c r="Y8" i="33"/>
  <c r="J8" i="35"/>
  <c r="Z8" i="33"/>
  <c r="K8" i="35"/>
  <c r="AA8" i="33"/>
  <c r="L8" i="35"/>
  <c r="AB8" i="33"/>
  <c r="M8" i="35"/>
  <c r="AC8" i="33"/>
  <c r="N8" i="35"/>
  <c r="AD8" i="33"/>
  <c r="O8" i="35"/>
  <c r="P8" i="35"/>
  <c r="D12" i="40"/>
  <c r="Q8" i="33"/>
  <c r="C8" i="35"/>
  <c r="R8" i="33"/>
  <c r="D8" i="35"/>
  <c r="S8" i="33"/>
  <c r="E8" i="35"/>
  <c r="T8" i="33"/>
  <c r="F8" i="35"/>
  <c r="U8" i="33"/>
  <c r="G8" i="35"/>
  <c r="V8" i="33"/>
  <c r="H8" i="35"/>
  <c r="I8" i="35"/>
  <c r="D13" i="40"/>
  <c r="D11" i="40"/>
  <c r="AF8" i="33"/>
  <c r="S8" i="35"/>
  <c r="AG8" i="33"/>
  <c r="T8" i="35"/>
  <c r="AH8" i="33"/>
  <c r="U8" i="35"/>
  <c r="AI8" i="33"/>
  <c r="V8" i="35"/>
  <c r="AJ8" i="33"/>
  <c r="W8" i="35"/>
  <c r="AK8" i="33"/>
  <c r="X8" i="35"/>
  <c r="Y8" i="35"/>
  <c r="D15" i="40"/>
  <c r="Z8" i="35"/>
  <c r="AA8" i="35"/>
  <c r="AB8" i="35"/>
  <c r="AC8" i="35"/>
  <c r="AD8" i="35"/>
  <c r="AE8" i="35"/>
  <c r="AF8" i="35"/>
  <c r="D16" i="40"/>
  <c r="D14" i="40"/>
  <c r="R8" i="35"/>
  <c r="D17" i="40"/>
  <c r="D10" i="40"/>
  <c r="D96" i="40"/>
  <c r="E19" i="40"/>
  <c r="E20" i="40"/>
  <c r="E18" i="40"/>
  <c r="Y9" i="33"/>
  <c r="J9" i="35"/>
  <c r="Z9" i="33"/>
  <c r="K9" i="35"/>
  <c r="AA9" i="33"/>
  <c r="L9" i="35"/>
  <c r="AB9" i="33"/>
  <c r="M9" i="35"/>
  <c r="AC9" i="33"/>
  <c r="N9" i="35"/>
  <c r="AD9" i="33"/>
  <c r="O9" i="35"/>
  <c r="P9" i="35"/>
  <c r="E12" i="40"/>
  <c r="Q9" i="33"/>
  <c r="C9" i="35"/>
  <c r="R9" i="33"/>
  <c r="D9" i="35"/>
  <c r="S9" i="33"/>
  <c r="E9" i="35"/>
  <c r="T9" i="33"/>
  <c r="F9" i="35"/>
  <c r="U9" i="33"/>
  <c r="G9" i="35"/>
  <c r="V9" i="33"/>
  <c r="H9" i="35"/>
  <c r="I9" i="35"/>
  <c r="E13" i="40"/>
  <c r="E11" i="40"/>
  <c r="AF9" i="33"/>
  <c r="S9" i="35"/>
  <c r="AG9" i="33"/>
  <c r="T9" i="35"/>
  <c r="AH9" i="33"/>
  <c r="U9" i="35"/>
  <c r="AI9" i="33"/>
  <c r="V9" i="35"/>
  <c r="AJ9" i="33"/>
  <c r="W9" i="35"/>
  <c r="AK9" i="33"/>
  <c r="X9" i="35"/>
  <c r="Y9" i="35"/>
  <c r="E15" i="40"/>
  <c r="Z9" i="35"/>
  <c r="AA9" i="35"/>
  <c r="AB9" i="35"/>
  <c r="AC9" i="35"/>
  <c r="AD9" i="35"/>
  <c r="AE9" i="35"/>
  <c r="AF9" i="35"/>
  <c r="E16" i="40"/>
  <c r="E14" i="40"/>
  <c r="R9" i="35"/>
  <c r="E17" i="40"/>
  <c r="E10" i="40"/>
  <c r="E96" i="40"/>
  <c r="F19" i="40"/>
  <c r="F20" i="40"/>
  <c r="F18" i="40"/>
  <c r="Y10" i="33"/>
  <c r="J10" i="35"/>
  <c r="Z10" i="33"/>
  <c r="K10" i="35"/>
  <c r="AA10" i="33"/>
  <c r="L10" i="35"/>
  <c r="AB10" i="33"/>
  <c r="M10" i="35"/>
  <c r="AC10" i="33"/>
  <c r="N10" i="35"/>
  <c r="AD10" i="33"/>
  <c r="O10" i="35"/>
  <c r="P10" i="35"/>
  <c r="F12" i="40"/>
  <c r="Q10" i="33"/>
  <c r="C10" i="35"/>
  <c r="R10" i="33"/>
  <c r="D10" i="35"/>
  <c r="S10" i="33"/>
  <c r="E10" i="35"/>
  <c r="T10" i="33"/>
  <c r="F10" i="35"/>
  <c r="U10" i="33"/>
  <c r="G10" i="35"/>
  <c r="V10" i="33"/>
  <c r="H10" i="35"/>
  <c r="I10" i="35"/>
  <c r="F13" i="40"/>
  <c r="F11" i="40"/>
  <c r="AF10" i="33"/>
  <c r="S10" i="35"/>
  <c r="AG10" i="33"/>
  <c r="T10" i="35"/>
  <c r="AH10" i="33"/>
  <c r="U10" i="35"/>
  <c r="AI10" i="33"/>
  <c r="V10" i="35"/>
  <c r="AJ10" i="33"/>
  <c r="W10" i="35"/>
  <c r="AK10" i="33"/>
  <c r="X10" i="35"/>
  <c r="Y10" i="35"/>
  <c r="F15" i="40"/>
  <c r="Z10" i="35"/>
  <c r="AA10" i="35"/>
  <c r="AB10" i="35"/>
  <c r="AC10" i="35"/>
  <c r="AD10" i="35"/>
  <c r="AE10" i="35"/>
  <c r="AF10" i="35"/>
  <c r="F16" i="40"/>
  <c r="F14" i="40"/>
  <c r="R10" i="35"/>
  <c r="F17" i="40"/>
  <c r="F10" i="40"/>
  <c r="F96" i="40"/>
  <c r="G19" i="40"/>
  <c r="G20" i="40"/>
  <c r="G18" i="40"/>
  <c r="Y11" i="33"/>
  <c r="J11" i="35"/>
  <c r="Z11" i="33"/>
  <c r="K11" i="35"/>
  <c r="AA11" i="33"/>
  <c r="L11" i="35"/>
  <c r="AB11" i="33"/>
  <c r="M11" i="35"/>
  <c r="AC11" i="33"/>
  <c r="N11" i="35"/>
  <c r="AD11" i="33"/>
  <c r="O11" i="35"/>
  <c r="P11" i="35"/>
  <c r="G12" i="40"/>
  <c r="Q11" i="33"/>
  <c r="C11" i="35"/>
  <c r="R11" i="33"/>
  <c r="D11" i="35"/>
  <c r="S11" i="33"/>
  <c r="E11" i="35"/>
  <c r="T11" i="33"/>
  <c r="F11" i="35"/>
  <c r="U11" i="33"/>
  <c r="G11" i="35"/>
  <c r="V11" i="33"/>
  <c r="H11" i="35"/>
  <c r="I11" i="35"/>
  <c r="G13" i="40"/>
  <c r="G11" i="40"/>
  <c r="AF11" i="33"/>
  <c r="S11" i="35"/>
  <c r="AG11" i="33"/>
  <c r="T11" i="35"/>
  <c r="AH11" i="33"/>
  <c r="U11" i="35"/>
  <c r="AI11" i="33"/>
  <c r="V11" i="35"/>
  <c r="AJ11" i="33"/>
  <c r="W11" i="35"/>
  <c r="AK11" i="33"/>
  <c r="X11" i="35"/>
  <c r="Y11" i="35"/>
  <c r="G15" i="40"/>
  <c r="Z11" i="35"/>
  <c r="AA11" i="35"/>
  <c r="AB11" i="35"/>
  <c r="AC11" i="35"/>
  <c r="AD11" i="35"/>
  <c r="AE11" i="35"/>
  <c r="AF11" i="35"/>
  <c r="G16" i="40"/>
  <c r="G14" i="40"/>
  <c r="R11" i="35"/>
  <c r="G17" i="40"/>
  <c r="G10" i="40"/>
  <c r="G96" i="40"/>
  <c r="H19" i="40"/>
  <c r="H20" i="40"/>
  <c r="H18" i="40"/>
  <c r="Y12" i="33"/>
  <c r="J12" i="35"/>
  <c r="Z12" i="33"/>
  <c r="K12" i="35"/>
  <c r="AA12" i="33"/>
  <c r="L12" i="35"/>
  <c r="AB12" i="33"/>
  <c r="M12" i="35"/>
  <c r="AC12" i="33"/>
  <c r="N12" i="35"/>
  <c r="AD12" i="33"/>
  <c r="O12" i="35"/>
  <c r="P12" i="35"/>
  <c r="H12" i="40"/>
  <c r="Q12" i="33"/>
  <c r="C12" i="35"/>
  <c r="R12" i="33"/>
  <c r="D12" i="35"/>
  <c r="S12" i="33"/>
  <c r="E12" i="35"/>
  <c r="T12" i="33"/>
  <c r="F12" i="35"/>
  <c r="U12" i="33"/>
  <c r="G12" i="35"/>
  <c r="V12" i="33"/>
  <c r="H12" i="35"/>
  <c r="I12" i="35"/>
  <c r="H13" i="40"/>
  <c r="H11" i="40"/>
  <c r="AF12" i="33"/>
  <c r="S12" i="35"/>
  <c r="AG12" i="33"/>
  <c r="T12" i="35"/>
  <c r="AH12" i="33"/>
  <c r="U12" i="35"/>
  <c r="AI12" i="33"/>
  <c r="V12" i="35"/>
  <c r="AJ12" i="33"/>
  <c r="W12" i="35"/>
  <c r="AK12" i="33"/>
  <c r="X12" i="35"/>
  <c r="Y12" i="35"/>
  <c r="H15" i="40"/>
  <c r="Z12" i="35"/>
  <c r="AA12" i="35"/>
  <c r="AB12" i="35"/>
  <c r="AC12" i="35"/>
  <c r="AD12" i="35"/>
  <c r="AE12" i="35"/>
  <c r="AF12" i="35"/>
  <c r="H16" i="40"/>
  <c r="H14" i="40"/>
  <c r="R12" i="35"/>
  <c r="H17" i="40"/>
  <c r="H10" i="40"/>
  <c r="H96" i="40"/>
  <c r="I19" i="40"/>
  <c r="I20" i="40"/>
  <c r="I18" i="40"/>
  <c r="Y13" i="33"/>
  <c r="J13" i="35"/>
  <c r="Z13" i="33"/>
  <c r="K13" i="35"/>
  <c r="AA13" i="33"/>
  <c r="L13" i="35"/>
  <c r="AB13" i="33"/>
  <c r="M13" i="35"/>
  <c r="AC13" i="33"/>
  <c r="N13" i="35"/>
  <c r="AD13" i="33"/>
  <c r="O13" i="35"/>
  <c r="P13" i="35"/>
  <c r="I12" i="40"/>
  <c r="Q13" i="33"/>
  <c r="C13" i="35"/>
  <c r="R13" i="33"/>
  <c r="D13" i="35"/>
  <c r="S13" i="33"/>
  <c r="E13" i="35"/>
  <c r="T13" i="33"/>
  <c r="F13" i="35"/>
  <c r="U13" i="33"/>
  <c r="G13" i="35"/>
  <c r="V13" i="33"/>
  <c r="H13" i="35"/>
  <c r="I13" i="35"/>
  <c r="I13" i="40"/>
  <c r="I11" i="40"/>
  <c r="AF13" i="33"/>
  <c r="S13" i="35"/>
  <c r="AG13" i="33"/>
  <c r="T13" i="35"/>
  <c r="AH13" i="33"/>
  <c r="U13" i="35"/>
  <c r="AI13" i="33"/>
  <c r="V13" i="35"/>
  <c r="AJ13" i="33"/>
  <c r="W13" i="35"/>
  <c r="AK13" i="33"/>
  <c r="X13" i="35"/>
  <c r="Y13" i="35"/>
  <c r="I15" i="40"/>
  <c r="Z13" i="35"/>
  <c r="AA13" i="35"/>
  <c r="AB13" i="35"/>
  <c r="AC13" i="35"/>
  <c r="AD13" i="35"/>
  <c r="AE13" i="35"/>
  <c r="AF13" i="35"/>
  <c r="I16" i="40"/>
  <c r="I14" i="40"/>
  <c r="R13" i="35"/>
  <c r="I17" i="40"/>
  <c r="I10" i="40"/>
  <c r="I96" i="40"/>
  <c r="J19" i="40"/>
  <c r="J20" i="40"/>
  <c r="J18" i="40"/>
  <c r="Y14" i="33"/>
  <c r="J14" i="35"/>
  <c r="Z14" i="33"/>
  <c r="K14" i="35"/>
  <c r="AA14" i="33"/>
  <c r="L14" i="35"/>
  <c r="AB14" i="33"/>
  <c r="M14" i="35"/>
  <c r="AC14" i="33"/>
  <c r="N14" i="35"/>
  <c r="AD14" i="33"/>
  <c r="O14" i="35"/>
  <c r="P14" i="35"/>
  <c r="J12" i="40"/>
  <c r="Q14" i="33"/>
  <c r="C14" i="35"/>
  <c r="R14" i="33"/>
  <c r="D14" i="35"/>
  <c r="S14" i="33"/>
  <c r="E14" i="35"/>
  <c r="T14" i="33"/>
  <c r="F14" i="35"/>
  <c r="U14" i="33"/>
  <c r="G14" i="35"/>
  <c r="V14" i="33"/>
  <c r="H14" i="35"/>
  <c r="I14" i="35"/>
  <c r="J13" i="40"/>
  <c r="J11" i="40"/>
  <c r="AF14" i="33"/>
  <c r="S14" i="35"/>
  <c r="AG14" i="33"/>
  <c r="T14" i="35"/>
  <c r="AH14" i="33"/>
  <c r="U14" i="35"/>
  <c r="AI14" i="33"/>
  <c r="V14" i="35"/>
  <c r="AJ14" i="33"/>
  <c r="W14" i="35"/>
  <c r="AK14" i="33"/>
  <c r="X14" i="35"/>
  <c r="Y14" i="35"/>
  <c r="J15" i="40"/>
  <c r="Z14" i="35"/>
  <c r="AA14" i="35"/>
  <c r="AB14" i="35"/>
  <c r="AC14" i="35"/>
  <c r="AD14" i="35"/>
  <c r="AE14" i="35"/>
  <c r="AF14" i="35"/>
  <c r="J16" i="40"/>
  <c r="J14" i="40"/>
  <c r="R14" i="35"/>
  <c r="J17" i="40"/>
  <c r="J10" i="40"/>
  <c r="J96" i="40"/>
  <c r="K19" i="40"/>
  <c r="K20" i="40"/>
  <c r="K18" i="40"/>
  <c r="Y15" i="33"/>
  <c r="J15" i="35"/>
  <c r="Z15" i="33"/>
  <c r="K15" i="35"/>
  <c r="AA15" i="33"/>
  <c r="L15" i="35"/>
  <c r="AB15" i="33"/>
  <c r="M15" i="35"/>
  <c r="AC15" i="33"/>
  <c r="N15" i="35"/>
  <c r="AD15" i="33"/>
  <c r="O15" i="35"/>
  <c r="P15" i="35"/>
  <c r="K12" i="40"/>
  <c r="Q15" i="33"/>
  <c r="C15" i="35"/>
  <c r="R15" i="33"/>
  <c r="D15" i="35"/>
  <c r="S15" i="33"/>
  <c r="E15" i="35"/>
  <c r="T15" i="33"/>
  <c r="F15" i="35"/>
  <c r="U15" i="33"/>
  <c r="G15" i="35"/>
  <c r="V15" i="33"/>
  <c r="H15" i="35"/>
  <c r="I15" i="35"/>
  <c r="K13" i="40"/>
  <c r="K11" i="40"/>
  <c r="AF15" i="33"/>
  <c r="S15" i="35"/>
  <c r="AG15" i="33"/>
  <c r="T15" i="35"/>
  <c r="AH15" i="33"/>
  <c r="U15" i="35"/>
  <c r="AI15" i="33"/>
  <c r="V15" i="35"/>
  <c r="AJ15" i="33"/>
  <c r="W15" i="35"/>
  <c r="AK15" i="33"/>
  <c r="X15" i="35"/>
  <c r="Y15" i="35"/>
  <c r="K15" i="40"/>
  <c r="Z15" i="35"/>
  <c r="AA15" i="35"/>
  <c r="AB15" i="35"/>
  <c r="AC15" i="35"/>
  <c r="AD15" i="35"/>
  <c r="AE15" i="35"/>
  <c r="AF15" i="35"/>
  <c r="K16" i="40"/>
  <c r="K14" i="40"/>
  <c r="R15" i="35"/>
  <c r="K17" i="40"/>
  <c r="K10" i="40"/>
  <c r="K96" i="40"/>
  <c r="L19" i="40"/>
  <c r="L20" i="40"/>
  <c r="L18" i="40"/>
  <c r="Y16" i="33"/>
  <c r="J16" i="35"/>
  <c r="Z16" i="33"/>
  <c r="K16" i="35"/>
  <c r="AA16" i="33"/>
  <c r="L16" i="35"/>
  <c r="AB16" i="33"/>
  <c r="M16" i="35"/>
  <c r="AC16" i="33"/>
  <c r="N16" i="35"/>
  <c r="AD16" i="33"/>
  <c r="O16" i="35"/>
  <c r="P16" i="35"/>
  <c r="L12" i="40"/>
  <c r="C16" i="35"/>
  <c r="D16" i="35"/>
  <c r="E16" i="35"/>
  <c r="F16" i="35"/>
  <c r="G16" i="35"/>
  <c r="H16" i="35"/>
  <c r="I16" i="35"/>
  <c r="L13" i="40"/>
  <c r="L11" i="40"/>
  <c r="AF16" i="33"/>
  <c r="S16" i="35"/>
  <c r="AG16" i="33"/>
  <c r="T16" i="35"/>
  <c r="AH16" i="33"/>
  <c r="U16" i="35"/>
  <c r="AI16" i="33"/>
  <c r="V16" i="35"/>
  <c r="AJ16" i="33"/>
  <c r="W16" i="35"/>
  <c r="AK16" i="33"/>
  <c r="X16" i="35"/>
  <c r="Y16" i="35"/>
  <c r="L15" i="40"/>
  <c r="Z16" i="35"/>
  <c r="AA16" i="35"/>
  <c r="AB16" i="35"/>
  <c r="AC16" i="35"/>
  <c r="AD16" i="35"/>
  <c r="AE16" i="35"/>
  <c r="AF16" i="35"/>
  <c r="L16" i="40"/>
  <c r="L14" i="40"/>
  <c r="R16" i="35"/>
  <c r="L17" i="40"/>
  <c r="L10" i="40"/>
  <c r="L96" i="40"/>
  <c r="M19" i="40"/>
  <c r="M20" i="40"/>
  <c r="M18" i="40"/>
  <c r="Y17" i="33"/>
  <c r="J17" i="35"/>
  <c r="Z17" i="33"/>
  <c r="K17" i="35"/>
  <c r="AA17" i="33"/>
  <c r="L17" i="35"/>
  <c r="AB17" i="33"/>
  <c r="M17" i="35"/>
  <c r="AC17" i="33"/>
  <c r="N17" i="35"/>
  <c r="AD17" i="33"/>
  <c r="O17" i="35"/>
  <c r="P17" i="35"/>
  <c r="M12" i="40"/>
  <c r="Q17" i="33"/>
  <c r="C17" i="35"/>
  <c r="R17" i="33"/>
  <c r="D17" i="35"/>
  <c r="S17" i="33"/>
  <c r="E17" i="35"/>
  <c r="T17" i="33"/>
  <c r="F17" i="35"/>
  <c r="U17" i="33"/>
  <c r="G17" i="35"/>
  <c r="V17" i="33"/>
  <c r="H17" i="35"/>
  <c r="I17" i="35"/>
  <c r="M13" i="40"/>
  <c r="M11" i="40"/>
  <c r="AF17" i="33"/>
  <c r="S17" i="35"/>
  <c r="AG17" i="33"/>
  <c r="T17" i="35"/>
  <c r="AH17" i="33"/>
  <c r="U17" i="35"/>
  <c r="AI17" i="33"/>
  <c r="V17" i="35"/>
  <c r="AJ17" i="33"/>
  <c r="W17" i="35"/>
  <c r="AK17" i="33"/>
  <c r="X17" i="35"/>
  <c r="Y17" i="35"/>
  <c r="M15" i="40"/>
  <c r="Z17" i="35"/>
  <c r="AA17" i="35"/>
  <c r="AB17" i="35"/>
  <c r="AC17" i="35"/>
  <c r="AD17" i="35"/>
  <c r="AE17" i="35"/>
  <c r="AF17" i="35"/>
  <c r="M16" i="40"/>
  <c r="M14" i="40"/>
  <c r="R17" i="35"/>
  <c r="M17" i="40"/>
  <c r="M10" i="40"/>
  <c r="M96" i="40"/>
  <c r="N19" i="40"/>
  <c r="N20" i="40"/>
  <c r="N18" i="40"/>
  <c r="Y18" i="33"/>
  <c r="J18" i="35"/>
  <c r="Z18" i="33"/>
  <c r="K18" i="35"/>
  <c r="AA18" i="33"/>
  <c r="L18" i="35"/>
  <c r="AB18" i="33"/>
  <c r="M18" i="35"/>
  <c r="AC18" i="33"/>
  <c r="N18" i="35"/>
  <c r="AD18" i="33"/>
  <c r="O18" i="35"/>
  <c r="P18" i="35"/>
  <c r="N12" i="40"/>
  <c r="Q18" i="33"/>
  <c r="C18" i="35"/>
  <c r="R18" i="33"/>
  <c r="D18" i="35"/>
  <c r="S18" i="33"/>
  <c r="E18" i="35"/>
  <c r="T18" i="33"/>
  <c r="F18" i="35"/>
  <c r="U18" i="33"/>
  <c r="G18" i="35"/>
  <c r="V18" i="33"/>
  <c r="H18" i="35"/>
  <c r="I18" i="35"/>
  <c r="N13" i="40"/>
  <c r="N11" i="40"/>
  <c r="AF18" i="33"/>
  <c r="S18" i="35"/>
  <c r="AG18" i="33"/>
  <c r="T18" i="35"/>
  <c r="AH18" i="33"/>
  <c r="U18" i="35"/>
  <c r="AI18" i="33"/>
  <c r="V18" i="35"/>
  <c r="AJ18" i="33"/>
  <c r="W18" i="35"/>
  <c r="AK18" i="33"/>
  <c r="X18" i="35"/>
  <c r="Y18" i="35"/>
  <c r="N15" i="40"/>
  <c r="Z18" i="35"/>
  <c r="AA18" i="35"/>
  <c r="AB18" i="35"/>
  <c r="AC18" i="35"/>
  <c r="AD18" i="35"/>
  <c r="AE18" i="35"/>
  <c r="AF18" i="35"/>
  <c r="N16" i="40"/>
  <c r="N14" i="40"/>
  <c r="R18" i="35"/>
  <c r="N17" i="40"/>
  <c r="N10" i="40"/>
  <c r="N96" i="40"/>
  <c r="O19" i="40"/>
  <c r="O20" i="40"/>
  <c r="O18" i="40"/>
  <c r="Y19" i="33"/>
  <c r="J19" i="35"/>
  <c r="Z19" i="33"/>
  <c r="K19" i="35"/>
  <c r="AA19" i="33"/>
  <c r="L19" i="35"/>
  <c r="AB19" i="33"/>
  <c r="M19" i="35"/>
  <c r="AC19" i="33"/>
  <c r="N19" i="35"/>
  <c r="AD19" i="33"/>
  <c r="O19" i="35"/>
  <c r="P19" i="35"/>
  <c r="O12" i="40"/>
  <c r="Q19" i="33"/>
  <c r="C19" i="35"/>
  <c r="R19" i="33"/>
  <c r="D19" i="35"/>
  <c r="S19" i="33"/>
  <c r="E19" i="35"/>
  <c r="T19" i="33"/>
  <c r="F19" i="35"/>
  <c r="U19" i="33"/>
  <c r="G19" i="35"/>
  <c r="V19" i="33"/>
  <c r="H19" i="35"/>
  <c r="I19" i="35"/>
  <c r="O13" i="40"/>
  <c r="O11" i="40"/>
  <c r="AF19" i="33"/>
  <c r="S19" i="35"/>
  <c r="AG19" i="33"/>
  <c r="T19" i="35"/>
  <c r="AH19" i="33"/>
  <c r="U19" i="35"/>
  <c r="AI19" i="33"/>
  <c r="V19" i="35"/>
  <c r="AJ19" i="33"/>
  <c r="W19" i="35"/>
  <c r="AK19" i="33"/>
  <c r="X19" i="35"/>
  <c r="Y19" i="35"/>
  <c r="O15" i="40"/>
  <c r="Z19" i="35"/>
  <c r="AA19" i="35"/>
  <c r="AB19" i="35"/>
  <c r="AC19" i="35"/>
  <c r="AD19" i="35"/>
  <c r="AE19" i="35"/>
  <c r="AF19" i="35"/>
  <c r="O16" i="40"/>
  <c r="O14" i="40"/>
  <c r="R19" i="35"/>
  <c r="O17" i="40"/>
  <c r="O10" i="40"/>
  <c r="O96" i="40"/>
  <c r="P19" i="40"/>
  <c r="P20" i="40"/>
  <c r="P18" i="40"/>
  <c r="Y20" i="33"/>
  <c r="J20" i="35"/>
  <c r="Z20" i="33"/>
  <c r="K20" i="35"/>
  <c r="AA20" i="33"/>
  <c r="L20" i="35"/>
  <c r="AB20" i="33"/>
  <c r="M20" i="35"/>
  <c r="AC20" i="33"/>
  <c r="N20" i="35"/>
  <c r="AD20" i="33"/>
  <c r="O20" i="35"/>
  <c r="P20" i="35"/>
  <c r="P12" i="40"/>
  <c r="Q20" i="33"/>
  <c r="C20" i="35"/>
  <c r="R20" i="33"/>
  <c r="D20" i="35"/>
  <c r="S20" i="33"/>
  <c r="E20" i="35"/>
  <c r="T20" i="33"/>
  <c r="F20" i="35"/>
  <c r="U20" i="33"/>
  <c r="G20" i="35"/>
  <c r="V20" i="33"/>
  <c r="H20" i="35"/>
  <c r="I20" i="35"/>
  <c r="P13" i="40"/>
  <c r="P11" i="40"/>
  <c r="AF20" i="33"/>
  <c r="S20" i="35"/>
  <c r="AG20" i="33"/>
  <c r="T20" i="35"/>
  <c r="AH20" i="33"/>
  <c r="U20" i="35"/>
  <c r="AI20" i="33"/>
  <c r="V20" i="35"/>
  <c r="AJ20" i="33"/>
  <c r="W20" i="35"/>
  <c r="AK20" i="33"/>
  <c r="X20" i="35"/>
  <c r="Y20" i="35"/>
  <c r="P15" i="40"/>
  <c r="Z20" i="35"/>
  <c r="AA20" i="35"/>
  <c r="AB20" i="35"/>
  <c r="AC20" i="35"/>
  <c r="AD20" i="35"/>
  <c r="AE20" i="35"/>
  <c r="AF20" i="35"/>
  <c r="P16" i="40"/>
  <c r="P14" i="40"/>
  <c r="R20" i="35"/>
  <c r="P17" i="40"/>
  <c r="P10" i="40"/>
  <c r="P96" i="40"/>
  <c r="Q19" i="40"/>
  <c r="Q20" i="40"/>
  <c r="Q18" i="40"/>
  <c r="J21" i="33"/>
  <c r="Y21" i="33"/>
  <c r="J21" i="35"/>
  <c r="K21" i="33"/>
  <c r="Z21" i="33"/>
  <c r="K21" i="35"/>
  <c r="L21" i="33"/>
  <c r="AA21" i="33"/>
  <c r="L21" i="35"/>
  <c r="M21" i="33"/>
  <c r="AB21" i="33"/>
  <c r="M21" i="35"/>
  <c r="N21" i="33"/>
  <c r="AC21" i="33"/>
  <c r="N21" i="35"/>
  <c r="O21" i="33"/>
  <c r="AD21" i="33"/>
  <c r="O21" i="35"/>
  <c r="P21" i="35"/>
  <c r="Q12" i="40"/>
  <c r="Q21" i="33"/>
  <c r="C21" i="35"/>
  <c r="R21" i="33"/>
  <c r="D21" i="35"/>
  <c r="S21" i="33"/>
  <c r="E21" i="35"/>
  <c r="T21" i="33"/>
  <c r="F21" i="35"/>
  <c r="U21" i="33"/>
  <c r="G21" i="35"/>
  <c r="V21" i="33"/>
  <c r="H21" i="35"/>
  <c r="I21" i="35"/>
  <c r="Q13" i="40"/>
  <c r="Q11" i="40"/>
  <c r="AF21" i="33"/>
  <c r="S21" i="35"/>
  <c r="AG21" i="33"/>
  <c r="T21" i="35"/>
  <c r="AH21" i="33"/>
  <c r="U21" i="35"/>
  <c r="AI21" i="33"/>
  <c r="V21" i="35"/>
  <c r="AJ21" i="33"/>
  <c r="W21" i="35"/>
  <c r="AK21" i="33"/>
  <c r="X21" i="35"/>
  <c r="Y21" i="35"/>
  <c r="Q15" i="40"/>
  <c r="Z21" i="35"/>
  <c r="AA21" i="35"/>
  <c r="AB21" i="35"/>
  <c r="AC21" i="35"/>
  <c r="AD21" i="35"/>
  <c r="AE21" i="35"/>
  <c r="AF21" i="35"/>
  <c r="Q16" i="40"/>
  <c r="Q14" i="40"/>
  <c r="R21" i="35"/>
  <c r="Q17" i="40"/>
  <c r="Q10" i="40"/>
  <c r="AI21" i="35"/>
  <c r="AJ21" i="35"/>
  <c r="AK21" i="35"/>
  <c r="AL21" i="35"/>
  <c r="AM21" i="35"/>
  <c r="AN21" i="35"/>
  <c r="AO21" i="35"/>
  <c r="Q21" i="40"/>
  <c r="Q22" i="40"/>
  <c r="Q96" i="40"/>
  <c r="R19" i="40"/>
  <c r="R20" i="40"/>
  <c r="R18" i="40"/>
  <c r="J22" i="33"/>
  <c r="Y22" i="33"/>
  <c r="J22" i="35"/>
  <c r="K22" i="33"/>
  <c r="Z22" i="33"/>
  <c r="K22" i="35"/>
  <c r="L22" i="33"/>
  <c r="AA22" i="33"/>
  <c r="L22" i="35"/>
  <c r="M22" i="33"/>
  <c r="AB22" i="33"/>
  <c r="M22" i="35"/>
  <c r="N22" i="33"/>
  <c r="AC22" i="33"/>
  <c r="N22" i="35"/>
  <c r="O22" i="33"/>
  <c r="AD22" i="33"/>
  <c r="O22" i="35"/>
  <c r="P22" i="35"/>
  <c r="R12" i="40"/>
  <c r="Q22" i="33"/>
  <c r="C22" i="35"/>
  <c r="R22" i="33"/>
  <c r="D22" i="35"/>
  <c r="S22" i="33"/>
  <c r="E22" i="35"/>
  <c r="T22" i="33"/>
  <c r="F22" i="35"/>
  <c r="U22" i="33"/>
  <c r="G22" i="35"/>
  <c r="V22" i="33"/>
  <c r="H22" i="35"/>
  <c r="I22" i="35"/>
  <c r="R13" i="40"/>
  <c r="R11" i="40"/>
  <c r="AF22" i="33"/>
  <c r="S22" i="35"/>
  <c r="AG22" i="33"/>
  <c r="T22" i="35"/>
  <c r="AH22" i="33"/>
  <c r="U22" i="35"/>
  <c r="AI22" i="33"/>
  <c r="V22" i="35"/>
  <c r="AJ22" i="33"/>
  <c r="W22" i="35"/>
  <c r="AK22" i="33"/>
  <c r="X22" i="35"/>
  <c r="Y22" i="35"/>
  <c r="R15" i="40"/>
  <c r="Z22" i="35"/>
  <c r="AA22" i="35"/>
  <c r="AB22" i="35"/>
  <c r="AC22" i="35"/>
  <c r="AD22" i="35"/>
  <c r="AE22" i="35"/>
  <c r="AF22" i="35"/>
  <c r="R16" i="40"/>
  <c r="R14" i="40"/>
  <c r="R22" i="35"/>
  <c r="R17" i="40"/>
  <c r="R10" i="40"/>
  <c r="AI22" i="35"/>
  <c r="AJ22" i="35"/>
  <c r="AK22" i="35"/>
  <c r="AL22" i="35"/>
  <c r="AM22" i="35"/>
  <c r="AN22" i="35"/>
  <c r="AO22" i="35"/>
  <c r="R21" i="40"/>
  <c r="R22" i="40"/>
  <c r="R96" i="40"/>
  <c r="S19" i="40"/>
  <c r="S20" i="40"/>
  <c r="S18" i="40"/>
  <c r="J23" i="33"/>
  <c r="Y23" i="33"/>
  <c r="J23" i="35"/>
  <c r="K23" i="33"/>
  <c r="Z23" i="33"/>
  <c r="K23" i="35"/>
  <c r="L23" i="33"/>
  <c r="AA23" i="33"/>
  <c r="L23" i="35"/>
  <c r="M23" i="33"/>
  <c r="AB23" i="33"/>
  <c r="M23" i="35"/>
  <c r="N23" i="33"/>
  <c r="AC23" i="33"/>
  <c r="N23" i="35"/>
  <c r="O23" i="33"/>
  <c r="AD23" i="33"/>
  <c r="O23" i="35"/>
  <c r="P23" i="35"/>
  <c r="S12" i="40"/>
  <c r="Q23" i="33"/>
  <c r="C23" i="35"/>
  <c r="R23" i="33"/>
  <c r="D23" i="35"/>
  <c r="S23" i="33"/>
  <c r="E23" i="35"/>
  <c r="T23" i="33"/>
  <c r="F23" i="35"/>
  <c r="U23" i="33"/>
  <c r="G23" i="35"/>
  <c r="V23" i="33"/>
  <c r="H23" i="35"/>
  <c r="I23" i="35"/>
  <c r="S13" i="40"/>
  <c r="S11" i="40"/>
  <c r="AF23" i="33"/>
  <c r="S23" i="35"/>
  <c r="AG23" i="33"/>
  <c r="T23" i="35"/>
  <c r="AH23" i="33"/>
  <c r="U23" i="35"/>
  <c r="AI23" i="33"/>
  <c r="V23" i="35"/>
  <c r="AJ23" i="33"/>
  <c r="W23" i="35"/>
  <c r="AK23" i="33"/>
  <c r="X23" i="35"/>
  <c r="Y23" i="35"/>
  <c r="S15" i="40"/>
  <c r="Z23" i="35"/>
  <c r="AA23" i="35"/>
  <c r="AB23" i="35"/>
  <c r="AC23" i="35"/>
  <c r="AD23" i="35"/>
  <c r="AE23" i="35"/>
  <c r="AF23" i="35"/>
  <c r="S16" i="40"/>
  <c r="S14" i="40"/>
  <c r="R23" i="35"/>
  <c r="S17" i="40"/>
  <c r="S10" i="40"/>
  <c r="AI23" i="35"/>
  <c r="AJ23" i="35"/>
  <c r="AK23" i="35"/>
  <c r="AL23" i="35"/>
  <c r="AM23" i="35"/>
  <c r="AN23" i="35"/>
  <c r="AO23" i="35"/>
  <c r="S21" i="40"/>
  <c r="S22" i="40"/>
  <c r="S96" i="40"/>
  <c r="T19" i="40"/>
  <c r="T20" i="40"/>
  <c r="T18" i="40"/>
  <c r="J24" i="33"/>
  <c r="Y24" i="33"/>
  <c r="J24" i="35"/>
  <c r="K24" i="33"/>
  <c r="Z24" i="33"/>
  <c r="K24" i="35"/>
  <c r="L24" i="33"/>
  <c r="AA24" i="33"/>
  <c r="L24" i="35"/>
  <c r="M24" i="33"/>
  <c r="AB24" i="33"/>
  <c r="M24" i="35"/>
  <c r="N24" i="33"/>
  <c r="AC24" i="33"/>
  <c r="N24" i="35"/>
  <c r="O24" i="33"/>
  <c r="AD24" i="33"/>
  <c r="O24" i="35"/>
  <c r="P24" i="35"/>
  <c r="T12" i="40"/>
  <c r="Q24" i="33"/>
  <c r="C24" i="35"/>
  <c r="R24" i="33"/>
  <c r="D24" i="35"/>
  <c r="S24" i="33"/>
  <c r="E24" i="35"/>
  <c r="T24" i="33"/>
  <c r="F24" i="35"/>
  <c r="U24" i="33"/>
  <c r="G24" i="35"/>
  <c r="V24" i="33"/>
  <c r="H24" i="35"/>
  <c r="I24" i="35"/>
  <c r="T13" i="40"/>
  <c r="T11" i="40"/>
  <c r="AF24" i="33"/>
  <c r="S24" i="35"/>
  <c r="AG24" i="33"/>
  <c r="T24" i="35"/>
  <c r="AH24" i="33"/>
  <c r="U24" i="35"/>
  <c r="AI24" i="33"/>
  <c r="V24" i="35"/>
  <c r="AJ24" i="33"/>
  <c r="W24" i="35"/>
  <c r="AK24" i="33"/>
  <c r="X24" i="35"/>
  <c r="Y24" i="35"/>
  <c r="T15" i="40"/>
  <c r="Z24" i="35"/>
  <c r="AA24" i="35"/>
  <c r="AB24" i="35"/>
  <c r="AC24" i="35"/>
  <c r="AD24" i="35"/>
  <c r="AE24" i="35"/>
  <c r="AF24" i="35"/>
  <c r="T16" i="40"/>
  <c r="T14" i="40"/>
  <c r="R24" i="35"/>
  <c r="T17" i="40"/>
  <c r="T10" i="40"/>
  <c r="AI24" i="35"/>
  <c r="AJ24" i="35"/>
  <c r="AK24" i="35"/>
  <c r="AL24" i="35"/>
  <c r="AM24" i="35"/>
  <c r="AN24" i="35"/>
  <c r="AO24" i="35"/>
  <c r="T21" i="40"/>
  <c r="T22" i="40"/>
  <c r="T96" i="40"/>
  <c r="U19" i="40"/>
  <c r="U20" i="40"/>
  <c r="U18" i="40"/>
  <c r="J25" i="33"/>
  <c r="Y25" i="33"/>
  <c r="J25" i="35"/>
  <c r="K25" i="33"/>
  <c r="Z25" i="33"/>
  <c r="K25" i="35"/>
  <c r="L25" i="33"/>
  <c r="AA25" i="33"/>
  <c r="L25" i="35"/>
  <c r="M25" i="33"/>
  <c r="AB25" i="33"/>
  <c r="M25" i="35"/>
  <c r="N25" i="33"/>
  <c r="AC25" i="33"/>
  <c r="N25" i="35"/>
  <c r="O25" i="33"/>
  <c r="AD25" i="33"/>
  <c r="O25" i="35"/>
  <c r="P25" i="35"/>
  <c r="U12" i="40"/>
  <c r="Q25" i="33"/>
  <c r="C25" i="35"/>
  <c r="R25" i="33"/>
  <c r="D25" i="35"/>
  <c r="S25" i="33"/>
  <c r="E25" i="35"/>
  <c r="T25" i="33"/>
  <c r="F25" i="35"/>
  <c r="U25" i="33"/>
  <c r="G25" i="35"/>
  <c r="V25" i="33"/>
  <c r="H25" i="35"/>
  <c r="I25" i="35"/>
  <c r="U13" i="40"/>
  <c r="U11" i="40"/>
  <c r="AF25" i="33"/>
  <c r="S25" i="35"/>
  <c r="AG25" i="33"/>
  <c r="T25" i="35"/>
  <c r="AH25" i="33"/>
  <c r="U25" i="35"/>
  <c r="AI25" i="33"/>
  <c r="V25" i="35"/>
  <c r="AJ25" i="33"/>
  <c r="W25" i="35"/>
  <c r="AK25" i="33"/>
  <c r="X25" i="35"/>
  <c r="Y25" i="35"/>
  <c r="U15" i="40"/>
  <c r="Z25" i="35"/>
  <c r="AA25" i="35"/>
  <c r="AB25" i="35"/>
  <c r="AC25" i="35"/>
  <c r="AD25" i="35"/>
  <c r="AE25" i="35"/>
  <c r="AF25" i="35"/>
  <c r="U16" i="40"/>
  <c r="U14" i="40"/>
  <c r="R25" i="35"/>
  <c r="U17" i="40"/>
  <c r="U10" i="40"/>
  <c r="AI25" i="35"/>
  <c r="AJ25" i="35"/>
  <c r="AK25" i="35"/>
  <c r="AL25" i="35"/>
  <c r="AM25" i="35"/>
  <c r="AN25" i="35"/>
  <c r="AO25" i="35"/>
  <c r="U21" i="40"/>
  <c r="U22" i="40"/>
  <c r="U96" i="40"/>
  <c r="V19" i="40"/>
  <c r="V20" i="40"/>
  <c r="V18" i="40"/>
  <c r="J26" i="33"/>
  <c r="Y26" i="33"/>
  <c r="J26" i="35"/>
  <c r="K26" i="33"/>
  <c r="Z26" i="33"/>
  <c r="K26" i="35"/>
  <c r="L26" i="33"/>
  <c r="AA26" i="33"/>
  <c r="L26" i="35"/>
  <c r="M26" i="33"/>
  <c r="AB26" i="33"/>
  <c r="M26" i="35"/>
  <c r="N26" i="33"/>
  <c r="AC26" i="33"/>
  <c r="N26" i="35"/>
  <c r="O26" i="33"/>
  <c r="AD26" i="33"/>
  <c r="O26" i="35"/>
  <c r="P26" i="35"/>
  <c r="V12" i="40"/>
  <c r="Q26" i="33"/>
  <c r="C26" i="35"/>
  <c r="R26" i="33"/>
  <c r="D26" i="35"/>
  <c r="S26" i="33"/>
  <c r="E26" i="35"/>
  <c r="T26" i="33"/>
  <c r="F26" i="35"/>
  <c r="U26" i="33"/>
  <c r="G26" i="35"/>
  <c r="V26" i="33"/>
  <c r="H26" i="35"/>
  <c r="I26" i="35"/>
  <c r="V13" i="40"/>
  <c r="V11" i="40"/>
  <c r="AF26" i="33"/>
  <c r="S26" i="35"/>
  <c r="AG26" i="33"/>
  <c r="T26" i="35"/>
  <c r="AH26" i="33"/>
  <c r="U26" i="35"/>
  <c r="AI26" i="33"/>
  <c r="V26" i="35"/>
  <c r="AJ26" i="33"/>
  <c r="W26" i="35"/>
  <c r="AK26" i="33"/>
  <c r="X26" i="35"/>
  <c r="Y26" i="35"/>
  <c r="V15" i="40"/>
  <c r="Z26" i="35"/>
  <c r="AA26" i="35"/>
  <c r="AB26" i="35"/>
  <c r="AC26" i="35"/>
  <c r="AD26" i="35"/>
  <c r="AE26" i="35"/>
  <c r="AF26" i="35"/>
  <c r="V16" i="40"/>
  <c r="V14" i="40"/>
  <c r="R26" i="35"/>
  <c r="V17" i="40"/>
  <c r="V10" i="40"/>
  <c r="AI26" i="35"/>
  <c r="AJ26" i="35"/>
  <c r="AK26" i="35"/>
  <c r="AL26" i="35"/>
  <c r="AM26" i="35"/>
  <c r="AN26" i="35"/>
  <c r="AO26" i="35"/>
  <c r="V21" i="40"/>
  <c r="V22" i="40"/>
  <c r="V96" i="40"/>
  <c r="V74" i="40"/>
  <c r="V75" i="40"/>
  <c r="P79" i="40"/>
  <c r="Q79" i="40"/>
  <c r="R79" i="40"/>
  <c r="S79" i="40"/>
  <c r="T79" i="40"/>
  <c r="U79" i="40"/>
  <c r="V79" i="40"/>
  <c r="V81" i="40"/>
  <c r="E74" i="40"/>
  <c r="E75" i="40"/>
  <c r="E81" i="40"/>
  <c r="F74" i="40"/>
  <c r="F75" i="40"/>
  <c r="F81" i="40"/>
  <c r="G74" i="40"/>
  <c r="G75" i="40"/>
  <c r="G81" i="40"/>
  <c r="H74" i="40"/>
  <c r="H75" i="40"/>
  <c r="H81" i="40"/>
  <c r="I74" i="40"/>
  <c r="I75" i="40"/>
  <c r="I81" i="40"/>
  <c r="J74" i="40"/>
  <c r="J75" i="40"/>
  <c r="J81" i="40"/>
  <c r="K74" i="40"/>
  <c r="K75" i="40"/>
  <c r="K81" i="40"/>
  <c r="L74" i="40"/>
  <c r="L75" i="40"/>
  <c r="L81" i="40"/>
  <c r="M74" i="40"/>
  <c r="M75" i="40"/>
  <c r="M81" i="40"/>
  <c r="N74" i="40"/>
  <c r="N75" i="40"/>
  <c r="N81" i="40"/>
  <c r="O74" i="40"/>
  <c r="O75" i="40"/>
  <c r="O81" i="40"/>
  <c r="P74" i="40"/>
  <c r="P75" i="40"/>
  <c r="P81" i="40"/>
  <c r="Q74" i="40"/>
  <c r="Q75" i="40"/>
  <c r="Q81" i="40"/>
  <c r="R74" i="40"/>
  <c r="R75" i="40"/>
  <c r="R81" i="40"/>
  <c r="S74" i="40"/>
  <c r="S75" i="40"/>
  <c r="S81" i="40"/>
  <c r="T74" i="40"/>
  <c r="T75" i="40"/>
  <c r="T81" i="40"/>
  <c r="U74" i="40"/>
  <c r="U75" i="40"/>
  <c r="U81" i="40"/>
  <c r="C74" i="40"/>
  <c r="C75" i="40"/>
  <c r="C81" i="40"/>
  <c r="D74" i="40"/>
  <c r="D75" i="40"/>
  <c r="D81" i="40"/>
  <c r="B86" i="40"/>
  <c r="B85" i="40"/>
  <c r="K53" i="21"/>
  <c r="H15" i="23"/>
  <c r="K54" i="21"/>
  <c r="K55" i="21"/>
  <c r="H16" i="23"/>
  <c r="K56" i="21"/>
  <c r="K57" i="21"/>
  <c r="H17" i="23"/>
  <c r="K58" i="21"/>
  <c r="K59" i="21"/>
  <c r="H18" i="23"/>
  <c r="K60" i="21"/>
  <c r="K61" i="21"/>
  <c r="H19" i="23"/>
  <c r="K62" i="21"/>
  <c r="K63" i="21"/>
  <c r="H20" i="23"/>
  <c r="K64" i="21"/>
  <c r="K65" i="21"/>
  <c r="H21" i="23"/>
  <c r="K66" i="21"/>
  <c r="K67" i="21"/>
  <c r="H22" i="23"/>
  <c r="K68" i="21"/>
  <c r="K69" i="21"/>
  <c r="H23" i="23"/>
  <c r="K70" i="21"/>
  <c r="K71" i="21"/>
  <c r="H24" i="23"/>
  <c r="K72" i="21"/>
  <c r="K73" i="21"/>
  <c r="H25" i="23"/>
  <c r="K74" i="21"/>
  <c r="K75" i="21"/>
  <c r="H26" i="23"/>
  <c r="H27" i="23"/>
  <c r="AL32" i="34"/>
  <c r="C32" i="34"/>
  <c r="D32" i="34"/>
  <c r="E32" i="34"/>
  <c r="F32" i="34"/>
  <c r="G32" i="34"/>
  <c r="H32" i="34"/>
  <c r="I32" i="34"/>
  <c r="B8" i="48"/>
  <c r="B38" i="48"/>
  <c r="B39" i="48"/>
  <c r="B40" i="48"/>
  <c r="B41" i="48"/>
  <c r="B42" i="48"/>
  <c r="B43" i="48"/>
  <c r="B44" i="48"/>
  <c r="B45" i="48"/>
  <c r="B46" i="48"/>
  <c r="B47" i="48"/>
  <c r="B37" i="48"/>
  <c r="B36" i="48"/>
  <c r="B29" i="48"/>
  <c r="B30" i="48"/>
  <c r="B31" i="48"/>
  <c r="B32" i="48"/>
  <c r="B33" i="48"/>
  <c r="B34" i="48"/>
  <c r="B35" i="48"/>
  <c r="B28" i="48"/>
  <c r="B48" i="48"/>
  <c r="B18" i="48"/>
  <c r="B50" i="48"/>
  <c r="B52" i="48"/>
  <c r="B53" i="48"/>
  <c r="B51" i="48"/>
  <c r="B54" i="48"/>
  <c r="B55" i="48"/>
  <c r="B56" i="48"/>
  <c r="B57" i="48"/>
  <c r="B59" i="48"/>
  <c r="B60" i="48"/>
  <c r="B61" i="48"/>
  <c r="B62" i="48"/>
  <c r="B58" i="48"/>
  <c r="B63" i="48"/>
  <c r="B64" i="48"/>
  <c r="B65" i="48"/>
  <c r="B66" i="48"/>
  <c r="B49" i="48"/>
  <c r="R32" i="36"/>
  <c r="B16" i="48"/>
  <c r="J32" i="34"/>
  <c r="Y32" i="34"/>
  <c r="J32" i="36"/>
  <c r="K32" i="34"/>
  <c r="Z32" i="34"/>
  <c r="K32" i="36"/>
  <c r="L32" i="34"/>
  <c r="AA32" i="34"/>
  <c r="L32" i="36"/>
  <c r="M32" i="34"/>
  <c r="AB32" i="34"/>
  <c r="M32" i="36"/>
  <c r="N32" i="34"/>
  <c r="AC32" i="34"/>
  <c r="N32" i="36"/>
  <c r="O32" i="34"/>
  <c r="AD32" i="34"/>
  <c r="O32" i="36"/>
  <c r="P32" i="36"/>
  <c r="B11" i="48"/>
  <c r="Q32" i="34"/>
  <c r="C32" i="36"/>
  <c r="R32" i="34"/>
  <c r="D32" i="36"/>
  <c r="S32" i="34"/>
  <c r="E32" i="36"/>
  <c r="T32" i="34"/>
  <c r="F32" i="36"/>
  <c r="U32" i="34"/>
  <c r="G32" i="36"/>
  <c r="V32" i="34"/>
  <c r="H32" i="36"/>
  <c r="I32" i="36"/>
  <c r="B12" i="48"/>
  <c r="B10" i="48"/>
  <c r="AF32" i="34"/>
  <c r="S32" i="36"/>
  <c r="AG32" i="34"/>
  <c r="T32" i="36"/>
  <c r="AH32" i="34"/>
  <c r="U32" i="36"/>
  <c r="AI32" i="34"/>
  <c r="V32" i="36"/>
  <c r="AJ32" i="34"/>
  <c r="W32" i="36"/>
  <c r="AK32" i="34"/>
  <c r="X32" i="36"/>
  <c r="Y32" i="36"/>
  <c r="B14" i="48"/>
  <c r="Z32" i="36"/>
  <c r="AA32" i="36"/>
  <c r="AB32" i="36"/>
  <c r="AC32" i="36"/>
  <c r="AD32" i="36"/>
  <c r="AE32" i="36"/>
  <c r="AF32" i="36"/>
  <c r="B15" i="48"/>
  <c r="B13" i="48"/>
  <c r="B9" i="48"/>
  <c r="B67" i="48"/>
  <c r="AI32" i="36"/>
  <c r="AJ32" i="36"/>
  <c r="AK32" i="36"/>
  <c r="AL32" i="36"/>
  <c r="AM32" i="36"/>
  <c r="AN32" i="36"/>
  <c r="AO32" i="36"/>
  <c r="B17" i="48"/>
  <c r="B69" i="48"/>
  <c r="C36" i="48"/>
  <c r="C29" i="48"/>
  <c r="C30" i="48"/>
  <c r="C31" i="48"/>
  <c r="C32" i="48"/>
  <c r="C33" i="48"/>
  <c r="C34" i="48"/>
  <c r="C35" i="48"/>
  <c r="C28" i="48"/>
  <c r="L53" i="21"/>
  <c r="L54" i="21"/>
  <c r="L55" i="21"/>
  <c r="L56" i="21"/>
  <c r="L57" i="21"/>
  <c r="L58" i="21"/>
  <c r="L59" i="21"/>
  <c r="I18" i="23"/>
  <c r="L60" i="21"/>
  <c r="L61" i="21"/>
  <c r="I19" i="23"/>
  <c r="L62" i="21"/>
  <c r="L63" i="21"/>
  <c r="I20" i="23"/>
  <c r="L64" i="21"/>
  <c r="L65" i="21"/>
  <c r="L66" i="21"/>
  <c r="L67" i="21"/>
  <c r="I22" i="23"/>
  <c r="I15" i="23"/>
  <c r="I16" i="23"/>
  <c r="I17" i="23"/>
  <c r="I21" i="23"/>
  <c r="L68" i="21"/>
  <c r="L69" i="21"/>
  <c r="I23" i="23"/>
  <c r="L70" i="21"/>
  <c r="L71" i="21"/>
  <c r="I24" i="23"/>
  <c r="L72" i="21"/>
  <c r="L73" i="21"/>
  <c r="I25" i="23"/>
  <c r="L74" i="21"/>
  <c r="L75" i="21"/>
  <c r="I26" i="23"/>
  <c r="I27" i="23"/>
  <c r="I53" i="21"/>
  <c r="I54" i="21"/>
  <c r="I55" i="21"/>
  <c r="I56" i="21"/>
  <c r="I57" i="21"/>
  <c r="I58" i="21"/>
  <c r="I59" i="21"/>
  <c r="F18" i="23"/>
  <c r="I60" i="21"/>
  <c r="I61" i="21"/>
  <c r="F19" i="23"/>
  <c r="I62" i="21"/>
  <c r="I63" i="21"/>
  <c r="F20" i="23"/>
  <c r="I64" i="21"/>
  <c r="I65" i="21"/>
  <c r="I66" i="21"/>
  <c r="I67" i="21"/>
  <c r="F22" i="23"/>
  <c r="F15" i="23"/>
  <c r="F16" i="23"/>
  <c r="F17" i="23"/>
  <c r="F21" i="23"/>
  <c r="I68" i="21"/>
  <c r="I69" i="21"/>
  <c r="F23" i="23"/>
  <c r="I70" i="21"/>
  <c r="I71" i="21"/>
  <c r="F24" i="23"/>
  <c r="I72" i="21"/>
  <c r="I73" i="21"/>
  <c r="F25" i="23"/>
  <c r="I74" i="21"/>
  <c r="I75" i="21"/>
  <c r="F26" i="23"/>
  <c r="F27" i="23"/>
  <c r="AL33" i="34"/>
  <c r="C33" i="34"/>
  <c r="D33" i="34"/>
  <c r="E33" i="34"/>
  <c r="F33" i="34"/>
  <c r="G33" i="34"/>
  <c r="H33" i="34"/>
  <c r="I33" i="34"/>
  <c r="C8" i="48"/>
  <c r="C38" i="48"/>
  <c r="C39" i="48"/>
  <c r="C40" i="48"/>
  <c r="C41" i="48"/>
  <c r="C42" i="48"/>
  <c r="C43" i="48"/>
  <c r="C44" i="48"/>
  <c r="C45" i="48"/>
  <c r="C46" i="48"/>
  <c r="C47" i="48"/>
  <c r="C37" i="48"/>
  <c r="C48" i="48"/>
  <c r="C18" i="48"/>
  <c r="C50" i="48"/>
  <c r="C52" i="48"/>
  <c r="C53" i="48"/>
  <c r="C51" i="48"/>
  <c r="C54" i="48"/>
  <c r="C55" i="48"/>
  <c r="C56" i="48"/>
  <c r="C57" i="48"/>
  <c r="C59" i="48"/>
  <c r="C60" i="48"/>
  <c r="C61" i="48"/>
  <c r="C62" i="48"/>
  <c r="C58" i="48"/>
  <c r="C63" i="48"/>
  <c r="C64" i="48"/>
  <c r="C65" i="48"/>
  <c r="C66" i="48"/>
  <c r="C49" i="48"/>
  <c r="J33" i="34"/>
  <c r="AI33" i="36"/>
  <c r="K33" i="34"/>
  <c r="AJ33" i="36"/>
  <c r="L33" i="34"/>
  <c r="AK33" i="36"/>
  <c r="M33" i="34"/>
  <c r="AL33" i="36"/>
  <c r="N33" i="34"/>
  <c r="AM33" i="36"/>
  <c r="O33" i="34"/>
  <c r="AN33" i="36"/>
  <c r="AO33" i="36"/>
  <c r="C17" i="48"/>
  <c r="B73" i="48"/>
  <c r="B72" i="48"/>
  <c r="B70" i="48"/>
  <c r="B71" i="48"/>
  <c r="B75" i="48"/>
  <c r="R33" i="36"/>
  <c r="C16" i="48"/>
  <c r="Y33" i="34"/>
  <c r="J33" i="36"/>
  <c r="Z33" i="34"/>
  <c r="K33" i="36"/>
  <c r="AA33" i="34"/>
  <c r="L33" i="36"/>
  <c r="AB33" i="34"/>
  <c r="M33" i="36"/>
  <c r="AC33" i="34"/>
  <c r="N33" i="36"/>
  <c r="AD33" i="34"/>
  <c r="O33" i="36"/>
  <c r="P33" i="36"/>
  <c r="C11" i="48"/>
  <c r="Q33" i="34"/>
  <c r="C33" i="36"/>
  <c r="R33" i="34"/>
  <c r="D33" i="36"/>
  <c r="S33" i="34"/>
  <c r="E33" i="36"/>
  <c r="T33" i="34"/>
  <c r="F33" i="36"/>
  <c r="U33" i="34"/>
  <c r="G33" i="36"/>
  <c r="V33" i="34"/>
  <c r="H33" i="36"/>
  <c r="I33" i="36"/>
  <c r="C12" i="48"/>
  <c r="C10" i="48"/>
  <c r="AF33" i="34"/>
  <c r="S33" i="36"/>
  <c r="AG33" i="34"/>
  <c r="T33" i="36"/>
  <c r="AH33" i="34"/>
  <c r="U33" i="36"/>
  <c r="AI33" i="34"/>
  <c r="V33" i="36"/>
  <c r="AJ33" i="34"/>
  <c r="W33" i="36"/>
  <c r="AK33" i="34"/>
  <c r="X33" i="36"/>
  <c r="Y33" i="36"/>
  <c r="C14" i="48"/>
  <c r="Z33" i="36"/>
  <c r="AA33" i="36"/>
  <c r="AB33" i="36"/>
  <c r="AC33" i="36"/>
  <c r="AD33" i="36"/>
  <c r="AE33" i="36"/>
  <c r="AF33" i="36"/>
  <c r="C15" i="48"/>
  <c r="C13" i="48"/>
  <c r="C9" i="48"/>
  <c r="C67" i="48"/>
  <c r="C90" i="48"/>
  <c r="C68" i="48"/>
  <c r="C69" i="48"/>
  <c r="D36" i="48"/>
  <c r="D29" i="48"/>
  <c r="D30" i="48"/>
  <c r="D31" i="48"/>
  <c r="D32" i="48"/>
  <c r="D33" i="48"/>
  <c r="D34" i="48"/>
  <c r="D35" i="48"/>
  <c r="D28" i="48"/>
  <c r="M53" i="21"/>
  <c r="M54" i="21"/>
  <c r="M55" i="21"/>
  <c r="M56" i="21"/>
  <c r="M57" i="21"/>
  <c r="M58" i="21"/>
  <c r="M59" i="21"/>
  <c r="J18" i="23"/>
  <c r="M60" i="21"/>
  <c r="M61" i="21"/>
  <c r="J19" i="23"/>
  <c r="M62" i="21"/>
  <c r="M63" i="21"/>
  <c r="J20" i="23"/>
  <c r="M64" i="21"/>
  <c r="M65" i="21"/>
  <c r="M66" i="21"/>
  <c r="M67" i="21"/>
  <c r="J22" i="23"/>
  <c r="J15" i="23"/>
  <c r="J16" i="23"/>
  <c r="J17" i="23"/>
  <c r="J21" i="23"/>
  <c r="M68" i="21"/>
  <c r="M69" i="21"/>
  <c r="J23" i="23"/>
  <c r="M70" i="21"/>
  <c r="M71" i="21"/>
  <c r="J24" i="23"/>
  <c r="M72" i="21"/>
  <c r="M73" i="21"/>
  <c r="J25" i="23"/>
  <c r="M74" i="21"/>
  <c r="M75" i="21"/>
  <c r="J26" i="23"/>
  <c r="J27" i="23"/>
  <c r="J53" i="21"/>
  <c r="J54" i="21"/>
  <c r="J55" i="21"/>
  <c r="J56" i="21"/>
  <c r="J57" i="21"/>
  <c r="J58" i="21"/>
  <c r="J59" i="21"/>
  <c r="G18" i="23"/>
  <c r="J60" i="21"/>
  <c r="J61" i="21"/>
  <c r="G19" i="23"/>
  <c r="J62" i="21"/>
  <c r="J63" i="21"/>
  <c r="G20" i="23"/>
  <c r="J64" i="21"/>
  <c r="J65" i="21"/>
  <c r="J66" i="21"/>
  <c r="J67" i="21"/>
  <c r="G22" i="23"/>
  <c r="G15" i="23"/>
  <c r="G16" i="23"/>
  <c r="G17" i="23"/>
  <c r="G21" i="23"/>
  <c r="J68" i="21"/>
  <c r="J69" i="21"/>
  <c r="G23" i="23"/>
  <c r="J70" i="21"/>
  <c r="J71" i="21"/>
  <c r="G24" i="23"/>
  <c r="J72" i="21"/>
  <c r="J73" i="21"/>
  <c r="G25" i="23"/>
  <c r="J74" i="21"/>
  <c r="J75" i="21"/>
  <c r="G26" i="23"/>
  <c r="G27" i="23"/>
  <c r="AL34" i="34"/>
  <c r="C34" i="34"/>
  <c r="D34" i="34"/>
  <c r="E34" i="34"/>
  <c r="F34" i="34"/>
  <c r="G34" i="34"/>
  <c r="H34" i="34"/>
  <c r="I34" i="34"/>
  <c r="D8" i="48"/>
  <c r="D38" i="48"/>
  <c r="D39" i="48"/>
  <c r="D40" i="48"/>
  <c r="D41" i="48"/>
  <c r="D42" i="48"/>
  <c r="D43" i="48"/>
  <c r="D44" i="48"/>
  <c r="D45" i="48"/>
  <c r="D46" i="48"/>
  <c r="D47" i="48"/>
  <c r="D37" i="48"/>
  <c r="D48" i="48"/>
  <c r="D18" i="48"/>
  <c r="D50" i="48"/>
  <c r="D52" i="48"/>
  <c r="D53" i="48"/>
  <c r="D51" i="48"/>
  <c r="D54" i="48"/>
  <c r="D55" i="48"/>
  <c r="D56" i="48"/>
  <c r="D57" i="48"/>
  <c r="D59" i="48"/>
  <c r="D60" i="48"/>
  <c r="D61" i="48"/>
  <c r="D62" i="48"/>
  <c r="D58" i="48"/>
  <c r="D63" i="48"/>
  <c r="D64" i="48"/>
  <c r="D65" i="48"/>
  <c r="D66" i="48"/>
  <c r="D49" i="48"/>
  <c r="J34" i="34"/>
  <c r="AI34" i="36"/>
  <c r="K34" i="34"/>
  <c r="AJ34" i="36"/>
  <c r="L34" i="34"/>
  <c r="AK34" i="36"/>
  <c r="M34" i="34"/>
  <c r="AL34" i="36"/>
  <c r="N34" i="34"/>
  <c r="AM34" i="36"/>
  <c r="O34" i="34"/>
  <c r="AN34" i="36"/>
  <c r="AO34" i="36"/>
  <c r="D17" i="48"/>
  <c r="C73" i="48"/>
  <c r="C72" i="48"/>
  <c r="C70" i="48"/>
  <c r="C75" i="48"/>
  <c r="R34" i="36"/>
  <c r="D16" i="48"/>
  <c r="Y34" i="34"/>
  <c r="J34" i="36"/>
  <c r="Z34" i="34"/>
  <c r="K34" i="36"/>
  <c r="AA34" i="34"/>
  <c r="L34" i="36"/>
  <c r="AB34" i="34"/>
  <c r="M34" i="36"/>
  <c r="AC34" i="34"/>
  <c r="N34" i="36"/>
  <c r="AD34" i="34"/>
  <c r="O34" i="36"/>
  <c r="P34" i="36"/>
  <c r="D11" i="48"/>
  <c r="Q34" i="34"/>
  <c r="C34" i="36"/>
  <c r="R34" i="34"/>
  <c r="D34" i="36"/>
  <c r="S34" i="34"/>
  <c r="E34" i="36"/>
  <c r="T34" i="34"/>
  <c r="F34" i="36"/>
  <c r="U34" i="34"/>
  <c r="G34" i="36"/>
  <c r="V34" i="34"/>
  <c r="H34" i="36"/>
  <c r="I34" i="36"/>
  <c r="D12" i="48"/>
  <c r="D10" i="48"/>
  <c r="AF34" i="34"/>
  <c r="S34" i="36"/>
  <c r="AG34" i="34"/>
  <c r="T34" i="36"/>
  <c r="AH34" i="34"/>
  <c r="U34" i="36"/>
  <c r="AI34" i="34"/>
  <c r="V34" i="36"/>
  <c r="AJ34" i="34"/>
  <c r="W34" i="36"/>
  <c r="AK34" i="34"/>
  <c r="X34" i="36"/>
  <c r="Y34" i="36"/>
  <c r="D14" i="48"/>
  <c r="Z34" i="36"/>
  <c r="AA34" i="36"/>
  <c r="AB34" i="36"/>
  <c r="AC34" i="36"/>
  <c r="AD34" i="36"/>
  <c r="AE34" i="36"/>
  <c r="AF34" i="36"/>
  <c r="D15" i="48"/>
  <c r="D13" i="48"/>
  <c r="D9" i="48"/>
  <c r="D67" i="48"/>
  <c r="D90" i="48"/>
  <c r="D68" i="48"/>
  <c r="D69" i="48"/>
  <c r="E36" i="48"/>
  <c r="E29" i="48"/>
  <c r="E30" i="48"/>
  <c r="E31" i="48"/>
  <c r="E32" i="48"/>
  <c r="E33" i="48"/>
  <c r="E34" i="48"/>
  <c r="E35" i="48"/>
  <c r="E28" i="48"/>
  <c r="N53" i="21"/>
  <c r="N54" i="21"/>
  <c r="N55" i="21"/>
  <c r="N56" i="21"/>
  <c r="N57" i="21"/>
  <c r="N58" i="21"/>
  <c r="N59" i="21"/>
  <c r="K18" i="23"/>
  <c r="N60" i="21"/>
  <c r="N61" i="21"/>
  <c r="K19" i="23"/>
  <c r="N62" i="21"/>
  <c r="N63" i="21"/>
  <c r="K20" i="23"/>
  <c r="N64" i="21"/>
  <c r="N65" i="21"/>
  <c r="N66" i="21"/>
  <c r="N67" i="21"/>
  <c r="K22" i="23"/>
  <c r="K15" i="23"/>
  <c r="K16" i="23"/>
  <c r="K17" i="23"/>
  <c r="K21" i="23"/>
  <c r="N68" i="21"/>
  <c r="N69" i="21"/>
  <c r="K23" i="23"/>
  <c r="N70" i="21"/>
  <c r="N71" i="21"/>
  <c r="K24" i="23"/>
  <c r="N72" i="21"/>
  <c r="N73" i="21"/>
  <c r="K25" i="23"/>
  <c r="N74" i="21"/>
  <c r="N75" i="21"/>
  <c r="K26" i="23"/>
  <c r="K27" i="23"/>
  <c r="AL35" i="34"/>
  <c r="C35" i="34"/>
  <c r="D35" i="34"/>
  <c r="E35" i="34"/>
  <c r="F35" i="34"/>
  <c r="G35" i="34"/>
  <c r="H35" i="34"/>
  <c r="I35" i="34"/>
  <c r="E8" i="48"/>
  <c r="E38" i="48"/>
  <c r="E39" i="48"/>
  <c r="E40" i="48"/>
  <c r="E41" i="48"/>
  <c r="E42" i="48"/>
  <c r="E43" i="48"/>
  <c r="E44" i="48"/>
  <c r="E45" i="48"/>
  <c r="E46" i="48"/>
  <c r="E47" i="48"/>
  <c r="E37" i="48"/>
  <c r="E48" i="48"/>
  <c r="E18" i="48"/>
  <c r="E50" i="48"/>
  <c r="E52" i="48"/>
  <c r="E53" i="48"/>
  <c r="E51" i="48"/>
  <c r="E54" i="48"/>
  <c r="E55" i="48"/>
  <c r="E56" i="48"/>
  <c r="E57" i="48"/>
  <c r="E59" i="48"/>
  <c r="E60" i="48"/>
  <c r="E61" i="48"/>
  <c r="E62" i="48"/>
  <c r="E58" i="48"/>
  <c r="E63" i="48"/>
  <c r="E64" i="48"/>
  <c r="E65" i="48"/>
  <c r="E66" i="48"/>
  <c r="E49" i="48"/>
  <c r="J35" i="34"/>
  <c r="AI35" i="36"/>
  <c r="K35" i="34"/>
  <c r="AJ35" i="36"/>
  <c r="L35" i="34"/>
  <c r="AK35" i="36"/>
  <c r="M35" i="34"/>
  <c r="AL35" i="36"/>
  <c r="N35" i="34"/>
  <c r="AM35" i="36"/>
  <c r="O35" i="34"/>
  <c r="AN35" i="36"/>
  <c r="AO35" i="36"/>
  <c r="E17" i="48"/>
  <c r="D73" i="48"/>
  <c r="D72" i="48"/>
  <c r="D70" i="48"/>
  <c r="D75" i="48"/>
  <c r="R35" i="36"/>
  <c r="E16" i="48"/>
  <c r="Y35" i="34"/>
  <c r="J35" i="36"/>
  <c r="Z35" i="34"/>
  <c r="K35" i="36"/>
  <c r="AA35" i="34"/>
  <c r="L35" i="36"/>
  <c r="AB35" i="34"/>
  <c r="M35" i="36"/>
  <c r="AC35" i="34"/>
  <c r="N35" i="36"/>
  <c r="AD35" i="34"/>
  <c r="O35" i="36"/>
  <c r="P35" i="36"/>
  <c r="E11" i="48"/>
  <c r="Q35" i="34"/>
  <c r="C35" i="36"/>
  <c r="R35" i="34"/>
  <c r="D35" i="36"/>
  <c r="S35" i="34"/>
  <c r="E35" i="36"/>
  <c r="T35" i="34"/>
  <c r="F35" i="36"/>
  <c r="U35" i="34"/>
  <c r="G35" i="36"/>
  <c r="V35" i="34"/>
  <c r="H35" i="36"/>
  <c r="I35" i="36"/>
  <c r="E12" i="48"/>
  <c r="E10" i="48"/>
  <c r="AF35" i="34"/>
  <c r="S35" i="36"/>
  <c r="AG35" i="34"/>
  <c r="T35" i="36"/>
  <c r="AH35" i="34"/>
  <c r="U35" i="36"/>
  <c r="AI35" i="34"/>
  <c r="V35" i="36"/>
  <c r="AJ35" i="34"/>
  <c r="W35" i="36"/>
  <c r="AK35" i="34"/>
  <c r="X35" i="36"/>
  <c r="Y35" i="36"/>
  <c r="E14" i="48"/>
  <c r="Z35" i="36"/>
  <c r="AA35" i="36"/>
  <c r="AB35" i="36"/>
  <c r="AC35" i="36"/>
  <c r="AD35" i="36"/>
  <c r="AE35" i="36"/>
  <c r="AF35" i="36"/>
  <c r="E15" i="48"/>
  <c r="E13" i="48"/>
  <c r="E9" i="48"/>
  <c r="E67" i="48"/>
  <c r="E90" i="48"/>
  <c r="E68" i="48"/>
  <c r="E69" i="48"/>
  <c r="F36" i="48"/>
  <c r="F29" i="48"/>
  <c r="F30" i="48"/>
  <c r="F31" i="48"/>
  <c r="F32" i="48"/>
  <c r="F33" i="48"/>
  <c r="F34" i="48"/>
  <c r="F35" i="48"/>
  <c r="F28" i="48"/>
  <c r="O53" i="21"/>
  <c r="O54" i="21"/>
  <c r="O55" i="21"/>
  <c r="O56" i="21"/>
  <c r="O57" i="21"/>
  <c r="O58" i="21"/>
  <c r="O59" i="21"/>
  <c r="L18" i="23"/>
  <c r="O60" i="21"/>
  <c r="O61" i="21"/>
  <c r="L19" i="23"/>
  <c r="O62" i="21"/>
  <c r="O63" i="21"/>
  <c r="L20" i="23"/>
  <c r="O64" i="21"/>
  <c r="O65" i="21"/>
  <c r="O66" i="21"/>
  <c r="O67" i="21"/>
  <c r="L22" i="23"/>
  <c r="L15" i="23"/>
  <c r="L16" i="23"/>
  <c r="L17" i="23"/>
  <c r="L21" i="23"/>
  <c r="O68" i="21"/>
  <c r="O69" i="21"/>
  <c r="L23" i="23"/>
  <c r="O70" i="21"/>
  <c r="O71" i="21"/>
  <c r="L24" i="23"/>
  <c r="O72" i="21"/>
  <c r="O73" i="21"/>
  <c r="L25" i="23"/>
  <c r="O74" i="21"/>
  <c r="O75" i="21"/>
  <c r="L26" i="23"/>
  <c r="L27" i="23"/>
  <c r="AL36" i="34"/>
  <c r="C36" i="34"/>
  <c r="D36" i="34"/>
  <c r="E36" i="34"/>
  <c r="F36" i="34"/>
  <c r="G36" i="34"/>
  <c r="H36" i="34"/>
  <c r="I36" i="34"/>
  <c r="F8" i="48"/>
  <c r="F38" i="48"/>
  <c r="F39" i="48"/>
  <c r="F40" i="48"/>
  <c r="F41" i="48"/>
  <c r="F42" i="48"/>
  <c r="F43" i="48"/>
  <c r="F44" i="48"/>
  <c r="F45" i="48"/>
  <c r="F46" i="48"/>
  <c r="F47" i="48"/>
  <c r="F37" i="48"/>
  <c r="F48" i="48"/>
  <c r="F18" i="48"/>
  <c r="F50" i="48"/>
  <c r="F52" i="48"/>
  <c r="F53" i="48"/>
  <c r="F51" i="48"/>
  <c r="F54" i="48"/>
  <c r="F55" i="48"/>
  <c r="F56" i="48"/>
  <c r="F57" i="48"/>
  <c r="F59" i="48"/>
  <c r="F60" i="48"/>
  <c r="F61" i="48"/>
  <c r="F62" i="48"/>
  <c r="F58" i="48"/>
  <c r="F63" i="48"/>
  <c r="F64" i="48"/>
  <c r="F65" i="48"/>
  <c r="F66" i="48"/>
  <c r="F49" i="48"/>
  <c r="J36" i="34"/>
  <c r="AI36" i="36"/>
  <c r="K36" i="34"/>
  <c r="AJ36" i="36"/>
  <c r="L36" i="34"/>
  <c r="AK36" i="36"/>
  <c r="M36" i="34"/>
  <c r="AL36" i="36"/>
  <c r="N36" i="34"/>
  <c r="AM36" i="36"/>
  <c r="O36" i="34"/>
  <c r="AN36" i="36"/>
  <c r="AO36" i="36"/>
  <c r="F17" i="48"/>
  <c r="E73" i="48"/>
  <c r="E72" i="48"/>
  <c r="E70" i="48"/>
  <c r="E75" i="48"/>
  <c r="R36" i="36"/>
  <c r="F16" i="48"/>
  <c r="Y36" i="34"/>
  <c r="J36" i="36"/>
  <c r="Z36" i="34"/>
  <c r="K36" i="36"/>
  <c r="AA36" i="34"/>
  <c r="L36" i="36"/>
  <c r="AB36" i="34"/>
  <c r="M36" i="36"/>
  <c r="AC36" i="34"/>
  <c r="N36" i="36"/>
  <c r="AD36" i="34"/>
  <c r="O36" i="36"/>
  <c r="P36" i="36"/>
  <c r="F11" i="48"/>
  <c r="Q36" i="34"/>
  <c r="C36" i="36"/>
  <c r="R36" i="34"/>
  <c r="D36" i="36"/>
  <c r="S36" i="34"/>
  <c r="E36" i="36"/>
  <c r="T36" i="34"/>
  <c r="F36" i="36"/>
  <c r="U36" i="34"/>
  <c r="G36" i="36"/>
  <c r="V36" i="34"/>
  <c r="H36" i="36"/>
  <c r="I36" i="36"/>
  <c r="F12" i="48"/>
  <c r="F10" i="48"/>
  <c r="AF36" i="34"/>
  <c r="S36" i="36"/>
  <c r="AG36" i="34"/>
  <c r="T36" i="36"/>
  <c r="AH36" i="34"/>
  <c r="U36" i="36"/>
  <c r="AI36" i="34"/>
  <c r="V36" i="36"/>
  <c r="AJ36" i="34"/>
  <c r="W36" i="36"/>
  <c r="AK36" i="34"/>
  <c r="X36" i="36"/>
  <c r="Y36" i="36"/>
  <c r="F14" i="48"/>
  <c r="Z36" i="36"/>
  <c r="AA36" i="36"/>
  <c r="AB36" i="36"/>
  <c r="AC36" i="36"/>
  <c r="AD36" i="36"/>
  <c r="AE36" i="36"/>
  <c r="AF36" i="36"/>
  <c r="F15" i="48"/>
  <c r="F13" i="48"/>
  <c r="F9" i="48"/>
  <c r="F67" i="48"/>
  <c r="F90" i="48"/>
  <c r="F68" i="48"/>
  <c r="F69" i="48"/>
  <c r="G36" i="48"/>
  <c r="G29" i="48"/>
  <c r="G30" i="48"/>
  <c r="G31" i="48"/>
  <c r="G32" i="48"/>
  <c r="G33" i="48"/>
  <c r="G34" i="48"/>
  <c r="G35" i="48"/>
  <c r="G28" i="48"/>
  <c r="P53" i="21"/>
  <c r="P54" i="21"/>
  <c r="P55" i="21"/>
  <c r="P56" i="21"/>
  <c r="P57" i="21"/>
  <c r="P58" i="21"/>
  <c r="P59" i="21"/>
  <c r="M18" i="23"/>
  <c r="P60" i="21"/>
  <c r="P61" i="21"/>
  <c r="M19" i="23"/>
  <c r="P62" i="21"/>
  <c r="P63" i="21"/>
  <c r="M20" i="23"/>
  <c r="P64" i="21"/>
  <c r="P65" i="21"/>
  <c r="P66" i="21"/>
  <c r="P67" i="21"/>
  <c r="M22" i="23"/>
  <c r="M15" i="23"/>
  <c r="M16" i="23"/>
  <c r="M17" i="23"/>
  <c r="M21" i="23"/>
  <c r="P68" i="21"/>
  <c r="P69" i="21"/>
  <c r="M23" i="23"/>
  <c r="P70" i="21"/>
  <c r="P71" i="21"/>
  <c r="M24" i="23"/>
  <c r="P72" i="21"/>
  <c r="P73" i="21"/>
  <c r="M25" i="23"/>
  <c r="P74" i="21"/>
  <c r="P75" i="21"/>
  <c r="M26" i="23"/>
  <c r="M27" i="23"/>
  <c r="AL37" i="34"/>
  <c r="C37" i="34"/>
  <c r="D37" i="34"/>
  <c r="E37" i="34"/>
  <c r="F37" i="34"/>
  <c r="G37" i="34"/>
  <c r="H37" i="34"/>
  <c r="I37" i="34"/>
  <c r="G8" i="48"/>
  <c r="G38" i="48"/>
  <c r="G39" i="48"/>
  <c r="G40" i="48"/>
  <c r="G41" i="48"/>
  <c r="G42" i="48"/>
  <c r="G43" i="48"/>
  <c r="G44" i="48"/>
  <c r="G45" i="48"/>
  <c r="G46" i="48"/>
  <c r="G47" i="48"/>
  <c r="G37" i="48"/>
  <c r="G48" i="48"/>
  <c r="G18" i="48"/>
  <c r="G50" i="48"/>
  <c r="G52" i="48"/>
  <c r="G53" i="48"/>
  <c r="G51" i="48"/>
  <c r="G54" i="48"/>
  <c r="G55" i="48"/>
  <c r="G56" i="48"/>
  <c r="G57" i="48"/>
  <c r="G59" i="48"/>
  <c r="G60" i="48"/>
  <c r="G61" i="48"/>
  <c r="G62" i="48"/>
  <c r="G58" i="48"/>
  <c r="G63" i="48"/>
  <c r="G64" i="48"/>
  <c r="G65" i="48"/>
  <c r="G66" i="48"/>
  <c r="G49" i="48"/>
  <c r="J37" i="34"/>
  <c r="AI37" i="36"/>
  <c r="K37" i="34"/>
  <c r="AJ37" i="36"/>
  <c r="L37" i="34"/>
  <c r="AK37" i="36"/>
  <c r="M37" i="34"/>
  <c r="AL37" i="36"/>
  <c r="N37" i="34"/>
  <c r="AM37" i="36"/>
  <c r="O37" i="34"/>
  <c r="AN37" i="36"/>
  <c r="AO37" i="36"/>
  <c r="G17" i="48"/>
  <c r="F73" i="48"/>
  <c r="F72" i="48"/>
  <c r="F70" i="48"/>
  <c r="F75" i="48"/>
  <c r="R37" i="36"/>
  <c r="G16" i="48"/>
  <c r="Y37" i="34"/>
  <c r="J37" i="36"/>
  <c r="Z37" i="34"/>
  <c r="K37" i="36"/>
  <c r="AA37" i="34"/>
  <c r="L37" i="36"/>
  <c r="AB37" i="34"/>
  <c r="M37" i="36"/>
  <c r="AC37" i="34"/>
  <c r="N37" i="36"/>
  <c r="AD37" i="34"/>
  <c r="O37" i="36"/>
  <c r="P37" i="36"/>
  <c r="G11" i="48"/>
  <c r="Q37" i="34"/>
  <c r="C37" i="36"/>
  <c r="R37" i="34"/>
  <c r="D37" i="36"/>
  <c r="S37" i="34"/>
  <c r="E37" i="36"/>
  <c r="T37" i="34"/>
  <c r="F37" i="36"/>
  <c r="U37" i="34"/>
  <c r="G37" i="36"/>
  <c r="V37" i="34"/>
  <c r="H37" i="36"/>
  <c r="I37" i="36"/>
  <c r="G12" i="48"/>
  <c r="G10" i="48"/>
  <c r="AF37" i="34"/>
  <c r="S37" i="36"/>
  <c r="AG37" i="34"/>
  <c r="T37" i="36"/>
  <c r="AH37" i="34"/>
  <c r="U37" i="36"/>
  <c r="AI37" i="34"/>
  <c r="V37" i="36"/>
  <c r="AJ37" i="34"/>
  <c r="W37" i="36"/>
  <c r="AK37" i="34"/>
  <c r="X37" i="36"/>
  <c r="Y37" i="36"/>
  <c r="G14" i="48"/>
  <c r="Z37" i="36"/>
  <c r="AA37" i="36"/>
  <c r="AB37" i="36"/>
  <c r="AC37" i="36"/>
  <c r="AD37" i="36"/>
  <c r="AE37" i="36"/>
  <c r="AF37" i="36"/>
  <c r="G15" i="48"/>
  <c r="G13" i="48"/>
  <c r="G9" i="48"/>
  <c r="G90" i="48"/>
  <c r="G68" i="48"/>
  <c r="G69" i="48"/>
  <c r="H36" i="48"/>
  <c r="H29" i="48"/>
  <c r="H30" i="48"/>
  <c r="H31" i="48"/>
  <c r="H32" i="48"/>
  <c r="H33" i="48"/>
  <c r="H34" i="48"/>
  <c r="H35" i="48"/>
  <c r="H28" i="48"/>
  <c r="Q53" i="21"/>
  <c r="Q54" i="21"/>
  <c r="Q55" i="21"/>
  <c r="Q56" i="21"/>
  <c r="Q57" i="21"/>
  <c r="Q58" i="21"/>
  <c r="Q59" i="21"/>
  <c r="N18" i="23"/>
  <c r="Q60" i="21"/>
  <c r="Q61" i="21"/>
  <c r="N19" i="23"/>
  <c r="Q62" i="21"/>
  <c r="Q63" i="21"/>
  <c r="N20" i="23"/>
  <c r="Q64" i="21"/>
  <c r="Q65" i="21"/>
  <c r="Q66" i="21"/>
  <c r="Q67" i="21"/>
  <c r="N22" i="23"/>
  <c r="N15" i="23"/>
  <c r="N16" i="23"/>
  <c r="N17" i="23"/>
  <c r="N21" i="23"/>
  <c r="Q68" i="21"/>
  <c r="Q69" i="21"/>
  <c r="N23" i="23"/>
  <c r="Q70" i="21"/>
  <c r="Q71" i="21"/>
  <c r="N24" i="23"/>
  <c r="Q72" i="21"/>
  <c r="Q73" i="21"/>
  <c r="N25" i="23"/>
  <c r="Q74" i="21"/>
  <c r="Q75" i="21"/>
  <c r="N26" i="23"/>
  <c r="N27" i="23"/>
  <c r="AL38" i="34"/>
  <c r="C38" i="34"/>
  <c r="D38" i="34"/>
  <c r="E38" i="34"/>
  <c r="F38" i="34"/>
  <c r="G38" i="34"/>
  <c r="H38" i="34"/>
  <c r="I38" i="34"/>
  <c r="H8" i="48"/>
  <c r="H38" i="48"/>
  <c r="H39" i="48"/>
  <c r="H40" i="48"/>
  <c r="H41" i="48"/>
  <c r="H42" i="48"/>
  <c r="H43" i="48"/>
  <c r="H44" i="48"/>
  <c r="H45" i="48"/>
  <c r="H46" i="48"/>
  <c r="H47" i="48"/>
  <c r="H37" i="48"/>
  <c r="H48" i="48"/>
  <c r="H18" i="48"/>
  <c r="H50" i="48"/>
  <c r="H52" i="48"/>
  <c r="H53" i="48"/>
  <c r="H51" i="48"/>
  <c r="H54" i="48"/>
  <c r="H55" i="48"/>
  <c r="H56" i="48"/>
  <c r="H57" i="48"/>
  <c r="H59" i="48"/>
  <c r="H60" i="48"/>
  <c r="H61" i="48"/>
  <c r="H62" i="48"/>
  <c r="H58" i="48"/>
  <c r="H63" i="48"/>
  <c r="H64" i="48"/>
  <c r="H65" i="48"/>
  <c r="H66" i="48"/>
  <c r="H49" i="48"/>
  <c r="J38" i="34"/>
  <c r="AI38" i="36"/>
  <c r="K38" i="34"/>
  <c r="AJ38" i="36"/>
  <c r="L38" i="34"/>
  <c r="AK38" i="36"/>
  <c r="M38" i="34"/>
  <c r="AL38" i="36"/>
  <c r="N38" i="34"/>
  <c r="AM38" i="36"/>
  <c r="O38" i="34"/>
  <c r="AN38" i="36"/>
  <c r="AO38" i="36"/>
  <c r="H17" i="48"/>
  <c r="G73" i="48"/>
  <c r="G70" i="48"/>
  <c r="G72" i="48"/>
  <c r="G75" i="48"/>
  <c r="R38" i="36"/>
  <c r="H16" i="48"/>
  <c r="Y38" i="34"/>
  <c r="J38" i="36"/>
  <c r="Z38" i="34"/>
  <c r="K38" i="36"/>
  <c r="AA38" i="34"/>
  <c r="L38" i="36"/>
  <c r="AB38" i="34"/>
  <c r="M38" i="36"/>
  <c r="AC38" i="34"/>
  <c r="N38" i="36"/>
  <c r="AD38" i="34"/>
  <c r="O38" i="36"/>
  <c r="P38" i="36"/>
  <c r="H11" i="48"/>
  <c r="Q38" i="34"/>
  <c r="C38" i="36"/>
  <c r="R38" i="34"/>
  <c r="D38" i="36"/>
  <c r="S38" i="34"/>
  <c r="E38" i="36"/>
  <c r="T38" i="34"/>
  <c r="F38" i="36"/>
  <c r="U38" i="34"/>
  <c r="G38" i="36"/>
  <c r="V38" i="34"/>
  <c r="H38" i="36"/>
  <c r="I38" i="36"/>
  <c r="H12" i="48"/>
  <c r="H10" i="48"/>
  <c r="AF38" i="34"/>
  <c r="S38" i="36"/>
  <c r="AG38" i="34"/>
  <c r="T38" i="36"/>
  <c r="AH38" i="34"/>
  <c r="U38" i="36"/>
  <c r="AI38" i="34"/>
  <c r="V38" i="36"/>
  <c r="AJ38" i="34"/>
  <c r="W38" i="36"/>
  <c r="AK38" i="34"/>
  <c r="X38" i="36"/>
  <c r="Y38" i="36"/>
  <c r="H14" i="48"/>
  <c r="Z38" i="36"/>
  <c r="AA38" i="36"/>
  <c r="AB38" i="36"/>
  <c r="AC38" i="36"/>
  <c r="AD38" i="36"/>
  <c r="AE38" i="36"/>
  <c r="AF38" i="36"/>
  <c r="H15" i="48"/>
  <c r="H13" i="48"/>
  <c r="H9" i="48"/>
  <c r="H90" i="48"/>
  <c r="H68" i="48"/>
  <c r="H69" i="48"/>
  <c r="I36" i="48"/>
  <c r="I29" i="48"/>
  <c r="I30" i="48"/>
  <c r="I31" i="48"/>
  <c r="I32" i="48"/>
  <c r="I33" i="48"/>
  <c r="I34" i="48"/>
  <c r="I35" i="48"/>
  <c r="I28" i="48"/>
  <c r="R53" i="21"/>
  <c r="R54" i="21"/>
  <c r="R55" i="21"/>
  <c r="R56" i="21"/>
  <c r="R57" i="21"/>
  <c r="R58" i="21"/>
  <c r="R59" i="21"/>
  <c r="O18" i="23"/>
  <c r="R60" i="21"/>
  <c r="R61" i="21"/>
  <c r="O19" i="23"/>
  <c r="R62" i="21"/>
  <c r="R63" i="21"/>
  <c r="O20" i="23"/>
  <c r="R64" i="21"/>
  <c r="R65" i="21"/>
  <c r="R66" i="21"/>
  <c r="R67" i="21"/>
  <c r="O22" i="23"/>
  <c r="O15" i="23"/>
  <c r="O16" i="23"/>
  <c r="O17" i="23"/>
  <c r="O21" i="23"/>
  <c r="R68" i="21"/>
  <c r="R69" i="21"/>
  <c r="O23" i="23"/>
  <c r="R70" i="21"/>
  <c r="R71" i="21"/>
  <c r="O24" i="23"/>
  <c r="R72" i="21"/>
  <c r="R73" i="21"/>
  <c r="O25" i="23"/>
  <c r="R74" i="21"/>
  <c r="R75" i="21"/>
  <c r="O26" i="23"/>
  <c r="O27" i="23"/>
  <c r="AL39" i="34"/>
  <c r="C39" i="34"/>
  <c r="D39" i="34"/>
  <c r="E39" i="34"/>
  <c r="F39" i="34"/>
  <c r="G39" i="34"/>
  <c r="H39" i="34"/>
  <c r="I39" i="34"/>
  <c r="I8" i="48"/>
  <c r="I38" i="48"/>
  <c r="I39" i="48"/>
  <c r="I40" i="48"/>
  <c r="I41" i="48"/>
  <c r="I42" i="48"/>
  <c r="I43" i="48"/>
  <c r="I44" i="48"/>
  <c r="I45" i="48"/>
  <c r="I46" i="48"/>
  <c r="I47" i="48"/>
  <c r="I37" i="48"/>
  <c r="I48" i="48"/>
  <c r="I18" i="48"/>
  <c r="I50" i="48"/>
  <c r="I52" i="48"/>
  <c r="I53" i="48"/>
  <c r="I51" i="48"/>
  <c r="I54" i="48"/>
  <c r="I55" i="48"/>
  <c r="I56" i="48"/>
  <c r="I57" i="48"/>
  <c r="I59" i="48"/>
  <c r="I60" i="48"/>
  <c r="I61" i="48"/>
  <c r="I62" i="48"/>
  <c r="I58" i="48"/>
  <c r="I63" i="48"/>
  <c r="I64" i="48"/>
  <c r="I65" i="48"/>
  <c r="I66" i="48"/>
  <c r="I49" i="48"/>
  <c r="J39" i="34"/>
  <c r="AI39" i="36"/>
  <c r="K39" i="34"/>
  <c r="AJ39" i="36"/>
  <c r="L39" i="34"/>
  <c r="AK39" i="36"/>
  <c r="M39" i="34"/>
  <c r="AL39" i="36"/>
  <c r="N39" i="34"/>
  <c r="AM39" i="36"/>
  <c r="O39" i="34"/>
  <c r="AN39" i="36"/>
  <c r="AO39" i="36"/>
  <c r="I17" i="48"/>
  <c r="H73" i="48"/>
  <c r="H70" i="48"/>
  <c r="H72" i="48"/>
  <c r="H75" i="48"/>
  <c r="R39" i="36"/>
  <c r="I16" i="48"/>
  <c r="Y39" i="34"/>
  <c r="J39" i="36"/>
  <c r="Z39" i="34"/>
  <c r="K39" i="36"/>
  <c r="AA39" i="34"/>
  <c r="L39" i="36"/>
  <c r="AB39" i="34"/>
  <c r="M39" i="36"/>
  <c r="AC39" i="34"/>
  <c r="N39" i="36"/>
  <c r="AD39" i="34"/>
  <c r="O39" i="36"/>
  <c r="P39" i="36"/>
  <c r="I11" i="48"/>
  <c r="Q39" i="34"/>
  <c r="C39" i="36"/>
  <c r="R39" i="34"/>
  <c r="D39" i="36"/>
  <c r="S39" i="34"/>
  <c r="E39" i="36"/>
  <c r="T39" i="34"/>
  <c r="F39" i="36"/>
  <c r="U39" i="34"/>
  <c r="G39" i="36"/>
  <c r="V39" i="34"/>
  <c r="H39" i="36"/>
  <c r="I39" i="36"/>
  <c r="I12" i="48"/>
  <c r="I10" i="48"/>
  <c r="AF39" i="34"/>
  <c r="S39" i="36"/>
  <c r="AG39" i="34"/>
  <c r="T39" i="36"/>
  <c r="AH39" i="34"/>
  <c r="U39" i="36"/>
  <c r="AI39" i="34"/>
  <c r="V39" i="36"/>
  <c r="AJ39" i="34"/>
  <c r="W39" i="36"/>
  <c r="AK39" i="34"/>
  <c r="X39" i="36"/>
  <c r="Y39" i="36"/>
  <c r="I14" i="48"/>
  <c r="Z39" i="36"/>
  <c r="AA39" i="36"/>
  <c r="AB39" i="36"/>
  <c r="AC39" i="36"/>
  <c r="AD39" i="36"/>
  <c r="AE39" i="36"/>
  <c r="AF39" i="36"/>
  <c r="I15" i="48"/>
  <c r="I13" i="48"/>
  <c r="I9" i="48"/>
  <c r="I90" i="48"/>
  <c r="I68" i="48"/>
  <c r="I69" i="48"/>
  <c r="J36" i="48"/>
  <c r="J29" i="48"/>
  <c r="J30" i="48"/>
  <c r="J31" i="48"/>
  <c r="J32" i="48"/>
  <c r="J33" i="48"/>
  <c r="J34" i="48"/>
  <c r="J35" i="48"/>
  <c r="J28" i="48"/>
  <c r="S53" i="21"/>
  <c r="S54" i="21"/>
  <c r="S55" i="21"/>
  <c r="S56" i="21"/>
  <c r="S57" i="21"/>
  <c r="S58" i="21"/>
  <c r="S59" i="21"/>
  <c r="P18" i="23"/>
  <c r="S60" i="21"/>
  <c r="S61" i="21"/>
  <c r="P19" i="23"/>
  <c r="S62" i="21"/>
  <c r="S63" i="21"/>
  <c r="P20" i="23"/>
  <c r="S64" i="21"/>
  <c r="S65" i="21"/>
  <c r="S66" i="21"/>
  <c r="S67" i="21"/>
  <c r="P22" i="23"/>
  <c r="P15" i="23"/>
  <c r="P16" i="23"/>
  <c r="P17" i="23"/>
  <c r="P21" i="23"/>
  <c r="S68" i="21"/>
  <c r="S69" i="21"/>
  <c r="P23" i="23"/>
  <c r="S70" i="21"/>
  <c r="S71" i="21"/>
  <c r="P24" i="23"/>
  <c r="S72" i="21"/>
  <c r="S73" i="21"/>
  <c r="P25" i="23"/>
  <c r="S74" i="21"/>
  <c r="S75" i="21"/>
  <c r="P26" i="23"/>
  <c r="P27" i="23"/>
  <c r="AL40" i="34"/>
  <c r="C40" i="34"/>
  <c r="D40" i="34"/>
  <c r="E40" i="34"/>
  <c r="F40" i="34"/>
  <c r="G40" i="34"/>
  <c r="H40" i="34"/>
  <c r="I40" i="34"/>
  <c r="J8" i="48"/>
  <c r="J38" i="48"/>
  <c r="J39" i="48"/>
  <c r="J40" i="48"/>
  <c r="J41" i="48"/>
  <c r="J42" i="48"/>
  <c r="J43" i="48"/>
  <c r="J44" i="48"/>
  <c r="J45" i="48"/>
  <c r="J46" i="48"/>
  <c r="J47" i="48"/>
  <c r="J37" i="48"/>
  <c r="J48" i="48"/>
  <c r="J18" i="48"/>
  <c r="J50" i="48"/>
  <c r="J52" i="48"/>
  <c r="J53" i="48"/>
  <c r="J51" i="48"/>
  <c r="J54" i="48"/>
  <c r="J55" i="48"/>
  <c r="J56" i="48"/>
  <c r="J57" i="48"/>
  <c r="J59" i="48"/>
  <c r="J60" i="48"/>
  <c r="J61" i="48"/>
  <c r="J62" i="48"/>
  <c r="J58" i="48"/>
  <c r="J63" i="48"/>
  <c r="J64" i="48"/>
  <c r="J65" i="48"/>
  <c r="J66" i="48"/>
  <c r="J49" i="48"/>
  <c r="J40" i="34"/>
  <c r="AI40" i="36"/>
  <c r="K40" i="34"/>
  <c r="AJ40" i="36"/>
  <c r="L40" i="34"/>
  <c r="AK40" i="36"/>
  <c r="M40" i="34"/>
  <c r="AL40" i="36"/>
  <c r="N40" i="34"/>
  <c r="AM40" i="36"/>
  <c r="O40" i="34"/>
  <c r="AN40" i="36"/>
  <c r="AO40" i="36"/>
  <c r="J17" i="48"/>
  <c r="I73" i="48"/>
  <c r="I70" i="48"/>
  <c r="I72" i="48"/>
  <c r="I75" i="48"/>
  <c r="R40" i="36"/>
  <c r="J16" i="48"/>
  <c r="Y40" i="34"/>
  <c r="J40" i="36"/>
  <c r="Z40" i="34"/>
  <c r="K40" i="36"/>
  <c r="AA40" i="34"/>
  <c r="L40" i="36"/>
  <c r="AB40" i="34"/>
  <c r="M40" i="36"/>
  <c r="AC40" i="34"/>
  <c r="N40" i="36"/>
  <c r="AD40" i="34"/>
  <c r="O40" i="36"/>
  <c r="P40" i="36"/>
  <c r="J11" i="48"/>
  <c r="Q40" i="34"/>
  <c r="C40" i="36"/>
  <c r="R40" i="34"/>
  <c r="D40" i="36"/>
  <c r="S40" i="34"/>
  <c r="E40" i="36"/>
  <c r="T40" i="34"/>
  <c r="F40" i="36"/>
  <c r="U40" i="34"/>
  <c r="G40" i="36"/>
  <c r="V40" i="34"/>
  <c r="H40" i="36"/>
  <c r="I40" i="36"/>
  <c r="J12" i="48"/>
  <c r="J10" i="48"/>
  <c r="AF40" i="34"/>
  <c r="S40" i="36"/>
  <c r="AG40" i="34"/>
  <c r="T40" i="36"/>
  <c r="AH40" i="34"/>
  <c r="U40" i="36"/>
  <c r="AI40" i="34"/>
  <c r="V40" i="36"/>
  <c r="AJ40" i="34"/>
  <c r="W40" i="36"/>
  <c r="AK40" i="34"/>
  <c r="X40" i="36"/>
  <c r="Y40" i="36"/>
  <c r="J14" i="48"/>
  <c r="Z40" i="36"/>
  <c r="AA40" i="36"/>
  <c r="AB40" i="36"/>
  <c r="AC40" i="36"/>
  <c r="AD40" i="36"/>
  <c r="AE40" i="36"/>
  <c r="AF40" i="36"/>
  <c r="J15" i="48"/>
  <c r="J13" i="48"/>
  <c r="J9" i="48"/>
  <c r="J90" i="48"/>
  <c r="J68" i="48"/>
  <c r="J69" i="48"/>
  <c r="K36" i="48"/>
  <c r="K29" i="48"/>
  <c r="K30" i="48"/>
  <c r="K31" i="48"/>
  <c r="K32" i="48"/>
  <c r="K33" i="48"/>
  <c r="K34" i="48"/>
  <c r="K35" i="48"/>
  <c r="K28" i="48"/>
  <c r="T53" i="21"/>
  <c r="T54" i="21"/>
  <c r="T55" i="21"/>
  <c r="T56" i="21"/>
  <c r="T57" i="21"/>
  <c r="T58" i="21"/>
  <c r="T59" i="21"/>
  <c r="Q18" i="23"/>
  <c r="T60" i="21"/>
  <c r="T61" i="21"/>
  <c r="Q19" i="23"/>
  <c r="T62" i="21"/>
  <c r="T63" i="21"/>
  <c r="Q20" i="23"/>
  <c r="T64" i="21"/>
  <c r="T65" i="21"/>
  <c r="T66" i="21"/>
  <c r="T67" i="21"/>
  <c r="Q22" i="23"/>
  <c r="Q15" i="23"/>
  <c r="Q16" i="23"/>
  <c r="Q17" i="23"/>
  <c r="Q21" i="23"/>
  <c r="T68" i="21"/>
  <c r="T69" i="21"/>
  <c r="Q23" i="23"/>
  <c r="T70" i="21"/>
  <c r="T71" i="21"/>
  <c r="Q24" i="23"/>
  <c r="T72" i="21"/>
  <c r="T73" i="21"/>
  <c r="Q25" i="23"/>
  <c r="T74" i="21"/>
  <c r="T75" i="21"/>
  <c r="Q26" i="23"/>
  <c r="Q27" i="23"/>
  <c r="AL41" i="34"/>
  <c r="C41" i="34"/>
  <c r="D41" i="34"/>
  <c r="E41" i="34"/>
  <c r="F41" i="34"/>
  <c r="G41" i="34"/>
  <c r="H41" i="34"/>
  <c r="I41" i="34"/>
  <c r="K8" i="48"/>
  <c r="K38" i="48"/>
  <c r="K39" i="48"/>
  <c r="K40" i="48"/>
  <c r="K41" i="48"/>
  <c r="K42" i="48"/>
  <c r="K43" i="48"/>
  <c r="K44" i="48"/>
  <c r="K45" i="48"/>
  <c r="K46" i="48"/>
  <c r="K47" i="48"/>
  <c r="K37" i="48"/>
  <c r="K48" i="48"/>
  <c r="K18" i="48"/>
  <c r="K50" i="48"/>
  <c r="K52" i="48"/>
  <c r="K53" i="48"/>
  <c r="K51" i="48"/>
  <c r="K54" i="48"/>
  <c r="K55" i="48"/>
  <c r="K56" i="48"/>
  <c r="K57" i="48"/>
  <c r="K59" i="48"/>
  <c r="K60" i="48"/>
  <c r="K61" i="48"/>
  <c r="K62" i="48"/>
  <c r="K58" i="48"/>
  <c r="K63" i="48"/>
  <c r="K64" i="48"/>
  <c r="K65" i="48"/>
  <c r="K66" i="48"/>
  <c r="K49" i="48"/>
  <c r="J41" i="34"/>
  <c r="AI41" i="36"/>
  <c r="K41" i="34"/>
  <c r="AJ41" i="36"/>
  <c r="L41" i="34"/>
  <c r="AK41" i="36"/>
  <c r="M41" i="34"/>
  <c r="AL41" i="36"/>
  <c r="N41" i="34"/>
  <c r="AM41" i="36"/>
  <c r="O41" i="34"/>
  <c r="AN41" i="36"/>
  <c r="AO41" i="36"/>
  <c r="K17" i="48"/>
  <c r="J73" i="48"/>
  <c r="J70" i="48"/>
  <c r="J72" i="48"/>
  <c r="J75" i="48"/>
  <c r="R41" i="36"/>
  <c r="K16" i="48"/>
  <c r="Y41" i="34"/>
  <c r="J41" i="36"/>
  <c r="Z41" i="34"/>
  <c r="K41" i="36"/>
  <c r="AA41" i="34"/>
  <c r="L41" i="36"/>
  <c r="AB41" i="34"/>
  <c r="M41" i="36"/>
  <c r="AC41" i="34"/>
  <c r="N41" i="36"/>
  <c r="AD41" i="34"/>
  <c r="O41" i="36"/>
  <c r="P41" i="36"/>
  <c r="K11" i="48"/>
  <c r="Q41" i="34"/>
  <c r="C41" i="36"/>
  <c r="R41" i="34"/>
  <c r="D41" i="36"/>
  <c r="S41" i="34"/>
  <c r="E41" i="36"/>
  <c r="T41" i="34"/>
  <c r="F41" i="36"/>
  <c r="U41" i="34"/>
  <c r="G41" i="36"/>
  <c r="V41" i="34"/>
  <c r="H41" i="36"/>
  <c r="I41" i="36"/>
  <c r="K12" i="48"/>
  <c r="K10" i="48"/>
  <c r="AF41" i="34"/>
  <c r="S41" i="36"/>
  <c r="AG41" i="34"/>
  <c r="T41" i="36"/>
  <c r="AH41" i="34"/>
  <c r="U41" i="36"/>
  <c r="AI41" i="34"/>
  <c r="V41" i="36"/>
  <c r="AJ41" i="34"/>
  <c r="W41" i="36"/>
  <c r="AK41" i="34"/>
  <c r="X41" i="36"/>
  <c r="Y41" i="36"/>
  <c r="K14" i="48"/>
  <c r="Z41" i="36"/>
  <c r="AA41" i="36"/>
  <c r="AB41" i="36"/>
  <c r="AC41" i="36"/>
  <c r="AD41" i="36"/>
  <c r="AE41" i="36"/>
  <c r="AF41" i="36"/>
  <c r="K15" i="48"/>
  <c r="K13" i="48"/>
  <c r="K9" i="48"/>
  <c r="K90" i="48"/>
  <c r="K68" i="48"/>
  <c r="K69" i="48"/>
  <c r="L36" i="48"/>
  <c r="L29" i="48"/>
  <c r="L30" i="48"/>
  <c r="L31" i="48"/>
  <c r="L32" i="48"/>
  <c r="L33" i="48"/>
  <c r="L34" i="48"/>
  <c r="L35" i="48"/>
  <c r="L28" i="48"/>
  <c r="U53" i="21"/>
  <c r="U54" i="21"/>
  <c r="U55" i="21"/>
  <c r="U56" i="21"/>
  <c r="U57" i="21"/>
  <c r="U58" i="21"/>
  <c r="U59" i="21"/>
  <c r="R18" i="23"/>
  <c r="U60" i="21"/>
  <c r="U61" i="21"/>
  <c r="R19" i="23"/>
  <c r="U62" i="21"/>
  <c r="U63" i="21"/>
  <c r="R20" i="23"/>
  <c r="U64" i="21"/>
  <c r="U65" i="21"/>
  <c r="U66" i="21"/>
  <c r="U67" i="21"/>
  <c r="R22" i="23"/>
  <c r="R15" i="23"/>
  <c r="R16" i="23"/>
  <c r="R17" i="23"/>
  <c r="R21" i="23"/>
  <c r="U68" i="21"/>
  <c r="U69" i="21"/>
  <c r="R23" i="23"/>
  <c r="U70" i="21"/>
  <c r="U71" i="21"/>
  <c r="R24" i="23"/>
  <c r="U72" i="21"/>
  <c r="U73" i="21"/>
  <c r="R25" i="23"/>
  <c r="U74" i="21"/>
  <c r="U75" i="21"/>
  <c r="R26" i="23"/>
  <c r="R27" i="23"/>
  <c r="AL42" i="34"/>
  <c r="C42" i="34"/>
  <c r="D42" i="34"/>
  <c r="E42" i="34"/>
  <c r="F42" i="34"/>
  <c r="G42" i="34"/>
  <c r="H42" i="34"/>
  <c r="I42" i="34"/>
  <c r="L8" i="48"/>
  <c r="L38" i="48"/>
  <c r="L39" i="48"/>
  <c r="L40" i="48"/>
  <c r="L41" i="48"/>
  <c r="L42" i="48"/>
  <c r="L43" i="48"/>
  <c r="L44" i="48"/>
  <c r="L45" i="48"/>
  <c r="L46" i="48"/>
  <c r="L47" i="48"/>
  <c r="L37" i="48"/>
  <c r="L48" i="48"/>
  <c r="L18" i="48"/>
  <c r="L50" i="48"/>
  <c r="L52" i="48"/>
  <c r="L53" i="48"/>
  <c r="L51" i="48"/>
  <c r="L54" i="48"/>
  <c r="L55" i="48"/>
  <c r="L56" i="48"/>
  <c r="L57" i="48"/>
  <c r="L59" i="48"/>
  <c r="L60" i="48"/>
  <c r="L61" i="48"/>
  <c r="L62" i="48"/>
  <c r="L58" i="48"/>
  <c r="L63" i="48"/>
  <c r="L64" i="48"/>
  <c r="L65" i="48"/>
  <c r="L66" i="48"/>
  <c r="L49" i="48"/>
  <c r="J42" i="34"/>
  <c r="AI42" i="36"/>
  <c r="K42" i="34"/>
  <c r="AJ42" i="36"/>
  <c r="L42" i="34"/>
  <c r="AK42" i="36"/>
  <c r="M42" i="34"/>
  <c r="AL42" i="36"/>
  <c r="N42" i="34"/>
  <c r="AM42" i="36"/>
  <c r="O42" i="34"/>
  <c r="AN42" i="36"/>
  <c r="AO42" i="36"/>
  <c r="L17" i="48"/>
  <c r="K73" i="48"/>
  <c r="K70" i="48"/>
  <c r="K72" i="48"/>
  <c r="K75" i="48"/>
  <c r="R42" i="36"/>
  <c r="L16" i="48"/>
  <c r="Y42" i="34"/>
  <c r="J42" i="36"/>
  <c r="Z42" i="34"/>
  <c r="K42" i="36"/>
  <c r="AA42" i="34"/>
  <c r="L42" i="36"/>
  <c r="AB42" i="34"/>
  <c r="M42" i="36"/>
  <c r="AC42" i="34"/>
  <c r="N42" i="36"/>
  <c r="AD42" i="34"/>
  <c r="O42" i="36"/>
  <c r="P42" i="36"/>
  <c r="L11" i="48"/>
  <c r="Q42" i="34"/>
  <c r="C42" i="36"/>
  <c r="R42" i="34"/>
  <c r="D42" i="36"/>
  <c r="S42" i="34"/>
  <c r="E42" i="36"/>
  <c r="T42" i="34"/>
  <c r="F42" i="36"/>
  <c r="U42" i="34"/>
  <c r="G42" i="36"/>
  <c r="V42" i="34"/>
  <c r="H42" i="36"/>
  <c r="I42" i="36"/>
  <c r="L12" i="48"/>
  <c r="L10" i="48"/>
  <c r="AF42" i="34"/>
  <c r="S42" i="36"/>
  <c r="AG42" i="34"/>
  <c r="T42" i="36"/>
  <c r="AH42" i="34"/>
  <c r="U42" i="36"/>
  <c r="AI42" i="34"/>
  <c r="V42" i="36"/>
  <c r="AJ42" i="34"/>
  <c r="W42" i="36"/>
  <c r="AK42" i="34"/>
  <c r="X42" i="36"/>
  <c r="Y42" i="36"/>
  <c r="L14" i="48"/>
  <c r="Z42" i="36"/>
  <c r="AA42" i="36"/>
  <c r="AB42" i="36"/>
  <c r="AC42" i="36"/>
  <c r="AD42" i="36"/>
  <c r="AE42" i="36"/>
  <c r="AF42" i="36"/>
  <c r="L15" i="48"/>
  <c r="L13" i="48"/>
  <c r="L9" i="48"/>
  <c r="L90" i="48"/>
  <c r="L68" i="48"/>
  <c r="L69" i="48"/>
  <c r="M36" i="48"/>
  <c r="M29" i="48"/>
  <c r="M30" i="48"/>
  <c r="M31" i="48"/>
  <c r="M32" i="48"/>
  <c r="M33" i="48"/>
  <c r="M34" i="48"/>
  <c r="M35" i="48"/>
  <c r="M28" i="48"/>
  <c r="V53" i="21"/>
  <c r="V54" i="21"/>
  <c r="V55" i="21"/>
  <c r="V56" i="21"/>
  <c r="V57" i="21"/>
  <c r="V58" i="21"/>
  <c r="V59" i="21"/>
  <c r="S18" i="23"/>
  <c r="V60" i="21"/>
  <c r="V61" i="21"/>
  <c r="S19" i="23"/>
  <c r="V62" i="21"/>
  <c r="V63" i="21"/>
  <c r="S20" i="23"/>
  <c r="V64" i="21"/>
  <c r="V65" i="21"/>
  <c r="V66" i="21"/>
  <c r="V67" i="21"/>
  <c r="S22" i="23"/>
  <c r="S15" i="23"/>
  <c r="S16" i="23"/>
  <c r="S17" i="23"/>
  <c r="S21" i="23"/>
  <c r="V68" i="21"/>
  <c r="V69" i="21"/>
  <c r="S23" i="23"/>
  <c r="V70" i="21"/>
  <c r="V71" i="21"/>
  <c r="S24" i="23"/>
  <c r="V72" i="21"/>
  <c r="V73" i="21"/>
  <c r="S25" i="23"/>
  <c r="V74" i="21"/>
  <c r="V75" i="21"/>
  <c r="S26" i="23"/>
  <c r="S27" i="23"/>
  <c r="AL43" i="34"/>
  <c r="C43" i="34"/>
  <c r="D43" i="34"/>
  <c r="E43" i="34"/>
  <c r="F43" i="34"/>
  <c r="G43" i="34"/>
  <c r="H43" i="34"/>
  <c r="I43" i="34"/>
  <c r="M8" i="48"/>
  <c r="M38" i="48"/>
  <c r="M39" i="48"/>
  <c r="M40" i="48"/>
  <c r="M41" i="48"/>
  <c r="M42" i="48"/>
  <c r="M43" i="48"/>
  <c r="M44" i="48"/>
  <c r="M45" i="48"/>
  <c r="M46" i="48"/>
  <c r="M47" i="48"/>
  <c r="M37" i="48"/>
  <c r="M48" i="48"/>
  <c r="M18" i="48"/>
  <c r="M50" i="48"/>
  <c r="M52" i="48"/>
  <c r="M53" i="48"/>
  <c r="M51" i="48"/>
  <c r="M54" i="48"/>
  <c r="M55" i="48"/>
  <c r="M56" i="48"/>
  <c r="M57" i="48"/>
  <c r="M59" i="48"/>
  <c r="M60" i="48"/>
  <c r="M61" i="48"/>
  <c r="M62" i="48"/>
  <c r="M58" i="48"/>
  <c r="M63" i="48"/>
  <c r="M64" i="48"/>
  <c r="M65" i="48"/>
  <c r="M66" i="48"/>
  <c r="M49" i="48"/>
  <c r="J43" i="34"/>
  <c r="AI43" i="36"/>
  <c r="K43" i="34"/>
  <c r="AJ43" i="36"/>
  <c r="L43" i="34"/>
  <c r="AK43" i="36"/>
  <c r="M43" i="34"/>
  <c r="AL43" i="36"/>
  <c r="N43" i="34"/>
  <c r="AM43" i="36"/>
  <c r="O43" i="34"/>
  <c r="AN43" i="36"/>
  <c r="AO43" i="36"/>
  <c r="M17" i="48"/>
  <c r="L73" i="48"/>
  <c r="L70" i="48"/>
  <c r="L72" i="48"/>
  <c r="L75" i="48"/>
  <c r="R43" i="36"/>
  <c r="M16" i="48"/>
  <c r="Y43" i="34"/>
  <c r="J43" i="36"/>
  <c r="Z43" i="34"/>
  <c r="K43" i="36"/>
  <c r="AA43" i="34"/>
  <c r="L43" i="36"/>
  <c r="AB43" i="34"/>
  <c r="M43" i="36"/>
  <c r="AC43" i="34"/>
  <c r="N43" i="36"/>
  <c r="AD43" i="34"/>
  <c r="O43" i="36"/>
  <c r="P43" i="36"/>
  <c r="M11" i="48"/>
  <c r="Q43" i="34"/>
  <c r="C43" i="36"/>
  <c r="R43" i="34"/>
  <c r="D43" i="36"/>
  <c r="S43" i="34"/>
  <c r="E43" i="36"/>
  <c r="T43" i="34"/>
  <c r="F43" i="36"/>
  <c r="U43" i="34"/>
  <c r="G43" i="36"/>
  <c r="V43" i="34"/>
  <c r="H43" i="36"/>
  <c r="I43" i="36"/>
  <c r="M12" i="48"/>
  <c r="M10" i="48"/>
  <c r="AF43" i="34"/>
  <c r="S43" i="36"/>
  <c r="AG43" i="34"/>
  <c r="T43" i="36"/>
  <c r="AH43" i="34"/>
  <c r="U43" i="36"/>
  <c r="AI43" i="34"/>
  <c r="V43" i="36"/>
  <c r="AJ43" i="34"/>
  <c r="W43" i="36"/>
  <c r="AK43" i="34"/>
  <c r="X43" i="36"/>
  <c r="Y43" i="36"/>
  <c r="M14" i="48"/>
  <c r="Z43" i="36"/>
  <c r="AA43" i="36"/>
  <c r="AB43" i="36"/>
  <c r="AC43" i="36"/>
  <c r="AD43" i="36"/>
  <c r="AE43" i="36"/>
  <c r="AF43" i="36"/>
  <c r="M15" i="48"/>
  <c r="M13" i="48"/>
  <c r="M9" i="48"/>
  <c r="M90" i="48"/>
  <c r="M68" i="48"/>
  <c r="M69" i="48"/>
  <c r="N36" i="48"/>
  <c r="N29" i="48"/>
  <c r="N30" i="48"/>
  <c r="N31" i="48"/>
  <c r="N32" i="48"/>
  <c r="N33" i="48"/>
  <c r="N34" i="48"/>
  <c r="N35" i="48"/>
  <c r="N28" i="48"/>
  <c r="W53" i="21"/>
  <c r="W54" i="21"/>
  <c r="W55" i="21"/>
  <c r="W56" i="21"/>
  <c r="W57" i="21"/>
  <c r="W58" i="21"/>
  <c r="W59" i="21"/>
  <c r="T18" i="23"/>
  <c r="W60" i="21"/>
  <c r="W61" i="21"/>
  <c r="T19" i="23"/>
  <c r="W62" i="21"/>
  <c r="W63" i="21"/>
  <c r="T20" i="23"/>
  <c r="W64" i="21"/>
  <c r="W65" i="21"/>
  <c r="W66" i="21"/>
  <c r="W67" i="21"/>
  <c r="T22" i="23"/>
  <c r="T15" i="23"/>
  <c r="T16" i="23"/>
  <c r="T17" i="23"/>
  <c r="T21" i="23"/>
  <c r="W68" i="21"/>
  <c r="W69" i="21"/>
  <c r="T23" i="23"/>
  <c r="W70" i="21"/>
  <c r="W71" i="21"/>
  <c r="T24" i="23"/>
  <c r="W72" i="21"/>
  <c r="W73" i="21"/>
  <c r="T25" i="23"/>
  <c r="W74" i="21"/>
  <c r="W75" i="21"/>
  <c r="T26" i="23"/>
  <c r="T27" i="23"/>
  <c r="AL44" i="34"/>
  <c r="C44" i="34"/>
  <c r="D44" i="34"/>
  <c r="E44" i="34"/>
  <c r="F44" i="34"/>
  <c r="G44" i="34"/>
  <c r="H44" i="34"/>
  <c r="I44" i="34"/>
  <c r="N8" i="48"/>
  <c r="N38" i="48"/>
  <c r="N39" i="48"/>
  <c r="N40" i="48"/>
  <c r="N41" i="48"/>
  <c r="N42" i="48"/>
  <c r="N43" i="48"/>
  <c r="N44" i="48"/>
  <c r="N45" i="48"/>
  <c r="N46" i="48"/>
  <c r="N47" i="48"/>
  <c r="N37" i="48"/>
  <c r="N48" i="48"/>
  <c r="N18" i="48"/>
  <c r="N50" i="48"/>
  <c r="N52" i="48"/>
  <c r="N53" i="48"/>
  <c r="N51" i="48"/>
  <c r="N54" i="48"/>
  <c r="N55" i="48"/>
  <c r="N56" i="48"/>
  <c r="N57" i="48"/>
  <c r="N59" i="48"/>
  <c r="N60" i="48"/>
  <c r="N61" i="48"/>
  <c r="N62" i="48"/>
  <c r="N58" i="48"/>
  <c r="N63" i="48"/>
  <c r="N64" i="48"/>
  <c r="N65" i="48"/>
  <c r="N66" i="48"/>
  <c r="N49" i="48"/>
  <c r="J44" i="34"/>
  <c r="AI44" i="36"/>
  <c r="K44" i="34"/>
  <c r="AJ44" i="36"/>
  <c r="L44" i="34"/>
  <c r="AK44" i="36"/>
  <c r="M44" i="34"/>
  <c r="AL44" i="36"/>
  <c r="N44" i="34"/>
  <c r="AM44" i="36"/>
  <c r="O44" i="34"/>
  <c r="AN44" i="36"/>
  <c r="AO44" i="36"/>
  <c r="N17" i="48"/>
  <c r="M73" i="48"/>
  <c r="M70" i="48"/>
  <c r="M72" i="48"/>
  <c r="M75" i="48"/>
  <c r="R44" i="36"/>
  <c r="N16" i="48"/>
  <c r="Y44" i="34"/>
  <c r="J44" i="36"/>
  <c r="Z44" i="34"/>
  <c r="K44" i="36"/>
  <c r="AA44" i="34"/>
  <c r="L44" i="36"/>
  <c r="AB44" i="34"/>
  <c r="M44" i="36"/>
  <c r="AC44" i="34"/>
  <c r="N44" i="36"/>
  <c r="AD44" i="34"/>
  <c r="O44" i="36"/>
  <c r="P44" i="36"/>
  <c r="N11" i="48"/>
  <c r="Q44" i="34"/>
  <c r="C44" i="36"/>
  <c r="R44" i="34"/>
  <c r="D44" i="36"/>
  <c r="S44" i="34"/>
  <c r="E44" i="36"/>
  <c r="T44" i="34"/>
  <c r="F44" i="36"/>
  <c r="U44" i="34"/>
  <c r="G44" i="36"/>
  <c r="V44" i="34"/>
  <c r="H44" i="36"/>
  <c r="I44" i="36"/>
  <c r="N12" i="48"/>
  <c r="N10" i="48"/>
  <c r="AF44" i="34"/>
  <c r="S44" i="36"/>
  <c r="AG44" i="34"/>
  <c r="T44" i="36"/>
  <c r="AH44" i="34"/>
  <c r="U44" i="36"/>
  <c r="AI44" i="34"/>
  <c r="V44" i="36"/>
  <c r="AJ44" i="34"/>
  <c r="W44" i="36"/>
  <c r="AK44" i="34"/>
  <c r="X44" i="36"/>
  <c r="Y44" i="36"/>
  <c r="N14" i="48"/>
  <c r="Z44" i="36"/>
  <c r="AA44" i="36"/>
  <c r="AB44" i="36"/>
  <c r="AC44" i="36"/>
  <c r="AD44" i="36"/>
  <c r="AE44" i="36"/>
  <c r="AF44" i="36"/>
  <c r="N15" i="48"/>
  <c r="N13" i="48"/>
  <c r="N9" i="48"/>
  <c r="N90" i="48"/>
  <c r="N68" i="48"/>
  <c r="N69" i="48"/>
  <c r="O36" i="48"/>
  <c r="O29" i="48"/>
  <c r="O30" i="48"/>
  <c r="O31" i="48"/>
  <c r="O32" i="48"/>
  <c r="O33" i="48"/>
  <c r="O34" i="48"/>
  <c r="O35" i="48"/>
  <c r="O28" i="48"/>
  <c r="X53" i="21"/>
  <c r="X54" i="21"/>
  <c r="X55" i="21"/>
  <c r="X56" i="21"/>
  <c r="X57" i="21"/>
  <c r="X58" i="21"/>
  <c r="X59" i="21"/>
  <c r="U18" i="23"/>
  <c r="X60" i="21"/>
  <c r="X61" i="21"/>
  <c r="U19" i="23"/>
  <c r="X62" i="21"/>
  <c r="X63" i="21"/>
  <c r="U20" i="23"/>
  <c r="X64" i="21"/>
  <c r="X65" i="21"/>
  <c r="X66" i="21"/>
  <c r="X67" i="21"/>
  <c r="U22" i="23"/>
  <c r="U15" i="23"/>
  <c r="U16" i="23"/>
  <c r="U17" i="23"/>
  <c r="U21" i="23"/>
  <c r="X68" i="21"/>
  <c r="X69" i="21"/>
  <c r="U23" i="23"/>
  <c r="X70" i="21"/>
  <c r="X71" i="21"/>
  <c r="U24" i="23"/>
  <c r="X72" i="21"/>
  <c r="X73" i="21"/>
  <c r="U25" i="23"/>
  <c r="X74" i="21"/>
  <c r="X75" i="21"/>
  <c r="U26" i="23"/>
  <c r="U27" i="23"/>
  <c r="AL45" i="34"/>
  <c r="C45" i="34"/>
  <c r="D45" i="34"/>
  <c r="E45" i="34"/>
  <c r="F45" i="34"/>
  <c r="G45" i="34"/>
  <c r="H45" i="34"/>
  <c r="I45" i="34"/>
  <c r="O8" i="48"/>
  <c r="O38" i="48"/>
  <c r="O39" i="48"/>
  <c r="O40" i="48"/>
  <c r="O41" i="48"/>
  <c r="O42" i="48"/>
  <c r="O43" i="48"/>
  <c r="O44" i="48"/>
  <c r="O45" i="48"/>
  <c r="O46" i="48"/>
  <c r="O47" i="48"/>
  <c r="O37" i="48"/>
  <c r="O48" i="48"/>
  <c r="O18" i="48"/>
  <c r="O50" i="48"/>
  <c r="O52" i="48"/>
  <c r="O53" i="48"/>
  <c r="O51" i="48"/>
  <c r="O54" i="48"/>
  <c r="O55" i="48"/>
  <c r="O56" i="48"/>
  <c r="O57" i="48"/>
  <c r="O59" i="48"/>
  <c r="O60" i="48"/>
  <c r="O61" i="48"/>
  <c r="O62" i="48"/>
  <c r="O58" i="48"/>
  <c r="O63" i="48"/>
  <c r="O64" i="48"/>
  <c r="O65" i="48"/>
  <c r="O66" i="48"/>
  <c r="O49" i="48"/>
  <c r="J45" i="34"/>
  <c r="AI45" i="36"/>
  <c r="K45" i="34"/>
  <c r="AJ45" i="36"/>
  <c r="L45" i="34"/>
  <c r="AK45" i="36"/>
  <c r="M45" i="34"/>
  <c r="AL45" i="36"/>
  <c r="N45" i="34"/>
  <c r="AM45" i="36"/>
  <c r="O45" i="34"/>
  <c r="AN45" i="36"/>
  <c r="AO45" i="36"/>
  <c r="O17" i="48"/>
  <c r="N73" i="48"/>
  <c r="N70" i="48"/>
  <c r="N72" i="48"/>
  <c r="N75" i="48"/>
  <c r="R45" i="36"/>
  <c r="O16" i="48"/>
  <c r="Y45" i="34"/>
  <c r="J45" i="36"/>
  <c r="Z45" i="34"/>
  <c r="K45" i="36"/>
  <c r="AA45" i="34"/>
  <c r="L45" i="36"/>
  <c r="AB45" i="34"/>
  <c r="M45" i="36"/>
  <c r="AC45" i="34"/>
  <c r="N45" i="36"/>
  <c r="AD45" i="34"/>
  <c r="O45" i="36"/>
  <c r="P45" i="36"/>
  <c r="O11" i="48"/>
  <c r="Q45" i="34"/>
  <c r="C45" i="36"/>
  <c r="R45" i="34"/>
  <c r="D45" i="36"/>
  <c r="S45" i="34"/>
  <c r="E45" i="36"/>
  <c r="T45" i="34"/>
  <c r="F45" i="36"/>
  <c r="U45" i="34"/>
  <c r="G45" i="36"/>
  <c r="V45" i="34"/>
  <c r="H45" i="36"/>
  <c r="I45" i="36"/>
  <c r="O12" i="48"/>
  <c r="O10" i="48"/>
  <c r="AF45" i="34"/>
  <c r="S45" i="36"/>
  <c r="AG45" i="34"/>
  <c r="T45" i="36"/>
  <c r="AH45" i="34"/>
  <c r="U45" i="36"/>
  <c r="AI45" i="34"/>
  <c r="V45" i="36"/>
  <c r="AJ45" i="34"/>
  <c r="W45" i="36"/>
  <c r="AK45" i="34"/>
  <c r="X45" i="36"/>
  <c r="Y45" i="36"/>
  <c r="O14" i="48"/>
  <c r="Z45" i="36"/>
  <c r="AA45" i="36"/>
  <c r="AB45" i="36"/>
  <c r="AC45" i="36"/>
  <c r="AD45" i="36"/>
  <c r="AE45" i="36"/>
  <c r="AF45" i="36"/>
  <c r="O15" i="48"/>
  <c r="O13" i="48"/>
  <c r="O9" i="48"/>
  <c r="O90" i="48"/>
  <c r="O68" i="48"/>
  <c r="O69" i="48"/>
  <c r="P36" i="48"/>
  <c r="P29" i="48"/>
  <c r="P30" i="48"/>
  <c r="P31" i="48"/>
  <c r="P32" i="48"/>
  <c r="P33" i="48"/>
  <c r="P34" i="48"/>
  <c r="P35" i="48"/>
  <c r="P28" i="48"/>
  <c r="Y53" i="21"/>
  <c r="Y54" i="21"/>
  <c r="Y55" i="21"/>
  <c r="Y56" i="21"/>
  <c r="Y57" i="21"/>
  <c r="Y58" i="21"/>
  <c r="Y59" i="21"/>
  <c r="V18" i="23"/>
  <c r="Y60" i="21"/>
  <c r="Y61" i="21"/>
  <c r="V19" i="23"/>
  <c r="Y62" i="21"/>
  <c r="Y63" i="21"/>
  <c r="V20" i="23"/>
  <c r="Y64" i="21"/>
  <c r="Y65" i="21"/>
  <c r="Y66" i="21"/>
  <c r="Y67" i="21"/>
  <c r="V22" i="23"/>
  <c r="V15" i="23"/>
  <c r="V16" i="23"/>
  <c r="V17" i="23"/>
  <c r="V21" i="23"/>
  <c r="Y68" i="21"/>
  <c r="Y69" i="21"/>
  <c r="V23" i="23"/>
  <c r="Y70" i="21"/>
  <c r="Y71" i="21"/>
  <c r="V24" i="23"/>
  <c r="Y72" i="21"/>
  <c r="Y73" i="21"/>
  <c r="V25" i="23"/>
  <c r="Y74" i="21"/>
  <c r="Y75" i="21"/>
  <c r="V26" i="23"/>
  <c r="V27" i="23"/>
  <c r="AL46" i="34"/>
  <c r="C46" i="34"/>
  <c r="D46" i="34"/>
  <c r="E46" i="34"/>
  <c r="F46" i="34"/>
  <c r="G46" i="34"/>
  <c r="H46" i="34"/>
  <c r="I46" i="34"/>
  <c r="P8" i="48"/>
  <c r="P38" i="48"/>
  <c r="P39" i="48"/>
  <c r="P40" i="48"/>
  <c r="P41" i="48"/>
  <c r="P42" i="48"/>
  <c r="P43" i="48"/>
  <c r="P44" i="48"/>
  <c r="P45" i="48"/>
  <c r="P46" i="48"/>
  <c r="P47" i="48"/>
  <c r="P37" i="48"/>
  <c r="P48" i="48"/>
  <c r="P18" i="48"/>
  <c r="P50" i="48"/>
  <c r="P52" i="48"/>
  <c r="P53" i="48"/>
  <c r="P51" i="48"/>
  <c r="P54" i="48"/>
  <c r="P55" i="48"/>
  <c r="P56" i="48"/>
  <c r="P57" i="48"/>
  <c r="P59" i="48"/>
  <c r="P60" i="48"/>
  <c r="P61" i="48"/>
  <c r="P62" i="48"/>
  <c r="P58" i="48"/>
  <c r="P63" i="48"/>
  <c r="P64" i="48"/>
  <c r="P65" i="48"/>
  <c r="P66" i="48"/>
  <c r="P49" i="48"/>
  <c r="J46" i="34"/>
  <c r="AI46" i="36"/>
  <c r="K46" i="34"/>
  <c r="AJ46" i="36"/>
  <c r="L46" i="34"/>
  <c r="AK46" i="36"/>
  <c r="M46" i="34"/>
  <c r="AL46" i="36"/>
  <c r="N46" i="34"/>
  <c r="AM46" i="36"/>
  <c r="O46" i="34"/>
  <c r="AN46" i="36"/>
  <c r="AO46" i="36"/>
  <c r="P17" i="48"/>
  <c r="O73" i="48"/>
  <c r="O70" i="48"/>
  <c r="O72" i="48"/>
  <c r="O75" i="48"/>
  <c r="R46" i="36"/>
  <c r="P16" i="48"/>
  <c r="Y46" i="34"/>
  <c r="J46" i="36"/>
  <c r="Z46" i="34"/>
  <c r="K46" i="36"/>
  <c r="AA46" i="34"/>
  <c r="L46" i="36"/>
  <c r="AB46" i="34"/>
  <c r="M46" i="36"/>
  <c r="AC46" i="34"/>
  <c r="N46" i="36"/>
  <c r="AD46" i="34"/>
  <c r="O46" i="36"/>
  <c r="P46" i="36"/>
  <c r="P11" i="48"/>
  <c r="Q46" i="34"/>
  <c r="C46" i="36"/>
  <c r="R46" i="34"/>
  <c r="D46" i="36"/>
  <c r="S46" i="34"/>
  <c r="E46" i="36"/>
  <c r="T46" i="34"/>
  <c r="F46" i="36"/>
  <c r="U46" i="34"/>
  <c r="G46" i="36"/>
  <c r="V46" i="34"/>
  <c r="H46" i="36"/>
  <c r="I46" i="36"/>
  <c r="P12" i="48"/>
  <c r="P10" i="48"/>
  <c r="AF46" i="34"/>
  <c r="S46" i="36"/>
  <c r="AG46" i="34"/>
  <c r="T46" i="36"/>
  <c r="AH46" i="34"/>
  <c r="U46" i="36"/>
  <c r="AI46" i="34"/>
  <c r="V46" i="36"/>
  <c r="AJ46" i="34"/>
  <c r="W46" i="36"/>
  <c r="AK46" i="34"/>
  <c r="X46" i="36"/>
  <c r="Y46" i="36"/>
  <c r="P14" i="48"/>
  <c r="Z46" i="36"/>
  <c r="AA46" i="36"/>
  <c r="AB46" i="36"/>
  <c r="AC46" i="36"/>
  <c r="AD46" i="36"/>
  <c r="AE46" i="36"/>
  <c r="AF46" i="36"/>
  <c r="P15" i="48"/>
  <c r="P13" i="48"/>
  <c r="P9" i="48"/>
  <c r="P90" i="48"/>
  <c r="P68" i="48"/>
  <c r="P69" i="48"/>
  <c r="Q36" i="48"/>
  <c r="Q29" i="48"/>
  <c r="Q30" i="48"/>
  <c r="Q31" i="48"/>
  <c r="Q32" i="48"/>
  <c r="Q33" i="48"/>
  <c r="Q34" i="48"/>
  <c r="Q35" i="48"/>
  <c r="Q28" i="48"/>
  <c r="Z53" i="21"/>
  <c r="Z54" i="21"/>
  <c r="Z55" i="21"/>
  <c r="Z56" i="21"/>
  <c r="Z57" i="21"/>
  <c r="Z58" i="21"/>
  <c r="Z59" i="21"/>
  <c r="W18" i="23"/>
  <c r="Z60" i="21"/>
  <c r="Z61" i="21"/>
  <c r="W19" i="23"/>
  <c r="Z62" i="21"/>
  <c r="Z63" i="21"/>
  <c r="W20" i="23"/>
  <c r="Z64" i="21"/>
  <c r="Z65" i="21"/>
  <c r="Z66" i="21"/>
  <c r="Z67" i="21"/>
  <c r="W22" i="23"/>
  <c r="W15" i="23"/>
  <c r="W16" i="23"/>
  <c r="W17" i="23"/>
  <c r="W21" i="23"/>
  <c r="Z68" i="21"/>
  <c r="Z69" i="21"/>
  <c r="W23" i="23"/>
  <c r="Z70" i="21"/>
  <c r="Z71" i="21"/>
  <c r="W24" i="23"/>
  <c r="Z72" i="21"/>
  <c r="Z73" i="21"/>
  <c r="W25" i="23"/>
  <c r="Z74" i="21"/>
  <c r="Z75" i="21"/>
  <c r="W26" i="23"/>
  <c r="W27" i="23"/>
  <c r="AL47" i="34"/>
  <c r="C47" i="34"/>
  <c r="D47" i="34"/>
  <c r="E47" i="34"/>
  <c r="F47" i="34"/>
  <c r="G47" i="34"/>
  <c r="H47" i="34"/>
  <c r="I47" i="34"/>
  <c r="Q8" i="48"/>
  <c r="Q38" i="48"/>
  <c r="Q39" i="48"/>
  <c r="Q40" i="48"/>
  <c r="Q41" i="48"/>
  <c r="Q42" i="48"/>
  <c r="Q43" i="48"/>
  <c r="Q44" i="48"/>
  <c r="Q45" i="48"/>
  <c r="Q46" i="48"/>
  <c r="Q47" i="48"/>
  <c r="Q37" i="48"/>
  <c r="Q48" i="48"/>
  <c r="Q18" i="48"/>
  <c r="Q50" i="48"/>
  <c r="Q52" i="48"/>
  <c r="Q53" i="48"/>
  <c r="Q51" i="48"/>
  <c r="Q54" i="48"/>
  <c r="Q55" i="48"/>
  <c r="Q56" i="48"/>
  <c r="Q57" i="48"/>
  <c r="Q59" i="48"/>
  <c r="Q60" i="48"/>
  <c r="Q61" i="48"/>
  <c r="Q62" i="48"/>
  <c r="Q58" i="48"/>
  <c r="Q63" i="48"/>
  <c r="Q64" i="48"/>
  <c r="Q65" i="48"/>
  <c r="Q66" i="48"/>
  <c r="Q49" i="48"/>
  <c r="J47" i="34"/>
  <c r="AI47" i="36"/>
  <c r="K47" i="34"/>
  <c r="AJ47" i="36"/>
  <c r="L47" i="34"/>
  <c r="AK47" i="36"/>
  <c r="M47" i="34"/>
  <c r="AL47" i="36"/>
  <c r="N47" i="34"/>
  <c r="AM47" i="36"/>
  <c r="O47" i="34"/>
  <c r="AN47" i="36"/>
  <c r="AO47" i="36"/>
  <c r="Q17" i="48"/>
  <c r="P73" i="48"/>
  <c r="P70" i="48"/>
  <c r="P72" i="48"/>
  <c r="P75" i="48"/>
  <c r="R47" i="36"/>
  <c r="Q16" i="48"/>
  <c r="Y47" i="34"/>
  <c r="J47" i="36"/>
  <c r="Z47" i="34"/>
  <c r="K47" i="36"/>
  <c r="AA47" i="34"/>
  <c r="L47" i="36"/>
  <c r="AB47" i="34"/>
  <c r="M47" i="36"/>
  <c r="AC47" i="34"/>
  <c r="N47" i="36"/>
  <c r="AD47" i="34"/>
  <c r="O47" i="36"/>
  <c r="P47" i="36"/>
  <c r="Q11" i="48"/>
  <c r="Q47" i="34"/>
  <c r="C47" i="36"/>
  <c r="R47" i="34"/>
  <c r="D47" i="36"/>
  <c r="S47" i="34"/>
  <c r="E47" i="36"/>
  <c r="T47" i="34"/>
  <c r="F47" i="36"/>
  <c r="U47" i="34"/>
  <c r="G47" i="36"/>
  <c r="V47" i="34"/>
  <c r="H47" i="36"/>
  <c r="I47" i="36"/>
  <c r="Q12" i="48"/>
  <c r="Q10" i="48"/>
  <c r="AF47" i="34"/>
  <c r="S47" i="36"/>
  <c r="AG47" i="34"/>
  <c r="T47" i="36"/>
  <c r="AH47" i="34"/>
  <c r="U47" i="36"/>
  <c r="AI47" i="34"/>
  <c r="V47" i="36"/>
  <c r="AJ47" i="34"/>
  <c r="W47" i="36"/>
  <c r="AK47" i="34"/>
  <c r="X47" i="36"/>
  <c r="Y47" i="36"/>
  <c r="Q14" i="48"/>
  <c r="Z47" i="36"/>
  <c r="AA47" i="36"/>
  <c r="AB47" i="36"/>
  <c r="AC47" i="36"/>
  <c r="AD47" i="36"/>
  <c r="AE47" i="36"/>
  <c r="AF47" i="36"/>
  <c r="Q15" i="48"/>
  <c r="Q13" i="48"/>
  <c r="Q9" i="48"/>
  <c r="Q90" i="48"/>
  <c r="Q68" i="48"/>
  <c r="Q69" i="48"/>
  <c r="R36" i="48"/>
  <c r="R29" i="48"/>
  <c r="R30" i="48"/>
  <c r="R31" i="48"/>
  <c r="R32" i="48"/>
  <c r="R33" i="48"/>
  <c r="R34" i="48"/>
  <c r="R35" i="48"/>
  <c r="R28" i="48"/>
  <c r="AA53" i="21"/>
  <c r="AA54" i="21"/>
  <c r="AA55" i="21"/>
  <c r="AA56" i="21"/>
  <c r="AA57" i="21"/>
  <c r="AA58" i="21"/>
  <c r="AA59" i="21"/>
  <c r="X18" i="23"/>
  <c r="AA60" i="21"/>
  <c r="AA61" i="21"/>
  <c r="X19" i="23"/>
  <c r="AA62" i="21"/>
  <c r="AA63" i="21"/>
  <c r="X20" i="23"/>
  <c r="AA64" i="21"/>
  <c r="AA65" i="21"/>
  <c r="AA66" i="21"/>
  <c r="AA67" i="21"/>
  <c r="X22" i="23"/>
  <c r="X15" i="23"/>
  <c r="X16" i="23"/>
  <c r="X17" i="23"/>
  <c r="X21" i="23"/>
  <c r="AA68" i="21"/>
  <c r="AA69" i="21"/>
  <c r="X23" i="23"/>
  <c r="AA70" i="21"/>
  <c r="AA71" i="21"/>
  <c r="X24" i="23"/>
  <c r="AA72" i="21"/>
  <c r="AA73" i="21"/>
  <c r="X25" i="23"/>
  <c r="AA74" i="21"/>
  <c r="AA75" i="21"/>
  <c r="X26" i="23"/>
  <c r="X27" i="23"/>
  <c r="AL48" i="34"/>
  <c r="C48" i="34"/>
  <c r="D48" i="34"/>
  <c r="E48" i="34"/>
  <c r="F48" i="34"/>
  <c r="G48" i="34"/>
  <c r="H48" i="34"/>
  <c r="I48" i="34"/>
  <c r="R8" i="48"/>
  <c r="R38" i="48"/>
  <c r="R39" i="48"/>
  <c r="R40" i="48"/>
  <c r="R41" i="48"/>
  <c r="R42" i="48"/>
  <c r="R43" i="48"/>
  <c r="R44" i="48"/>
  <c r="R45" i="48"/>
  <c r="R46" i="48"/>
  <c r="R47" i="48"/>
  <c r="R37" i="48"/>
  <c r="R48" i="48"/>
  <c r="R18" i="48"/>
  <c r="R50" i="48"/>
  <c r="R52" i="48"/>
  <c r="R53" i="48"/>
  <c r="R51" i="48"/>
  <c r="R54" i="48"/>
  <c r="R55" i="48"/>
  <c r="R56" i="48"/>
  <c r="R57" i="48"/>
  <c r="R59" i="48"/>
  <c r="R60" i="48"/>
  <c r="R61" i="48"/>
  <c r="R62" i="48"/>
  <c r="R58" i="48"/>
  <c r="R63" i="48"/>
  <c r="R64" i="48"/>
  <c r="R65" i="48"/>
  <c r="R66" i="48"/>
  <c r="R49" i="48"/>
  <c r="J48" i="34"/>
  <c r="AI48" i="36"/>
  <c r="K48" i="34"/>
  <c r="AJ48" i="36"/>
  <c r="L48" i="34"/>
  <c r="AK48" i="36"/>
  <c r="M48" i="34"/>
  <c r="AL48" i="36"/>
  <c r="N48" i="34"/>
  <c r="AM48" i="36"/>
  <c r="O48" i="34"/>
  <c r="AN48" i="36"/>
  <c r="AO48" i="36"/>
  <c r="R17" i="48"/>
  <c r="Q73" i="48"/>
  <c r="Q70" i="48"/>
  <c r="Q72" i="48"/>
  <c r="Q75" i="48"/>
  <c r="R48" i="36"/>
  <c r="R16" i="48"/>
  <c r="Y48" i="34"/>
  <c r="J48" i="36"/>
  <c r="Z48" i="34"/>
  <c r="K48" i="36"/>
  <c r="AA48" i="34"/>
  <c r="L48" i="36"/>
  <c r="AB48" i="34"/>
  <c r="M48" i="36"/>
  <c r="AC48" i="34"/>
  <c r="N48" i="36"/>
  <c r="AD48" i="34"/>
  <c r="O48" i="36"/>
  <c r="P48" i="36"/>
  <c r="R11" i="48"/>
  <c r="Q48" i="34"/>
  <c r="C48" i="36"/>
  <c r="R48" i="34"/>
  <c r="D48" i="36"/>
  <c r="S48" i="34"/>
  <c r="E48" i="36"/>
  <c r="T48" i="34"/>
  <c r="F48" i="36"/>
  <c r="U48" i="34"/>
  <c r="G48" i="36"/>
  <c r="V48" i="34"/>
  <c r="H48" i="36"/>
  <c r="I48" i="36"/>
  <c r="R12" i="48"/>
  <c r="R10" i="48"/>
  <c r="AF48" i="34"/>
  <c r="S48" i="36"/>
  <c r="AG48" i="34"/>
  <c r="T48" i="36"/>
  <c r="AH48" i="34"/>
  <c r="U48" i="36"/>
  <c r="AI48" i="34"/>
  <c r="V48" i="36"/>
  <c r="AJ48" i="34"/>
  <c r="W48" i="36"/>
  <c r="AK48" i="34"/>
  <c r="X48" i="36"/>
  <c r="Y48" i="36"/>
  <c r="R14" i="48"/>
  <c r="Z48" i="36"/>
  <c r="AA48" i="36"/>
  <c r="AB48" i="36"/>
  <c r="AC48" i="36"/>
  <c r="AD48" i="36"/>
  <c r="AE48" i="36"/>
  <c r="AF48" i="36"/>
  <c r="R15" i="48"/>
  <c r="R13" i="48"/>
  <c r="R9" i="48"/>
  <c r="R90" i="48"/>
  <c r="R68" i="48"/>
  <c r="R69" i="48"/>
  <c r="S36" i="48"/>
  <c r="S29" i="48"/>
  <c r="S30" i="48"/>
  <c r="S31" i="48"/>
  <c r="S32" i="48"/>
  <c r="S33" i="48"/>
  <c r="S34" i="48"/>
  <c r="S35" i="48"/>
  <c r="S28" i="48"/>
  <c r="AB53" i="21"/>
  <c r="AB54" i="21"/>
  <c r="AB55" i="21"/>
  <c r="AB56" i="21"/>
  <c r="AB57" i="21"/>
  <c r="AB58" i="21"/>
  <c r="AB59" i="21"/>
  <c r="Y18" i="23"/>
  <c r="AB60" i="21"/>
  <c r="AB61" i="21"/>
  <c r="Y19" i="23"/>
  <c r="AB62" i="21"/>
  <c r="AB63" i="21"/>
  <c r="Y20" i="23"/>
  <c r="AB64" i="21"/>
  <c r="AB65" i="21"/>
  <c r="AB66" i="21"/>
  <c r="AB67" i="21"/>
  <c r="Y22" i="23"/>
  <c r="Y15" i="23"/>
  <c r="Y16" i="23"/>
  <c r="Y17" i="23"/>
  <c r="Y21" i="23"/>
  <c r="AB68" i="21"/>
  <c r="AB69" i="21"/>
  <c r="Y23" i="23"/>
  <c r="AB70" i="21"/>
  <c r="AB71" i="21"/>
  <c r="Y24" i="23"/>
  <c r="AB72" i="21"/>
  <c r="AB73" i="21"/>
  <c r="Y25" i="23"/>
  <c r="AB74" i="21"/>
  <c r="AB75" i="21"/>
  <c r="Y26" i="23"/>
  <c r="Y27" i="23"/>
  <c r="AL49" i="34"/>
  <c r="C49" i="34"/>
  <c r="D49" i="34"/>
  <c r="E49" i="34"/>
  <c r="F49" i="34"/>
  <c r="G49" i="34"/>
  <c r="H49" i="34"/>
  <c r="I49" i="34"/>
  <c r="S8" i="48"/>
  <c r="S38" i="48"/>
  <c r="S39" i="48"/>
  <c r="S40" i="48"/>
  <c r="S41" i="48"/>
  <c r="S42" i="48"/>
  <c r="S43" i="48"/>
  <c r="S44" i="48"/>
  <c r="S45" i="48"/>
  <c r="S46" i="48"/>
  <c r="S47" i="48"/>
  <c r="S37" i="48"/>
  <c r="S48" i="48"/>
  <c r="S18" i="48"/>
  <c r="S50" i="48"/>
  <c r="S52" i="48"/>
  <c r="S53" i="48"/>
  <c r="S51" i="48"/>
  <c r="S54" i="48"/>
  <c r="S55" i="48"/>
  <c r="S56" i="48"/>
  <c r="S57" i="48"/>
  <c r="S59" i="48"/>
  <c r="S60" i="48"/>
  <c r="S61" i="48"/>
  <c r="S62" i="48"/>
  <c r="S58" i="48"/>
  <c r="S63" i="48"/>
  <c r="S64" i="48"/>
  <c r="S65" i="48"/>
  <c r="S66" i="48"/>
  <c r="S49" i="48"/>
  <c r="J49" i="34"/>
  <c r="AI49" i="36"/>
  <c r="K49" i="34"/>
  <c r="AJ49" i="36"/>
  <c r="L49" i="34"/>
  <c r="AK49" i="36"/>
  <c r="M49" i="34"/>
  <c r="AL49" i="36"/>
  <c r="N49" i="34"/>
  <c r="AM49" i="36"/>
  <c r="O49" i="34"/>
  <c r="AN49" i="36"/>
  <c r="AO49" i="36"/>
  <c r="S17" i="48"/>
  <c r="R73" i="48"/>
  <c r="R70" i="48"/>
  <c r="R72" i="48"/>
  <c r="R75" i="48"/>
  <c r="R49" i="36"/>
  <c r="S16" i="48"/>
  <c r="Y49" i="34"/>
  <c r="J49" i="36"/>
  <c r="Z49" i="34"/>
  <c r="K49" i="36"/>
  <c r="AA49" i="34"/>
  <c r="L49" i="36"/>
  <c r="AB49" i="34"/>
  <c r="M49" i="36"/>
  <c r="AC49" i="34"/>
  <c r="N49" i="36"/>
  <c r="AD49" i="34"/>
  <c r="O49" i="36"/>
  <c r="P49" i="36"/>
  <c r="S11" i="48"/>
  <c r="Q49" i="34"/>
  <c r="C49" i="36"/>
  <c r="R49" i="34"/>
  <c r="D49" i="36"/>
  <c r="S49" i="34"/>
  <c r="E49" i="36"/>
  <c r="T49" i="34"/>
  <c r="F49" i="36"/>
  <c r="U49" i="34"/>
  <c r="G49" i="36"/>
  <c r="V49" i="34"/>
  <c r="H49" i="36"/>
  <c r="I49" i="36"/>
  <c r="S12" i="48"/>
  <c r="S10" i="48"/>
  <c r="AF49" i="34"/>
  <c r="S49" i="36"/>
  <c r="AG49" i="34"/>
  <c r="T49" i="36"/>
  <c r="AH49" i="34"/>
  <c r="U49" i="36"/>
  <c r="AI49" i="34"/>
  <c r="V49" i="36"/>
  <c r="AJ49" i="34"/>
  <c r="W49" i="36"/>
  <c r="AK49" i="34"/>
  <c r="X49" i="36"/>
  <c r="Y49" i="36"/>
  <c r="S14" i="48"/>
  <c r="Z49" i="36"/>
  <c r="AA49" i="36"/>
  <c r="AB49" i="36"/>
  <c r="AC49" i="36"/>
  <c r="AD49" i="36"/>
  <c r="AE49" i="36"/>
  <c r="AF49" i="36"/>
  <c r="S15" i="48"/>
  <c r="S13" i="48"/>
  <c r="S9" i="48"/>
  <c r="S90" i="48"/>
  <c r="S68" i="48"/>
  <c r="S69" i="48"/>
  <c r="T36" i="48"/>
  <c r="T29" i="48"/>
  <c r="T30" i="48"/>
  <c r="T31" i="48"/>
  <c r="T32" i="48"/>
  <c r="T33" i="48"/>
  <c r="T34" i="48"/>
  <c r="T35" i="48"/>
  <c r="T28" i="48"/>
  <c r="AC53" i="21"/>
  <c r="AC54" i="21"/>
  <c r="AC55" i="21"/>
  <c r="AC56" i="21"/>
  <c r="AC57" i="21"/>
  <c r="AC58" i="21"/>
  <c r="AC59" i="21"/>
  <c r="Z18" i="23"/>
  <c r="AC60" i="21"/>
  <c r="AC61" i="21"/>
  <c r="Z19" i="23"/>
  <c r="AC62" i="21"/>
  <c r="AC63" i="21"/>
  <c r="Z20" i="23"/>
  <c r="AC64" i="21"/>
  <c r="AC65" i="21"/>
  <c r="AC66" i="21"/>
  <c r="AC67" i="21"/>
  <c r="Z22" i="23"/>
  <c r="Z15" i="23"/>
  <c r="Z16" i="23"/>
  <c r="Z17" i="23"/>
  <c r="Z21" i="23"/>
  <c r="AC68" i="21"/>
  <c r="AC69" i="21"/>
  <c r="Z23" i="23"/>
  <c r="AC70" i="21"/>
  <c r="AC71" i="21"/>
  <c r="Z24" i="23"/>
  <c r="AC72" i="21"/>
  <c r="AC73" i="21"/>
  <c r="Z25" i="23"/>
  <c r="AC74" i="21"/>
  <c r="AC75" i="21"/>
  <c r="Z26" i="23"/>
  <c r="Z27" i="23"/>
  <c r="AL50" i="34"/>
  <c r="C50" i="34"/>
  <c r="D50" i="34"/>
  <c r="E50" i="34"/>
  <c r="F50" i="34"/>
  <c r="G50" i="34"/>
  <c r="H50" i="34"/>
  <c r="I50" i="34"/>
  <c r="T8" i="48"/>
  <c r="T38" i="48"/>
  <c r="T39" i="48"/>
  <c r="T40" i="48"/>
  <c r="T41" i="48"/>
  <c r="T42" i="48"/>
  <c r="T43" i="48"/>
  <c r="T44" i="48"/>
  <c r="T45" i="48"/>
  <c r="T46" i="48"/>
  <c r="T47" i="48"/>
  <c r="T37" i="48"/>
  <c r="T48" i="48"/>
  <c r="T18" i="48"/>
  <c r="T50" i="48"/>
  <c r="T52" i="48"/>
  <c r="T53" i="48"/>
  <c r="T51" i="48"/>
  <c r="T54" i="48"/>
  <c r="T55" i="48"/>
  <c r="T56" i="48"/>
  <c r="T57" i="48"/>
  <c r="T59" i="48"/>
  <c r="T60" i="48"/>
  <c r="T61" i="48"/>
  <c r="T62" i="48"/>
  <c r="T58" i="48"/>
  <c r="T63" i="48"/>
  <c r="T64" i="48"/>
  <c r="T65" i="48"/>
  <c r="T66" i="48"/>
  <c r="T49" i="48"/>
  <c r="J50" i="34"/>
  <c r="AI50" i="36"/>
  <c r="K50" i="34"/>
  <c r="AJ50" i="36"/>
  <c r="L50" i="34"/>
  <c r="AK50" i="36"/>
  <c r="M50" i="34"/>
  <c r="AL50" i="36"/>
  <c r="N50" i="34"/>
  <c r="AM50" i="36"/>
  <c r="O50" i="34"/>
  <c r="AN50" i="36"/>
  <c r="AO50" i="36"/>
  <c r="T17" i="48"/>
  <c r="S73" i="48"/>
  <c r="S70" i="48"/>
  <c r="S72" i="48"/>
  <c r="S75" i="48"/>
  <c r="R50" i="36"/>
  <c r="T16" i="48"/>
  <c r="Y50" i="34"/>
  <c r="J50" i="36"/>
  <c r="Z50" i="34"/>
  <c r="K50" i="36"/>
  <c r="AA50" i="34"/>
  <c r="L50" i="36"/>
  <c r="AB50" i="34"/>
  <c r="M50" i="36"/>
  <c r="AC50" i="34"/>
  <c r="N50" i="36"/>
  <c r="AD50" i="34"/>
  <c r="O50" i="36"/>
  <c r="P50" i="36"/>
  <c r="T11" i="48"/>
  <c r="Q50" i="34"/>
  <c r="C50" i="36"/>
  <c r="R50" i="34"/>
  <c r="D50" i="36"/>
  <c r="S50" i="34"/>
  <c r="E50" i="36"/>
  <c r="T50" i="34"/>
  <c r="F50" i="36"/>
  <c r="U50" i="34"/>
  <c r="G50" i="36"/>
  <c r="V50" i="34"/>
  <c r="H50" i="36"/>
  <c r="I50" i="36"/>
  <c r="T12" i="48"/>
  <c r="T10" i="48"/>
  <c r="AF50" i="34"/>
  <c r="S50" i="36"/>
  <c r="AG50" i="34"/>
  <c r="T50" i="36"/>
  <c r="AH50" i="34"/>
  <c r="U50" i="36"/>
  <c r="AI50" i="34"/>
  <c r="V50" i="36"/>
  <c r="AJ50" i="34"/>
  <c r="W50" i="36"/>
  <c r="AK50" i="34"/>
  <c r="X50" i="36"/>
  <c r="Y50" i="36"/>
  <c r="T14" i="48"/>
  <c r="Z50" i="36"/>
  <c r="AA50" i="36"/>
  <c r="AB50" i="36"/>
  <c r="AC50" i="36"/>
  <c r="AD50" i="36"/>
  <c r="AE50" i="36"/>
  <c r="AF50" i="36"/>
  <c r="T15" i="48"/>
  <c r="T13" i="48"/>
  <c r="T9" i="48"/>
  <c r="T90" i="48"/>
  <c r="T68" i="48"/>
  <c r="T69" i="48"/>
  <c r="U36" i="48"/>
  <c r="U29" i="48"/>
  <c r="U30" i="48"/>
  <c r="U31" i="48"/>
  <c r="U32" i="48"/>
  <c r="U33" i="48"/>
  <c r="U34" i="48"/>
  <c r="U35" i="48"/>
  <c r="U28" i="48"/>
  <c r="AD53" i="21"/>
  <c r="AD54" i="21"/>
  <c r="AD55" i="21"/>
  <c r="AD56" i="21"/>
  <c r="AD57" i="21"/>
  <c r="AD58" i="21"/>
  <c r="AD59" i="21"/>
  <c r="AA18" i="23"/>
  <c r="AD60" i="21"/>
  <c r="AD61" i="21"/>
  <c r="AA19" i="23"/>
  <c r="AD62" i="21"/>
  <c r="AD63" i="21"/>
  <c r="AA20" i="23"/>
  <c r="AD64" i="21"/>
  <c r="AD65" i="21"/>
  <c r="AD66" i="21"/>
  <c r="AD67" i="21"/>
  <c r="AA22" i="23"/>
  <c r="AA15" i="23"/>
  <c r="AA16" i="23"/>
  <c r="AA17" i="23"/>
  <c r="AA21" i="23"/>
  <c r="AD68" i="21"/>
  <c r="AD69" i="21"/>
  <c r="AA23" i="23"/>
  <c r="AD70" i="21"/>
  <c r="AD71" i="21"/>
  <c r="AA24" i="23"/>
  <c r="AD72" i="21"/>
  <c r="AD73" i="21"/>
  <c r="AA25" i="23"/>
  <c r="AD74" i="21"/>
  <c r="AD75" i="21"/>
  <c r="AA26" i="23"/>
  <c r="AA27" i="23"/>
  <c r="AL51" i="34"/>
  <c r="C51" i="34"/>
  <c r="D51" i="34"/>
  <c r="E51" i="34"/>
  <c r="F51" i="34"/>
  <c r="G51" i="34"/>
  <c r="H51" i="34"/>
  <c r="I51" i="34"/>
  <c r="U8" i="48"/>
  <c r="U38" i="48"/>
  <c r="U39" i="48"/>
  <c r="U40" i="48"/>
  <c r="U41" i="48"/>
  <c r="U42" i="48"/>
  <c r="U43" i="48"/>
  <c r="U44" i="48"/>
  <c r="U45" i="48"/>
  <c r="U46" i="48"/>
  <c r="U47" i="48"/>
  <c r="U37" i="48"/>
  <c r="U48" i="48"/>
  <c r="U18" i="48"/>
  <c r="U50" i="48"/>
  <c r="U52" i="48"/>
  <c r="U53" i="48"/>
  <c r="U51" i="48"/>
  <c r="U54" i="48"/>
  <c r="U55" i="48"/>
  <c r="U56" i="48"/>
  <c r="U57" i="48"/>
  <c r="U59" i="48"/>
  <c r="U60" i="48"/>
  <c r="U61" i="48"/>
  <c r="U62" i="48"/>
  <c r="U58" i="48"/>
  <c r="U63" i="48"/>
  <c r="U64" i="48"/>
  <c r="U65" i="48"/>
  <c r="U66" i="48"/>
  <c r="U49" i="48"/>
  <c r="J51" i="34"/>
  <c r="AI51" i="36"/>
  <c r="K51" i="34"/>
  <c r="AJ51" i="36"/>
  <c r="L51" i="34"/>
  <c r="AK51" i="36"/>
  <c r="M51" i="34"/>
  <c r="AL51" i="36"/>
  <c r="N51" i="34"/>
  <c r="AM51" i="36"/>
  <c r="O51" i="34"/>
  <c r="AN51" i="36"/>
  <c r="AO51" i="36"/>
  <c r="U17" i="48"/>
  <c r="T73" i="48"/>
  <c r="T70" i="48"/>
  <c r="T72" i="48"/>
  <c r="T75" i="48"/>
  <c r="R51" i="36"/>
  <c r="U16" i="48"/>
  <c r="Y51" i="34"/>
  <c r="J51" i="36"/>
  <c r="Z51" i="34"/>
  <c r="K51" i="36"/>
  <c r="AA51" i="34"/>
  <c r="L51" i="36"/>
  <c r="AB51" i="34"/>
  <c r="M51" i="36"/>
  <c r="AC51" i="34"/>
  <c r="N51" i="36"/>
  <c r="AD51" i="34"/>
  <c r="O51" i="36"/>
  <c r="P51" i="36"/>
  <c r="U11" i="48"/>
  <c r="Q51" i="34"/>
  <c r="C51" i="36"/>
  <c r="R51" i="34"/>
  <c r="D51" i="36"/>
  <c r="S51" i="34"/>
  <c r="E51" i="36"/>
  <c r="T51" i="34"/>
  <c r="F51" i="36"/>
  <c r="U51" i="34"/>
  <c r="G51" i="36"/>
  <c r="V51" i="34"/>
  <c r="H51" i="36"/>
  <c r="I51" i="36"/>
  <c r="U12" i="48"/>
  <c r="U10" i="48"/>
  <c r="AF51" i="34"/>
  <c r="S51" i="36"/>
  <c r="AG51" i="34"/>
  <c r="T51" i="36"/>
  <c r="AH51" i="34"/>
  <c r="U51" i="36"/>
  <c r="AI51" i="34"/>
  <c r="V51" i="36"/>
  <c r="AJ51" i="34"/>
  <c r="W51" i="36"/>
  <c r="AK51" i="34"/>
  <c r="X51" i="36"/>
  <c r="Y51" i="36"/>
  <c r="U14" i="48"/>
  <c r="Z51" i="36"/>
  <c r="AA51" i="36"/>
  <c r="AB51" i="36"/>
  <c r="AC51" i="36"/>
  <c r="AD51" i="36"/>
  <c r="AE51" i="36"/>
  <c r="AF51" i="36"/>
  <c r="U15" i="48"/>
  <c r="U13" i="48"/>
  <c r="U9" i="48"/>
  <c r="U90" i="48"/>
  <c r="U68" i="48"/>
  <c r="U69" i="48"/>
  <c r="V36" i="48"/>
  <c r="V29" i="48"/>
  <c r="V30" i="48"/>
  <c r="V31" i="48"/>
  <c r="V32" i="48"/>
  <c r="V33" i="48"/>
  <c r="V34" i="48"/>
  <c r="V35" i="48"/>
  <c r="V28" i="48"/>
  <c r="AE53" i="21"/>
  <c r="AE54" i="21"/>
  <c r="AE55" i="21"/>
  <c r="AE56" i="21"/>
  <c r="AE57" i="21"/>
  <c r="AE58" i="21"/>
  <c r="AE59" i="21"/>
  <c r="AB18" i="23"/>
  <c r="AE60" i="21"/>
  <c r="AE61" i="21"/>
  <c r="AB19" i="23"/>
  <c r="AE62" i="21"/>
  <c r="AE63" i="21"/>
  <c r="AB20" i="23"/>
  <c r="AE64" i="21"/>
  <c r="AE65" i="21"/>
  <c r="AE66" i="21"/>
  <c r="AE67" i="21"/>
  <c r="AB22" i="23"/>
  <c r="AB15" i="23"/>
  <c r="AB16" i="23"/>
  <c r="AB17" i="23"/>
  <c r="AB21" i="23"/>
  <c r="AE68" i="21"/>
  <c r="AE69" i="21"/>
  <c r="AB23" i="23"/>
  <c r="AE70" i="21"/>
  <c r="AE71" i="21"/>
  <c r="AB24" i="23"/>
  <c r="AE72" i="21"/>
  <c r="AE73" i="21"/>
  <c r="AB25" i="23"/>
  <c r="AE74" i="21"/>
  <c r="AE75" i="21"/>
  <c r="AB26" i="23"/>
  <c r="AB27" i="23"/>
  <c r="AL52" i="34"/>
  <c r="C52" i="34"/>
  <c r="D52" i="34"/>
  <c r="E52" i="34"/>
  <c r="F52" i="34"/>
  <c r="G52" i="34"/>
  <c r="H52" i="34"/>
  <c r="I52" i="34"/>
  <c r="V8" i="48"/>
  <c r="V38" i="48"/>
  <c r="V39" i="48"/>
  <c r="V40" i="48"/>
  <c r="V41" i="48"/>
  <c r="V42" i="48"/>
  <c r="V43" i="48"/>
  <c r="V44" i="48"/>
  <c r="V45" i="48"/>
  <c r="V46" i="48"/>
  <c r="V47" i="48"/>
  <c r="V37" i="48"/>
  <c r="V48" i="48"/>
  <c r="V18" i="48"/>
  <c r="V50" i="48"/>
  <c r="V52" i="48"/>
  <c r="V53" i="48"/>
  <c r="V51" i="48"/>
  <c r="V54" i="48"/>
  <c r="V55" i="48"/>
  <c r="V56" i="48"/>
  <c r="V57" i="48"/>
  <c r="V59" i="48"/>
  <c r="V60" i="48"/>
  <c r="V61" i="48"/>
  <c r="V62" i="48"/>
  <c r="V58" i="48"/>
  <c r="V63" i="48"/>
  <c r="V64" i="48"/>
  <c r="V65" i="48"/>
  <c r="V66" i="48"/>
  <c r="V49" i="48"/>
  <c r="J52" i="34"/>
  <c r="AI52" i="36"/>
  <c r="K52" i="34"/>
  <c r="AJ52" i="36"/>
  <c r="L52" i="34"/>
  <c r="AK52" i="36"/>
  <c r="M52" i="34"/>
  <c r="AL52" i="36"/>
  <c r="N52" i="34"/>
  <c r="AM52" i="36"/>
  <c r="O52" i="34"/>
  <c r="AN52" i="36"/>
  <c r="AO52" i="36"/>
  <c r="V17" i="48"/>
  <c r="U73" i="48"/>
  <c r="U70" i="48"/>
  <c r="U72" i="48"/>
  <c r="U75" i="48"/>
  <c r="R52" i="36"/>
  <c r="V16" i="48"/>
  <c r="Y52" i="34"/>
  <c r="J52" i="36"/>
  <c r="Z52" i="34"/>
  <c r="K52" i="36"/>
  <c r="AA52" i="34"/>
  <c r="L52" i="36"/>
  <c r="AB52" i="34"/>
  <c r="M52" i="36"/>
  <c r="AC52" i="34"/>
  <c r="N52" i="36"/>
  <c r="AD52" i="34"/>
  <c r="O52" i="36"/>
  <c r="P52" i="36"/>
  <c r="V11" i="48"/>
  <c r="Q52" i="34"/>
  <c r="C52" i="36"/>
  <c r="R52" i="34"/>
  <c r="D52" i="36"/>
  <c r="S52" i="34"/>
  <c r="E52" i="36"/>
  <c r="T52" i="34"/>
  <c r="F52" i="36"/>
  <c r="U52" i="34"/>
  <c r="G52" i="36"/>
  <c r="V52" i="34"/>
  <c r="H52" i="36"/>
  <c r="I52" i="36"/>
  <c r="V12" i="48"/>
  <c r="V10" i="48"/>
  <c r="AF52" i="34"/>
  <c r="S52" i="36"/>
  <c r="AG52" i="34"/>
  <c r="T52" i="36"/>
  <c r="AH52" i="34"/>
  <c r="U52" i="36"/>
  <c r="AI52" i="34"/>
  <c r="V52" i="36"/>
  <c r="AJ52" i="34"/>
  <c r="W52" i="36"/>
  <c r="AK52" i="34"/>
  <c r="X52" i="36"/>
  <c r="Y52" i="36"/>
  <c r="V14" i="48"/>
  <c r="Z52" i="36"/>
  <c r="AA52" i="36"/>
  <c r="AB52" i="36"/>
  <c r="AC52" i="36"/>
  <c r="AD52" i="36"/>
  <c r="AE52" i="36"/>
  <c r="AF52" i="36"/>
  <c r="V15" i="48"/>
  <c r="V13" i="48"/>
  <c r="V9" i="48"/>
  <c r="V90" i="48"/>
  <c r="V68" i="48"/>
  <c r="V69" i="48"/>
  <c r="V73" i="48"/>
  <c r="V70" i="48"/>
  <c r="V72" i="48"/>
  <c r="V74" i="48"/>
  <c r="V75" i="48"/>
  <c r="B80" i="48"/>
  <c r="B79" i="48"/>
  <c r="D53" i="20"/>
  <c r="C41" i="20"/>
  <c r="C42" i="20"/>
  <c r="C43" i="20"/>
  <c r="C44" i="20"/>
  <c r="D37" i="16"/>
  <c r="D38" i="16"/>
  <c r="D40" i="16"/>
  <c r="F41" i="20"/>
  <c r="E37" i="16"/>
  <c r="E38" i="16"/>
  <c r="E40" i="16"/>
  <c r="G41" i="20"/>
  <c r="F37" i="16"/>
  <c r="F38" i="16"/>
  <c r="F40" i="16"/>
  <c r="H41" i="20"/>
  <c r="G37" i="16"/>
  <c r="G38" i="16"/>
  <c r="G40" i="16"/>
  <c r="I41" i="20"/>
  <c r="H37" i="16"/>
  <c r="H38" i="16"/>
  <c r="H40" i="16"/>
  <c r="J41" i="20"/>
  <c r="I37" i="16"/>
  <c r="I38" i="16"/>
  <c r="I40" i="16"/>
  <c r="K41" i="20"/>
  <c r="J37" i="16"/>
  <c r="J38" i="16"/>
  <c r="J40" i="16"/>
  <c r="L41" i="20"/>
  <c r="K37" i="16"/>
  <c r="K38" i="16"/>
  <c r="K40" i="16"/>
  <c r="M41" i="20"/>
  <c r="L37" i="16"/>
  <c r="L38" i="16"/>
  <c r="L40" i="16"/>
  <c r="N41" i="20"/>
  <c r="M37" i="16"/>
  <c r="M38" i="16"/>
  <c r="M40" i="16"/>
  <c r="O41" i="20"/>
  <c r="N37" i="16"/>
  <c r="N38" i="16"/>
  <c r="N40" i="16"/>
  <c r="P41" i="20"/>
  <c r="O37" i="16"/>
  <c r="O38" i="16"/>
  <c r="O40" i="16"/>
  <c r="Q41" i="20"/>
  <c r="P37" i="16"/>
  <c r="P38" i="16"/>
  <c r="P40" i="16"/>
  <c r="R41" i="20"/>
  <c r="Q37" i="16"/>
  <c r="Q38" i="16"/>
  <c r="Q40" i="16"/>
  <c r="S41" i="20"/>
  <c r="R37" i="16"/>
  <c r="R38" i="16"/>
  <c r="R40" i="16"/>
  <c r="T41" i="20"/>
  <c r="S37" i="16"/>
  <c r="S38" i="16"/>
  <c r="S40" i="16"/>
  <c r="U41" i="20"/>
  <c r="T37" i="16"/>
  <c r="T38" i="16"/>
  <c r="T40" i="16"/>
  <c r="V41" i="20"/>
  <c r="U37" i="16"/>
  <c r="U38" i="16"/>
  <c r="U40" i="16"/>
  <c r="W41" i="20"/>
  <c r="V37" i="16"/>
  <c r="V38" i="16"/>
  <c r="V40" i="16"/>
  <c r="X41" i="20"/>
  <c r="W37" i="16"/>
  <c r="W38" i="16"/>
  <c r="W40" i="16"/>
  <c r="Y41" i="20"/>
  <c r="X37" i="16"/>
  <c r="X38" i="16"/>
  <c r="X40" i="16"/>
  <c r="Z41" i="20"/>
  <c r="Y37" i="16"/>
  <c r="Y38" i="16"/>
  <c r="Y40" i="16"/>
  <c r="AA41" i="20"/>
  <c r="Z37" i="16"/>
  <c r="Z38" i="16"/>
  <c r="Z40" i="16"/>
  <c r="AB41" i="20"/>
  <c r="AA37" i="16"/>
  <c r="AA38" i="16"/>
  <c r="AA40" i="16"/>
  <c r="AC41" i="20"/>
  <c r="AB37" i="16"/>
  <c r="AB38" i="16"/>
  <c r="AB40" i="16"/>
  <c r="AD41" i="20"/>
  <c r="AC37" i="16"/>
  <c r="AC38" i="16"/>
  <c r="AC40" i="16"/>
  <c r="AE41" i="20"/>
  <c r="D39" i="16"/>
  <c r="D41" i="16"/>
  <c r="F42" i="20"/>
  <c r="E39" i="16"/>
  <c r="E41" i="16"/>
  <c r="G42" i="20"/>
  <c r="F39" i="16"/>
  <c r="F41" i="16"/>
  <c r="H42" i="20"/>
  <c r="G39" i="16"/>
  <c r="G41" i="16"/>
  <c r="I42" i="20"/>
  <c r="H39" i="16"/>
  <c r="H41" i="16"/>
  <c r="J42" i="20"/>
  <c r="I39" i="16"/>
  <c r="I41" i="16"/>
  <c r="K42" i="20"/>
  <c r="J39" i="16"/>
  <c r="J41" i="16"/>
  <c r="L42" i="20"/>
  <c r="K39" i="16"/>
  <c r="K41" i="16"/>
  <c r="M42" i="20"/>
  <c r="L39" i="16"/>
  <c r="L41" i="16"/>
  <c r="N42" i="20"/>
  <c r="M39" i="16"/>
  <c r="M41" i="16"/>
  <c r="O42" i="20"/>
  <c r="N39" i="16"/>
  <c r="N41" i="16"/>
  <c r="P42" i="20"/>
  <c r="O39" i="16"/>
  <c r="O41" i="16"/>
  <c r="Q42" i="20"/>
  <c r="P39" i="16"/>
  <c r="P41" i="16"/>
  <c r="R42" i="20"/>
  <c r="Q39" i="16"/>
  <c r="Q41" i="16"/>
  <c r="S42" i="20"/>
  <c r="R39" i="16"/>
  <c r="R41" i="16"/>
  <c r="T42" i="20"/>
  <c r="S39" i="16"/>
  <c r="S41" i="16"/>
  <c r="U42" i="20"/>
  <c r="T39" i="16"/>
  <c r="T41" i="16"/>
  <c r="V42" i="20"/>
  <c r="U39" i="16"/>
  <c r="U41" i="16"/>
  <c r="W42" i="20"/>
  <c r="V39" i="16"/>
  <c r="V41" i="16"/>
  <c r="X42" i="20"/>
  <c r="W39" i="16"/>
  <c r="W41" i="16"/>
  <c r="Y42" i="20"/>
  <c r="X39" i="16"/>
  <c r="X41" i="16"/>
  <c r="Z42" i="20"/>
  <c r="Y39" i="16"/>
  <c r="Y41" i="16"/>
  <c r="AA42" i="20"/>
  <c r="Z39" i="16"/>
  <c r="Z41" i="16"/>
  <c r="AB42" i="20"/>
  <c r="AA39" i="16"/>
  <c r="AA41" i="16"/>
  <c r="AC42" i="20"/>
  <c r="AB39" i="16"/>
  <c r="AB41" i="16"/>
  <c r="AD42" i="20"/>
  <c r="AC39" i="16"/>
  <c r="AC41" i="16"/>
  <c r="AE42" i="20"/>
  <c r="D42" i="16"/>
  <c r="D43" i="16"/>
  <c r="D45" i="16"/>
  <c r="F43" i="20"/>
  <c r="E42" i="16"/>
  <c r="E43" i="16"/>
  <c r="E45" i="16"/>
  <c r="G43" i="20"/>
  <c r="F42" i="16"/>
  <c r="F43" i="16"/>
  <c r="F45" i="16"/>
  <c r="H43" i="20"/>
  <c r="G42" i="16"/>
  <c r="G43" i="16"/>
  <c r="G45" i="16"/>
  <c r="I43" i="20"/>
  <c r="H42" i="16"/>
  <c r="H43" i="16"/>
  <c r="H45" i="16"/>
  <c r="J43" i="20"/>
  <c r="I42" i="16"/>
  <c r="I43" i="16"/>
  <c r="I45" i="16"/>
  <c r="K43" i="20"/>
  <c r="J42" i="16"/>
  <c r="J43" i="16"/>
  <c r="J45" i="16"/>
  <c r="L43" i="20"/>
  <c r="K42" i="16"/>
  <c r="K43" i="16"/>
  <c r="K45" i="16"/>
  <c r="M43" i="20"/>
  <c r="L42" i="16"/>
  <c r="L43" i="16"/>
  <c r="L45" i="16"/>
  <c r="N43" i="20"/>
  <c r="M42" i="16"/>
  <c r="M43" i="16"/>
  <c r="M45" i="16"/>
  <c r="O43" i="20"/>
  <c r="N42" i="16"/>
  <c r="N43" i="16"/>
  <c r="N45" i="16"/>
  <c r="P43" i="20"/>
  <c r="O42" i="16"/>
  <c r="O43" i="16"/>
  <c r="O45" i="16"/>
  <c r="Q43" i="20"/>
  <c r="P42" i="16"/>
  <c r="P43" i="16"/>
  <c r="P45" i="16"/>
  <c r="R43" i="20"/>
  <c r="Q42" i="16"/>
  <c r="Q43" i="16"/>
  <c r="Q45" i="16"/>
  <c r="S43" i="20"/>
  <c r="R42" i="16"/>
  <c r="R43" i="16"/>
  <c r="R45" i="16"/>
  <c r="T43" i="20"/>
  <c r="S42" i="16"/>
  <c r="S43" i="16"/>
  <c r="S45" i="16"/>
  <c r="U43" i="20"/>
  <c r="T42" i="16"/>
  <c r="T43" i="16"/>
  <c r="T45" i="16"/>
  <c r="V43" i="20"/>
  <c r="U42" i="16"/>
  <c r="U43" i="16"/>
  <c r="U45" i="16"/>
  <c r="W43" i="20"/>
  <c r="V42" i="16"/>
  <c r="V43" i="16"/>
  <c r="V45" i="16"/>
  <c r="X43" i="20"/>
  <c r="W42" i="16"/>
  <c r="W43" i="16"/>
  <c r="W45" i="16"/>
  <c r="Y43" i="20"/>
  <c r="X42" i="16"/>
  <c r="X43" i="16"/>
  <c r="X45" i="16"/>
  <c r="Z43" i="20"/>
  <c r="Y42" i="16"/>
  <c r="Y43" i="16"/>
  <c r="Y45" i="16"/>
  <c r="AA43" i="20"/>
  <c r="Z42" i="16"/>
  <c r="Z43" i="16"/>
  <c r="Z45" i="16"/>
  <c r="AB43" i="20"/>
  <c r="AA42" i="16"/>
  <c r="AA43" i="16"/>
  <c r="AA45" i="16"/>
  <c r="AC43" i="20"/>
  <c r="AB42" i="16"/>
  <c r="AB43" i="16"/>
  <c r="AB45" i="16"/>
  <c r="AD43" i="20"/>
  <c r="AC42" i="16"/>
  <c r="AC43" i="16"/>
  <c r="AC45" i="16"/>
  <c r="AE43" i="20"/>
  <c r="D44" i="16"/>
  <c r="D46" i="16"/>
  <c r="F44" i="20"/>
  <c r="E44" i="16"/>
  <c r="E46" i="16"/>
  <c r="G44" i="20"/>
  <c r="F44" i="16"/>
  <c r="F46" i="16"/>
  <c r="H44" i="20"/>
  <c r="G44" i="16"/>
  <c r="G46" i="16"/>
  <c r="I44" i="20"/>
  <c r="H44" i="16"/>
  <c r="H46" i="16"/>
  <c r="J44" i="20"/>
  <c r="I44" i="16"/>
  <c r="I46" i="16"/>
  <c r="K44" i="20"/>
  <c r="J44" i="16"/>
  <c r="J46" i="16"/>
  <c r="L44" i="20"/>
  <c r="K44" i="16"/>
  <c r="K46" i="16"/>
  <c r="M44" i="20"/>
  <c r="L44" i="16"/>
  <c r="L46" i="16"/>
  <c r="N44" i="20"/>
  <c r="M44" i="16"/>
  <c r="M46" i="16"/>
  <c r="O44" i="20"/>
  <c r="N44" i="16"/>
  <c r="N46" i="16"/>
  <c r="P44" i="20"/>
  <c r="O44" i="16"/>
  <c r="O46" i="16"/>
  <c r="Q44" i="20"/>
  <c r="P44" i="16"/>
  <c r="P46" i="16"/>
  <c r="R44" i="20"/>
  <c r="Q44" i="16"/>
  <c r="Q46" i="16"/>
  <c r="S44" i="20"/>
  <c r="R44" i="16"/>
  <c r="R46" i="16"/>
  <c r="T44" i="20"/>
  <c r="S44" i="16"/>
  <c r="S46" i="16"/>
  <c r="U44" i="20"/>
  <c r="T44" i="16"/>
  <c r="T46" i="16"/>
  <c r="V44" i="20"/>
  <c r="U44" i="16"/>
  <c r="U46" i="16"/>
  <c r="W44" i="20"/>
  <c r="V44" i="16"/>
  <c r="V46" i="16"/>
  <c r="X44" i="20"/>
  <c r="W44" i="16"/>
  <c r="W46" i="16"/>
  <c r="Y44" i="20"/>
  <c r="X44" i="16"/>
  <c r="X46" i="16"/>
  <c r="Z44" i="20"/>
  <c r="Y44" i="16"/>
  <c r="Y46" i="16"/>
  <c r="AA44" i="20"/>
  <c r="Z44" i="16"/>
  <c r="Z46" i="16"/>
  <c r="AB44" i="20"/>
  <c r="AA44" i="16"/>
  <c r="AA46" i="16"/>
  <c r="AC44" i="20"/>
  <c r="AB44" i="16"/>
  <c r="AB46" i="16"/>
  <c r="AD44" i="20"/>
  <c r="AC44" i="16"/>
  <c r="AC46" i="16"/>
  <c r="AE44" i="20"/>
  <c r="C45" i="20"/>
  <c r="D47" i="16"/>
  <c r="D48" i="16"/>
  <c r="D50" i="16"/>
  <c r="F45" i="20"/>
  <c r="E47" i="16"/>
  <c r="E48" i="16"/>
  <c r="E50" i="16"/>
  <c r="G45" i="20"/>
  <c r="F47" i="16"/>
  <c r="F48" i="16"/>
  <c r="F50" i="16"/>
  <c r="H45" i="20"/>
  <c r="G47" i="16"/>
  <c r="G48" i="16"/>
  <c r="G50" i="16"/>
  <c r="I45" i="20"/>
  <c r="H47" i="16"/>
  <c r="H48" i="16"/>
  <c r="H50" i="16"/>
  <c r="J45" i="20"/>
  <c r="I47" i="16"/>
  <c r="I48" i="16"/>
  <c r="I50" i="16"/>
  <c r="K45" i="20"/>
  <c r="J47" i="16"/>
  <c r="J48" i="16"/>
  <c r="J50" i="16"/>
  <c r="L45" i="20"/>
  <c r="K47" i="16"/>
  <c r="K48" i="16"/>
  <c r="K50" i="16"/>
  <c r="M45" i="20"/>
  <c r="L47" i="16"/>
  <c r="L48" i="16"/>
  <c r="L50" i="16"/>
  <c r="N45" i="20"/>
  <c r="M47" i="16"/>
  <c r="M48" i="16"/>
  <c r="M50" i="16"/>
  <c r="O45" i="20"/>
  <c r="N47" i="16"/>
  <c r="N48" i="16"/>
  <c r="N50" i="16"/>
  <c r="P45" i="20"/>
  <c r="O47" i="16"/>
  <c r="O48" i="16"/>
  <c r="O50" i="16"/>
  <c r="Q45" i="20"/>
  <c r="P47" i="16"/>
  <c r="P48" i="16"/>
  <c r="P50" i="16"/>
  <c r="R45" i="20"/>
  <c r="Q47" i="16"/>
  <c r="Q48" i="16"/>
  <c r="Q50" i="16"/>
  <c r="S45" i="20"/>
  <c r="R47" i="16"/>
  <c r="R48" i="16"/>
  <c r="R50" i="16"/>
  <c r="T45" i="20"/>
  <c r="S47" i="16"/>
  <c r="S48" i="16"/>
  <c r="S50" i="16"/>
  <c r="U45" i="20"/>
  <c r="T47" i="16"/>
  <c r="T48" i="16"/>
  <c r="T50" i="16"/>
  <c r="V45" i="20"/>
  <c r="U47" i="16"/>
  <c r="U48" i="16"/>
  <c r="U50" i="16"/>
  <c r="W45" i="20"/>
  <c r="V47" i="16"/>
  <c r="V48" i="16"/>
  <c r="V50" i="16"/>
  <c r="X45" i="20"/>
  <c r="W47" i="16"/>
  <c r="W48" i="16"/>
  <c r="W50" i="16"/>
  <c r="Y45" i="20"/>
  <c r="X47" i="16"/>
  <c r="X48" i="16"/>
  <c r="X50" i="16"/>
  <c r="Z45" i="20"/>
  <c r="Y47" i="16"/>
  <c r="Y48" i="16"/>
  <c r="Y50" i="16"/>
  <c r="AA45" i="20"/>
  <c r="Z47" i="16"/>
  <c r="Z48" i="16"/>
  <c r="Z50" i="16"/>
  <c r="AB45" i="20"/>
  <c r="AA47" i="16"/>
  <c r="AA48" i="16"/>
  <c r="AA50" i="16"/>
  <c r="AC45" i="20"/>
  <c r="AB47" i="16"/>
  <c r="AB48" i="16"/>
  <c r="AB50" i="16"/>
  <c r="AD45" i="20"/>
  <c r="AC47" i="16"/>
  <c r="AC48" i="16"/>
  <c r="AC50" i="16"/>
  <c r="AE45" i="20"/>
  <c r="C46" i="20"/>
  <c r="D49" i="16"/>
  <c r="D51" i="16"/>
  <c r="F46" i="20"/>
  <c r="E49" i="16"/>
  <c r="E51" i="16"/>
  <c r="G46" i="20"/>
  <c r="F49" i="16"/>
  <c r="F51" i="16"/>
  <c r="H46" i="20"/>
  <c r="G49" i="16"/>
  <c r="G51" i="16"/>
  <c r="I46" i="20"/>
  <c r="H49" i="16"/>
  <c r="H51" i="16"/>
  <c r="J46" i="20"/>
  <c r="I49" i="16"/>
  <c r="I51" i="16"/>
  <c r="K46" i="20"/>
  <c r="J49" i="16"/>
  <c r="J51" i="16"/>
  <c r="L46" i="20"/>
  <c r="K49" i="16"/>
  <c r="K51" i="16"/>
  <c r="M46" i="20"/>
  <c r="L49" i="16"/>
  <c r="L51" i="16"/>
  <c r="N46" i="20"/>
  <c r="M49" i="16"/>
  <c r="M51" i="16"/>
  <c r="O46" i="20"/>
  <c r="N49" i="16"/>
  <c r="N51" i="16"/>
  <c r="P46" i="20"/>
  <c r="O49" i="16"/>
  <c r="O51" i="16"/>
  <c r="Q46" i="20"/>
  <c r="P49" i="16"/>
  <c r="P51" i="16"/>
  <c r="R46" i="20"/>
  <c r="Q49" i="16"/>
  <c r="Q51" i="16"/>
  <c r="S46" i="20"/>
  <c r="R49" i="16"/>
  <c r="R51" i="16"/>
  <c r="T46" i="20"/>
  <c r="S49" i="16"/>
  <c r="S51" i="16"/>
  <c r="U46" i="20"/>
  <c r="T49" i="16"/>
  <c r="T51" i="16"/>
  <c r="V46" i="20"/>
  <c r="U49" i="16"/>
  <c r="U51" i="16"/>
  <c r="W46" i="20"/>
  <c r="V49" i="16"/>
  <c r="V51" i="16"/>
  <c r="X46" i="20"/>
  <c r="W49" i="16"/>
  <c r="W51" i="16"/>
  <c r="Y46" i="20"/>
  <c r="X49" i="16"/>
  <c r="X51" i="16"/>
  <c r="Z46" i="20"/>
  <c r="Y49" i="16"/>
  <c r="Y51" i="16"/>
  <c r="AA46" i="20"/>
  <c r="Z49" i="16"/>
  <c r="Z51" i="16"/>
  <c r="AB46" i="20"/>
  <c r="AA49" i="16"/>
  <c r="AA51" i="16"/>
  <c r="AC46" i="20"/>
  <c r="AB49" i="16"/>
  <c r="AB51" i="16"/>
  <c r="AD46" i="20"/>
  <c r="AC49" i="16"/>
  <c r="AC51" i="16"/>
  <c r="AE46" i="20"/>
  <c r="C47" i="20"/>
  <c r="D52" i="16"/>
  <c r="D53" i="16"/>
  <c r="D55" i="16"/>
  <c r="F47" i="20"/>
  <c r="E52" i="16"/>
  <c r="E53" i="16"/>
  <c r="E55" i="16"/>
  <c r="G47" i="20"/>
  <c r="F52" i="16"/>
  <c r="F53" i="16"/>
  <c r="F55" i="16"/>
  <c r="H47" i="20"/>
  <c r="G52" i="16"/>
  <c r="G53" i="16"/>
  <c r="G55" i="16"/>
  <c r="I47" i="20"/>
  <c r="H52" i="16"/>
  <c r="H53" i="16"/>
  <c r="H55" i="16"/>
  <c r="J47" i="20"/>
  <c r="I52" i="16"/>
  <c r="I53" i="16"/>
  <c r="I55" i="16"/>
  <c r="K47" i="20"/>
  <c r="J52" i="16"/>
  <c r="J53" i="16"/>
  <c r="J55" i="16"/>
  <c r="L47" i="20"/>
  <c r="K52" i="16"/>
  <c r="K53" i="16"/>
  <c r="K55" i="16"/>
  <c r="M47" i="20"/>
  <c r="L52" i="16"/>
  <c r="L53" i="16"/>
  <c r="L55" i="16"/>
  <c r="N47" i="20"/>
  <c r="M52" i="16"/>
  <c r="M53" i="16"/>
  <c r="M55" i="16"/>
  <c r="O47" i="20"/>
  <c r="N52" i="16"/>
  <c r="N53" i="16"/>
  <c r="N55" i="16"/>
  <c r="P47" i="20"/>
  <c r="O52" i="16"/>
  <c r="O53" i="16"/>
  <c r="O55" i="16"/>
  <c r="Q47" i="20"/>
  <c r="P52" i="16"/>
  <c r="P53" i="16"/>
  <c r="P55" i="16"/>
  <c r="R47" i="20"/>
  <c r="Q52" i="16"/>
  <c r="Q53" i="16"/>
  <c r="Q55" i="16"/>
  <c r="S47" i="20"/>
  <c r="R52" i="16"/>
  <c r="R53" i="16"/>
  <c r="R55" i="16"/>
  <c r="T47" i="20"/>
  <c r="S52" i="16"/>
  <c r="S53" i="16"/>
  <c r="S55" i="16"/>
  <c r="U47" i="20"/>
  <c r="T52" i="16"/>
  <c r="T53" i="16"/>
  <c r="T55" i="16"/>
  <c r="V47" i="20"/>
  <c r="U52" i="16"/>
  <c r="U53" i="16"/>
  <c r="U55" i="16"/>
  <c r="W47" i="20"/>
  <c r="V52" i="16"/>
  <c r="V53" i="16"/>
  <c r="V55" i="16"/>
  <c r="X47" i="20"/>
  <c r="W52" i="16"/>
  <c r="W53" i="16"/>
  <c r="W55" i="16"/>
  <c r="Y47" i="20"/>
  <c r="X52" i="16"/>
  <c r="X53" i="16"/>
  <c r="X55" i="16"/>
  <c r="Z47" i="20"/>
  <c r="Y52" i="16"/>
  <c r="Y53" i="16"/>
  <c r="Y55" i="16"/>
  <c r="AA47" i="20"/>
  <c r="Z52" i="16"/>
  <c r="Z53" i="16"/>
  <c r="Z55" i="16"/>
  <c r="AB47" i="20"/>
  <c r="AA52" i="16"/>
  <c r="AA53" i="16"/>
  <c r="AA55" i="16"/>
  <c r="AC47" i="20"/>
  <c r="AB52" i="16"/>
  <c r="AB53" i="16"/>
  <c r="AB55" i="16"/>
  <c r="AD47" i="20"/>
  <c r="AC52" i="16"/>
  <c r="AC53" i="16"/>
  <c r="AC55" i="16"/>
  <c r="AE47" i="20"/>
  <c r="C48" i="20"/>
  <c r="D54" i="16"/>
  <c r="D56" i="16"/>
  <c r="F48" i="20"/>
  <c r="E54" i="16"/>
  <c r="E56" i="16"/>
  <c r="G48" i="20"/>
  <c r="F54" i="16"/>
  <c r="F56" i="16"/>
  <c r="H48" i="20"/>
  <c r="G54" i="16"/>
  <c r="G56" i="16"/>
  <c r="I48" i="20"/>
  <c r="H54" i="16"/>
  <c r="H56" i="16"/>
  <c r="J48" i="20"/>
  <c r="I54" i="16"/>
  <c r="I56" i="16"/>
  <c r="K48" i="20"/>
  <c r="J54" i="16"/>
  <c r="J56" i="16"/>
  <c r="L48" i="20"/>
  <c r="K54" i="16"/>
  <c r="K56" i="16"/>
  <c r="M48" i="20"/>
  <c r="L54" i="16"/>
  <c r="L56" i="16"/>
  <c r="N48" i="20"/>
  <c r="M54" i="16"/>
  <c r="M56" i="16"/>
  <c r="O48" i="20"/>
  <c r="N54" i="16"/>
  <c r="N56" i="16"/>
  <c r="P48" i="20"/>
  <c r="O54" i="16"/>
  <c r="O56" i="16"/>
  <c r="Q48" i="20"/>
  <c r="P54" i="16"/>
  <c r="P56" i="16"/>
  <c r="R48" i="20"/>
  <c r="Q54" i="16"/>
  <c r="Q56" i="16"/>
  <c r="S48" i="20"/>
  <c r="R54" i="16"/>
  <c r="R56" i="16"/>
  <c r="T48" i="20"/>
  <c r="S54" i="16"/>
  <c r="S56" i="16"/>
  <c r="U48" i="20"/>
  <c r="T54" i="16"/>
  <c r="T56" i="16"/>
  <c r="V48" i="20"/>
  <c r="U54" i="16"/>
  <c r="U56" i="16"/>
  <c r="W48" i="20"/>
  <c r="V54" i="16"/>
  <c r="V56" i="16"/>
  <c r="X48" i="20"/>
  <c r="W54" i="16"/>
  <c r="W56" i="16"/>
  <c r="Y48" i="20"/>
  <c r="X54" i="16"/>
  <c r="X56" i="16"/>
  <c r="Z48" i="20"/>
  <c r="Y54" i="16"/>
  <c r="Y56" i="16"/>
  <c r="AA48" i="20"/>
  <c r="Z54" i="16"/>
  <c r="Z56" i="16"/>
  <c r="AB48" i="20"/>
  <c r="AA54" i="16"/>
  <c r="AA56" i="16"/>
  <c r="AC48" i="20"/>
  <c r="AB54" i="16"/>
  <c r="AB56" i="16"/>
  <c r="AD48" i="20"/>
  <c r="AC54" i="16"/>
  <c r="AC56" i="16"/>
  <c r="AE48" i="20"/>
  <c r="C49" i="20"/>
  <c r="D57" i="16"/>
  <c r="D58" i="16"/>
  <c r="D60" i="16"/>
  <c r="F49" i="20"/>
  <c r="E57" i="16"/>
  <c r="E58" i="16"/>
  <c r="E60" i="16"/>
  <c r="G49" i="20"/>
  <c r="F57" i="16"/>
  <c r="F58" i="16"/>
  <c r="F60" i="16"/>
  <c r="H49" i="20"/>
  <c r="G57" i="16"/>
  <c r="G58" i="16"/>
  <c r="G60" i="16"/>
  <c r="I49" i="20"/>
  <c r="H57" i="16"/>
  <c r="H58" i="16"/>
  <c r="H60" i="16"/>
  <c r="J49" i="20"/>
  <c r="I57" i="16"/>
  <c r="I58" i="16"/>
  <c r="I60" i="16"/>
  <c r="K49" i="20"/>
  <c r="J57" i="16"/>
  <c r="J58" i="16"/>
  <c r="J60" i="16"/>
  <c r="L49" i="20"/>
  <c r="K57" i="16"/>
  <c r="K58" i="16"/>
  <c r="K60" i="16"/>
  <c r="M49" i="20"/>
  <c r="L57" i="16"/>
  <c r="L58" i="16"/>
  <c r="L60" i="16"/>
  <c r="N49" i="20"/>
  <c r="M57" i="16"/>
  <c r="M58" i="16"/>
  <c r="M60" i="16"/>
  <c r="O49" i="20"/>
  <c r="N57" i="16"/>
  <c r="N58" i="16"/>
  <c r="N60" i="16"/>
  <c r="P49" i="20"/>
  <c r="O57" i="16"/>
  <c r="O58" i="16"/>
  <c r="O60" i="16"/>
  <c r="Q49" i="20"/>
  <c r="P57" i="16"/>
  <c r="P58" i="16"/>
  <c r="P60" i="16"/>
  <c r="R49" i="20"/>
  <c r="Q57" i="16"/>
  <c r="Q58" i="16"/>
  <c r="Q60" i="16"/>
  <c r="S49" i="20"/>
  <c r="R57" i="16"/>
  <c r="R58" i="16"/>
  <c r="R60" i="16"/>
  <c r="T49" i="20"/>
  <c r="S57" i="16"/>
  <c r="S58" i="16"/>
  <c r="S60" i="16"/>
  <c r="U49" i="20"/>
  <c r="T57" i="16"/>
  <c r="T58" i="16"/>
  <c r="T60" i="16"/>
  <c r="V49" i="20"/>
  <c r="U57" i="16"/>
  <c r="U58" i="16"/>
  <c r="U60" i="16"/>
  <c r="W49" i="20"/>
  <c r="V57" i="16"/>
  <c r="V58" i="16"/>
  <c r="V60" i="16"/>
  <c r="X49" i="20"/>
  <c r="W57" i="16"/>
  <c r="W58" i="16"/>
  <c r="W60" i="16"/>
  <c r="Y49" i="20"/>
  <c r="X57" i="16"/>
  <c r="X58" i="16"/>
  <c r="X60" i="16"/>
  <c r="Z49" i="20"/>
  <c r="Y57" i="16"/>
  <c r="Y58" i="16"/>
  <c r="Y60" i="16"/>
  <c r="AA49" i="20"/>
  <c r="Z57" i="16"/>
  <c r="Z58" i="16"/>
  <c r="Z60" i="16"/>
  <c r="AB49" i="20"/>
  <c r="AA57" i="16"/>
  <c r="AA58" i="16"/>
  <c r="AA60" i="16"/>
  <c r="AC49" i="20"/>
  <c r="AB57" i="16"/>
  <c r="AB58" i="16"/>
  <c r="AB60" i="16"/>
  <c r="AD49" i="20"/>
  <c r="AC57" i="16"/>
  <c r="AC58" i="16"/>
  <c r="AC60" i="16"/>
  <c r="AE49" i="20"/>
  <c r="C50" i="20"/>
  <c r="D59" i="16"/>
  <c r="D61" i="16"/>
  <c r="F50" i="20"/>
  <c r="E59" i="16"/>
  <c r="E61" i="16"/>
  <c r="G50" i="20"/>
  <c r="F59" i="16"/>
  <c r="F61" i="16"/>
  <c r="H50" i="20"/>
  <c r="G59" i="16"/>
  <c r="G61" i="16"/>
  <c r="I50" i="20"/>
  <c r="H59" i="16"/>
  <c r="H61" i="16"/>
  <c r="J50" i="20"/>
  <c r="I59" i="16"/>
  <c r="I61" i="16"/>
  <c r="K50" i="20"/>
  <c r="J59" i="16"/>
  <c r="J61" i="16"/>
  <c r="L50" i="20"/>
  <c r="K59" i="16"/>
  <c r="K61" i="16"/>
  <c r="M50" i="20"/>
  <c r="L59" i="16"/>
  <c r="L61" i="16"/>
  <c r="N50" i="20"/>
  <c r="M59" i="16"/>
  <c r="M61" i="16"/>
  <c r="O50" i="20"/>
  <c r="N59" i="16"/>
  <c r="N61" i="16"/>
  <c r="P50" i="20"/>
  <c r="O59" i="16"/>
  <c r="O61" i="16"/>
  <c r="Q50" i="20"/>
  <c r="P59" i="16"/>
  <c r="P61" i="16"/>
  <c r="R50" i="20"/>
  <c r="Q59" i="16"/>
  <c r="Q61" i="16"/>
  <c r="S50" i="20"/>
  <c r="R59" i="16"/>
  <c r="R61" i="16"/>
  <c r="T50" i="20"/>
  <c r="S59" i="16"/>
  <c r="S61" i="16"/>
  <c r="U50" i="20"/>
  <c r="T59" i="16"/>
  <c r="T61" i="16"/>
  <c r="V50" i="20"/>
  <c r="U59" i="16"/>
  <c r="U61" i="16"/>
  <c r="W50" i="20"/>
  <c r="V59" i="16"/>
  <c r="V61" i="16"/>
  <c r="X50" i="20"/>
  <c r="W59" i="16"/>
  <c r="W61" i="16"/>
  <c r="Y50" i="20"/>
  <c r="X59" i="16"/>
  <c r="X61" i="16"/>
  <c r="Z50" i="20"/>
  <c r="Y59" i="16"/>
  <c r="Y61" i="16"/>
  <c r="AA50" i="20"/>
  <c r="Z59" i="16"/>
  <c r="Z61" i="16"/>
  <c r="AB50" i="20"/>
  <c r="AA59" i="16"/>
  <c r="AA61" i="16"/>
  <c r="AC50" i="20"/>
  <c r="AB59" i="16"/>
  <c r="AB61" i="16"/>
  <c r="AD50" i="20"/>
  <c r="AC59" i="16"/>
  <c r="AC61" i="16"/>
  <c r="AE50" i="20"/>
  <c r="C51" i="20"/>
  <c r="D62" i="16"/>
  <c r="D63" i="16"/>
  <c r="D65" i="16"/>
  <c r="F51" i="20"/>
  <c r="E62" i="16"/>
  <c r="E63" i="16"/>
  <c r="E65" i="16"/>
  <c r="G51" i="20"/>
  <c r="F62" i="16"/>
  <c r="F63" i="16"/>
  <c r="F65" i="16"/>
  <c r="H51" i="20"/>
  <c r="G62" i="16"/>
  <c r="G63" i="16"/>
  <c r="G65" i="16"/>
  <c r="I51" i="20"/>
  <c r="H62" i="16"/>
  <c r="H63" i="16"/>
  <c r="H65" i="16"/>
  <c r="J51" i="20"/>
  <c r="I62" i="16"/>
  <c r="I63" i="16"/>
  <c r="I65" i="16"/>
  <c r="K51" i="20"/>
  <c r="J62" i="16"/>
  <c r="J63" i="16"/>
  <c r="J65" i="16"/>
  <c r="L51" i="20"/>
  <c r="K62" i="16"/>
  <c r="K63" i="16"/>
  <c r="K65" i="16"/>
  <c r="M51" i="20"/>
  <c r="L62" i="16"/>
  <c r="L63" i="16"/>
  <c r="L65" i="16"/>
  <c r="N51" i="20"/>
  <c r="M62" i="16"/>
  <c r="M63" i="16"/>
  <c r="M65" i="16"/>
  <c r="O51" i="20"/>
  <c r="N62" i="16"/>
  <c r="N63" i="16"/>
  <c r="N65" i="16"/>
  <c r="P51" i="20"/>
  <c r="O62" i="16"/>
  <c r="O63" i="16"/>
  <c r="O65" i="16"/>
  <c r="Q51" i="20"/>
  <c r="P62" i="16"/>
  <c r="P63" i="16"/>
  <c r="P65" i="16"/>
  <c r="R51" i="20"/>
  <c r="Q62" i="16"/>
  <c r="Q63" i="16"/>
  <c r="Q65" i="16"/>
  <c r="S51" i="20"/>
  <c r="R62" i="16"/>
  <c r="R63" i="16"/>
  <c r="R65" i="16"/>
  <c r="T51" i="20"/>
  <c r="S62" i="16"/>
  <c r="S63" i="16"/>
  <c r="S65" i="16"/>
  <c r="U51" i="20"/>
  <c r="T62" i="16"/>
  <c r="T63" i="16"/>
  <c r="T65" i="16"/>
  <c r="V51" i="20"/>
  <c r="U62" i="16"/>
  <c r="U63" i="16"/>
  <c r="U65" i="16"/>
  <c r="W51" i="20"/>
  <c r="V62" i="16"/>
  <c r="V63" i="16"/>
  <c r="V65" i="16"/>
  <c r="X51" i="20"/>
  <c r="W62" i="16"/>
  <c r="W63" i="16"/>
  <c r="W65" i="16"/>
  <c r="Y51" i="20"/>
  <c r="X62" i="16"/>
  <c r="X63" i="16"/>
  <c r="X65" i="16"/>
  <c r="Z51" i="20"/>
  <c r="Y62" i="16"/>
  <c r="Y63" i="16"/>
  <c r="Y65" i="16"/>
  <c r="AA51" i="20"/>
  <c r="Z62" i="16"/>
  <c r="Z63" i="16"/>
  <c r="Z65" i="16"/>
  <c r="AB51" i="20"/>
  <c r="AA62" i="16"/>
  <c r="AA63" i="16"/>
  <c r="AA65" i="16"/>
  <c r="AC51" i="20"/>
  <c r="AB62" i="16"/>
  <c r="AB63" i="16"/>
  <c r="AB65" i="16"/>
  <c r="AD51" i="20"/>
  <c r="AC62" i="16"/>
  <c r="AC63" i="16"/>
  <c r="AC65" i="16"/>
  <c r="AE51" i="20"/>
  <c r="C52" i="20"/>
  <c r="D64" i="16"/>
  <c r="D66" i="16"/>
  <c r="F52" i="20"/>
  <c r="E64" i="16"/>
  <c r="E66" i="16"/>
  <c r="G52" i="20"/>
  <c r="F64" i="16"/>
  <c r="F66" i="16"/>
  <c r="H52" i="20"/>
  <c r="G64" i="16"/>
  <c r="G66" i="16"/>
  <c r="I52" i="20"/>
  <c r="H64" i="16"/>
  <c r="H66" i="16"/>
  <c r="J52" i="20"/>
  <c r="I64" i="16"/>
  <c r="I66" i="16"/>
  <c r="K52" i="20"/>
  <c r="J64" i="16"/>
  <c r="J66" i="16"/>
  <c r="L52" i="20"/>
  <c r="K64" i="16"/>
  <c r="K66" i="16"/>
  <c r="M52" i="20"/>
  <c r="L64" i="16"/>
  <c r="L66" i="16"/>
  <c r="N52" i="20"/>
  <c r="M64" i="16"/>
  <c r="M66" i="16"/>
  <c r="O52" i="20"/>
  <c r="N64" i="16"/>
  <c r="N66" i="16"/>
  <c r="P52" i="20"/>
  <c r="O64" i="16"/>
  <c r="O66" i="16"/>
  <c r="Q52" i="20"/>
  <c r="P64" i="16"/>
  <c r="P66" i="16"/>
  <c r="R52" i="20"/>
  <c r="Q64" i="16"/>
  <c r="Q66" i="16"/>
  <c r="S52" i="20"/>
  <c r="R64" i="16"/>
  <c r="R66" i="16"/>
  <c r="T52" i="20"/>
  <c r="S64" i="16"/>
  <c r="S66" i="16"/>
  <c r="U52" i="20"/>
  <c r="T64" i="16"/>
  <c r="T66" i="16"/>
  <c r="V52" i="20"/>
  <c r="U64" i="16"/>
  <c r="U66" i="16"/>
  <c r="W52" i="20"/>
  <c r="V64" i="16"/>
  <c r="V66" i="16"/>
  <c r="X52" i="20"/>
  <c r="W64" i="16"/>
  <c r="W66" i="16"/>
  <c r="Y52" i="20"/>
  <c r="X64" i="16"/>
  <c r="X66" i="16"/>
  <c r="Z52" i="20"/>
  <c r="Y64" i="16"/>
  <c r="Y66" i="16"/>
  <c r="AA52" i="20"/>
  <c r="Z64" i="16"/>
  <c r="Z66" i="16"/>
  <c r="AB52" i="20"/>
  <c r="AA64" i="16"/>
  <c r="AA66" i="16"/>
  <c r="AC52" i="20"/>
  <c r="AB64" i="16"/>
  <c r="AB66" i="16"/>
  <c r="AD52" i="20"/>
  <c r="AC64" i="16"/>
  <c r="AC66" i="16"/>
  <c r="AE52" i="20"/>
  <c r="I53" i="20"/>
  <c r="C33" i="33"/>
  <c r="D55" i="20"/>
  <c r="I54" i="20"/>
  <c r="I55" i="20"/>
  <c r="D33" i="33"/>
  <c r="D57" i="20"/>
  <c r="I56" i="20"/>
  <c r="I57" i="20"/>
  <c r="E33" i="33"/>
  <c r="D59" i="20"/>
  <c r="D61" i="20"/>
  <c r="D63" i="20"/>
  <c r="D65" i="20"/>
  <c r="F53" i="20"/>
  <c r="G53" i="20"/>
  <c r="H53" i="20"/>
  <c r="J53" i="20"/>
  <c r="K53" i="20"/>
  <c r="L53" i="20"/>
  <c r="M53" i="20"/>
  <c r="N53" i="20"/>
  <c r="O53" i="20"/>
  <c r="P53" i="20"/>
  <c r="Q53" i="20"/>
  <c r="R53" i="20"/>
  <c r="S53" i="20"/>
  <c r="T53" i="20"/>
  <c r="U53" i="20"/>
  <c r="V53" i="20"/>
  <c r="W53" i="20"/>
  <c r="X53" i="20"/>
  <c r="Y53" i="20"/>
  <c r="Z53" i="20"/>
  <c r="AA53" i="20"/>
  <c r="AB53" i="20"/>
  <c r="AC53" i="20"/>
  <c r="AD53" i="20"/>
  <c r="AE53" i="20"/>
  <c r="F54" i="20"/>
  <c r="G54" i="20"/>
  <c r="H54" i="20"/>
  <c r="J54" i="20"/>
  <c r="K54" i="20"/>
  <c r="L54" i="20"/>
  <c r="M54" i="20"/>
  <c r="N54" i="20"/>
  <c r="O54" i="20"/>
  <c r="P54" i="20"/>
  <c r="Q54" i="20"/>
  <c r="R54" i="20"/>
  <c r="S54" i="20"/>
  <c r="T54" i="20"/>
  <c r="U54" i="20"/>
  <c r="V54" i="20"/>
  <c r="W54" i="20"/>
  <c r="X54" i="20"/>
  <c r="Y54" i="20"/>
  <c r="Z54" i="20"/>
  <c r="AA54" i="20"/>
  <c r="AB54" i="20"/>
  <c r="AC54" i="20"/>
  <c r="AD54" i="20"/>
  <c r="AE54" i="20"/>
  <c r="F55" i="20"/>
  <c r="G55" i="20"/>
  <c r="H55" i="20"/>
  <c r="J55" i="20"/>
  <c r="K55" i="20"/>
  <c r="L55" i="20"/>
  <c r="M55" i="20"/>
  <c r="N55" i="20"/>
  <c r="O55" i="20"/>
  <c r="P55" i="20"/>
  <c r="Q55" i="20"/>
  <c r="R55" i="20"/>
  <c r="S55" i="20"/>
  <c r="T55" i="20"/>
  <c r="U55" i="20"/>
  <c r="V55" i="20"/>
  <c r="W55" i="20"/>
  <c r="X55" i="20"/>
  <c r="Y55" i="20"/>
  <c r="Z55" i="20"/>
  <c r="AA55" i="20"/>
  <c r="AB55" i="20"/>
  <c r="AC55" i="20"/>
  <c r="AD55" i="20"/>
  <c r="AE55" i="20"/>
  <c r="F56" i="20"/>
  <c r="G56" i="20"/>
  <c r="H56" i="20"/>
  <c r="J56" i="20"/>
  <c r="K56" i="20"/>
  <c r="L56" i="20"/>
  <c r="M56" i="20"/>
  <c r="N56" i="20"/>
  <c r="O56" i="20"/>
  <c r="P56" i="20"/>
  <c r="Q56" i="20"/>
  <c r="R56" i="20"/>
  <c r="S56" i="20"/>
  <c r="T56" i="20"/>
  <c r="U56" i="20"/>
  <c r="V56" i="20"/>
  <c r="W56" i="20"/>
  <c r="X56" i="20"/>
  <c r="Y56" i="20"/>
  <c r="Z56" i="20"/>
  <c r="AA56" i="20"/>
  <c r="AB56" i="20"/>
  <c r="AC56" i="20"/>
  <c r="AD56" i="20"/>
  <c r="AE56" i="20"/>
  <c r="F57" i="20"/>
  <c r="G57" i="20"/>
  <c r="H57" i="20"/>
  <c r="J57" i="20"/>
  <c r="K57" i="20"/>
  <c r="L57" i="20"/>
  <c r="M57" i="20"/>
  <c r="N57" i="20"/>
  <c r="O57" i="20"/>
  <c r="P57" i="20"/>
  <c r="Q57" i="20"/>
  <c r="R57" i="20"/>
  <c r="S57" i="20"/>
  <c r="T57" i="20"/>
  <c r="U57" i="20"/>
  <c r="V57" i="20"/>
  <c r="W57" i="20"/>
  <c r="X57" i="20"/>
  <c r="Y57" i="20"/>
  <c r="Z57" i="20"/>
  <c r="AA57" i="20"/>
  <c r="AB57" i="20"/>
  <c r="AC57" i="20"/>
  <c r="AD57" i="20"/>
  <c r="AE57" i="20"/>
  <c r="F58" i="20"/>
  <c r="G58" i="20"/>
  <c r="H58" i="20"/>
  <c r="I58" i="20"/>
  <c r="J58" i="20"/>
  <c r="K58" i="20"/>
  <c r="L58" i="20"/>
  <c r="M58" i="20"/>
  <c r="N58" i="20"/>
  <c r="O58" i="20"/>
  <c r="P58" i="20"/>
  <c r="Q58" i="20"/>
  <c r="R58" i="20"/>
  <c r="S58" i="20"/>
  <c r="T58" i="20"/>
  <c r="U58" i="20"/>
  <c r="V58" i="20"/>
  <c r="W58" i="20"/>
  <c r="X58" i="20"/>
  <c r="Y58" i="20"/>
  <c r="Z58" i="20"/>
  <c r="AA58" i="20"/>
  <c r="AB58" i="20"/>
  <c r="AC58" i="20"/>
  <c r="AD58" i="20"/>
  <c r="AE58" i="20"/>
  <c r="F59" i="20"/>
  <c r="G59" i="20"/>
  <c r="H59" i="20"/>
  <c r="I59" i="20"/>
  <c r="J59" i="20"/>
  <c r="K59" i="20"/>
  <c r="L59" i="20"/>
  <c r="M59" i="20"/>
  <c r="N59" i="20"/>
  <c r="O59" i="20"/>
  <c r="P59" i="20"/>
  <c r="Q59" i="20"/>
  <c r="R59" i="20"/>
  <c r="S59" i="20"/>
  <c r="T59" i="20"/>
  <c r="U59" i="20"/>
  <c r="V59" i="20"/>
  <c r="W59" i="20"/>
  <c r="X59" i="20"/>
  <c r="Y59" i="20"/>
  <c r="Z59" i="20"/>
  <c r="AA59" i="20"/>
  <c r="AB59" i="20"/>
  <c r="AC59" i="20"/>
  <c r="AD59" i="20"/>
  <c r="AE59" i="20"/>
  <c r="F60" i="20"/>
  <c r="G60" i="20"/>
  <c r="H60" i="20"/>
  <c r="I60" i="20"/>
  <c r="J60" i="20"/>
  <c r="K60" i="20"/>
  <c r="L60" i="20"/>
  <c r="M60" i="20"/>
  <c r="N60" i="20"/>
  <c r="O60" i="20"/>
  <c r="P60" i="20"/>
  <c r="Q60" i="20"/>
  <c r="R60" i="20"/>
  <c r="S60" i="20"/>
  <c r="T60" i="20"/>
  <c r="U60" i="20"/>
  <c r="V60" i="20"/>
  <c r="W60" i="20"/>
  <c r="X60" i="20"/>
  <c r="Y60" i="20"/>
  <c r="Z60" i="20"/>
  <c r="AA60" i="20"/>
  <c r="AB60" i="20"/>
  <c r="AC60" i="20"/>
  <c r="AD60" i="20"/>
  <c r="AE60" i="20"/>
  <c r="F61" i="20"/>
  <c r="G61" i="20"/>
  <c r="H61" i="20"/>
  <c r="I61" i="20"/>
  <c r="J61" i="20"/>
  <c r="K61" i="20"/>
  <c r="L61" i="20"/>
  <c r="M61" i="20"/>
  <c r="N61" i="20"/>
  <c r="O61" i="20"/>
  <c r="P61" i="20"/>
  <c r="Q61" i="20"/>
  <c r="R61" i="20"/>
  <c r="S61" i="20"/>
  <c r="T61" i="20"/>
  <c r="U61" i="20"/>
  <c r="V61" i="20"/>
  <c r="W61" i="20"/>
  <c r="X61" i="20"/>
  <c r="Y61" i="20"/>
  <c r="Z61" i="20"/>
  <c r="AA61" i="20"/>
  <c r="AB61" i="20"/>
  <c r="AC61" i="20"/>
  <c r="AD61" i="20"/>
  <c r="AE61" i="20"/>
  <c r="F62" i="20"/>
  <c r="G62" i="20"/>
  <c r="H62" i="20"/>
  <c r="I62" i="20"/>
  <c r="J62" i="20"/>
  <c r="K62" i="20"/>
  <c r="L62" i="20"/>
  <c r="M62" i="20"/>
  <c r="N62" i="20"/>
  <c r="O62" i="20"/>
  <c r="P62" i="20"/>
  <c r="Q62" i="20"/>
  <c r="R62" i="20"/>
  <c r="S62" i="20"/>
  <c r="T62" i="20"/>
  <c r="U62" i="20"/>
  <c r="V62" i="20"/>
  <c r="W62" i="20"/>
  <c r="X62" i="20"/>
  <c r="Y62" i="20"/>
  <c r="Z62" i="20"/>
  <c r="AA62" i="20"/>
  <c r="AB62" i="20"/>
  <c r="AC62" i="20"/>
  <c r="AD62" i="20"/>
  <c r="AE62" i="20"/>
  <c r="F63" i="20"/>
  <c r="G63" i="20"/>
  <c r="H63" i="20"/>
  <c r="I63" i="20"/>
  <c r="J63" i="20"/>
  <c r="K63" i="20"/>
  <c r="L63" i="20"/>
  <c r="M63" i="20"/>
  <c r="N63" i="20"/>
  <c r="O63" i="20"/>
  <c r="P63" i="20"/>
  <c r="Q63" i="20"/>
  <c r="R63" i="20"/>
  <c r="S63" i="20"/>
  <c r="T63" i="20"/>
  <c r="U63" i="20"/>
  <c r="V63" i="20"/>
  <c r="W63" i="20"/>
  <c r="X63" i="20"/>
  <c r="Y63" i="20"/>
  <c r="Z63" i="20"/>
  <c r="AA63" i="20"/>
  <c r="AB63" i="20"/>
  <c r="AC63" i="20"/>
  <c r="AD63" i="20"/>
  <c r="AE63" i="20"/>
  <c r="F64" i="20"/>
  <c r="G64" i="20"/>
  <c r="H64" i="20"/>
  <c r="I64" i="20"/>
  <c r="J64" i="20"/>
  <c r="K64" i="20"/>
  <c r="L64" i="20"/>
  <c r="M64" i="20"/>
  <c r="N64" i="20"/>
  <c r="O64" i="20"/>
  <c r="P64" i="20"/>
  <c r="Q64" i="20"/>
  <c r="R64" i="20"/>
  <c r="S64" i="20"/>
  <c r="T64" i="20"/>
  <c r="U64" i="20"/>
  <c r="V64" i="20"/>
  <c r="W64" i="20"/>
  <c r="X64" i="20"/>
  <c r="Y64" i="20"/>
  <c r="Z64" i="20"/>
  <c r="AA64" i="20"/>
  <c r="AB64" i="20"/>
  <c r="AC64" i="20"/>
  <c r="AD64" i="20"/>
  <c r="AE64" i="20"/>
  <c r="F65" i="20"/>
  <c r="G65" i="20"/>
  <c r="H65" i="20"/>
  <c r="I65" i="20"/>
  <c r="J65" i="20"/>
  <c r="K65" i="20"/>
  <c r="L65" i="20"/>
  <c r="M65" i="20"/>
  <c r="N65" i="20"/>
  <c r="O65" i="20"/>
  <c r="P65" i="20"/>
  <c r="Q65" i="20"/>
  <c r="R65" i="20"/>
  <c r="S65" i="20"/>
  <c r="T65" i="20"/>
  <c r="U65" i="20"/>
  <c r="V65" i="20"/>
  <c r="W65" i="20"/>
  <c r="X65" i="20"/>
  <c r="Y65" i="20"/>
  <c r="Z65" i="20"/>
  <c r="AA65" i="20"/>
  <c r="AB65" i="20"/>
  <c r="AC65" i="20"/>
  <c r="AD65" i="20"/>
  <c r="AE65" i="20"/>
  <c r="F66" i="20"/>
  <c r="G66" i="20"/>
  <c r="H66" i="20"/>
  <c r="I66" i="20"/>
  <c r="J66" i="20"/>
  <c r="K66" i="20"/>
  <c r="L66" i="20"/>
  <c r="M66" i="20"/>
  <c r="N66" i="20"/>
  <c r="O66" i="20"/>
  <c r="P66" i="20"/>
  <c r="Q66" i="20"/>
  <c r="R66" i="20"/>
  <c r="S66" i="20"/>
  <c r="T66" i="20"/>
  <c r="U66" i="20"/>
  <c r="V66" i="20"/>
  <c r="W66" i="20"/>
  <c r="X66" i="20"/>
  <c r="Y66" i="20"/>
  <c r="Z66" i="20"/>
  <c r="AA66" i="20"/>
  <c r="AB66" i="20"/>
  <c r="AC66" i="20"/>
  <c r="AD66" i="20"/>
  <c r="AE66" i="20"/>
  <c r="D67" i="20"/>
  <c r="F67" i="20"/>
  <c r="G67" i="20"/>
  <c r="H67" i="20"/>
  <c r="I67" i="20"/>
  <c r="J67" i="20"/>
  <c r="K67" i="20"/>
  <c r="L67" i="20"/>
  <c r="M67" i="20"/>
  <c r="N67" i="20"/>
  <c r="O67" i="20"/>
  <c r="P67" i="20"/>
  <c r="Q67" i="20"/>
  <c r="R67" i="20"/>
  <c r="S67" i="20"/>
  <c r="T67" i="20"/>
  <c r="U67" i="20"/>
  <c r="V67" i="20"/>
  <c r="W67" i="20"/>
  <c r="X67" i="20"/>
  <c r="Y67" i="20"/>
  <c r="Z67" i="20"/>
  <c r="AA67" i="20"/>
  <c r="AB67" i="20"/>
  <c r="AC67" i="20"/>
  <c r="AD67" i="20"/>
  <c r="AE67" i="20"/>
  <c r="F68" i="20"/>
  <c r="G68" i="20"/>
  <c r="H68" i="20"/>
  <c r="I68" i="20"/>
  <c r="J68" i="20"/>
  <c r="K68" i="20"/>
  <c r="L68" i="20"/>
  <c r="M68" i="20"/>
  <c r="N68" i="20"/>
  <c r="O68" i="20"/>
  <c r="P68" i="20"/>
  <c r="Q68" i="20"/>
  <c r="R68" i="20"/>
  <c r="S68" i="20"/>
  <c r="T68" i="20"/>
  <c r="U68" i="20"/>
  <c r="V68" i="20"/>
  <c r="W68" i="20"/>
  <c r="X68" i="20"/>
  <c r="Y68" i="20"/>
  <c r="Z68" i="20"/>
  <c r="AA68" i="20"/>
  <c r="AB68" i="20"/>
  <c r="AC68" i="20"/>
  <c r="AD68" i="20"/>
  <c r="AE68" i="20"/>
  <c r="D69" i="20"/>
  <c r="F69" i="20"/>
  <c r="G69" i="20"/>
  <c r="H69" i="20"/>
  <c r="I69" i="20"/>
  <c r="J69" i="20"/>
  <c r="K69" i="20"/>
  <c r="L69" i="20"/>
  <c r="M69" i="20"/>
  <c r="N69" i="20"/>
  <c r="O69" i="20"/>
  <c r="P69" i="20"/>
  <c r="Q69" i="20"/>
  <c r="R69" i="20"/>
  <c r="S69" i="20"/>
  <c r="T69" i="20"/>
  <c r="U69" i="20"/>
  <c r="V69" i="20"/>
  <c r="W69" i="20"/>
  <c r="X69" i="20"/>
  <c r="Y69" i="20"/>
  <c r="Z69" i="20"/>
  <c r="AA69" i="20"/>
  <c r="AB69" i="20"/>
  <c r="AC69" i="20"/>
  <c r="AD69" i="20"/>
  <c r="AE69" i="20"/>
  <c r="F70" i="20"/>
  <c r="G70" i="20"/>
  <c r="H70" i="20"/>
  <c r="I70" i="20"/>
  <c r="J70" i="20"/>
  <c r="K70" i="20"/>
  <c r="L70" i="20"/>
  <c r="M70" i="20"/>
  <c r="N70" i="20"/>
  <c r="O70" i="20"/>
  <c r="P70" i="20"/>
  <c r="Q70" i="20"/>
  <c r="R70" i="20"/>
  <c r="S70" i="20"/>
  <c r="T70" i="20"/>
  <c r="U70" i="20"/>
  <c r="V70" i="20"/>
  <c r="W70" i="20"/>
  <c r="X70" i="20"/>
  <c r="Y70" i="20"/>
  <c r="Z70" i="20"/>
  <c r="AA70" i="20"/>
  <c r="AB70" i="20"/>
  <c r="AC70" i="20"/>
  <c r="AD70" i="20"/>
  <c r="AE70" i="20"/>
  <c r="D71" i="20"/>
  <c r="F71" i="20"/>
  <c r="G71" i="20"/>
  <c r="H71" i="20"/>
  <c r="I71" i="20"/>
  <c r="J71" i="20"/>
  <c r="K71" i="20"/>
  <c r="L71" i="20"/>
  <c r="M71" i="20"/>
  <c r="N71" i="20"/>
  <c r="O71" i="20"/>
  <c r="P71" i="20"/>
  <c r="Q71" i="20"/>
  <c r="R71" i="20"/>
  <c r="S71" i="20"/>
  <c r="T71" i="20"/>
  <c r="U71" i="20"/>
  <c r="V71" i="20"/>
  <c r="W71" i="20"/>
  <c r="X71" i="20"/>
  <c r="Y71" i="20"/>
  <c r="Z71" i="20"/>
  <c r="AA71" i="20"/>
  <c r="AB71" i="20"/>
  <c r="AC71" i="20"/>
  <c r="AD71" i="20"/>
  <c r="AE71" i="20"/>
  <c r="F72" i="20"/>
  <c r="G72" i="20"/>
  <c r="H72" i="20"/>
  <c r="I72" i="20"/>
  <c r="J72" i="20"/>
  <c r="K72" i="20"/>
  <c r="L72" i="20"/>
  <c r="M72" i="20"/>
  <c r="N72" i="20"/>
  <c r="O72" i="20"/>
  <c r="P72" i="20"/>
  <c r="Q72" i="20"/>
  <c r="R72" i="20"/>
  <c r="S72" i="20"/>
  <c r="T72" i="20"/>
  <c r="U72" i="20"/>
  <c r="V72" i="20"/>
  <c r="W72" i="20"/>
  <c r="X72" i="20"/>
  <c r="Y72" i="20"/>
  <c r="Z72" i="20"/>
  <c r="AA72" i="20"/>
  <c r="AB72" i="20"/>
  <c r="AC72" i="20"/>
  <c r="AD72" i="20"/>
  <c r="AE72" i="20"/>
  <c r="D73" i="20"/>
  <c r="F73" i="20"/>
  <c r="G73" i="20"/>
  <c r="H73" i="20"/>
  <c r="I73" i="20"/>
  <c r="J73" i="20"/>
  <c r="K73" i="20"/>
  <c r="L73" i="20"/>
  <c r="M73" i="20"/>
  <c r="N73" i="20"/>
  <c r="O73" i="20"/>
  <c r="P73" i="20"/>
  <c r="Q73" i="20"/>
  <c r="R73" i="20"/>
  <c r="S73" i="20"/>
  <c r="T73" i="20"/>
  <c r="U73" i="20"/>
  <c r="V73" i="20"/>
  <c r="W73" i="20"/>
  <c r="X73" i="20"/>
  <c r="Y73" i="20"/>
  <c r="Z73" i="20"/>
  <c r="AA73" i="20"/>
  <c r="AB73" i="20"/>
  <c r="AC73" i="20"/>
  <c r="AD73" i="20"/>
  <c r="AE73" i="20"/>
  <c r="F74" i="20"/>
  <c r="G74" i="20"/>
  <c r="H74" i="20"/>
  <c r="I74" i="20"/>
  <c r="J74" i="20"/>
  <c r="K74" i="20"/>
  <c r="L74" i="20"/>
  <c r="M74" i="20"/>
  <c r="N74" i="20"/>
  <c r="O74" i="20"/>
  <c r="P74" i="20"/>
  <c r="Q74" i="20"/>
  <c r="R74" i="20"/>
  <c r="S74" i="20"/>
  <c r="T74" i="20"/>
  <c r="U74" i="20"/>
  <c r="V74" i="20"/>
  <c r="W74" i="20"/>
  <c r="X74" i="20"/>
  <c r="Y74" i="20"/>
  <c r="Z74" i="20"/>
  <c r="AA74" i="20"/>
  <c r="AB74" i="20"/>
  <c r="AC74" i="20"/>
  <c r="AD74" i="20"/>
  <c r="AE74" i="20"/>
  <c r="D75" i="20"/>
  <c r="F75" i="20"/>
  <c r="G75" i="20"/>
  <c r="H75" i="20"/>
  <c r="I75" i="20"/>
  <c r="J75" i="20"/>
  <c r="K75" i="20"/>
  <c r="L75" i="20"/>
  <c r="M75" i="20"/>
  <c r="N75" i="20"/>
  <c r="O75" i="20"/>
  <c r="P75" i="20"/>
  <c r="Q75" i="20"/>
  <c r="R75" i="20"/>
  <c r="S75" i="20"/>
  <c r="T75" i="20"/>
  <c r="U75" i="20"/>
  <c r="V75" i="20"/>
  <c r="W75" i="20"/>
  <c r="X75" i="20"/>
  <c r="Y75" i="20"/>
  <c r="Z75" i="20"/>
  <c r="AA75" i="20"/>
  <c r="AB75" i="20"/>
  <c r="AC75" i="20"/>
  <c r="AD75" i="20"/>
  <c r="AE75" i="20"/>
  <c r="F76" i="20"/>
  <c r="G76" i="20"/>
  <c r="H76" i="20"/>
  <c r="I76" i="20"/>
  <c r="J76" i="20"/>
  <c r="K76" i="20"/>
  <c r="L76" i="20"/>
  <c r="M76" i="20"/>
  <c r="N76" i="20"/>
  <c r="O76" i="20"/>
  <c r="P76" i="20"/>
  <c r="Q76" i="20"/>
  <c r="R76" i="20"/>
  <c r="S76" i="20"/>
  <c r="T76" i="20"/>
  <c r="U76" i="20"/>
  <c r="V76" i="20"/>
  <c r="W76" i="20"/>
  <c r="X76" i="20"/>
  <c r="Y76" i="20"/>
  <c r="Z76" i="20"/>
  <c r="AA76" i="20"/>
  <c r="AB76" i="20"/>
  <c r="AC76" i="20"/>
  <c r="AD76" i="20"/>
  <c r="AE76" i="20"/>
  <c r="F33" i="33"/>
  <c r="G33" i="33"/>
  <c r="H33" i="33"/>
  <c r="I33" i="33"/>
  <c r="B15" i="22"/>
  <c r="B16" i="22"/>
  <c r="B17" i="22"/>
  <c r="B18" i="22"/>
  <c r="B19" i="22"/>
  <c r="B20" i="22"/>
  <c r="B21" i="22"/>
  <c r="B22" i="22"/>
  <c r="B23" i="22"/>
  <c r="B24" i="22"/>
  <c r="B25" i="22"/>
  <c r="B26" i="22"/>
  <c r="F15" i="22"/>
  <c r="F16" i="22"/>
  <c r="F17" i="22"/>
  <c r="F18" i="22"/>
  <c r="F19" i="22"/>
  <c r="F20" i="22"/>
  <c r="F21" i="22"/>
  <c r="F22" i="22"/>
  <c r="F23" i="22"/>
  <c r="F24" i="22"/>
  <c r="F25" i="22"/>
  <c r="F26" i="22"/>
  <c r="F27" i="22"/>
  <c r="AL33" i="33"/>
  <c r="C8" i="47"/>
  <c r="C43" i="47"/>
  <c r="C44" i="47"/>
  <c r="C45" i="47"/>
  <c r="C46" i="47"/>
  <c r="C47" i="47"/>
  <c r="C48" i="47"/>
  <c r="C49" i="47"/>
  <c r="C50" i="47"/>
  <c r="C51" i="47"/>
  <c r="C52" i="47"/>
  <c r="C42" i="47"/>
  <c r="C34" i="47"/>
  <c r="C35" i="47"/>
  <c r="C36" i="47"/>
  <c r="C37" i="47"/>
  <c r="C38" i="47"/>
  <c r="C39" i="47"/>
  <c r="C40" i="47"/>
  <c r="C41" i="47"/>
  <c r="C33" i="47"/>
  <c r="C53" i="47"/>
  <c r="C23" i="47"/>
  <c r="C71" i="47"/>
  <c r="C55" i="47"/>
  <c r="C57" i="47"/>
  <c r="C58" i="47"/>
  <c r="C56" i="47"/>
  <c r="C59" i="47"/>
  <c r="C60" i="47"/>
  <c r="C61" i="47"/>
  <c r="C62" i="47"/>
  <c r="C64" i="47"/>
  <c r="C65" i="47"/>
  <c r="C66" i="47"/>
  <c r="C67" i="47"/>
  <c r="C63" i="47"/>
  <c r="C68" i="47"/>
  <c r="C69" i="47"/>
  <c r="C70" i="47"/>
  <c r="C72" i="47"/>
  <c r="C54" i="47"/>
  <c r="J33" i="33"/>
  <c r="AI33" i="35"/>
  <c r="K33" i="33"/>
  <c r="AJ33" i="35"/>
  <c r="L33" i="33"/>
  <c r="AK33" i="35"/>
  <c r="M33" i="33"/>
  <c r="AL33" i="35"/>
  <c r="N33" i="33"/>
  <c r="AM33" i="35"/>
  <c r="O33" i="33"/>
  <c r="AN33" i="35"/>
  <c r="AO33" i="35"/>
  <c r="C21" i="47"/>
  <c r="C22" i="47"/>
  <c r="B79" i="47"/>
  <c r="C39" i="33"/>
  <c r="D39" i="33"/>
  <c r="E39" i="33"/>
  <c r="F39" i="33"/>
  <c r="G39" i="33"/>
  <c r="H39" i="33"/>
  <c r="I39" i="33"/>
  <c r="L18" i="22"/>
  <c r="L19" i="22"/>
  <c r="L20" i="22"/>
  <c r="L22" i="22"/>
  <c r="L15" i="22"/>
  <c r="L16" i="22"/>
  <c r="L17" i="22"/>
  <c r="L21" i="22"/>
  <c r="L23" i="22"/>
  <c r="L24" i="22"/>
  <c r="L25" i="22"/>
  <c r="L26" i="22"/>
  <c r="L27" i="22"/>
  <c r="AL39" i="33"/>
  <c r="I8" i="47"/>
  <c r="I43" i="47"/>
  <c r="I44" i="47"/>
  <c r="I45" i="47"/>
  <c r="I46" i="47"/>
  <c r="I47" i="47"/>
  <c r="I48" i="47"/>
  <c r="I49" i="47"/>
  <c r="I50" i="47"/>
  <c r="I51" i="47"/>
  <c r="I52" i="47"/>
  <c r="I42" i="47"/>
  <c r="I34" i="47"/>
  <c r="I35" i="47"/>
  <c r="I36" i="47"/>
  <c r="I37" i="47"/>
  <c r="I38" i="47"/>
  <c r="I39" i="47"/>
  <c r="I40" i="47"/>
  <c r="I41" i="47"/>
  <c r="I33" i="47"/>
  <c r="I53" i="47"/>
  <c r="I23" i="47"/>
  <c r="C38" i="33"/>
  <c r="D38" i="33"/>
  <c r="E38" i="33"/>
  <c r="F38" i="33"/>
  <c r="G38" i="33"/>
  <c r="H38" i="33"/>
  <c r="I38" i="33"/>
  <c r="K18" i="22"/>
  <c r="K19" i="22"/>
  <c r="K20" i="22"/>
  <c r="K22" i="22"/>
  <c r="K15" i="22"/>
  <c r="K16" i="22"/>
  <c r="K17" i="22"/>
  <c r="K21" i="22"/>
  <c r="K23" i="22"/>
  <c r="K24" i="22"/>
  <c r="K25" i="22"/>
  <c r="K26" i="22"/>
  <c r="K27" i="22"/>
  <c r="AL38" i="33"/>
  <c r="H8" i="47"/>
  <c r="H43" i="47"/>
  <c r="H44" i="47"/>
  <c r="H45" i="47"/>
  <c r="H46" i="47"/>
  <c r="H47" i="47"/>
  <c r="H48" i="47"/>
  <c r="H49" i="47"/>
  <c r="H50" i="47"/>
  <c r="H51" i="47"/>
  <c r="H52" i="47"/>
  <c r="H42" i="47"/>
  <c r="H34" i="47"/>
  <c r="H35" i="47"/>
  <c r="H36" i="47"/>
  <c r="H37" i="47"/>
  <c r="H38" i="47"/>
  <c r="H39" i="47"/>
  <c r="H40" i="47"/>
  <c r="H41" i="47"/>
  <c r="H33" i="47"/>
  <c r="H53" i="47"/>
  <c r="H23" i="47"/>
  <c r="C37" i="33"/>
  <c r="D37" i="33"/>
  <c r="E37" i="33"/>
  <c r="F37" i="33"/>
  <c r="G37" i="33"/>
  <c r="H37" i="33"/>
  <c r="I37" i="33"/>
  <c r="J18" i="22"/>
  <c r="J19" i="22"/>
  <c r="J20" i="22"/>
  <c r="J22" i="22"/>
  <c r="J15" i="22"/>
  <c r="J16" i="22"/>
  <c r="J17" i="22"/>
  <c r="J21" i="22"/>
  <c r="J23" i="22"/>
  <c r="J24" i="22"/>
  <c r="J25" i="22"/>
  <c r="J26" i="22"/>
  <c r="J27" i="22"/>
  <c r="AL37" i="33"/>
  <c r="G8" i="47"/>
  <c r="G43" i="47"/>
  <c r="G44" i="47"/>
  <c r="G45" i="47"/>
  <c r="G46" i="47"/>
  <c r="G47" i="47"/>
  <c r="G48" i="47"/>
  <c r="G49" i="47"/>
  <c r="G50" i="47"/>
  <c r="G51" i="47"/>
  <c r="G52" i="47"/>
  <c r="G42" i="47"/>
  <c r="G34" i="47"/>
  <c r="G35" i="47"/>
  <c r="G36" i="47"/>
  <c r="G37" i="47"/>
  <c r="G38" i="47"/>
  <c r="G39" i="47"/>
  <c r="G40" i="47"/>
  <c r="G41" i="47"/>
  <c r="G33" i="47"/>
  <c r="G53" i="47"/>
  <c r="G23" i="47"/>
  <c r="C36" i="33"/>
  <c r="D36" i="33"/>
  <c r="E36" i="33"/>
  <c r="F36" i="33"/>
  <c r="G36" i="33"/>
  <c r="H36" i="33"/>
  <c r="I36" i="33"/>
  <c r="I18" i="22"/>
  <c r="I19" i="22"/>
  <c r="I20" i="22"/>
  <c r="I22" i="22"/>
  <c r="I15" i="22"/>
  <c r="I16" i="22"/>
  <c r="I17" i="22"/>
  <c r="I21" i="22"/>
  <c r="I23" i="22"/>
  <c r="I24" i="22"/>
  <c r="I25" i="22"/>
  <c r="I26" i="22"/>
  <c r="I27" i="22"/>
  <c r="AL36" i="33"/>
  <c r="F8" i="47"/>
  <c r="F43" i="47"/>
  <c r="F44" i="47"/>
  <c r="F45" i="47"/>
  <c r="F46" i="47"/>
  <c r="F47" i="47"/>
  <c r="F48" i="47"/>
  <c r="F49" i="47"/>
  <c r="F50" i="47"/>
  <c r="F51" i="47"/>
  <c r="F52" i="47"/>
  <c r="F42" i="47"/>
  <c r="F34" i="47"/>
  <c r="F35" i="47"/>
  <c r="F36" i="47"/>
  <c r="F37" i="47"/>
  <c r="F38" i="47"/>
  <c r="F39" i="47"/>
  <c r="F40" i="47"/>
  <c r="F41" i="47"/>
  <c r="F33" i="47"/>
  <c r="F53" i="47"/>
  <c r="F23" i="47"/>
  <c r="C35" i="33"/>
  <c r="D35" i="33"/>
  <c r="E35" i="33"/>
  <c r="F35" i="33"/>
  <c r="G35" i="33"/>
  <c r="H35" i="33"/>
  <c r="I35" i="33"/>
  <c r="H18" i="22"/>
  <c r="H19" i="22"/>
  <c r="H20" i="22"/>
  <c r="H22" i="22"/>
  <c r="H15" i="22"/>
  <c r="H16" i="22"/>
  <c r="H17" i="22"/>
  <c r="H21" i="22"/>
  <c r="H23" i="22"/>
  <c r="H24" i="22"/>
  <c r="H25" i="22"/>
  <c r="H26" i="22"/>
  <c r="H27" i="22"/>
  <c r="AL35" i="33"/>
  <c r="E8" i="47"/>
  <c r="E43" i="47"/>
  <c r="E44" i="47"/>
  <c r="E45" i="47"/>
  <c r="E46" i="47"/>
  <c r="E47" i="47"/>
  <c r="E48" i="47"/>
  <c r="E49" i="47"/>
  <c r="E50" i="47"/>
  <c r="E51" i="47"/>
  <c r="E52" i="47"/>
  <c r="E42" i="47"/>
  <c r="E34" i="47"/>
  <c r="E35" i="47"/>
  <c r="E36" i="47"/>
  <c r="E37" i="47"/>
  <c r="E38" i="47"/>
  <c r="E39" i="47"/>
  <c r="E40" i="47"/>
  <c r="E41" i="47"/>
  <c r="E33" i="47"/>
  <c r="E53" i="47"/>
  <c r="E23" i="47"/>
  <c r="C34" i="33"/>
  <c r="D34" i="33"/>
  <c r="E34" i="33"/>
  <c r="F34" i="33"/>
  <c r="G34" i="33"/>
  <c r="H34" i="33"/>
  <c r="I34" i="33"/>
  <c r="G18" i="22"/>
  <c r="G19" i="22"/>
  <c r="G20" i="22"/>
  <c r="G22" i="22"/>
  <c r="G15" i="22"/>
  <c r="G16" i="22"/>
  <c r="G17" i="22"/>
  <c r="G21" i="22"/>
  <c r="G23" i="22"/>
  <c r="G24" i="22"/>
  <c r="G25" i="22"/>
  <c r="G26" i="22"/>
  <c r="G27" i="22"/>
  <c r="AL34" i="33"/>
  <c r="D8" i="47"/>
  <c r="D43" i="47"/>
  <c r="D44" i="47"/>
  <c r="D45" i="47"/>
  <c r="D46" i="47"/>
  <c r="D47" i="47"/>
  <c r="D48" i="47"/>
  <c r="D49" i="47"/>
  <c r="D50" i="47"/>
  <c r="D51" i="47"/>
  <c r="D52" i="47"/>
  <c r="D42" i="47"/>
  <c r="D34" i="47"/>
  <c r="D35" i="47"/>
  <c r="D36" i="47"/>
  <c r="D37" i="47"/>
  <c r="D38" i="47"/>
  <c r="D39" i="47"/>
  <c r="D40" i="47"/>
  <c r="D41" i="47"/>
  <c r="D33" i="47"/>
  <c r="D53" i="47"/>
  <c r="D23" i="47"/>
  <c r="D71" i="47"/>
  <c r="D55" i="47"/>
  <c r="D57" i="47"/>
  <c r="D58" i="47"/>
  <c r="D56" i="47"/>
  <c r="D59" i="47"/>
  <c r="D60" i="47"/>
  <c r="D61" i="47"/>
  <c r="D62" i="47"/>
  <c r="D64" i="47"/>
  <c r="D65" i="47"/>
  <c r="D66" i="47"/>
  <c r="D67" i="47"/>
  <c r="D63" i="47"/>
  <c r="D68" i="47"/>
  <c r="D69" i="47"/>
  <c r="D70" i="47"/>
  <c r="D72" i="47"/>
  <c r="D54" i="47"/>
  <c r="J34" i="33"/>
  <c r="AI34" i="35"/>
  <c r="K34" i="33"/>
  <c r="AJ34" i="35"/>
  <c r="L34" i="33"/>
  <c r="AK34" i="35"/>
  <c r="M34" i="33"/>
  <c r="AL34" i="35"/>
  <c r="N34" i="33"/>
  <c r="AM34" i="35"/>
  <c r="O34" i="33"/>
  <c r="AN34" i="35"/>
  <c r="AO34" i="35"/>
  <c r="D21" i="47"/>
  <c r="D22" i="47"/>
  <c r="C79" i="47"/>
  <c r="E71" i="47"/>
  <c r="E55" i="47"/>
  <c r="E57" i="47"/>
  <c r="E58" i="47"/>
  <c r="E56" i="47"/>
  <c r="E59" i="47"/>
  <c r="E60" i="47"/>
  <c r="E61" i="47"/>
  <c r="E62" i="47"/>
  <c r="E64" i="47"/>
  <c r="E65" i="47"/>
  <c r="E66" i="47"/>
  <c r="E67" i="47"/>
  <c r="E63" i="47"/>
  <c r="E68" i="47"/>
  <c r="E69" i="47"/>
  <c r="E70" i="47"/>
  <c r="E72" i="47"/>
  <c r="E54" i="47"/>
  <c r="J35" i="33"/>
  <c r="AI35" i="35"/>
  <c r="K35" i="33"/>
  <c r="AJ35" i="35"/>
  <c r="L35" i="33"/>
  <c r="AK35" i="35"/>
  <c r="M35" i="33"/>
  <c r="AL35" i="35"/>
  <c r="N35" i="33"/>
  <c r="AM35" i="35"/>
  <c r="O35" i="33"/>
  <c r="AN35" i="35"/>
  <c r="AO35" i="35"/>
  <c r="E21" i="47"/>
  <c r="E22" i="47"/>
  <c r="D79" i="47"/>
  <c r="F71" i="47"/>
  <c r="F55" i="47"/>
  <c r="F57" i="47"/>
  <c r="F58" i="47"/>
  <c r="F56" i="47"/>
  <c r="F59" i="47"/>
  <c r="F60" i="47"/>
  <c r="F61" i="47"/>
  <c r="F62" i="47"/>
  <c r="F64" i="47"/>
  <c r="F65" i="47"/>
  <c r="F66" i="47"/>
  <c r="F67" i="47"/>
  <c r="F63" i="47"/>
  <c r="F68" i="47"/>
  <c r="F69" i="47"/>
  <c r="F70" i="47"/>
  <c r="F72" i="47"/>
  <c r="F54" i="47"/>
  <c r="J36" i="33"/>
  <c r="AI36" i="35"/>
  <c r="K36" i="33"/>
  <c r="AJ36" i="35"/>
  <c r="L36" i="33"/>
  <c r="AK36" i="35"/>
  <c r="M36" i="33"/>
  <c r="AL36" i="35"/>
  <c r="N36" i="33"/>
  <c r="AM36" i="35"/>
  <c r="O36" i="33"/>
  <c r="AN36" i="35"/>
  <c r="AO36" i="35"/>
  <c r="F21" i="47"/>
  <c r="F22" i="47"/>
  <c r="E79" i="47"/>
  <c r="G71" i="47"/>
  <c r="G55" i="47"/>
  <c r="G57" i="47"/>
  <c r="G58" i="47"/>
  <c r="G56" i="47"/>
  <c r="G59" i="47"/>
  <c r="G60" i="47"/>
  <c r="G61" i="47"/>
  <c r="G62" i="47"/>
  <c r="G64" i="47"/>
  <c r="G65" i="47"/>
  <c r="G66" i="47"/>
  <c r="G67" i="47"/>
  <c r="G63" i="47"/>
  <c r="G68" i="47"/>
  <c r="G69" i="47"/>
  <c r="G70" i="47"/>
  <c r="G72" i="47"/>
  <c r="G54" i="47"/>
  <c r="J37" i="33"/>
  <c r="AI37" i="35"/>
  <c r="K37" i="33"/>
  <c r="AJ37" i="35"/>
  <c r="L37" i="33"/>
  <c r="AK37" i="35"/>
  <c r="M37" i="33"/>
  <c r="AL37" i="35"/>
  <c r="N37" i="33"/>
  <c r="AM37" i="35"/>
  <c r="O37" i="33"/>
  <c r="AN37" i="35"/>
  <c r="AO37" i="35"/>
  <c r="G21" i="47"/>
  <c r="G22" i="47"/>
  <c r="F79" i="47"/>
  <c r="H71" i="47"/>
  <c r="H55" i="47"/>
  <c r="H57" i="47"/>
  <c r="H58" i="47"/>
  <c r="H56" i="47"/>
  <c r="H59" i="47"/>
  <c r="H60" i="47"/>
  <c r="H61" i="47"/>
  <c r="H62" i="47"/>
  <c r="H64" i="47"/>
  <c r="H65" i="47"/>
  <c r="H66" i="47"/>
  <c r="H67" i="47"/>
  <c r="H63" i="47"/>
  <c r="H68" i="47"/>
  <c r="H69" i="47"/>
  <c r="H70" i="47"/>
  <c r="H72" i="47"/>
  <c r="H54" i="47"/>
  <c r="J38" i="33"/>
  <c r="AI38" i="35"/>
  <c r="K38" i="33"/>
  <c r="AJ38" i="35"/>
  <c r="L38" i="33"/>
  <c r="AK38" i="35"/>
  <c r="M38" i="33"/>
  <c r="AL38" i="35"/>
  <c r="N38" i="33"/>
  <c r="AM38" i="35"/>
  <c r="O38" i="33"/>
  <c r="AN38" i="35"/>
  <c r="AO38" i="35"/>
  <c r="H21" i="47"/>
  <c r="H22" i="47"/>
  <c r="G79" i="47"/>
  <c r="I71" i="47"/>
  <c r="I55" i="47"/>
  <c r="I57" i="47"/>
  <c r="I58" i="47"/>
  <c r="I56" i="47"/>
  <c r="I59" i="47"/>
  <c r="I60" i="47"/>
  <c r="I61" i="47"/>
  <c r="I62" i="47"/>
  <c r="I64" i="47"/>
  <c r="I65" i="47"/>
  <c r="I66" i="47"/>
  <c r="I67" i="47"/>
  <c r="I63" i="47"/>
  <c r="I68" i="47"/>
  <c r="I69" i="47"/>
  <c r="I70" i="47"/>
  <c r="I72" i="47"/>
  <c r="I54" i="47"/>
  <c r="J39" i="33"/>
  <c r="AI39" i="35"/>
  <c r="K39" i="33"/>
  <c r="AJ39" i="35"/>
  <c r="L39" i="33"/>
  <c r="AK39" i="35"/>
  <c r="M39" i="33"/>
  <c r="AL39" i="35"/>
  <c r="N39" i="33"/>
  <c r="AM39" i="35"/>
  <c r="O39" i="33"/>
  <c r="AN39" i="35"/>
  <c r="AO39" i="35"/>
  <c r="I21" i="47"/>
  <c r="I22" i="47"/>
  <c r="H79" i="47"/>
  <c r="C73" i="47"/>
  <c r="C76" i="47"/>
  <c r="D73" i="47"/>
  <c r="D76" i="47"/>
  <c r="E73" i="47"/>
  <c r="E76" i="47"/>
  <c r="F73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R76" i="47"/>
  <c r="S76" i="47"/>
  <c r="T76" i="47"/>
  <c r="U76" i="47"/>
  <c r="V76" i="47"/>
  <c r="B77" i="47"/>
  <c r="B78" i="47"/>
  <c r="C78" i="47"/>
  <c r="D78" i="47"/>
  <c r="E78" i="47"/>
  <c r="F78" i="47"/>
  <c r="G78" i="47"/>
  <c r="H78" i="47"/>
  <c r="C40" i="33"/>
  <c r="D40" i="33"/>
  <c r="E40" i="33"/>
  <c r="F40" i="33"/>
  <c r="G40" i="33"/>
  <c r="H40" i="33"/>
  <c r="I40" i="33"/>
  <c r="M18" i="22"/>
  <c r="M19" i="22"/>
  <c r="M20" i="22"/>
  <c r="M22" i="22"/>
  <c r="M15" i="22"/>
  <c r="M16" i="22"/>
  <c r="M17" i="22"/>
  <c r="M21" i="22"/>
  <c r="M23" i="22"/>
  <c r="M24" i="22"/>
  <c r="M25" i="22"/>
  <c r="M26" i="22"/>
  <c r="M27" i="22"/>
  <c r="AL40" i="33"/>
  <c r="J8" i="47"/>
  <c r="I78" i="47"/>
  <c r="C41" i="33"/>
  <c r="D41" i="33"/>
  <c r="E41" i="33"/>
  <c r="F41" i="33"/>
  <c r="G41" i="33"/>
  <c r="H41" i="33"/>
  <c r="I41" i="33"/>
  <c r="N18" i="22"/>
  <c r="N19" i="22"/>
  <c r="N20" i="22"/>
  <c r="N22" i="22"/>
  <c r="N15" i="22"/>
  <c r="N16" i="22"/>
  <c r="N17" i="22"/>
  <c r="N21" i="22"/>
  <c r="N23" i="22"/>
  <c r="N24" i="22"/>
  <c r="N25" i="22"/>
  <c r="N26" i="22"/>
  <c r="N27" i="22"/>
  <c r="AL41" i="33"/>
  <c r="K8" i="47"/>
  <c r="J78" i="47"/>
  <c r="C42" i="33"/>
  <c r="D42" i="33"/>
  <c r="E42" i="33"/>
  <c r="F42" i="33"/>
  <c r="G42" i="33"/>
  <c r="H42" i="33"/>
  <c r="I42" i="33"/>
  <c r="O18" i="22"/>
  <c r="O19" i="22"/>
  <c r="O20" i="22"/>
  <c r="O22" i="22"/>
  <c r="O15" i="22"/>
  <c r="O16" i="22"/>
  <c r="O17" i="22"/>
  <c r="O21" i="22"/>
  <c r="O23" i="22"/>
  <c r="O24" i="22"/>
  <c r="O25" i="22"/>
  <c r="O26" i="22"/>
  <c r="O27" i="22"/>
  <c r="AL42" i="33"/>
  <c r="L8" i="47"/>
  <c r="K78" i="47"/>
  <c r="C43" i="33"/>
  <c r="D43" i="33"/>
  <c r="E43" i="33"/>
  <c r="F43" i="33"/>
  <c r="G43" i="33"/>
  <c r="H43" i="33"/>
  <c r="I43" i="33"/>
  <c r="P18" i="22"/>
  <c r="P19" i="22"/>
  <c r="P20" i="22"/>
  <c r="P22" i="22"/>
  <c r="P15" i="22"/>
  <c r="P16" i="22"/>
  <c r="P17" i="22"/>
  <c r="P21" i="22"/>
  <c r="P23" i="22"/>
  <c r="P24" i="22"/>
  <c r="P25" i="22"/>
  <c r="P26" i="22"/>
  <c r="P27" i="22"/>
  <c r="AL43" i="33"/>
  <c r="M8" i="47"/>
  <c r="L78" i="47"/>
  <c r="C44" i="33"/>
  <c r="D44" i="33"/>
  <c r="E44" i="33"/>
  <c r="F44" i="33"/>
  <c r="G44" i="33"/>
  <c r="H44" i="33"/>
  <c r="I44" i="33"/>
  <c r="Q18" i="22"/>
  <c r="Q19" i="22"/>
  <c r="Q20" i="22"/>
  <c r="Q22" i="22"/>
  <c r="Q15" i="22"/>
  <c r="Q16" i="22"/>
  <c r="Q17" i="22"/>
  <c r="Q21" i="22"/>
  <c r="Q23" i="22"/>
  <c r="Q24" i="22"/>
  <c r="Q25" i="22"/>
  <c r="Q26" i="22"/>
  <c r="Q27" i="22"/>
  <c r="AL44" i="33"/>
  <c r="N8" i="47"/>
  <c r="M78" i="47"/>
  <c r="C45" i="33"/>
  <c r="D45" i="33"/>
  <c r="E45" i="33"/>
  <c r="F45" i="33"/>
  <c r="G45" i="33"/>
  <c r="H45" i="33"/>
  <c r="I45" i="33"/>
  <c r="R18" i="22"/>
  <c r="R19" i="22"/>
  <c r="R20" i="22"/>
  <c r="R22" i="22"/>
  <c r="R15" i="22"/>
  <c r="R16" i="22"/>
  <c r="R17" i="22"/>
  <c r="R21" i="22"/>
  <c r="R23" i="22"/>
  <c r="R24" i="22"/>
  <c r="R25" i="22"/>
  <c r="R26" i="22"/>
  <c r="R27" i="22"/>
  <c r="AL45" i="33"/>
  <c r="O8" i="47"/>
  <c r="N78" i="47"/>
  <c r="C46" i="33"/>
  <c r="D46" i="33"/>
  <c r="E46" i="33"/>
  <c r="F46" i="33"/>
  <c r="G46" i="33"/>
  <c r="H46" i="33"/>
  <c r="I46" i="33"/>
  <c r="S18" i="22"/>
  <c r="S19" i="22"/>
  <c r="S20" i="22"/>
  <c r="S22" i="22"/>
  <c r="S15" i="22"/>
  <c r="S16" i="22"/>
  <c r="S17" i="22"/>
  <c r="S21" i="22"/>
  <c r="S23" i="22"/>
  <c r="S24" i="22"/>
  <c r="S25" i="22"/>
  <c r="S26" i="22"/>
  <c r="S27" i="22"/>
  <c r="AL46" i="33"/>
  <c r="P8" i="47"/>
  <c r="O78" i="47"/>
  <c r="C47" i="33"/>
  <c r="D47" i="33"/>
  <c r="E47" i="33"/>
  <c r="F47" i="33"/>
  <c r="G47" i="33"/>
  <c r="H47" i="33"/>
  <c r="I47" i="33"/>
  <c r="T18" i="22"/>
  <c r="T19" i="22"/>
  <c r="T20" i="22"/>
  <c r="T22" i="22"/>
  <c r="T15" i="22"/>
  <c r="T16" i="22"/>
  <c r="T17" i="22"/>
  <c r="T21" i="22"/>
  <c r="T23" i="22"/>
  <c r="T24" i="22"/>
  <c r="T25" i="22"/>
  <c r="T26" i="22"/>
  <c r="T27" i="22"/>
  <c r="AL47" i="33"/>
  <c r="Q8" i="47"/>
  <c r="P78" i="47"/>
  <c r="C48" i="33"/>
  <c r="D48" i="33"/>
  <c r="E48" i="33"/>
  <c r="F48" i="33"/>
  <c r="G48" i="33"/>
  <c r="H48" i="33"/>
  <c r="I48" i="33"/>
  <c r="U18" i="22"/>
  <c r="U19" i="22"/>
  <c r="U20" i="22"/>
  <c r="U22" i="22"/>
  <c r="U15" i="22"/>
  <c r="U16" i="22"/>
  <c r="U17" i="22"/>
  <c r="U21" i="22"/>
  <c r="U23" i="22"/>
  <c r="U24" i="22"/>
  <c r="U25" i="22"/>
  <c r="U26" i="22"/>
  <c r="U27" i="22"/>
  <c r="AL48" i="33"/>
  <c r="R8" i="47"/>
  <c r="Q78" i="47"/>
  <c r="C49" i="33"/>
  <c r="D49" i="33"/>
  <c r="E49" i="33"/>
  <c r="F49" i="33"/>
  <c r="G49" i="33"/>
  <c r="H49" i="33"/>
  <c r="I49" i="33"/>
  <c r="V18" i="22"/>
  <c r="V19" i="22"/>
  <c r="V20" i="22"/>
  <c r="V22" i="22"/>
  <c r="V15" i="22"/>
  <c r="V16" i="22"/>
  <c r="V17" i="22"/>
  <c r="V21" i="22"/>
  <c r="V23" i="22"/>
  <c r="V24" i="22"/>
  <c r="V25" i="22"/>
  <c r="V26" i="22"/>
  <c r="V27" i="22"/>
  <c r="AL49" i="33"/>
  <c r="S8" i="47"/>
  <c r="R78" i="47"/>
  <c r="C50" i="33"/>
  <c r="D50" i="33"/>
  <c r="E50" i="33"/>
  <c r="F50" i="33"/>
  <c r="G50" i="33"/>
  <c r="H50" i="33"/>
  <c r="I50" i="33"/>
  <c r="W18" i="22"/>
  <c r="W19" i="22"/>
  <c r="W20" i="22"/>
  <c r="W22" i="22"/>
  <c r="W15" i="22"/>
  <c r="W16" i="22"/>
  <c r="W17" i="22"/>
  <c r="W21" i="22"/>
  <c r="W23" i="22"/>
  <c r="W24" i="22"/>
  <c r="W25" i="22"/>
  <c r="W26" i="22"/>
  <c r="W27" i="22"/>
  <c r="AL50" i="33"/>
  <c r="T8" i="47"/>
  <c r="S78" i="47"/>
  <c r="C51" i="33"/>
  <c r="D51" i="33"/>
  <c r="E51" i="33"/>
  <c r="F51" i="33"/>
  <c r="G51" i="33"/>
  <c r="H51" i="33"/>
  <c r="I51" i="33"/>
  <c r="X18" i="22"/>
  <c r="X19" i="22"/>
  <c r="X20" i="22"/>
  <c r="X22" i="22"/>
  <c r="X15" i="22"/>
  <c r="X16" i="22"/>
  <c r="X17" i="22"/>
  <c r="X21" i="22"/>
  <c r="X23" i="22"/>
  <c r="X24" i="22"/>
  <c r="X25" i="22"/>
  <c r="X26" i="22"/>
  <c r="X27" i="22"/>
  <c r="AL51" i="33"/>
  <c r="U8" i="47"/>
  <c r="T78" i="47"/>
  <c r="C52" i="33"/>
  <c r="D52" i="33"/>
  <c r="E52" i="33"/>
  <c r="F52" i="33"/>
  <c r="G52" i="33"/>
  <c r="H52" i="33"/>
  <c r="I52" i="33"/>
  <c r="Y18" i="22"/>
  <c r="Y19" i="22"/>
  <c r="Y20" i="22"/>
  <c r="Y22" i="22"/>
  <c r="Y15" i="22"/>
  <c r="Y16" i="22"/>
  <c r="Y17" i="22"/>
  <c r="Y21" i="22"/>
  <c r="Y23" i="22"/>
  <c r="Y24" i="22"/>
  <c r="Y25" i="22"/>
  <c r="Y26" i="22"/>
  <c r="Y27" i="22"/>
  <c r="AL52" i="33"/>
  <c r="V8" i="47"/>
  <c r="U78" i="47"/>
  <c r="V78" i="47"/>
  <c r="V80" i="47"/>
  <c r="C19" i="47"/>
  <c r="C20" i="47"/>
  <c r="C18" i="47"/>
  <c r="Y33" i="33"/>
  <c r="J33" i="35"/>
  <c r="Z33" i="33"/>
  <c r="K33" i="35"/>
  <c r="AA33" i="33"/>
  <c r="L33" i="35"/>
  <c r="AB33" i="33"/>
  <c r="M33" i="35"/>
  <c r="AC33" i="33"/>
  <c r="N33" i="35"/>
  <c r="AD33" i="33"/>
  <c r="O33" i="35"/>
  <c r="P33" i="35"/>
  <c r="C12" i="47"/>
  <c r="Q33" i="33"/>
  <c r="C33" i="35"/>
  <c r="R33" i="33"/>
  <c r="D33" i="35"/>
  <c r="S33" i="33"/>
  <c r="E33" i="35"/>
  <c r="T33" i="33"/>
  <c r="F33" i="35"/>
  <c r="U33" i="33"/>
  <c r="G33" i="35"/>
  <c r="V33" i="33"/>
  <c r="H33" i="35"/>
  <c r="I33" i="35"/>
  <c r="C13" i="47"/>
  <c r="C11" i="47"/>
  <c r="AF33" i="33"/>
  <c r="S33" i="35"/>
  <c r="AG33" i="33"/>
  <c r="T33" i="35"/>
  <c r="AH33" i="33"/>
  <c r="U33" i="35"/>
  <c r="AI33" i="33"/>
  <c r="V33" i="35"/>
  <c r="AJ33" i="33"/>
  <c r="W33" i="35"/>
  <c r="AK33" i="33"/>
  <c r="X33" i="35"/>
  <c r="Y33" i="35"/>
  <c r="C15" i="47"/>
  <c r="Z33" i="35"/>
  <c r="AA33" i="35"/>
  <c r="AB33" i="35"/>
  <c r="AC33" i="35"/>
  <c r="AD33" i="35"/>
  <c r="AE33" i="35"/>
  <c r="AF33" i="35"/>
  <c r="C16" i="47"/>
  <c r="C14" i="47"/>
  <c r="R33" i="35"/>
  <c r="C17" i="47"/>
  <c r="C10" i="47"/>
  <c r="C96" i="47"/>
  <c r="D19" i="47"/>
  <c r="D20" i="47"/>
  <c r="D18" i="47"/>
  <c r="Y34" i="33"/>
  <c r="J34" i="35"/>
  <c r="Z34" i="33"/>
  <c r="K34" i="35"/>
  <c r="AA34" i="33"/>
  <c r="L34" i="35"/>
  <c r="AB34" i="33"/>
  <c r="M34" i="35"/>
  <c r="AC34" i="33"/>
  <c r="N34" i="35"/>
  <c r="AD34" i="33"/>
  <c r="O34" i="35"/>
  <c r="P34" i="35"/>
  <c r="D12" i="47"/>
  <c r="Q34" i="33"/>
  <c r="C34" i="35"/>
  <c r="R34" i="33"/>
  <c r="D34" i="35"/>
  <c r="S34" i="33"/>
  <c r="E34" i="35"/>
  <c r="T34" i="33"/>
  <c r="F34" i="35"/>
  <c r="U34" i="33"/>
  <c r="G34" i="35"/>
  <c r="V34" i="33"/>
  <c r="H34" i="35"/>
  <c r="I34" i="35"/>
  <c r="D13" i="47"/>
  <c r="D11" i="47"/>
  <c r="AF34" i="33"/>
  <c r="S34" i="35"/>
  <c r="AG34" i="33"/>
  <c r="T34" i="35"/>
  <c r="AH34" i="33"/>
  <c r="U34" i="35"/>
  <c r="AI34" i="33"/>
  <c r="V34" i="35"/>
  <c r="AJ34" i="33"/>
  <c r="W34" i="35"/>
  <c r="AK34" i="33"/>
  <c r="X34" i="35"/>
  <c r="Y34" i="35"/>
  <c r="D15" i="47"/>
  <c r="Z34" i="35"/>
  <c r="AA34" i="35"/>
  <c r="AB34" i="35"/>
  <c r="AC34" i="35"/>
  <c r="AD34" i="35"/>
  <c r="AE34" i="35"/>
  <c r="AF34" i="35"/>
  <c r="D16" i="47"/>
  <c r="D14" i="47"/>
  <c r="R34" i="35"/>
  <c r="D17" i="47"/>
  <c r="D10" i="47"/>
  <c r="D96" i="47"/>
  <c r="E19" i="47"/>
  <c r="E20" i="47"/>
  <c r="E18" i="47"/>
  <c r="Y35" i="33"/>
  <c r="J35" i="35"/>
  <c r="Z35" i="33"/>
  <c r="K35" i="35"/>
  <c r="AA35" i="33"/>
  <c r="L35" i="35"/>
  <c r="AB35" i="33"/>
  <c r="M35" i="35"/>
  <c r="AC35" i="33"/>
  <c r="N35" i="35"/>
  <c r="AD35" i="33"/>
  <c r="O35" i="35"/>
  <c r="P35" i="35"/>
  <c r="E12" i="47"/>
  <c r="Q35" i="33"/>
  <c r="C35" i="35"/>
  <c r="R35" i="33"/>
  <c r="D35" i="35"/>
  <c r="S35" i="33"/>
  <c r="E35" i="35"/>
  <c r="T35" i="33"/>
  <c r="F35" i="35"/>
  <c r="U35" i="33"/>
  <c r="G35" i="35"/>
  <c r="V35" i="33"/>
  <c r="H35" i="35"/>
  <c r="I35" i="35"/>
  <c r="E13" i="47"/>
  <c r="E11" i="47"/>
  <c r="AF35" i="33"/>
  <c r="S35" i="35"/>
  <c r="AG35" i="33"/>
  <c r="T35" i="35"/>
  <c r="AH35" i="33"/>
  <c r="U35" i="35"/>
  <c r="AI35" i="33"/>
  <c r="V35" i="35"/>
  <c r="AJ35" i="33"/>
  <c r="W35" i="35"/>
  <c r="AK35" i="33"/>
  <c r="X35" i="35"/>
  <c r="Y35" i="35"/>
  <c r="E15" i="47"/>
  <c r="Z35" i="35"/>
  <c r="AA35" i="35"/>
  <c r="AB35" i="35"/>
  <c r="AC35" i="35"/>
  <c r="AD35" i="35"/>
  <c r="AE35" i="35"/>
  <c r="AF35" i="35"/>
  <c r="E16" i="47"/>
  <c r="E14" i="47"/>
  <c r="R35" i="35"/>
  <c r="E17" i="47"/>
  <c r="E10" i="47"/>
  <c r="E96" i="47"/>
  <c r="F19" i="47"/>
  <c r="F20" i="47"/>
  <c r="F18" i="47"/>
  <c r="Y36" i="33"/>
  <c r="J36" i="35"/>
  <c r="Z36" i="33"/>
  <c r="K36" i="35"/>
  <c r="AA36" i="33"/>
  <c r="L36" i="35"/>
  <c r="AB36" i="33"/>
  <c r="M36" i="35"/>
  <c r="AC36" i="33"/>
  <c r="N36" i="35"/>
  <c r="AD36" i="33"/>
  <c r="O36" i="35"/>
  <c r="P36" i="35"/>
  <c r="F12" i="47"/>
  <c r="Q36" i="33"/>
  <c r="C36" i="35"/>
  <c r="R36" i="33"/>
  <c r="D36" i="35"/>
  <c r="S36" i="33"/>
  <c r="E36" i="35"/>
  <c r="T36" i="33"/>
  <c r="F36" i="35"/>
  <c r="U36" i="33"/>
  <c r="G36" i="35"/>
  <c r="V36" i="33"/>
  <c r="H36" i="35"/>
  <c r="I36" i="35"/>
  <c r="F13" i="47"/>
  <c r="F11" i="47"/>
  <c r="AF36" i="33"/>
  <c r="S36" i="35"/>
  <c r="AG36" i="33"/>
  <c r="T36" i="35"/>
  <c r="AH36" i="33"/>
  <c r="U36" i="35"/>
  <c r="AI36" i="33"/>
  <c r="V36" i="35"/>
  <c r="AJ36" i="33"/>
  <c r="W36" i="35"/>
  <c r="AK36" i="33"/>
  <c r="X36" i="35"/>
  <c r="Y36" i="35"/>
  <c r="F15" i="47"/>
  <c r="Z36" i="35"/>
  <c r="AA36" i="35"/>
  <c r="AB36" i="35"/>
  <c r="AC36" i="35"/>
  <c r="AD36" i="35"/>
  <c r="AE36" i="35"/>
  <c r="AF36" i="35"/>
  <c r="F16" i="47"/>
  <c r="F14" i="47"/>
  <c r="R36" i="35"/>
  <c r="F17" i="47"/>
  <c r="F10" i="47"/>
  <c r="F96" i="47"/>
  <c r="G19" i="47"/>
  <c r="G20" i="47"/>
  <c r="G18" i="47"/>
  <c r="Y37" i="33"/>
  <c r="J37" i="35"/>
  <c r="Z37" i="33"/>
  <c r="K37" i="35"/>
  <c r="AA37" i="33"/>
  <c r="L37" i="35"/>
  <c r="AB37" i="33"/>
  <c r="M37" i="35"/>
  <c r="AC37" i="33"/>
  <c r="N37" i="35"/>
  <c r="AD37" i="33"/>
  <c r="O37" i="35"/>
  <c r="P37" i="35"/>
  <c r="G12" i="47"/>
  <c r="Q37" i="33"/>
  <c r="C37" i="35"/>
  <c r="R37" i="33"/>
  <c r="D37" i="35"/>
  <c r="S37" i="33"/>
  <c r="E37" i="35"/>
  <c r="T37" i="33"/>
  <c r="F37" i="35"/>
  <c r="U37" i="33"/>
  <c r="G37" i="35"/>
  <c r="V37" i="33"/>
  <c r="H37" i="35"/>
  <c r="I37" i="35"/>
  <c r="G13" i="47"/>
  <c r="G11" i="47"/>
  <c r="AF37" i="33"/>
  <c r="S37" i="35"/>
  <c r="AG37" i="33"/>
  <c r="T37" i="35"/>
  <c r="AH37" i="33"/>
  <c r="U37" i="35"/>
  <c r="AI37" i="33"/>
  <c r="V37" i="35"/>
  <c r="AJ37" i="33"/>
  <c r="W37" i="35"/>
  <c r="AK37" i="33"/>
  <c r="X37" i="35"/>
  <c r="Y37" i="35"/>
  <c r="G15" i="47"/>
  <c r="Z37" i="35"/>
  <c r="AA37" i="35"/>
  <c r="AB37" i="35"/>
  <c r="AC37" i="35"/>
  <c r="AD37" i="35"/>
  <c r="AE37" i="35"/>
  <c r="AF37" i="35"/>
  <c r="G16" i="47"/>
  <c r="G14" i="47"/>
  <c r="R37" i="35"/>
  <c r="G17" i="47"/>
  <c r="G10" i="47"/>
  <c r="G96" i="47"/>
  <c r="H19" i="47"/>
  <c r="H20" i="47"/>
  <c r="H18" i="47"/>
  <c r="Y38" i="33"/>
  <c r="J38" i="35"/>
  <c r="Z38" i="33"/>
  <c r="K38" i="35"/>
  <c r="AA38" i="33"/>
  <c r="L38" i="35"/>
  <c r="AB38" i="33"/>
  <c r="M38" i="35"/>
  <c r="AC38" i="33"/>
  <c r="N38" i="35"/>
  <c r="AD38" i="33"/>
  <c r="O38" i="35"/>
  <c r="P38" i="35"/>
  <c r="H12" i="47"/>
  <c r="Q38" i="33"/>
  <c r="C38" i="35"/>
  <c r="R38" i="33"/>
  <c r="D38" i="35"/>
  <c r="S38" i="33"/>
  <c r="E38" i="35"/>
  <c r="T38" i="33"/>
  <c r="F38" i="35"/>
  <c r="U38" i="33"/>
  <c r="G38" i="35"/>
  <c r="V38" i="33"/>
  <c r="H38" i="35"/>
  <c r="I38" i="35"/>
  <c r="H13" i="47"/>
  <c r="H11" i="47"/>
  <c r="AF38" i="33"/>
  <c r="S38" i="35"/>
  <c r="AG38" i="33"/>
  <c r="T38" i="35"/>
  <c r="AH38" i="33"/>
  <c r="U38" i="35"/>
  <c r="AI38" i="33"/>
  <c r="V38" i="35"/>
  <c r="AJ38" i="33"/>
  <c r="W38" i="35"/>
  <c r="AK38" i="33"/>
  <c r="X38" i="35"/>
  <c r="Y38" i="35"/>
  <c r="H15" i="47"/>
  <c r="Z38" i="35"/>
  <c r="AA38" i="35"/>
  <c r="AB38" i="35"/>
  <c r="AC38" i="35"/>
  <c r="AD38" i="35"/>
  <c r="AE38" i="35"/>
  <c r="AF38" i="35"/>
  <c r="H16" i="47"/>
  <c r="H14" i="47"/>
  <c r="R38" i="35"/>
  <c r="H17" i="47"/>
  <c r="H10" i="47"/>
  <c r="H96" i="47"/>
  <c r="I19" i="47"/>
  <c r="I20" i="47"/>
  <c r="I18" i="47"/>
  <c r="Y39" i="33"/>
  <c r="J39" i="35"/>
  <c r="Z39" i="33"/>
  <c r="K39" i="35"/>
  <c r="AA39" i="33"/>
  <c r="L39" i="35"/>
  <c r="AB39" i="33"/>
  <c r="M39" i="35"/>
  <c r="AC39" i="33"/>
  <c r="N39" i="35"/>
  <c r="AD39" i="33"/>
  <c r="O39" i="35"/>
  <c r="P39" i="35"/>
  <c r="I12" i="47"/>
  <c r="Q39" i="33"/>
  <c r="C39" i="35"/>
  <c r="R39" i="33"/>
  <c r="D39" i="35"/>
  <c r="S39" i="33"/>
  <c r="E39" i="35"/>
  <c r="T39" i="33"/>
  <c r="F39" i="35"/>
  <c r="U39" i="33"/>
  <c r="G39" i="35"/>
  <c r="V39" i="33"/>
  <c r="H39" i="35"/>
  <c r="I39" i="35"/>
  <c r="I13" i="47"/>
  <c r="I11" i="47"/>
  <c r="AF39" i="33"/>
  <c r="S39" i="35"/>
  <c r="AG39" i="33"/>
  <c r="T39" i="35"/>
  <c r="AH39" i="33"/>
  <c r="U39" i="35"/>
  <c r="AI39" i="33"/>
  <c r="V39" i="35"/>
  <c r="AJ39" i="33"/>
  <c r="W39" i="35"/>
  <c r="AK39" i="33"/>
  <c r="X39" i="35"/>
  <c r="Y39" i="35"/>
  <c r="I15" i="47"/>
  <c r="Z39" i="35"/>
  <c r="AA39" i="35"/>
  <c r="AB39" i="35"/>
  <c r="AC39" i="35"/>
  <c r="AD39" i="35"/>
  <c r="AE39" i="35"/>
  <c r="AF39" i="35"/>
  <c r="I16" i="47"/>
  <c r="I14" i="47"/>
  <c r="R39" i="35"/>
  <c r="I17" i="47"/>
  <c r="I10" i="47"/>
  <c r="I96" i="47"/>
  <c r="I74" i="47"/>
  <c r="I75" i="47"/>
  <c r="J43" i="47"/>
  <c r="J44" i="47"/>
  <c r="J45" i="47"/>
  <c r="J46" i="47"/>
  <c r="J47" i="47"/>
  <c r="J48" i="47"/>
  <c r="J49" i="47"/>
  <c r="J50" i="47"/>
  <c r="J51" i="47"/>
  <c r="J52" i="47"/>
  <c r="J42" i="47"/>
  <c r="J34" i="47"/>
  <c r="J35" i="47"/>
  <c r="J36" i="47"/>
  <c r="J37" i="47"/>
  <c r="J38" i="47"/>
  <c r="J39" i="47"/>
  <c r="J40" i="47"/>
  <c r="J41" i="47"/>
  <c r="J33" i="47"/>
  <c r="J53" i="47"/>
  <c r="J23" i="47"/>
  <c r="J71" i="47"/>
  <c r="J55" i="47"/>
  <c r="J57" i="47"/>
  <c r="J58" i="47"/>
  <c r="J56" i="47"/>
  <c r="J59" i="47"/>
  <c r="J60" i="47"/>
  <c r="J61" i="47"/>
  <c r="J62" i="47"/>
  <c r="J64" i="47"/>
  <c r="J65" i="47"/>
  <c r="J66" i="47"/>
  <c r="J67" i="47"/>
  <c r="J63" i="47"/>
  <c r="J68" i="47"/>
  <c r="J69" i="47"/>
  <c r="J70" i="47"/>
  <c r="J72" i="47"/>
  <c r="J54" i="47"/>
  <c r="J40" i="33"/>
  <c r="AI40" i="35"/>
  <c r="K40" i="33"/>
  <c r="AJ40" i="35"/>
  <c r="L40" i="33"/>
  <c r="AK40" i="35"/>
  <c r="M40" i="33"/>
  <c r="AL40" i="35"/>
  <c r="N40" i="33"/>
  <c r="AM40" i="35"/>
  <c r="O40" i="33"/>
  <c r="AN40" i="35"/>
  <c r="AO40" i="35"/>
  <c r="J21" i="47"/>
  <c r="J22" i="47"/>
  <c r="I79" i="47"/>
  <c r="I81" i="47"/>
  <c r="J19" i="47"/>
  <c r="J20" i="47"/>
  <c r="J18" i="47"/>
  <c r="Y40" i="33"/>
  <c r="J40" i="35"/>
  <c r="Z40" i="33"/>
  <c r="K40" i="35"/>
  <c r="AA40" i="33"/>
  <c r="L40" i="35"/>
  <c r="AB40" i="33"/>
  <c r="M40" i="35"/>
  <c r="AC40" i="33"/>
  <c r="N40" i="35"/>
  <c r="AD40" i="33"/>
  <c r="O40" i="35"/>
  <c r="P40" i="35"/>
  <c r="J12" i="47"/>
  <c r="Q40" i="33"/>
  <c r="C40" i="35"/>
  <c r="R40" i="33"/>
  <c r="D40" i="35"/>
  <c r="S40" i="33"/>
  <c r="E40" i="35"/>
  <c r="T40" i="33"/>
  <c r="F40" i="35"/>
  <c r="U40" i="33"/>
  <c r="G40" i="35"/>
  <c r="V40" i="33"/>
  <c r="H40" i="35"/>
  <c r="I40" i="35"/>
  <c r="J13" i="47"/>
  <c r="J11" i="47"/>
  <c r="AF40" i="33"/>
  <c r="S40" i="35"/>
  <c r="AG40" i="33"/>
  <c r="T40" i="35"/>
  <c r="AH40" i="33"/>
  <c r="U40" i="35"/>
  <c r="AI40" i="33"/>
  <c r="V40" i="35"/>
  <c r="AJ40" i="33"/>
  <c r="W40" i="35"/>
  <c r="AK40" i="33"/>
  <c r="X40" i="35"/>
  <c r="Y40" i="35"/>
  <c r="J15" i="47"/>
  <c r="Z40" i="35"/>
  <c r="AA40" i="35"/>
  <c r="AB40" i="35"/>
  <c r="AC40" i="35"/>
  <c r="AD40" i="35"/>
  <c r="AE40" i="35"/>
  <c r="AF40" i="35"/>
  <c r="J16" i="47"/>
  <c r="J14" i="47"/>
  <c r="R40" i="35"/>
  <c r="J17" i="47"/>
  <c r="J10" i="47"/>
  <c r="J96" i="47"/>
  <c r="J74" i="47"/>
  <c r="J75" i="47"/>
  <c r="K43" i="47"/>
  <c r="K44" i="47"/>
  <c r="K45" i="47"/>
  <c r="K46" i="47"/>
  <c r="K47" i="47"/>
  <c r="K48" i="47"/>
  <c r="K49" i="47"/>
  <c r="K50" i="47"/>
  <c r="K51" i="47"/>
  <c r="K52" i="47"/>
  <c r="K42" i="47"/>
  <c r="K34" i="47"/>
  <c r="K35" i="47"/>
  <c r="K36" i="47"/>
  <c r="K37" i="47"/>
  <c r="K38" i="47"/>
  <c r="K39" i="47"/>
  <c r="K40" i="47"/>
  <c r="K41" i="47"/>
  <c r="K33" i="47"/>
  <c r="K53" i="47"/>
  <c r="K23" i="47"/>
  <c r="K71" i="47"/>
  <c r="K55" i="47"/>
  <c r="K57" i="47"/>
  <c r="K58" i="47"/>
  <c r="K56" i="47"/>
  <c r="K59" i="47"/>
  <c r="K60" i="47"/>
  <c r="K61" i="47"/>
  <c r="K62" i="47"/>
  <c r="K64" i="47"/>
  <c r="K65" i="47"/>
  <c r="K66" i="47"/>
  <c r="K67" i="47"/>
  <c r="K63" i="47"/>
  <c r="K68" i="47"/>
  <c r="K69" i="47"/>
  <c r="K70" i="47"/>
  <c r="K72" i="47"/>
  <c r="K54" i="47"/>
  <c r="J41" i="33"/>
  <c r="AI41" i="35"/>
  <c r="K41" i="33"/>
  <c r="AJ41" i="35"/>
  <c r="L41" i="33"/>
  <c r="AK41" i="35"/>
  <c r="M41" i="33"/>
  <c r="AL41" i="35"/>
  <c r="N41" i="33"/>
  <c r="AM41" i="35"/>
  <c r="O41" i="33"/>
  <c r="AN41" i="35"/>
  <c r="AO41" i="35"/>
  <c r="K21" i="47"/>
  <c r="K22" i="47"/>
  <c r="J79" i="47"/>
  <c r="J81" i="47"/>
  <c r="K19" i="47"/>
  <c r="K20" i="47"/>
  <c r="K18" i="47"/>
  <c r="Y41" i="33"/>
  <c r="J41" i="35"/>
  <c r="Z41" i="33"/>
  <c r="K41" i="35"/>
  <c r="AA41" i="33"/>
  <c r="L41" i="35"/>
  <c r="AB41" i="33"/>
  <c r="M41" i="35"/>
  <c r="AC41" i="33"/>
  <c r="N41" i="35"/>
  <c r="AD41" i="33"/>
  <c r="O41" i="35"/>
  <c r="P41" i="35"/>
  <c r="K12" i="47"/>
  <c r="Q41" i="33"/>
  <c r="C41" i="35"/>
  <c r="R41" i="33"/>
  <c r="D41" i="35"/>
  <c r="S41" i="33"/>
  <c r="E41" i="35"/>
  <c r="T41" i="33"/>
  <c r="F41" i="35"/>
  <c r="U41" i="33"/>
  <c r="G41" i="35"/>
  <c r="V41" i="33"/>
  <c r="H41" i="35"/>
  <c r="I41" i="35"/>
  <c r="K13" i="47"/>
  <c r="K11" i="47"/>
  <c r="AF41" i="33"/>
  <c r="S41" i="35"/>
  <c r="AG41" i="33"/>
  <c r="T41" i="35"/>
  <c r="AH41" i="33"/>
  <c r="U41" i="35"/>
  <c r="AI41" i="33"/>
  <c r="V41" i="35"/>
  <c r="AJ41" i="33"/>
  <c r="W41" i="35"/>
  <c r="AK41" i="33"/>
  <c r="X41" i="35"/>
  <c r="Y41" i="35"/>
  <c r="K15" i="47"/>
  <c r="Z41" i="35"/>
  <c r="AA41" i="35"/>
  <c r="AB41" i="35"/>
  <c r="AC41" i="35"/>
  <c r="AD41" i="35"/>
  <c r="AE41" i="35"/>
  <c r="AF41" i="35"/>
  <c r="K16" i="47"/>
  <c r="K14" i="47"/>
  <c r="R41" i="35"/>
  <c r="K17" i="47"/>
  <c r="K10" i="47"/>
  <c r="K96" i="47"/>
  <c r="K74" i="47"/>
  <c r="K75" i="47"/>
  <c r="L43" i="47"/>
  <c r="L44" i="47"/>
  <c r="L45" i="47"/>
  <c r="L46" i="47"/>
  <c r="L47" i="47"/>
  <c r="L48" i="47"/>
  <c r="L49" i="47"/>
  <c r="L50" i="47"/>
  <c r="L51" i="47"/>
  <c r="L52" i="47"/>
  <c r="L42" i="47"/>
  <c r="L34" i="47"/>
  <c r="L35" i="47"/>
  <c r="L36" i="47"/>
  <c r="L37" i="47"/>
  <c r="L38" i="47"/>
  <c r="L39" i="47"/>
  <c r="L40" i="47"/>
  <c r="L41" i="47"/>
  <c r="L33" i="47"/>
  <c r="L53" i="47"/>
  <c r="L23" i="47"/>
  <c r="L71" i="47"/>
  <c r="L55" i="47"/>
  <c r="L57" i="47"/>
  <c r="L58" i="47"/>
  <c r="L56" i="47"/>
  <c r="L59" i="47"/>
  <c r="L60" i="47"/>
  <c r="L61" i="47"/>
  <c r="L62" i="47"/>
  <c r="L64" i="47"/>
  <c r="L65" i="47"/>
  <c r="L66" i="47"/>
  <c r="L67" i="47"/>
  <c r="L63" i="47"/>
  <c r="L68" i="47"/>
  <c r="L69" i="47"/>
  <c r="L70" i="47"/>
  <c r="L72" i="47"/>
  <c r="L54" i="47"/>
  <c r="J42" i="33"/>
  <c r="AI42" i="35"/>
  <c r="K42" i="33"/>
  <c r="AJ42" i="35"/>
  <c r="L42" i="33"/>
  <c r="AK42" i="35"/>
  <c r="M42" i="33"/>
  <c r="AL42" i="35"/>
  <c r="N42" i="33"/>
  <c r="AM42" i="35"/>
  <c r="O42" i="33"/>
  <c r="AN42" i="35"/>
  <c r="AO42" i="35"/>
  <c r="L21" i="47"/>
  <c r="L22" i="47"/>
  <c r="K79" i="47"/>
  <c r="K81" i="47"/>
  <c r="L19" i="47"/>
  <c r="L20" i="47"/>
  <c r="L18" i="47"/>
  <c r="Y42" i="33"/>
  <c r="J42" i="35"/>
  <c r="Z42" i="33"/>
  <c r="K42" i="35"/>
  <c r="AA42" i="33"/>
  <c r="L42" i="35"/>
  <c r="AB42" i="33"/>
  <c r="M42" i="35"/>
  <c r="AC42" i="33"/>
  <c r="N42" i="35"/>
  <c r="AD42" i="33"/>
  <c r="O42" i="35"/>
  <c r="P42" i="35"/>
  <c r="L12" i="47"/>
  <c r="Q42" i="33"/>
  <c r="C42" i="35"/>
  <c r="R42" i="33"/>
  <c r="D42" i="35"/>
  <c r="S42" i="33"/>
  <c r="E42" i="35"/>
  <c r="T42" i="33"/>
  <c r="F42" i="35"/>
  <c r="U42" i="33"/>
  <c r="G42" i="35"/>
  <c r="V42" i="33"/>
  <c r="H42" i="35"/>
  <c r="I42" i="35"/>
  <c r="L13" i="47"/>
  <c r="L11" i="47"/>
  <c r="AF42" i="33"/>
  <c r="S42" i="35"/>
  <c r="AG42" i="33"/>
  <c r="T42" i="35"/>
  <c r="AH42" i="33"/>
  <c r="U42" i="35"/>
  <c r="AI42" i="33"/>
  <c r="V42" i="35"/>
  <c r="AJ42" i="33"/>
  <c r="W42" i="35"/>
  <c r="AK42" i="33"/>
  <c r="X42" i="35"/>
  <c r="Y42" i="35"/>
  <c r="L15" i="47"/>
  <c r="Z42" i="35"/>
  <c r="AA42" i="35"/>
  <c r="AB42" i="35"/>
  <c r="AC42" i="35"/>
  <c r="AD42" i="35"/>
  <c r="AE42" i="35"/>
  <c r="AF42" i="35"/>
  <c r="L16" i="47"/>
  <c r="L14" i="47"/>
  <c r="R42" i="35"/>
  <c r="L17" i="47"/>
  <c r="L10" i="47"/>
  <c r="L96" i="47"/>
  <c r="L74" i="47"/>
  <c r="L75" i="47"/>
  <c r="M43" i="47"/>
  <c r="M44" i="47"/>
  <c r="M45" i="47"/>
  <c r="M46" i="47"/>
  <c r="M47" i="47"/>
  <c r="M48" i="47"/>
  <c r="M49" i="47"/>
  <c r="M50" i="47"/>
  <c r="M51" i="47"/>
  <c r="M52" i="47"/>
  <c r="M42" i="47"/>
  <c r="M34" i="47"/>
  <c r="M35" i="47"/>
  <c r="M36" i="47"/>
  <c r="M37" i="47"/>
  <c r="M38" i="47"/>
  <c r="M39" i="47"/>
  <c r="M40" i="47"/>
  <c r="M41" i="47"/>
  <c r="M33" i="47"/>
  <c r="M53" i="47"/>
  <c r="M23" i="47"/>
  <c r="M71" i="47"/>
  <c r="M55" i="47"/>
  <c r="M57" i="47"/>
  <c r="M58" i="47"/>
  <c r="M56" i="47"/>
  <c r="M59" i="47"/>
  <c r="M60" i="47"/>
  <c r="M61" i="47"/>
  <c r="M62" i="47"/>
  <c r="M64" i="47"/>
  <c r="M65" i="47"/>
  <c r="M66" i="47"/>
  <c r="M67" i="47"/>
  <c r="M63" i="47"/>
  <c r="M68" i="47"/>
  <c r="M69" i="47"/>
  <c r="M70" i="47"/>
  <c r="M72" i="47"/>
  <c r="M54" i="47"/>
  <c r="J43" i="33"/>
  <c r="AI43" i="35"/>
  <c r="K43" i="33"/>
  <c r="AJ43" i="35"/>
  <c r="L43" i="33"/>
  <c r="AK43" i="35"/>
  <c r="M43" i="33"/>
  <c r="AL43" i="35"/>
  <c r="N43" i="33"/>
  <c r="AM43" i="35"/>
  <c r="O43" i="33"/>
  <c r="AN43" i="35"/>
  <c r="AO43" i="35"/>
  <c r="M21" i="47"/>
  <c r="M22" i="47"/>
  <c r="L79" i="47"/>
  <c r="L81" i="47"/>
  <c r="M19" i="47"/>
  <c r="M20" i="47"/>
  <c r="M18" i="47"/>
  <c r="Y43" i="33"/>
  <c r="J43" i="35"/>
  <c r="Z43" i="33"/>
  <c r="K43" i="35"/>
  <c r="AA43" i="33"/>
  <c r="L43" i="35"/>
  <c r="AB43" i="33"/>
  <c r="M43" i="35"/>
  <c r="AC43" i="33"/>
  <c r="N43" i="35"/>
  <c r="AD43" i="33"/>
  <c r="O43" i="35"/>
  <c r="P43" i="35"/>
  <c r="M12" i="47"/>
  <c r="Q43" i="33"/>
  <c r="C43" i="35"/>
  <c r="R43" i="33"/>
  <c r="D43" i="35"/>
  <c r="S43" i="33"/>
  <c r="E43" i="35"/>
  <c r="T43" i="33"/>
  <c r="F43" i="35"/>
  <c r="U43" i="33"/>
  <c r="G43" i="35"/>
  <c r="V43" i="33"/>
  <c r="H43" i="35"/>
  <c r="I43" i="35"/>
  <c r="M13" i="47"/>
  <c r="M11" i="47"/>
  <c r="AF43" i="33"/>
  <c r="S43" i="35"/>
  <c r="AG43" i="33"/>
  <c r="T43" i="35"/>
  <c r="AH43" i="33"/>
  <c r="U43" i="35"/>
  <c r="AI43" i="33"/>
  <c r="V43" i="35"/>
  <c r="AJ43" i="33"/>
  <c r="W43" i="35"/>
  <c r="AK43" i="33"/>
  <c r="X43" i="35"/>
  <c r="Y43" i="35"/>
  <c r="M15" i="47"/>
  <c r="Z43" i="35"/>
  <c r="AA43" i="35"/>
  <c r="AB43" i="35"/>
  <c r="AC43" i="35"/>
  <c r="AD43" i="35"/>
  <c r="AE43" i="35"/>
  <c r="AF43" i="35"/>
  <c r="M16" i="47"/>
  <c r="M14" i="47"/>
  <c r="R43" i="35"/>
  <c r="M17" i="47"/>
  <c r="M10" i="47"/>
  <c r="M96" i="47"/>
  <c r="M74" i="47"/>
  <c r="M75" i="47"/>
  <c r="N43" i="47"/>
  <c r="N44" i="47"/>
  <c r="N45" i="47"/>
  <c r="N46" i="47"/>
  <c r="N47" i="47"/>
  <c r="N48" i="47"/>
  <c r="N49" i="47"/>
  <c r="N50" i="47"/>
  <c r="N51" i="47"/>
  <c r="N52" i="47"/>
  <c r="N42" i="47"/>
  <c r="N34" i="47"/>
  <c r="N35" i="47"/>
  <c r="N36" i="47"/>
  <c r="N37" i="47"/>
  <c r="N38" i="47"/>
  <c r="N39" i="47"/>
  <c r="N40" i="47"/>
  <c r="N41" i="47"/>
  <c r="N33" i="47"/>
  <c r="N53" i="47"/>
  <c r="N23" i="47"/>
  <c r="N71" i="47"/>
  <c r="N55" i="47"/>
  <c r="N57" i="47"/>
  <c r="N58" i="47"/>
  <c r="N56" i="47"/>
  <c r="N59" i="47"/>
  <c r="N60" i="47"/>
  <c r="N61" i="47"/>
  <c r="N62" i="47"/>
  <c r="N64" i="47"/>
  <c r="N65" i="47"/>
  <c r="N66" i="47"/>
  <c r="N67" i="47"/>
  <c r="N63" i="47"/>
  <c r="N68" i="47"/>
  <c r="N69" i="47"/>
  <c r="N70" i="47"/>
  <c r="N72" i="47"/>
  <c r="N54" i="47"/>
  <c r="J44" i="33"/>
  <c r="AI44" i="35"/>
  <c r="K44" i="33"/>
  <c r="AJ44" i="35"/>
  <c r="L44" i="33"/>
  <c r="AK44" i="35"/>
  <c r="M44" i="33"/>
  <c r="AL44" i="35"/>
  <c r="N44" i="33"/>
  <c r="AM44" i="35"/>
  <c r="O44" i="33"/>
  <c r="AN44" i="35"/>
  <c r="AO44" i="35"/>
  <c r="N21" i="47"/>
  <c r="N22" i="47"/>
  <c r="M79" i="47"/>
  <c r="M81" i="47"/>
  <c r="N19" i="47"/>
  <c r="N20" i="47"/>
  <c r="N18" i="47"/>
  <c r="Y44" i="33"/>
  <c r="J44" i="35"/>
  <c r="Z44" i="33"/>
  <c r="K44" i="35"/>
  <c r="AA44" i="33"/>
  <c r="L44" i="35"/>
  <c r="AB44" i="33"/>
  <c r="M44" i="35"/>
  <c r="AC44" i="33"/>
  <c r="N44" i="35"/>
  <c r="AD44" i="33"/>
  <c r="O44" i="35"/>
  <c r="P44" i="35"/>
  <c r="N12" i="47"/>
  <c r="Q44" i="33"/>
  <c r="C44" i="35"/>
  <c r="R44" i="33"/>
  <c r="D44" i="35"/>
  <c r="S44" i="33"/>
  <c r="E44" i="35"/>
  <c r="T44" i="33"/>
  <c r="F44" i="35"/>
  <c r="U44" i="33"/>
  <c r="G44" i="35"/>
  <c r="V44" i="33"/>
  <c r="H44" i="35"/>
  <c r="I44" i="35"/>
  <c r="N13" i="47"/>
  <c r="N11" i="47"/>
  <c r="AF44" i="33"/>
  <c r="S44" i="35"/>
  <c r="AG44" i="33"/>
  <c r="T44" i="35"/>
  <c r="AH44" i="33"/>
  <c r="U44" i="35"/>
  <c r="AI44" i="33"/>
  <c r="V44" i="35"/>
  <c r="AJ44" i="33"/>
  <c r="W44" i="35"/>
  <c r="AK44" i="33"/>
  <c r="X44" i="35"/>
  <c r="Y44" i="35"/>
  <c r="N15" i="47"/>
  <c r="Z44" i="35"/>
  <c r="AA44" i="35"/>
  <c r="AB44" i="35"/>
  <c r="AC44" i="35"/>
  <c r="AD44" i="35"/>
  <c r="AE44" i="35"/>
  <c r="AF44" i="35"/>
  <c r="N16" i="47"/>
  <c r="N14" i="47"/>
  <c r="R44" i="35"/>
  <c r="N17" i="47"/>
  <c r="N10" i="47"/>
  <c r="N96" i="47"/>
  <c r="N74" i="47"/>
  <c r="N75" i="47"/>
  <c r="O43" i="47"/>
  <c r="O44" i="47"/>
  <c r="O45" i="47"/>
  <c r="O46" i="47"/>
  <c r="O47" i="47"/>
  <c r="O48" i="47"/>
  <c r="O49" i="47"/>
  <c r="O50" i="47"/>
  <c r="O51" i="47"/>
  <c r="O52" i="47"/>
  <c r="O42" i="47"/>
  <c r="O34" i="47"/>
  <c r="O35" i="47"/>
  <c r="O36" i="47"/>
  <c r="O37" i="47"/>
  <c r="O38" i="47"/>
  <c r="O39" i="47"/>
  <c r="O40" i="47"/>
  <c r="O41" i="47"/>
  <c r="O33" i="47"/>
  <c r="O53" i="47"/>
  <c r="O23" i="47"/>
  <c r="O71" i="47"/>
  <c r="O55" i="47"/>
  <c r="O57" i="47"/>
  <c r="O58" i="47"/>
  <c r="O56" i="47"/>
  <c r="O59" i="47"/>
  <c r="O60" i="47"/>
  <c r="O61" i="47"/>
  <c r="O62" i="47"/>
  <c r="O64" i="47"/>
  <c r="O65" i="47"/>
  <c r="O66" i="47"/>
  <c r="O67" i="47"/>
  <c r="O63" i="47"/>
  <c r="O68" i="47"/>
  <c r="O69" i="47"/>
  <c r="O70" i="47"/>
  <c r="O72" i="47"/>
  <c r="O54" i="47"/>
  <c r="J45" i="33"/>
  <c r="AI45" i="35"/>
  <c r="K45" i="33"/>
  <c r="AJ45" i="35"/>
  <c r="L45" i="33"/>
  <c r="AK45" i="35"/>
  <c r="M45" i="33"/>
  <c r="AL45" i="35"/>
  <c r="N45" i="33"/>
  <c r="AM45" i="35"/>
  <c r="O45" i="33"/>
  <c r="AN45" i="35"/>
  <c r="AO45" i="35"/>
  <c r="O21" i="47"/>
  <c r="O22" i="47"/>
  <c r="N79" i="47"/>
  <c r="N81" i="47"/>
  <c r="O19" i="47"/>
  <c r="O20" i="47"/>
  <c r="O18" i="47"/>
  <c r="Y45" i="33"/>
  <c r="J45" i="35"/>
  <c r="Z45" i="33"/>
  <c r="K45" i="35"/>
  <c r="AA45" i="33"/>
  <c r="L45" i="35"/>
  <c r="AB45" i="33"/>
  <c r="M45" i="35"/>
  <c r="AC45" i="33"/>
  <c r="N45" i="35"/>
  <c r="AD45" i="33"/>
  <c r="O45" i="35"/>
  <c r="P45" i="35"/>
  <c r="O12" i="47"/>
  <c r="Q45" i="33"/>
  <c r="C45" i="35"/>
  <c r="R45" i="33"/>
  <c r="D45" i="35"/>
  <c r="S45" i="33"/>
  <c r="E45" i="35"/>
  <c r="T45" i="33"/>
  <c r="F45" i="35"/>
  <c r="U45" i="33"/>
  <c r="G45" i="35"/>
  <c r="V45" i="33"/>
  <c r="H45" i="35"/>
  <c r="I45" i="35"/>
  <c r="O13" i="47"/>
  <c r="O11" i="47"/>
  <c r="AF45" i="33"/>
  <c r="S45" i="35"/>
  <c r="AG45" i="33"/>
  <c r="T45" i="35"/>
  <c r="AH45" i="33"/>
  <c r="U45" i="35"/>
  <c r="AI45" i="33"/>
  <c r="V45" i="35"/>
  <c r="AJ45" i="33"/>
  <c r="W45" i="35"/>
  <c r="AK45" i="33"/>
  <c r="X45" i="35"/>
  <c r="Y45" i="35"/>
  <c r="O15" i="47"/>
  <c r="Z45" i="35"/>
  <c r="AA45" i="35"/>
  <c r="AB45" i="35"/>
  <c r="AC45" i="35"/>
  <c r="AD45" i="35"/>
  <c r="AE45" i="35"/>
  <c r="AF45" i="35"/>
  <c r="O16" i="47"/>
  <c r="O14" i="47"/>
  <c r="R45" i="35"/>
  <c r="O17" i="47"/>
  <c r="O10" i="47"/>
  <c r="O96" i="47"/>
  <c r="O74" i="47"/>
  <c r="O75" i="47"/>
  <c r="P43" i="47"/>
  <c r="P44" i="47"/>
  <c r="P45" i="47"/>
  <c r="P46" i="47"/>
  <c r="P47" i="47"/>
  <c r="P48" i="47"/>
  <c r="P49" i="47"/>
  <c r="P50" i="47"/>
  <c r="P51" i="47"/>
  <c r="P52" i="47"/>
  <c r="P42" i="47"/>
  <c r="P34" i="47"/>
  <c r="P35" i="47"/>
  <c r="P36" i="47"/>
  <c r="P37" i="47"/>
  <c r="P38" i="47"/>
  <c r="P39" i="47"/>
  <c r="P40" i="47"/>
  <c r="P41" i="47"/>
  <c r="P33" i="47"/>
  <c r="P53" i="47"/>
  <c r="P23" i="47"/>
  <c r="P71" i="47"/>
  <c r="P55" i="47"/>
  <c r="P57" i="47"/>
  <c r="P58" i="47"/>
  <c r="P56" i="47"/>
  <c r="P59" i="47"/>
  <c r="P60" i="47"/>
  <c r="P61" i="47"/>
  <c r="P62" i="47"/>
  <c r="P64" i="47"/>
  <c r="P65" i="47"/>
  <c r="P66" i="47"/>
  <c r="P67" i="47"/>
  <c r="P63" i="47"/>
  <c r="P68" i="47"/>
  <c r="P69" i="47"/>
  <c r="P70" i="47"/>
  <c r="P72" i="47"/>
  <c r="P54" i="47"/>
  <c r="J46" i="33"/>
  <c r="AI46" i="35"/>
  <c r="K46" i="33"/>
  <c r="AJ46" i="35"/>
  <c r="L46" i="33"/>
  <c r="AK46" i="35"/>
  <c r="M46" i="33"/>
  <c r="AL46" i="35"/>
  <c r="N46" i="33"/>
  <c r="AM46" i="35"/>
  <c r="O46" i="33"/>
  <c r="AN46" i="35"/>
  <c r="AO46" i="35"/>
  <c r="P21" i="47"/>
  <c r="P22" i="47"/>
  <c r="O79" i="47"/>
  <c r="O81" i="47"/>
  <c r="P19" i="47"/>
  <c r="P20" i="47"/>
  <c r="P18" i="47"/>
  <c r="Y46" i="33"/>
  <c r="J46" i="35"/>
  <c r="Z46" i="33"/>
  <c r="K46" i="35"/>
  <c r="AA46" i="33"/>
  <c r="L46" i="35"/>
  <c r="AB46" i="33"/>
  <c r="M46" i="35"/>
  <c r="AC46" i="33"/>
  <c r="N46" i="35"/>
  <c r="AD46" i="33"/>
  <c r="O46" i="35"/>
  <c r="P46" i="35"/>
  <c r="P12" i="47"/>
  <c r="Q46" i="33"/>
  <c r="C46" i="35"/>
  <c r="R46" i="33"/>
  <c r="D46" i="35"/>
  <c r="S46" i="33"/>
  <c r="E46" i="35"/>
  <c r="T46" i="33"/>
  <c r="F46" i="35"/>
  <c r="U46" i="33"/>
  <c r="G46" i="35"/>
  <c r="V46" i="33"/>
  <c r="H46" i="35"/>
  <c r="I46" i="35"/>
  <c r="P13" i="47"/>
  <c r="P11" i="47"/>
  <c r="AF46" i="33"/>
  <c r="S46" i="35"/>
  <c r="AG46" i="33"/>
  <c r="T46" i="35"/>
  <c r="AH46" i="33"/>
  <c r="U46" i="35"/>
  <c r="AI46" i="33"/>
  <c r="V46" i="35"/>
  <c r="AJ46" i="33"/>
  <c r="W46" i="35"/>
  <c r="AK46" i="33"/>
  <c r="X46" i="35"/>
  <c r="Y46" i="35"/>
  <c r="P15" i="47"/>
  <c r="Z46" i="35"/>
  <c r="AA46" i="35"/>
  <c r="AB46" i="35"/>
  <c r="AC46" i="35"/>
  <c r="AD46" i="35"/>
  <c r="AE46" i="35"/>
  <c r="AF46" i="35"/>
  <c r="P16" i="47"/>
  <c r="P14" i="47"/>
  <c r="R46" i="35"/>
  <c r="P17" i="47"/>
  <c r="P10" i="47"/>
  <c r="P96" i="47"/>
  <c r="P74" i="47"/>
  <c r="P75" i="47"/>
  <c r="Q43" i="47"/>
  <c r="Q44" i="47"/>
  <c r="Q45" i="47"/>
  <c r="Q46" i="47"/>
  <c r="Q47" i="47"/>
  <c r="Q48" i="47"/>
  <c r="Q49" i="47"/>
  <c r="Q50" i="47"/>
  <c r="Q51" i="47"/>
  <c r="Q52" i="47"/>
  <c r="Q42" i="47"/>
  <c r="Q34" i="47"/>
  <c r="Q35" i="47"/>
  <c r="Q36" i="47"/>
  <c r="Q37" i="47"/>
  <c r="Q38" i="47"/>
  <c r="Q39" i="47"/>
  <c r="Q40" i="47"/>
  <c r="Q41" i="47"/>
  <c r="Q33" i="47"/>
  <c r="Q53" i="47"/>
  <c r="Q23" i="47"/>
  <c r="Q71" i="47"/>
  <c r="Q55" i="47"/>
  <c r="Q57" i="47"/>
  <c r="Q58" i="47"/>
  <c r="Q56" i="47"/>
  <c r="Q59" i="47"/>
  <c r="Q60" i="47"/>
  <c r="Q61" i="47"/>
  <c r="Q62" i="47"/>
  <c r="Q64" i="47"/>
  <c r="Q65" i="47"/>
  <c r="Q66" i="47"/>
  <c r="Q67" i="47"/>
  <c r="Q63" i="47"/>
  <c r="Q68" i="47"/>
  <c r="Q69" i="47"/>
  <c r="Q70" i="47"/>
  <c r="Q72" i="47"/>
  <c r="Q54" i="47"/>
  <c r="J47" i="33"/>
  <c r="AI47" i="35"/>
  <c r="K47" i="33"/>
  <c r="AJ47" i="35"/>
  <c r="L47" i="33"/>
  <c r="AK47" i="35"/>
  <c r="M47" i="33"/>
  <c r="AL47" i="35"/>
  <c r="N47" i="33"/>
  <c r="AM47" i="35"/>
  <c r="O47" i="33"/>
  <c r="AN47" i="35"/>
  <c r="AO47" i="35"/>
  <c r="Q21" i="47"/>
  <c r="Q22" i="47"/>
  <c r="P79" i="47"/>
  <c r="P81" i="47"/>
  <c r="Q19" i="47"/>
  <c r="Q20" i="47"/>
  <c r="Q18" i="47"/>
  <c r="Y47" i="33"/>
  <c r="J47" i="35"/>
  <c r="Z47" i="33"/>
  <c r="K47" i="35"/>
  <c r="AA47" i="33"/>
  <c r="L47" i="35"/>
  <c r="AB47" i="33"/>
  <c r="M47" i="35"/>
  <c r="AC47" i="33"/>
  <c r="N47" i="35"/>
  <c r="AD47" i="33"/>
  <c r="O47" i="35"/>
  <c r="P47" i="35"/>
  <c r="Q12" i="47"/>
  <c r="Q47" i="33"/>
  <c r="C47" i="35"/>
  <c r="R47" i="33"/>
  <c r="D47" i="35"/>
  <c r="S47" i="33"/>
  <c r="E47" i="35"/>
  <c r="T47" i="33"/>
  <c r="F47" i="35"/>
  <c r="U47" i="33"/>
  <c r="G47" i="35"/>
  <c r="V47" i="33"/>
  <c r="H47" i="35"/>
  <c r="I47" i="35"/>
  <c r="Q13" i="47"/>
  <c r="Q11" i="47"/>
  <c r="AF47" i="33"/>
  <c r="S47" i="35"/>
  <c r="AG47" i="33"/>
  <c r="T47" i="35"/>
  <c r="AH47" i="33"/>
  <c r="U47" i="35"/>
  <c r="AI47" i="33"/>
  <c r="V47" i="35"/>
  <c r="AJ47" i="33"/>
  <c r="W47" i="35"/>
  <c r="AK47" i="33"/>
  <c r="X47" i="35"/>
  <c r="Y47" i="35"/>
  <c r="Q15" i="47"/>
  <c r="Z47" i="35"/>
  <c r="AA47" i="35"/>
  <c r="AB47" i="35"/>
  <c r="AC47" i="35"/>
  <c r="AD47" i="35"/>
  <c r="AE47" i="35"/>
  <c r="AF47" i="35"/>
  <c r="Q16" i="47"/>
  <c r="Q14" i="47"/>
  <c r="R47" i="35"/>
  <c r="Q17" i="47"/>
  <c r="Q10" i="47"/>
  <c r="Q96" i="47"/>
  <c r="Q74" i="47"/>
  <c r="Q75" i="47"/>
  <c r="R43" i="47"/>
  <c r="R44" i="47"/>
  <c r="R45" i="47"/>
  <c r="R46" i="47"/>
  <c r="R47" i="47"/>
  <c r="R48" i="47"/>
  <c r="R49" i="47"/>
  <c r="R50" i="47"/>
  <c r="R51" i="47"/>
  <c r="R52" i="47"/>
  <c r="R42" i="47"/>
  <c r="R34" i="47"/>
  <c r="R35" i="47"/>
  <c r="R36" i="47"/>
  <c r="R37" i="47"/>
  <c r="R38" i="47"/>
  <c r="R39" i="47"/>
  <c r="R40" i="47"/>
  <c r="R41" i="47"/>
  <c r="R33" i="47"/>
  <c r="R53" i="47"/>
  <c r="R23" i="47"/>
  <c r="R71" i="47"/>
  <c r="R55" i="47"/>
  <c r="R57" i="47"/>
  <c r="R58" i="47"/>
  <c r="R56" i="47"/>
  <c r="R59" i="47"/>
  <c r="R60" i="47"/>
  <c r="R61" i="47"/>
  <c r="R62" i="47"/>
  <c r="R64" i="47"/>
  <c r="R65" i="47"/>
  <c r="R66" i="47"/>
  <c r="R67" i="47"/>
  <c r="R63" i="47"/>
  <c r="R68" i="47"/>
  <c r="R69" i="47"/>
  <c r="R70" i="47"/>
  <c r="R72" i="47"/>
  <c r="R54" i="47"/>
  <c r="J48" i="33"/>
  <c r="AI48" i="35"/>
  <c r="K48" i="33"/>
  <c r="AJ48" i="35"/>
  <c r="L48" i="33"/>
  <c r="AK48" i="35"/>
  <c r="M48" i="33"/>
  <c r="AL48" i="35"/>
  <c r="N48" i="33"/>
  <c r="AM48" i="35"/>
  <c r="O48" i="33"/>
  <c r="AN48" i="35"/>
  <c r="AO48" i="35"/>
  <c r="R21" i="47"/>
  <c r="R22" i="47"/>
  <c r="Q79" i="47"/>
  <c r="Q81" i="47"/>
  <c r="R19" i="47"/>
  <c r="R20" i="47"/>
  <c r="R18" i="47"/>
  <c r="Y48" i="33"/>
  <c r="J48" i="35"/>
  <c r="Z48" i="33"/>
  <c r="K48" i="35"/>
  <c r="AA48" i="33"/>
  <c r="L48" i="35"/>
  <c r="AB48" i="33"/>
  <c r="M48" i="35"/>
  <c r="AC48" i="33"/>
  <c r="N48" i="35"/>
  <c r="AD48" i="33"/>
  <c r="O48" i="35"/>
  <c r="P48" i="35"/>
  <c r="R12" i="47"/>
  <c r="Q48" i="33"/>
  <c r="C48" i="35"/>
  <c r="R48" i="33"/>
  <c r="D48" i="35"/>
  <c r="S48" i="33"/>
  <c r="E48" i="35"/>
  <c r="T48" i="33"/>
  <c r="F48" i="35"/>
  <c r="U48" i="33"/>
  <c r="G48" i="35"/>
  <c r="V48" i="33"/>
  <c r="H48" i="35"/>
  <c r="I48" i="35"/>
  <c r="R13" i="47"/>
  <c r="R11" i="47"/>
  <c r="AF48" i="33"/>
  <c r="S48" i="35"/>
  <c r="AG48" i="33"/>
  <c r="T48" i="35"/>
  <c r="AH48" i="33"/>
  <c r="U48" i="35"/>
  <c r="AI48" i="33"/>
  <c r="V48" i="35"/>
  <c r="AJ48" i="33"/>
  <c r="W48" i="35"/>
  <c r="AK48" i="33"/>
  <c r="X48" i="35"/>
  <c r="Y48" i="35"/>
  <c r="R15" i="47"/>
  <c r="Z48" i="35"/>
  <c r="AA48" i="35"/>
  <c r="AB48" i="35"/>
  <c r="AC48" i="35"/>
  <c r="AD48" i="35"/>
  <c r="AE48" i="35"/>
  <c r="AF48" i="35"/>
  <c r="R16" i="47"/>
  <c r="R14" i="47"/>
  <c r="R48" i="35"/>
  <c r="R17" i="47"/>
  <c r="R10" i="47"/>
  <c r="R96" i="47"/>
  <c r="R74" i="47"/>
  <c r="R75" i="47"/>
  <c r="S43" i="47"/>
  <c r="S44" i="47"/>
  <c r="S45" i="47"/>
  <c r="S46" i="47"/>
  <c r="S47" i="47"/>
  <c r="S48" i="47"/>
  <c r="S49" i="47"/>
  <c r="S50" i="47"/>
  <c r="S51" i="47"/>
  <c r="S52" i="47"/>
  <c r="S42" i="47"/>
  <c r="S34" i="47"/>
  <c r="S35" i="47"/>
  <c r="S36" i="47"/>
  <c r="S37" i="47"/>
  <c r="S38" i="47"/>
  <c r="S39" i="47"/>
  <c r="S40" i="47"/>
  <c r="S41" i="47"/>
  <c r="S33" i="47"/>
  <c r="S53" i="47"/>
  <c r="S23" i="47"/>
  <c r="S71" i="47"/>
  <c r="S55" i="47"/>
  <c r="S57" i="47"/>
  <c r="S58" i="47"/>
  <c r="S56" i="47"/>
  <c r="S59" i="47"/>
  <c r="S60" i="47"/>
  <c r="S61" i="47"/>
  <c r="S62" i="47"/>
  <c r="S64" i="47"/>
  <c r="S65" i="47"/>
  <c r="S66" i="47"/>
  <c r="S67" i="47"/>
  <c r="S63" i="47"/>
  <c r="S68" i="47"/>
  <c r="S69" i="47"/>
  <c r="S70" i="47"/>
  <c r="S72" i="47"/>
  <c r="S54" i="47"/>
  <c r="J49" i="33"/>
  <c r="AI49" i="35"/>
  <c r="K49" i="33"/>
  <c r="AJ49" i="35"/>
  <c r="L49" i="33"/>
  <c r="AK49" i="35"/>
  <c r="M49" i="33"/>
  <c r="AL49" i="35"/>
  <c r="N49" i="33"/>
  <c r="AM49" i="35"/>
  <c r="O49" i="33"/>
  <c r="AN49" i="35"/>
  <c r="AO49" i="35"/>
  <c r="S21" i="47"/>
  <c r="S22" i="47"/>
  <c r="R79" i="47"/>
  <c r="R81" i="47"/>
  <c r="S19" i="47"/>
  <c r="S20" i="47"/>
  <c r="S18" i="47"/>
  <c r="Y49" i="33"/>
  <c r="J49" i="35"/>
  <c r="Z49" i="33"/>
  <c r="K49" i="35"/>
  <c r="AA49" i="33"/>
  <c r="L49" i="35"/>
  <c r="AB49" i="33"/>
  <c r="M49" i="35"/>
  <c r="AC49" i="33"/>
  <c r="N49" i="35"/>
  <c r="AD49" i="33"/>
  <c r="O49" i="35"/>
  <c r="P49" i="35"/>
  <c r="S12" i="47"/>
  <c r="Q49" i="33"/>
  <c r="C49" i="35"/>
  <c r="R49" i="33"/>
  <c r="D49" i="35"/>
  <c r="S49" i="33"/>
  <c r="E49" i="35"/>
  <c r="T49" i="33"/>
  <c r="F49" i="35"/>
  <c r="U49" i="33"/>
  <c r="G49" i="35"/>
  <c r="V49" i="33"/>
  <c r="H49" i="35"/>
  <c r="I49" i="35"/>
  <c r="S13" i="47"/>
  <c r="S11" i="47"/>
  <c r="AF49" i="33"/>
  <c r="S49" i="35"/>
  <c r="AG49" i="33"/>
  <c r="T49" i="35"/>
  <c r="AH49" i="33"/>
  <c r="U49" i="35"/>
  <c r="AI49" i="33"/>
  <c r="V49" i="35"/>
  <c r="AJ49" i="33"/>
  <c r="W49" i="35"/>
  <c r="AK49" i="33"/>
  <c r="X49" i="35"/>
  <c r="Y49" i="35"/>
  <c r="S15" i="47"/>
  <c r="Z49" i="35"/>
  <c r="AA49" i="35"/>
  <c r="AB49" i="35"/>
  <c r="AC49" i="35"/>
  <c r="AD49" i="35"/>
  <c r="AE49" i="35"/>
  <c r="AF49" i="35"/>
  <c r="S16" i="47"/>
  <c r="S14" i="47"/>
  <c r="R49" i="35"/>
  <c r="S17" i="47"/>
  <c r="S10" i="47"/>
  <c r="S96" i="47"/>
  <c r="S74" i="47"/>
  <c r="S75" i="47"/>
  <c r="T43" i="47"/>
  <c r="T44" i="47"/>
  <c r="T45" i="47"/>
  <c r="T46" i="47"/>
  <c r="T47" i="47"/>
  <c r="T48" i="47"/>
  <c r="T49" i="47"/>
  <c r="T50" i="47"/>
  <c r="T51" i="47"/>
  <c r="T52" i="47"/>
  <c r="T42" i="47"/>
  <c r="T34" i="47"/>
  <c r="T35" i="47"/>
  <c r="T36" i="47"/>
  <c r="T37" i="47"/>
  <c r="T38" i="47"/>
  <c r="T39" i="47"/>
  <c r="T40" i="47"/>
  <c r="T41" i="47"/>
  <c r="T33" i="47"/>
  <c r="T53" i="47"/>
  <c r="T23" i="47"/>
  <c r="T71" i="47"/>
  <c r="T55" i="47"/>
  <c r="T57" i="47"/>
  <c r="T58" i="47"/>
  <c r="T56" i="47"/>
  <c r="T59" i="47"/>
  <c r="T60" i="47"/>
  <c r="T61" i="47"/>
  <c r="T62" i="47"/>
  <c r="T64" i="47"/>
  <c r="T65" i="47"/>
  <c r="T66" i="47"/>
  <c r="T67" i="47"/>
  <c r="T63" i="47"/>
  <c r="T68" i="47"/>
  <c r="T69" i="47"/>
  <c r="T70" i="47"/>
  <c r="T72" i="47"/>
  <c r="T54" i="47"/>
  <c r="J50" i="33"/>
  <c r="AI50" i="35"/>
  <c r="K50" i="33"/>
  <c r="AJ50" i="35"/>
  <c r="L50" i="33"/>
  <c r="AK50" i="35"/>
  <c r="M50" i="33"/>
  <c r="AL50" i="35"/>
  <c r="N50" i="33"/>
  <c r="AM50" i="35"/>
  <c r="O50" i="33"/>
  <c r="AN50" i="35"/>
  <c r="AO50" i="35"/>
  <c r="T21" i="47"/>
  <c r="T22" i="47"/>
  <c r="S79" i="47"/>
  <c r="S81" i="47"/>
  <c r="T19" i="47"/>
  <c r="T20" i="47"/>
  <c r="T18" i="47"/>
  <c r="Y50" i="33"/>
  <c r="J50" i="35"/>
  <c r="Z50" i="33"/>
  <c r="K50" i="35"/>
  <c r="AA50" i="33"/>
  <c r="L50" i="35"/>
  <c r="AB50" i="33"/>
  <c r="M50" i="35"/>
  <c r="AC50" i="33"/>
  <c r="N50" i="35"/>
  <c r="AD50" i="33"/>
  <c r="O50" i="35"/>
  <c r="P50" i="35"/>
  <c r="T12" i="47"/>
  <c r="Q50" i="33"/>
  <c r="C50" i="35"/>
  <c r="R50" i="33"/>
  <c r="D50" i="35"/>
  <c r="S50" i="33"/>
  <c r="E50" i="35"/>
  <c r="T50" i="33"/>
  <c r="F50" i="35"/>
  <c r="U50" i="33"/>
  <c r="G50" i="35"/>
  <c r="V50" i="33"/>
  <c r="H50" i="35"/>
  <c r="I50" i="35"/>
  <c r="T13" i="47"/>
  <c r="T11" i="47"/>
  <c r="AF50" i="33"/>
  <c r="S50" i="35"/>
  <c r="AG50" i="33"/>
  <c r="T50" i="35"/>
  <c r="AH50" i="33"/>
  <c r="U50" i="35"/>
  <c r="AI50" i="33"/>
  <c r="V50" i="35"/>
  <c r="AJ50" i="33"/>
  <c r="W50" i="35"/>
  <c r="AK50" i="33"/>
  <c r="X50" i="35"/>
  <c r="Y50" i="35"/>
  <c r="T15" i="47"/>
  <c r="Z50" i="35"/>
  <c r="AA50" i="35"/>
  <c r="AB50" i="35"/>
  <c r="AC50" i="35"/>
  <c r="AD50" i="35"/>
  <c r="AE50" i="35"/>
  <c r="AF50" i="35"/>
  <c r="T16" i="47"/>
  <c r="T14" i="47"/>
  <c r="R50" i="35"/>
  <c r="T17" i="47"/>
  <c r="T10" i="47"/>
  <c r="T96" i="47"/>
  <c r="T74" i="47"/>
  <c r="T75" i="47"/>
  <c r="U43" i="47"/>
  <c r="U44" i="47"/>
  <c r="U45" i="47"/>
  <c r="U46" i="47"/>
  <c r="U47" i="47"/>
  <c r="U48" i="47"/>
  <c r="U49" i="47"/>
  <c r="U50" i="47"/>
  <c r="U51" i="47"/>
  <c r="U52" i="47"/>
  <c r="U42" i="47"/>
  <c r="U34" i="47"/>
  <c r="U35" i="47"/>
  <c r="U36" i="47"/>
  <c r="U37" i="47"/>
  <c r="U38" i="47"/>
  <c r="U39" i="47"/>
  <c r="U40" i="47"/>
  <c r="U41" i="47"/>
  <c r="U33" i="47"/>
  <c r="U53" i="47"/>
  <c r="U23" i="47"/>
  <c r="U71" i="47"/>
  <c r="U55" i="47"/>
  <c r="U57" i="47"/>
  <c r="U58" i="47"/>
  <c r="U56" i="47"/>
  <c r="U59" i="47"/>
  <c r="U60" i="47"/>
  <c r="U61" i="47"/>
  <c r="U62" i="47"/>
  <c r="U64" i="47"/>
  <c r="U65" i="47"/>
  <c r="U66" i="47"/>
  <c r="U67" i="47"/>
  <c r="U63" i="47"/>
  <c r="U68" i="47"/>
  <c r="U69" i="47"/>
  <c r="U70" i="47"/>
  <c r="U72" i="47"/>
  <c r="U54" i="47"/>
  <c r="J51" i="33"/>
  <c r="AI51" i="35"/>
  <c r="K51" i="33"/>
  <c r="AJ51" i="35"/>
  <c r="L51" i="33"/>
  <c r="AK51" i="35"/>
  <c r="M51" i="33"/>
  <c r="AL51" i="35"/>
  <c r="N51" i="33"/>
  <c r="AM51" i="35"/>
  <c r="O51" i="33"/>
  <c r="AN51" i="35"/>
  <c r="AO51" i="35"/>
  <c r="U21" i="47"/>
  <c r="U22" i="47"/>
  <c r="T79" i="47"/>
  <c r="T81" i="47"/>
  <c r="U19" i="47"/>
  <c r="U20" i="47"/>
  <c r="U18" i="47"/>
  <c r="Y51" i="33"/>
  <c r="J51" i="35"/>
  <c r="Z51" i="33"/>
  <c r="K51" i="35"/>
  <c r="AA51" i="33"/>
  <c r="L51" i="35"/>
  <c r="AB51" i="33"/>
  <c r="M51" i="35"/>
  <c r="AC51" i="33"/>
  <c r="N51" i="35"/>
  <c r="AD51" i="33"/>
  <c r="O51" i="35"/>
  <c r="P51" i="35"/>
  <c r="U12" i="47"/>
  <c r="Q51" i="33"/>
  <c r="C51" i="35"/>
  <c r="R51" i="33"/>
  <c r="D51" i="35"/>
  <c r="S51" i="33"/>
  <c r="E51" i="35"/>
  <c r="T51" i="33"/>
  <c r="F51" i="35"/>
  <c r="U51" i="33"/>
  <c r="G51" i="35"/>
  <c r="V51" i="33"/>
  <c r="H51" i="35"/>
  <c r="I51" i="35"/>
  <c r="U13" i="47"/>
  <c r="U11" i="47"/>
  <c r="AF51" i="33"/>
  <c r="S51" i="35"/>
  <c r="AG51" i="33"/>
  <c r="T51" i="35"/>
  <c r="AH51" i="33"/>
  <c r="U51" i="35"/>
  <c r="AI51" i="33"/>
  <c r="V51" i="35"/>
  <c r="AJ51" i="33"/>
  <c r="W51" i="35"/>
  <c r="AK51" i="33"/>
  <c r="X51" i="35"/>
  <c r="Y51" i="35"/>
  <c r="U15" i="47"/>
  <c r="Z51" i="35"/>
  <c r="AA51" i="35"/>
  <c r="AB51" i="35"/>
  <c r="AC51" i="35"/>
  <c r="AD51" i="35"/>
  <c r="AE51" i="35"/>
  <c r="AF51" i="35"/>
  <c r="U16" i="47"/>
  <c r="U14" i="47"/>
  <c r="R51" i="35"/>
  <c r="U17" i="47"/>
  <c r="U10" i="47"/>
  <c r="U96" i="47"/>
  <c r="U74" i="47"/>
  <c r="U75" i="47"/>
  <c r="V43" i="47"/>
  <c r="V44" i="47"/>
  <c r="V45" i="47"/>
  <c r="V46" i="47"/>
  <c r="V47" i="47"/>
  <c r="V48" i="47"/>
  <c r="V49" i="47"/>
  <c r="V50" i="47"/>
  <c r="V51" i="47"/>
  <c r="V52" i="47"/>
  <c r="V42" i="47"/>
  <c r="V34" i="47"/>
  <c r="V35" i="47"/>
  <c r="V36" i="47"/>
  <c r="V37" i="47"/>
  <c r="V38" i="47"/>
  <c r="V39" i="47"/>
  <c r="V40" i="47"/>
  <c r="V41" i="47"/>
  <c r="V33" i="47"/>
  <c r="V53" i="47"/>
  <c r="V23" i="47"/>
  <c r="V71" i="47"/>
  <c r="V55" i="47"/>
  <c r="V57" i="47"/>
  <c r="V58" i="47"/>
  <c r="V56" i="47"/>
  <c r="V59" i="47"/>
  <c r="V60" i="47"/>
  <c r="V61" i="47"/>
  <c r="V62" i="47"/>
  <c r="V64" i="47"/>
  <c r="V65" i="47"/>
  <c r="V66" i="47"/>
  <c r="V67" i="47"/>
  <c r="V63" i="47"/>
  <c r="V68" i="47"/>
  <c r="V69" i="47"/>
  <c r="V70" i="47"/>
  <c r="V72" i="47"/>
  <c r="V54" i="47"/>
  <c r="J52" i="33"/>
  <c r="AI52" i="35"/>
  <c r="K52" i="33"/>
  <c r="AJ52" i="35"/>
  <c r="L52" i="33"/>
  <c r="AK52" i="35"/>
  <c r="M52" i="33"/>
  <c r="AL52" i="35"/>
  <c r="N52" i="33"/>
  <c r="AM52" i="35"/>
  <c r="O52" i="33"/>
  <c r="AN52" i="35"/>
  <c r="AO52" i="35"/>
  <c r="V21" i="47"/>
  <c r="V22" i="47"/>
  <c r="U79" i="47"/>
  <c r="U81" i="47"/>
  <c r="V19" i="47"/>
  <c r="V20" i="47"/>
  <c r="V18" i="47"/>
  <c r="Y52" i="33"/>
  <c r="J52" i="35"/>
  <c r="Z52" i="33"/>
  <c r="K52" i="35"/>
  <c r="AA52" i="33"/>
  <c r="L52" i="35"/>
  <c r="AB52" i="33"/>
  <c r="M52" i="35"/>
  <c r="AC52" i="33"/>
  <c r="N52" i="35"/>
  <c r="AD52" i="33"/>
  <c r="O52" i="35"/>
  <c r="P52" i="35"/>
  <c r="V12" i="47"/>
  <c r="Q52" i="33"/>
  <c r="C52" i="35"/>
  <c r="R52" i="33"/>
  <c r="D52" i="35"/>
  <c r="S52" i="33"/>
  <c r="E52" i="35"/>
  <c r="T52" i="33"/>
  <c r="F52" i="35"/>
  <c r="U52" i="33"/>
  <c r="G52" i="35"/>
  <c r="V52" i="33"/>
  <c r="H52" i="35"/>
  <c r="I52" i="35"/>
  <c r="V13" i="47"/>
  <c r="V11" i="47"/>
  <c r="AF52" i="33"/>
  <c r="S52" i="35"/>
  <c r="AG52" i="33"/>
  <c r="T52" i="35"/>
  <c r="AH52" i="33"/>
  <c r="U52" i="35"/>
  <c r="AI52" i="33"/>
  <c r="V52" i="35"/>
  <c r="AJ52" i="33"/>
  <c r="W52" i="35"/>
  <c r="AK52" i="33"/>
  <c r="X52" i="35"/>
  <c r="Y52" i="35"/>
  <c r="V15" i="47"/>
  <c r="Z52" i="35"/>
  <c r="AA52" i="35"/>
  <c r="AB52" i="35"/>
  <c r="AC52" i="35"/>
  <c r="AD52" i="35"/>
  <c r="AE52" i="35"/>
  <c r="AF52" i="35"/>
  <c r="V16" i="47"/>
  <c r="V14" i="47"/>
  <c r="R52" i="35"/>
  <c r="V17" i="47"/>
  <c r="V10" i="47"/>
  <c r="V96" i="47"/>
  <c r="V74" i="47"/>
  <c r="V75" i="47"/>
  <c r="V79" i="47"/>
  <c r="V81" i="47"/>
  <c r="C74" i="47"/>
  <c r="C75" i="47"/>
  <c r="C81" i="47"/>
  <c r="D74" i="47"/>
  <c r="D75" i="47"/>
  <c r="D81" i="47"/>
  <c r="E74" i="47"/>
  <c r="E75" i="47"/>
  <c r="E81" i="47"/>
  <c r="F74" i="47"/>
  <c r="F75" i="47"/>
  <c r="F81" i="47"/>
  <c r="G74" i="47"/>
  <c r="G75" i="47"/>
  <c r="G81" i="47"/>
  <c r="H74" i="47"/>
  <c r="H75" i="47"/>
  <c r="H81" i="47"/>
  <c r="B73" i="47"/>
  <c r="C32" i="33"/>
  <c r="D32" i="33"/>
  <c r="E32" i="33"/>
  <c r="F32" i="33"/>
  <c r="G32" i="33"/>
  <c r="H32" i="33"/>
  <c r="I32" i="33"/>
  <c r="E18" i="22"/>
  <c r="E19" i="22"/>
  <c r="E20" i="22"/>
  <c r="E22" i="22"/>
  <c r="E15" i="22"/>
  <c r="E16" i="22"/>
  <c r="E17" i="22"/>
  <c r="E21" i="22"/>
  <c r="E23" i="22"/>
  <c r="E24" i="22"/>
  <c r="E25" i="22"/>
  <c r="E26" i="22"/>
  <c r="E27" i="22"/>
  <c r="AL32" i="33"/>
  <c r="B8" i="47"/>
  <c r="B43" i="47"/>
  <c r="B44" i="47"/>
  <c r="B45" i="47"/>
  <c r="B46" i="47"/>
  <c r="B47" i="47"/>
  <c r="B48" i="47"/>
  <c r="B49" i="47"/>
  <c r="B50" i="47"/>
  <c r="B51" i="47"/>
  <c r="B52" i="47"/>
  <c r="B42" i="47"/>
  <c r="B34" i="47"/>
  <c r="B35" i="47"/>
  <c r="B36" i="47"/>
  <c r="B37" i="47"/>
  <c r="B38" i="47"/>
  <c r="B39" i="47"/>
  <c r="B40" i="47"/>
  <c r="B41" i="47"/>
  <c r="B33" i="47"/>
  <c r="B53" i="47"/>
  <c r="B23" i="47"/>
  <c r="B71" i="47"/>
  <c r="B55" i="47"/>
  <c r="B57" i="47"/>
  <c r="B58" i="47"/>
  <c r="B56" i="47"/>
  <c r="B59" i="47"/>
  <c r="B60" i="47"/>
  <c r="B61" i="47"/>
  <c r="B62" i="47"/>
  <c r="B64" i="47"/>
  <c r="B65" i="47"/>
  <c r="B66" i="47"/>
  <c r="B67" i="47"/>
  <c r="B63" i="47"/>
  <c r="B68" i="47"/>
  <c r="B69" i="47"/>
  <c r="B70" i="47"/>
  <c r="B72" i="47"/>
  <c r="B54" i="47"/>
  <c r="B19" i="47"/>
  <c r="B20" i="47"/>
  <c r="B18" i="47"/>
  <c r="J32" i="33"/>
  <c r="Y32" i="33"/>
  <c r="J32" i="35"/>
  <c r="K32" i="33"/>
  <c r="Z32" i="33"/>
  <c r="K32" i="35"/>
  <c r="L32" i="33"/>
  <c r="AA32" i="33"/>
  <c r="L32" i="35"/>
  <c r="M32" i="33"/>
  <c r="AB32" i="33"/>
  <c r="M32" i="35"/>
  <c r="N32" i="33"/>
  <c r="AC32" i="33"/>
  <c r="N32" i="35"/>
  <c r="O32" i="33"/>
  <c r="AD32" i="33"/>
  <c r="O32" i="35"/>
  <c r="P32" i="35"/>
  <c r="B12" i="47"/>
  <c r="Q32" i="33"/>
  <c r="C32" i="35"/>
  <c r="R32" i="33"/>
  <c r="D32" i="35"/>
  <c r="S32" i="33"/>
  <c r="E32" i="35"/>
  <c r="T32" i="33"/>
  <c r="F32" i="35"/>
  <c r="U32" i="33"/>
  <c r="G32" i="35"/>
  <c r="V32" i="33"/>
  <c r="H32" i="35"/>
  <c r="I32" i="35"/>
  <c r="B13" i="47"/>
  <c r="B11" i="47"/>
  <c r="AF32" i="33"/>
  <c r="S32" i="35"/>
  <c r="AG32" i="33"/>
  <c r="T32" i="35"/>
  <c r="AH32" i="33"/>
  <c r="U32" i="35"/>
  <c r="AI32" i="33"/>
  <c r="V32" i="35"/>
  <c r="AJ32" i="33"/>
  <c r="W32" i="35"/>
  <c r="AK32" i="33"/>
  <c r="X32" i="35"/>
  <c r="Y32" i="35"/>
  <c r="B15" i="47"/>
  <c r="Z32" i="35"/>
  <c r="AA32" i="35"/>
  <c r="AB32" i="35"/>
  <c r="AC32" i="35"/>
  <c r="AD32" i="35"/>
  <c r="AE32" i="35"/>
  <c r="AF32" i="35"/>
  <c r="B16" i="47"/>
  <c r="B14" i="47"/>
  <c r="R32" i="35"/>
  <c r="B17" i="47"/>
  <c r="B10" i="47"/>
  <c r="AI32" i="35"/>
  <c r="AJ32" i="35"/>
  <c r="AK32" i="35"/>
  <c r="AL32" i="35"/>
  <c r="AM32" i="35"/>
  <c r="AN32" i="35"/>
  <c r="AO32" i="35"/>
  <c r="B21" i="47"/>
  <c r="B22" i="47"/>
  <c r="B75" i="47"/>
  <c r="B81" i="47"/>
  <c r="B85" i="47"/>
  <c r="B86" i="47"/>
  <c r="G9" i="41"/>
  <c r="G16" i="41"/>
  <c r="L14" i="37"/>
  <c r="N14" i="37"/>
  <c r="I14" i="37"/>
  <c r="E14" i="37"/>
  <c r="D14" i="37"/>
  <c r="C14" i="37"/>
  <c r="H9" i="41"/>
  <c r="H17" i="41"/>
  <c r="F9" i="41"/>
  <c r="G17" i="41"/>
  <c r="F17" i="41"/>
  <c r="D7" i="41"/>
  <c r="D9" i="41"/>
  <c r="D11" i="41"/>
  <c r="D16" i="41"/>
  <c r="E7" i="41"/>
  <c r="E9" i="41"/>
  <c r="E11" i="41"/>
  <c r="E16" i="41"/>
  <c r="H16" i="41"/>
  <c r="F16" i="41"/>
  <c r="H8" i="41"/>
  <c r="G8" i="41"/>
  <c r="F8" i="41"/>
  <c r="E8" i="41"/>
  <c r="D8" i="41"/>
  <c r="C8" i="41"/>
  <c r="B45" i="44"/>
  <c r="B44" i="44"/>
  <c r="C43" i="44"/>
  <c r="C42" i="44"/>
  <c r="B43" i="44"/>
  <c r="E42" i="44"/>
  <c r="F42" i="44"/>
  <c r="G5" i="44"/>
  <c r="G6" i="44"/>
  <c r="G7" i="44"/>
  <c r="G8" i="44"/>
  <c r="G9" i="44"/>
  <c r="G10" i="44"/>
  <c r="G11" i="44"/>
  <c r="M10" i="44"/>
  <c r="M8" i="44"/>
  <c r="M7" i="44"/>
  <c r="M5" i="44"/>
  <c r="H14" i="37"/>
  <c r="K14" i="37"/>
  <c r="J14" i="37"/>
  <c r="C47" i="32"/>
  <c r="F39" i="21"/>
  <c r="G39" i="21"/>
  <c r="H39" i="21"/>
  <c r="I39" i="21"/>
  <c r="J39" i="21"/>
  <c r="K39" i="21"/>
  <c r="L39" i="21"/>
  <c r="M39" i="21"/>
  <c r="N39" i="21"/>
  <c r="O39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AB39" i="21"/>
  <c r="AC39" i="21"/>
  <c r="AD39" i="21"/>
  <c r="AE39" i="21"/>
  <c r="D68" i="32"/>
  <c r="D69" i="32"/>
  <c r="E68" i="32"/>
  <c r="E69" i="32"/>
  <c r="F68" i="32"/>
  <c r="F69" i="32"/>
  <c r="G68" i="32"/>
  <c r="G69" i="32"/>
  <c r="H68" i="32"/>
  <c r="H69" i="32"/>
  <c r="C68" i="32"/>
  <c r="C69" i="32"/>
  <c r="E5" i="18"/>
  <c r="G5" i="38"/>
  <c r="G6" i="38"/>
  <c r="G7" i="38"/>
  <c r="G8" i="38"/>
  <c r="G9" i="38"/>
  <c r="G10" i="38"/>
  <c r="G11" i="38"/>
  <c r="M14" i="37"/>
  <c r="G14" i="37"/>
  <c r="F14" i="37"/>
  <c r="C81" i="33"/>
  <c r="AF81" i="33"/>
  <c r="S81" i="35"/>
  <c r="D81" i="33"/>
  <c r="AG81" i="33"/>
  <c r="T81" i="35"/>
  <c r="E81" i="33"/>
  <c r="AH81" i="33"/>
  <c r="U81" i="35"/>
  <c r="F81" i="33"/>
  <c r="AI81" i="33"/>
  <c r="V81" i="35"/>
  <c r="G81" i="33"/>
  <c r="AJ81" i="33"/>
  <c r="W81" i="35"/>
  <c r="H81" i="33"/>
  <c r="AK81" i="33"/>
  <c r="X81" i="35"/>
  <c r="Y81" i="35"/>
  <c r="Z81" i="35"/>
  <c r="AA81" i="35"/>
  <c r="AB81" i="35"/>
  <c r="AC81" i="35"/>
  <c r="AD81" i="35"/>
  <c r="AE81" i="35"/>
  <c r="AF81" i="35"/>
  <c r="AG81" i="35"/>
  <c r="C80" i="33"/>
  <c r="AF80" i="33"/>
  <c r="S80" i="35"/>
  <c r="D80" i="33"/>
  <c r="AG80" i="33"/>
  <c r="T80" i="35"/>
  <c r="E80" i="33"/>
  <c r="AH80" i="33"/>
  <c r="U80" i="35"/>
  <c r="F80" i="33"/>
  <c r="AI80" i="33"/>
  <c r="V80" i="35"/>
  <c r="G80" i="33"/>
  <c r="AJ80" i="33"/>
  <c r="W80" i="35"/>
  <c r="H80" i="33"/>
  <c r="AK80" i="33"/>
  <c r="X80" i="35"/>
  <c r="Y80" i="35"/>
  <c r="Z80" i="35"/>
  <c r="AA80" i="35"/>
  <c r="AB80" i="35"/>
  <c r="AC80" i="35"/>
  <c r="AD80" i="35"/>
  <c r="AE80" i="35"/>
  <c r="AF80" i="35"/>
  <c r="AG80" i="35"/>
  <c r="C79" i="33"/>
  <c r="AF79" i="33"/>
  <c r="S79" i="35"/>
  <c r="D79" i="33"/>
  <c r="AG79" i="33"/>
  <c r="T79" i="35"/>
  <c r="E79" i="33"/>
  <c r="AH79" i="33"/>
  <c r="U79" i="35"/>
  <c r="F79" i="33"/>
  <c r="AI79" i="33"/>
  <c r="V79" i="35"/>
  <c r="G79" i="33"/>
  <c r="AJ79" i="33"/>
  <c r="W79" i="35"/>
  <c r="H79" i="33"/>
  <c r="AK79" i="33"/>
  <c r="X79" i="35"/>
  <c r="Y79" i="35"/>
  <c r="Z79" i="35"/>
  <c r="AA79" i="35"/>
  <c r="AB79" i="35"/>
  <c r="AC79" i="35"/>
  <c r="AD79" i="35"/>
  <c r="AE79" i="35"/>
  <c r="AF79" i="35"/>
  <c r="AG79" i="35"/>
  <c r="AG78" i="35"/>
  <c r="AG77" i="35"/>
  <c r="AG76" i="35"/>
  <c r="AG75" i="35"/>
  <c r="AG74" i="35"/>
  <c r="AG73" i="35"/>
  <c r="AG72" i="35"/>
  <c r="AG71" i="35"/>
  <c r="AG70" i="35"/>
  <c r="AG69" i="35"/>
  <c r="AG68" i="35"/>
  <c r="AG67" i="35"/>
  <c r="AG66" i="35"/>
  <c r="AG65" i="35"/>
  <c r="AG64" i="35"/>
  <c r="AG63" i="35"/>
  <c r="AG62" i="35"/>
  <c r="AG61" i="35"/>
  <c r="AG60" i="35"/>
  <c r="AG59" i="35"/>
  <c r="AG58" i="35"/>
  <c r="C57" i="33"/>
  <c r="AF57" i="33"/>
  <c r="S57" i="35"/>
  <c r="D57" i="33"/>
  <c r="AG57" i="33"/>
  <c r="T57" i="35"/>
  <c r="E57" i="33"/>
  <c r="AH57" i="33"/>
  <c r="U57" i="35"/>
  <c r="F57" i="33"/>
  <c r="AI57" i="33"/>
  <c r="V57" i="35"/>
  <c r="G57" i="33"/>
  <c r="AJ57" i="33"/>
  <c r="W57" i="35"/>
  <c r="H57" i="33"/>
  <c r="AK57" i="33"/>
  <c r="X57" i="35"/>
  <c r="Y57" i="35"/>
  <c r="Z57" i="35"/>
  <c r="AA57" i="35"/>
  <c r="AB57" i="35"/>
  <c r="AC57" i="35"/>
  <c r="AD57" i="35"/>
  <c r="AE57" i="35"/>
  <c r="AF57" i="35"/>
  <c r="AG57" i="35"/>
  <c r="C56" i="33"/>
  <c r="AF56" i="33"/>
  <c r="S56" i="35"/>
  <c r="D56" i="33"/>
  <c r="AG56" i="33"/>
  <c r="T56" i="35"/>
  <c r="E56" i="33"/>
  <c r="AH56" i="33"/>
  <c r="U56" i="35"/>
  <c r="F56" i="33"/>
  <c r="AI56" i="33"/>
  <c r="V56" i="35"/>
  <c r="G56" i="33"/>
  <c r="AJ56" i="33"/>
  <c r="W56" i="35"/>
  <c r="H56" i="33"/>
  <c r="AK56" i="33"/>
  <c r="X56" i="35"/>
  <c r="Y56" i="35"/>
  <c r="Z56" i="35"/>
  <c r="AA56" i="35"/>
  <c r="AB56" i="35"/>
  <c r="AC56" i="35"/>
  <c r="AD56" i="35"/>
  <c r="AE56" i="35"/>
  <c r="AF56" i="35"/>
  <c r="AG56" i="35"/>
  <c r="C55" i="33"/>
  <c r="AF55" i="33"/>
  <c r="S55" i="35"/>
  <c r="D55" i="33"/>
  <c r="AG55" i="33"/>
  <c r="T55" i="35"/>
  <c r="E55" i="33"/>
  <c r="AH55" i="33"/>
  <c r="U55" i="35"/>
  <c r="F55" i="33"/>
  <c r="AI55" i="33"/>
  <c r="V55" i="35"/>
  <c r="G55" i="33"/>
  <c r="AJ55" i="33"/>
  <c r="W55" i="35"/>
  <c r="H55" i="33"/>
  <c r="AK55" i="33"/>
  <c r="X55" i="35"/>
  <c r="Y55" i="35"/>
  <c r="Z55" i="35"/>
  <c r="AA55" i="35"/>
  <c r="AB55" i="35"/>
  <c r="AC55" i="35"/>
  <c r="AD55" i="35"/>
  <c r="AE55" i="35"/>
  <c r="AF55" i="35"/>
  <c r="AG55" i="35"/>
  <c r="C54" i="33"/>
  <c r="AF54" i="33"/>
  <c r="S54" i="35"/>
  <c r="D54" i="33"/>
  <c r="AG54" i="33"/>
  <c r="T54" i="35"/>
  <c r="E54" i="33"/>
  <c r="AH54" i="33"/>
  <c r="U54" i="35"/>
  <c r="F54" i="33"/>
  <c r="AI54" i="33"/>
  <c r="V54" i="35"/>
  <c r="G54" i="33"/>
  <c r="AJ54" i="33"/>
  <c r="W54" i="35"/>
  <c r="H54" i="33"/>
  <c r="AK54" i="33"/>
  <c r="X54" i="35"/>
  <c r="Y54" i="35"/>
  <c r="Z54" i="35"/>
  <c r="AA54" i="35"/>
  <c r="AB54" i="35"/>
  <c r="AC54" i="35"/>
  <c r="AD54" i="35"/>
  <c r="AE54" i="35"/>
  <c r="AF54" i="35"/>
  <c r="AG54" i="35"/>
  <c r="C53" i="33"/>
  <c r="AF53" i="33"/>
  <c r="S53" i="35"/>
  <c r="D53" i="33"/>
  <c r="AG53" i="33"/>
  <c r="T53" i="35"/>
  <c r="E53" i="33"/>
  <c r="AH53" i="33"/>
  <c r="U53" i="35"/>
  <c r="F53" i="33"/>
  <c r="AI53" i="33"/>
  <c r="V53" i="35"/>
  <c r="G53" i="33"/>
  <c r="AJ53" i="33"/>
  <c r="W53" i="35"/>
  <c r="H53" i="33"/>
  <c r="AK53" i="33"/>
  <c r="X53" i="35"/>
  <c r="Y53" i="35"/>
  <c r="Z53" i="35"/>
  <c r="AA53" i="35"/>
  <c r="AB53" i="35"/>
  <c r="AC53" i="35"/>
  <c r="AD53" i="35"/>
  <c r="AE53" i="35"/>
  <c r="AF53" i="35"/>
  <c r="AG53" i="35"/>
  <c r="AG52" i="35"/>
  <c r="AG51" i="35"/>
  <c r="AG50" i="35"/>
  <c r="AG49" i="35"/>
  <c r="AG48" i="35"/>
  <c r="AG47" i="35"/>
  <c r="AG46" i="35"/>
  <c r="AG45" i="35"/>
  <c r="AG44" i="35"/>
  <c r="AG43" i="35"/>
  <c r="AG42" i="35"/>
  <c r="AG41" i="35"/>
  <c r="AG40" i="35"/>
  <c r="AG39" i="35"/>
  <c r="AG38" i="35"/>
  <c r="AG37" i="35"/>
  <c r="AG36" i="35"/>
  <c r="AG35" i="35"/>
  <c r="AG34" i="35"/>
  <c r="AG33" i="35"/>
  <c r="AG32" i="35"/>
  <c r="C31" i="33"/>
  <c r="AF31" i="33"/>
  <c r="S31" i="35"/>
  <c r="D31" i="33"/>
  <c r="AG31" i="33"/>
  <c r="T31" i="35"/>
  <c r="E31" i="33"/>
  <c r="AH31" i="33"/>
  <c r="U31" i="35"/>
  <c r="F31" i="33"/>
  <c r="AI31" i="33"/>
  <c r="V31" i="35"/>
  <c r="G31" i="33"/>
  <c r="AJ31" i="33"/>
  <c r="W31" i="35"/>
  <c r="H31" i="33"/>
  <c r="AK31" i="33"/>
  <c r="X31" i="35"/>
  <c r="Y31" i="35"/>
  <c r="Z31" i="35"/>
  <c r="AA31" i="35"/>
  <c r="AB31" i="35"/>
  <c r="AC31" i="35"/>
  <c r="AD31" i="35"/>
  <c r="AE31" i="35"/>
  <c r="AF31" i="35"/>
  <c r="AG31" i="35"/>
  <c r="C30" i="33"/>
  <c r="AF30" i="33"/>
  <c r="S30" i="35"/>
  <c r="D30" i="33"/>
  <c r="AG30" i="33"/>
  <c r="T30" i="35"/>
  <c r="E30" i="33"/>
  <c r="AH30" i="33"/>
  <c r="U30" i="35"/>
  <c r="F30" i="33"/>
  <c r="AI30" i="33"/>
  <c r="V30" i="35"/>
  <c r="G30" i="33"/>
  <c r="AJ30" i="33"/>
  <c r="W30" i="35"/>
  <c r="H30" i="33"/>
  <c r="AK30" i="33"/>
  <c r="X30" i="35"/>
  <c r="Y30" i="35"/>
  <c r="Z30" i="35"/>
  <c r="AA30" i="35"/>
  <c r="AB30" i="35"/>
  <c r="AC30" i="35"/>
  <c r="AD30" i="35"/>
  <c r="AE30" i="35"/>
  <c r="AF30" i="35"/>
  <c r="AG30" i="35"/>
  <c r="C29" i="33"/>
  <c r="AF29" i="33"/>
  <c r="S29" i="35"/>
  <c r="D29" i="33"/>
  <c r="AG29" i="33"/>
  <c r="T29" i="35"/>
  <c r="E29" i="33"/>
  <c r="AH29" i="33"/>
  <c r="U29" i="35"/>
  <c r="F29" i="33"/>
  <c r="AI29" i="33"/>
  <c r="V29" i="35"/>
  <c r="G29" i="33"/>
  <c r="AJ29" i="33"/>
  <c r="W29" i="35"/>
  <c r="H29" i="33"/>
  <c r="AK29" i="33"/>
  <c r="X29" i="35"/>
  <c r="Y29" i="35"/>
  <c r="Z29" i="35"/>
  <c r="AA29" i="35"/>
  <c r="AB29" i="35"/>
  <c r="AC29" i="35"/>
  <c r="AD29" i="35"/>
  <c r="AE29" i="35"/>
  <c r="AF29" i="35"/>
  <c r="AG29" i="35"/>
  <c r="C28" i="33"/>
  <c r="AF28" i="33"/>
  <c r="S28" i="35"/>
  <c r="D28" i="33"/>
  <c r="AG28" i="33"/>
  <c r="T28" i="35"/>
  <c r="E28" i="33"/>
  <c r="AH28" i="33"/>
  <c r="U28" i="35"/>
  <c r="F28" i="33"/>
  <c r="AI28" i="33"/>
  <c r="V28" i="35"/>
  <c r="G28" i="33"/>
  <c r="AJ28" i="33"/>
  <c r="W28" i="35"/>
  <c r="H28" i="33"/>
  <c r="AK28" i="33"/>
  <c r="X28" i="35"/>
  <c r="Y28" i="35"/>
  <c r="Z28" i="35"/>
  <c r="AA28" i="35"/>
  <c r="AB28" i="35"/>
  <c r="AC28" i="35"/>
  <c r="AD28" i="35"/>
  <c r="AE28" i="35"/>
  <c r="AF28" i="35"/>
  <c r="AG28" i="35"/>
  <c r="C27" i="33"/>
  <c r="AF27" i="33"/>
  <c r="S27" i="35"/>
  <c r="D27" i="33"/>
  <c r="AG27" i="33"/>
  <c r="T27" i="35"/>
  <c r="E27" i="33"/>
  <c r="AH27" i="33"/>
  <c r="U27" i="35"/>
  <c r="F27" i="33"/>
  <c r="AI27" i="33"/>
  <c r="V27" i="35"/>
  <c r="G27" i="33"/>
  <c r="AJ27" i="33"/>
  <c r="W27" i="35"/>
  <c r="H27" i="33"/>
  <c r="AK27" i="33"/>
  <c r="X27" i="35"/>
  <c r="Y27" i="35"/>
  <c r="Z27" i="35"/>
  <c r="AA27" i="35"/>
  <c r="AB27" i="35"/>
  <c r="AC27" i="35"/>
  <c r="AD27" i="35"/>
  <c r="AE27" i="35"/>
  <c r="AF27" i="35"/>
  <c r="AG27" i="35"/>
  <c r="AG26" i="35"/>
  <c r="AG25" i="35"/>
  <c r="AG24" i="35"/>
  <c r="AG23" i="35"/>
  <c r="AG22" i="35"/>
  <c r="AG21" i="35"/>
  <c r="AG20" i="35"/>
  <c r="AG19" i="35"/>
  <c r="AG18" i="35"/>
  <c r="AG17" i="35"/>
  <c r="AG16" i="35"/>
  <c r="AG15" i="35"/>
  <c r="AG14" i="35"/>
  <c r="AG13" i="35"/>
  <c r="AG12" i="35"/>
  <c r="AG11" i="35"/>
  <c r="AG10" i="35"/>
  <c r="AG9" i="35"/>
  <c r="AG8" i="35"/>
  <c r="AG7" i="35"/>
  <c r="AG6" i="35"/>
  <c r="C5" i="33"/>
  <c r="AF5" i="33"/>
  <c r="S5" i="35"/>
  <c r="D5" i="33"/>
  <c r="AG5" i="33"/>
  <c r="T5" i="35"/>
  <c r="E5" i="33"/>
  <c r="AH5" i="33"/>
  <c r="U5" i="35"/>
  <c r="F5" i="33"/>
  <c r="AI5" i="33"/>
  <c r="V5" i="35"/>
  <c r="G5" i="33"/>
  <c r="AJ5" i="33"/>
  <c r="W5" i="35"/>
  <c r="H5" i="33"/>
  <c r="AK5" i="33"/>
  <c r="X5" i="35"/>
  <c r="Y5" i="35"/>
  <c r="Z5" i="35"/>
  <c r="AA5" i="35"/>
  <c r="AB5" i="35"/>
  <c r="AC5" i="35"/>
  <c r="AD5" i="35"/>
  <c r="AE5" i="35"/>
  <c r="AF5" i="35"/>
  <c r="AG5" i="35"/>
  <c r="C4" i="33"/>
  <c r="AF4" i="33"/>
  <c r="S4" i="35"/>
  <c r="D4" i="33"/>
  <c r="AG4" i="33"/>
  <c r="T4" i="35"/>
  <c r="E4" i="33"/>
  <c r="AH4" i="33"/>
  <c r="U4" i="35"/>
  <c r="F4" i="33"/>
  <c r="AI4" i="33"/>
  <c r="V4" i="35"/>
  <c r="G4" i="33"/>
  <c r="AJ4" i="33"/>
  <c r="W4" i="35"/>
  <c r="H4" i="33"/>
  <c r="AK4" i="33"/>
  <c r="X4" i="35"/>
  <c r="Y4" i="35"/>
  <c r="Z4" i="35"/>
  <c r="AA4" i="35"/>
  <c r="AB4" i="35"/>
  <c r="AC4" i="35"/>
  <c r="AD4" i="35"/>
  <c r="AE4" i="35"/>
  <c r="AF4" i="35"/>
  <c r="AG4" i="35"/>
  <c r="C4" i="34"/>
  <c r="AF4" i="34"/>
  <c r="S4" i="36"/>
  <c r="D4" i="34"/>
  <c r="AG4" i="34"/>
  <c r="T4" i="36"/>
  <c r="E4" i="34"/>
  <c r="AH4" i="34"/>
  <c r="U4" i="36"/>
  <c r="F4" i="34"/>
  <c r="AI4" i="34"/>
  <c r="V4" i="36"/>
  <c r="G4" i="34"/>
  <c r="AJ4" i="34"/>
  <c r="W4" i="36"/>
  <c r="H4" i="34"/>
  <c r="AK4" i="34"/>
  <c r="X4" i="36"/>
  <c r="Y4" i="36"/>
  <c r="Z4" i="36"/>
  <c r="AA4" i="36"/>
  <c r="AB4" i="36"/>
  <c r="AC4" i="36"/>
  <c r="AD4" i="36"/>
  <c r="AE4" i="36"/>
  <c r="AF4" i="36"/>
  <c r="AG4" i="36"/>
  <c r="C81" i="34"/>
  <c r="AF81" i="34"/>
  <c r="S81" i="36"/>
  <c r="D81" i="34"/>
  <c r="AG81" i="34"/>
  <c r="T81" i="36"/>
  <c r="E81" i="34"/>
  <c r="AH81" i="34"/>
  <c r="U81" i="36"/>
  <c r="F81" i="34"/>
  <c r="AI81" i="34"/>
  <c r="V81" i="36"/>
  <c r="G81" i="34"/>
  <c r="AJ81" i="34"/>
  <c r="W81" i="36"/>
  <c r="H81" i="34"/>
  <c r="AK81" i="34"/>
  <c r="X81" i="36"/>
  <c r="Y81" i="36"/>
  <c r="Z81" i="36"/>
  <c r="AA81" i="36"/>
  <c r="AB81" i="36"/>
  <c r="AC81" i="36"/>
  <c r="AD81" i="36"/>
  <c r="AE81" i="36"/>
  <c r="AF81" i="36"/>
  <c r="AG81" i="36"/>
  <c r="C80" i="34"/>
  <c r="AF80" i="34"/>
  <c r="S80" i="36"/>
  <c r="D80" i="34"/>
  <c r="AG80" i="34"/>
  <c r="T80" i="36"/>
  <c r="E80" i="34"/>
  <c r="AH80" i="34"/>
  <c r="U80" i="36"/>
  <c r="F80" i="34"/>
  <c r="AI80" i="34"/>
  <c r="V80" i="36"/>
  <c r="G80" i="34"/>
  <c r="AJ80" i="34"/>
  <c r="W80" i="36"/>
  <c r="H80" i="34"/>
  <c r="AK80" i="34"/>
  <c r="X80" i="36"/>
  <c r="Y80" i="36"/>
  <c r="Z80" i="36"/>
  <c r="AA80" i="36"/>
  <c r="AB80" i="36"/>
  <c r="AC80" i="36"/>
  <c r="AD80" i="36"/>
  <c r="AE80" i="36"/>
  <c r="AF80" i="36"/>
  <c r="AG80" i="36"/>
  <c r="C79" i="34"/>
  <c r="AF79" i="34"/>
  <c r="S79" i="36"/>
  <c r="D79" i="34"/>
  <c r="AG79" i="34"/>
  <c r="T79" i="36"/>
  <c r="E79" i="34"/>
  <c r="AH79" i="34"/>
  <c r="U79" i="36"/>
  <c r="F79" i="34"/>
  <c r="AI79" i="34"/>
  <c r="V79" i="36"/>
  <c r="G79" i="34"/>
  <c r="AJ79" i="34"/>
  <c r="W79" i="36"/>
  <c r="H79" i="34"/>
  <c r="AK79" i="34"/>
  <c r="X79" i="36"/>
  <c r="Y79" i="36"/>
  <c r="Z79" i="36"/>
  <c r="AA79" i="36"/>
  <c r="AB79" i="36"/>
  <c r="AC79" i="36"/>
  <c r="AD79" i="36"/>
  <c r="AE79" i="36"/>
  <c r="AF79" i="36"/>
  <c r="AG79" i="36"/>
  <c r="AG78" i="36"/>
  <c r="AG77" i="36"/>
  <c r="AG76" i="36"/>
  <c r="AG75" i="36"/>
  <c r="AG74" i="36"/>
  <c r="AG73" i="36"/>
  <c r="AG72" i="36"/>
  <c r="AG71" i="36"/>
  <c r="AG70" i="36"/>
  <c r="AG69" i="36"/>
  <c r="AG68" i="36"/>
  <c r="AG67" i="36"/>
  <c r="AG66" i="36"/>
  <c r="AG65" i="36"/>
  <c r="AG64" i="36"/>
  <c r="AG63" i="36"/>
  <c r="AG62" i="36"/>
  <c r="AG61" i="36"/>
  <c r="AG60" i="36"/>
  <c r="AG59" i="36"/>
  <c r="AG58" i="36"/>
  <c r="C57" i="34"/>
  <c r="AF57" i="34"/>
  <c r="S57" i="36"/>
  <c r="D57" i="34"/>
  <c r="AG57" i="34"/>
  <c r="T57" i="36"/>
  <c r="E57" i="34"/>
  <c r="AH57" i="34"/>
  <c r="U57" i="36"/>
  <c r="F57" i="34"/>
  <c r="AI57" i="34"/>
  <c r="V57" i="36"/>
  <c r="G57" i="34"/>
  <c r="AJ57" i="34"/>
  <c r="W57" i="36"/>
  <c r="H57" i="34"/>
  <c r="AK57" i="34"/>
  <c r="X57" i="36"/>
  <c r="Y57" i="36"/>
  <c r="Z57" i="36"/>
  <c r="AA57" i="36"/>
  <c r="AB57" i="36"/>
  <c r="AC57" i="36"/>
  <c r="AD57" i="36"/>
  <c r="AE57" i="36"/>
  <c r="AF57" i="36"/>
  <c r="AG57" i="36"/>
  <c r="C56" i="34"/>
  <c r="AF56" i="34"/>
  <c r="S56" i="36"/>
  <c r="D56" i="34"/>
  <c r="AG56" i="34"/>
  <c r="T56" i="36"/>
  <c r="E56" i="34"/>
  <c r="AH56" i="34"/>
  <c r="U56" i="36"/>
  <c r="F56" i="34"/>
  <c r="AI56" i="34"/>
  <c r="V56" i="36"/>
  <c r="G56" i="34"/>
  <c r="AJ56" i="34"/>
  <c r="W56" i="36"/>
  <c r="H56" i="34"/>
  <c r="AK56" i="34"/>
  <c r="X56" i="36"/>
  <c r="Y56" i="36"/>
  <c r="Z56" i="36"/>
  <c r="AA56" i="36"/>
  <c r="AB56" i="36"/>
  <c r="AC56" i="36"/>
  <c r="AD56" i="36"/>
  <c r="AE56" i="36"/>
  <c r="AF56" i="36"/>
  <c r="AG56" i="36"/>
  <c r="C55" i="34"/>
  <c r="AF55" i="34"/>
  <c r="S55" i="36"/>
  <c r="D55" i="34"/>
  <c r="AG55" i="34"/>
  <c r="T55" i="36"/>
  <c r="E55" i="34"/>
  <c r="AH55" i="34"/>
  <c r="U55" i="36"/>
  <c r="F55" i="34"/>
  <c r="AI55" i="34"/>
  <c r="V55" i="36"/>
  <c r="G55" i="34"/>
  <c r="AJ55" i="34"/>
  <c r="W55" i="36"/>
  <c r="H55" i="34"/>
  <c r="AK55" i="34"/>
  <c r="X55" i="36"/>
  <c r="Y55" i="36"/>
  <c r="Z55" i="36"/>
  <c r="AA55" i="36"/>
  <c r="AB55" i="36"/>
  <c r="AC55" i="36"/>
  <c r="AD55" i="36"/>
  <c r="AE55" i="36"/>
  <c r="AF55" i="36"/>
  <c r="AG55" i="36"/>
  <c r="C54" i="34"/>
  <c r="AF54" i="34"/>
  <c r="S54" i="36"/>
  <c r="D54" i="34"/>
  <c r="AG54" i="34"/>
  <c r="T54" i="36"/>
  <c r="E54" i="34"/>
  <c r="AH54" i="34"/>
  <c r="U54" i="36"/>
  <c r="F54" i="34"/>
  <c r="AI54" i="34"/>
  <c r="V54" i="36"/>
  <c r="G54" i="34"/>
  <c r="AJ54" i="34"/>
  <c r="W54" i="36"/>
  <c r="H54" i="34"/>
  <c r="AK54" i="34"/>
  <c r="X54" i="36"/>
  <c r="Y54" i="36"/>
  <c r="Z54" i="36"/>
  <c r="AA54" i="36"/>
  <c r="AB54" i="36"/>
  <c r="AC54" i="36"/>
  <c r="AD54" i="36"/>
  <c r="AE54" i="36"/>
  <c r="AF54" i="36"/>
  <c r="AG54" i="36"/>
  <c r="C53" i="34"/>
  <c r="AF53" i="34"/>
  <c r="S53" i="36"/>
  <c r="D53" i="34"/>
  <c r="AG53" i="34"/>
  <c r="T53" i="36"/>
  <c r="E53" i="34"/>
  <c r="AH53" i="34"/>
  <c r="U53" i="36"/>
  <c r="F53" i="34"/>
  <c r="AI53" i="34"/>
  <c r="V53" i="36"/>
  <c r="G53" i="34"/>
  <c r="AJ53" i="34"/>
  <c r="W53" i="36"/>
  <c r="H53" i="34"/>
  <c r="AK53" i="34"/>
  <c r="X53" i="36"/>
  <c r="Y53" i="36"/>
  <c r="Z53" i="36"/>
  <c r="AA53" i="36"/>
  <c r="AB53" i="36"/>
  <c r="AC53" i="36"/>
  <c r="AD53" i="36"/>
  <c r="AE53" i="36"/>
  <c r="AF53" i="36"/>
  <c r="AG53" i="36"/>
  <c r="AG52" i="36"/>
  <c r="AG51" i="36"/>
  <c r="AG50" i="36"/>
  <c r="AG49" i="36"/>
  <c r="AG48" i="36"/>
  <c r="AG47" i="36"/>
  <c r="AG46" i="36"/>
  <c r="AG45" i="36"/>
  <c r="AG44" i="36"/>
  <c r="AG43" i="36"/>
  <c r="AG42" i="36"/>
  <c r="AG41" i="36"/>
  <c r="AG40" i="36"/>
  <c r="AG39" i="36"/>
  <c r="AG38" i="36"/>
  <c r="AG37" i="36"/>
  <c r="AG36" i="36"/>
  <c r="AG35" i="36"/>
  <c r="AG34" i="36"/>
  <c r="AG33" i="36"/>
  <c r="AG32" i="36"/>
  <c r="C31" i="34"/>
  <c r="AF31" i="34"/>
  <c r="S31" i="36"/>
  <c r="D31" i="34"/>
  <c r="AG31" i="34"/>
  <c r="T31" i="36"/>
  <c r="E31" i="34"/>
  <c r="AH31" i="34"/>
  <c r="U31" i="36"/>
  <c r="F31" i="34"/>
  <c r="AI31" i="34"/>
  <c r="V31" i="36"/>
  <c r="G31" i="34"/>
  <c r="AJ31" i="34"/>
  <c r="W31" i="36"/>
  <c r="H31" i="34"/>
  <c r="AK31" i="34"/>
  <c r="X31" i="36"/>
  <c r="Y31" i="36"/>
  <c r="Z31" i="36"/>
  <c r="AA31" i="36"/>
  <c r="AB31" i="36"/>
  <c r="AC31" i="36"/>
  <c r="AD31" i="36"/>
  <c r="AE31" i="36"/>
  <c r="AF31" i="36"/>
  <c r="AG31" i="36"/>
  <c r="C30" i="34"/>
  <c r="AF30" i="34"/>
  <c r="S30" i="36"/>
  <c r="D30" i="34"/>
  <c r="AG30" i="34"/>
  <c r="T30" i="36"/>
  <c r="E30" i="34"/>
  <c r="AH30" i="34"/>
  <c r="U30" i="36"/>
  <c r="F30" i="34"/>
  <c r="AI30" i="34"/>
  <c r="V30" i="36"/>
  <c r="G30" i="34"/>
  <c r="AJ30" i="34"/>
  <c r="W30" i="36"/>
  <c r="H30" i="34"/>
  <c r="AK30" i="34"/>
  <c r="X30" i="36"/>
  <c r="Y30" i="36"/>
  <c r="Z30" i="36"/>
  <c r="AA30" i="36"/>
  <c r="AB30" i="36"/>
  <c r="AC30" i="36"/>
  <c r="AD30" i="36"/>
  <c r="AE30" i="36"/>
  <c r="AF30" i="36"/>
  <c r="AG30" i="36"/>
  <c r="C29" i="34"/>
  <c r="AF29" i="34"/>
  <c r="S29" i="36"/>
  <c r="D29" i="34"/>
  <c r="AG29" i="34"/>
  <c r="T29" i="36"/>
  <c r="E29" i="34"/>
  <c r="AH29" i="34"/>
  <c r="U29" i="36"/>
  <c r="F29" i="34"/>
  <c r="AI29" i="34"/>
  <c r="V29" i="36"/>
  <c r="G29" i="34"/>
  <c r="AJ29" i="34"/>
  <c r="W29" i="36"/>
  <c r="H29" i="34"/>
  <c r="AK29" i="34"/>
  <c r="X29" i="36"/>
  <c r="Y29" i="36"/>
  <c r="Z29" i="36"/>
  <c r="AA29" i="36"/>
  <c r="AB29" i="36"/>
  <c r="AC29" i="36"/>
  <c r="AD29" i="36"/>
  <c r="AE29" i="36"/>
  <c r="AF29" i="36"/>
  <c r="AG29" i="36"/>
  <c r="C28" i="34"/>
  <c r="AF28" i="34"/>
  <c r="S28" i="36"/>
  <c r="D28" i="34"/>
  <c r="AG28" i="34"/>
  <c r="T28" i="36"/>
  <c r="E28" i="34"/>
  <c r="AH28" i="34"/>
  <c r="U28" i="36"/>
  <c r="F28" i="34"/>
  <c r="AI28" i="34"/>
  <c r="V28" i="36"/>
  <c r="G28" i="34"/>
  <c r="AJ28" i="34"/>
  <c r="W28" i="36"/>
  <c r="H28" i="34"/>
  <c r="AK28" i="34"/>
  <c r="X28" i="36"/>
  <c r="Y28" i="36"/>
  <c r="Z28" i="36"/>
  <c r="AA28" i="36"/>
  <c r="AB28" i="36"/>
  <c r="AC28" i="36"/>
  <c r="AD28" i="36"/>
  <c r="AE28" i="36"/>
  <c r="AF28" i="36"/>
  <c r="AG28" i="36"/>
  <c r="C27" i="34"/>
  <c r="AF27" i="34"/>
  <c r="S27" i="36"/>
  <c r="D27" i="34"/>
  <c r="AG27" i="34"/>
  <c r="T27" i="36"/>
  <c r="E27" i="34"/>
  <c r="AH27" i="34"/>
  <c r="U27" i="36"/>
  <c r="F27" i="34"/>
  <c r="AI27" i="34"/>
  <c r="V27" i="36"/>
  <c r="G27" i="34"/>
  <c r="AJ27" i="34"/>
  <c r="W27" i="36"/>
  <c r="H27" i="34"/>
  <c r="AK27" i="34"/>
  <c r="X27" i="36"/>
  <c r="Y27" i="36"/>
  <c r="Z27" i="36"/>
  <c r="AA27" i="36"/>
  <c r="AB27" i="36"/>
  <c r="AC27" i="36"/>
  <c r="AD27" i="36"/>
  <c r="AE27" i="36"/>
  <c r="AF27" i="36"/>
  <c r="AG27" i="36"/>
  <c r="AG26" i="36"/>
  <c r="AG25" i="36"/>
  <c r="AG24" i="36"/>
  <c r="AG23" i="36"/>
  <c r="AG22" i="36"/>
  <c r="AG21" i="36"/>
  <c r="AG20" i="36"/>
  <c r="AG19" i="36"/>
  <c r="AG18" i="36"/>
  <c r="AG17" i="36"/>
  <c r="AG16" i="36"/>
  <c r="AG15" i="36"/>
  <c r="AG14" i="36"/>
  <c r="AG13" i="36"/>
  <c r="AG12" i="36"/>
  <c r="AG11" i="36"/>
  <c r="AG10" i="36"/>
  <c r="F5" i="18"/>
  <c r="AG9" i="36"/>
  <c r="AG8" i="36"/>
  <c r="AG7" i="36"/>
  <c r="AG6" i="36"/>
  <c r="C5" i="34"/>
  <c r="AF5" i="34"/>
  <c r="S5" i="36"/>
  <c r="D5" i="34"/>
  <c r="AG5" i="34"/>
  <c r="T5" i="36"/>
  <c r="E5" i="34"/>
  <c r="AH5" i="34"/>
  <c r="U5" i="36"/>
  <c r="F5" i="34"/>
  <c r="AI5" i="34"/>
  <c r="V5" i="36"/>
  <c r="G5" i="34"/>
  <c r="AJ5" i="34"/>
  <c r="W5" i="36"/>
  <c r="H5" i="34"/>
  <c r="AK5" i="34"/>
  <c r="X5" i="36"/>
  <c r="Y5" i="36"/>
  <c r="Z5" i="36"/>
  <c r="AA5" i="36"/>
  <c r="AB5" i="36"/>
  <c r="AC5" i="36"/>
  <c r="AD5" i="36"/>
  <c r="AE5" i="36"/>
  <c r="AF5" i="36"/>
  <c r="AG5" i="36"/>
  <c r="J81" i="34"/>
  <c r="Q81" i="34"/>
  <c r="C81" i="36"/>
  <c r="K81" i="34"/>
  <c r="R81" i="34"/>
  <c r="D81" i="36"/>
  <c r="L81" i="34"/>
  <c r="S81" i="34"/>
  <c r="E81" i="36"/>
  <c r="M81" i="34"/>
  <c r="T81" i="34"/>
  <c r="F81" i="36"/>
  <c r="N81" i="34"/>
  <c r="U81" i="34"/>
  <c r="G81" i="36"/>
  <c r="O81" i="34"/>
  <c r="V81" i="34"/>
  <c r="H81" i="36"/>
  <c r="I81" i="36"/>
  <c r="Y81" i="34"/>
  <c r="J81" i="36"/>
  <c r="Z81" i="34"/>
  <c r="K81" i="36"/>
  <c r="AA81" i="34"/>
  <c r="L81" i="36"/>
  <c r="AB81" i="34"/>
  <c r="M81" i="36"/>
  <c r="AC81" i="34"/>
  <c r="N81" i="36"/>
  <c r="AD81" i="34"/>
  <c r="O81" i="36"/>
  <c r="P81" i="36"/>
  <c r="Q81" i="36"/>
  <c r="J80" i="34"/>
  <c r="Q80" i="34"/>
  <c r="C80" i="36"/>
  <c r="K80" i="34"/>
  <c r="R80" i="34"/>
  <c r="D80" i="36"/>
  <c r="L80" i="34"/>
  <c r="S80" i="34"/>
  <c r="E80" i="36"/>
  <c r="M80" i="34"/>
  <c r="T80" i="34"/>
  <c r="F80" i="36"/>
  <c r="N80" i="34"/>
  <c r="U80" i="34"/>
  <c r="G80" i="36"/>
  <c r="O80" i="34"/>
  <c r="V80" i="34"/>
  <c r="H80" i="36"/>
  <c r="I80" i="36"/>
  <c r="Y80" i="34"/>
  <c r="J80" i="36"/>
  <c r="Z80" i="34"/>
  <c r="K80" i="36"/>
  <c r="AA80" i="34"/>
  <c r="L80" i="36"/>
  <c r="AB80" i="34"/>
  <c r="M80" i="36"/>
  <c r="AC80" i="34"/>
  <c r="N80" i="36"/>
  <c r="AD80" i="34"/>
  <c r="O80" i="36"/>
  <c r="P80" i="36"/>
  <c r="Q80" i="36"/>
  <c r="J79" i="34"/>
  <c r="Q79" i="34"/>
  <c r="C79" i="36"/>
  <c r="K79" i="34"/>
  <c r="R79" i="34"/>
  <c r="D79" i="36"/>
  <c r="L79" i="34"/>
  <c r="S79" i="34"/>
  <c r="E79" i="36"/>
  <c r="M79" i="34"/>
  <c r="T79" i="34"/>
  <c r="F79" i="36"/>
  <c r="N79" i="34"/>
  <c r="U79" i="34"/>
  <c r="G79" i="36"/>
  <c r="O79" i="34"/>
  <c r="V79" i="34"/>
  <c r="H79" i="36"/>
  <c r="I79" i="36"/>
  <c r="Y79" i="34"/>
  <c r="J79" i="36"/>
  <c r="Z79" i="34"/>
  <c r="K79" i="36"/>
  <c r="AA79" i="34"/>
  <c r="L79" i="36"/>
  <c r="AB79" i="34"/>
  <c r="M79" i="36"/>
  <c r="AC79" i="34"/>
  <c r="N79" i="36"/>
  <c r="AD79" i="34"/>
  <c r="O79" i="36"/>
  <c r="P79" i="36"/>
  <c r="Q79" i="36"/>
  <c r="Q78" i="36"/>
  <c r="Q77" i="36"/>
  <c r="Q76" i="36"/>
  <c r="Q75" i="36"/>
  <c r="Q74" i="36"/>
  <c r="Q73" i="36"/>
  <c r="Q72" i="36"/>
  <c r="Q71" i="36"/>
  <c r="Q70" i="36"/>
  <c r="Q69" i="36"/>
  <c r="Q68" i="36"/>
  <c r="Q67" i="36"/>
  <c r="Q66" i="36"/>
  <c r="Q65" i="36"/>
  <c r="Q64" i="36"/>
  <c r="Q63" i="36"/>
  <c r="Q62" i="36"/>
  <c r="Q61" i="36"/>
  <c r="Q60" i="36"/>
  <c r="Q59" i="36"/>
  <c r="Q58" i="36"/>
  <c r="J57" i="34"/>
  <c r="Q57" i="34"/>
  <c r="C57" i="36"/>
  <c r="K57" i="34"/>
  <c r="R57" i="34"/>
  <c r="D57" i="36"/>
  <c r="L57" i="34"/>
  <c r="S57" i="34"/>
  <c r="E57" i="36"/>
  <c r="M57" i="34"/>
  <c r="T57" i="34"/>
  <c r="F57" i="36"/>
  <c r="N57" i="34"/>
  <c r="U57" i="34"/>
  <c r="G57" i="36"/>
  <c r="O57" i="34"/>
  <c r="V57" i="34"/>
  <c r="H57" i="36"/>
  <c r="I57" i="36"/>
  <c r="Y57" i="34"/>
  <c r="J57" i="36"/>
  <c r="Z57" i="34"/>
  <c r="K57" i="36"/>
  <c r="AA57" i="34"/>
  <c r="L57" i="36"/>
  <c r="AB57" i="34"/>
  <c r="M57" i="36"/>
  <c r="AC57" i="34"/>
  <c r="N57" i="36"/>
  <c r="AD57" i="34"/>
  <c r="O57" i="36"/>
  <c r="P57" i="36"/>
  <c r="Q57" i="36"/>
  <c r="J56" i="34"/>
  <c r="Q56" i="34"/>
  <c r="C56" i="36"/>
  <c r="K56" i="34"/>
  <c r="R56" i="34"/>
  <c r="D56" i="36"/>
  <c r="L56" i="34"/>
  <c r="S56" i="34"/>
  <c r="E56" i="36"/>
  <c r="M56" i="34"/>
  <c r="T56" i="34"/>
  <c r="F56" i="36"/>
  <c r="N56" i="34"/>
  <c r="U56" i="34"/>
  <c r="G56" i="36"/>
  <c r="O56" i="34"/>
  <c r="V56" i="34"/>
  <c r="H56" i="36"/>
  <c r="I56" i="36"/>
  <c r="Y56" i="34"/>
  <c r="J56" i="36"/>
  <c r="Z56" i="34"/>
  <c r="K56" i="36"/>
  <c r="AA56" i="34"/>
  <c r="L56" i="36"/>
  <c r="AB56" i="34"/>
  <c r="M56" i="36"/>
  <c r="AC56" i="34"/>
  <c r="N56" i="36"/>
  <c r="AD56" i="34"/>
  <c r="O56" i="36"/>
  <c r="P56" i="36"/>
  <c r="Q56" i="36"/>
  <c r="J55" i="34"/>
  <c r="Q55" i="34"/>
  <c r="C55" i="36"/>
  <c r="K55" i="34"/>
  <c r="R55" i="34"/>
  <c r="D55" i="36"/>
  <c r="L55" i="34"/>
  <c r="S55" i="34"/>
  <c r="E55" i="36"/>
  <c r="M55" i="34"/>
  <c r="T55" i="34"/>
  <c r="F55" i="36"/>
  <c r="N55" i="34"/>
  <c r="U55" i="34"/>
  <c r="G55" i="36"/>
  <c r="O55" i="34"/>
  <c r="V55" i="34"/>
  <c r="H55" i="36"/>
  <c r="I55" i="36"/>
  <c r="Y55" i="34"/>
  <c r="J55" i="36"/>
  <c r="Z55" i="34"/>
  <c r="K55" i="36"/>
  <c r="AA55" i="34"/>
  <c r="L55" i="36"/>
  <c r="AB55" i="34"/>
  <c r="M55" i="36"/>
  <c r="AC55" i="34"/>
  <c r="N55" i="36"/>
  <c r="AD55" i="34"/>
  <c r="O55" i="36"/>
  <c r="P55" i="36"/>
  <c r="Q55" i="36"/>
  <c r="J54" i="34"/>
  <c r="Q54" i="34"/>
  <c r="C54" i="36"/>
  <c r="K54" i="34"/>
  <c r="R54" i="34"/>
  <c r="D54" i="36"/>
  <c r="L54" i="34"/>
  <c r="S54" i="34"/>
  <c r="E54" i="36"/>
  <c r="M54" i="34"/>
  <c r="T54" i="34"/>
  <c r="F54" i="36"/>
  <c r="N54" i="34"/>
  <c r="U54" i="34"/>
  <c r="G54" i="36"/>
  <c r="O54" i="34"/>
  <c r="V54" i="34"/>
  <c r="H54" i="36"/>
  <c r="I54" i="36"/>
  <c r="Y54" i="34"/>
  <c r="J54" i="36"/>
  <c r="Z54" i="34"/>
  <c r="K54" i="36"/>
  <c r="AA54" i="34"/>
  <c r="L54" i="36"/>
  <c r="AB54" i="34"/>
  <c r="M54" i="36"/>
  <c r="AC54" i="34"/>
  <c r="N54" i="36"/>
  <c r="AD54" i="34"/>
  <c r="O54" i="36"/>
  <c r="P54" i="36"/>
  <c r="Q54" i="36"/>
  <c r="J53" i="34"/>
  <c r="Q53" i="34"/>
  <c r="C53" i="36"/>
  <c r="K53" i="34"/>
  <c r="R53" i="34"/>
  <c r="D53" i="36"/>
  <c r="L53" i="34"/>
  <c r="S53" i="34"/>
  <c r="E53" i="36"/>
  <c r="M53" i="34"/>
  <c r="T53" i="34"/>
  <c r="F53" i="36"/>
  <c r="N53" i="34"/>
  <c r="U53" i="34"/>
  <c r="G53" i="36"/>
  <c r="O53" i="34"/>
  <c r="V53" i="34"/>
  <c r="H53" i="36"/>
  <c r="I53" i="36"/>
  <c r="Y53" i="34"/>
  <c r="J53" i="36"/>
  <c r="Z53" i="34"/>
  <c r="K53" i="36"/>
  <c r="AA53" i="34"/>
  <c r="L53" i="36"/>
  <c r="AB53" i="34"/>
  <c r="M53" i="36"/>
  <c r="AC53" i="34"/>
  <c r="N53" i="36"/>
  <c r="AD53" i="34"/>
  <c r="O53" i="36"/>
  <c r="P53" i="36"/>
  <c r="Q53" i="36"/>
  <c r="Q52" i="36"/>
  <c r="Q51" i="36"/>
  <c r="Q50" i="36"/>
  <c r="Q49" i="36"/>
  <c r="Q48" i="36"/>
  <c r="Q47" i="36"/>
  <c r="Q46" i="36"/>
  <c r="Q45" i="36"/>
  <c r="Q44" i="36"/>
  <c r="Q43" i="36"/>
  <c r="Q42" i="36"/>
  <c r="Q41" i="36"/>
  <c r="Q40" i="36"/>
  <c r="Q39" i="36"/>
  <c r="Q38" i="36"/>
  <c r="Q37" i="36"/>
  <c r="Q36" i="36"/>
  <c r="Q35" i="36"/>
  <c r="Q34" i="36"/>
  <c r="Q33" i="36"/>
  <c r="Q32" i="36"/>
  <c r="J31" i="34"/>
  <c r="Q31" i="34"/>
  <c r="C31" i="36"/>
  <c r="K31" i="34"/>
  <c r="R31" i="34"/>
  <c r="D31" i="36"/>
  <c r="L31" i="34"/>
  <c r="S31" i="34"/>
  <c r="E31" i="36"/>
  <c r="M31" i="34"/>
  <c r="T31" i="34"/>
  <c r="F31" i="36"/>
  <c r="N31" i="34"/>
  <c r="U31" i="34"/>
  <c r="G31" i="36"/>
  <c r="O31" i="34"/>
  <c r="V31" i="34"/>
  <c r="H31" i="36"/>
  <c r="I31" i="36"/>
  <c r="Y31" i="34"/>
  <c r="J31" i="36"/>
  <c r="Z31" i="34"/>
  <c r="K31" i="36"/>
  <c r="AA31" i="34"/>
  <c r="L31" i="36"/>
  <c r="AB31" i="34"/>
  <c r="M31" i="36"/>
  <c r="AC31" i="34"/>
  <c r="N31" i="36"/>
  <c r="AD31" i="34"/>
  <c r="O31" i="36"/>
  <c r="P31" i="36"/>
  <c r="Q31" i="36"/>
  <c r="J30" i="34"/>
  <c r="Q30" i="34"/>
  <c r="C30" i="36"/>
  <c r="K30" i="34"/>
  <c r="R30" i="34"/>
  <c r="D30" i="36"/>
  <c r="L30" i="34"/>
  <c r="S30" i="34"/>
  <c r="E30" i="36"/>
  <c r="M30" i="34"/>
  <c r="T30" i="34"/>
  <c r="F30" i="36"/>
  <c r="N30" i="34"/>
  <c r="U30" i="34"/>
  <c r="G30" i="36"/>
  <c r="O30" i="34"/>
  <c r="V30" i="34"/>
  <c r="H30" i="36"/>
  <c r="I30" i="36"/>
  <c r="Y30" i="34"/>
  <c r="J30" i="36"/>
  <c r="Z30" i="34"/>
  <c r="K30" i="36"/>
  <c r="AA30" i="34"/>
  <c r="L30" i="36"/>
  <c r="AB30" i="34"/>
  <c r="M30" i="36"/>
  <c r="AC30" i="34"/>
  <c r="N30" i="36"/>
  <c r="AD30" i="34"/>
  <c r="O30" i="36"/>
  <c r="P30" i="36"/>
  <c r="Q30" i="36"/>
  <c r="J29" i="34"/>
  <c r="Q29" i="34"/>
  <c r="C29" i="36"/>
  <c r="K29" i="34"/>
  <c r="R29" i="34"/>
  <c r="D29" i="36"/>
  <c r="L29" i="34"/>
  <c r="S29" i="34"/>
  <c r="E29" i="36"/>
  <c r="M29" i="34"/>
  <c r="T29" i="34"/>
  <c r="F29" i="36"/>
  <c r="N29" i="34"/>
  <c r="U29" i="34"/>
  <c r="G29" i="36"/>
  <c r="O29" i="34"/>
  <c r="V29" i="34"/>
  <c r="H29" i="36"/>
  <c r="I29" i="36"/>
  <c r="Y29" i="34"/>
  <c r="J29" i="36"/>
  <c r="Z29" i="34"/>
  <c r="K29" i="36"/>
  <c r="AA29" i="34"/>
  <c r="L29" i="36"/>
  <c r="AB29" i="34"/>
  <c r="M29" i="36"/>
  <c r="AC29" i="34"/>
  <c r="N29" i="36"/>
  <c r="AD29" i="34"/>
  <c r="O29" i="36"/>
  <c r="P29" i="36"/>
  <c r="Q29" i="36"/>
  <c r="J28" i="34"/>
  <c r="Q28" i="34"/>
  <c r="C28" i="36"/>
  <c r="K28" i="34"/>
  <c r="R28" i="34"/>
  <c r="D28" i="36"/>
  <c r="L28" i="34"/>
  <c r="S28" i="34"/>
  <c r="E28" i="36"/>
  <c r="M28" i="34"/>
  <c r="T28" i="34"/>
  <c r="F28" i="36"/>
  <c r="N28" i="34"/>
  <c r="U28" i="34"/>
  <c r="G28" i="36"/>
  <c r="O28" i="34"/>
  <c r="V28" i="34"/>
  <c r="H28" i="36"/>
  <c r="I28" i="36"/>
  <c r="Y28" i="34"/>
  <c r="J28" i="36"/>
  <c r="Z28" i="34"/>
  <c r="K28" i="36"/>
  <c r="AA28" i="34"/>
  <c r="L28" i="36"/>
  <c r="AB28" i="34"/>
  <c r="M28" i="36"/>
  <c r="AC28" i="34"/>
  <c r="N28" i="36"/>
  <c r="AD28" i="34"/>
  <c r="O28" i="36"/>
  <c r="P28" i="36"/>
  <c r="Q28" i="36"/>
  <c r="J27" i="34"/>
  <c r="Q27" i="34"/>
  <c r="C27" i="36"/>
  <c r="K27" i="34"/>
  <c r="R27" i="34"/>
  <c r="D27" i="36"/>
  <c r="L27" i="34"/>
  <c r="S27" i="34"/>
  <c r="E27" i="36"/>
  <c r="M27" i="34"/>
  <c r="T27" i="34"/>
  <c r="F27" i="36"/>
  <c r="N27" i="34"/>
  <c r="U27" i="34"/>
  <c r="G27" i="36"/>
  <c r="O27" i="34"/>
  <c r="V27" i="34"/>
  <c r="H27" i="36"/>
  <c r="I27" i="36"/>
  <c r="Y27" i="34"/>
  <c r="J27" i="36"/>
  <c r="Z27" i="34"/>
  <c r="K27" i="36"/>
  <c r="AA27" i="34"/>
  <c r="L27" i="36"/>
  <c r="AB27" i="34"/>
  <c r="M27" i="36"/>
  <c r="AC27" i="34"/>
  <c r="N27" i="36"/>
  <c r="AD27" i="34"/>
  <c r="O27" i="36"/>
  <c r="P27" i="36"/>
  <c r="Q27" i="36"/>
  <c r="Q26" i="36"/>
  <c r="Q25" i="36"/>
  <c r="Q24" i="36"/>
  <c r="Q23" i="36"/>
  <c r="Q22" i="36"/>
  <c r="Q21" i="36"/>
  <c r="Q20" i="36"/>
  <c r="Q19" i="36"/>
  <c r="Q18" i="36"/>
  <c r="Q17" i="36"/>
  <c r="Q16" i="36"/>
  <c r="Q15" i="36"/>
  <c r="Q14" i="36"/>
  <c r="Q13" i="36"/>
  <c r="Q12" i="36"/>
  <c r="Q11" i="36"/>
  <c r="Q10" i="36"/>
  <c r="Q9" i="36"/>
  <c r="Q8" i="36"/>
  <c r="Q7" i="36"/>
  <c r="Q6" i="36"/>
  <c r="J5" i="34"/>
  <c r="Q5" i="34"/>
  <c r="C5" i="36"/>
  <c r="K5" i="34"/>
  <c r="R5" i="34"/>
  <c r="D5" i="36"/>
  <c r="L5" i="34"/>
  <c r="S5" i="34"/>
  <c r="E5" i="36"/>
  <c r="M5" i="34"/>
  <c r="T5" i="34"/>
  <c r="F5" i="36"/>
  <c r="N5" i="34"/>
  <c r="U5" i="34"/>
  <c r="G5" i="36"/>
  <c r="O5" i="34"/>
  <c r="V5" i="34"/>
  <c r="H5" i="36"/>
  <c r="I5" i="36"/>
  <c r="Y5" i="34"/>
  <c r="J5" i="36"/>
  <c r="Z5" i="34"/>
  <c r="K5" i="36"/>
  <c r="AA5" i="34"/>
  <c r="L5" i="36"/>
  <c r="AB5" i="34"/>
  <c r="M5" i="36"/>
  <c r="AC5" i="34"/>
  <c r="N5" i="36"/>
  <c r="AD5" i="34"/>
  <c r="O5" i="36"/>
  <c r="P5" i="36"/>
  <c r="Q5" i="36"/>
  <c r="J4" i="34"/>
  <c r="Q4" i="34"/>
  <c r="C4" i="36"/>
  <c r="K4" i="34"/>
  <c r="R4" i="34"/>
  <c r="D4" i="36"/>
  <c r="L4" i="34"/>
  <c r="S4" i="34"/>
  <c r="E4" i="36"/>
  <c r="M4" i="34"/>
  <c r="T4" i="34"/>
  <c r="F4" i="36"/>
  <c r="N4" i="34"/>
  <c r="U4" i="34"/>
  <c r="G4" i="36"/>
  <c r="O4" i="34"/>
  <c r="V4" i="34"/>
  <c r="H4" i="36"/>
  <c r="I4" i="36"/>
  <c r="Y4" i="34"/>
  <c r="J4" i="36"/>
  <c r="Z4" i="34"/>
  <c r="K4" i="36"/>
  <c r="AA4" i="34"/>
  <c r="L4" i="36"/>
  <c r="AB4" i="34"/>
  <c r="M4" i="36"/>
  <c r="AC4" i="34"/>
  <c r="N4" i="36"/>
  <c r="AD4" i="34"/>
  <c r="O4" i="36"/>
  <c r="P4" i="36"/>
  <c r="Q4" i="36"/>
  <c r="J5" i="33"/>
  <c r="Q5" i="33"/>
  <c r="C5" i="35"/>
  <c r="K5" i="33"/>
  <c r="R5" i="33"/>
  <c r="D5" i="35"/>
  <c r="L5" i="33"/>
  <c r="S5" i="33"/>
  <c r="E5" i="35"/>
  <c r="M5" i="33"/>
  <c r="T5" i="33"/>
  <c r="F5" i="35"/>
  <c r="N5" i="33"/>
  <c r="U5" i="33"/>
  <c r="G5" i="35"/>
  <c r="O5" i="33"/>
  <c r="V5" i="33"/>
  <c r="H5" i="35"/>
  <c r="I5" i="35"/>
  <c r="Y5" i="33"/>
  <c r="J5" i="35"/>
  <c r="Z5" i="33"/>
  <c r="K5" i="35"/>
  <c r="AA5" i="33"/>
  <c r="L5" i="35"/>
  <c r="AB5" i="33"/>
  <c r="M5" i="35"/>
  <c r="AC5" i="33"/>
  <c r="N5" i="35"/>
  <c r="AD5" i="33"/>
  <c r="O5" i="35"/>
  <c r="P5" i="35"/>
  <c r="Q5" i="35"/>
  <c r="Q6" i="35"/>
  <c r="Q7" i="35"/>
  <c r="Q8" i="35"/>
  <c r="Q9" i="35"/>
  <c r="Q10" i="35"/>
  <c r="Q11" i="35"/>
  <c r="Q12" i="35"/>
  <c r="Q13" i="35"/>
  <c r="Q14" i="35"/>
  <c r="Q15" i="35"/>
  <c r="Q16" i="35"/>
  <c r="Q17" i="35"/>
  <c r="Q18" i="35"/>
  <c r="Q19" i="35"/>
  <c r="Q20" i="35"/>
  <c r="Q21" i="35"/>
  <c r="Q22" i="35"/>
  <c r="Q23" i="35"/>
  <c r="Q24" i="35"/>
  <c r="Q25" i="35"/>
  <c r="Q26" i="35"/>
  <c r="J27" i="33"/>
  <c r="Q27" i="33"/>
  <c r="C27" i="35"/>
  <c r="K27" i="33"/>
  <c r="R27" i="33"/>
  <c r="D27" i="35"/>
  <c r="L27" i="33"/>
  <c r="S27" i="33"/>
  <c r="E27" i="35"/>
  <c r="M27" i="33"/>
  <c r="T27" i="33"/>
  <c r="F27" i="35"/>
  <c r="N27" i="33"/>
  <c r="U27" i="33"/>
  <c r="G27" i="35"/>
  <c r="O27" i="33"/>
  <c r="V27" i="33"/>
  <c r="H27" i="35"/>
  <c r="I27" i="35"/>
  <c r="Y27" i="33"/>
  <c r="J27" i="35"/>
  <c r="Z27" i="33"/>
  <c r="K27" i="35"/>
  <c r="AA27" i="33"/>
  <c r="L27" i="35"/>
  <c r="AB27" i="33"/>
  <c r="M27" i="35"/>
  <c r="AC27" i="33"/>
  <c r="N27" i="35"/>
  <c r="AD27" i="33"/>
  <c r="O27" i="35"/>
  <c r="P27" i="35"/>
  <c r="Q27" i="35"/>
  <c r="J28" i="33"/>
  <c r="Q28" i="33"/>
  <c r="C28" i="35"/>
  <c r="K28" i="33"/>
  <c r="R28" i="33"/>
  <c r="D28" i="35"/>
  <c r="L28" i="33"/>
  <c r="S28" i="33"/>
  <c r="E28" i="35"/>
  <c r="M28" i="33"/>
  <c r="T28" i="33"/>
  <c r="F28" i="35"/>
  <c r="N28" i="33"/>
  <c r="U28" i="33"/>
  <c r="G28" i="35"/>
  <c r="O28" i="33"/>
  <c r="V28" i="33"/>
  <c r="H28" i="35"/>
  <c r="I28" i="35"/>
  <c r="Y28" i="33"/>
  <c r="J28" i="35"/>
  <c r="Z28" i="33"/>
  <c r="K28" i="35"/>
  <c r="AA28" i="33"/>
  <c r="L28" i="35"/>
  <c r="AB28" i="33"/>
  <c r="M28" i="35"/>
  <c r="AC28" i="33"/>
  <c r="N28" i="35"/>
  <c r="AD28" i="33"/>
  <c r="O28" i="35"/>
  <c r="P28" i="35"/>
  <c r="Q28" i="35"/>
  <c r="J29" i="33"/>
  <c r="Q29" i="33"/>
  <c r="C29" i="35"/>
  <c r="K29" i="33"/>
  <c r="R29" i="33"/>
  <c r="D29" i="35"/>
  <c r="L29" i="33"/>
  <c r="S29" i="33"/>
  <c r="E29" i="35"/>
  <c r="M29" i="33"/>
  <c r="T29" i="33"/>
  <c r="F29" i="35"/>
  <c r="N29" i="33"/>
  <c r="U29" i="33"/>
  <c r="G29" i="35"/>
  <c r="O29" i="33"/>
  <c r="V29" i="33"/>
  <c r="H29" i="35"/>
  <c r="I29" i="35"/>
  <c r="Y29" i="33"/>
  <c r="J29" i="35"/>
  <c r="Z29" i="33"/>
  <c r="K29" i="35"/>
  <c r="AA29" i="33"/>
  <c r="L29" i="35"/>
  <c r="AB29" i="33"/>
  <c r="M29" i="35"/>
  <c r="AC29" i="33"/>
  <c r="N29" i="35"/>
  <c r="AD29" i="33"/>
  <c r="O29" i="35"/>
  <c r="P29" i="35"/>
  <c r="Q29" i="35"/>
  <c r="J30" i="33"/>
  <c r="Q30" i="33"/>
  <c r="C30" i="35"/>
  <c r="K30" i="33"/>
  <c r="R30" i="33"/>
  <c r="D30" i="35"/>
  <c r="L30" i="33"/>
  <c r="S30" i="33"/>
  <c r="E30" i="35"/>
  <c r="M30" i="33"/>
  <c r="T30" i="33"/>
  <c r="F30" i="35"/>
  <c r="N30" i="33"/>
  <c r="U30" i="33"/>
  <c r="G30" i="35"/>
  <c r="O30" i="33"/>
  <c r="V30" i="33"/>
  <c r="H30" i="35"/>
  <c r="I30" i="35"/>
  <c r="Y30" i="33"/>
  <c r="J30" i="35"/>
  <c r="Z30" i="33"/>
  <c r="K30" i="35"/>
  <c r="AA30" i="33"/>
  <c r="L30" i="35"/>
  <c r="AB30" i="33"/>
  <c r="M30" i="35"/>
  <c r="AC30" i="33"/>
  <c r="N30" i="35"/>
  <c r="AD30" i="33"/>
  <c r="O30" i="35"/>
  <c r="P30" i="35"/>
  <c r="Q30" i="35"/>
  <c r="J31" i="33"/>
  <c r="Q31" i="33"/>
  <c r="C31" i="35"/>
  <c r="K31" i="33"/>
  <c r="R31" i="33"/>
  <c r="D31" i="35"/>
  <c r="L31" i="33"/>
  <c r="S31" i="33"/>
  <c r="E31" i="35"/>
  <c r="M31" i="33"/>
  <c r="T31" i="33"/>
  <c r="F31" i="35"/>
  <c r="N31" i="33"/>
  <c r="U31" i="33"/>
  <c r="G31" i="35"/>
  <c r="O31" i="33"/>
  <c r="V31" i="33"/>
  <c r="H31" i="35"/>
  <c r="I31" i="35"/>
  <c r="Y31" i="33"/>
  <c r="J31" i="35"/>
  <c r="Z31" i="33"/>
  <c r="K31" i="35"/>
  <c r="AA31" i="33"/>
  <c r="L31" i="35"/>
  <c r="AB31" i="33"/>
  <c r="M31" i="35"/>
  <c r="AC31" i="33"/>
  <c r="N31" i="35"/>
  <c r="AD31" i="33"/>
  <c r="O31" i="35"/>
  <c r="P31" i="35"/>
  <c r="Q31" i="35"/>
  <c r="Q32" i="35"/>
  <c r="Q33" i="35"/>
  <c r="Q34" i="35"/>
  <c r="Q35" i="35"/>
  <c r="Q36" i="35"/>
  <c r="Q37" i="35"/>
  <c r="Q38" i="35"/>
  <c r="Q39" i="35"/>
  <c r="Q40" i="35"/>
  <c r="Q41" i="35"/>
  <c r="Q42" i="35"/>
  <c r="Q43" i="35"/>
  <c r="Q44" i="35"/>
  <c r="Q45" i="35"/>
  <c r="Q46" i="35"/>
  <c r="Q47" i="35"/>
  <c r="Q48" i="35"/>
  <c r="Q49" i="35"/>
  <c r="Q50" i="35"/>
  <c r="Q51" i="35"/>
  <c r="Q52" i="35"/>
  <c r="J53" i="33"/>
  <c r="Q53" i="33"/>
  <c r="C53" i="35"/>
  <c r="K53" i="33"/>
  <c r="R53" i="33"/>
  <c r="D53" i="35"/>
  <c r="L53" i="33"/>
  <c r="S53" i="33"/>
  <c r="E53" i="35"/>
  <c r="M53" i="33"/>
  <c r="T53" i="33"/>
  <c r="F53" i="35"/>
  <c r="N53" i="33"/>
  <c r="U53" i="33"/>
  <c r="G53" i="35"/>
  <c r="O53" i="33"/>
  <c r="V53" i="33"/>
  <c r="H53" i="35"/>
  <c r="I53" i="35"/>
  <c r="Y53" i="33"/>
  <c r="J53" i="35"/>
  <c r="Z53" i="33"/>
  <c r="K53" i="35"/>
  <c r="AA53" i="33"/>
  <c r="L53" i="35"/>
  <c r="AB53" i="33"/>
  <c r="M53" i="35"/>
  <c r="AC53" i="33"/>
  <c r="N53" i="35"/>
  <c r="AD53" i="33"/>
  <c r="O53" i="35"/>
  <c r="P53" i="35"/>
  <c r="Q53" i="35"/>
  <c r="J54" i="33"/>
  <c r="Q54" i="33"/>
  <c r="C54" i="35"/>
  <c r="K54" i="33"/>
  <c r="R54" i="33"/>
  <c r="D54" i="35"/>
  <c r="L54" i="33"/>
  <c r="S54" i="33"/>
  <c r="E54" i="35"/>
  <c r="M54" i="33"/>
  <c r="T54" i="33"/>
  <c r="F54" i="35"/>
  <c r="N54" i="33"/>
  <c r="U54" i="33"/>
  <c r="G54" i="35"/>
  <c r="O54" i="33"/>
  <c r="V54" i="33"/>
  <c r="H54" i="35"/>
  <c r="I54" i="35"/>
  <c r="Y54" i="33"/>
  <c r="J54" i="35"/>
  <c r="Z54" i="33"/>
  <c r="K54" i="35"/>
  <c r="AA54" i="33"/>
  <c r="L54" i="35"/>
  <c r="AB54" i="33"/>
  <c r="M54" i="35"/>
  <c r="AC54" i="33"/>
  <c r="N54" i="35"/>
  <c r="AD54" i="33"/>
  <c r="O54" i="35"/>
  <c r="P54" i="35"/>
  <c r="Q54" i="35"/>
  <c r="J55" i="33"/>
  <c r="Q55" i="33"/>
  <c r="C55" i="35"/>
  <c r="K55" i="33"/>
  <c r="R55" i="33"/>
  <c r="D55" i="35"/>
  <c r="L55" i="33"/>
  <c r="S55" i="33"/>
  <c r="E55" i="35"/>
  <c r="M55" i="33"/>
  <c r="T55" i="33"/>
  <c r="F55" i="35"/>
  <c r="N55" i="33"/>
  <c r="U55" i="33"/>
  <c r="G55" i="35"/>
  <c r="O55" i="33"/>
  <c r="V55" i="33"/>
  <c r="H55" i="35"/>
  <c r="I55" i="35"/>
  <c r="Y55" i="33"/>
  <c r="J55" i="35"/>
  <c r="Z55" i="33"/>
  <c r="K55" i="35"/>
  <c r="AA55" i="33"/>
  <c r="L55" i="35"/>
  <c r="AB55" i="33"/>
  <c r="M55" i="35"/>
  <c r="AC55" i="33"/>
  <c r="N55" i="35"/>
  <c r="AD55" i="33"/>
  <c r="O55" i="35"/>
  <c r="P55" i="35"/>
  <c r="Q55" i="35"/>
  <c r="J56" i="33"/>
  <c r="Q56" i="33"/>
  <c r="C56" i="35"/>
  <c r="K56" i="33"/>
  <c r="R56" i="33"/>
  <c r="D56" i="35"/>
  <c r="L56" i="33"/>
  <c r="S56" i="33"/>
  <c r="E56" i="35"/>
  <c r="M56" i="33"/>
  <c r="T56" i="33"/>
  <c r="F56" i="35"/>
  <c r="N56" i="33"/>
  <c r="U56" i="33"/>
  <c r="G56" i="35"/>
  <c r="O56" i="33"/>
  <c r="V56" i="33"/>
  <c r="H56" i="35"/>
  <c r="I56" i="35"/>
  <c r="Y56" i="33"/>
  <c r="J56" i="35"/>
  <c r="Z56" i="33"/>
  <c r="K56" i="35"/>
  <c r="AA56" i="33"/>
  <c r="L56" i="35"/>
  <c r="AB56" i="33"/>
  <c r="M56" i="35"/>
  <c r="AC56" i="33"/>
  <c r="N56" i="35"/>
  <c r="AD56" i="33"/>
  <c r="O56" i="35"/>
  <c r="P56" i="35"/>
  <c r="Q56" i="35"/>
  <c r="J57" i="33"/>
  <c r="Q57" i="33"/>
  <c r="C57" i="35"/>
  <c r="K57" i="33"/>
  <c r="R57" i="33"/>
  <c r="D57" i="35"/>
  <c r="L57" i="33"/>
  <c r="S57" i="33"/>
  <c r="E57" i="35"/>
  <c r="M57" i="33"/>
  <c r="T57" i="33"/>
  <c r="F57" i="35"/>
  <c r="N57" i="33"/>
  <c r="U57" i="33"/>
  <c r="G57" i="35"/>
  <c r="O57" i="33"/>
  <c r="V57" i="33"/>
  <c r="H57" i="35"/>
  <c r="I57" i="35"/>
  <c r="Y57" i="33"/>
  <c r="J57" i="35"/>
  <c r="Z57" i="33"/>
  <c r="K57" i="35"/>
  <c r="AA57" i="33"/>
  <c r="L57" i="35"/>
  <c r="AB57" i="33"/>
  <c r="M57" i="35"/>
  <c r="AC57" i="33"/>
  <c r="N57" i="35"/>
  <c r="AD57" i="33"/>
  <c r="O57" i="35"/>
  <c r="P57" i="35"/>
  <c r="Q57" i="35"/>
  <c r="Q58" i="35"/>
  <c r="Q59" i="35"/>
  <c r="Q60" i="35"/>
  <c r="Q61" i="35"/>
  <c r="Q62" i="35"/>
  <c r="Q63" i="35"/>
  <c r="Q64" i="35"/>
  <c r="Q65" i="35"/>
  <c r="Q66" i="35"/>
  <c r="Q67" i="35"/>
  <c r="Q68" i="35"/>
  <c r="Q69" i="35"/>
  <c r="Q70" i="35"/>
  <c r="Q71" i="35"/>
  <c r="Q72" i="35"/>
  <c r="Q73" i="35"/>
  <c r="Q74" i="35"/>
  <c r="Q75" i="35"/>
  <c r="Q76" i="35"/>
  <c r="Q77" i="35"/>
  <c r="Q78" i="35"/>
  <c r="J79" i="33"/>
  <c r="Q79" i="33"/>
  <c r="C79" i="35"/>
  <c r="K79" i="33"/>
  <c r="R79" i="33"/>
  <c r="D79" i="35"/>
  <c r="L79" i="33"/>
  <c r="S79" i="33"/>
  <c r="E79" i="35"/>
  <c r="M79" i="33"/>
  <c r="T79" i="33"/>
  <c r="F79" i="35"/>
  <c r="N79" i="33"/>
  <c r="U79" i="33"/>
  <c r="G79" i="35"/>
  <c r="O79" i="33"/>
  <c r="V79" i="33"/>
  <c r="H79" i="35"/>
  <c r="I79" i="35"/>
  <c r="Y79" i="33"/>
  <c r="J79" i="35"/>
  <c r="Z79" i="33"/>
  <c r="K79" i="35"/>
  <c r="AA79" i="33"/>
  <c r="L79" i="35"/>
  <c r="AB79" i="33"/>
  <c r="M79" i="35"/>
  <c r="AC79" i="33"/>
  <c r="N79" i="35"/>
  <c r="AD79" i="33"/>
  <c r="O79" i="35"/>
  <c r="P79" i="35"/>
  <c r="Q79" i="35"/>
  <c r="J80" i="33"/>
  <c r="Q80" i="33"/>
  <c r="C80" i="35"/>
  <c r="K80" i="33"/>
  <c r="R80" i="33"/>
  <c r="D80" i="35"/>
  <c r="L80" i="33"/>
  <c r="S80" i="33"/>
  <c r="E80" i="35"/>
  <c r="M80" i="33"/>
  <c r="T80" i="33"/>
  <c r="F80" i="35"/>
  <c r="N80" i="33"/>
  <c r="U80" i="33"/>
  <c r="G80" i="35"/>
  <c r="O80" i="33"/>
  <c r="V80" i="33"/>
  <c r="H80" i="35"/>
  <c r="I80" i="35"/>
  <c r="Y80" i="33"/>
  <c r="J80" i="35"/>
  <c r="Z80" i="33"/>
  <c r="K80" i="35"/>
  <c r="AA80" i="33"/>
  <c r="L80" i="35"/>
  <c r="AB80" i="33"/>
  <c r="M80" i="35"/>
  <c r="AC80" i="33"/>
  <c r="N80" i="35"/>
  <c r="AD80" i="33"/>
  <c r="O80" i="35"/>
  <c r="P80" i="35"/>
  <c r="Q80" i="35"/>
  <c r="J81" i="33"/>
  <c r="Q81" i="33"/>
  <c r="C81" i="35"/>
  <c r="K81" i="33"/>
  <c r="R81" i="33"/>
  <c r="D81" i="35"/>
  <c r="L81" i="33"/>
  <c r="S81" i="33"/>
  <c r="E81" i="35"/>
  <c r="M81" i="33"/>
  <c r="T81" i="33"/>
  <c r="F81" i="35"/>
  <c r="N81" i="33"/>
  <c r="U81" i="33"/>
  <c r="G81" i="35"/>
  <c r="O81" i="33"/>
  <c r="V81" i="33"/>
  <c r="H81" i="35"/>
  <c r="I81" i="35"/>
  <c r="Y81" i="33"/>
  <c r="J81" i="35"/>
  <c r="Z81" i="33"/>
  <c r="K81" i="35"/>
  <c r="AA81" i="33"/>
  <c r="L81" i="35"/>
  <c r="AB81" i="33"/>
  <c r="M81" i="35"/>
  <c r="AC81" i="33"/>
  <c r="N81" i="35"/>
  <c r="AD81" i="33"/>
  <c r="O81" i="35"/>
  <c r="P81" i="35"/>
  <c r="Q81" i="35"/>
  <c r="J4" i="33"/>
  <c r="Q4" i="33"/>
  <c r="C4" i="35"/>
  <c r="K4" i="33"/>
  <c r="R4" i="33"/>
  <c r="D4" i="35"/>
  <c r="L4" i="33"/>
  <c r="S4" i="33"/>
  <c r="E4" i="35"/>
  <c r="M4" i="33"/>
  <c r="T4" i="33"/>
  <c r="F4" i="35"/>
  <c r="N4" i="33"/>
  <c r="U4" i="33"/>
  <c r="G4" i="35"/>
  <c r="O4" i="33"/>
  <c r="V4" i="33"/>
  <c r="H4" i="35"/>
  <c r="I4" i="35"/>
  <c r="Y4" i="33"/>
  <c r="J4" i="35"/>
  <c r="Z4" i="33"/>
  <c r="K4" i="35"/>
  <c r="AA4" i="33"/>
  <c r="L4" i="35"/>
  <c r="AB4" i="33"/>
  <c r="M4" i="35"/>
  <c r="AC4" i="33"/>
  <c r="N4" i="35"/>
  <c r="AD4" i="33"/>
  <c r="O4" i="35"/>
  <c r="P4" i="35"/>
  <c r="Q4" i="35"/>
  <c r="AL5" i="34"/>
  <c r="R5" i="36"/>
  <c r="AH5" i="36"/>
  <c r="AI5" i="36"/>
  <c r="AJ5" i="36"/>
  <c r="AK5" i="36"/>
  <c r="AL5" i="36"/>
  <c r="AM5" i="36"/>
  <c r="AN5" i="36"/>
  <c r="AO5" i="36"/>
  <c r="AP5" i="36"/>
  <c r="AI4" i="36"/>
  <c r="AJ4" i="36"/>
  <c r="AK4" i="36"/>
  <c r="AL4" i="36"/>
  <c r="AM4" i="36"/>
  <c r="AN4" i="36"/>
  <c r="AO4" i="36"/>
  <c r="AL4" i="34"/>
  <c r="R4" i="36"/>
  <c r="AH4" i="36"/>
  <c r="AQ4" i="36"/>
  <c r="C5" i="22"/>
  <c r="C6" i="22"/>
  <c r="C7" i="22"/>
  <c r="C9" i="22"/>
  <c r="C2" i="22"/>
  <c r="C3" i="22"/>
  <c r="C4" i="22"/>
  <c r="C8" i="22"/>
  <c r="C10" i="22"/>
  <c r="C11" i="22"/>
  <c r="C12" i="22"/>
  <c r="C13" i="22"/>
  <c r="C14" i="22"/>
  <c r="AL4" i="33"/>
  <c r="H35" i="32"/>
  <c r="P4" i="33"/>
  <c r="R4" i="32"/>
  <c r="R5" i="32"/>
  <c r="R6" i="32"/>
  <c r="R7" i="32"/>
  <c r="R8" i="32"/>
  <c r="R9" i="32"/>
  <c r="R10" i="32"/>
  <c r="R11" i="32"/>
  <c r="R12" i="32"/>
  <c r="R13" i="32"/>
  <c r="R14" i="32"/>
  <c r="R16" i="32"/>
  <c r="R17" i="32"/>
  <c r="R18" i="32"/>
  <c r="R19" i="32"/>
  <c r="R20" i="32"/>
  <c r="R21" i="32"/>
  <c r="R23" i="32"/>
  <c r="R26" i="32"/>
  <c r="R27" i="32"/>
  <c r="R34" i="32"/>
  <c r="R35" i="32"/>
  <c r="C44" i="32"/>
  <c r="F4" i="18"/>
  <c r="E4" i="18"/>
  <c r="D28" i="22"/>
  <c r="D29" i="22"/>
  <c r="D30" i="22"/>
  <c r="D31" i="22"/>
  <c r="D32" i="22"/>
  <c r="D33" i="22"/>
  <c r="D34" i="22"/>
  <c r="D35" i="22"/>
  <c r="D36" i="22"/>
  <c r="D37" i="22"/>
  <c r="D38" i="22"/>
  <c r="D39" i="22"/>
  <c r="D40" i="22"/>
  <c r="Z32" i="22"/>
  <c r="Z33" i="22"/>
  <c r="Z35" i="22"/>
  <c r="Z36" i="22"/>
  <c r="Z28" i="22"/>
  <c r="Z29" i="22"/>
  <c r="Z30" i="22"/>
  <c r="Z31" i="22"/>
  <c r="Z34" i="22"/>
  <c r="Z37" i="22"/>
  <c r="Z38" i="22"/>
  <c r="Z39" i="22"/>
  <c r="Z40" i="22"/>
  <c r="AA32" i="22"/>
  <c r="AA33" i="22"/>
  <c r="AA35" i="22"/>
  <c r="AA36" i="22"/>
  <c r="AA28" i="22"/>
  <c r="AA29" i="22"/>
  <c r="AA30" i="22"/>
  <c r="AA31" i="22"/>
  <c r="AA34" i="22"/>
  <c r="AA37" i="22"/>
  <c r="AA38" i="22"/>
  <c r="AA39" i="22"/>
  <c r="AA40" i="22"/>
  <c r="AB32" i="22"/>
  <c r="AB33" i="22"/>
  <c r="AB35" i="22"/>
  <c r="AB36" i="22"/>
  <c r="AB28" i="22"/>
  <c r="AB29" i="22"/>
  <c r="AB30" i="22"/>
  <c r="AB31" i="22"/>
  <c r="AB34" i="22"/>
  <c r="AB37" i="22"/>
  <c r="AB38" i="22"/>
  <c r="AB39" i="22"/>
  <c r="AB40" i="22"/>
  <c r="C32" i="22"/>
  <c r="C33" i="22"/>
  <c r="C35" i="22"/>
  <c r="C36" i="22"/>
  <c r="C28" i="22"/>
  <c r="C29" i="22"/>
  <c r="C30" i="22"/>
  <c r="C31" i="22"/>
  <c r="C34" i="22"/>
  <c r="C37" i="22"/>
  <c r="C38" i="22"/>
  <c r="C39" i="22"/>
  <c r="C40" i="22"/>
  <c r="D15" i="22"/>
  <c r="D16" i="22"/>
  <c r="D17" i="22"/>
  <c r="D18" i="22"/>
  <c r="D19" i="22"/>
  <c r="D20" i="22"/>
  <c r="D21" i="22"/>
  <c r="D22" i="22"/>
  <c r="D23" i="22"/>
  <c r="D24" i="22"/>
  <c r="D25" i="22"/>
  <c r="D26" i="22"/>
  <c r="D27" i="22"/>
  <c r="Z19" i="22"/>
  <c r="Z20" i="22"/>
  <c r="Z22" i="22"/>
  <c r="Z23" i="22"/>
  <c r="Z15" i="22"/>
  <c r="Z16" i="22"/>
  <c r="Z17" i="22"/>
  <c r="Z18" i="22"/>
  <c r="Z21" i="22"/>
  <c r="Z24" i="22"/>
  <c r="Z25" i="22"/>
  <c r="Z26" i="22"/>
  <c r="Z27" i="22"/>
  <c r="AA19" i="22"/>
  <c r="AA20" i="22"/>
  <c r="AA22" i="22"/>
  <c r="AA23" i="22"/>
  <c r="AA15" i="22"/>
  <c r="AA16" i="22"/>
  <c r="AA17" i="22"/>
  <c r="AA18" i="22"/>
  <c r="AA21" i="22"/>
  <c r="AA24" i="22"/>
  <c r="AA25" i="22"/>
  <c r="AA26" i="22"/>
  <c r="AA27" i="22"/>
  <c r="AB19" i="22"/>
  <c r="AB20" i="22"/>
  <c r="AB22" i="22"/>
  <c r="AB23" i="22"/>
  <c r="AB15" i="22"/>
  <c r="AB16" i="22"/>
  <c r="AB17" i="22"/>
  <c r="AB18" i="22"/>
  <c r="AB21" i="22"/>
  <c r="AB24" i="22"/>
  <c r="AB25" i="22"/>
  <c r="AB26" i="22"/>
  <c r="AB27" i="22"/>
  <c r="C19" i="22"/>
  <c r="C20" i="22"/>
  <c r="C22" i="22"/>
  <c r="C23" i="22"/>
  <c r="C15" i="22"/>
  <c r="C16" i="22"/>
  <c r="C17" i="22"/>
  <c r="C18" i="22"/>
  <c r="C21" i="22"/>
  <c r="C24" i="22"/>
  <c r="C25" i="22"/>
  <c r="C26" i="22"/>
  <c r="C27" i="22"/>
  <c r="Z6" i="22"/>
  <c r="Z7" i="22"/>
  <c r="Z9" i="22"/>
  <c r="Z5" i="22"/>
  <c r="Z10" i="22"/>
  <c r="Z12" i="22"/>
  <c r="Z14" i="22"/>
  <c r="AA6" i="22"/>
  <c r="AA7" i="22"/>
  <c r="AA9" i="22"/>
  <c r="AA5" i="22"/>
  <c r="AA10" i="22"/>
  <c r="AA12" i="22"/>
  <c r="AA14" i="22"/>
  <c r="AB6" i="22"/>
  <c r="AB7" i="22"/>
  <c r="AB9" i="22"/>
  <c r="AB5" i="22"/>
  <c r="AB10" i="22"/>
  <c r="AB12" i="22"/>
  <c r="AB14" i="22"/>
  <c r="D6" i="22"/>
  <c r="D7" i="22"/>
  <c r="D9" i="22"/>
  <c r="D5" i="22"/>
  <c r="D10" i="22"/>
  <c r="D12" i="22"/>
  <c r="D14" i="22"/>
  <c r="E17" i="41"/>
  <c r="D17" i="41"/>
  <c r="C17" i="41"/>
  <c r="B45" i="38"/>
  <c r="B44" i="38"/>
  <c r="C43" i="38"/>
  <c r="C42" i="38"/>
  <c r="B43" i="38"/>
  <c r="E42" i="38"/>
  <c r="F42" i="38"/>
  <c r="M10" i="38"/>
  <c r="M8" i="38"/>
  <c r="M7" i="38"/>
  <c r="M5" i="38"/>
  <c r="F113" i="21"/>
  <c r="G113" i="21"/>
  <c r="H113" i="21"/>
  <c r="I113" i="21"/>
  <c r="J113" i="21"/>
  <c r="K113" i="21"/>
  <c r="L113" i="21"/>
  <c r="M113" i="21"/>
  <c r="N113" i="21"/>
  <c r="O113" i="21"/>
  <c r="P113" i="21"/>
  <c r="Q113" i="21"/>
  <c r="R113" i="21"/>
  <c r="S113" i="21"/>
  <c r="T113" i="21"/>
  <c r="U113" i="21"/>
  <c r="V113" i="21"/>
  <c r="W113" i="21"/>
  <c r="X113" i="21"/>
  <c r="Y113" i="21"/>
  <c r="Z113" i="21"/>
  <c r="AA113" i="21"/>
  <c r="AB113" i="21"/>
  <c r="AC113" i="21"/>
  <c r="AD113" i="21"/>
  <c r="AE113" i="21"/>
  <c r="AL81" i="34"/>
  <c r="AL80" i="34"/>
  <c r="AL79" i="34"/>
  <c r="AL57" i="34"/>
  <c r="AL56" i="34"/>
  <c r="F76" i="21"/>
  <c r="G76" i="21"/>
  <c r="H76" i="21"/>
  <c r="I76" i="21"/>
  <c r="J76" i="21"/>
  <c r="K76" i="21"/>
  <c r="L76" i="21"/>
  <c r="M76" i="21"/>
  <c r="N76" i="21"/>
  <c r="O76" i="21"/>
  <c r="P76" i="21"/>
  <c r="Q76" i="21"/>
  <c r="R76" i="21"/>
  <c r="S76" i="21"/>
  <c r="T76" i="21"/>
  <c r="U76" i="21"/>
  <c r="V76" i="21"/>
  <c r="W76" i="21"/>
  <c r="X76" i="21"/>
  <c r="Y76" i="21"/>
  <c r="Z76" i="21"/>
  <c r="AA76" i="21"/>
  <c r="AB76" i="21"/>
  <c r="AC76" i="21"/>
  <c r="AD76" i="21"/>
  <c r="AE76" i="21"/>
  <c r="AL55" i="34"/>
  <c r="AL54" i="34"/>
  <c r="R54" i="36"/>
  <c r="AL53" i="34"/>
  <c r="AL31" i="34"/>
  <c r="AL30" i="34"/>
  <c r="R30" i="36"/>
  <c r="AL29" i="34"/>
  <c r="AL28" i="34"/>
  <c r="AL27" i="34"/>
  <c r="AK54" i="36"/>
  <c r="AL81" i="33"/>
  <c r="AL80" i="33"/>
  <c r="R80" i="35"/>
  <c r="AL79" i="33"/>
  <c r="AL57" i="33"/>
  <c r="AL56" i="33"/>
  <c r="R56" i="35"/>
  <c r="AL55" i="33"/>
  <c r="AL54" i="33"/>
  <c r="AL53" i="33"/>
  <c r="AL31" i="33"/>
  <c r="AL30" i="33"/>
  <c r="AB8" i="22"/>
  <c r="AL29" i="33"/>
  <c r="AA8" i="22"/>
  <c r="AL28" i="33"/>
  <c r="R28" i="35"/>
  <c r="Z8" i="22"/>
  <c r="AL27" i="33"/>
  <c r="D8" i="22"/>
  <c r="AL5" i="33"/>
  <c r="R4" i="35"/>
  <c r="AI80" i="35"/>
  <c r="AM4" i="35"/>
  <c r="AK31" i="36"/>
  <c r="AM56" i="35"/>
  <c r="AL56" i="35"/>
  <c r="AL54" i="35"/>
  <c r="AN31" i="35"/>
  <c r="AJ31" i="35"/>
  <c r="AN27" i="35"/>
  <c r="AJ27" i="35"/>
  <c r="AK4" i="35"/>
  <c r="R81" i="36"/>
  <c r="R80" i="36"/>
  <c r="AM80" i="36"/>
  <c r="R79" i="36"/>
  <c r="AK79" i="36"/>
  <c r="R57" i="36"/>
  <c r="R56" i="36"/>
  <c r="R55" i="36"/>
  <c r="AJ54" i="36"/>
  <c r="R53" i="36"/>
  <c r="R31" i="36"/>
  <c r="AN31" i="36"/>
  <c r="AJ31" i="36"/>
  <c r="AM30" i="36"/>
  <c r="AL30" i="36"/>
  <c r="R29" i="36"/>
  <c r="AN29" i="36"/>
  <c r="AK29" i="36"/>
  <c r="R28" i="36"/>
  <c r="AM28" i="36"/>
  <c r="AL28" i="36"/>
  <c r="R27" i="36"/>
  <c r="AN27" i="36"/>
  <c r="AK27" i="36"/>
  <c r="AJ27" i="36"/>
  <c r="R81" i="35"/>
  <c r="AK81" i="35"/>
  <c r="R79" i="35"/>
  <c r="R57" i="35"/>
  <c r="R55" i="35"/>
  <c r="R54" i="35"/>
  <c r="R53" i="35"/>
  <c r="R31" i="35"/>
  <c r="R30" i="35"/>
  <c r="R29" i="35"/>
  <c r="AI28" i="35"/>
  <c r="AL28" i="35"/>
  <c r="R27" i="35"/>
  <c r="R5" i="35"/>
  <c r="AM5" i="35"/>
  <c r="AI5" i="35"/>
  <c r="AI4" i="35"/>
  <c r="N35" i="32"/>
  <c r="G35" i="32"/>
  <c r="F35" i="32"/>
  <c r="E35" i="32"/>
  <c r="D35" i="32"/>
  <c r="C35" i="32"/>
  <c r="B35" i="32"/>
  <c r="P35" i="32"/>
  <c r="AJ29" i="35"/>
  <c r="AI28" i="36"/>
  <c r="AJ29" i="36"/>
  <c r="AI30" i="36"/>
  <c r="AN56" i="36"/>
  <c r="AI80" i="36"/>
  <c r="AN29" i="35"/>
  <c r="AJ56" i="36"/>
  <c r="AK29" i="35"/>
  <c r="AI30" i="35"/>
  <c r="AM30" i="35"/>
  <c r="AK53" i="35"/>
  <c r="AK5" i="35"/>
  <c r="AK27" i="35"/>
  <c r="AM28" i="35"/>
  <c r="AK31" i="35"/>
  <c r="AI54" i="35"/>
  <c r="AK55" i="35"/>
  <c r="AM57" i="36"/>
  <c r="AM80" i="35"/>
  <c r="AI53" i="36"/>
  <c r="AM55" i="36"/>
  <c r="AM53" i="36"/>
  <c r="AI55" i="36"/>
  <c r="AK56" i="36"/>
  <c r="AI57" i="36"/>
  <c r="I4" i="33"/>
  <c r="AL30" i="35"/>
  <c r="AM54" i="35"/>
  <c r="AI56" i="35"/>
  <c r="AK57" i="35"/>
  <c r="AK79" i="35"/>
  <c r="AJ4" i="35"/>
  <c r="AL4" i="35"/>
  <c r="AJ5" i="35"/>
  <c r="AN5" i="35"/>
  <c r="AM27" i="35"/>
  <c r="AM29" i="35"/>
  <c r="AM31" i="35"/>
  <c r="AK54" i="35"/>
  <c r="P10" i="33"/>
  <c r="AK28" i="35"/>
  <c r="AK30" i="35"/>
  <c r="P9" i="33"/>
  <c r="I5" i="33"/>
  <c r="P6" i="33"/>
  <c r="AI27" i="35"/>
  <c r="AI29" i="35"/>
  <c r="AI31" i="35"/>
  <c r="P27" i="33"/>
  <c r="P29" i="33"/>
  <c r="P31" i="33"/>
  <c r="P32" i="33"/>
  <c r="P34" i="33"/>
  <c r="P36" i="33"/>
  <c r="P38" i="33"/>
  <c r="P40" i="33"/>
  <c r="P42" i="33"/>
  <c r="AK56" i="35"/>
  <c r="I27" i="33"/>
  <c r="I29" i="33"/>
  <c r="I31" i="33"/>
  <c r="I53" i="33"/>
  <c r="I55" i="33"/>
  <c r="I57" i="33"/>
  <c r="AJ79" i="35"/>
  <c r="AL80" i="35"/>
  <c r="I5" i="34"/>
  <c r="AL27" i="36"/>
  <c r="AJ30" i="36"/>
  <c r="AN30" i="36"/>
  <c r="AL31" i="36"/>
  <c r="AL53" i="36"/>
  <c r="AM53" i="35"/>
  <c r="AM55" i="35"/>
  <c r="AM57" i="35"/>
  <c r="AL79" i="35"/>
  <c r="AJ80" i="35"/>
  <c r="AN80" i="35"/>
  <c r="AJ81" i="35"/>
  <c r="I28" i="33"/>
  <c r="I30" i="33"/>
  <c r="I54" i="33"/>
  <c r="I56" i="33"/>
  <c r="AI57" i="35"/>
  <c r="P60" i="33"/>
  <c r="P62" i="33"/>
  <c r="I79" i="33"/>
  <c r="AN79" i="35"/>
  <c r="I80" i="33"/>
  <c r="AL81" i="35"/>
  <c r="AJ28" i="36"/>
  <c r="AN28" i="36"/>
  <c r="AL29" i="36"/>
  <c r="AL55" i="36"/>
  <c r="P33" i="33"/>
  <c r="P35" i="33"/>
  <c r="P37" i="33"/>
  <c r="P39" i="33"/>
  <c r="P41" i="33"/>
  <c r="P43" i="33"/>
  <c r="P44" i="33"/>
  <c r="P46" i="33"/>
  <c r="P48" i="33"/>
  <c r="P50" i="33"/>
  <c r="P52" i="33"/>
  <c r="P54" i="33"/>
  <c r="P56" i="33"/>
  <c r="P58" i="33"/>
  <c r="P64" i="33"/>
  <c r="I81" i="33"/>
  <c r="AN81" i="35"/>
  <c r="I4" i="34"/>
  <c r="I28" i="34"/>
  <c r="I30" i="34"/>
  <c r="AK53" i="36"/>
  <c r="I54" i="34"/>
  <c r="AK55" i="36"/>
  <c r="I56" i="34"/>
  <c r="AL57" i="36"/>
  <c r="AI79" i="36"/>
  <c r="AM79" i="36"/>
  <c r="AL81" i="36"/>
  <c r="AJ80" i="36"/>
  <c r="AN80" i="36"/>
  <c r="AI81" i="36"/>
  <c r="AM81" i="36"/>
  <c r="I27" i="34"/>
  <c r="I29" i="34"/>
  <c r="I31" i="34"/>
  <c r="I53" i="34"/>
  <c r="I55" i="34"/>
  <c r="I57" i="34"/>
  <c r="AK80" i="36"/>
  <c r="P68" i="33"/>
  <c r="P70" i="33"/>
  <c r="P72" i="33"/>
  <c r="P74" i="33"/>
  <c r="P76" i="33"/>
  <c r="P78" i="33"/>
  <c r="P80" i="33"/>
  <c r="P4" i="34"/>
  <c r="P6" i="34"/>
  <c r="P8" i="34"/>
  <c r="P10" i="34"/>
  <c r="P12" i="34"/>
  <c r="P14" i="34"/>
  <c r="P16" i="34"/>
  <c r="P18" i="34"/>
  <c r="P20" i="34"/>
  <c r="P22" i="34"/>
  <c r="P24" i="34"/>
  <c r="P26" i="34"/>
  <c r="P28" i="34"/>
  <c r="P30" i="34"/>
  <c r="P32" i="34"/>
  <c r="P34" i="34"/>
  <c r="P36" i="34"/>
  <c r="P38" i="34"/>
  <c r="P40" i="34"/>
  <c r="P42" i="34"/>
  <c r="P44" i="34"/>
  <c r="P46" i="34"/>
  <c r="P48" i="34"/>
  <c r="P51" i="34"/>
  <c r="P53" i="34"/>
  <c r="P55" i="34"/>
  <c r="AL79" i="36"/>
  <c r="AK81" i="36"/>
  <c r="I79" i="34"/>
  <c r="I81" i="34"/>
  <c r="P62" i="34"/>
  <c r="P64" i="34"/>
  <c r="P66" i="34"/>
  <c r="P68" i="34"/>
  <c r="P70" i="34"/>
  <c r="P72" i="34"/>
  <c r="P74" i="34"/>
  <c r="I80" i="34"/>
  <c r="P81" i="34"/>
  <c r="AB3" i="22"/>
  <c r="AB4" i="22"/>
  <c r="C44" i="22"/>
  <c r="W63" i="34"/>
  <c r="X63" i="34"/>
  <c r="W71" i="34"/>
  <c r="X71" i="34"/>
  <c r="W73" i="34"/>
  <c r="X73" i="34"/>
  <c r="AE65" i="34"/>
  <c r="W65" i="34"/>
  <c r="X65" i="34"/>
  <c r="AN81" i="36"/>
  <c r="AN79" i="36"/>
  <c r="P76" i="34"/>
  <c r="AM31" i="36"/>
  <c r="AM29" i="36"/>
  <c r="AM27" i="36"/>
  <c r="AI56" i="36"/>
  <c r="P56" i="34"/>
  <c r="P50" i="34"/>
  <c r="AN53" i="36"/>
  <c r="P19" i="34"/>
  <c r="P65" i="33"/>
  <c r="AL57" i="35"/>
  <c r="AL53" i="35"/>
  <c r="P71" i="33"/>
  <c r="P63" i="33"/>
  <c r="AN57" i="35"/>
  <c r="AN53" i="35"/>
  <c r="P51" i="33"/>
  <c r="W42" i="33"/>
  <c r="X42" i="33"/>
  <c r="AE38" i="33"/>
  <c r="W34" i="33"/>
  <c r="X34" i="33"/>
  <c r="P69" i="33"/>
  <c r="P61" i="33"/>
  <c r="AJ56" i="35"/>
  <c r="AN54" i="35"/>
  <c r="AE48" i="33"/>
  <c r="P75" i="33"/>
  <c r="P59" i="33"/>
  <c r="AE43" i="33"/>
  <c r="W39" i="33"/>
  <c r="X39" i="33"/>
  <c r="AE35" i="33"/>
  <c r="AN28" i="35"/>
  <c r="P25" i="33"/>
  <c r="AE9" i="33"/>
  <c r="AL5" i="35"/>
  <c r="AO5" i="35"/>
  <c r="P14" i="33"/>
  <c r="W8" i="33"/>
  <c r="X8" i="33"/>
  <c r="P19" i="33"/>
  <c r="P11" i="33"/>
  <c r="V19" i="32"/>
  <c r="V9" i="32"/>
  <c r="V10" i="32"/>
  <c r="V34" i="32"/>
  <c r="V8" i="32"/>
  <c r="U11" i="32"/>
  <c r="U34" i="32"/>
  <c r="U20" i="32"/>
  <c r="U4" i="32"/>
  <c r="K35" i="32"/>
  <c r="U12" i="32"/>
  <c r="T9" i="32"/>
  <c r="T34" i="32"/>
  <c r="T13" i="32"/>
  <c r="T10" i="32"/>
  <c r="T11" i="32"/>
  <c r="T21" i="32"/>
  <c r="W34" i="32"/>
  <c r="W10" i="32"/>
  <c r="W20" i="32"/>
  <c r="W19" i="32"/>
  <c r="W11" i="32"/>
  <c r="S20" i="32"/>
  <c r="S8" i="32"/>
  <c r="S23" i="32"/>
  <c r="S19" i="32"/>
  <c r="S5" i="32"/>
  <c r="S13" i="32"/>
  <c r="S18" i="32"/>
  <c r="AL80" i="36"/>
  <c r="AO80" i="36"/>
  <c r="AE70" i="34"/>
  <c r="AE78" i="34"/>
  <c r="AE76" i="34"/>
  <c r="AJ57" i="36"/>
  <c r="P57" i="34"/>
  <c r="AJ81" i="36"/>
  <c r="W80" i="34"/>
  <c r="X80" i="34"/>
  <c r="AJ79" i="36"/>
  <c r="W78" i="34"/>
  <c r="X78" i="34"/>
  <c r="AE77" i="34"/>
  <c r="W76" i="34"/>
  <c r="X76" i="34"/>
  <c r="P75" i="34"/>
  <c r="W74" i="34"/>
  <c r="X74" i="34"/>
  <c r="P73" i="34"/>
  <c r="W72" i="34"/>
  <c r="X72" i="34"/>
  <c r="P71" i="34"/>
  <c r="W70" i="34"/>
  <c r="X70" i="34"/>
  <c r="P69" i="34"/>
  <c r="P67" i="34"/>
  <c r="P65" i="34"/>
  <c r="P63" i="34"/>
  <c r="P61" i="34"/>
  <c r="P78" i="34"/>
  <c r="AE75" i="34"/>
  <c r="AE73" i="34"/>
  <c r="AE71" i="34"/>
  <c r="AE69" i="34"/>
  <c r="AE67" i="34"/>
  <c r="AE63" i="34"/>
  <c r="P49" i="34"/>
  <c r="P47" i="34"/>
  <c r="P45" i="34"/>
  <c r="P43" i="34"/>
  <c r="P41" i="34"/>
  <c r="P39" i="34"/>
  <c r="P37" i="34"/>
  <c r="P35" i="34"/>
  <c r="P33" i="34"/>
  <c r="AI31" i="36"/>
  <c r="P31" i="34"/>
  <c r="AI29" i="36"/>
  <c r="AO29" i="36"/>
  <c r="P29" i="34"/>
  <c r="AI27" i="36"/>
  <c r="P27" i="34"/>
  <c r="P25" i="34"/>
  <c r="P23" i="34"/>
  <c r="P21" i="34"/>
  <c r="AK57" i="36"/>
  <c r="W81" i="34"/>
  <c r="X81" i="34"/>
  <c r="P79" i="34"/>
  <c r="P11" i="34"/>
  <c r="AJ55" i="35"/>
  <c r="P17" i="34"/>
  <c r="AK80" i="35"/>
  <c r="AO80" i="35"/>
  <c r="AE80" i="33"/>
  <c r="AN55" i="35"/>
  <c r="AI53" i="35"/>
  <c r="P53" i="33"/>
  <c r="P45" i="33"/>
  <c r="W40" i="33"/>
  <c r="X40" i="33"/>
  <c r="AE36" i="33"/>
  <c r="W32" i="33"/>
  <c r="X32" i="33"/>
  <c r="P15" i="34"/>
  <c r="AN56" i="35"/>
  <c r="W14" i="34"/>
  <c r="X14" i="34"/>
  <c r="AE60" i="33"/>
  <c r="AE41" i="33"/>
  <c r="W37" i="33"/>
  <c r="X37" i="33"/>
  <c r="AE33" i="33"/>
  <c r="AJ30" i="35"/>
  <c r="AE30" i="33"/>
  <c r="P30" i="33"/>
  <c r="AL29" i="35"/>
  <c r="AO29" i="35"/>
  <c r="W26" i="33"/>
  <c r="X26" i="33"/>
  <c r="P26" i="33"/>
  <c r="P23" i="33"/>
  <c r="W23" i="33"/>
  <c r="X23" i="33"/>
  <c r="P17" i="33"/>
  <c r="AE17" i="33"/>
  <c r="AE5" i="33"/>
  <c r="P5" i="33"/>
  <c r="W19" i="33"/>
  <c r="X19" i="33"/>
  <c r="P7" i="33"/>
  <c r="V21" i="32"/>
  <c r="V13" i="32"/>
  <c r="V5" i="32"/>
  <c r="V16" i="32"/>
  <c r="V12" i="32"/>
  <c r="U17" i="32"/>
  <c r="U5" i="32"/>
  <c r="U13" i="32"/>
  <c r="U16" i="32"/>
  <c r="U6" i="32"/>
  <c r="U14" i="32"/>
  <c r="T16" i="32"/>
  <c r="T14" i="32"/>
  <c r="T27" i="32"/>
  <c r="W4" i="32"/>
  <c r="M35" i="32"/>
  <c r="W17" i="32"/>
  <c r="W21" i="32"/>
  <c r="W5" i="32"/>
  <c r="W13" i="32"/>
  <c r="W16" i="32"/>
  <c r="S34" i="32"/>
  <c r="S10" i="32"/>
  <c r="S21" i="32"/>
  <c r="S17" i="32"/>
  <c r="S7" i="32"/>
  <c r="AE66" i="34"/>
  <c r="W66" i="34"/>
  <c r="X66" i="34"/>
  <c r="P59" i="34"/>
  <c r="AN57" i="36"/>
  <c r="P80" i="34"/>
  <c r="AL56" i="36"/>
  <c r="AN54" i="36"/>
  <c r="P52" i="34"/>
  <c r="AE81" i="34"/>
  <c r="AJ55" i="36"/>
  <c r="W55" i="34"/>
  <c r="X55" i="34"/>
  <c r="AM54" i="36"/>
  <c r="W79" i="34"/>
  <c r="X79" i="34"/>
  <c r="W62" i="34"/>
  <c r="X62" i="34"/>
  <c r="P60" i="34"/>
  <c r="AM81" i="35"/>
  <c r="AI81" i="35"/>
  <c r="P81" i="33"/>
  <c r="AL55" i="35"/>
  <c r="AE14" i="34"/>
  <c r="P9" i="34"/>
  <c r="AE72" i="33"/>
  <c r="AI55" i="35"/>
  <c r="P55" i="33"/>
  <c r="P47" i="33"/>
  <c r="AE42" i="33"/>
  <c r="W38" i="33"/>
  <c r="X38" i="33"/>
  <c r="AE34" i="33"/>
  <c r="P7" i="34"/>
  <c r="AE52" i="33"/>
  <c r="W52" i="33"/>
  <c r="X52" i="33"/>
  <c r="AE50" i="33"/>
  <c r="AE44" i="33"/>
  <c r="W44" i="33"/>
  <c r="X44" i="33"/>
  <c r="P13" i="34"/>
  <c r="W6" i="34"/>
  <c r="X6" i="34"/>
  <c r="P67" i="33"/>
  <c r="W43" i="33"/>
  <c r="X43" i="33"/>
  <c r="AE39" i="33"/>
  <c r="W35" i="33"/>
  <c r="X35" i="33"/>
  <c r="AN30" i="35"/>
  <c r="AE26" i="33"/>
  <c r="P21" i="33"/>
  <c r="AE21" i="33"/>
  <c r="P13" i="33"/>
  <c r="W29" i="33"/>
  <c r="X29" i="33"/>
  <c r="W14" i="33"/>
  <c r="X14" i="33"/>
  <c r="W9" i="33"/>
  <c r="X9" i="33"/>
  <c r="AE7" i="33"/>
  <c r="AN4" i="35"/>
  <c r="AO4" i="35"/>
  <c r="W12" i="33"/>
  <c r="X12" i="33"/>
  <c r="P12" i="33"/>
  <c r="AE23" i="33"/>
  <c r="AE8" i="33"/>
  <c r="AE4" i="33"/>
  <c r="V27" i="32"/>
  <c r="V7" i="32"/>
  <c r="V18" i="32"/>
  <c r="V26" i="32"/>
  <c r="V14" i="32"/>
  <c r="U21" i="32"/>
  <c r="U7" i="32"/>
  <c r="U18" i="32"/>
  <c r="U26" i="32"/>
  <c r="U8" i="32"/>
  <c r="U23" i="32"/>
  <c r="T18" i="32"/>
  <c r="T26" i="32"/>
  <c r="T4" i="32"/>
  <c r="J35" i="32"/>
  <c r="T23" i="32"/>
  <c r="T8" i="32"/>
  <c r="T17" i="32"/>
  <c r="W6" i="32"/>
  <c r="W14" i="32"/>
  <c r="W27" i="32"/>
  <c r="W7" i="32"/>
  <c r="S4" i="32"/>
  <c r="I35" i="32"/>
  <c r="S12" i="32"/>
  <c r="S27" i="32"/>
  <c r="S9" i="32"/>
  <c r="W75" i="34"/>
  <c r="X75" i="34"/>
  <c r="W69" i="34"/>
  <c r="X69" i="34"/>
  <c r="W67" i="34"/>
  <c r="X67" i="34"/>
  <c r="P77" i="34"/>
  <c r="P58" i="34"/>
  <c r="AL54" i="36"/>
  <c r="AK30" i="36"/>
  <c r="AO30" i="36"/>
  <c r="AK28" i="36"/>
  <c r="AO28" i="36"/>
  <c r="AI54" i="36"/>
  <c r="P54" i="34"/>
  <c r="AE51" i="34"/>
  <c r="AM56" i="36"/>
  <c r="AN55" i="36"/>
  <c r="AJ53" i="36"/>
  <c r="AO53" i="36"/>
  <c r="W53" i="34"/>
  <c r="X53" i="34"/>
  <c r="AE79" i="34"/>
  <c r="AE62" i="34"/>
  <c r="P73" i="33"/>
  <c r="AJ57" i="35"/>
  <c r="P57" i="33"/>
  <c r="AE57" i="33"/>
  <c r="AJ53" i="35"/>
  <c r="AE18" i="34"/>
  <c r="AE6" i="34"/>
  <c r="AM79" i="35"/>
  <c r="AI79" i="35"/>
  <c r="P79" i="33"/>
  <c r="W64" i="33"/>
  <c r="X64" i="33"/>
  <c r="AE58" i="33"/>
  <c r="P49" i="33"/>
  <c r="AE40" i="33"/>
  <c r="W36" i="33"/>
  <c r="X36" i="33"/>
  <c r="AE32" i="33"/>
  <c r="AE4" i="34"/>
  <c r="P77" i="33"/>
  <c r="W62" i="33"/>
  <c r="X62" i="33"/>
  <c r="AJ54" i="35"/>
  <c r="AO54" i="35"/>
  <c r="AE10" i="34"/>
  <c r="P5" i="34"/>
  <c r="W76" i="33"/>
  <c r="X76" i="33"/>
  <c r="P66" i="33"/>
  <c r="W60" i="33"/>
  <c r="X60" i="33"/>
  <c r="W56" i="33"/>
  <c r="X56" i="33"/>
  <c r="W50" i="33"/>
  <c r="X50" i="33"/>
  <c r="W46" i="33"/>
  <c r="X46" i="33"/>
  <c r="W41" i="33"/>
  <c r="X41" i="33"/>
  <c r="AE37" i="33"/>
  <c r="W33" i="33"/>
  <c r="X33" i="33"/>
  <c r="AL31" i="35"/>
  <c r="AO31" i="35"/>
  <c r="W31" i="33"/>
  <c r="X31" i="33"/>
  <c r="AJ28" i="35"/>
  <c r="AO28" i="35"/>
  <c r="P28" i="33"/>
  <c r="AL27" i="35"/>
  <c r="AO27" i="35"/>
  <c r="AE19" i="33"/>
  <c r="AE11" i="33"/>
  <c r="AE29" i="33"/>
  <c r="AE14" i="33"/>
  <c r="W5" i="33"/>
  <c r="X5" i="33"/>
  <c r="Q35" i="32"/>
  <c r="W24" i="33"/>
  <c r="X24" i="33"/>
  <c r="P24" i="33"/>
  <c r="P22" i="33"/>
  <c r="W20" i="33"/>
  <c r="X20" i="33"/>
  <c r="P20" i="33"/>
  <c r="P18" i="33"/>
  <c r="AE16" i="33"/>
  <c r="P16" i="33"/>
  <c r="AE10" i="33"/>
  <c r="W25" i="33"/>
  <c r="X25" i="33"/>
  <c r="W21" i="33"/>
  <c r="X21" i="33"/>
  <c r="W17" i="33"/>
  <c r="X17" i="33"/>
  <c r="W13" i="33"/>
  <c r="X13" i="33"/>
  <c r="P15" i="33"/>
  <c r="W15" i="33"/>
  <c r="X15" i="33"/>
  <c r="V17" i="32"/>
  <c r="L35" i="32"/>
  <c r="V4" i="32"/>
  <c r="V11" i="32"/>
  <c r="V20" i="32"/>
  <c r="V6" i="32"/>
  <c r="V23" i="32"/>
  <c r="U27" i="32"/>
  <c r="U9" i="32"/>
  <c r="U19" i="32"/>
  <c r="U10" i="32"/>
  <c r="T7" i="32"/>
  <c r="T20" i="32"/>
  <c r="T5" i="32"/>
  <c r="T6" i="32"/>
  <c r="T12" i="32"/>
  <c r="T19" i="32"/>
  <c r="P8" i="33"/>
  <c r="W8" i="32"/>
  <c r="W23" i="32"/>
  <c r="W18" i="32"/>
  <c r="W9" i="32"/>
  <c r="W26" i="32"/>
  <c r="S16" i="32"/>
  <c r="S26" i="32"/>
  <c r="S6" i="32"/>
  <c r="S14" i="32"/>
  <c r="S11" i="32"/>
  <c r="AO31" i="36"/>
  <c r="W12" i="32"/>
  <c r="AO81" i="36"/>
  <c r="AO27" i="36"/>
  <c r="AO54" i="36"/>
  <c r="AO57" i="35"/>
  <c r="AO81" i="35"/>
  <c r="C48" i="32"/>
  <c r="AO55" i="35"/>
  <c r="AO79" i="36"/>
  <c r="AO79" i="35"/>
  <c r="G47" i="32"/>
  <c r="AU74" i="35"/>
  <c r="D47" i="32"/>
  <c r="AQ60" i="35"/>
  <c r="AQ8" i="36"/>
  <c r="AQ44" i="36"/>
  <c r="AQ16" i="36"/>
  <c r="AQ46" i="36"/>
  <c r="AQ70" i="35"/>
  <c r="AQ48" i="36"/>
  <c r="AQ62" i="35"/>
  <c r="AQ66" i="35"/>
  <c r="AQ42" i="36"/>
  <c r="AQ64" i="36"/>
  <c r="AQ78" i="36"/>
  <c r="AQ12" i="35"/>
  <c r="AQ11" i="35"/>
  <c r="AQ17" i="35"/>
  <c r="AQ63" i="36"/>
  <c r="AQ16" i="35"/>
  <c r="AQ40" i="35"/>
  <c r="AQ53" i="36"/>
  <c r="AQ76" i="36"/>
  <c r="AQ20" i="35"/>
  <c r="AQ39" i="35"/>
  <c r="AQ18" i="35"/>
  <c r="AQ73" i="36"/>
  <c r="AQ24" i="35"/>
  <c r="AQ6" i="35"/>
  <c r="AQ22" i="35"/>
  <c r="AV37" i="36"/>
  <c r="AV22" i="36"/>
  <c r="AV8" i="36"/>
  <c r="AV66" i="35"/>
  <c r="AV43" i="36"/>
  <c r="AV74" i="36"/>
  <c r="AV34" i="35"/>
  <c r="AV14" i="36"/>
  <c r="AV76" i="36"/>
  <c r="AV6" i="36"/>
  <c r="AV10" i="36"/>
  <c r="AV7" i="35"/>
  <c r="AV60" i="35"/>
  <c r="AV78" i="36"/>
  <c r="AV20" i="36"/>
  <c r="AV68" i="36"/>
  <c r="AV23" i="36"/>
  <c r="AV16" i="36"/>
  <c r="AV32" i="35"/>
  <c r="AV44" i="36"/>
  <c r="AV67" i="35"/>
  <c r="AV29" i="35"/>
  <c r="AV58" i="36"/>
  <c r="AV74" i="35"/>
  <c r="AV42" i="36"/>
  <c r="F47" i="32"/>
  <c r="AT44" i="36"/>
  <c r="AT36" i="36"/>
  <c r="AT28" i="36"/>
  <c r="AT20" i="36"/>
  <c r="AT69" i="36"/>
  <c r="AT67" i="35"/>
  <c r="AT55" i="36"/>
  <c r="AT71" i="35"/>
  <c r="AT18" i="36"/>
  <c r="AT77" i="35"/>
  <c r="AT37" i="35"/>
  <c r="AT8" i="35"/>
  <c r="AT75" i="36"/>
  <c r="AT29" i="36"/>
  <c r="AT19" i="36"/>
  <c r="AT6" i="36"/>
  <c r="AT17" i="36"/>
  <c r="AT28" i="35"/>
  <c r="AT36" i="35"/>
  <c r="AT6" i="35"/>
  <c r="AT65" i="36"/>
  <c r="AT70" i="35"/>
  <c r="AT25" i="36"/>
  <c r="AT53" i="36"/>
  <c r="AT15" i="36"/>
  <c r="AT80" i="35"/>
  <c r="AT43" i="35"/>
  <c r="AT35" i="35"/>
  <c r="AT71" i="36"/>
  <c r="AT42" i="36"/>
  <c r="AT34" i="36"/>
  <c r="AT26" i="36"/>
  <c r="AT62" i="35"/>
  <c r="AT66" i="35"/>
  <c r="AT43" i="36"/>
  <c r="AT44" i="35"/>
  <c r="AT64" i="35"/>
  <c r="AT26" i="35"/>
  <c r="AT8" i="36"/>
  <c r="AT65" i="35"/>
  <c r="AT12" i="36"/>
  <c r="AT54" i="35"/>
  <c r="AT38" i="35"/>
  <c r="AT79" i="36"/>
  <c r="AT67" i="36"/>
  <c r="AT10" i="36"/>
  <c r="AT69" i="35"/>
  <c r="AT56" i="35"/>
  <c r="AT46" i="35"/>
  <c r="AT77" i="36"/>
  <c r="AT5" i="36"/>
  <c r="AT51" i="36"/>
  <c r="AT47" i="36"/>
  <c r="AT42" i="35"/>
  <c r="AT61" i="36"/>
  <c r="AT63" i="36"/>
  <c r="AT48" i="36"/>
  <c r="AT40" i="36"/>
  <c r="AT32" i="36"/>
  <c r="AT24" i="36"/>
  <c r="AT81" i="36"/>
  <c r="AT75" i="35"/>
  <c r="AT49" i="36"/>
  <c r="AT37" i="36"/>
  <c r="AT81" i="35"/>
  <c r="AT68" i="35"/>
  <c r="AT79" i="35"/>
  <c r="AT27" i="36"/>
  <c r="AT48" i="35"/>
  <c r="AT30" i="35"/>
  <c r="AT40" i="35"/>
  <c r="AT33" i="36"/>
  <c r="AT73" i="35"/>
  <c r="AT39" i="36"/>
  <c r="AT41" i="35"/>
  <c r="AT33" i="35"/>
  <c r="AT78" i="35"/>
  <c r="AT35" i="36"/>
  <c r="AT50" i="35"/>
  <c r="AT57" i="36"/>
  <c r="AT11" i="36"/>
  <c r="AT76" i="35"/>
  <c r="AT31" i="36"/>
  <c r="AT58" i="35"/>
  <c r="AT39" i="35"/>
  <c r="AT34" i="35"/>
  <c r="AT46" i="36"/>
  <c r="AT38" i="36"/>
  <c r="AT30" i="36"/>
  <c r="AT22" i="36"/>
  <c r="AT16" i="36"/>
  <c r="AT21" i="36"/>
  <c r="AT7" i="36"/>
  <c r="AT72" i="35"/>
  <c r="AT52" i="35"/>
  <c r="AT32" i="35"/>
  <c r="AT14" i="36"/>
  <c r="AT63" i="35"/>
  <c r="AT23" i="36"/>
  <c r="AT61" i="35"/>
  <c r="AT9" i="35"/>
  <c r="AT13" i="36"/>
  <c r="AT45" i="36"/>
  <c r="AT4" i="36"/>
  <c r="AT73" i="36"/>
  <c r="AT59" i="36"/>
  <c r="AT59" i="35"/>
  <c r="AT41" i="36"/>
  <c r="AT9" i="36"/>
  <c r="AT74" i="35"/>
  <c r="AT4" i="35"/>
  <c r="AE18" i="33"/>
  <c r="AE79" i="33"/>
  <c r="AE54" i="34"/>
  <c r="W20" i="34"/>
  <c r="X20" i="34"/>
  <c r="W22" i="34"/>
  <c r="X22" i="34"/>
  <c r="W24" i="34"/>
  <c r="X24" i="34"/>
  <c r="W26" i="34"/>
  <c r="X26" i="34"/>
  <c r="W28" i="34"/>
  <c r="X28" i="34"/>
  <c r="W30" i="34"/>
  <c r="X30" i="34"/>
  <c r="W32" i="34"/>
  <c r="X32" i="34"/>
  <c r="W34" i="34"/>
  <c r="X34" i="34"/>
  <c r="W36" i="34"/>
  <c r="X36" i="34"/>
  <c r="W38" i="34"/>
  <c r="X38" i="34"/>
  <c r="W40" i="34"/>
  <c r="X40" i="34"/>
  <c r="W42" i="34"/>
  <c r="X42" i="34"/>
  <c r="W44" i="34"/>
  <c r="X44" i="34"/>
  <c r="W46" i="34"/>
  <c r="X46" i="34"/>
  <c r="W48" i="34"/>
  <c r="X48" i="34"/>
  <c r="AE58" i="34"/>
  <c r="D48" i="32"/>
  <c r="AV15" i="35"/>
  <c r="W54" i="33"/>
  <c r="X54" i="33"/>
  <c r="W67" i="33"/>
  <c r="X67" i="33"/>
  <c r="W13" i="34"/>
  <c r="X13" i="34"/>
  <c r="AE47" i="33"/>
  <c r="AE81" i="33"/>
  <c r="AE59" i="34"/>
  <c r="W11" i="33"/>
  <c r="X11" i="33"/>
  <c r="AE20" i="33"/>
  <c r="AO30" i="35"/>
  <c r="W48" i="33"/>
  <c r="X48" i="33"/>
  <c r="W78" i="33"/>
  <c r="X78" i="33"/>
  <c r="W15" i="34"/>
  <c r="X15" i="34"/>
  <c r="W53" i="33"/>
  <c r="X53" i="33"/>
  <c r="W74" i="33"/>
  <c r="X74" i="33"/>
  <c r="W11" i="34"/>
  <c r="X11" i="34"/>
  <c r="AE55" i="34"/>
  <c r="W21" i="34"/>
  <c r="X21" i="34"/>
  <c r="W25" i="34"/>
  <c r="X25" i="34"/>
  <c r="W29" i="34"/>
  <c r="X29" i="34"/>
  <c r="W33" i="34"/>
  <c r="X33" i="34"/>
  <c r="W37" i="34"/>
  <c r="X37" i="34"/>
  <c r="W41" i="34"/>
  <c r="X41" i="34"/>
  <c r="W45" i="34"/>
  <c r="X45" i="34"/>
  <c r="AE49" i="34"/>
  <c r="AO57" i="36"/>
  <c r="U35" i="32"/>
  <c r="F44" i="32"/>
  <c r="AV14" i="35"/>
  <c r="AO56" i="35"/>
  <c r="AE61" i="33"/>
  <c r="W69" i="33"/>
  <c r="X69" i="33"/>
  <c r="W51" i="33"/>
  <c r="X51" i="33"/>
  <c r="AE63" i="33"/>
  <c r="AE71" i="33"/>
  <c r="AE66" i="33"/>
  <c r="W50" i="34"/>
  <c r="X50" i="34"/>
  <c r="AE53" i="34"/>
  <c r="AE56" i="34"/>
  <c r="AV61" i="36"/>
  <c r="AE64" i="33"/>
  <c r="AT13" i="35"/>
  <c r="AT22" i="35"/>
  <c r="AT27" i="35"/>
  <c r="W5" i="34"/>
  <c r="X5" i="34"/>
  <c r="W16" i="34"/>
  <c r="X16" i="34"/>
  <c r="AV51" i="35"/>
  <c r="AE54" i="33"/>
  <c r="W73" i="33"/>
  <c r="X73" i="33"/>
  <c r="AU73" i="35"/>
  <c r="AV50" i="36"/>
  <c r="AE20" i="34"/>
  <c r="AE22" i="34"/>
  <c r="AE24" i="34"/>
  <c r="AE26" i="34"/>
  <c r="AE28" i="34"/>
  <c r="AE30" i="34"/>
  <c r="AE32" i="34"/>
  <c r="AE34" i="34"/>
  <c r="AE36" i="34"/>
  <c r="AE38" i="34"/>
  <c r="AE40" i="34"/>
  <c r="AE42" i="34"/>
  <c r="AE44" i="34"/>
  <c r="AE46" i="34"/>
  <c r="AE48" i="34"/>
  <c r="AT68" i="36"/>
  <c r="AE15" i="33"/>
  <c r="AR21" i="35"/>
  <c r="AV21" i="35"/>
  <c r="AE67" i="33"/>
  <c r="AE13" i="34"/>
  <c r="W55" i="33"/>
  <c r="X55" i="33"/>
  <c r="W72" i="33"/>
  <c r="X72" i="33"/>
  <c r="W9" i="34"/>
  <c r="X9" i="34"/>
  <c r="AO55" i="36"/>
  <c r="W52" i="34"/>
  <c r="X52" i="34"/>
  <c r="AT56" i="36"/>
  <c r="W35" i="32"/>
  <c r="H44" i="32"/>
  <c r="AT17" i="35"/>
  <c r="AT25" i="35"/>
  <c r="AT7" i="35"/>
  <c r="AE31" i="33"/>
  <c r="AE78" i="33"/>
  <c r="AE15" i="34"/>
  <c r="AE28" i="33"/>
  <c r="AE53" i="33"/>
  <c r="AE11" i="34"/>
  <c r="AQ21" i="36"/>
  <c r="AE21" i="34"/>
  <c r="AE25" i="34"/>
  <c r="AQ29" i="36"/>
  <c r="AE29" i="34"/>
  <c r="AE33" i="34"/>
  <c r="AQ37" i="36"/>
  <c r="AE37" i="34"/>
  <c r="AE41" i="34"/>
  <c r="AQ45" i="36"/>
  <c r="AE45" i="34"/>
  <c r="W61" i="34"/>
  <c r="X61" i="34"/>
  <c r="W64" i="34"/>
  <c r="X64" i="34"/>
  <c r="AT74" i="36"/>
  <c r="F48" i="32"/>
  <c r="AT11" i="35"/>
  <c r="AT12" i="35"/>
  <c r="AT20" i="35"/>
  <c r="AE69" i="33"/>
  <c r="AV45" i="35"/>
  <c r="AE51" i="33"/>
  <c r="W65" i="33"/>
  <c r="X65" i="33"/>
  <c r="W51" i="34"/>
  <c r="X51" i="34"/>
  <c r="AE50" i="34"/>
  <c r="AO56" i="36"/>
  <c r="AT76" i="36"/>
  <c r="V35" i="32"/>
  <c r="G44" i="32"/>
  <c r="AT16" i="35"/>
  <c r="AE5" i="34"/>
  <c r="W77" i="33"/>
  <c r="X77" i="33"/>
  <c r="AS16" i="36"/>
  <c r="AE16" i="34"/>
  <c r="W28" i="33"/>
  <c r="X28" i="33"/>
  <c r="W49" i="33"/>
  <c r="X49" i="33"/>
  <c r="W18" i="34"/>
  <c r="X18" i="34"/>
  <c r="AE73" i="33"/>
  <c r="T35" i="32"/>
  <c r="E44" i="32"/>
  <c r="W10" i="33"/>
  <c r="X10" i="33"/>
  <c r="AV4" i="35"/>
  <c r="W70" i="33"/>
  <c r="X70" i="33"/>
  <c r="W7" i="34"/>
  <c r="X7" i="34"/>
  <c r="AE55" i="33"/>
  <c r="AS72" i="35"/>
  <c r="AE9" i="34"/>
  <c r="W60" i="34"/>
  <c r="X60" i="34"/>
  <c r="AE52" i="34"/>
  <c r="AS59" i="36"/>
  <c r="AT62" i="36"/>
  <c r="AT64" i="36"/>
  <c r="H48" i="32"/>
  <c r="AT15" i="35"/>
  <c r="AT23" i="35"/>
  <c r="AE12" i="33"/>
  <c r="AE27" i="33"/>
  <c r="AS60" i="35"/>
  <c r="AR50" i="35"/>
  <c r="AS62" i="35"/>
  <c r="AE62" i="33"/>
  <c r="W45" i="33"/>
  <c r="X45" i="33"/>
  <c r="AO53" i="35"/>
  <c r="W80" i="33"/>
  <c r="X80" i="33"/>
  <c r="W17" i="34"/>
  <c r="X17" i="34"/>
  <c r="W23" i="34"/>
  <c r="X23" i="34"/>
  <c r="W27" i="34"/>
  <c r="X27" i="34"/>
  <c r="W31" i="34"/>
  <c r="X31" i="34"/>
  <c r="W35" i="34"/>
  <c r="X35" i="34"/>
  <c r="W39" i="34"/>
  <c r="X39" i="34"/>
  <c r="W43" i="34"/>
  <c r="X43" i="34"/>
  <c r="W47" i="34"/>
  <c r="X47" i="34"/>
  <c r="AR61" i="36"/>
  <c r="AE61" i="34"/>
  <c r="W57" i="34"/>
  <c r="X57" i="34"/>
  <c r="AE74" i="34"/>
  <c r="AT72" i="36"/>
  <c r="AT80" i="36"/>
  <c r="O35" i="32"/>
  <c r="W4" i="33"/>
  <c r="X4" i="33"/>
  <c r="W6" i="33"/>
  <c r="X6" i="33"/>
  <c r="AE13" i="33"/>
  <c r="W59" i="33"/>
  <c r="X59" i="33"/>
  <c r="AU59" i="35"/>
  <c r="W75" i="33"/>
  <c r="X75" i="33"/>
  <c r="AS14" i="36"/>
  <c r="W8" i="34"/>
  <c r="X8" i="34"/>
  <c r="W10" i="34"/>
  <c r="X10" i="34"/>
  <c r="AE65" i="33"/>
  <c r="W4" i="34"/>
  <c r="X4" i="34"/>
  <c r="W19" i="34"/>
  <c r="X19" i="34"/>
  <c r="AU19" i="36"/>
  <c r="AU31" i="36"/>
  <c r="AU47" i="36"/>
  <c r="W77" i="34"/>
  <c r="X77" i="34"/>
  <c r="AV67" i="36"/>
  <c r="AE64" i="34"/>
  <c r="AE68" i="34"/>
  <c r="AE72" i="34"/>
  <c r="AE80" i="34"/>
  <c r="G48" i="32"/>
  <c r="AE22" i="33"/>
  <c r="AE77" i="33"/>
  <c r="AE46" i="33"/>
  <c r="AE49" i="33"/>
  <c r="AT60" i="35"/>
  <c r="W79" i="33"/>
  <c r="X79" i="33"/>
  <c r="AU79" i="35"/>
  <c r="AS18" i="36"/>
  <c r="AR49" i="35"/>
  <c r="W12" i="34"/>
  <c r="X12" i="34"/>
  <c r="W54" i="34"/>
  <c r="X54" i="34"/>
  <c r="AT54" i="36"/>
  <c r="W58" i="34"/>
  <c r="X58" i="34"/>
  <c r="S35" i="32"/>
  <c r="D44" i="32"/>
  <c r="E48" i="32"/>
  <c r="AE6" i="33"/>
  <c r="AV10" i="35"/>
  <c r="W18" i="33"/>
  <c r="X18" i="33"/>
  <c r="W22" i="33"/>
  <c r="X22" i="33"/>
  <c r="AR44" i="35"/>
  <c r="AR52" i="35"/>
  <c r="AS70" i="35"/>
  <c r="AE70" i="33"/>
  <c r="AE7" i="34"/>
  <c r="W30" i="33"/>
  <c r="X30" i="33"/>
  <c r="W47" i="33"/>
  <c r="X47" i="33"/>
  <c r="AR59" i="35"/>
  <c r="AT47" i="35"/>
  <c r="W81" i="33"/>
  <c r="X81" i="33"/>
  <c r="AE60" i="34"/>
  <c r="W59" i="34"/>
  <c r="X59" i="34"/>
  <c r="AT60" i="36"/>
  <c r="AT66" i="36"/>
  <c r="AT14" i="35"/>
  <c r="AT21" i="35"/>
  <c r="AE24" i="33"/>
  <c r="AR17" i="35"/>
  <c r="AT18" i="35"/>
  <c r="AT29" i="35"/>
  <c r="AR30" i="35"/>
  <c r="AE45" i="33"/>
  <c r="W57" i="33"/>
  <c r="X57" i="33"/>
  <c r="AE68" i="33"/>
  <c r="AS80" i="35"/>
  <c r="AE17" i="34"/>
  <c r="AR55" i="35"/>
  <c r="AV51" i="36"/>
  <c r="AS57" i="36"/>
  <c r="AE23" i="34"/>
  <c r="AE27" i="34"/>
  <c r="AE31" i="34"/>
  <c r="AE35" i="34"/>
  <c r="AE39" i="34"/>
  <c r="AE43" i="34"/>
  <c r="AE47" i="34"/>
  <c r="W49" i="34"/>
  <c r="X49" i="34"/>
  <c r="AR63" i="36"/>
  <c r="W68" i="34"/>
  <c r="X68" i="34"/>
  <c r="AR71" i="36"/>
  <c r="AR77" i="36"/>
  <c r="AR81" i="36"/>
  <c r="AR57" i="36"/>
  <c r="AE57" i="34"/>
  <c r="AT70" i="36"/>
  <c r="AR19" i="35"/>
  <c r="AE25" i="33"/>
  <c r="AV16" i="35"/>
  <c r="W7" i="33"/>
  <c r="X7" i="33"/>
  <c r="W27" i="33"/>
  <c r="X27" i="33"/>
  <c r="AR25" i="35"/>
  <c r="W58" i="33"/>
  <c r="X58" i="33"/>
  <c r="AE59" i="33"/>
  <c r="W68" i="33"/>
  <c r="X68" i="33"/>
  <c r="AE75" i="33"/>
  <c r="AV46" i="35"/>
  <c r="AR48" i="35"/>
  <c r="AR56" i="35"/>
  <c r="W61" i="33"/>
  <c r="X61" i="33"/>
  <c r="AU61" i="35"/>
  <c r="AS8" i="36"/>
  <c r="AE8" i="34"/>
  <c r="AE56" i="33"/>
  <c r="W63" i="33"/>
  <c r="X63" i="33"/>
  <c r="W71" i="33"/>
  <c r="X71" i="33"/>
  <c r="AE76" i="33"/>
  <c r="AS10" i="36"/>
  <c r="AT57" i="35"/>
  <c r="W66" i="33"/>
  <c r="X66" i="33"/>
  <c r="AS4" i="36"/>
  <c r="AE19" i="34"/>
  <c r="W56" i="34"/>
  <c r="X56" i="34"/>
  <c r="AV69" i="36"/>
  <c r="AE74" i="33"/>
  <c r="AE12" i="34"/>
  <c r="D20" i="24"/>
  <c r="D21" i="24"/>
  <c r="D22" i="24"/>
  <c r="D23" i="24"/>
  <c r="D24" i="24"/>
  <c r="D25" i="24"/>
  <c r="D26" i="24"/>
  <c r="D28" i="24"/>
  <c r="D19" i="31"/>
  <c r="E20" i="24"/>
  <c r="E21" i="24"/>
  <c r="E22" i="24"/>
  <c r="E23" i="24"/>
  <c r="E24" i="24"/>
  <c r="E25" i="24"/>
  <c r="E26" i="24"/>
  <c r="E28" i="24"/>
  <c r="E19" i="31"/>
  <c r="F20" i="24"/>
  <c r="F21" i="24"/>
  <c r="F22" i="24"/>
  <c r="F23" i="24"/>
  <c r="F24" i="24"/>
  <c r="F25" i="24"/>
  <c r="F26" i="24"/>
  <c r="F28" i="24"/>
  <c r="F19" i="31"/>
  <c r="G20" i="24"/>
  <c r="G21" i="24"/>
  <c r="G22" i="24"/>
  <c r="G23" i="24"/>
  <c r="G24" i="24"/>
  <c r="G25" i="24"/>
  <c r="G26" i="24"/>
  <c r="G28" i="24"/>
  <c r="G19" i="31"/>
  <c r="H20" i="24"/>
  <c r="H21" i="24"/>
  <c r="H22" i="24"/>
  <c r="H23" i="24"/>
  <c r="H24" i="24"/>
  <c r="H25" i="24"/>
  <c r="H26" i="24"/>
  <c r="H28" i="24"/>
  <c r="H19" i="31"/>
  <c r="I20" i="24"/>
  <c r="I21" i="24"/>
  <c r="I22" i="24"/>
  <c r="I23" i="24"/>
  <c r="I24" i="24"/>
  <c r="I25" i="24"/>
  <c r="I26" i="24"/>
  <c r="I28" i="24"/>
  <c r="I19" i="31"/>
  <c r="J20" i="24"/>
  <c r="J21" i="24"/>
  <c r="J22" i="24"/>
  <c r="J23" i="24"/>
  <c r="J24" i="24"/>
  <c r="J25" i="24"/>
  <c r="J26" i="24"/>
  <c r="J28" i="24"/>
  <c r="J19" i="31"/>
  <c r="K20" i="24"/>
  <c r="K21" i="24"/>
  <c r="K22" i="24"/>
  <c r="K23" i="24"/>
  <c r="K24" i="24"/>
  <c r="K25" i="24"/>
  <c r="K26" i="24"/>
  <c r="K28" i="24"/>
  <c r="K19" i="31"/>
  <c r="L20" i="24"/>
  <c r="L21" i="24"/>
  <c r="L22" i="24"/>
  <c r="L23" i="24"/>
  <c r="L24" i="24"/>
  <c r="L25" i="24"/>
  <c r="L26" i="24"/>
  <c r="L28" i="24"/>
  <c r="L19" i="31"/>
  <c r="M20" i="24"/>
  <c r="M21" i="24"/>
  <c r="M22" i="24"/>
  <c r="M23" i="24"/>
  <c r="M24" i="24"/>
  <c r="M25" i="24"/>
  <c r="M26" i="24"/>
  <c r="M28" i="24"/>
  <c r="M19" i="31"/>
  <c r="N20" i="24"/>
  <c r="N21" i="24"/>
  <c r="N22" i="24"/>
  <c r="N23" i="24"/>
  <c r="N24" i="24"/>
  <c r="N25" i="24"/>
  <c r="N26" i="24"/>
  <c r="N28" i="24"/>
  <c r="N19" i="31"/>
  <c r="O20" i="24"/>
  <c r="O21" i="24"/>
  <c r="O22" i="24"/>
  <c r="O23" i="24"/>
  <c r="O24" i="24"/>
  <c r="O25" i="24"/>
  <c r="O26" i="24"/>
  <c r="O28" i="24"/>
  <c r="O19" i="31"/>
  <c r="P20" i="24"/>
  <c r="P21" i="24"/>
  <c r="P22" i="24"/>
  <c r="P23" i="24"/>
  <c r="P24" i="24"/>
  <c r="P25" i="24"/>
  <c r="P26" i="24"/>
  <c r="P28" i="24"/>
  <c r="P19" i="31"/>
  <c r="Q20" i="24"/>
  <c r="Q21" i="24"/>
  <c r="Q22" i="24"/>
  <c r="Q23" i="24"/>
  <c r="Q24" i="24"/>
  <c r="Q25" i="24"/>
  <c r="Q26" i="24"/>
  <c r="Q28" i="24"/>
  <c r="Q19" i="31"/>
  <c r="R20" i="24"/>
  <c r="R21" i="24"/>
  <c r="R22" i="24"/>
  <c r="R23" i="24"/>
  <c r="R24" i="24"/>
  <c r="R25" i="24"/>
  <c r="R26" i="24"/>
  <c r="R28" i="24"/>
  <c r="R19" i="31"/>
  <c r="S20" i="24"/>
  <c r="S21" i="24"/>
  <c r="S22" i="24"/>
  <c r="S23" i="24"/>
  <c r="S24" i="24"/>
  <c r="S25" i="24"/>
  <c r="S26" i="24"/>
  <c r="S28" i="24"/>
  <c r="S19" i="31"/>
  <c r="T20" i="24"/>
  <c r="T21" i="24"/>
  <c r="T22" i="24"/>
  <c r="T23" i="24"/>
  <c r="T24" i="24"/>
  <c r="T25" i="24"/>
  <c r="T26" i="24"/>
  <c r="T28" i="24"/>
  <c r="T19" i="31"/>
  <c r="U20" i="24"/>
  <c r="U21" i="24"/>
  <c r="U22" i="24"/>
  <c r="U23" i="24"/>
  <c r="U24" i="24"/>
  <c r="U25" i="24"/>
  <c r="U26" i="24"/>
  <c r="U28" i="24"/>
  <c r="U19" i="31"/>
  <c r="V20" i="24"/>
  <c r="V21" i="24"/>
  <c r="V22" i="24"/>
  <c r="V23" i="24"/>
  <c r="V24" i="24"/>
  <c r="V25" i="24"/>
  <c r="V26" i="24"/>
  <c r="V28" i="24"/>
  <c r="V19" i="31"/>
  <c r="W20" i="24"/>
  <c r="W21" i="24"/>
  <c r="W22" i="24"/>
  <c r="W23" i="24"/>
  <c r="W24" i="24"/>
  <c r="W25" i="24"/>
  <c r="W26" i="24"/>
  <c r="W28" i="24"/>
  <c r="W19" i="31"/>
  <c r="X20" i="24"/>
  <c r="X21" i="24"/>
  <c r="X22" i="24"/>
  <c r="X23" i="24"/>
  <c r="X24" i="24"/>
  <c r="X25" i="24"/>
  <c r="X26" i="24"/>
  <c r="X28" i="24"/>
  <c r="X19" i="31"/>
  <c r="Y20" i="24"/>
  <c r="Y21" i="24"/>
  <c r="Y22" i="24"/>
  <c r="Y23" i="24"/>
  <c r="Y24" i="24"/>
  <c r="Y25" i="24"/>
  <c r="Y26" i="24"/>
  <c r="Y28" i="24"/>
  <c r="Y19" i="31"/>
  <c r="Z20" i="24"/>
  <c r="Z21" i="24"/>
  <c r="Z22" i="24"/>
  <c r="Z23" i="24"/>
  <c r="Z24" i="24"/>
  <c r="Z25" i="24"/>
  <c r="Z26" i="24"/>
  <c r="Z28" i="24"/>
  <c r="Z19" i="31"/>
  <c r="AA20" i="24"/>
  <c r="AA21" i="24"/>
  <c r="AA22" i="24"/>
  <c r="AA23" i="24"/>
  <c r="AA24" i="24"/>
  <c r="AA25" i="24"/>
  <c r="AA26" i="24"/>
  <c r="AA28" i="24"/>
  <c r="AA19" i="31"/>
  <c r="AB20" i="24"/>
  <c r="AB21" i="24"/>
  <c r="AB22" i="24"/>
  <c r="AB23" i="24"/>
  <c r="AB24" i="24"/>
  <c r="AB25" i="24"/>
  <c r="AB26" i="24"/>
  <c r="AB28" i="24"/>
  <c r="AB19" i="31"/>
  <c r="C20" i="24"/>
  <c r="C21" i="24"/>
  <c r="C22" i="24"/>
  <c r="C23" i="24"/>
  <c r="C24" i="24"/>
  <c r="C25" i="24"/>
  <c r="C26" i="24"/>
  <c r="C28" i="24"/>
  <c r="C19" i="31"/>
  <c r="AA16" i="31"/>
  <c r="Z16" i="31"/>
  <c r="AA17" i="31"/>
  <c r="W16" i="31"/>
  <c r="V16" i="31"/>
  <c r="W17" i="31"/>
  <c r="S16" i="31"/>
  <c r="R16" i="31"/>
  <c r="S17" i="31"/>
  <c r="O16" i="31"/>
  <c r="N16" i="31"/>
  <c r="O17" i="31"/>
  <c r="K16" i="31"/>
  <c r="J16" i="31"/>
  <c r="K17" i="31"/>
  <c r="G16" i="31"/>
  <c r="F16" i="31"/>
  <c r="G17" i="31"/>
  <c r="D14" i="31"/>
  <c r="C14" i="31"/>
  <c r="D15" i="31"/>
  <c r="D18" i="31"/>
  <c r="E18" i="31"/>
  <c r="F18" i="31"/>
  <c r="G18" i="31"/>
  <c r="H18" i="31"/>
  <c r="I18" i="31"/>
  <c r="J18" i="31"/>
  <c r="K18" i="31"/>
  <c r="L18" i="31"/>
  <c r="M18" i="31"/>
  <c r="N18" i="31"/>
  <c r="O18" i="31"/>
  <c r="P18" i="31"/>
  <c r="Q18" i="31"/>
  <c r="R18" i="31"/>
  <c r="S18" i="31"/>
  <c r="T18" i="31"/>
  <c r="U18" i="31"/>
  <c r="V18" i="31"/>
  <c r="W18" i="31"/>
  <c r="X18" i="31"/>
  <c r="Y18" i="31"/>
  <c r="Z18" i="31"/>
  <c r="AA18" i="31"/>
  <c r="AB18" i="31"/>
  <c r="C18" i="31"/>
  <c r="D16" i="31"/>
  <c r="C16" i="31"/>
  <c r="D17" i="31"/>
  <c r="E16" i="31"/>
  <c r="E17" i="31"/>
  <c r="F17" i="31"/>
  <c r="H16" i="31"/>
  <c r="H17" i="31"/>
  <c r="I16" i="31"/>
  <c r="I17" i="31"/>
  <c r="J17" i="31"/>
  <c r="L16" i="31"/>
  <c r="L17" i="31"/>
  <c r="M16" i="31"/>
  <c r="M17" i="31"/>
  <c r="N17" i="31"/>
  <c r="P16" i="31"/>
  <c r="P17" i="31"/>
  <c r="Q16" i="31"/>
  <c r="Q17" i="31"/>
  <c r="R17" i="31"/>
  <c r="T16" i="31"/>
  <c r="T17" i="31"/>
  <c r="U16" i="31"/>
  <c r="U17" i="31"/>
  <c r="V17" i="31"/>
  <c r="X16" i="31"/>
  <c r="X17" i="31"/>
  <c r="Y16" i="31"/>
  <c r="Y17" i="31"/>
  <c r="Z17" i="31"/>
  <c r="AB16" i="31"/>
  <c r="I82" i="31"/>
  <c r="E14" i="31"/>
  <c r="E15" i="31"/>
  <c r="F14" i="31"/>
  <c r="F15" i="31"/>
  <c r="G14" i="31"/>
  <c r="G15" i="31"/>
  <c r="H14" i="31"/>
  <c r="I14" i="31"/>
  <c r="I15" i="31"/>
  <c r="J14" i="31"/>
  <c r="J15" i="31"/>
  <c r="K14" i="31"/>
  <c r="K15" i="31"/>
  <c r="L14" i="31"/>
  <c r="M14" i="31"/>
  <c r="M15" i="31"/>
  <c r="N14" i="31"/>
  <c r="N15" i="31"/>
  <c r="O14" i="31"/>
  <c r="O15" i="31"/>
  <c r="P14" i="31"/>
  <c r="Q14" i="31"/>
  <c r="Q15" i="31"/>
  <c r="R14" i="31"/>
  <c r="R15" i="31"/>
  <c r="S14" i="31"/>
  <c r="S15" i="31"/>
  <c r="T14" i="31"/>
  <c r="U14" i="31"/>
  <c r="U15" i="31"/>
  <c r="V14" i="31"/>
  <c r="V15" i="31"/>
  <c r="W14" i="31"/>
  <c r="W15" i="31"/>
  <c r="X14" i="31"/>
  <c r="Y14" i="31"/>
  <c r="Y15" i="31"/>
  <c r="Z14" i="31"/>
  <c r="Z15" i="31"/>
  <c r="AA14" i="31"/>
  <c r="AA15" i="31"/>
  <c r="AB14" i="31"/>
  <c r="D11" i="24"/>
  <c r="D12" i="24"/>
  <c r="D13" i="24"/>
  <c r="D14" i="24"/>
  <c r="D15" i="24"/>
  <c r="D16" i="24"/>
  <c r="D17" i="24"/>
  <c r="D19" i="24"/>
  <c r="D13" i="31"/>
  <c r="E11" i="24"/>
  <c r="E12" i="24"/>
  <c r="E13" i="24"/>
  <c r="E14" i="24"/>
  <c r="E15" i="24"/>
  <c r="E16" i="24"/>
  <c r="E17" i="24"/>
  <c r="E19" i="24"/>
  <c r="E13" i="31"/>
  <c r="F11" i="24"/>
  <c r="F12" i="24"/>
  <c r="F13" i="24"/>
  <c r="F14" i="24"/>
  <c r="F15" i="24"/>
  <c r="F16" i="24"/>
  <c r="F17" i="24"/>
  <c r="F19" i="24"/>
  <c r="F13" i="31"/>
  <c r="G11" i="24"/>
  <c r="G12" i="24"/>
  <c r="G13" i="24"/>
  <c r="G14" i="24"/>
  <c r="G15" i="24"/>
  <c r="G16" i="24"/>
  <c r="G17" i="24"/>
  <c r="G19" i="24"/>
  <c r="G13" i="31"/>
  <c r="H11" i="24"/>
  <c r="H12" i="24"/>
  <c r="H13" i="24"/>
  <c r="H14" i="24"/>
  <c r="H15" i="24"/>
  <c r="H16" i="24"/>
  <c r="H17" i="24"/>
  <c r="H19" i="24"/>
  <c r="H13" i="31"/>
  <c r="I11" i="24"/>
  <c r="I12" i="24"/>
  <c r="I13" i="24"/>
  <c r="I14" i="24"/>
  <c r="I15" i="24"/>
  <c r="I16" i="24"/>
  <c r="I17" i="24"/>
  <c r="I19" i="24"/>
  <c r="I13" i="31"/>
  <c r="J11" i="24"/>
  <c r="J12" i="24"/>
  <c r="J13" i="24"/>
  <c r="J14" i="24"/>
  <c r="J15" i="24"/>
  <c r="J16" i="24"/>
  <c r="J17" i="24"/>
  <c r="J19" i="24"/>
  <c r="J13" i="31"/>
  <c r="K11" i="24"/>
  <c r="K12" i="24"/>
  <c r="K13" i="24"/>
  <c r="K14" i="24"/>
  <c r="K15" i="24"/>
  <c r="K16" i="24"/>
  <c r="K17" i="24"/>
  <c r="K19" i="24"/>
  <c r="K13" i="31"/>
  <c r="L11" i="24"/>
  <c r="L12" i="24"/>
  <c r="L13" i="24"/>
  <c r="L14" i="24"/>
  <c r="L15" i="24"/>
  <c r="L16" i="24"/>
  <c r="L17" i="24"/>
  <c r="L19" i="24"/>
  <c r="L13" i="31"/>
  <c r="M11" i="24"/>
  <c r="M12" i="24"/>
  <c r="M13" i="24"/>
  <c r="M14" i="24"/>
  <c r="M15" i="24"/>
  <c r="M16" i="24"/>
  <c r="M17" i="24"/>
  <c r="M19" i="24"/>
  <c r="M13" i="31"/>
  <c r="N11" i="24"/>
  <c r="N12" i="24"/>
  <c r="N13" i="24"/>
  <c r="N14" i="24"/>
  <c r="N15" i="24"/>
  <c r="N16" i="24"/>
  <c r="N17" i="24"/>
  <c r="N19" i="24"/>
  <c r="N13" i="31"/>
  <c r="O11" i="24"/>
  <c r="O12" i="24"/>
  <c r="O13" i="24"/>
  <c r="O14" i="24"/>
  <c r="O15" i="24"/>
  <c r="O16" i="24"/>
  <c r="O17" i="24"/>
  <c r="O19" i="24"/>
  <c r="O13" i="31"/>
  <c r="P11" i="24"/>
  <c r="P12" i="24"/>
  <c r="P13" i="24"/>
  <c r="P14" i="24"/>
  <c r="P15" i="24"/>
  <c r="P16" i="24"/>
  <c r="P17" i="24"/>
  <c r="P19" i="24"/>
  <c r="P13" i="31"/>
  <c r="Q11" i="24"/>
  <c r="Q12" i="24"/>
  <c r="Q13" i="24"/>
  <c r="Q14" i="24"/>
  <c r="Q15" i="24"/>
  <c r="Q16" i="24"/>
  <c r="Q17" i="24"/>
  <c r="Q19" i="24"/>
  <c r="Q13" i="31"/>
  <c r="R11" i="24"/>
  <c r="R12" i="24"/>
  <c r="R13" i="24"/>
  <c r="R14" i="24"/>
  <c r="R15" i="24"/>
  <c r="R16" i="24"/>
  <c r="R17" i="24"/>
  <c r="R19" i="24"/>
  <c r="R13" i="31"/>
  <c r="S11" i="24"/>
  <c r="S12" i="24"/>
  <c r="S13" i="24"/>
  <c r="S14" i="24"/>
  <c r="S15" i="24"/>
  <c r="S16" i="24"/>
  <c r="S17" i="24"/>
  <c r="S19" i="24"/>
  <c r="S13" i="31"/>
  <c r="T11" i="24"/>
  <c r="T12" i="24"/>
  <c r="T13" i="24"/>
  <c r="T14" i="24"/>
  <c r="T15" i="24"/>
  <c r="T16" i="24"/>
  <c r="T17" i="24"/>
  <c r="T19" i="24"/>
  <c r="T13" i="31"/>
  <c r="U11" i="24"/>
  <c r="U12" i="24"/>
  <c r="U13" i="24"/>
  <c r="U14" i="24"/>
  <c r="U15" i="24"/>
  <c r="U16" i="24"/>
  <c r="U17" i="24"/>
  <c r="U19" i="24"/>
  <c r="U13" i="31"/>
  <c r="V11" i="24"/>
  <c r="V12" i="24"/>
  <c r="V13" i="24"/>
  <c r="V14" i="24"/>
  <c r="V15" i="24"/>
  <c r="V16" i="24"/>
  <c r="V17" i="24"/>
  <c r="V19" i="24"/>
  <c r="V13" i="31"/>
  <c r="W11" i="24"/>
  <c r="W12" i="24"/>
  <c r="W13" i="24"/>
  <c r="W14" i="24"/>
  <c r="W15" i="24"/>
  <c r="W16" i="24"/>
  <c r="W17" i="24"/>
  <c r="W19" i="24"/>
  <c r="W13" i="31"/>
  <c r="X11" i="24"/>
  <c r="X12" i="24"/>
  <c r="X13" i="24"/>
  <c r="X14" i="24"/>
  <c r="X15" i="24"/>
  <c r="X16" i="24"/>
  <c r="X17" i="24"/>
  <c r="X19" i="24"/>
  <c r="X13" i="31"/>
  <c r="Y11" i="24"/>
  <c r="Y12" i="24"/>
  <c r="Y13" i="24"/>
  <c r="Y14" i="24"/>
  <c r="Y15" i="24"/>
  <c r="Y16" i="24"/>
  <c r="Y17" i="24"/>
  <c r="Y19" i="24"/>
  <c r="Y13" i="31"/>
  <c r="Z11" i="24"/>
  <c r="Z12" i="24"/>
  <c r="Z13" i="24"/>
  <c r="Z14" i="24"/>
  <c r="Z15" i="24"/>
  <c r="Z16" i="24"/>
  <c r="Z17" i="24"/>
  <c r="Z19" i="24"/>
  <c r="Z13" i="31"/>
  <c r="AA11" i="24"/>
  <c r="AA12" i="24"/>
  <c r="AA13" i="24"/>
  <c r="AA14" i="24"/>
  <c r="AA15" i="24"/>
  <c r="AA16" i="24"/>
  <c r="AA17" i="24"/>
  <c r="AA19" i="24"/>
  <c r="AA13" i="31"/>
  <c r="AB11" i="24"/>
  <c r="AB12" i="24"/>
  <c r="AB13" i="24"/>
  <c r="AB14" i="24"/>
  <c r="AB15" i="24"/>
  <c r="AB16" i="24"/>
  <c r="AB17" i="24"/>
  <c r="AB19" i="24"/>
  <c r="AB13" i="31"/>
  <c r="C11" i="24"/>
  <c r="C12" i="24"/>
  <c r="C13" i="24"/>
  <c r="C14" i="24"/>
  <c r="C15" i="24"/>
  <c r="C16" i="24"/>
  <c r="C17" i="24"/>
  <c r="C19" i="24"/>
  <c r="C13" i="31"/>
  <c r="Y10" i="31"/>
  <c r="X10" i="31"/>
  <c r="Y11" i="31"/>
  <c r="U10" i="31"/>
  <c r="T10" i="31"/>
  <c r="U11" i="31"/>
  <c r="Q10" i="31"/>
  <c r="P10" i="31"/>
  <c r="Q11" i="31"/>
  <c r="M10" i="31"/>
  <c r="L10" i="31"/>
  <c r="M11" i="31"/>
  <c r="I10" i="31"/>
  <c r="H10" i="31"/>
  <c r="I11" i="31"/>
  <c r="E10" i="31"/>
  <c r="D10" i="31"/>
  <c r="E11" i="31"/>
  <c r="D12" i="31"/>
  <c r="E12" i="31"/>
  <c r="F12" i="31"/>
  <c r="G12" i="31"/>
  <c r="H12" i="31"/>
  <c r="I12" i="31"/>
  <c r="J12" i="31"/>
  <c r="K12" i="31"/>
  <c r="L12" i="31"/>
  <c r="M12" i="31"/>
  <c r="N12" i="31"/>
  <c r="O12" i="31"/>
  <c r="P12" i="31"/>
  <c r="Q12" i="31"/>
  <c r="R12" i="31"/>
  <c r="S12" i="31"/>
  <c r="T12" i="31"/>
  <c r="U12" i="31"/>
  <c r="V12" i="31"/>
  <c r="W12" i="31"/>
  <c r="X12" i="31"/>
  <c r="Y12" i="31"/>
  <c r="Z12" i="31"/>
  <c r="AA12" i="31"/>
  <c r="AB12" i="31"/>
  <c r="C12" i="31"/>
  <c r="C10" i="31"/>
  <c r="D11" i="31"/>
  <c r="F10" i="31"/>
  <c r="F11" i="31"/>
  <c r="G10" i="31"/>
  <c r="G11" i="31"/>
  <c r="H11" i="31"/>
  <c r="J10" i="31"/>
  <c r="J11" i="31"/>
  <c r="K10" i="31"/>
  <c r="K11" i="31"/>
  <c r="L11" i="31"/>
  <c r="N10" i="31"/>
  <c r="N11" i="31"/>
  <c r="O10" i="31"/>
  <c r="O11" i="31"/>
  <c r="P11" i="31"/>
  <c r="R10" i="31"/>
  <c r="R11" i="31"/>
  <c r="S10" i="31"/>
  <c r="S11" i="31"/>
  <c r="T11" i="31"/>
  <c r="V10" i="31"/>
  <c r="V11" i="31"/>
  <c r="W10" i="31"/>
  <c r="W11" i="31"/>
  <c r="X11" i="31"/>
  <c r="Z10" i="31"/>
  <c r="Z11" i="31"/>
  <c r="AA10" i="31"/>
  <c r="AA11" i="31"/>
  <c r="AB10" i="31"/>
  <c r="H82" i="31"/>
  <c r="D8" i="31"/>
  <c r="C8" i="31"/>
  <c r="D9" i="31"/>
  <c r="E8" i="31"/>
  <c r="E9" i="31"/>
  <c r="F8" i="31"/>
  <c r="G8" i="31"/>
  <c r="G9" i="31"/>
  <c r="H8" i="31"/>
  <c r="H9" i="31"/>
  <c r="I8" i="31"/>
  <c r="I9" i="31"/>
  <c r="J8" i="31"/>
  <c r="K8" i="31"/>
  <c r="K9" i="31"/>
  <c r="L8" i="31"/>
  <c r="L9" i="31"/>
  <c r="M8" i="31"/>
  <c r="M9" i="31"/>
  <c r="N8" i="31"/>
  <c r="O8" i="31"/>
  <c r="O9" i="31"/>
  <c r="P8" i="31"/>
  <c r="P9" i="31"/>
  <c r="Q8" i="31"/>
  <c r="Q9" i="31"/>
  <c r="R8" i="31"/>
  <c r="S8" i="31"/>
  <c r="S9" i="31"/>
  <c r="T8" i="31"/>
  <c r="T9" i="31"/>
  <c r="U8" i="31"/>
  <c r="U9" i="31"/>
  <c r="V8" i="31"/>
  <c r="W8" i="31"/>
  <c r="W9" i="31"/>
  <c r="X8" i="31"/>
  <c r="X9" i="31"/>
  <c r="Y8" i="31"/>
  <c r="Y9" i="31"/>
  <c r="Z8" i="31"/>
  <c r="AA8" i="31"/>
  <c r="AA9" i="31"/>
  <c r="AB8" i="31"/>
  <c r="D2" i="24"/>
  <c r="D3" i="24"/>
  <c r="D4" i="24"/>
  <c r="D5" i="24"/>
  <c r="D6" i="24"/>
  <c r="D7" i="24"/>
  <c r="D8" i="24"/>
  <c r="D10" i="24"/>
  <c r="D7" i="31"/>
  <c r="E2" i="24"/>
  <c r="E3" i="24"/>
  <c r="E4" i="24"/>
  <c r="E5" i="24"/>
  <c r="E6" i="24"/>
  <c r="E7" i="24"/>
  <c r="E8" i="24"/>
  <c r="E10" i="24"/>
  <c r="E7" i="31"/>
  <c r="F2" i="24"/>
  <c r="F3" i="24"/>
  <c r="F4" i="24"/>
  <c r="F5" i="24"/>
  <c r="F6" i="24"/>
  <c r="F7" i="24"/>
  <c r="F8" i="24"/>
  <c r="F10" i="24"/>
  <c r="F7" i="31"/>
  <c r="G2" i="24"/>
  <c r="G3" i="24"/>
  <c r="G4" i="24"/>
  <c r="G5" i="24"/>
  <c r="G6" i="24"/>
  <c r="G7" i="24"/>
  <c r="G8" i="24"/>
  <c r="G10" i="24"/>
  <c r="G7" i="31"/>
  <c r="H2" i="24"/>
  <c r="H3" i="24"/>
  <c r="H4" i="24"/>
  <c r="H5" i="24"/>
  <c r="H6" i="24"/>
  <c r="H7" i="24"/>
  <c r="H8" i="24"/>
  <c r="H10" i="24"/>
  <c r="H7" i="31"/>
  <c r="I2" i="24"/>
  <c r="I3" i="24"/>
  <c r="I4" i="24"/>
  <c r="I5" i="24"/>
  <c r="I6" i="24"/>
  <c r="I7" i="24"/>
  <c r="I8" i="24"/>
  <c r="I10" i="24"/>
  <c r="I7" i="31"/>
  <c r="J2" i="24"/>
  <c r="J3" i="24"/>
  <c r="J4" i="24"/>
  <c r="J5" i="24"/>
  <c r="J6" i="24"/>
  <c r="J7" i="24"/>
  <c r="J8" i="24"/>
  <c r="J10" i="24"/>
  <c r="J7" i="31"/>
  <c r="K2" i="24"/>
  <c r="K3" i="24"/>
  <c r="K4" i="24"/>
  <c r="K5" i="24"/>
  <c r="K6" i="24"/>
  <c r="K7" i="24"/>
  <c r="K8" i="24"/>
  <c r="K10" i="24"/>
  <c r="K7" i="31"/>
  <c r="L2" i="24"/>
  <c r="L3" i="24"/>
  <c r="L4" i="24"/>
  <c r="L5" i="24"/>
  <c r="L6" i="24"/>
  <c r="L7" i="24"/>
  <c r="L8" i="24"/>
  <c r="L10" i="24"/>
  <c r="L7" i="31"/>
  <c r="M2" i="24"/>
  <c r="M3" i="24"/>
  <c r="M4" i="24"/>
  <c r="M5" i="24"/>
  <c r="M6" i="24"/>
  <c r="M7" i="24"/>
  <c r="M8" i="24"/>
  <c r="M10" i="24"/>
  <c r="M7" i="31"/>
  <c r="N2" i="24"/>
  <c r="N3" i="24"/>
  <c r="N4" i="24"/>
  <c r="N5" i="24"/>
  <c r="N6" i="24"/>
  <c r="N7" i="24"/>
  <c r="N8" i="24"/>
  <c r="N10" i="24"/>
  <c r="N7" i="31"/>
  <c r="O2" i="24"/>
  <c r="O3" i="24"/>
  <c r="O4" i="24"/>
  <c r="O5" i="24"/>
  <c r="O6" i="24"/>
  <c r="O7" i="24"/>
  <c r="O8" i="24"/>
  <c r="O10" i="24"/>
  <c r="O7" i="31"/>
  <c r="P2" i="24"/>
  <c r="P3" i="24"/>
  <c r="P4" i="24"/>
  <c r="P5" i="24"/>
  <c r="P6" i="24"/>
  <c r="P7" i="24"/>
  <c r="P8" i="24"/>
  <c r="P10" i="24"/>
  <c r="P7" i="31"/>
  <c r="Q2" i="24"/>
  <c r="Q3" i="24"/>
  <c r="Q4" i="24"/>
  <c r="Q5" i="24"/>
  <c r="Q6" i="24"/>
  <c r="Q7" i="24"/>
  <c r="Q8" i="24"/>
  <c r="Q10" i="24"/>
  <c r="Q7" i="31"/>
  <c r="R2" i="24"/>
  <c r="R3" i="24"/>
  <c r="R4" i="24"/>
  <c r="R5" i="24"/>
  <c r="R6" i="24"/>
  <c r="R7" i="24"/>
  <c r="R8" i="24"/>
  <c r="R10" i="24"/>
  <c r="R7" i="31"/>
  <c r="S2" i="24"/>
  <c r="S3" i="24"/>
  <c r="S4" i="24"/>
  <c r="S5" i="24"/>
  <c r="S6" i="24"/>
  <c r="S7" i="24"/>
  <c r="S8" i="24"/>
  <c r="S10" i="24"/>
  <c r="S7" i="31"/>
  <c r="T2" i="24"/>
  <c r="T3" i="24"/>
  <c r="T4" i="24"/>
  <c r="T5" i="24"/>
  <c r="T6" i="24"/>
  <c r="T7" i="24"/>
  <c r="T8" i="24"/>
  <c r="T10" i="24"/>
  <c r="T7" i="31"/>
  <c r="U2" i="24"/>
  <c r="U3" i="24"/>
  <c r="U4" i="24"/>
  <c r="U5" i="24"/>
  <c r="U6" i="24"/>
  <c r="U7" i="24"/>
  <c r="U8" i="24"/>
  <c r="U10" i="24"/>
  <c r="U7" i="31"/>
  <c r="V2" i="24"/>
  <c r="V3" i="24"/>
  <c r="V4" i="24"/>
  <c r="V5" i="24"/>
  <c r="V6" i="24"/>
  <c r="V7" i="24"/>
  <c r="V8" i="24"/>
  <c r="V10" i="24"/>
  <c r="V7" i="31"/>
  <c r="W2" i="24"/>
  <c r="W3" i="24"/>
  <c r="W4" i="24"/>
  <c r="W5" i="24"/>
  <c r="W6" i="24"/>
  <c r="W7" i="24"/>
  <c r="W8" i="24"/>
  <c r="W10" i="24"/>
  <c r="W7" i="31"/>
  <c r="X2" i="24"/>
  <c r="X3" i="24"/>
  <c r="X4" i="24"/>
  <c r="X5" i="24"/>
  <c r="X6" i="24"/>
  <c r="X7" i="24"/>
  <c r="X8" i="24"/>
  <c r="X10" i="24"/>
  <c r="X7" i="31"/>
  <c r="Y2" i="24"/>
  <c r="Y3" i="24"/>
  <c r="Y4" i="24"/>
  <c r="Y5" i="24"/>
  <c r="Y6" i="24"/>
  <c r="Y7" i="24"/>
  <c r="Y8" i="24"/>
  <c r="Y10" i="24"/>
  <c r="Y7" i="31"/>
  <c r="Z2" i="24"/>
  <c r="Z3" i="24"/>
  <c r="Z4" i="24"/>
  <c r="Z5" i="24"/>
  <c r="Z6" i="24"/>
  <c r="Z7" i="24"/>
  <c r="Z8" i="24"/>
  <c r="Z10" i="24"/>
  <c r="Z7" i="31"/>
  <c r="AA2" i="24"/>
  <c r="AA3" i="24"/>
  <c r="AA4" i="24"/>
  <c r="AA5" i="24"/>
  <c r="AA6" i="24"/>
  <c r="AA7" i="24"/>
  <c r="AA8" i="24"/>
  <c r="AA10" i="24"/>
  <c r="AA7" i="31"/>
  <c r="AB2" i="24"/>
  <c r="AB3" i="24"/>
  <c r="AB4" i="24"/>
  <c r="AB5" i="24"/>
  <c r="AB6" i="24"/>
  <c r="AB7" i="24"/>
  <c r="AB8" i="24"/>
  <c r="AB10" i="24"/>
  <c r="AB7" i="31"/>
  <c r="C2" i="24"/>
  <c r="C3" i="24"/>
  <c r="C4" i="24"/>
  <c r="C5" i="24"/>
  <c r="C6" i="24"/>
  <c r="C7" i="24"/>
  <c r="C8" i="24"/>
  <c r="C10" i="24"/>
  <c r="C7" i="31"/>
  <c r="D6" i="31"/>
  <c r="E6" i="31"/>
  <c r="F6" i="31"/>
  <c r="G6" i="31"/>
  <c r="H6" i="31"/>
  <c r="I6" i="31"/>
  <c r="J6" i="31"/>
  <c r="K6" i="31"/>
  <c r="L6" i="31"/>
  <c r="M6" i="31"/>
  <c r="N6" i="31"/>
  <c r="O6" i="31"/>
  <c r="P6" i="31"/>
  <c r="Q6" i="31"/>
  <c r="R6" i="31"/>
  <c r="S6" i="31"/>
  <c r="T6" i="31"/>
  <c r="U6" i="31"/>
  <c r="V6" i="31"/>
  <c r="W6" i="31"/>
  <c r="X6" i="31"/>
  <c r="Y6" i="31"/>
  <c r="Z6" i="31"/>
  <c r="AA6" i="31"/>
  <c r="AB6" i="31"/>
  <c r="C6" i="31"/>
  <c r="Y4" i="31"/>
  <c r="X4" i="31"/>
  <c r="Y5" i="31"/>
  <c r="U4" i="31"/>
  <c r="T4" i="31"/>
  <c r="U5" i="31"/>
  <c r="Q4" i="31"/>
  <c r="P4" i="31"/>
  <c r="Q5" i="31"/>
  <c r="M4" i="31"/>
  <c r="L4" i="31"/>
  <c r="M5" i="31"/>
  <c r="I4" i="31"/>
  <c r="H4" i="31"/>
  <c r="I5" i="31"/>
  <c r="E4" i="31"/>
  <c r="D4" i="31"/>
  <c r="E5" i="31"/>
  <c r="C4" i="31"/>
  <c r="D5" i="31"/>
  <c r="F4" i="31"/>
  <c r="F5" i="31"/>
  <c r="G4" i="31"/>
  <c r="G5" i="31"/>
  <c r="H5" i="31"/>
  <c r="J4" i="31"/>
  <c r="J5" i="31"/>
  <c r="K4" i="31"/>
  <c r="K5" i="31"/>
  <c r="L5" i="31"/>
  <c r="N4" i="31"/>
  <c r="N5" i="31"/>
  <c r="O4" i="31"/>
  <c r="O5" i="31"/>
  <c r="P5" i="31"/>
  <c r="R4" i="31"/>
  <c r="R5" i="31"/>
  <c r="S4" i="31"/>
  <c r="S5" i="31"/>
  <c r="T5" i="31"/>
  <c r="V4" i="31"/>
  <c r="V5" i="31"/>
  <c r="W4" i="31"/>
  <c r="W5" i="31"/>
  <c r="X5" i="31"/>
  <c r="Z4" i="31"/>
  <c r="Z5" i="31"/>
  <c r="AA4" i="31"/>
  <c r="AA5" i="31"/>
  <c r="AB4" i="31"/>
  <c r="G82" i="31"/>
  <c r="F82" i="31"/>
  <c r="E2" i="31"/>
  <c r="D2" i="31"/>
  <c r="E3" i="31"/>
  <c r="C2" i="31"/>
  <c r="D3" i="31"/>
  <c r="F2" i="31"/>
  <c r="F3" i="31"/>
  <c r="G2" i="31"/>
  <c r="H2" i="31"/>
  <c r="I2" i="31"/>
  <c r="I3" i="31"/>
  <c r="J2" i="31"/>
  <c r="J3" i="31"/>
  <c r="K2" i="31"/>
  <c r="L2" i="31"/>
  <c r="M2" i="31"/>
  <c r="M3" i="31"/>
  <c r="N2" i="31"/>
  <c r="N3" i="31"/>
  <c r="O2" i="31"/>
  <c r="P2" i="31"/>
  <c r="Q2" i="31"/>
  <c r="Q3" i="31"/>
  <c r="R2" i="31"/>
  <c r="R3" i="31"/>
  <c r="S2" i="31"/>
  <c r="T2" i="31"/>
  <c r="T3" i="31"/>
  <c r="U2" i="31"/>
  <c r="V2" i="31"/>
  <c r="V3" i="31"/>
  <c r="W2" i="31"/>
  <c r="W3" i="31"/>
  <c r="X2" i="31"/>
  <c r="Y2" i="31"/>
  <c r="Y3" i="31"/>
  <c r="Z2" i="31"/>
  <c r="Z3" i="31"/>
  <c r="AA2" i="31"/>
  <c r="AA3" i="31"/>
  <c r="AB2" i="31"/>
  <c r="AB3" i="31"/>
  <c r="F83" i="31"/>
  <c r="AT45" i="35"/>
  <c r="AT49" i="35"/>
  <c r="AT78" i="36"/>
  <c r="AT53" i="35"/>
  <c r="AR14" i="35"/>
  <c r="AR50" i="36"/>
  <c r="AR23" i="35"/>
  <c r="AT19" i="35"/>
  <c r="AR59" i="36"/>
  <c r="AR53" i="36"/>
  <c r="AQ79" i="35"/>
  <c r="AU29" i="35"/>
  <c r="AU71" i="36"/>
  <c r="AU51" i="35"/>
  <c r="AU18" i="35"/>
  <c r="AU36" i="35"/>
  <c r="AU73" i="36"/>
  <c r="AU58" i="35"/>
  <c r="AT10" i="35"/>
  <c r="AT24" i="35"/>
  <c r="AR15" i="35"/>
  <c r="AU40" i="35"/>
  <c r="AU27" i="35"/>
  <c r="AU45" i="35"/>
  <c r="AU25" i="35"/>
  <c r="AU10" i="36"/>
  <c r="AQ18" i="36"/>
  <c r="AT51" i="35"/>
  <c r="AT50" i="36"/>
  <c r="AT58" i="36"/>
  <c r="AR61" i="35"/>
  <c r="AR51" i="35"/>
  <c r="AR55" i="36"/>
  <c r="AR45" i="35"/>
  <c r="AR18" i="35"/>
  <c r="AU69" i="36"/>
  <c r="AU78" i="35"/>
  <c r="AU18" i="36"/>
  <c r="AU53" i="36"/>
  <c r="AU8" i="36"/>
  <c r="AT52" i="36"/>
  <c r="AT55" i="35"/>
  <c r="AR51" i="36"/>
  <c r="AT5" i="35"/>
  <c r="AR11" i="35"/>
  <c r="AR69" i="36"/>
  <c r="AR26" i="35"/>
  <c r="AR13" i="35"/>
  <c r="AQ58" i="36"/>
  <c r="AT31" i="35"/>
  <c r="AR20" i="35"/>
  <c r="AU33" i="35"/>
  <c r="AU30" i="35"/>
  <c r="AU6" i="35"/>
  <c r="AU7" i="35"/>
  <c r="AU19" i="35"/>
  <c r="AU32" i="36"/>
  <c r="AU46" i="36"/>
  <c r="AU44" i="36"/>
  <c r="AU44" i="35"/>
  <c r="AU42" i="36"/>
  <c r="AU4" i="36"/>
  <c r="AQ4" i="35"/>
  <c r="AU35" i="36"/>
  <c r="AU69" i="35"/>
  <c r="AU11" i="36"/>
  <c r="AV55" i="35"/>
  <c r="AV50" i="35"/>
  <c r="AU67" i="35"/>
  <c r="AV55" i="36"/>
  <c r="AV11" i="35"/>
  <c r="AU41" i="36"/>
  <c r="AU25" i="36"/>
  <c r="AV56" i="35"/>
  <c r="AV49" i="35"/>
  <c r="AV49" i="36"/>
  <c r="AV6" i="35"/>
  <c r="AV81" i="36"/>
  <c r="AV28" i="35"/>
  <c r="AU17" i="36"/>
  <c r="AU7" i="36"/>
  <c r="AU56" i="36"/>
  <c r="AV52" i="35"/>
  <c r="AV79" i="36"/>
  <c r="AU45" i="36"/>
  <c r="AU29" i="36"/>
  <c r="AV52" i="36"/>
  <c r="AV23" i="35"/>
  <c r="AV54" i="36"/>
  <c r="AV65" i="35"/>
  <c r="AV9" i="35"/>
  <c r="AU11" i="35"/>
  <c r="AV15" i="36"/>
  <c r="AV61" i="35"/>
  <c r="AV46" i="36"/>
  <c r="AV19" i="36"/>
  <c r="AV64" i="36"/>
  <c r="AV35" i="35"/>
  <c r="AU35" i="35"/>
  <c r="AU81" i="36"/>
  <c r="AU37" i="35"/>
  <c r="AV38" i="36"/>
  <c r="AV31" i="36"/>
  <c r="AU77" i="36"/>
  <c r="AU23" i="35"/>
  <c r="AU24" i="35"/>
  <c r="AV69" i="35"/>
  <c r="AV62" i="36"/>
  <c r="AV5" i="35"/>
  <c r="AU38" i="35"/>
  <c r="AV60" i="36"/>
  <c r="AU47" i="35"/>
  <c r="AV9" i="36"/>
  <c r="AV25" i="36"/>
  <c r="AU70" i="36"/>
  <c r="AV64" i="35"/>
  <c r="AV70" i="36"/>
  <c r="AU41" i="35"/>
  <c r="AU21" i="35"/>
  <c r="AU10" i="35"/>
  <c r="AU64" i="36"/>
  <c r="AU15" i="35"/>
  <c r="AU53" i="35"/>
  <c r="AU16" i="35"/>
  <c r="AU17" i="35"/>
  <c r="AV34" i="36"/>
  <c r="AV28" i="36"/>
  <c r="AV31" i="35"/>
  <c r="AV32" i="36"/>
  <c r="AV45" i="36"/>
  <c r="AU36" i="36"/>
  <c r="AU16" i="36"/>
  <c r="AU34" i="36"/>
  <c r="AU54" i="35"/>
  <c r="AU6" i="36"/>
  <c r="AU59" i="36"/>
  <c r="AU24" i="36"/>
  <c r="AU60" i="35"/>
  <c r="H47" i="32"/>
  <c r="AU38" i="36"/>
  <c r="AU70" i="35"/>
  <c r="AV26" i="35"/>
  <c r="AU58" i="36"/>
  <c r="AU71" i="35"/>
  <c r="AV18" i="35"/>
  <c r="AU49" i="36"/>
  <c r="AU81" i="35"/>
  <c r="AU60" i="36"/>
  <c r="AV73" i="36"/>
  <c r="AU39" i="36"/>
  <c r="AU23" i="36"/>
  <c r="AV57" i="35"/>
  <c r="AV25" i="35"/>
  <c r="AV20" i="35"/>
  <c r="AV59" i="36"/>
  <c r="AV71" i="36"/>
  <c r="AV13" i="35"/>
  <c r="AU5" i="36"/>
  <c r="AV17" i="35"/>
  <c r="AU8" i="35"/>
  <c r="AU39" i="35"/>
  <c r="AV18" i="36"/>
  <c r="AU5" i="35"/>
  <c r="AU28" i="35"/>
  <c r="AU62" i="36"/>
  <c r="AU67" i="36"/>
  <c r="AU9" i="35"/>
  <c r="AU49" i="35"/>
  <c r="AU14" i="35"/>
  <c r="AU64" i="35"/>
  <c r="AU32" i="35"/>
  <c r="AV39" i="36"/>
  <c r="AU68" i="36"/>
  <c r="AU34" i="35"/>
  <c r="AV33" i="35"/>
  <c r="AV72" i="35"/>
  <c r="AV72" i="36"/>
  <c r="AU31" i="35"/>
  <c r="AV79" i="35"/>
  <c r="AV80" i="36"/>
  <c r="AU55" i="35"/>
  <c r="AV12" i="36"/>
  <c r="AV33" i="36"/>
  <c r="AV36" i="36"/>
  <c r="AU20" i="35"/>
  <c r="AV75" i="35"/>
  <c r="AV68" i="35"/>
  <c r="AU43" i="35"/>
  <c r="AU22" i="35"/>
  <c r="AV27" i="36"/>
  <c r="AU72" i="36"/>
  <c r="AV70" i="35"/>
  <c r="AV27" i="35"/>
  <c r="AV59" i="35"/>
  <c r="AV77" i="35"/>
  <c r="AV73" i="35"/>
  <c r="AV37" i="35"/>
  <c r="AV21" i="36"/>
  <c r="AU66" i="36"/>
  <c r="AU28" i="36"/>
  <c r="AU14" i="36"/>
  <c r="AU26" i="36"/>
  <c r="AU50" i="35"/>
  <c r="AU12" i="36"/>
  <c r="AU48" i="36"/>
  <c r="AU72" i="35"/>
  <c r="AU57" i="36"/>
  <c r="AU30" i="36"/>
  <c r="AU68" i="35"/>
  <c r="AV53" i="35"/>
  <c r="AV54" i="35"/>
  <c r="AV77" i="36"/>
  <c r="AU43" i="36"/>
  <c r="AU27" i="36"/>
  <c r="AV53" i="36"/>
  <c r="AV8" i="35"/>
  <c r="AV24" i="35"/>
  <c r="AU15" i="36"/>
  <c r="AV58" i="35"/>
  <c r="AU13" i="36"/>
  <c r="AV12" i="35"/>
  <c r="AV75" i="36"/>
  <c r="AU33" i="36"/>
  <c r="AU63" i="35"/>
  <c r="AV48" i="35"/>
  <c r="AV30" i="35"/>
  <c r="AV19" i="35"/>
  <c r="AV65" i="36"/>
  <c r="AU75" i="35"/>
  <c r="AV47" i="35"/>
  <c r="AU77" i="35"/>
  <c r="AV44" i="35"/>
  <c r="AV63" i="36"/>
  <c r="AU37" i="36"/>
  <c r="AU21" i="36"/>
  <c r="AU65" i="35"/>
  <c r="AV22" i="35"/>
  <c r="AV57" i="36"/>
  <c r="AU54" i="36"/>
  <c r="AU9" i="36"/>
  <c r="AU52" i="36"/>
  <c r="AV39" i="35"/>
  <c r="AV62" i="35"/>
  <c r="AU12" i="35"/>
  <c r="AV42" i="35"/>
  <c r="AV71" i="35"/>
  <c r="AU79" i="36"/>
  <c r="AU75" i="36"/>
  <c r="AU13" i="35"/>
  <c r="AU57" i="35"/>
  <c r="AV63" i="35"/>
  <c r="AV13" i="36"/>
  <c r="AV48" i="36"/>
  <c r="AV47" i="36"/>
  <c r="AU76" i="36"/>
  <c r="AV17" i="36"/>
  <c r="AV38" i="35"/>
  <c r="AV24" i="36"/>
  <c r="AU65" i="36"/>
  <c r="AV43" i="35"/>
  <c r="AV4" i="36"/>
  <c r="AV66" i="36"/>
  <c r="AV7" i="36"/>
  <c r="AV81" i="35"/>
  <c r="AV41" i="36"/>
  <c r="AU4" i="35"/>
  <c r="AV11" i="36"/>
  <c r="AV41" i="35"/>
  <c r="AV78" i="35"/>
  <c r="AU63" i="36"/>
  <c r="AV56" i="36"/>
  <c r="AV40" i="35"/>
  <c r="AV35" i="36"/>
  <c r="AU80" i="36"/>
  <c r="AV26" i="36"/>
  <c r="AU42" i="35"/>
  <c r="AV30" i="36"/>
  <c r="AV5" i="36"/>
  <c r="AV80" i="35"/>
  <c r="AV76" i="35"/>
  <c r="AV36" i="35"/>
  <c r="AV29" i="36"/>
  <c r="AU74" i="36"/>
  <c r="AU20" i="36"/>
  <c r="AU55" i="36"/>
  <c r="AU46" i="35"/>
  <c r="AU40" i="36"/>
  <c r="AU62" i="35"/>
  <c r="AU66" i="35"/>
  <c r="AU22" i="36"/>
  <c r="AU48" i="35"/>
  <c r="AQ19" i="36"/>
  <c r="AQ59" i="35"/>
  <c r="AQ43" i="36"/>
  <c r="AQ35" i="36"/>
  <c r="AQ27" i="36"/>
  <c r="AQ45" i="35"/>
  <c r="AQ7" i="36"/>
  <c r="AQ65" i="35"/>
  <c r="AQ69" i="35"/>
  <c r="AQ13" i="36"/>
  <c r="AQ56" i="36"/>
  <c r="AQ71" i="35"/>
  <c r="AQ54" i="36"/>
  <c r="AQ29" i="35"/>
  <c r="AQ23" i="35"/>
  <c r="AQ36" i="35"/>
  <c r="AQ25" i="35"/>
  <c r="AQ58" i="35"/>
  <c r="AQ34" i="35"/>
  <c r="AQ41" i="35"/>
  <c r="AQ21" i="35"/>
  <c r="AQ66" i="36"/>
  <c r="AQ54" i="35"/>
  <c r="AQ8" i="35"/>
  <c r="AQ31" i="35"/>
  <c r="AQ67" i="36"/>
  <c r="AQ9" i="35"/>
  <c r="AQ26" i="35"/>
  <c r="AQ27" i="35"/>
  <c r="AQ13" i="35"/>
  <c r="AQ68" i="36"/>
  <c r="AQ34" i="36"/>
  <c r="AQ6" i="36"/>
  <c r="AQ61" i="36"/>
  <c r="AQ40" i="36"/>
  <c r="AQ76" i="35"/>
  <c r="AQ38" i="36"/>
  <c r="AQ68" i="35"/>
  <c r="AQ64" i="35"/>
  <c r="AQ75" i="35"/>
  <c r="AQ17" i="36"/>
  <c r="AQ60" i="36"/>
  <c r="AQ77" i="35"/>
  <c r="AQ51" i="35"/>
  <c r="AQ41" i="36"/>
  <c r="AQ33" i="36"/>
  <c r="AQ25" i="36"/>
  <c r="AQ61" i="35"/>
  <c r="AQ49" i="36"/>
  <c r="AQ32" i="35"/>
  <c r="AQ7" i="35"/>
  <c r="AQ65" i="36"/>
  <c r="AQ56" i="35"/>
  <c r="AQ51" i="36"/>
  <c r="AQ44" i="35"/>
  <c r="AQ55" i="36"/>
  <c r="AQ43" i="35"/>
  <c r="AQ70" i="36"/>
  <c r="AQ62" i="36"/>
  <c r="AQ15" i="35"/>
  <c r="AQ28" i="35"/>
  <c r="AQ71" i="36"/>
  <c r="AQ48" i="35"/>
  <c r="AQ42" i="35"/>
  <c r="AQ33" i="35"/>
  <c r="AQ35" i="35"/>
  <c r="AQ72" i="36"/>
  <c r="AQ26" i="36"/>
  <c r="AQ32" i="36"/>
  <c r="AQ74" i="35"/>
  <c r="AQ30" i="36"/>
  <c r="AQ72" i="35"/>
  <c r="AQ28" i="36"/>
  <c r="AQ12" i="36"/>
  <c r="AQ47" i="36"/>
  <c r="AQ39" i="36"/>
  <c r="AQ31" i="36"/>
  <c r="AQ23" i="36"/>
  <c r="AQ49" i="35"/>
  <c r="AQ52" i="36"/>
  <c r="AQ9" i="36"/>
  <c r="AQ55" i="35"/>
  <c r="AQ73" i="35"/>
  <c r="AQ5" i="36"/>
  <c r="AQ50" i="36"/>
  <c r="AQ11" i="36"/>
  <c r="AQ53" i="35"/>
  <c r="AQ15" i="36"/>
  <c r="AQ67" i="35"/>
  <c r="AQ63" i="35"/>
  <c r="AQ81" i="35"/>
  <c r="AQ47" i="35"/>
  <c r="AQ46" i="35"/>
  <c r="AQ81" i="36"/>
  <c r="AQ69" i="36"/>
  <c r="AQ10" i="35"/>
  <c r="AQ19" i="35"/>
  <c r="AQ57" i="35"/>
  <c r="AQ77" i="36"/>
  <c r="AQ38" i="35"/>
  <c r="AQ14" i="35"/>
  <c r="AQ79" i="36"/>
  <c r="AQ5" i="35"/>
  <c r="AQ50" i="35"/>
  <c r="AQ75" i="36"/>
  <c r="AQ37" i="35"/>
  <c r="AQ52" i="35"/>
  <c r="AQ74" i="36"/>
  <c r="AQ30" i="35"/>
  <c r="AQ80" i="36"/>
  <c r="AQ78" i="35"/>
  <c r="AQ57" i="36"/>
  <c r="AQ24" i="36"/>
  <c r="AQ80" i="35"/>
  <c r="AQ22" i="36"/>
  <c r="AQ20" i="36"/>
  <c r="AS78" i="35"/>
  <c r="AR49" i="36"/>
  <c r="AS42" i="36"/>
  <c r="AS38" i="36"/>
  <c r="AS34" i="36"/>
  <c r="AS30" i="36"/>
  <c r="AS26" i="36"/>
  <c r="AS22" i="36"/>
  <c r="AS76" i="35"/>
  <c r="AR12" i="35"/>
  <c r="AR46" i="35"/>
  <c r="AR28" i="35"/>
  <c r="AR22" i="35"/>
  <c r="AR73" i="36"/>
  <c r="AS74" i="35"/>
  <c r="AS44" i="36"/>
  <c r="AS40" i="36"/>
  <c r="AS36" i="36"/>
  <c r="AS32" i="36"/>
  <c r="AS24" i="36"/>
  <c r="AS64" i="35"/>
  <c r="AS77" i="35"/>
  <c r="AS71" i="35"/>
  <c r="AS73" i="35"/>
  <c r="AS23" i="36"/>
  <c r="AS31" i="36"/>
  <c r="AS39" i="36"/>
  <c r="AS47" i="36"/>
  <c r="AS52" i="36"/>
  <c r="E47" i="32"/>
  <c r="AS7" i="36"/>
  <c r="AS65" i="35"/>
  <c r="AS79" i="35"/>
  <c r="AS81" i="35"/>
  <c r="AS45" i="35"/>
  <c r="AS49" i="35"/>
  <c r="AS53" i="35"/>
  <c r="AS57" i="35"/>
  <c r="AS61" i="35"/>
  <c r="AS75" i="35"/>
  <c r="AS25" i="36"/>
  <c r="AS33" i="36"/>
  <c r="AS41" i="36"/>
  <c r="AS60" i="36"/>
  <c r="AS10" i="35"/>
  <c r="AS15" i="36"/>
  <c r="AS11" i="36"/>
  <c r="AS5" i="36"/>
  <c r="AS27" i="36"/>
  <c r="AS35" i="36"/>
  <c r="AS43" i="36"/>
  <c r="AS56" i="36"/>
  <c r="AS69" i="35"/>
  <c r="AS17" i="36"/>
  <c r="AR62" i="35"/>
  <c r="AS19" i="36"/>
  <c r="AS47" i="35"/>
  <c r="AS51" i="35"/>
  <c r="AS55" i="35"/>
  <c r="AS13" i="36"/>
  <c r="AS21" i="36"/>
  <c r="AS29" i="36"/>
  <c r="AR72" i="36"/>
  <c r="AR78" i="36"/>
  <c r="AR64" i="35"/>
  <c r="AR72" i="35"/>
  <c r="AS30" i="35"/>
  <c r="AS39" i="35"/>
  <c r="AS58" i="35"/>
  <c r="AS6" i="35"/>
  <c r="AS74" i="36"/>
  <c r="AS66" i="36"/>
  <c r="AS20" i="35"/>
  <c r="AS11" i="35"/>
  <c r="AR33" i="36"/>
  <c r="AR21" i="36"/>
  <c r="AR13" i="36"/>
  <c r="AS35" i="35"/>
  <c r="AS23" i="35"/>
  <c r="AS15" i="35"/>
  <c r="AS71" i="36"/>
  <c r="AR64" i="36"/>
  <c r="AS80" i="36"/>
  <c r="AR74" i="35"/>
  <c r="AS33" i="35"/>
  <c r="AR30" i="36"/>
  <c r="AR9" i="36"/>
  <c r="AS38" i="35"/>
  <c r="AS4" i="35"/>
  <c r="AS28" i="35"/>
  <c r="AR42" i="36"/>
  <c r="AS50" i="35"/>
  <c r="AS46" i="35"/>
  <c r="AS36" i="35"/>
  <c r="AR42" i="35"/>
  <c r="AR34" i="35"/>
  <c r="AS22" i="35"/>
  <c r="AS68" i="36"/>
  <c r="AS55" i="36"/>
  <c r="AS29" i="35"/>
  <c r="AR38" i="36"/>
  <c r="AS34" i="35"/>
  <c r="AS12" i="35"/>
  <c r="AS54" i="35"/>
  <c r="AR10" i="35"/>
  <c r="AS67" i="35"/>
  <c r="AR34" i="36"/>
  <c r="AS40" i="35"/>
  <c r="AS21" i="35"/>
  <c r="AS9" i="35"/>
  <c r="AS14" i="35"/>
  <c r="AS69" i="36"/>
  <c r="AR54" i="36"/>
  <c r="AR24" i="36"/>
  <c r="AS59" i="35"/>
  <c r="AR65" i="35"/>
  <c r="AS13" i="35"/>
  <c r="AS26" i="35"/>
  <c r="AR60" i="36"/>
  <c r="AR69" i="35"/>
  <c r="AR20" i="36"/>
  <c r="AS31" i="35"/>
  <c r="AR26" i="36"/>
  <c r="AS63" i="35"/>
  <c r="AS16" i="35"/>
  <c r="AS65" i="36"/>
  <c r="AS70" i="36"/>
  <c r="AS51" i="36"/>
  <c r="AS8" i="35"/>
  <c r="AS43" i="35"/>
  <c r="AS27" i="35"/>
  <c r="AR80" i="35"/>
  <c r="AS19" i="35"/>
  <c r="AS41" i="35"/>
  <c r="AS56" i="35"/>
  <c r="AS24" i="35"/>
  <c r="AS77" i="36"/>
  <c r="AR70" i="36"/>
  <c r="AR76" i="36"/>
  <c r="AS49" i="36"/>
  <c r="AS37" i="35"/>
  <c r="AR71" i="35"/>
  <c r="AS42" i="35"/>
  <c r="AR37" i="35"/>
  <c r="AR31" i="35"/>
  <c r="AS81" i="36"/>
  <c r="AS52" i="35"/>
  <c r="AS48" i="35"/>
  <c r="AS44" i="35"/>
  <c r="AS32" i="35"/>
  <c r="AS18" i="35"/>
  <c r="AS25" i="35"/>
  <c r="AS17" i="35"/>
  <c r="AS5" i="35"/>
  <c r="AR4" i="35"/>
  <c r="AS7" i="35"/>
  <c r="AS68" i="35"/>
  <c r="AS66" i="35"/>
  <c r="AR67" i="35"/>
  <c r="AR57" i="35"/>
  <c r="U3" i="31"/>
  <c r="F9" i="31"/>
  <c r="N9" i="31"/>
  <c r="Z9" i="31"/>
  <c r="P15" i="31"/>
  <c r="T15" i="31"/>
  <c r="X3" i="31"/>
  <c r="P3" i="31"/>
  <c r="L3" i="31"/>
  <c r="H3" i="31"/>
  <c r="D45" i="22"/>
  <c r="C45" i="22"/>
  <c r="E45" i="22"/>
  <c r="H83" i="31"/>
  <c r="AB17" i="31"/>
  <c r="J9" i="31"/>
  <c r="V9" i="31"/>
  <c r="H15" i="31"/>
  <c r="AB15" i="31"/>
  <c r="S3" i="31"/>
  <c r="O3" i="31"/>
  <c r="K3" i="31"/>
  <c r="G3" i="31"/>
  <c r="AB9" i="31"/>
  <c r="D44" i="22"/>
  <c r="E44" i="22"/>
  <c r="G83" i="31"/>
  <c r="R9" i="31"/>
  <c r="L15" i="31"/>
  <c r="X15" i="31"/>
  <c r="AB5" i="31"/>
  <c r="AB11" i="31"/>
  <c r="D46" i="22"/>
  <c r="C46" i="22"/>
  <c r="E46" i="22"/>
  <c r="I83" i="31"/>
  <c r="AS72" i="36"/>
  <c r="AS53" i="36"/>
  <c r="AS50" i="36"/>
  <c r="AS9" i="36"/>
  <c r="AS54" i="36"/>
  <c r="AS48" i="36"/>
  <c r="AR32" i="35"/>
  <c r="AR33" i="35"/>
  <c r="AR4" i="36"/>
  <c r="AR56" i="36"/>
  <c r="AR74" i="36"/>
  <c r="AR18" i="36"/>
  <c r="AU76" i="35"/>
  <c r="AR40" i="36"/>
  <c r="AR17" i="36"/>
  <c r="AR19" i="36"/>
  <c r="AR44" i="36"/>
  <c r="AR80" i="36"/>
  <c r="AR23" i="36"/>
  <c r="AR10" i="36"/>
  <c r="AR66" i="36"/>
  <c r="AR46" i="36"/>
  <c r="AR11" i="36"/>
  <c r="AR12" i="36"/>
  <c r="AR35" i="36"/>
  <c r="AR81" i="35"/>
  <c r="AR67" i="36"/>
  <c r="AH63" i="36"/>
  <c r="AP63" i="36"/>
  <c r="AS63" i="36"/>
  <c r="AS78" i="36"/>
  <c r="AS45" i="36"/>
  <c r="AS58" i="36"/>
  <c r="AS20" i="36"/>
  <c r="AS46" i="36"/>
  <c r="AQ10" i="36"/>
  <c r="AQ59" i="36"/>
  <c r="AQ14" i="36"/>
  <c r="AV40" i="36"/>
  <c r="AR41" i="36"/>
  <c r="AR79" i="35"/>
  <c r="AR77" i="35"/>
  <c r="AR29" i="35"/>
  <c r="AR8" i="35"/>
  <c r="AR73" i="35"/>
  <c r="AR43" i="36"/>
  <c r="AR68" i="35"/>
  <c r="AU61" i="36"/>
  <c r="AU78" i="36"/>
  <c r="AR43" i="35"/>
  <c r="AR28" i="36"/>
  <c r="AR48" i="36"/>
  <c r="AR14" i="36"/>
  <c r="AR5" i="35"/>
  <c r="AR38" i="35"/>
  <c r="AR47" i="35"/>
  <c r="AU51" i="36"/>
  <c r="AR58" i="36"/>
  <c r="AR6" i="35"/>
  <c r="AR7" i="35"/>
  <c r="AR36" i="36"/>
  <c r="AR65" i="36"/>
  <c r="AS67" i="36"/>
  <c r="AS61" i="36"/>
  <c r="AS76" i="36"/>
  <c r="AS79" i="36"/>
  <c r="AS75" i="36"/>
  <c r="AS37" i="36"/>
  <c r="AS12" i="36"/>
  <c r="AQ36" i="36"/>
  <c r="AU50" i="36"/>
  <c r="AR27" i="35"/>
  <c r="AR25" i="36"/>
  <c r="AR60" i="35"/>
  <c r="AR5" i="36"/>
  <c r="AR47" i="36"/>
  <c r="AR75" i="35"/>
  <c r="AU52" i="35"/>
  <c r="AR37" i="36"/>
  <c r="AR70" i="35"/>
  <c r="AR76" i="35"/>
  <c r="AR27" i="36"/>
  <c r="AR24" i="35"/>
  <c r="AR35" i="35"/>
  <c r="AR8" i="36"/>
  <c r="AR16" i="36"/>
  <c r="AR58" i="35"/>
  <c r="AR45" i="36"/>
  <c r="AR40" i="35"/>
  <c r="AR32" i="36"/>
  <c r="AR54" i="35"/>
  <c r="AS64" i="36"/>
  <c r="AS62" i="36"/>
  <c r="AS73" i="36"/>
  <c r="AS28" i="36"/>
  <c r="AS6" i="36"/>
  <c r="AU26" i="35"/>
  <c r="AR52" i="36"/>
  <c r="AR7" i="36"/>
  <c r="AR31" i="36"/>
  <c r="AR39" i="35"/>
  <c r="AR41" i="35"/>
  <c r="AR75" i="36"/>
  <c r="AR15" i="36"/>
  <c r="AR36" i="35"/>
  <c r="AR22" i="36"/>
  <c r="AR9" i="35"/>
  <c r="AR79" i="36"/>
  <c r="AR53" i="35"/>
  <c r="AR6" i="36"/>
  <c r="AR39" i="36"/>
  <c r="AR68" i="36"/>
  <c r="AR78" i="35"/>
  <c r="AU80" i="35"/>
  <c r="AU56" i="35"/>
  <c r="AR29" i="36"/>
  <c r="AR66" i="35"/>
  <c r="AR62" i="36"/>
  <c r="AR63" i="35"/>
  <c r="AR16" i="35"/>
  <c r="AH18" i="35"/>
  <c r="AH45" i="35"/>
  <c r="AH16" i="35"/>
  <c r="AP16" i="35"/>
  <c r="AH20" i="35"/>
  <c r="AP20" i="35"/>
  <c r="AH17" i="35"/>
  <c r="AP17" i="35"/>
  <c r="AH24" i="35"/>
  <c r="AH31" i="35"/>
  <c r="AH29" i="35"/>
  <c r="AH15" i="35"/>
  <c r="AP15" i="35"/>
  <c r="AH51" i="35"/>
  <c r="AP51" i="35"/>
  <c r="AH80" i="35"/>
  <c r="AH26" i="36"/>
  <c r="AP26" i="36"/>
  <c r="AH32" i="36"/>
  <c r="AP32" i="36"/>
  <c r="AH55" i="36"/>
  <c r="AP55" i="36"/>
  <c r="AH34" i="36"/>
  <c r="AP34" i="36"/>
  <c r="AH73" i="36"/>
  <c r="AP73" i="36"/>
  <c r="AH29" i="36"/>
  <c r="AP29" i="36"/>
  <c r="AH25" i="36"/>
  <c r="AP25" i="36"/>
  <c r="AH24" i="36"/>
  <c r="AP24" i="36"/>
  <c r="AH41" i="35"/>
  <c r="AH44" i="35"/>
  <c r="AH14" i="35"/>
  <c r="AP14" i="35"/>
  <c r="AH64" i="36"/>
  <c r="AP64" i="36"/>
  <c r="AH53" i="36"/>
  <c r="AP53" i="36"/>
  <c r="AH21" i="36"/>
  <c r="AP21" i="36"/>
  <c r="AH30" i="36"/>
  <c r="AP30" i="36"/>
  <c r="AH54" i="35"/>
  <c r="AH23" i="35"/>
  <c r="AH70" i="36"/>
  <c r="AP70" i="36"/>
  <c r="AH51" i="36"/>
  <c r="AP51" i="36"/>
  <c r="AH59" i="35"/>
  <c r="AP59" i="35"/>
  <c r="AH50" i="35"/>
  <c r="AP50" i="35"/>
  <c r="AH71" i="36"/>
  <c r="AP71" i="36"/>
  <c r="AH74" i="36"/>
  <c r="AP74" i="36"/>
  <c r="AH19" i="36"/>
  <c r="AP19" i="36"/>
  <c r="AH22" i="36"/>
  <c r="AP22" i="36"/>
  <c r="AH5" i="35"/>
  <c r="AP5" i="35"/>
  <c r="AH37" i="35"/>
  <c r="AP37" i="35"/>
  <c r="AH77" i="36"/>
  <c r="AP77" i="36"/>
  <c r="AH61" i="36"/>
  <c r="AP61" i="36"/>
  <c r="AH40" i="35"/>
  <c r="AH11" i="35"/>
  <c r="AP11" i="35"/>
  <c r="AH75" i="36"/>
  <c r="AP75" i="36"/>
  <c r="AH72" i="36"/>
  <c r="AP72" i="36"/>
  <c r="AH37" i="36"/>
  <c r="AP37" i="36"/>
  <c r="AH55" i="35"/>
  <c r="AP55" i="35"/>
  <c r="AH33" i="36"/>
  <c r="AP33" i="36"/>
  <c r="AH81" i="35"/>
  <c r="AP81" i="35"/>
  <c r="AH31" i="36"/>
  <c r="AP31" i="36"/>
  <c r="AH77" i="35"/>
  <c r="AP77" i="35"/>
  <c r="AH10" i="35"/>
  <c r="AH19" i="35"/>
  <c r="AH26" i="35"/>
  <c r="AH12" i="35"/>
  <c r="AH36" i="35"/>
  <c r="AH76" i="35"/>
  <c r="AH52" i="35"/>
  <c r="AH35" i="35"/>
  <c r="AH38" i="35"/>
  <c r="AH30" i="35"/>
  <c r="AH47" i="35"/>
  <c r="AH13" i="35"/>
  <c r="AH43" i="35"/>
  <c r="AH33" i="35"/>
  <c r="AH53" i="35"/>
  <c r="AH74" i="35"/>
  <c r="AH7" i="35"/>
  <c r="AH25" i="35"/>
  <c r="AH81" i="36"/>
  <c r="AP81" i="36"/>
  <c r="AH42" i="35"/>
  <c r="AH56" i="35"/>
  <c r="AH22" i="35"/>
  <c r="AH46" i="35"/>
  <c r="AH50" i="36"/>
  <c r="AP50" i="36"/>
  <c r="AH35" i="36"/>
  <c r="AP35" i="36"/>
  <c r="AH9" i="36"/>
  <c r="AP9" i="36"/>
  <c r="AH75" i="35"/>
  <c r="AH49" i="35"/>
  <c r="AH65" i="35"/>
  <c r="AH73" i="35"/>
  <c r="AH76" i="36"/>
  <c r="AP76" i="36"/>
  <c r="AH79" i="36"/>
  <c r="AP79" i="36"/>
  <c r="AH6" i="35"/>
  <c r="AH66" i="35"/>
  <c r="AH48" i="35"/>
  <c r="AH49" i="36"/>
  <c r="AP49" i="36"/>
  <c r="AH78" i="36"/>
  <c r="AP78" i="36"/>
  <c r="AH65" i="36"/>
  <c r="AP65" i="36"/>
  <c r="AH69" i="36"/>
  <c r="AP69" i="36"/>
  <c r="AH28" i="35"/>
  <c r="AH45" i="36"/>
  <c r="AP45" i="36"/>
  <c r="AH13" i="36"/>
  <c r="AP13" i="36"/>
  <c r="AH41" i="36"/>
  <c r="AP41" i="36"/>
  <c r="AH61" i="35"/>
  <c r="AH7" i="36"/>
  <c r="AP7" i="36"/>
  <c r="AH32" i="35"/>
  <c r="AH62" i="36"/>
  <c r="AP62" i="36"/>
  <c r="AH4" i="35"/>
  <c r="AH80" i="36"/>
  <c r="AP80" i="36"/>
  <c r="AH17" i="36"/>
  <c r="AP17" i="36"/>
  <c r="AH43" i="36"/>
  <c r="AP43" i="36"/>
  <c r="AH11" i="36"/>
  <c r="AP11" i="36"/>
  <c r="AH79" i="35"/>
  <c r="AH23" i="36"/>
  <c r="AP23" i="36"/>
  <c r="AH69" i="35"/>
  <c r="AH54" i="36"/>
  <c r="AP54" i="36"/>
  <c r="AH47" i="36"/>
  <c r="AP47" i="36"/>
  <c r="AH28" i="36"/>
  <c r="AP28" i="36"/>
  <c r="AH58" i="36"/>
  <c r="AP58" i="36"/>
  <c r="AH27" i="36"/>
  <c r="AP27" i="36"/>
  <c r="AH15" i="36"/>
  <c r="AP15" i="36"/>
  <c r="AH39" i="36"/>
  <c r="AP39" i="36"/>
  <c r="AH71" i="35"/>
  <c r="AH39" i="35"/>
  <c r="AH56" i="36"/>
  <c r="AP56" i="36"/>
  <c r="AH57" i="35"/>
  <c r="AH20" i="36"/>
  <c r="AP20" i="36"/>
  <c r="AH64" i="35"/>
  <c r="AH38" i="36"/>
  <c r="AP38" i="36"/>
  <c r="AH6" i="36"/>
  <c r="AP6" i="36"/>
  <c r="AH27" i="35"/>
  <c r="AH21" i="35"/>
  <c r="AH8" i="36"/>
  <c r="AP8" i="36"/>
  <c r="AH70" i="35"/>
  <c r="AH42" i="36"/>
  <c r="AP42" i="36"/>
  <c r="AH78" i="35"/>
  <c r="AH14" i="36"/>
  <c r="AP14" i="36"/>
  <c r="AH8" i="35"/>
  <c r="AH63" i="35"/>
  <c r="AH44" i="36"/>
  <c r="AP44" i="36"/>
  <c r="AH48" i="36"/>
  <c r="AP48" i="36"/>
  <c r="AH18" i="36"/>
  <c r="AP18" i="36"/>
  <c r="AH72" i="35"/>
  <c r="AH59" i="36"/>
  <c r="AP59" i="36"/>
  <c r="AH36" i="36"/>
  <c r="AP36" i="36"/>
  <c r="AH40" i="36"/>
  <c r="AP40" i="36"/>
  <c r="AH68" i="36"/>
  <c r="AP68" i="36"/>
  <c r="AH9" i="35"/>
  <c r="AH34" i="35"/>
  <c r="AH16" i="36"/>
  <c r="AP16" i="36"/>
  <c r="AH62" i="35"/>
  <c r="AH57" i="36"/>
  <c r="AP57" i="36"/>
  <c r="AP4" i="36"/>
  <c r="AH68" i="35"/>
  <c r="AH67" i="36"/>
  <c r="AP67" i="36"/>
  <c r="AH66" i="36"/>
  <c r="AP66" i="36"/>
  <c r="AH58" i="35"/>
  <c r="AH52" i="36"/>
  <c r="AP52" i="36"/>
  <c r="AH60" i="35"/>
  <c r="AH46" i="36"/>
  <c r="AP46" i="36"/>
  <c r="AH10" i="36"/>
  <c r="AP10" i="36"/>
  <c r="AH12" i="36"/>
  <c r="AP12" i="36"/>
  <c r="X41" i="23"/>
  <c r="Y41" i="23"/>
  <c r="Z41" i="23"/>
  <c r="AA41" i="23"/>
  <c r="AB41" i="23"/>
  <c r="Z11" i="22"/>
  <c r="AA11" i="22"/>
  <c r="AB11" i="22"/>
  <c r="Z13" i="22"/>
  <c r="AA13" i="22"/>
  <c r="AB13" i="22"/>
  <c r="D11" i="22"/>
  <c r="D13" i="22"/>
  <c r="X41" i="22"/>
  <c r="Y41" i="22"/>
  <c r="Z41" i="22"/>
  <c r="AA41" i="22"/>
  <c r="AB41" i="22"/>
  <c r="AD114" i="21"/>
  <c r="AE114" i="21"/>
  <c r="AC114" i="21"/>
  <c r="AB114" i="21"/>
  <c r="AA114" i="21"/>
  <c r="AA77" i="21"/>
  <c r="AD77" i="21"/>
  <c r="AE77" i="21"/>
  <c r="AB77" i="21"/>
  <c r="AC77" i="21"/>
  <c r="AA1" i="21"/>
  <c r="AB1" i="21"/>
  <c r="AC1" i="21"/>
  <c r="AD1" i="21"/>
  <c r="AE1" i="21"/>
  <c r="AA3" i="21"/>
  <c r="AB3" i="21"/>
  <c r="AC3" i="21"/>
  <c r="AD3" i="21"/>
  <c r="AE3" i="21"/>
  <c r="AE114" i="20"/>
  <c r="AD114" i="20"/>
  <c r="AC114" i="20"/>
  <c r="AB114" i="20"/>
  <c r="AA114" i="20"/>
  <c r="AB77" i="20"/>
  <c r="AC77" i="20"/>
  <c r="AA77" i="20"/>
  <c r="AE77" i="20"/>
  <c r="AD77" i="20"/>
  <c r="AA1" i="20"/>
  <c r="AB1" i="20"/>
  <c r="AC1" i="20"/>
  <c r="AD1" i="20"/>
  <c r="AE1" i="20"/>
  <c r="AA3" i="20"/>
  <c r="AB3" i="20"/>
  <c r="AC3" i="20"/>
  <c r="AD3" i="20"/>
  <c r="AE3" i="20"/>
  <c r="Y3" i="19"/>
  <c r="Z3" i="19"/>
  <c r="AA3" i="19"/>
  <c r="AB3" i="19"/>
  <c r="AC3" i="19"/>
  <c r="Y4" i="19"/>
  <c r="Z4" i="19"/>
  <c r="AA4" i="19"/>
  <c r="AB4" i="19"/>
  <c r="AC4" i="19"/>
  <c r="X13" i="18"/>
  <c r="Y13" i="18"/>
  <c r="Z13" i="18"/>
  <c r="AA13" i="18"/>
  <c r="AB13" i="18"/>
  <c r="X14" i="18"/>
  <c r="Y14" i="18"/>
  <c r="Z14" i="18"/>
  <c r="AA14" i="18"/>
  <c r="AB14" i="18"/>
  <c r="X32" i="18"/>
  <c r="Y32" i="18"/>
  <c r="Z32" i="18"/>
  <c r="AA32" i="18"/>
  <c r="AB32" i="18"/>
  <c r="X33" i="18"/>
  <c r="Y33" i="18"/>
  <c r="Z33" i="18"/>
  <c r="AA33" i="18"/>
  <c r="AB33" i="18"/>
  <c r="Y3" i="16"/>
  <c r="Z3" i="16"/>
  <c r="AA3" i="16"/>
  <c r="AB3" i="16"/>
  <c r="AC3" i="16"/>
  <c r="Y4" i="16"/>
  <c r="Z4" i="16"/>
  <c r="AA4" i="16"/>
  <c r="AB4" i="16"/>
  <c r="AC4" i="16"/>
  <c r="AA9" i="24"/>
  <c r="Z9" i="24"/>
  <c r="Y9" i="24"/>
  <c r="X9" i="24"/>
  <c r="AB9" i="24"/>
  <c r="Z18" i="24"/>
  <c r="Y18" i="24"/>
  <c r="X18" i="24"/>
  <c r="AB18" i="24"/>
  <c r="AA18" i="24"/>
  <c r="Y27" i="24"/>
  <c r="X27" i="24"/>
  <c r="AA27" i="24"/>
  <c r="Z27" i="24"/>
  <c r="AH67" i="35"/>
  <c r="AH60" i="36"/>
  <c r="AP60" i="36"/>
  <c r="AP38" i="35"/>
  <c r="AP76" i="35"/>
  <c r="AP36" i="35"/>
  <c r="AP68" i="35"/>
  <c r="AP62" i="35"/>
  <c r="AP8" i="35"/>
  <c r="AP61" i="35"/>
  <c r="AP49" i="35"/>
  <c r="AP22" i="35"/>
  <c r="AP7" i="35"/>
  <c r="AP35" i="35"/>
  <c r="AP19" i="35"/>
  <c r="AP58" i="35"/>
  <c r="AP72" i="35"/>
  <c r="AP63" i="35"/>
  <c r="AP80" i="35"/>
  <c r="AP21" i="35"/>
  <c r="AP57" i="35"/>
  <c r="AP39" i="35"/>
  <c r="AP32" i="35"/>
  <c r="AP28" i="35"/>
  <c r="AP6" i="35"/>
  <c r="AP73" i="35"/>
  <c r="AP75" i="35"/>
  <c r="AP74" i="35"/>
  <c r="AP43" i="35"/>
  <c r="AP40" i="35"/>
  <c r="AP60" i="35"/>
  <c r="AP23" i="35"/>
  <c r="AP31" i="35"/>
  <c r="AP64" i="35"/>
  <c r="AP65" i="35"/>
  <c r="AP4" i="35"/>
  <c r="AP48" i="35"/>
  <c r="AP56" i="35"/>
  <c r="AP44" i="35"/>
  <c r="AP53" i="35"/>
  <c r="AP24" i="35"/>
  <c r="AP52" i="35"/>
  <c r="AP12" i="35"/>
  <c r="AP10" i="35"/>
  <c r="AP29" i="35"/>
  <c r="AP9" i="35"/>
  <c r="AP78" i="35"/>
  <c r="AP69" i="35"/>
  <c r="AP66" i="35"/>
  <c r="AP67" i="35"/>
  <c r="AP42" i="35"/>
  <c r="AP33" i="35"/>
  <c r="AP30" i="35"/>
  <c r="AP34" i="35"/>
  <c r="AP41" i="35"/>
  <c r="AP70" i="35"/>
  <c r="AP27" i="35"/>
  <c r="AP71" i="35"/>
  <c r="AP79" i="35"/>
  <c r="AP45" i="35"/>
  <c r="AP18" i="35"/>
  <c r="AP46" i="35"/>
  <c r="AP25" i="35"/>
  <c r="AP13" i="35"/>
  <c r="AP47" i="35"/>
  <c r="AP26" i="35"/>
  <c r="AP54" i="35"/>
  <c r="AC40" i="20"/>
  <c r="AA40" i="20"/>
  <c r="AE40" i="20"/>
  <c r="AD40" i="20"/>
  <c r="AB40" i="20"/>
  <c r="AC99" i="19"/>
  <c r="M3" i="18"/>
  <c r="AC100" i="19"/>
  <c r="Y35" i="19"/>
  <c r="Y36" i="19"/>
  <c r="AB67" i="19"/>
  <c r="AB68" i="19"/>
  <c r="Y99" i="19"/>
  <c r="Y100" i="19"/>
  <c r="AC67" i="19"/>
  <c r="AB35" i="19"/>
  <c r="AB36" i="19"/>
  <c r="AA99" i="19"/>
  <c r="AA100" i="19"/>
  <c r="AB99" i="19"/>
  <c r="AC35" i="19"/>
  <c r="AC36" i="19"/>
  <c r="AB27" i="24"/>
  <c r="AB100" i="19"/>
  <c r="AC68" i="19"/>
  <c r="Y67" i="19"/>
  <c r="Y68" i="19"/>
  <c r="Z67" i="19"/>
  <c r="AA35" i="19"/>
  <c r="AA36" i="19"/>
  <c r="Z68" i="19"/>
  <c r="AA67" i="19"/>
  <c r="AA68" i="19"/>
  <c r="Z99" i="19"/>
  <c r="Z100" i="19"/>
  <c r="AA99" i="16"/>
  <c r="L3" i="18"/>
  <c r="AA100" i="16"/>
  <c r="Y99" i="16"/>
  <c r="Y100" i="16"/>
  <c r="Z35" i="16"/>
  <c r="Z36" i="16"/>
  <c r="AB35" i="16"/>
  <c r="AB36" i="16"/>
  <c r="AC67" i="16"/>
  <c r="AC68" i="16"/>
  <c r="Y35" i="16"/>
  <c r="Y36" i="16"/>
  <c r="AB67" i="16"/>
  <c r="AB68" i="16"/>
  <c r="AC35" i="16"/>
  <c r="AC36" i="16"/>
  <c r="AC99" i="16"/>
  <c r="AC100" i="16"/>
  <c r="Y67" i="16"/>
  <c r="Y68" i="16"/>
  <c r="AA35" i="16"/>
  <c r="AA36" i="16"/>
  <c r="Z99" i="16"/>
  <c r="Z100" i="16"/>
  <c r="Z67" i="16"/>
  <c r="Z68" i="16"/>
  <c r="Z4" i="22"/>
  <c r="AA4" i="22"/>
  <c r="D4" i="22"/>
  <c r="Z2" i="22"/>
  <c r="AA2" i="22"/>
  <c r="AB2" i="22"/>
  <c r="D2" i="22"/>
  <c r="Z3" i="22"/>
  <c r="D3" i="22"/>
  <c r="AA3" i="22"/>
  <c r="Z35" i="19"/>
  <c r="Z36" i="19"/>
  <c r="AA67" i="16"/>
  <c r="AA68" i="16"/>
  <c r="AB99" i="16"/>
  <c r="AB100" i="16"/>
  <c r="F33" i="18"/>
  <c r="E33" i="18"/>
  <c r="D33" i="18"/>
  <c r="C33" i="18"/>
  <c r="F32" i="18"/>
  <c r="E32" i="18"/>
  <c r="D32" i="18"/>
  <c r="C32" i="18"/>
  <c r="F14" i="18"/>
  <c r="E14" i="18"/>
  <c r="D14" i="18"/>
  <c r="C14" i="18"/>
  <c r="F13" i="18"/>
  <c r="E13" i="18"/>
  <c r="D13" i="18"/>
  <c r="C13" i="18"/>
  <c r="H14" i="18"/>
  <c r="M2" i="18"/>
  <c r="L2" i="18"/>
  <c r="W41" i="23"/>
  <c r="V41" i="23"/>
  <c r="U41" i="23"/>
  <c r="T41" i="23"/>
  <c r="S41" i="23"/>
  <c r="R41" i="23"/>
  <c r="Q41" i="23"/>
  <c r="P41" i="23"/>
  <c r="O41" i="23"/>
  <c r="N41" i="23"/>
  <c r="M41" i="23"/>
  <c r="L41" i="23"/>
  <c r="K41" i="23"/>
  <c r="J41" i="23"/>
  <c r="I41" i="23"/>
  <c r="H41" i="23"/>
  <c r="G41" i="23"/>
  <c r="F41" i="23"/>
  <c r="W41" i="22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U3" i="21"/>
  <c r="H3" i="21"/>
  <c r="G3" i="21"/>
  <c r="F3" i="21"/>
  <c r="Z1" i="21"/>
  <c r="Y1" i="21"/>
  <c r="X1" i="21"/>
  <c r="W1" i="21"/>
  <c r="V1" i="21"/>
  <c r="U1" i="21"/>
  <c r="T1" i="21"/>
  <c r="S1" i="21"/>
  <c r="R1" i="21"/>
  <c r="Q1" i="21"/>
  <c r="P1" i="21"/>
  <c r="O1" i="21"/>
  <c r="N1" i="21"/>
  <c r="M1" i="21"/>
  <c r="L1" i="21"/>
  <c r="K1" i="21"/>
  <c r="J1" i="21"/>
  <c r="I1" i="21"/>
  <c r="H1" i="21"/>
  <c r="G1" i="21"/>
  <c r="F1" i="21"/>
  <c r="G4" i="19"/>
  <c r="F4" i="19"/>
  <c r="E4" i="19"/>
  <c r="D4" i="19"/>
  <c r="G3" i="19"/>
  <c r="F3" i="19"/>
  <c r="E3" i="19"/>
  <c r="D3" i="19"/>
  <c r="H3" i="20"/>
  <c r="G3" i="20"/>
  <c r="F3" i="20"/>
  <c r="Z1" i="20"/>
  <c r="Y1" i="20"/>
  <c r="X1" i="20"/>
  <c r="W1" i="20"/>
  <c r="V1" i="20"/>
  <c r="U1" i="20"/>
  <c r="T1" i="20"/>
  <c r="S1" i="20"/>
  <c r="R1" i="20"/>
  <c r="Q1" i="20"/>
  <c r="P1" i="20"/>
  <c r="O1" i="20"/>
  <c r="N1" i="20"/>
  <c r="M1" i="20"/>
  <c r="L1" i="20"/>
  <c r="K1" i="20"/>
  <c r="J1" i="20"/>
  <c r="I1" i="20"/>
  <c r="H1" i="20"/>
  <c r="G1" i="20"/>
  <c r="F1" i="20"/>
  <c r="G4" i="16"/>
  <c r="F4" i="16"/>
  <c r="E4" i="16"/>
  <c r="D4" i="16"/>
  <c r="G3" i="16"/>
  <c r="F3" i="16"/>
  <c r="E3" i="16"/>
  <c r="D3" i="16"/>
  <c r="V27" i="24"/>
  <c r="U27" i="24"/>
  <c r="T27" i="24"/>
  <c r="S27" i="24"/>
  <c r="R27" i="24"/>
  <c r="Q27" i="24"/>
  <c r="P27" i="24"/>
  <c r="O27" i="24"/>
  <c r="N27" i="24"/>
  <c r="M27" i="24"/>
  <c r="L27" i="24"/>
  <c r="K27" i="24"/>
  <c r="J27" i="24"/>
  <c r="I27" i="24"/>
  <c r="H27" i="24"/>
  <c r="G27" i="24"/>
  <c r="F27" i="24"/>
  <c r="E27" i="24"/>
  <c r="D27" i="24"/>
  <c r="C27" i="24"/>
  <c r="V18" i="24"/>
  <c r="U18" i="24"/>
  <c r="T18" i="24"/>
  <c r="S18" i="24"/>
  <c r="R18" i="24"/>
  <c r="Q18" i="24"/>
  <c r="P18" i="24"/>
  <c r="O18" i="24"/>
  <c r="N18" i="24"/>
  <c r="M18" i="24"/>
  <c r="L18" i="24"/>
  <c r="K18" i="24"/>
  <c r="J18" i="24"/>
  <c r="I18" i="24"/>
  <c r="H18" i="24"/>
  <c r="G18" i="24"/>
  <c r="F18" i="24"/>
  <c r="E18" i="24"/>
  <c r="D18" i="24"/>
  <c r="C18" i="24"/>
  <c r="V9" i="24"/>
  <c r="U9" i="24"/>
  <c r="T9" i="24"/>
  <c r="S9" i="24"/>
  <c r="R9" i="24"/>
  <c r="Q9" i="24"/>
  <c r="P9" i="24"/>
  <c r="O9" i="24"/>
  <c r="N9" i="24"/>
  <c r="M9" i="24"/>
  <c r="L9" i="24"/>
  <c r="K9" i="24"/>
  <c r="J9" i="24"/>
  <c r="I9" i="24"/>
  <c r="H9" i="24"/>
  <c r="G9" i="24"/>
  <c r="F9" i="24"/>
  <c r="E9" i="24"/>
  <c r="D9" i="24"/>
  <c r="C9" i="24"/>
  <c r="U36" i="3"/>
  <c r="U37" i="3"/>
  <c r="U38" i="3"/>
  <c r="U39" i="3"/>
  <c r="T36" i="3"/>
  <c r="T37" i="3"/>
  <c r="T38" i="3"/>
  <c r="T39" i="3"/>
  <c r="S36" i="3"/>
  <c r="S37" i="3"/>
  <c r="S38" i="3"/>
  <c r="S39" i="3"/>
  <c r="R36" i="3"/>
  <c r="R37" i="3"/>
  <c r="R38" i="3"/>
  <c r="R39" i="3"/>
  <c r="Q36" i="3"/>
  <c r="Q37" i="3"/>
  <c r="Q38" i="3"/>
  <c r="Q39" i="3"/>
  <c r="P36" i="3"/>
  <c r="P37" i="3"/>
  <c r="P38" i="3"/>
  <c r="P39" i="3"/>
  <c r="O36" i="3"/>
  <c r="O37" i="3"/>
  <c r="O38" i="3"/>
  <c r="O39" i="3"/>
  <c r="N36" i="3"/>
  <c r="N37" i="3"/>
  <c r="N38" i="3"/>
  <c r="N39" i="3"/>
  <c r="M36" i="3"/>
  <c r="M37" i="3"/>
  <c r="M38" i="3"/>
  <c r="M39" i="3"/>
  <c r="L36" i="3"/>
  <c r="L37" i="3"/>
  <c r="L38" i="3"/>
  <c r="L39" i="3"/>
  <c r="K36" i="3"/>
  <c r="K37" i="3"/>
  <c r="K38" i="3"/>
  <c r="K39" i="3"/>
  <c r="J36" i="3"/>
  <c r="J37" i="3"/>
  <c r="J38" i="3"/>
  <c r="J39" i="3"/>
  <c r="I36" i="3"/>
  <c r="I37" i="3"/>
  <c r="I38" i="3"/>
  <c r="I39" i="3"/>
  <c r="H36" i="3"/>
  <c r="H37" i="3"/>
  <c r="H38" i="3"/>
  <c r="H39" i="3"/>
  <c r="G36" i="3"/>
  <c r="G37" i="3"/>
  <c r="G38" i="3"/>
  <c r="G39" i="3"/>
  <c r="F36" i="3"/>
  <c r="F37" i="3"/>
  <c r="F38" i="3"/>
  <c r="F39" i="3"/>
  <c r="E36" i="3"/>
  <c r="E37" i="3"/>
  <c r="E38" i="3"/>
  <c r="E39" i="3"/>
  <c r="D36" i="3"/>
  <c r="D37" i="3"/>
  <c r="D38" i="3"/>
  <c r="D39" i="3"/>
  <c r="C36" i="3"/>
  <c r="C37" i="3"/>
  <c r="C38" i="3"/>
  <c r="C39" i="3"/>
  <c r="V36" i="3"/>
  <c r="V37" i="3"/>
  <c r="V38" i="3"/>
  <c r="V39" i="3"/>
  <c r="U36" i="4"/>
  <c r="U37" i="4"/>
  <c r="U38" i="4"/>
  <c r="U39" i="4"/>
  <c r="T36" i="4"/>
  <c r="T37" i="4"/>
  <c r="T38" i="4"/>
  <c r="T39" i="4"/>
  <c r="S36" i="4"/>
  <c r="S37" i="4"/>
  <c r="S38" i="4"/>
  <c r="S39" i="4"/>
  <c r="R36" i="4"/>
  <c r="R37" i="4"/>
  <c r="R38" i="4"/>
  <c r="R39" i="4"/>
  <c r="Q36" i="4"/>
  <c r="Q37" i="4"/>
  <c r="Q38" i="4"/>
  <c r="Q39" i="4"/>
  <c r="P36" i="4"/>
  <c r="P37" i="4"/>
  <c r="P38" i="4"/>
  <c r="P39" i="4"/>
  <c r="O36" i="4"/>
  <c r="O37" i="4"/>
  <c r="O38" i="4"/>
  <c r="O39" i="4"/>
  <c r="N36" i="4"/>
  <c r="N37" i="4"/>
  <c r="N38" i="4"/>
  <c r="N39" i="4"/>
  <c r="M36" i="4"/>
  <c r="M37" i="4"/>
  <c r="M38" i="4"/>
  <c r="M39" i="4"/>
  <c r="L36" i="4"/>
  <c r="L37" i="4"/>
  <c r="L38" i="4"/>
  <c r="L39" i="4"/>
  <c r="K36" i="4"/>
  <c r="K37" i="4"/>
  <c r="K38" i="4"/>
  <c r="K39" i="4"/>
  <c r="J36" i="4"/>
  <c r="J37" i="4"/>
  <c r="J38" i="4"/>
  <c r="J39" i="4"/>
  <c r="I36" i="4"/>
  <c r="I37" i="4"/>
  <c r="I38" i="4"/>
  <c r="I39" i="4"/>
  <c r="H36" i="4"/>
  <c r="H37" i="4"/>
  <c r="H38" i="4"/>
  <c r="H39" i="4"/>
  <c r="G36" i="4"/>
  <c r="G37" i="4"/>
  <c r="G38" i="4"/>
  <c r="G39" i="4"/>
  <c r="F36" i="4"/>
  <c r="F37" i="4"/>
  <c r="F38" i="4"/>
  <c r="F39" i="4"/>
  <c r="E36" i="4"/>
  <c r="E37" i="4"/>
  <c r="E38" i="4"/>
  <c r="E39" i="4"/>
  <c r="D36" i="4"/>
  <c r="D37" i="4"/>
  <c r="D38" i="4"/>
  <c r="D39" i="4"/>
  <c r="C36" i="4"/>
  <c r="C37" i="4"/>
  <c r="C38" i="4"/>
  <c r="C39" i="4"/>
  <c r="V36" i="4"/>
  <c r="V37" i="4"/>
  <c r="V38" i="4"/>
  <c r="V39" i="4"/>
  <c r="U36" i="1"/>
  <c r="U37" i="1"/>
  <c r="U38" i="1"/>
  <c r="U39" i="1"/>
  <c r="T36" i="1"/>
  <c r="T37" i="1"/>
  <c r="T38" i="1"/>
  <c r="T39" i="1"/>
  <c r="S36" i="1"/>
  <c r="S37" i="1"/>
  <c r="S38" i="1"/>
  <c r="S39" i="1"/>
  <c r="R36" i="1"/>
  <c r="R37" i="1"/>
  <c r="R38" i="1"/>
  <c r="R39" i="1"/>
  <c r="Q36" i="1"/>
  <c r="Q37" i="1"/>
  <c r="Q38" i="1"/>
  <c r="Q39" i="1"/>
  <c r="P36" i="1"/>
  <c r="P37" i="1"/>
  <c r="P38" i="1"/>
  <c r="P39" i="1"/>
  <c r="O36" i="1"/>
  <c r="O37" i="1"/>
  <c r="O38" i="1"/>
  <c r="O39" i="1"/>
  <c r="N36" i="1"/>
  <c r="N37" i="1"/>
  <c r="N38" i="1"/>
  <c r="N39" i="1"/>
  <c r="M36" i="1"/>
  <c r="M37" i="1"/>
  <c r="M38" i="1"/>
  <c r="M39" i="1"/>
  <c r="L36" i="1"/>
  <c r="L37" i="1"/>
  <c r="L38" i="1"/>
  <c r="L39" i="1"/>
  <c r="K36" i="1"/>
  <c r="K37" i="1"/>
  <c r="K38" i="1"/>
  <c r="K39" i="1"/>
  <c r="J36" i="1"/>
  <c r="J37" i="1"/>
  <c r="J38" i="1"/>
  <c r="J39" i="1"/>
  <c r="I36" i="1"/>
  <c r="I37" i="1"/>
  <c r="I38" i="1"/>
  <c r="I39" i="1"/>
  <c r="H36" i="1"/>
  <c r="H37" i="1"/>
  <c r="H38" i="1"/>
  <c r="H39" i="1"/>
  <c r="G36" i="1"/>
  <c r="G37" i="1"/>
  <c r="G38" i="1"/>
  <c r="G39" i="1"/>
  <c r="F36" i="1"/>
  <c r="F37" i="1"/>
  <c r="F38" i="1"/>
  <c r="F39" i="1"/>
  <c r="E36" i="1"/>
  <c r="E37" i="1"/>
  <c r="E38" i="1"/>
  <c r="E39" i="1"/>
  <c r="D36" i="1"/>
  <c r="D37" i="1"/>
  <c r="D38" i="1"/>
  <c r="D39" i="1"/>
  <c r="C36" i="1"/>
  <c r="C37" i="1"/>
  <c r="C38" i="1"/>
  <c r="C39" i="1"/>
  <c r="V36" i="1"/>
  <c r="V37" i="1"/>
  <c r="V38" i="1"/>
  <c r="V39" i="1"/>
  <c r="W27" i="24"/>
  <c r="W18" i="24"/>
  <c r="W36" i="4"/>
  <c r="W37" i="4"/>
  <c r="W36" i="1"/>
  <c r="W9" i="24"/>
  <c r="S3" i="16"/>
  <c r="Q3" i="19"/>
  <c r="T3" i="20"/>
  <c r="R4" i="16"/>
  <c r="P4" i="19"/>
  <c r="U3" i="19"/>
  <c r="T4" i="19"/>
  <c r="K3" i="16"/>
  <c r="J4" i="16"/>
  <c r="L3" i="20"/>
  <c r="I3" i="19"/>
  <c r="H4" i="19"/>
  <c r="X4" i="19"/>
  <c r="I3" i="21"/>
  <c r="W3" i="16"/>
  <c r="V4" i="16"/>
  <c r="X3" i="20"/>
  <c r="O3" i="16"/>
  <c r="N4" i="16"/>
  <c r="P3" i="20"/>
  <c r="M3" i="19"/>
  <c r="L4" i="19"/>
  <c r="M3" i="21"/>
  <c r="T13" i="18"/>
  <c r="H3" i="16"/>
  <c r="L3" i="16"/>
  <c r="P3" i="16"/>
  <c r="T3" i="16"/>
  <c r="X3" i="16"/>
  <c r="K4" i="16"/>
  <c r="O4" i="16"/>
  <c r="S4" i="16"/>
  <c r="W4" i="16"/>
  <c r="I3" i="20"/>
  <c r="M3" i="20"/>
  <c r="Q3" i="20"/>
  <c r="U3" i="20"/>
  <c r="Y3" i="20"/>
  <c r="J3" i="19"/>
  <c r="N3" i="19"/>
  <c r="R3" i="19"/>
  <c r="V3" i="19"/>
  <c r="I4" i="19"/>
  <c r="M4" i="19"/>
  <c r="Q4" i="19"/>
  <c r="U4" i="19"/>
  <c r="J3" i="21"/>
  <c r="P3" i="21"/>
  <c r="X3" i="21"/>
  <c r="G14" i="18"/>
  <c r="I3" i="16"/>
  <c r="M3" i="16"/>
  <c r="Q3" i="16"/>
  <c r="U3" i="16"/>
  <c r="H4" i="16"/>
  <c r="L4" i="16"/>
  <c r="P4" i="16"/>
  <c r="T4" i="16"/>
  <c r="X4" i="16"/>
  <c r="J3" i="20"/>
  <c r="N3" i="20"/>
  <c r="R3" i="20"/>
  <c r="V3" i="20"/>
  <c r="Z3" i="20"/>
  <c r="K3" i="19"/>
  <c r="O3" i="19"/>
  <c r="S3" i="19"/>
  <c r="W3" i="19"/>
  <c r="J4" i="19"/>
  <c r="N4" i="19"/>
  <c r="R4" i="19"/>
  <c r="V4" i="19"/>
  <c r="K3" i="21"/>
  <c r="Q3" i="21"/>
  <c r="Y3" i="21"/>
  <c r="S14" i="18"/>
  <c r="J3" i="16"/>
  <c r="N3" i="16"/>
  <c r="R3" i="16"/>
  <c r="V3" i="16"/>
  <c r="I4" i="16"/>
  <c r="M4" i="16"/>
  <c r="Q4" i="16"/>
  <c r="U4" i="16"/>
  <c r="K3" i="20"/>
  <c r="O3" i="20"/>
  <c r="S3" i="20"/>
  <c r="W3" i="20"/>
  <c r="H3" i="19"/>
  <c r="L3" i="19"/>
  <c r="P3" i="19"/>
  <c r="T3" i="19"/>
  <c r="X3" i="19"/>
  <c r="K4" i="19"/>
  <c r="O4" i="19"/>
  <c r="S4" i="19"/>
  <c r="W4" i="19"/>
  <c r="L3" i="21"/>
  <c r="T3" i="21"/>
  <c r="L32" i="18"/>
  <c r="N3" i="21"/>
  <c r="R3" i="21"/>
  <c r="V3" i="21"/>
  <c r="Z3" i="21"/>
  <c r="O3" i="21"/>
  <c r="S3" i="21"/>
  <c r="W3" i="21"/>
  <c r="H13" i="18"/>
  <c r="O14" i="18"/>
  <c r="L13" i="18"/>
  <c r="W14" i="18"/>
  <c r="P14" i="18"/>
  <c r="T14" i="18"/>
  <c r="L14" i="18"/>
  <c r="Q13" i="18"/>
  <c r="I13" i="18"/>
  <c r="U13" i="18"/>
  <c r="M13" i="18"/>
  <c r="P13" i="18"/>
  <c r="K14" i="18"/>
  <c r="V33" i="18"/>
  <c r="R33" i="18"/>
  <c r="N33" i="18"/>
  <c r="J33" i="18"/>
  <c r="U33" i="18"/>
  <c r="Q33" i="18"/>
  <c r="M33" i="18"/>
  <c r="I33" i="18"/>
  <c r="W33" i="18"/>
  <c r="O33" i="18"/>
  <c r="G33" i="18"/>
  <c r="T33" i="18"/>
  <c r="L33" i="18"/>
  <c r="H33" i="18"/>
  <c r="S33" i="18"/>
  <c r="P33" i="18"/>
  <c r="W32" i="18"/>
  <c r="S32" i="18"/>
  <c r="O32" i="18"/>
  <c r="K32" i="18"/>
  <c r="G32" i="18"/>
  <c r="V32" i="18"/>
  <c r="R32" i="18"/>
  <c r="N32" i="18"/>
  <c r="J32" i="18"/>
  <c r="P32" i="18"/>
  <c r="H32" i="18"/>
  <c r="U32" i="18"/>
  <c r="M32" i="18"/>
  <c r="I32" i="18"/>
  <c r="T32" i="18"/>
  <c r="Q32" i="18"/>
  <c r="K33" i="18"/>
  <c r="J13" i="18"/>
  <c r="N13" i="18"/>
  <c r="R13" i="18"/>
  <c r="V13" i="18"/>
  <c r="I14" i="18"/>
  <c r="M14" i="18"/>
  <c r="Q14" i="18"/>
  <c r="U14" i="18"/>
  <c r="G13" i="18"/>
  <c r="K13" i="18"/>
  <c r="O13" i="18"/>
  <c r="S13" i="18"/>
  <c r="W13" i="18"/>
  <c r="J14" i="18"/>
  <c r="N14" i="18"/>
  <c r="R14" i="18"/>
  <c r="V14" i="18"/>
  <c r="W36" i="3"/>
  <c r="W37" i="3"/>
  <c r="W38" i="4"/>
  <c r="W39" i="4"/>
  <c r="W37" i="1"/>
  <c r="W38" i="1"/>
  <c r="D35" i="19"/>
  <c r="D36" i="19"/>
  <c r="W38" i="3"/>
  <c r="W39" i="3"/>
  <c r="W39" i="1"/>
  <c r="E67" i="16"/>
  <c r="E68" i="16"/>
  <c r="F99" i="16"/>
  <c r="F100" i="16"/>
  <c r="E35" i="19"/>
  <c r="E36" i="19"/>
  <c r="F35" i="19"/>
  <c r="F36" i="19"/>
  <c r="V35" i="19"/>
  <c r="V36" i="19"/>
  <c r="G35" i="19"/>
  <c r="G36" i="19"/>
  <c r="J35" i="19"/>
  <c r="J36" i="19"/>
  <c r="E99" i="19"/>
  <c r="E100" i="19"/>
  <c r="N35" i="19"/>
  <c r="N36" i="19"/>
  <c r="D99" i="19"/>
  <c r="D100" i="19"/>
  <c r="R35" i="19"/>
  <c r="R36" i="19"/>
  <c r="G99" i="19"/>
  <c r="G100" i="19"/>
  <c r="O35" i="19"/>
  <c r="O36" i="19"/>
  <c r="F99" i="19"/>
  <c r="F100" i="19"/>
  <c r="F67" i="19"/>
  <c r="F68" i="19"/>
  <c r="D67" i="16"/>
  <c r="D68" i="16"/>
  <c r="E99" i="16"/>
  <c r="E100" i="16"/>
  <c r="F35" i="16"/>
  <c r="F36" i="16"/>
  <c r="S99" i="16"/>
  <c r="S100" i="16"/>
  <c r="M35" i="19"/>
  <c r="M36" i="19"/>
  <c r="S35" i="19"/>
  <c r="S36" i="19"/>
  <c r="S35" i="16"/>
  <c r="S36" i="16"/>
  <c r="G67" i="19"/>
  <c r="G68" i="19"/>
  <c r="U35" i="19"/>
  <c r="U36" i="19"/>
  <c r="T35" i="19"/>
  <c r="T36" i="19"/>
  <c r="D99" i="16"/>
  <c r="D100" i="16"/>
  <c r="Q35" i="19"/>
  <c r="Q36" i="19"/>
  <c r="P35" i="19"/>
  <c r="P36" i="19"/>
  <c r="W35" i="19"/>
  <c r="W36" i="19"/>
  <c r="G99" i="16"/>
  <c r="G100" i="16"/>
  <c r="S99" i="19"/>
  <c r="S100" i="19"/>
  <c r="L35" i="19"/>
  <c r="L36" i="19"/>
  <c r="G35" i="16"/>
  <c r="G36" i="16"/>
  <c r="E35" i="16"/>
  <c r="E36" i="16"/>
  <c r="F67" i="16"/>
  <c r="F68" i="16"/>
  <c r="E67" i="19"/>
  <c r="E68" i="19"/>
  <c r="D67" i="19"/>
  <c r="D68" i="19"/>
  <c r="G67" i="16"/>
  <c r="G68" i="16"/>
  <c r="D35" i="16"/>
  <c r="D36" i="16"/>
  <c r="K35" i="19"/>
  <c r="K36" i="19"/>
  <c r="X37" i="3"/>
  <c r="X36" i="4"/>
  <c r="X37" i="4"/>
  <c r="X36" i="1"/>
  <c r="X35" i="19"/>
  <c r="X36" i="19"/>
  <c r="X37" i="1"/>
  <c r="S67" i="19"/>
  <c r="S68" i="19"/>
  <c r="S67" i="16"/>
  <c r="S68" i="16"/>
  <c r="I35" i="19"/>
  <c r="I36" i="19"/>
  <c r="H35" i="19"/>
  <c r="H36" i="19"/>
  <c r="O35" i="16"/>
  <c r="O36" i="16"/>
  <c r="W99" i="16"/>
  <c r="W100" i="16"/>
  <c r="V99" i="16"/>
  <c r="V100" i="16"/>
  <c r="V99" i="19"/>
  <c r="V100" i="19"/>
  <c r="O99" i="16"/>
  <c r="O100" i="16"/>
  <c r="X67" i="19"/>
  <c r="X68" i="19"/>
  <c r="R99" i="16"/>
  <c r="R100" i="16"/>
  <c r="Q67" i="16"/>
  <c r="Q68" i="16"/>
  <c r="J35" i="16"/>
  <c r="J36" i="16"/>
  <c r="Q99" i="19"/>
  <c r="Q100" i="19"/>
  <c r="T35" i="16"/>
  <c r="T36" i="16"/>
  <c r="M35" i="16"/>
  <c r="M36" i="16"/>
  <c r="V35" i="16"/>
  <c r="V36" i="16"/>
  <c r="L67" i="19"/>
  <c r="L68" i="19"/>
  <c r="P67" i="16"/>
  <c r="P68" i="16"/>
  <c r="N99" i="16"/>
  <c r="N100" i="16"/>
  <c r="N35" i="16"/>
  <c r="N36" i="16"/>
  <c r="U67" i="19"/>
  <c r="U68" i="19"/>
  <c r="H67" i="19"/>
  <c r="H68" i="19"/>
  <c r="M67" i="16"/>
  <c r="M68" i="16"/>
  <c r="K35" i="16"/>
  <c r="K36" i="16"/>
  <c r="W67" i="19"/>
  <c r="W68" i="19"/>
  <c r="K99" i="16"/>
  <c r="K100" i="16"/>
  <c r="L35" i="16"/>
  <c r="L36" i="16"/>
  <c r="P35" i="16"/>
  <c r="P36" i="16"/>
  <c r="O99" i="19"/>
  <c r="O100" i="19"/>
  <c r="N99" i="19"/>
  <c r="N100" i="19"/>
  <c r="U35" i="16"/>
  <c r="U36" i="16"/>
  <c r="H35" i="16"/>
  <c r="H36" i="16"/>
  <c r="J67" i="19"/>
  <c r="J68" i="19"/>
  <c r="P99" i="19"/>
  <c r="P100" i="19"/>
  <c r="T99" i="16"/>
  <c r="T100" i="16"/>
  <c r="O67" i="19"/>
  <c r="O68" i="19"/>
  <c r="M99" i="16"/>
  <c r="M100" i="16"/>
  <c r="U67" i="16"/>
  <c r="U68" i="16"/>
  <c r="R67" i="16"/>
  <c r="R68" i="16"/>
  <c r="W99" i="19"/>
  <c r="W100" i="19"/>
  <c r="R67" i="19"/>
  <c r="R68" i="19"/>
  <c r="N67" i="16"/>
  <c r="N68" i="16"/>
  <c r="J99" i="19"/>
  <c r="J100" i="19"/>
  <c r="Q99" i="16"/>
  <c r="Q100" i="16"/>
  <c r="K67" i="16"/>
  <c r="K68" i="16"/>
  <c r="T67" i="19"/>
  <c r="T68" i="19"/>
  <c r="M67" i="19"/>
  <c r="M68" i="19"/>
  <c r="W67" i="16"/>
  <c r="W68" i="16"/>
  <c r="L99" i="16"/>
  <c r="L100" i="16"/>
  <c r="P99" i="16"/>
  <c r="P100" i="16"/>
  <c r="N67" i="19"/>
  <c r="N68" i="19"/>
  <c r="U99" i="16"/>
  <c r="U100" i="16"/>
  <c r="H99" i="16"/>
  <c r="H100" i="16"/>
  <c r="K67" i="19"/>
  <c r="K68" i="19"/>
  <c r="R35" i="16"/>
  <c r="R36" i="16"/>
  <c r="X99" i="19"/>
  <c r="X100" i="19"/>
  <c r="X99" i="16"/>
  <c r="X100" i="16"/>
  <c r="R99" i="19"/>
  <c r="R100" i="19"/>
  <c r="Q67" i="19"/>
  <c r="Q68" i="19"/>
  <c r="T99" i="19"/>
  <c r="T100" i="19"/>
  <c r="V67" i="19"/>
  <c r="V68" i="19"/>
  <c r="J67" i="16"/>
  <c r="J68" i="16"/>
  <c r="X35" i="16"/>
  <c r="X36" i="16"/>
  <c r="H99" i="19"/>
  <c r="H100" i="19"/>
  <c r="O67" i="16"/>
  <c r="O68" i="16"/>
  <c r="K99" i="19"/>
  <c r="K100" i="19"/>
  <c r="J99" i="16"/>
  <c r="J100" i="16"/>
  <c r="Q35" i="16"/>
  <c r="Q36" i="16"/>
  <c r="T67" i="16"/>
  <c r="T68" i="16"/>
  <c r="M99" i="19"/>
  <c r="M100" i="19"/>
  <c r="L67" i="16"/>
  <c r="L68" i="16"/>
  <c r="P67" i="19"/>
  <c r="P68" i="19"/>
  <c r="L99" i="19"/>
  <c r="L100" i="19"/>
  <c r="V67" i="16"/>
  <c r="V68" i="16"/>
  <c r="W35" i="16"/>
  <c r="W36" i="16"/>
  <c r="U99" i="19"/>
  <c r="U100" i="19"/>
  <c r="H67" i="16"/>
  <c r="H68" i="16"/>
  <c r="X67" i="16"/>
  <c r="X68" i="16"/>
  <c r="X36" i="3"/>
  <c r="X38" i="3"/>
  <c r="X38" i="4"/>
  <c r="X38" i="1"/>
  <c r="X39" i="1"/>
  <c r="I67" i="16"/>
  <c r="I68" i="16"/>
  <c r="I99" i="16"/>
  <c r="I100" i="16"/>
  <c r="I67" i="19"/>
  <c r="I68" i="19"/>
  <c r="I99" i="19"/>
  <c r="I100" i="19"/>
  <c r="I35" i="16"/>
  <c r="I36" i="16"/>
  <c r="X39" i="3"/>
  <c r="X39" i="4"/>
  <c r="Y37" i="1"/>
  <c r="Y36" i="3"/>
  <c r="Y37" i="3"/>
  <c r="Y36" i="4"/>
  <c r="Y36" i="1"/>
  <c r="Y38" i="1"/>
  <c r="AB40" i="21"/>
  <c r="AA40" i="21"/>
  <c r="AC40" i="21"/>
  <c r="Y38" i="3"/>
  <c r="Y39" i="3"/>
  <c r="Z37" i="3"/>
  <c r="Y37" i="4"/>
  <c r="Y38" i="4"/>
  <c r="Y39" i="4"/>
  <c r="Y39" i="1"/>
  <c r="Z36" i="1"/>
  <c r="AD40" i="21"/>
  <c r="AE40" i="21"/>
  <c r="AA30" i="3"/>
  <c r="AA19" i="3"/>
  <c r="Z36" i="3"/>
  <c r="Z38" i="3"/>
  <c r="Z36" i="4"/>
  <c r="Z37" i="4"/>
  <c r="Z38" i="4"/>
  <c r="Z37" i="1"/>
  <c r="Z38" i="1"/>
  <c r="AA18" i="1"/>
  <c r="AA31" i="3"/>
  <c r="AA20" i="3"/>
  <c r="Z39" i="3"/>
  <c r="AA18" i="4"/>
  <c r="AA19" i="4"/>
  <c r="Z39" i="4"/>
  <c r="AA20" i="1"/>
  <c r="AA29" i="1"/>
  <c r="Z39" i="1"/>
  <c r="AA29" i="3"/>
  <c r="AA37" i="3"/>
  <c r="AA33" i="3"/>
  <c r="AA37" i="4"/>
  <c r="AA30" i="4"/>
  <c r="AA29" i="4"/>
  <c r="AA36" i="4"/>
  <c r="AA36" i="1"/>
  <c r="AA31" i="1"/>
  <c r="G40" i="21"/>
  <c r="W114" i="21"/>
  <c r="G77" i="20"/>
  <c r="U77" i="21"/>
  <c r="W40" i="21"/>
  <c r="H77" i="21"/>
  <c r="I114" i="21"/>
  <c r="H77" i="20"/>
  <c r="W77" i="21"/>
  <c r="P77" i="21"/>
  <c r="W77" i="20"/>
  <c r="L77" i="21"/>
  <c r="U114" i="21"/>
  <c r="G114" i="21"/>
  <c r="X77" i="21"/>
  <c r="L77" i="20"/>
  <c r="AA18" i="3"/>
  <c r="AA36" i="3"/>
  <c r="AA38" i="3"/>
  <c r="AA32" i="3"/>
  <c r="P77" i="20"/>
  <c r="AA38" i="4"/>
  <c r="AA39" i="4"/>
  <c r="AA34" i="4"/>
  <c r="AA33" i="4"/>
  <c r="AA32" i="4"/>
  <c r="AA20" i="4"/>
  <c r="AA30" i="1"/>
  <c r="AA19" i="1"/>
  <c r="AA33" i="1"/>
  <c r="AA32" i="1"/>
  <c r="AA37" i="1"/>
  <c r="AA38" i="1"/>
  <c r="AA39" i="1"/>
  <c r="Y77" i="21"/>
  <c r="S114" i="21"/>
  <c r="Y114" i="21"/>
  <c r="T77" i="21"/>
  <c r="U77" i="20"/>
  <c r="L114" i="20"/>
  <c r="S40" i="21"/>
  <c r="T114" i="21"/>
  <c r="I114" i="20"/>
  <c r="H40" i="21"/>
  <c r="G114" i="20"/>
  <c r="X114" i="21"/>
  <c r="K77" i="21"/>
  <c r="O77" i="21"/>
  <c r="Z114" i="21"/>
  <c r="H114" i="21"/>
  <c r="G77" i="21"/>
  <c r="R77" i="21"/>
  <c r="J114" i="21"/>
  <c r="N114" i="21"/>
  <c r="I77" i="21"/>
  <c r="V77" i="21"/>
  <c r="R114" i="21"/>
  <c r="V114" i="20"/>
  <c r="M77" i="21"/>
  <c r="N77" i="21"/>
  <c r="J77" i="21"/>
  <c r="Z40" i="21"/>
  <c r="L114" i="21"/>
  <c r="F40" i="21"/>
  <c r="S77" i="21"/>
  <c r="F77" i="21"/>
  <c r="P114" i="21"/>
  <c r="J77" i="20"/>
  <c r="V77" i="20"/>
  <c r="W40" i="20"/>
  <c r="W114" i="20"/>
  <c r="U114" i="20"/>
  <c r="I40" i="21"/>
  <c r="V114" i="21"/>
  <c r="Z77" i="21"/>
  <c r="L40" i="21"/>
  <c r="P40" i="21"/>
  <c r="G40" i="20"/>
  <c r="F114" i="21"/>
  <c r="U40" i="21"/>
  <c r="J40" i="21"/>
  <c r="J114" i="20"/>
  <c r="AA34" i="3"/>
  <c r="O114" i="21"/>
  <c r="M114" i="20"/>
  <c r="AA39" i="3"/>
  <c r="N114" i="20"/>
  <c r="R114" i="20"/>
  <c r="P114" i="20"/>
  <c r="AA31" i="4"/>
  <c r="N77" i="20"/>
  <c r="M40" i="21"/>
  <c r="V40" i="21"/>
  <c r="X40" i="21"/>
  <c r="AA34" i="1"/>
  <c r="Z114" i="20"/>
  <c r="Y40" i="21"/>
  <c r="N40" i="21"/>
  <c r="R77" i="20"/>
  <c r="Y114" i="20"/>
  <c r="R40" i="21"/>
  <c r="Q40" i="21"/>
  <c r="O114" i="20"/>
  <c r="T40" i="21"/>
  <c r="Q77" i="20"/>
  <c r="H114" i="20"/>
  <c r="Q114" i="21"/>
  <c r="I77" i="20"/>
  <c r="Q77" i="21"/>
  <c r="L40" i="20"/>
  <c r="F40" i="20"/>
  <c r="H40" i="20"/>
  <c r="F114" i="20"/>
  <c r="F77" i="20"/>
  <c r="Q114" i="20"/>
  <c r="S114" i="20"/>
  <c r="U40" i="20"/>
  <c r="S40" i="20"/>
  <c r="Z40" i="20"/>
  <c r="P40" i="20"/>
  <c r="Z77" i="20"/>
  <c r="I40" i="20"/>
  <c r="M40" i="20"/>
  <c r="M114" i="21"/>
  <c r="K114" i="21"/>
  <c r="N40" i="20"/>
  <c r="Q40" i="20"/>
  <c r="O40" i="20"/>
  <c r="S77" i="20"/>
  <c r="Y77" i="20"/>
  <c r="O40" i="21"/>
  <c r="X77" i="20"/>
  <c r="J40" i="20"/>
  <c r="V40" i="20"/>
  <c r="O77" i="20"/>
  <c r="T77" i="20"/>
  <c r="X40" i="20"/>
  <c r="K40" i="20"/>
  <c r="T40" i="20"/>
  <c r="K40" i="21"/>
  <c r="T114" i="20"/>
  <c r="X114" i="20"/>
  <c r="R40" i="20"/>
  <c r="Y40" i="20"/>
  <c r="M77" i="20"/>
  <c r="K77" i="20"/>
  <c r="K114" i="20"/>
</calcChain>
</file>

<file path=xl/comments1.xml><?xml version="1.0" encoding="utf-8"?>
<comments xmlns="http://schemas.openxmlformats.org/spreadsheetml/2006/main">
  <authors>
    <author>Leticia Algarra Ulierte</author>
  </authors>
  <commentList>
    <comment ref="B14" authorId="0" shapeId="0">
      <text>
        <r>
          <rPr>
            <b/>
            <sz val="9"/>
            <color indexed="81"/>
            <rFont val="Tahoma"/>
            <family val="2"/>
          </rPr>
          <t>Leticia Algarra Ulierte:</t>
        </r>
        <r>
          <rPr>
            <sz val="9"/>
            <color indexed="81"/>
            <rFont val="Tahoma"/>
            <family val="2"/>
          </rPr>
          <t xml:space="preserve">
40% de las vaquillas de 18 meses / 2 porque hay de menos edad</t>
        </r>
      </text>
    </comment>
  </commentList>
</comments>
</file>

<file path=xl/sharedStrings.xml><?xml version="1.0" encoding="utf-8"?>
<sst xmlns="http://schemas.openxmlformats.org/spreadsheetml/2006/main" count="2167" uniqueCount="465">
  <si>
    <t>Toros</t>
  </si>
  <si>
    <t>Vacas</t>
  </si>
  <si>
    <t>Vaquillas 2-3</t>
  </si>
  <si>
    <t>Vaquillas 1-2</t>
  </si>
  <si>
    <t>Terneras</t>
  </si>
  <si>
    <t>Novillos</t>
  </si>
  <si>
    <t>Terneros</t>
  </si>
  <si>
    <t>Existencias a inicio de año</t>
  </si>
  <si>
    <t>Muertes</t>
  </si>
  <si>
    <t>Encastes</t>
  </si>
  <si>
    <t>Existencias a final de año</t>
  </si>
  <si>
    <t>Saldo inicial</t>
  </si>
  <si>
    <t>Mortalidad</t>
  </si>
  <si>
    <t>Menor</t>
  </si>
  <si>
    <t>Encaste</t>
  </si>
  <si>
    <t>Parición</t>
  </si>
  <si>
    <t>Vacas + Vaquillas 2-3</t>
  </si>
  <si>
    <t>Balance</t>
  </si>
  <si>
    <t>Entradas</t>
  </si>
  <si>
    <t>Salidas</t>
  </si>
  <si>
    <t>Diferencia</t>
  </si>
  <si>
    <t>Comparación</t>
  </si>
  <si>
    <t>Tendencial</t>
  </si>
  <si>
    <t>Moderado</t>
  </si>
  <si>
    <t>Acelerado</t>
  </si>
  <si>
    <t>Año</t>
  </si>
  <si>
    <t xml:space="preserve">Año  </t>
  </si>
  <si>
    <t>Modelo</t>
  </si>
  <si>
    <t>UAE</t>
  </si>
  <si>
    <t>Adulto</t>
  </si>
  <si>
    <t>Terneros/as</t>
  </si>
  <si>
    <t>INDICE</t>
  </si>
  <si>
    <t>2. Simulación Tendencial</t>
  </si>
  <si>
    <t>4. Simulación Acelerada</t>
  </si>
  <si>
    <t>3. Simulación Moderada</t>
  </si>
  <si>
    <t>Forraje</t>
  </si>
  <si>
    <t>UAE máximas</t>
  </si>
  <si>
    <t>Ventas (fuera de la región + faena local)</t>
  </si>
  <si>
    <t>Ventas totales</t>
  </si>
  <si>
    <t>Faena</t>
  </si>
  <si>
    <t>Fase</t>
  </si>
  <si>
    <t>Funcionamiento Intermedio</t>
  </si>
  <si>
    <t>Funcionamiento Óptimo</t>
  </si>
  <si>
    <t>Distribución salidas</t>
  </si>
  <si>
    <t>Faenamiento</t>
  </si>
  <si>
    <t>Categoría</t>
  </si>
  <si>
    <t>Parámetros planta</t>
  </si>
  <si>
    <t>Nivel 1</t>
  </si>
  <si>
    <t>Nivel 2</t>
  </si>
  <si>
    <t>Nivel 3</t>
  </si>
  <si>
    <t>Max bovinos año 1</t>
  </si>
  <si>
    <t>Max bovinos año 2</t>
  </si>
  <si>
    <t>Sobre capacidad</t>
  </si>
  <si>
    <t>Faenamiento local</t>
  </si>
  <si>
    <t>1. Parámetros simulación masa</t>
  </si>
  <si>
    <t>MIXTA</t>
  </si>
  <si>
    <t>BOVINA</t>
  </si>
  <si>
    <t>Capacidad de faenamiento 
(N° bovinos)</t>
  </si>
  <si>
    <t>MIXTA % CAPTURA POR AÑO</t>
  </si>
  <si>
    <t>BOVINA % CAPTURA POR AÑO</t>
  </si>
  <si>
    <t>RESULTADOS PLANTA BOVINA</t>
  </si>
  <si>
    <t>RESULTADOS PLANTA MIXTA</t>
  </si>
  <si>
    <t>Año en el que comienza a trabajar la planta</t>
  </si>
  <si>
    <t>Acumulado</t>
  </si>
  <si>
    <t>Captura Efectiva</t>
  </si>
  <si>
    <t>Vacas - faena</t>
  </si>
  <si>
    <t>Vacas - salidas</t>
  </si>
  <si>
    <t>Vaquillas 2-3 - faena</t>
  </si>
  <si>
    <t>Vaquillas 2-3 - salidas</t>
  </si>
  <si>
    <t>Vaquillas 1-2 - faena</t>
  </si>
  <si>
    <t>Vaquillas 1-2 - salidas</t>
  </si>
  <si>
    <t>Terneras - faena</t>
  </si>
  <si>
    <t>Terneras - salidas</t>
  </si>
  <si>
    <t>Novillos - faena</t>
  </si>
  <si>
    <t>Novillos - salidas</t>
  </si>
  <si>
    <t>Terneros - faena</t>
  </si>
  <si>
    <t>Terneros - salidas</t>
  </si>
  <si>
    <t>Captura disponible</t>
  </si>
  <si>
    <t>Prioridad</t>
  </si>
  <si>
    <t>TOTAL CAPTURA</t>
  </si>
  <si>
    <t>Captura efectiva</t>
  </si>
  <si>
    <t>% máximo de captura de faenamiento</t>
  </si>
  <si>
    <t>% máximo de captura de salidas</t>
  </si>
  <si>
    <t>Captura disponible de faena</t>
  </si>
  <si>
    <t>Captura disponible de salidas</t>
  </si>
  <si>
    <t>Captura disponible total planta</t>
  </si>
  <si>
    <t>TOTAL CAPTURA MODERADO</t>
  </si>
  <si>
    <t>TOTAL CAPTURA TENDENCIAL</t>
  </si>
  <si>
    <t>TOTAL CAPTURA ACELERADO</t>
  </si>
  <si>
    <t>Total</t>
  </si>
  <si>
    <t>UAE totales</t>
  </si>
  <si>
    <t>Año en el que la planta alcanza el funcionamiento intermedio en faenamiento</t>
  </si>
  <si>
    <t>Año en el que la planta alcanza el funcionamiento óptimo en faenamiento</t>
  </si>
  <si>
    <t>Año en el que la planta alcanza el funcionamiento intermedio en salidas</t>
  </si>
  <si>
    <t>Año en el que la planta alcanza el funcionamiento óptimo en salidas</t>
  </si>
  <si>
    <t>Estado faenamiento</t>
  </si>
  <si>
    <t>Estado salidas</t>
  </si>
  <si>
    <t>Año de funcionamiento intermedio salidas</t>
  </si>
  <si>
    <t>Año de funcionamiento óptimo salidas</t>
  </si>
  <si>
    <t>Año de funcionamiento intermedio faena</t>
  </si>
  <si>
    <t>Año de funcionamiento óptimo faena</t>
  </si>
  <si>
    <t>Años de transición hasta estado intermedio - salidas</t>
  </si>
  <si>
    <t>Años de transición hasta estado óptimo - salidas</t>
  </si>
  <si>
    <t>Años de transición hasta estado intermedio - faena</t>
  </si>
  <si>
    <t>Años de transición hasta estado óptimo - faena</t>
  </si>
  <si>
    <t>Fase captura salidas</t>
  </si>
  <si>
    <t>Fase captura faenamiento</t>
  </si>
  <si>
    <t>respecto de desarrollo de masa</t>
  </si>
  <si>
    <t>Funcionamiento Inicial</t>
  </si>
  <si>
    <t>respecto de inicio de planta</t>
  </si>
  <si>
    <t>TOTAL Exportable</t>
  </si>
  <si>
    <t>Capacidad contenedor</t>
  </si>
  <si>
    <t>TOTAL Nacional</t>
  </si>
  <si>
    <t>Unidades capturadas</t>
  </si>
  <si>
    <t>Kilos rendimiento</t>
  </si>
  <si>
    <t>Kilos Exportación</t>
  </si>
  <si>
    <t>Kilos Nacional</t>
  </si>
  <si>
    <t>TOTAL</t>
  </si>
  <si>
    <t>Planta Mixta</t>
  </si>
  <si>
    <t>Conte-nedores (llenos)</t>
  </si>
  <si>
    <t>Tendendial</t>
  </si>
  <si>
    <t>Vaquillas 
1-2</t>
  </si>
  <si>
    <t>Planta Bovina</t>
  </si>
  <si>
    <t>Vientres</t>
  </si>
  <si>
    <t>%crecimiento vientres</t>
  </si>
  <si>
    <t>Unidades totales</t>
  </si>
  <si>
    <t>%crecimiento existencias</t>
  </si>
  <si>
    <t>Ventas</t>
  </si>
  <si>
    <t>5. Resultados Masa Ganadera</t>
  </si>
  <si>
    <t>6. Gráficos Masa Ganadera</t>
  </si>
  <si>
    <t>7. Parámetros planta mixta</t>
  </si>
  <si>
    <t>8. Resultados planta mixta</t>
  </si>
  <si>
    <t>9. Resultados planta bovina</t>
  </si>
  <si>
    <t>Faena total</t>
  </si>
  <si>
    <t>10. Parámetros Planta</t>
  </si>
  <si>
    <t>11. Captura Disponible Planta Mixta</t>
  </si>
  <si>
    <t>12. Captura Efectiva Planta Mixta</t>
  </si>
  <si>
    <t>13. Captura Disponible Planta Bovina</t>
  </si>
  <si>
    <t>14. Captura Efectiva Planta Bovina</t>
  </si>
  <si>
    <t>15. Gráficos Captura Planta Mixta</t>
  </si>
  <si>
    <t>16. Gráficos Captura Planta Bovina</t>
  </si>
  <si>
    <t>17. Volumen Venta Planta Mixta</t>
  </si>
  <si>
    <t>18. Volumen Venta Planta Bovina</t>
  </si>
  <si>
    <t>Totales</t>
  </si>
  <si>
    <t>Vientres (vacas+vaquillas)</t>
  </si>
  <si>
    <t>Año 25 - Tendencial</t>
  </si>
  <si>
    <t>Año 25 - Moderado</t>
  </si>
  <si>
    <t>Año 25 - Acelerado</t>
  </si>
  <si>
    <t>Vientres tendencial</t>
  </si>
  <si>
    <t>Vientres moderado</t>
  </si>
  <si>
    <t>Vientres acelerado</t>
  </si>
  <si>
    <t>Máximo planta</t>
  </si>
  <si>
    <t>Captura salidas Año 25</t>
  </si>
  <si>
    <t>Vientres totales año 25</t>
  </si>
  <si>
    <t>%</t>
  </si>
  <si>
    <t>Año 0 - INE 2016</t>
  </si>
  <si>
    <t>INE 2007</t>
  </si>
  <si>
    <t>INE 2013</t>
  </si>
  <si>
    <t>INE 2015</t>
  </si>
  <si>
    <t>INE 1997</t>
  </si>
  <si>
    <t>Determinación de Precios por Mercado Destino Bovinos</t>
  </si>
  <si>
    <t>Cortes                      .</t>
  </si>
  <si>
    <t>% de cada corte</t>
  </si>
  <si>
    <t>Peso de la canal (kilos)</t>
  </si>
  <si>
    <t>Precios ($ por kilo)</t>
  </si>
  <si>
    <t>Valor corte Mayorista Regional</t>
  </si>
  <si>
    <t>Valor corte Nacional</t>
  </si>
  <si>
    <t>Vaquillas 
2-3</t>
  </si>
  <si>
    <t>Precio a consumidor</t>
  </si>
  <si>
    <t>Precio Mayorista Regional</t>
  </si>
  <si>
    <t xml:space="preserve">Precio Nacional </t>
  </si>
  <si>
    <t>Precio exportacion (13 cortes)</t>
  </si>
  <si>
    <t>LOMO VETADO (*)</t>
  </si>
  <si>
    <t>FILETE (*)</t>
  </si>
  <si>
    <t>LOMO LISO (*)</t>
  </si>
  <si>
    <t>ASIENTO PICANA (*)</t>
  </si>
  <si>
    <t>PUNTA PICANA (*)</t>
  </si>
  <si>
    <t>POSTA NEGRA (*)</t>
  </si>
  <si>
    <t>POSTA ROSADA (*)</t>
  </si>
  <si>
    <t>GANSO Y PUNTA DE GANSO (*)</t>
  </si>
  <si>
    <t>POLLO GANSO (*)</t>
  </si>
  <si>
    <t>PALANCA (*)</t>
  </si>
  <si>
    <t>POSTA PALETA (*)</t>
  </si>
  <si>
    <t>POLLO BARRIGA (*) (**)</t>
  </si>
  <si>
    <t>ENTRAÑA (*)</t>
  </si>
  <si>
    <t>CHOCLILLO</t>
  </si>
  <si>
    <t>PUNTA PALETA</t>
  </si>
  <si>
    <t>PLATEADA</t>
  </si>
  <si>
    <t>ASADO CARNICERO</t>
  </si>
  <si>
    <t>SOBRECOSTILLA</t>
  </si>
  <si>
    <t>MALAYA (**)</t>
  </si>
  <si>
    <t>TAPAPECHO</t>
  </si>
  <si>
    <t>LAGARTO MANO (**)</t>
  </si>
  <si>
    <t>HUACHALOMO Y COGOTE</t>
  </si>
  <si>
    <t>TAPA BARRIGA</t>
  </si>
  <si>
    <t>ABASTERO</t>
  </si>
  <si>
    <t>OTROS (**)</t>
  </si>
  <si>
    <t>ASADO DE TIRA</t>
  </si>
  <si>
    <t>OSOBUCO</t>
  </si>
  <si>
    <t>HUESO CARNUDO Y PELADO (**)</t>
  </si>
  <si>
    <t>RECORTES (**)</t>
  </si>
  <si>
    <t>GRASA (**)</t>
  </si>
  <si>
    <t>DESPERDICIO (**)</t>
  </si>
  <si>
    <t>TOTAL/PROMEDIO</t>
  </si>
  <si>
    <t>TABLA RESUMEN</t>
  </si>
  <si>
    <t>Peso</t>
  </si>
  <si>
    <t>% Rendimiento</t>
  </si>
  <si>
    <t>Rendimiento en kg</t>
  </si>
  <si>
    <t>Precio kilo promedio ponderado Regional</t>
  </si>
  <si>
    <t>Precio kilo promedio ponderado Nacional</t>
  </si>
  <si>
    <t>Rendimiento total Nacional</t>
  </si>
  <si>
    <t>Rendimiento total Exportación</t>
  </si>
  <si>
    <t>% Aprovechamiento cuero</t>
  </si>
  <si>
    <t>% Aprovechamiento malcorna</t>
  </si>
  <si>
    <t>Precio promedio cuero (completo)</t>
  </si>
  <si>
    <t>Precio promedio malcorna (completo)</t>
  </si>
  <si>
    <t>Parámetros precios</t>
  </si>
  <si>
    <t>Valor</t>
  </si>
  <si>
    <t>% precio nacional bajo precio consumidor</t>
  </si>
  <si>
    <t>% precio exportacion sobre precio nacional</t>
  </si>
  <si>
    <t>Precio maquilla por unidad</t>
  </si>
  <si>
    <t>(*) Cortes de exportación</t>
  </si>
  <si>
    <t>(**) Valores estimados para mercado regional, solo referencial</t>
  </si>
  <si>
    <t>PRECIOS DE COMPRA VARA CALIENTE</t>
  </si>
  <si>
    <t>Precio por kilo</t>
  </si>
  <si>
    <t>Unidades Maquila</t>
  </si>
  <si>
    <t>Ventas Nacional</t>
  </si>
  <si>
    <t>Ventas Exportación</t>
  </si>
  <si>
    <t>Maquila</t>
  </si>
  <si>
    <t>Ventas Cuero (Maquila + ventas)</t>
  </si>
  <si>
    <t>Ventas Malcorna (sólo ventas)</t>
  </si>
  <si>
    <t>INGRESOS TOTALES</t>
  </si>
  <si>
    <t>Compra Animales</t>
  </si>
  <si>
    <t>EGRESOS TOTALES</t>
  </si>
  <si>
    <t>INGRESOS - EGRESOS</t>
  </si>
  <si>
    <t>Total Nacional</t>
  </si>
  <si>
    <t>Total Exportación</t>
  </si>
  <si>
    <t>Total Cuero</t>
  </si>
  <si>
    <t>Total Malcorna</t>
  </si>
  <si>
    <t>Rentabilidad por categoría</t>
  </si>
  <si>
    <t>Estructura</t>
  </si>
  <si>
    <t>Sueldo (Cto Empresa)</t>
  </si>
  <si>
    <t>Gerente Planta (Gerente General)</t>
  </si>
  <si>
    <t>Gerente Producción</t>
  </si>
  <si>
    <t>Gerente Calidad</t>
  </si>
  <si>
    <t>Jefe Mantención</t>
  </si>
  <si>
    <t>Previsionista Riesgo</t>
  </si>
  <si>
    <t>Supervisores Producción</t>
  </si>
  <si>
    <t>Supervisores Calidad</t>
  </si>
  <si>
    <t>Técnicos Mantención</t>
  </si>
  <si>
    <t>Operarios Planta</t>
  </si>
  <si>
    <t>Administración</t>
  </si>
  <si>
    <t>Inversión en Activos Fijos</t>
  </si>
  <si>
    <t>Reinversión Activos Fijos</t>
  </si>
  <si>
    <t>Ítem Inversión</t>
  </si>
  <si>
    <t>Vida Útil</t>
  </si>
  <si>
    <t>Dep. Anual</t>
  </si>
  <si>
    <t>Vida Útil Residual</t>
  </si>
  <si>
    <t>Valor Residual</t>
  </si>
  <si>
    <t>Dep. Anual (*)</t>
  </si>
  <si>
    <t>Inversión Activos Planta</t>
  </si>
  <si>
    <t>Construcciones</t>
  </si>
  <si>
    <t>Planta / Equipamiento</t>
  </si>
  <si>
    <t>Servicios</t>
  </si>
  <si>
    <t>Adm. Proyecto</t>
  </si>
  <si>
    <t>Terreno</t>
  </si>
  <si>
    <t>Inversiones Complementarias</t>
  </si>
  <si>
    <t>Valor US$</t>
  </si>
  <si>
    <t>Período</t>
  </si>
  <si>
    <t>Monto</t>
  </si>
  <si>
    <t>TRAMOS</t>
  </si>
  <si>
    <t>Tramo Inferior</t>
  </si>
  <si>
    <t>Tramo Superior</t>
  </si>
  <si>
    <t>Beneficio (%)</t>
  </si>
  <si>
    <t>Planta</t>
  </si>
  <si>
    <t>Beneficio ($)</t>
  </si>
  <si>
    <t>Hasta 200.000 UTM</t>
  </si>
  <si>
    <t>Más 200.000 UTM, Menos 2.500.000 UTM</t>
  </si>
  <si>
    <t>Más de 2.500.000 UTM</t>
  </si>
  <si>
    <t>Beneficio Máximo UTM</t>
  </si>
  <si>
    <t>Valor UTM (Mar-16)</t>
  </si>
  <si>
    <t>Flujo Efectivo Caja</t>
  </si>
  <si>
    <t>Evaluación</t>
  </si>
  <si>
    <t xml:space="preserve">Privada  </t>
  </si>
  <si>
    <t>Tipo Planta</t>
  </si>
  <si>
    <t>Crecimiento</t>
  </si>
  <si>
    <t>ÍTEM</t>
  </si>
  <si>
    <t>AÑO 0</t>
  </si>
  <si>
    <t>AÑO 1</t>
  </si>
  <si>
    <t>AÑO 2</t>
  </si>
  <si>
    <t>AÑO 3</t>
  </si>
  <si>
    <t>AÑO 4</t>
  </si>
  <si>
    <t>AÑO 5</t>
  </si>
  <si>
    <t>AÑO 6</t>
  </si>
  <si>
    <t>AÑO 7</t>
  </si>
  <si>
    <t>AÑO 8</t>
  </si>
  <si>
    <t>AÑO 9</t>
  </si>
  <si>
    <t>AÑO 10</t>
  </si>
  <si>
    <t>AÑO 11</t>
  </si>
  <si>
    <t>AÑO 12</t>
  </si>
  <si>
    <t>AÑO 13</t>
  </si>
  <si>
    <t>AÑO 14</t>
  </si>
  <si>
    <t>AÑO 15</t>
  </si>
  <si>
    <t>AÑO 16</t>
  </si>
  <si>
    <t>AÑO 17</t>
  </si>
  <si>
    <t>AÑO 18</t>
  </si>
  <si>
    <t>AÑO 19</t>
  </si>
  <si>
    <t>AÑO 20</t>
  </si>
  <si>
    <t>Venta de carne</t>
  </si>
  <si>
    <t>Venta de carne en mercado nacional</t>
  </si>
  <si>
    <t>Venta de carne en mercado exportación</t>
  </si>
  <si>
    <t>Venta de subproductos</t>
  </si>
  <si>
    <t>Servicios a Terceros (maquila)</t>
  </si>
  <si>
    <t>COSTOS FIJOS (varios costos fueron sacados de informe de Mr. Nidd)</t>
  </si>
  <si>
    <t>Servicios básicos</t>
  </si>
  <si>
    <t>Agua</t>
  </si>
  <si>
    <t>Electricidad</t>
  </si>
  <si>
    <t>Teléfono e Internet</t>
  </si>
  <si>
    <t>Calefacción</t>
  </si>
  <si>
    <t>Recursos Humanos</t>
  </si>
  <si>
    <t>Capacitación (normas actualizadas)</t>
  </si>
  <si>
    <t>COSTOS VARIABLES</t>
  </si>
  <si>
    <t xml:space="preserve">Gastos Comerciales </t>
  </si>
  <si>
    <t>Transporte de los animales en pie</t>
  </si>
  <si>
    <t>Transporte del producto final</t>
  </si>
  <si>
    <t>Insumos</t>
  </si>
  <si>
    <t>Laboratorio acreditado (muestreo microbiológico y residuos)</t>
  </si>
  <si>
    <t>DEPRECIACIÓN</t>
  </si>
  <si>
    <t>IMPUESTOS</t>
  </si>
  <si>
    <t>RESULTADO (UTILIDAD / PÉRDIDA)</t>
  </si>
  <si>
    <t>INVERSIÓN</t>
  </si>
  <si>
    <t>REINVERSIÓN</t>
  </si>
  <si>
    <t>NEC. CAPITAL DE TRABAJO</t>
  </si>
  <si>
    <t>VALOR RESIDUAL DE LA INVERSIÓN</t>
  </si>
  <si>
    <t>FLUJO EFECTIVO DE CAJA</t>
  </si>
  <si>
    <t>TASA DESCUENTO</t>
  </si>
  <si>
    <t>VAN</t>
  </si>
  <si>
    <t>TIR</t>
  </si>
  <si>
    <t>Parámetro</t>
  </si>
  <si>
    <t>Marcha Blanca</t>
  </si>
  <si>
    <t>2 Equipos Trabajo</t>
  </si>
  <si>
    <t>4 Equipos Trabajo</t>
  </si>
  <si>
    <t>Jornada</t>
  </si>
  <si>
    <t>Hras/día</t>
  </si>
  <si>
    <t xml:space="preserve">Días </t>
  </si>
  <si>
    <t>Días x semana</t>
  </si>
  <si>
    <t>Semanas</t>
  </si>
  <si>
    <t>Días Año</t>
  </si>
  <si>
    <t>Días año</t>
  </si>
  <si>
    <t>Horas Año</t>
  </si>
  <si>
    <t>Hrs año</t>
  </si>
  <si>
    <t>Días Faena Bovino</t>
  </si>
  <si>
    <t>Turnos Bovino</t>
  </si>
  <si>
    <t>Cantidad</t>
  </si>
  <si>
    <t>Línea Bovino</t>
  </si>
  <si>
    <t>Animales x hra</t>
  </si>
  <si>
    <t>Turnos Ovino</t>
  </si>
  <si>
    <t>Días Faena Ovino</t>
  </si>
  <si>
    <t>Línea Ovino</t>
  </si>
  <si>
    <t>Fuerza Trabajo</t>
  </si>
  <si>
    <t>Número</t>
  </si>
  <si>
    <t>Animales x año</t>
  </si>
  <si>
    <t>Producción Ovinos</t>
  </si>
  <si>
    <t>% Venta precio exportacion</t>
  </si>
  <si>
    <t>% Venta precio nacional</t>
  </si>
  <si>
    <t xml:space="preserve">% disminución precio vaca </t>
  </si>
  <si>
    <t>% disminución precio vaquilla 1-2</t>
  </si>
  <si>
    <t>% disminución precio terneros</t>
  </si>
  <si>
    <t>TOTAL Maquila</t>
  </si>
  <si>
    <t>TOTAL VENTA DE CARNE</t>
  </si>
  <si>
    <t>TOTAL VENTA SUBPRODUCTOS</t>
  </si>
  <si>
    <t>Tamaño faena</t>
  </si>
  <si>
    <t>N° personas según faena
Faena hasta:</t>
  </si>
  <si>
    <t>Costo anual según faena
Faena hasta:</t>
  </si>
  <si>
    <t>Depreciación anual</t>
  </si>
  <si>
    <t>Años Vida Útil</t>
  </si>
  <si>
    <t>Depreciación
Año 1-6</t>
  </si>
  <si>
    <t>Depreciación
Año 7-20</t>
  </si>
  <si>
    <t>Total inversión</t>
  </si>
  <si>
    <t>Venta Subproductos Cueros</t>
  </si>
  <si>
    <t>Venta Subproductos Malcorna</t>
  </si>
  <si>
    <t>N° año</t>
  </si>
  <si>
    <t>Precio por animal</t>
  </si>
  <si>
    <t>Rentabilidad</t>
  </si>
  <si>
    <t>COSTOS POR COMPRA DE BOVINOS</t>
  </si>
  <si>
    <t>N° bovinos sobre los que se realiza la reinversión
(el año anterior a alcanzar la cifra)</t>
  </si>
  <si>
    <t>Total animales faenados por año</t>
  </si>
  <si>
    <t>Peso por animal (Kg)</t>
  </si>
  <si>
    <t>Rendimiento carne</t>
  </si>
  <si>
    <t>Ganancia por canal congelado</t>
  </si>
  <si>
    <t>Ganancia por cortes con hueso</t>
  </si>
  <si>
    <t>Precio Canal Congelado</t>
  </si>
  <si>
    <t>Precio Cortes con Hueso</t>
  </si>
  <si>
    <t>Kg rendimiento toal</t>
  </si>
  <si>
    <t>Kg Canal Congelado</t>
  </si>
  <si>
    <t>Kg Cortes con Hueso</t>
  </si>
  <si>
    <t>Costo de compra por animal</t>
  </si>
  <si>
    <t>Costo total</t>
  </si>
  <si>
    <t>INGRESOS BOVINOS</t>
  </si>
  <si>
    <t>INGRESOS OVINOS</t>
  </si>
  <si>
    <t>COSTOS POR COMPRA DE OVINOS</t>
  </si>
  <si>
    <t>Ganancia Subproductos</t>
  </si>
  <si>
    <t>Ganacia total subproductos</t>
  </si>
  <si>
    <t>Ganancia total carne</t>
  </si>
  <si>
    <t>Venta carme mercado exportación</t>
  </si>
  <si>
    <t>Venta Subproductos</t>
  </si>
  <si>
    <t>Nota, la cantidad de días en planta mixta 4 equipos de trabajo corresponde a equivalencia en días al aumentar de 7,5 hrs a 8,5 hrs</t>
  </si>
  <si>
    <t xml:space="preserve">Capacitación </t>
  </si>
  <si>
    <t>Fijo</t>
  </si>
  <si>
    <t>Mantención Edificios</t>
  </si>
  <si>
    <t>Mantención Equipamiento</t>
  </si>
  <si>
    <t>Seguros</t>
  </si>
  <si>
    <t>Gastos Generales</t>
  </si>
  <si>
    <t>Patente Municipal</t>
  </si>
  <si>
    <t>Alimentación</t>
  </si>
  <si>
    <t>Gastos Oficina</t>
  </si>
  <si>
    <t>Aseo y servicios generales</t>
  </si>
  <si>
    <t>Viaticos y gastos viaje</t>
  </si>
  <si>
    <t>Aseosoría Legal</t>
  </si>
  <si>
    <t>Servicio Seguridad</t>
  </si>
  <si>
    <t>Variable</t>
  </si>
  <si>
    <t xml:space="preserve">Electricidad </t>
  </si>
  <si>
    <t>Combustibles y lubricantes</t>
  </si>
  <si>
    <t>Certificación</t>
  </si>
  <si>
    <t>Tipificación</t>
  </si>
  <si>
    <t>Imprevistos</t>
  </si>
  <si>
    <t>Tipo Costo</t>
  </si>
  <si>
    <t>Correspondencia y otros</t>
  </si>
  <si>
    <t>Faena Ovinos</t>
  </si>
  <si>
    <t>Valor Año 1</t>
  </si>
  <si>
    <t>Valor Año 2</t>
  </si>
  <si>
    <t>Valor Año 3-20</t>
  </si>
  <si>
    <t>Costos Fijos</t>
  </si>
  <si>
    <t>Costos Variables</t>
  </si>
  <si>
    <t>Tipo Costos</t>
  </si>
  <si>
    <t>Desglose costos</t>
  </si>
  <si>
    <t xml:space="preserve">Costos Operacionales (Fijos-Variables) </t>
  </si>
  <si>
    <t>Tamaño faena bovina</t>
  </si>
  <si>
    <t>Tamaño faena ovina</t>
  </si>
  <si>
    <t>DEPRECIACIÓN (POSITIVO)</t>
  </si>
  <si>
    <t>COSTOS FIJOS</t>
  </si>
  <si>
    <t xml:space="preserve">DEPRECIACIÓN </t>
  </si>
  <si>
    <t>Valor Mix cortes Exportación (13) + cortes Nacionales (17)</t>
  </si>
  <si>
    <t>Precio kilo promedio ponderado Exportacion-Nacional</t>
  </si>
  <si>
    <t>Producción Bovinos</t>
  </si>
  <si>
    <t>Monto desglosado</t>
  </si>
  <si>
    <t>(*) Sobre 25 mil bovinos faenados</t>
  </si>
  <si>
    <t>Certificación e inspección</t>
  </si>
  <si>
    <t>Otros insumos de faena</t>
  </si>
  <si>
    <t>Insumos y materiales de aseo</t>
  </si>
  <si>
    <t>Ropa de trabajo</t>
  </si>
  <si>
    <t>Servicios de movilización y transporte</t>
  </si>
  <si>
    <t>Envases (bolsas, cajas, etiquetas, envase al vacío)</t>
  </si>
  <si>
    <t>19. Parámetros Remuneraciones</t>
  </si>
  <si>
    <t>20. Capacidad Instalada Plantas</t>
  </si>
  <si>
    <t>21. Costos Operacionales Plantas</t>
  </si>
  <si>
    <t>22. Inversión Planta Bovina</t>
  </si>
  <si>
    <t>23. Inversión Planta Mixta</t>
  </si>
  <si>
    <t>24. Mercado Ovino</t>
  </si>
  <si>
    <t>25. Flujo Caja Privado Planta Mixta Escenario Tendencial</t>
  </si>
  <si>
    <t>26. Flujo Caja Privado Planta Bovina Escenario Tendencial</t>
  </si>
  <si>
    <t>27. Flujo Caja Privado Planta Mixta Escenario Moderado</t>
  </si>
  <si>
    <t>28. Flujo Caja Privado Planta Bovina Escenario Moderado</t>
  </si>
  <si>
    <t>30. Flujo Caja Privado Planta Mixta Escenario Acelerado</t>
  </si>
  <si>
    <t>29. Flujo Caja Privado Planta Mixta Escenario Acelerado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</si>
</sst>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2" formatCode="_ &quot;$&quot;* #,##0_ ;_ &quot;$&quot;* \-#,##0_ ;_ &quot;$&quot;* &quot;-&quot;_ ;_ @_ "/>
    <numFmt numFmtId="41" formatCode="_ * #,##0_ ;_ * \-#,##0_ ;_ * &quot;-&quot;_ ;_ @_ "/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_-;\-* #,##0_-;_-* &quot;-&quot;??_-;_-@_-"/>
    <numFmt numFmtId="167" formatCode="0.0%"/>
    <numFmt numFmtId="168" formatCode="0.0"/>
    <numFmt numFmtId="169" formatCode="&quot;$&quot;\ #,##0"/>
    <numFmt numFmtId="170" formatCode="#,##0.0"/>
    <numFmt numFmtId="171" formatCode="&quot;$&quot;\ #,##0.00"/>
    <numFmt numFmtId="172" formatCode="_-&quot;$&quot;\ * #,##0_-;\-&quot;$&quot;\ * #,##0_-;_-&quot;$&quot;\ * &quot;-&quot;??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10"/>
      <color rgb="FF222222"/>
      <name val="Arial"/>
      <family val="2"/>
    </font>
    <font>
      <sz val="10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theme="0"/>
      <name val="Calibri"/>
      <family val="2"/>
      <scheme val="minor"/>
    </font>
    <font>
      <sz val="9"/>
      <name val="Calibri"/>
      <family val="2"/>
      <scheme val="minor"/>
    </font>
    <font>
      <i/>
      <sz val="9"/>
      <color rgb="FF000000"/>
      <name val="Calibri"/>
      <family val="2"/>
      <scheme val="minor"/>
    </font>
  </fonts>
  <fills count="32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7FF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33CC33"/>
        <bgColor indexed="64"/>
      </patternFill>
    </fill>
  </fills>
  <borders count="7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</borders>
  <cellStyleXfs count="265">
    <xf numFmtId="0" fontId="0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" fillId="0" borderId="0" applyNumberFormat="0" applyFill="0" applyBorder="0" applyAlignment="0" applyProtection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</cellStyleXfs>
  <cellXfs count="1075">
    <xf numFmtId="0" fontId="0" fillId="0" borderId="0" xfId="0"/>
    <xf numFmtId="9" fontId="0" fillId="0" borderId="0" xfId="1" applyFont="1"/>
    <xf numFmtId="3" fontId="0" fillId="0" borderId="0" xfId="0" applyNumberFormat="1"/>
    <xf numFmtId="0" fontId="0" fillId="0" borderId="17" xfId="0" applyBorder="1"/>
    <xf numFmtId="0" fontId="0" fillId="4" borderId="20" xfId="0" applyFill="1" applyBorder="1"/>
    <xf numFmtId="0" fontId="0" fillId="4" borderId="21" xfId="0" applyFill="1" applyBorder="1"/>
    <xf numFmtId="166" fontId="0" fillId="0" borderId="23" xfId="2" applyNumberFormat="1" applyFont="1" applyBorder="1"/>
    <xf numFmtId="166" fontId="0" fillId="0" borderId="24" xfId="2" applyNumberFormat="1" applyFont="1" applyBorder="1"/>
    <xf numFmtId="166" fontId="0" fillId="0" borderId="25" xfId="2" applyNumberFormat="1" applyFont="1" applyBorder="1"/>
    <xf numFmtId="0" fontId="0" fillId="4" borderId="28" xfId="0" applyFill="1" applyBorder="1"/>
    <xf numFmtId="9" fontId="0" fillId="0" borderId="33" xfId="1" applyFont="1" applyBorder="1"/>
    <xf numFmtId="9" fontId="0" fillId="0" borderId="34" xfId="1" applyFont="1" applyBorder="1"/>
    <xf numFmtId="9" fontId="0" fillId="0" borderId="28" xfId="1" applyFont="1" applyBorder="1"/>
    <xf numFmtId="9" fontId="0" fillId="0" borderId="21" xfId="1" applyFont="1" applyBorder="1"/>
    <xf numFmtId="9" fontId="0" fillId="0" borderId="23" xfId="1" applyFont="1" applyBorder="1"/>
    <xf numFmtId="9" fontId="0" fillId="0" borderId="25" xfId="1" applyFont="1" applyBorder="1"/>
    <xf numFmtId="9" fontId="0" fillId="0" borderId="24" xfId="1" applyFont="1" applyBorder="1"/>
    <xf numFmtId="9" fontId="0" fillId="0" borderId="23" xfId="1" applyNumberFormat="1" applyFont="1" applyBorder="1"/>
    <xf numFmtId="9" fontId="0" fillId="0" borderId="29" xfId="1" applyNumberFormat="1" applyFont="1" applyBorder="1"/>
    <xf numFmtId="9" fontId="0" fillId="0" borderId="24" xfId="1" applyNumberFormat="1" applyFont="1" applyBorder="1"/>
    <xf numFmtId="9" fontId="0" fillId="0" borderId="26" xfId="1" applyNumberFormat="1" applyFont="1" applyBorder="1"/>
    <xf numFmtId="9" fontId="0" fillId="0" borderId="25" xfId="1" applyNumberFormat="1" applyFont="1" applyBorder="1"/>
    <xf numFmtId="9" fontId="0" fillId="0" borderId="27" xfId="1" applyNumberFormat="1" applyFont="1" applyBorder="1"/>
    <xf numFmtId="9" fontId="0" fillId="0" borderId="35" xfId="1" applyFont="1" applyBorder="1"/>
    <xf numFmtId="9" fontId="0" fillId="0" borderId="20" xfId="1" applyFont="1" applyBorder="1"/>
    <xf numFmtId="0" fontId="2" fillId="6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8" borderId="19" xfId="0" applyFont="1" applyFill="1" applyBorder="1" applyAlignment="1">
      <alignment horizontal="center" vertical="center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Fill="1" applyBorder="1"/>
    <xf numFmtId="3" fontId="0" fillId="0" borderId="12" xfId="0" applyNumberFormat="1" applyFill="1" applyBorder="1"/>
    <xf numFmtId="0" fontId="0" fillId="0" borderId="0" xfId="0" applyFill="1" applyBorder="1"/>
    <xf numFmtId="3" fontId="0" fillId="0" borderId="0" xfId="0" applyNumberFormat="1" applyFill="1" applyBorder="1"/>
    <xf numFmtId="0" fontId="3" fillId="0" borderId="0" xfId="0" applyFont="1" applyFill="1" applyAlignment="1">
      <alignment horizontal="center" vertical="center"/>
    </xf>
    <xf numFmtId="3" fontId="3" fillId="0" borderId="0" xfId="0" applyNumberFormat="1" applyFont="1" applyFill="1" applyAlignment="1">
      <alignment horizontal="center" vertical="center"/>
    </xf>
    <xf numFmtId="0" fontId="2" fillId="2" borderId="28" xfId="0" applyFont="1" applyFill="1" applyBorder="1"/>
    <xf numFmtId="3" fontId="2" fillId="2" borderId="29" xfId="0" applyNumberFormat="1" applyFont="1" applyFill="1" applyBorder="1"/>
    <xf numFmtId="3" fontId="2" fillId="2" borderId="33" xfId="0" applyNumberFormat="1" applyFont="1" applyFill="1" applyBorder="1"/>
    <xf numFmtId="3" fontId="0" fillId="0" borderId="13" xfId="0" applyNumberFormat="1" applyFill="1" applyBorder="1"/>
    <xf numFmtId="3" fontId="0" fillId="0" borderId="7" xfId="0" applyNumberFormat="1" applyFill="1" applyBorder="1"/>
    <xf numFmtId="3" fontId="0" fillId="0" borderId="9" xfId="0" applyNumberFormat="1" applyFill="1" applyBorder="1"/>
    <xf numFmtId="3" fontId="0" fillId="0" borderId="10" xfId="0" applyNumberFormat="1" applyFill="1" applyBorder="1"/>
    <xf numFmtId="0" fontId="2" fillId="7" borderId="17" xfId="0" applyFont="1" applyFill="1" applyBorder="1"/>
    <xf numFmtId="3" fontId="2" fillId="7" borderId="39" xfId="0" applyNumberFormat="1" applyFont="1" applyFill="1" applyBorder="1"/>
    <xf numFmtId="3" fontId="2" fillId="7" borderId="19" xfId="0" applyNumberFormat="1" applyFont="1" applyFill="1" applyBorder="1"/>
    <xf numFmtId="3" fontId="0" fillId="0" borderId="4" xfId="0" applyNumberFormat="1" applyFill="1" applyBorder="1"/>
    <xf numFmtId="3" fontId="0" fillId="0" borderId="5" xfId="0" applyNumberFormat="1" applyFill="1" applyBorder="1"/>
    <xf numFmtId="165" fontId="0" fillId="0" borderId="23" xfId="2" applyNumberFormat="1" applyFont="1" applyBorder="1"/>
    <xf numFmtId="165" fontId="0" fillId="0" borderId="24" xfId="2" applyNumberFormat="1" applyFont="1" applyBorder="1"/>
    <xf numFmtId="165" fontId="0" fillId="0" borderId="25" xfId="2" applyNumberFormat="1" applyFont="1" applyBorder="1"/>
    <xf numFmtId="0" fontId="2" fillId="0" borderId="0" xfId="0" applyFont="1"/>
    <xf numFmtId="0" fontId="3" fillId="11" borderId="36" xfId="0" applyFont="1" applyFill="1" applyBorder="1" applyAlignment="1">
      <alignment horizontal="right" vertical="center"/>
    </xf>
    <xf numFmtId="3" fontId="3" fillId="11" borderId="37" xfId="0" applyNumberFormat="1" applyFont="1" applyFill="1" applyBorder="1" applyAlignment="1">
      <alignment horizontal="center" vertical="center"/>
    </xf>
    <xf numFmtId="3" fontId="3" fillId="11" borderId="38" xfId="0" applyNumberFormat="1" applyFont="1" applyFill="1" applyBorder="1" applyAlignment="1">
      <alignment horizontal="center" vertical="center"/>
    </xf>
    <xf numFmtId="0" fontId="0" fillId="9" borderId="11" xfId="0" applyFill="1" applyBorder="1"/>
    <xf numFmtId="0" fontId="0" fillId="9" borderId="6" xfId="0" applyFill="1" applyBorder="1"/>
    <xf numFmtId="0" fontId="0" fillId="9" borderId="8" xfId="0" applyFill="1" applyBorder="1"/>
    <xf numFmtId="0" fontId="0" fillId="10" borderId="3" xfId="0" applyFill="1" applyBorder="1"/>
    <xf numFmtId="0" fontId="0" fillId="10" borderId="6" xfId="0" applyFill="1" applyBorder="1"/>
    <xf numFmtId="0" fontId="0" fillId="10" borderId="8" xfId="0" applyFill="1" applyBorder="1"/>
    <xf numFmtId="0" fontId="0" fillId="12" borderId="0" xfId="0" applyFill="1"/>
    <xf numFmtId="0" fontId="0" fillId="0" borderId="0" xfId="0" applyAlignment="1">
      <alignment wrapText="1"/>
    </xf>
    <xf numFmtId="0" fontId="2" fillId="5" borderId="23" xfId="0" applyFont="1" applyFill="1" applyBorder="1"/>
    <xf numFmtId="0" fontId="6" fillId="0" borderId="0" xfId="0" applyFont="1"/>
    <xf numFmtId="0" fontId="10" fillId="0" borderId="0" xfId="0" applyFont="1"/>
    <xf numFmtId="0" fontId="4" fillId="12" borderId="0" xfId="0" applyFont="1" applyFill="1" applyAlignment="1">
      <alignment horizontal="left" indent="23"/>
    </xf>
    <xf numFmtId="0" fontId="5" fillId="12" borderId="0" xfId="3" applyFill="1" applyAlignment="1">
      <alignment horizontal="left" indent="23"/>
    </xf>
    <xf numFmtId="0" fontId="2" fillId="5" borderId="24" xfId="0" applyFont="1" applyFill="1" applyBorder="1"/>
    <xf numFmtId="0" fontId="2" fillId="5" borderId="25" xfId="0" applyFont="1" applyFill="1" applyBorder="1"/>
    <xf numFmtId="41" fontId="6" fillId="0" borderId="22" xfId="4" applyNumberFormat="1" applyFont="1" applyBorder="1"/>
    <xf numFmtId="41" fontId="6" fillId="0" borderId="52" xfId="4" applyFont="1" applyBorder="1"/>
    <xf numFmtId="41" fontId="6" fillId="0" borderId="51" xfId="4" applyFont="1" applyBorder="1"/>
    <xf numFmtId="41" fontId="6" fillId="0" borderId="54" xfId="4" applyFont="1" applyBorder="1"/>
    <xf numFmtId="3" fontId="11" fillId="0" borderId="0" xfId="0" applyNumberFormat="1" applyFont="1" applyFill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9" fontId="6" fillId="0" borderId="7" xfId="1" applyFont="1" applyFill="1" applyBorder="1"/>
    <xf numFmtId="9" fontId="6" fillId="0" borderId="10" xfId="1" applyFont="1" applyFill="1" applyBorder="1"/>
    <xf numFmtId="9" fontId="6" fillId="0" borderId="6" xfId="1" applyFont="1" applyFill="1" applyBorder="1"/>
    <xf numFmtId="9" fontId="6" fillId="0" borderId="3" xfId="1" applyFont="1" applyFill="1" applyBorder="1"/>
    <xf numFmtId="9" fontId="6" fillId="0" borderId="5" xfId="1" applyFont="1" applyFill="1" applyBorder="1"/>
    <xf numFmtId="0" fontId="6" fillId="0" borderId="28" xfId="0" applyFont="1" applyFill="1" applyBorder="1" applyAlignment="1">
      <alignment horizontal="center" vertical="center"/>
    </xf>
    <xf numFmtId="0" fontId="6" fillId="0" borderId="20" xfId="0" applyFont="1" applyFill="1" applyBorder="1" applyAlignment="1">
      <alignment horizontal="center" vertical="center"/>
    </xf>
    <xf numFmtId="0" fontId="6" fillId="0" borderId="21" xfId="0" applyFont="1" applyFill="1" applyBorder="1" applyAlignment="1">
      <alignment horizontal="center" vertical="center"/>
    </xf>
    <xf numFmtId="41" fontId="6" fillId="0" borderId="54" xfId="4" applyNumberFormat="1" applyFont="1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0" xfId="0" applyBorder="1"/>
    <xf numFmtId="9" fontId="0" fillId="0" borderId="52" xfId="1" applyFont="1" applyBorder="1"/>
    <xf numFmtId="9" fontId="0" fillId="0" borderId="22" xfId="1" applyFont="1" applyBorder="1"/>
    <xf numFmtId="3" fontId="3" fillId="13" borderId="22" xfId="0" applyNumberFormat="1" applyFont="1" applyFill="1" applyBorder="1" applyAlignment="1">
      <alignment horizontal="center" vertical="center"/>
    </xf>
    <xf numFmtId="0" fontId="0" fillId="0" borderId="33" xfId="0" applyBorder="1"/>
    <xf numFmtId="0" fontId="0" fillId="0" borderId="34" xfId="0" applyBorder="1"/>
    <xf numFmtId="0" fontId="2" fillId="5" borderId="43" xfId="0" applyFont="1" applyFill="1" applyBorder="1"/>
    <xf numFmtId="41" fontId="9" fillId="14" borderId="4" xfId="4" applyFont="1" applyFill="1" applyBorder="1"/>
    <xf numFmtId="41" fontId="9" fillId="14" borderId="5" xfId="4" applyFont="1" applyFill="1" applyBorder="1"/>
    <xf numFmtId="41" fontId="9" fillId="14" borderId="52" xfId="4" applyFont="1" applyFill="1" applyBorder="1"/>
    <xf numFmtId="41" fontId="9" fillId="0" borderId="22" xfId="4" applyFont="1" applyFill="1" applyBorder="1"/>
    <xf numFmtId="9" fontId="6" fillId="0" borderId="52" xfId="1" applyFont="1" applyFill="1" applyBorder="1"/>
    <xf numFmtId="9" fontId="6" fillId="0" borderId="51" xfId="1" applyFont="1" applyFill="1" applyBorder="1"/>
    <xf numFmtId="41" fontId="6" fillId="0" borderId="33" xfId="4" applyFont="1" applyBorder="1"/>
    <xf numFmtId="41" fontId="6" fillId="0" borderId="35" xfId="4" applyFont="1" applyBorder="1"/>
    <xf numFmtId="41" fontId="6" fillId="0" borderId="60" xfId="4" applyFont="1" applyBorder="1"/>
    <xf numFmtId="41" fontId="6" fillId="0" borderId="34" xfId="4" applyNumberFormat="1" applyFont="1" applyBorder="1"/>
    <xf numFmtId="41" fontId="6" fillId="0" borderId="60" xfId="4" applyNumberFormat="1" applyFont="1" applyBorder="1"/>
    <xf numFmtId="0" fontId="6" fillId="13" borderId="47" xfId="0" applyFont="1" applyFill="1" applyBorder="1" applyAlignment="1">
      <alignment horizontal="center" vertical="center" wrapText="1"/>
    </xf>
    <xf numFmtId="0" fontId="6" fillId="13" borderId="55" xfId="0" applyFont="1" applyFill="1" applyBorder="1" applyAlignment="1">
      <alignment horizontal="center" vertical="center" wrapText="1"/>
    </xf>
    <xf numFmtId="0" fontId="6" fillId="6" borderId="47" xfId="0" applyFont="1" applyFill="1" applyBorder="1" applyAlignment="1">
      <alignment horizontal="center" vertical="center" wrapText="1"/>
    </xf>
    <xf numFmtId="0" fontId="6" fillId="6" borderId="55" xfId="0" applyFont="1" applyFill="1" applyBorder="1" applyAlignment="1">
      <alignment horizontal="center" vertical="center" wrapText="1"/>
    </xf>
    <xf numFmtId="0" fontId="2" fillId="11" borderId="2" xfId="0" applyFont="1" applyFill="1" applyBorder="1" applyAlignment="1">
      <alignment horizontal="center"/>
    </xf>
    <xf numFmtId="0" fontId="2" fillId="14" borderId="2" xfId="0" applyFont="1" applyFill="1" applyBorder="1" applyAlignment="1">
      <alignment horizontal="center"/>
    </xf>
    <xf numFmtId="0" fontId="6" fillId="13" borderId="54" xfId="0" applyFont="1" applyFill="1" applyBorder="1" applyAlignment="1">
      <alignment horizontal="center" vertical="center" wrapText="1"/>
    </xf>
    <xf numFmtId="0" fontId="6" fillId="16" borderId="28" xfId="0" applyFont="1" applyFill="1" applyBorder="1" applyAlignment="1">
      <alignment horizontal="center" vertical="center" wrapText="1"/>
    </xf>
    <xf numFmtId="0" fontId="6" fillId="16" borderId="20" xfId="0" applyFont="1" applyFill="1" applyBorder="1" applyAlignment="1">
      <alignment horizontal="center" vertical="center" wrapText="1"/>
    </xf>
    <xf numFmtId="0" fontId="6" fillId="16" borderId="21" xfId="0" applyFont="1" applyFill="1" applyBorder="1" applyAlignment="1">
      <alignment horizontal="center" vertical="center" wrapText="1"/>
    </xf>
    <xf numFmtId="0" fontId="0" fillId="2" borderId="45" xfId="0" applyFill="1" applyBorder="1" applyAlignment="1">
      <alignment wrapText="1"/>
    </xf>
    <xf numFmtId="0" fontId="0" fillId="2" borderId="45" xfId="0" applyFill="1" applyBorder="1" applyAlignment="1"/>
    <xf numFmtId="0" fontId="12" fillId="0" borderId="23" xfId="0" applyFont="1" applyBorder="1" applyAlignment="1">
      <alignment horizontal="center" vertical="center"/>
    </xf>
    <xf numFmtId="0" fontId="12" fillId="0" borderId="24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3" fontId="3" fillId="17" borderId="22" xfId="0" applyNumberFormat="1" applyFont="1" applyFill="1" applyBorder="1" applyAlignment="1">
      <alignment horizontal="center" vertical="center"/>
    </xf>
    <xf numFmtId="0" fontId="3" fillId="17" borderId="41" xfId="0" applyFont="1" applyFill="1" applyBorder="1" applyAlignment="1">
      <alignment horizontal="right" vertical="center"/>
    </xf>
    <xf numFmtId="0" fontId="2" fillId="11" borderId="40" xfId="0" applyFont="1" applyFill="1" applyBorder="1" applyAlignment="1">
      <alignment horizontal="right" indent="1"/>
    </xf>
    <xf numFmtId="3" fontId="3" fillId="11" borderId="18" xfId="0" applyNumberFormat="1" applyFont="1" applyFill="1" applyBorder="1" applyAlignment="1">
      <alignment horizontal="center" vertical="center"/>
    </xf>
    <xf numFmtId="3" fontId="3" fillId="11" borderId="15" xfId="0" applyNumberFormat="1" applyFont="1" applyFill="1" applyBorder="1" applyAlignment="1">
      <alignment horizontal="center" vertical="center"/>
    </xf>
    <xf numFmtId="3" fontId="3" fillId="11" borderId="16" xfId="0" applyNumberFormat="1" applyFont="1" applyFill="1" applyBorder="1" applyAlignment="1">
      <alignment horizontal="center" vertical="center"/>
    </xf>
    <xf numFmtId="3" fontId="3" fillId="11" borderId="19" xfId="0" applyNumberFormat="1" applyFont="1" applyFill="1" applyBorder="1" applyAlignment="1">
      <alignment horizontal="center" vertical="center"/>
    </xf>
    <xf numFmtId="0" fontId="2" fillId="11" borderId="40" xfId="0" applyFont="1" applyFill="1" applyBorder="1" applyAlignment="1">
      <alignment horizontal="right" vertical="center"/>
    </xf>
    <xf numFmtId="3" fontId="11" fillId="11" borderId="18" xfId="0" applyNumberFormat="1" applyFont="1" applyFill="1" applyBorder="1" applyAlignment="1">
      <alignment horizontal="center" vertical="center" wrapText="1"/>
    </xf>
    <xf numFmtId="0" fontId="2" fillId="14" borderId="40" xfId="0" applyFont="1" applyFill="1" applyBorder="1" applyAlignment="1">
      <alignment horizontal="right" indent="1"/>
    </xf>
    <xf numFmtId="3" fontId="3" fillId="14" borderId="18" xfId="0" applyNumberFormat="1" applyFont="1" applyFill="1" applyBorder="1" applyAlignment="1">
      <alignment horizontal="center" vertical="center"/>
    </xf>
    <xf numFmtId="3" fontId="3" fillId="14" borderId="15" xfId="0" applyNumberFormat="1" applyFont="1" applyFill="1" applyBorder="1" applyAlignment="1">
      <alignment horizontal="center" vertical="center"/>
    </xf>
    <xf numFmtId="3" fontId="3" fillId="14" borderId="16" xfId="0" applyNumberFormat="1" applyFont="1" applyFill="1" applyBorder="1" applyAlignment="1">
      <alignment horizontal="center" vertical="center"/>
    </xf>
    <xf numFmtId="3" fontId="3" fillId="14" borderId="19" xfId="0" applyNumberFormat="1" applyFont="1" applyFill="1" applyBorder="1" applyAlignment="1">
      <alignment horizontal="center" vertical="center"/>
    </xf>
    <xf numFmtId="0" fontId="2" fillId="14" borderId="40" xfId="0" applyFont="1" applyFill="1" applyBorder="1" applyAlignment="1">
      <alignment horizontal="right" vertical="center"/>
    </xf>
    <xf numFmtId="3" fontId="11" fillId="14" borderId="18" xfId="0" applyNumberFormat="1" applyFont="1" applyFill="1" applyBorder="1" applyAlignment="1">
      <alignment horizontal="center" vertical="center" wrapText="1"/>
    </xf>
    <xf numFmtId="41" fontId="6" fillId="0" borderId="8" xfId="4" applyFont="1" applyBorder="1"/>
    <xf numFmtId="0" fontId="2" fillId="9" borderId="23" xfId="0" applyFont="1" applyFill="1" applyBorder="1" applyAlignment="1">
      <alignment horizontal="center" vertical="center"/>
    </xf>
    <xf numFmtId="0" fontId="2" fillId="9" borderId="24" xfId="0" applyFont="1" applyFill="1" applyBorder="1"/>
    <xf numFmtId="0" fontId="2" fillId="9" borderId="25" xfId="0" applyFont="1" applyFill="1" applyBorder="1" applyAlignment="1">
      <alignment horizontal="center" vertical="center"/>
    </xf>
    <xf numFmtId="0" fontId="2" fillId="9" borderId="25" xfId="0" applyFont="1" applyFill="1" applyBorder="1"/>
    <xf numFmtId="0" fontId="2" fillId="6" borderId="23" xfId="0" applyFont="1" applyFill="1" applyBorder="1" applyAlignment="1">
      <alignment horizontal="center" vertical="center"/>
    </xf>
    <xf numFmtId="0" fontId="2" fillId="6" borderId="25" xfId="0" applyFont="1" applyFill="1" applyBorder="1" applyAlignment="1">
      <alignment horizontal="center" vertical="center"/>
    </xf>
    <xf numFmtId="0" fontId="2" fillId="6" borderId="25" xfId="0" applyFont="1" applyFill="1" applyBorder="1"/>
    <xf numFmtId="0" fontId="2" fillId="6" borderId="23" xfId="0" applyFont="1" applyFill="1" applyBorder="1"/>
    <xf numFmtId="0" fontId="2" fillId="2" borderId="23" xfId="0" applyFont="1" applyFill="1" applyBorder="1" applyAlignment="1">
      <alignment horizontal="center" vertical="center"/>
    </xf>
    <xf numFmtId="0" fontId="2" fillId="2" borderId="23" xfId="0" applyFont="1" applyFill="1" applyBorder="1"/>
    <xf numFmtId="0" fontId="2" fillId="2" borderId="25" xfId="0" applyFont="1" applyFill="1" applyBorder="1" applyAlignment="1">
      <alignment horizontal="center" vertical="center"/>
    </xf>
    <xf numFmtId="0" fontId="2" fillId="2" borderId="25" xfId="0" applyFont="1" applyFill="1" applyBorder="1"/>
    <xf numFmtId="0" fontId="2" fillId="9" borderId="23" xfId="0" applyFont="1" applyFill="1" applyBorder="1"/>
    <xf numFmtId="41" fontId="2" fillId="14" borderId="36" xfId="0" applyNumberFormat="1" applyFont="1" applyFill="1" applyBorder="1"/>
    <xf numFmtId="41" fontId="2" fillId="14" borderId="37" xfId="0" applyNumberFormat="1" applyFont="1" applyFill="1" applyBorder="1"/>
    <xf numFmtId="41" fontId="2" fillId="14" borderId="38" xfId="0" applyNumberFormat="1" applyFont="1" applyFill="1" applyBorder="1"/>
    <xf numFmtId="0" fontId="0" fillId="9" borderId="23" xfId="0" applyFont="1" applyFill="1" applyBorder="1"/>
    <xf numFmtId="0" fontId="0" fillId="9" borderId="25" xfId="0" applyFont="1" applyFill="1" applyBorder="1"/>
    <xf numFmtId="41" fontId="6" fillId="0" borderId="54" xfId="4" applyFont="1" applyFill="1" applyBorder="1"/>
    <xf numFmtId="0" fontId="2" fillId="19" borderId="23" xfId="0" applyFont="1" applyFill="1" applyBorder="1"/>
    <xf numFmtId="0" fontId="2" fillId="19" borderId="24" xfId="0" applyFont="1" applyFill="1" applyBorder="1"/>
    <xf numFmtId="0" fontId="2" fillId="19" borderId="25" xfId="0" applyFont="1" applyFill="1" applyBorder="1"/>
    <xf numFmtId="41" fontId="6" fillId="0" borderId="8" xfId="4" applyFont="1" applyFill="1" applyBorder="1"/>
    <xf numFmtId="0" fontId="2" fillId="21" borderId="23" xfId="0" applyFont="1" applyFill="1" applyBorder="1" applyAlignment="1">
      <alignment horizontal="center" vertical="center"/>
    </xf>
    <xf numFmtId="0" fontId="2" fillId="21" borderId="23" xfId="0" applyFont="1" applyFill="1" applyBorder="1"/>
    <xf numFmtId="0" fontId="2" fillId="21" borderId="25" xfId="0" applyFont="1" applyFill="1" applyBorder="1" applyAlignment="1">
      <alignment horizontal="center" vertical="center"/>
    </xf>
    <xf numFmtId="0" fontId="2" fillId="21" borderId="25" xfId="0" applyFont="1" applyFill="1" applyBorder="1"/>
    <xf numFmtId="0" fontId="3" fillId="3" borderId="61" xfId="0" applyFont="1" applyFill="1" applyBorder="1" applyAlignment="1">
      <alignment horizontal="center"/>
    </xf>
    <xf numFmtId="0" fontId="2" fillId="3" borderId="40" xfId="0" applyFont="1" applyFill="1" applyBorder="1" applyAlignment="1">
      <alignment horizontal="right" indent="1"/>
    </xf>
    <xf numFmtId="3" fontId="3" fillId="3" borderId="18" xfId="0" applyNumberFormat="1" applyFont="1" applyFill="1" applyBorder="1" applyAlignment="1">
      <alignment horizontal="center" vertical="center"/>
    </xf>
    <xf numFmtId="3" fontId="3" fillId="3" borderId="15" xfId="0" applyNumberFormat="1" applyFont="1" applyFill="1" applyBorder="1" applyAlignment="1">
      <alignment horizontal="center" vertical="center"/>
    </xf>
    <xf numFmtId="3" fontId="3" fillId="3" borderId="16" xfId="0" applyNumberFormat="1" applyFont="1" applyFill="1" applyBorder="1" applyAlignment="1">
      <alignment horizontal="center" vertical="center"/>
    </xf>
    <xf numFmtId="0" fontId="0" fillId="5" borderId="23" xfId="0" applyFill="1" applyBorder="1"/>
    <xf numFmtId="3" fontId="0" fillId="0" borderId="4" xfId="0" applyNumberFormat="1" applyBorder="1"/>
    <xf numFmtId="3" fontId="0" fillId="0" borderId="5" xfId="0" applyNumberFormat="1" applyBorder="1"/>
    <xf numFmtId="0" fontId="0" fillId="5" borderId="24" xfId="0" applyFill="1" applyBorder="1"/>
    <xf numFmtId="3" fontId="0" fillId="0" borderId="1" xfId="0" applyNumberFormat="1" applyBorder="1"/>
    <xf numFmtId="3" fontId="0" fillId="0" borderId="7" xfId="0" applyNumberFormat="1" applyBorder="1"/>
    <xf numFmtId="3" fontId="2" fillId="0" borderId="63" xfId="0" applyNumberFormat="1" applyFont="1" applyBorder="1"/>
    <xf numFmtId="3" fontId="2" fillId="0" borderId="55" xfId="0" applyNumberFormat="1" applyFont="1" applyBorder="1"/>
    <xf numFmtId="166" fontId="0" fillId="5" borderId="22" xfId="0" applyNumberFormat="1" applyFont="1" applyFill="1" applyBorder="1"/>
    <xf numFmtId="0" fontId="0" fillId="0" borderId="0" xfId="0" applyFont="1"/>
    <xf numFmtId="0" fontId="0" fillId="9" borderId="44" xfId="0" applyFill="1" applyBorder="1"/>
    <xf numFmtId="0" fontId="0" fillId="9" borderId="24" xfId="0" applyFill="1" applyBorder="1"/>
    <xf numFmtId="3" fontId="0" fillId="0" borderId="6" xfId="0" applyNumberFormat="1" applyBorder="1"/>
    <xf numFmtId="0" fontId="0" fillId="22" borderId="44" xfId="0" applyFill="1" applyBorder="1"/>
    <xf numFmtId="3" fontId="0" fillId="0" borderId="3" xfId="0" applyNumberFormat="1" applyBorder="1"/>
    <xf numFmtId="0" fontId="0" fillId="22" borderId="24" xfId="0" applyFill="1" applyBorder="1"/>
    <xf numFmtId="0" fontId="2" fillId="22" borderId="24" xfId="0" applyFont="1" applyFill="1" applyBorder="1"/>
    <xf numFmtId="0" fontId="2" fillId="22" borderId="25" xfId="0" applyFont="1" applyFill="1" applyBorder="1"/>
    <xf numFmtId="3" fontId="2" fillId="0" borderId="47" xfId="0" applyNumberFormat="1" applyFont="1" applyBorder="1"/>
    <xf numFmtId="166" fontId="0" fillId="5" borderId="8" xfId="0" applyNumberFormat="1" applyFont="1" applyFill="1" applyBorder="1"/>
    <xf numFmtId="166" fontId="0" fillId="5" borderId="34" xfId="0" applyNumberFormat="1" applyFont="1" applyFill="1" applyBorder="1"/>
    <xf numFmtId="166" fontId="0" fillId="16" borderId="8" xfId="0" applyNumberFormat="1" applyFont="1" applyFill="1" applyBorder="1"/>
    <xf numFmtId="166" fontId="0" fillId="16" borderId="22" xfId="0" applyNumberFormat="1" applyFont="1" applyFill="1" applyBorder="1"/>
    <xf numFmtId="166" fontId="0" fillId="16" borderId="34" xfId="0" applyNumberFormat="1" applyFont="1" applyFill="1" applyBorder="1"/>
    <xf numFmtId="0" fontId="3" fillId="13" borderId="41" xfId="0" applyFont="1" applyFill="1" applyBorder="1" applyAlignment="1">
      <alignment horizontal="right"/>
    </xf>
    <xf numFmtId="3" fontId="3" fillId="13" borderId="53" xfId="0" applyNumberFormat="1" applyFont="1" applyFill="1" applyBorder="1" applyAlignment="1">
      <alignment horizontal="center" vertical="center"/>
    </xf>
    <xf numFmtId="0" fontId="3" fillId="13" borderId="42" xfId="0" applyFont="1" applyFill="1" applyBorder="1" applyAlignment="1">
      <alignment horizontal="right"/>
    </xf>
    <xf numFmtId="0" fontId="2" fillId="13" borderId="42" xfId="0" applyFont="1" applyFill="1" applyBorder="1" applyAlignment="1">
      <alignment horizontal="right" vertical="center" wrapText="1"/>
    </xf>
    <xf numFmtId="0" fontId="3" fillId="17" borderId="41" xfId="0" applyFont="1" applyFill="1" applyBorder="1" applyAlignment="1">
      <alignment horizontal="right"/>
    </xf>
    <xf numFmtId="3" fontId="3" fillId="17" borderId="53" xfId="0" applyNumberFormat="1" applyFont="1" applyFill="1" applyBorder="1" applyAlignment="1">
      <alignment horizontal="center" vertical="center"/>
    </xf>
    <xf numFmtId="3" fontId="3" fillId="17" borderId="31" xfId="0" applyNumberFormat="1" applyFont="1" applyFill="1" applyBorder="1" applyAlignment="1">
      <alignment horizontal="center" vertical="center"/>
    </xf>
    <xf numFmtId="3" fontId="3" fillId="17" borderId="32" xfId="0" applyNumberFormat="1" applyFont="1" applyFill="1" applyBorder="1" applyAlignment="1">
      <alignment horizontal="center" vertical="center"/>
    </xf>
    <xf numFmtId="3" fontId="13" fillId="17" borderId="52" xfId="0" applyNumberFormat="1" applyFont="1" applyFill="1" applyBorder="1" applyAlignment="1">
      <alignment horizontal="center" vertical="center" wrapText="1"/>
    </xf>
    <xf numFmtId="3" fontId="13" fillId="17" borderId="22" xfId="0" applyNumberFormat="1" applyFont="1" applyFill="1" applyBorder="1" applyAlignment="1">
      <alignment horizontal="center" vertical="center" wrapText="1"/>
    </xf>
    <xf numFmtId="0" fontId="2" fillId="17" borderId="23" xfId="0" applyFont="1" applyFill="1" applyBorder="1" applyAlignment="1">
      <alignment horizontal="right" vertical="center" wrapText="1"/>
    </xf>
    <xf numFmtId="0" fontId="2" fillId="17" borderId="25" xfId="0" applyFont="1" applyFill="1" applyBorder="1" applyAlignment="1">
      <alignment horizontal="right" vertical="center" wrapText="1"/>
    </xf>
    <xf numFmtId="3" fontId="3" fillId="13" borderId="31" xfId="0" applyNumberFormat="1" applyFont="1" applyFill="1" applyBorder="1" applyAlignment="1">
      <alignment horizontal="center" vertical="center"/>
    </xf>
    <xf numFmtId="3" fontId="3" fillId="13" borderId="32" xfId="0" applyNumberFormat="1" applyFont="1" applyFill="1" applyBorder="1" applyAlignment="1">
      <alignment horizontal="center" vertical="center"/>
    </xf>
    <xf numFmtId="0" fontId="2" fillId="13" borderId="23" xfId="0" applyFont="1" applyFill="1" applyBorder="1" applyAlignment="1">
      <alignment horizontal="right" vertical="center" wrapText="1"/>
    </xf>
    <xf numFmtId="3" fontId="13" fillId="13" borderId="52" xfId="0" applyNumberFormat="1" applyFont="1" applyFill="1" applyBorder="1" applyAlignment="1">
      <alignment horizontal="center" vertical="center" wrapText="1"/>
    </xf>
    <xf numFmtId="0" fontId="2" fillId="13" borderId="25" xfId="0" applyFont="1" applyFill="1" applyBorder="1" applyAlignment="1">
      <alignment horizontal="right" vertical="center" wrapText="1"/>
    </xf>
    <xf numFmtId="3" fontId="13" fillId="13" borderId="22" xfId="0" applyNumberFormat="1" applyFont="1" applyFill="1" applyBorder="1" applyAlignment="1">
      <alignment horizontal="center" vertical="center" wrapText="1"/>
    </xf>
    <xf numFmtId="0" fontId="2" fillId="11" borderId="40" xfId="0" applyFont="1" applyFill="1" applyBorder="1" applyAlignment="1">
      <alignment horizontal="center"/>
    </xf>
    <xf numFmtId="0" fontId="2" fillId="14" borderId="40" xfId="0" applyFont="1" applyFill="1" applyBorder="1" applyAlignment="1">
      <alignment horizontal="center"/>
    </xf>
    <xf numFmtId="0" fontId="0" fillId="0" borderId="35" xfId="0" applyBorder="1"/>
    <xf numFmtId="41" fontId="6" fillId="16" borderId="1" xfId="4" applyFont="1" applyFill="1" applyBorder="1"/>
    <xf numFmtId="41" fontId="6" fillId="0" borderId="1" xfId="4" applyFont="1" applyBorder="1"/>
    <xf numFmtId="41" fontId="6" fillId="16" borderId="4" xfId="4" applyFont="1" applyFill="1" applyBorder="1"/>
    <xf numFmtId="41" fontId="6" fillId="16" borderId="5" xfId="4" applyFont="1" applyFill="1" applyBorder="1"/>
    <xf numFmtId="41" fontId="6" fillId="16" borderId="7" xfId="4" applyFont="1" applyFill="1" applyBorder="1"/>
    <xf numFmtId="41" fontId="6" fillId="0" borderId="7" xfId="4" applyFont="1" applyBorder="1"/>
    <xf numFmtId="0" fontId="0" fillId="0" borderId="1" xfId="0" applyBorder="1"/>
    <xf numFmtId="0" fontId="0" fillId="0" borderId="7" xfId="0" applyBorder="1"/>
    <xf numFmtId="9" fontId="6" fillId="0" borderId="22" xfId="1" applyFont="1" applyFill="1" applyBorder="1"/>
    <xf numFmtId="9" fontId="6" fillId="0" borderId="8" xfId="1" applyFont="1" applyFill="1" applyBorder="1"/>
    <xf numFmtId="0" fontId="0" fillId="9" borderId="28" xfId="0" applyFont="1" applyFill="1" applyBorder="1"/>
    <xf numFmtId="0" fontId="0" fillId="9" borderId="21" xfId="0" applyFont="1" applyFill="1" applyBorder="1"/>
    <xf numFmtId="0" fontId="2" fillId="6" borderId="28" xfId="0" applyFont="1" applyFill="1" applyBorder="1"/>
    <xf numFmtId="0" fontId="2" fillId="6" borderId="21" xfId="0" applyFont="1" applyFill="1" applyBorder="1"/>
    <xf numFmtId="41" fontId="2" fillId="14" borderId="66" xfId="0" applyNumberFormat="1" applyFont="1" applyFill="1" applyBorder="1"/>
    <xf numFmtId="41" fontId="2" fillId="14" borderId="67" xfId="0" applyNumberFormat="1" applyFont="1" applyFill="1" applyBorder="1"/>
    <xf numFmtId="41" fontId="2" fillId="14" borderId="68" xfId="0" applyNumberFormat="1" applyFont="1" applyFill="1" applyBorder="1"/>
    <xf numFmtId="41" fontId="6" fillId="0" borderId="1" xfId="4" applyFont="1" applyFill="1" applyBorder="1"/>
    <xf numFmtId="41" fontId="6" fillId="16" borderId="3" xfId="4" applyFont="1" applyFill="1" applyBorder="1"/>
    <xf numFmtId="41" fontId="6" fillId="16" borderId="6" xfId="4" applyFont="1" applyFill="1" applyBorder="1"/>
    <xf numFmtId="41" fontId="6" fillId="0" borderId="6" xfId="4" applyFont="1" applyBorder="1"/>
    <xf numFmtId="41" fontId="6" fillId="0" borderId="9" xfId="4" applyFont="1" applyBorder="1"/>
    <xf numFmtId="41" fontId="6" fillId="0" borderId="10" xfId="4" applyFont="1" applyBorder="1"/>
    <xf numFmtId="0" fontId="2" fillId="21" borderId="28" xfId="0" applyFont="1" applyFill="1" applyBorder="1"/>
    <xf numFmtId="0" fontId="2" fillId="21" borderId="21" xfId="0" applyFont="1" applyFill="1" applyBorder="1"/>
    <xf numFmtId="41" fontId="2" fillId="14" borderId="14" xfId="0" applyNumberFormat="1" applyFont="1" applyFill="1" applyBorder="1"/>
    <xf numFmtId="41" fontId="2" fillId="14" borderId="15" xfId="0" applyNumberFormat="1" applyFont="1" applyFill="1" applyBorder="1"/>
    <xf numFmtId="41" fontId="2" fillId="14" borderId="16" xfId="0" applyNumberFormat="1" applyFont="1" applyFill="1" applyBorder="1"/>
    <xf numFmtId="41" fontId="6" fillId="20" borderId="1" xfId="4" applyFont="1" applyFill="1" applyBorder="1"/>
    <xf numFmtId="41" fontId="6" fillId="0" borderId="3" xfId="4" applyFont="1" applyBorder="1"/>
    <xf numFmtId="41" fontId="6" fillId="0" borderId="4" xfId="4" applyFont="1" applyBorder="1"/>
    <xf numFmtId="41" fontId="6" fillId="0" borderId="5" xfId="4" applyFont="1" applyBorder="1"/>
    <xf numFmtId="41" fontId="6" fillId="20" borderId="6" xfId="4" applyFont="1" applyFill="1" applyBorder="1"/>
    <xf numFmtId="41" fontId="6" fillId="20" borderId="7" xfId="4" applyFont="1" applyFill="1" applyBorder="1"/>
    <xf numFmtId="41" fontId="6" fillId="0" borderId="6" xfId="4" applyFont="1" applyFill="1" applyBorder="1"/>
    <xf numFmtId="41" fontId="6" fillId="0" borderId="7" xfId="4" applyFont="1" applyFill="1" applyBorder="1"/>
    <xf numFmtId="41" fontId="6" fillId="0" borderId="9" xfId="4" applyFont="1" applyFill="1" applyBorder="1"/>
    <xf numFmtId="41" fontId="6" fillId="0" borderId="10" xfId="4" applyFont="1" applyFill="1" applyBorder="1"/>
    <xf numFmtId="0" fontId="2" fillId="5" borderId="28" xfId="0" applyFont="1" applyFill="1" applyBorder="1"/>
    <xf numFmtId="0" fontId="2" fillId="5" borderId="20" xfId="0" applyFont="1" applyFill="1" applyBorder="1"/>
    <xf numFmtId="0" fontId="2" fillId="5" borderId="21" xfId="0" applyFont="1" applyFill="1" applyBorder="1"/>
    <xf numFmtId="0" fontId="2" fillId="9" borderId="28" xfId="0" applyFont="1" applyFill="1" applyBorder="1"/>
    <xf numFmtId="0" fontId="2" fillId="9" borderId="20" xfId="0" applyFont="1" applyFill="1" applyBorder="1"/>
    <xf numFmtId="0" fontId="2" fillId="9" borderId="21" xfId="0" applyFont="1" applyFill="1" applyBorder="1"/>
    <xf numFmtId="0" fontId="2" fillId="22" borderId="28" xfId="0" applyFont="1" applyFill="1" applyBorder="1"/>
    <xf numFmtId="0" fontId="2" fillId="22" borderId="20" xfId="0" applyFont="1" applyFill="1" applyBorder="1"/>
    <xf numFmtId="0" fontId="2" fillId="22" borderId="21" xfId="0" applyFont="1" applyFill="1" applyBorder="1"/>
    <xf numFmtId="3" fontId="3" fillId="11" borderId="14" xfId="0" applyNumberFormat="1" applyFont="1" applyFill="1" applyBorder="1" applyAlignment="1">
      <alignment horizontal="center" vertical="center"/>
    </xf>
    <xf numFmtId="41" fontId="6" fillId="0" borderId="57" xfId="4" applyFont="1" applyFill="1" applyBorder="1"/>
    <xf numFmtId="41" fontId="6" fillId="0" borderId="58" xfId="4" applyFont="1" applyFill="1" applyBorder="1"/>
    <xf numFmtId="41" fontId="6" fillId="0" borderId="11" xfId="4" applyFont="1" applyFill="1" applyBorder="1"/>
    <xf numFmtId="41" fontId="6" fillId="0" borderId="12" xfId="4" applyFont="1" applyFill="1" applyBorder="1"/>
    <xf numFmtId="41" fontId="6" fillId="0" borderId="69" xfId="4" applyFont="1" applyFill="1" applyBorder="1"/>
    <xf numFmtId="0" fontId="0" fillId="0" borderId="0" xfId="0" applyAlignment="1">
      <alignment horizontal="center" vertical="center" wrapText="1"/>
    </xf>
    <xf numFmtId="0" fontId="2" fillId="6" borderId="36" xfId="0" applyFont="1" applyFill="1" applyBorder="1" applyAlignment="1">
      <alignment horizontal="center" vertical="center" wrapText="1"/>
    </xf>
    <xf numFmtId="0" fontId="2" fillId="6" borderId="37" xfId="0" applyFont="1" applyFill="1" applyBorder="1" applyAlignment="1">
      <alignment horizontal="center" vertical="center" wrapText="1"/>
    </xf>
    <xf numFmtId="0" fontId="2" fillId="6" borderId="38" xfId="0" applyFont="1" applyFill="1" applyBorder="1" applyAlignment="1">
      <alignment horizontal="center" vertical="center" wrapText="1"/>
    </xf>
    <xf numFmtId="0" fontId="2" fillId="16" borderId="65" xfId="0" applyFont="1" applyFill="1" applyBorder="1" applyAlignment="1">
      <alignment horizontal="center" vertical="center" wrapText="1"/>
    </xf>
    <xf numFmtId="0" fontId="2" fillId="16" borderId="37" xfId="0" applyFont="1" applyFill="1" applyBorder="1" applyAlignment="1">
      <alignment horizontal="center" vertical="center" wrapText="1"/>
    </xf>
    <xf numFmtId="0" fontId="2" fillId="16" borderId="71" xfId="0" applyFont="1" applyFill="1" applyBorder="1" applyAlignment="1">
      <alignment horizontal="center" vertical="center" wrapText="1"/>
    </xf>
    <xf numFmtId="0" fontId="2" fillId="13" borderId="36" xfId="0" applyFont="1" applyFill="1" applyBorder="1" applyAlignment="1">
      <alignment horizontal="center" vertical="center" wrapText="1"/>
    </xf>
    <xf numFmtId="0" fontId="2" fillId="13" borderId="37" xfId="0" applyFont="1" applyFill="1" applyBorder="1" applyAlignment="1">
      <alignment horizontal="center" vertical="center" wrapText="1"/>
    </xf>
    <xf numFmtId="0" fontId="2" fillId="13" borderId="38" xfId="0" applyFont="1" applyFill="1" applyBorder="1" applyAlignment="1">
      <alignment horizontal="center" vertical="center" wrapText="1"/>
    </xf>
    <xf numFmtId="0" fontId="2" fillId="23" borderId="65" xfId="0" applyFont="1" applyFill="1" applyBorder="1" applyAlignment="1">
      <alignment horizontal="center" vertical="center" wrapText="1"/>
    </xf>
    <xf numFmtId="0" fontId="2" fillId="23" borderId="37" xfId="0" applyFont="1" applyFill="1" applyBorder="1" applyAlignment="1">
      <alignment horizontal="center" vertical="center" wrapText="1"/>
    </xf>
    <xf numFmtId="0" fontId="2" fillId="23" borderId="38" xfId="0" applyFont="1" applyFill="1" applyBorder="1" applyAlignment="1">
      <alignment horizontal="center" vertical="center" wrapText="1"/>
    </xf>
    <xf numFmtId="41" fontId="0" fillId="0" borderId="7" xfId="0" applyNumberFormat="1" applyFont="1" applyFill="1" applyBorder="1"/>
    <xf numFmtId="41" fontId="0" fillId="0" borderId="10" xfId="0" applyNumberFormat="1" applyFont="1" applyFill="1" applyBorder="1"/>
    <xf numFmtId="3" fontId="3" fillId="14" borderId="48" xfId="0" applyNumberFormat="1" applyFont="1" applyFill="1" applyBorder="1" applyAlignment="1">
      <alignment horizontal="center" vertical="center"/>
    </xf>
    <xf numFmtId="3" fontId="3" fillId="14" borderId="20" xfId="0" applyNumberFormat="1" applyFont="1" applyFill="1" applyBorder="1" applyAlignment="1">
      <alignment horizontal="center" vertical="center"/>
    </xf>
    <xf numFmtId="3" fontId="3" fillId="14" borderId="21" xfId="0" applyNumberFormat="1" applyFont="1" applyFill="1" applyBorder="1" applyAlignment="1">
      <alignment horizontal="center" vertical="center"/>
    </xf>
    <xf numFmtId="3" fontId="3" fillId="18" borderId="48" xfId="0" applyNumberFormat="1" applyFont="1" applyFill="1" applyBorder="1" applyAlignment="1">
      <alignment horizontal="center" vertical="center"/>
    </xf>
    <xf numFmtId="3" fontId="3" fillId="18" borderId="20" xfId="0" applyNumberFormat="1" applyFont="1" applyFill="1" applyBorder="1" applyAlignment="1">
      <alignment horizontal="center" vertical="center"/>
    </xf>
    <xf numFmtId="3" fontId="3" fillId="18" borderId="21" xfId="0" applyNumberFormat="1" applyFont="1" applyFill="1" applyBorder="1" applyAlignment="1">
      <alignment horizontal="center" vertical="center"/>
    </xf>
    <xf numFmtId="3" fontId="3" fillId="8" borderId="48" xfId="0" applyNumberFormat="1" applyFont="1" applyFill="1" applyBorder="1" applyAlignment="1">
      <alignment horizontal="center" vertical="center"/>
    </xf>
    <xf numFmtId="3" fontId="3" fillId="8" borderId="20" xfId="0" applyNumberFormat="1" applyFont="1" applyFill="1" applyBorder="1" applyAlignment="1">
      <alignment horizontal="center" vertical="center"/>
    </xf>
    <xf numFmtId="3" fontId="3" fillId="8" borderId="21" xfId="0" applyNumberFormat="1" applyFont="1" applyFill="1" applyBorder="1" applyAlignment="1">
      <alignment horizontal="center" vertical="center"/>
    </xf>
    <xf numFmtId="0" fontId="2" fillId="11" borderId="2" xfId="0" applyFont="1" applyFill="1" applyBorder="1" applyAlignment="1">
      <alignment horizontal="center" vertical="center" wrapText="1"/>
    </xf>
    <xf numFmtId="3" fontId="3" fillId="14" borderId="23" xfId="0" applyNumberFormat="1" applyFont="1" applyFill="1" applyBorder="1" applyAlignment="1">
      <alignment horizontal="center" vertical="center"/>
    </xf>
    <xf numFmtId="3" fontId="3" fillId="14" borderId="24" xfId="0" applyNumberFormat="1" applyFont="1" applyFill="1" applyBorder="1" applyAlignment="1">
      <alignment horizontal="center" vertical="center"/>
    </xf>
    <xf numFmtId="3" fontId="3" fillId="14" borderId="25" xfId="0" applyNumberFormat="1" applyFont="1" applyFill="1" applyBorder="1" applyAlignment="1">
      <alignment horizontal="center" vertical="center"/>
    </xf>
    <xf numFmtId="3" fontId="3" fillId="18" borderId="44" xfId="0" applyNumberFormat="1" applyFont="1" applyFill="1" applyBorder="1" applyAlignment="1">
      <alignment horizontal="center" vertical="center"/>
    </xf>
    <xf numFmtId="3" fontId="3" fillId="18" borderId="24" xfId="0" applyNumberFormat="1" applyFont="1" applyFill="1" applyBorder="1" applyAlignment="1">
      <alignment horizontal="center" vertical="center"/>
    </xf>
    <xf numFmtId="3" fontId="3" fillId="18" borderId="25" xfId="0" applyNumberFormat="1" applyFont="1" applyFill="1" applyBorder="1" applyAlignment="1">
      <alignment horizontal="center" vertical="center"/>
    </xf>
    <xf numFmtId="3" fontId="3" fillId="8" borderId="44" xfId="0" applyNumberFormat="1" applyFont="1" applyFill="1" applyBorder="1" applyAlignment="1">
      <alignment horizontal="center" vertical="center"/>
    </xf>
    <xf numFmtId="3" fontId="3" fillId="8" borderId="24" xfId="0" applyNumberFormat="1" applyFont="1" applyFill="1" applyBorder="1" applyAlignment="1">
      <alignment horizontal="center" vertical="center"/>
    </xf>
    <xf numFmtId="3" fontId="3" fillId="8" borderId="25" xfId="0" applyNumberFormat="1" applyFont="1" applyFill="1" applyBorder="1" applyAlignment="1">
      <alignment horizontal="center" vertical="center"/>
    </xf>
    <xf numFmtId="0" fontId="0" fillId="6" borderId="1" xfId="0" applyFont="1" applyFill="1" applyBorder="1"/>
    <xf numFmtId="0" fontId="0" fillId="0" borderId="1" xfId="0" applyFont="1" applyBorder="1"/>
    <xf numFmtId="0" fontId="0" fillId="2" borderId="1" xfId="0" applyFont="1" applyFill="1" applyBorder="1"/>
    <xf numFmtId="0" fontId="0" fillId="22" borderId="1" xfId="0" applyFont="1" applyFill="1" applyBorder="1"/>
    <xf numFmtId="0" fontId="0" fillId="6" borderId="9" xfId="0" applyFont="1" applyFill="1" applyBorder="1"/>
    <xf numFmtId="0" fontId="0" fillId="2" borderId="4" xfId="0" applyFont="1" applyFill="1" applyBorder="1"/>
    <xf numFmtId="0" fontId="0" fillId="2" borderId="9" xfId="0" applyFont="1" applyFill="1" applyBorder="1"/>
    <xf numFmtId="0" fontId="0" fillId="22" borderId="4" xfId="0" applyFont="1" applyFill="1" applyBorder="1"/>
    <xf numFmtId="0" fontId="0" fillId="22" borderId="9" xfId="0" applyFont="1" applyFill="1" applyBorder="1"/>
    <xf numFmtId="3" fontId="0" fillId="0" borderId="1" xfId="0" applyNumberFormat="1" applyFont="1" applyBorder="1"/>
    <xf numFmtId="167" fontId="0" fillId="0" borderId="1" xfId="1" applyNumberFormat="1" applyFont="1" applyBorder="1"/>
    <xf numFmtId="41" fontId="0" fillId="0" borderId="9" xfId="4" applyFont="1" applyBorder="1"/>
    <xf numFmtId="0" fontId="0" fillId="6" borderId="12" xfId="0" applyFont="1" applyFill="1" applyBorder="1"/>
    <xf numFmtId="3" fontId="0" fillId="0" borderId="12" xfId="0" applyNumberFormat="1" applyFont="1" applyBorder="1"/>
    <xf numFmtId="0" fontId="2" fillId="3" borderId="36" xfId="0" applyFont="1" applyFill="1" applyBorder="1" applyAlignment="1">
      <alignment horizontal="center"/>
    </xf>
    <xf numFmtId="0" fontId="2" fillId="3" borderId="37" xfId="0" applyFont="1" applyFill="1" applyBorder="1" applyAlignment="1">
      <alignment horizontal="right" indent="1"/>
    </xf>
    <xf numFmtId="3" fontId="2" fillId="3" borderId="37" xfId="0" applyNumberFormat="1" applyFont="1" applyFill="1" applyBorder="1" applyAlignment="1">
      <alignment horizontal="center" vertical="center"/>
    </xf>
    <xf numFmtId="3" fontId="2" fillId="3" borderId="38" xfId="0" applyNumberFormat="1" applyFont="1" applyFill="1" applyBorder="1" applyAlignment="1">
      <alignment horizontal="center" vertical="center"/>
    </xf>
    <xf numFmtId="3" fontId="0" fillId="0" borderId="4" xfId="0" applyNumberFormat="1" applyFont="1" applyBorder="1"/>
    <xf numFmtId="0" fontId="14" fillId="0" borderId="0" xfId="0" applyFont="1"/>
    <xf numFmtId="0" fontId="6" fillId="16" borderId="45" xfId="0" applyFont="1" applyFill="1" applyBorder="1" applyAlignment="1">
      <alignment horizontal="center" vertical="center" wrapText="1"/>
    </xf>
    <xf numFmtId="166" fontId="0" fillId="0" borderId="2" xfId="2" applyNumberFormat="1" applyFont="1" applyFill="1" applyBorder="1"/>
    <xf numFmtId="0" fontId="2" fillId="9" borderId="48" xfId="0" applyFont="1" applyFill="1" applyBorder="1"/>
    <xf numFmtId="0" fontId="2" fillId="14" borderId="25" xfId="0" applyFont="1" applyFill="1" applyBorder="1"/>
    <xf numFmtId="0" fontId="2" fillId="18" borderId="21" xfId="0" applyFont="1" applyFill="1" applyBorder="1"/>
    <xf numFmtId="0" fontId="2" fillId="8" borderId="21" xfId="0" applyFont="1" applyFill="1" applyBorder="1"/>
    <xf numFmtId="0" fontId="3" fillId="11" borderId="45" xfId="0" applyFont="1" applyFill="1" applyBorder="1" applyAlignment="1">
      <alignment horizontal="center" vertical="center" wrapText="1"/>
    </xf>
    <xf numFmtId="41" fontId="0" fillId="0" borderId="1" xfId="4" applyFont="1" applyBorder="1"/>
    <xf numFmtId="0" fontId="0" fillId="0" borderId="1" xfId="0" applyBorder="1" applyAlignment="1">
      <alignment wrapText="1"/>
    </xf>
    <xf numFmtId="9" fontId="0" fillId="0" borderId="1" xfId="1" applyFont="1" applyBorder="1"/>
    <xf numFmtId="41" fontId="0" fillId="0" borderId="9" xfId="4" applyFont="1" applyFill="1" applyBorder="1" applyAlignment="1">
      <alignment wrapText="1"/>
    </xf>
    <xf numFmtId="41" fontId="0" fillId="0" borderId="10" xfId="4" applyFont="1" applyFill="1" applyBorder="1" applyAlignment="1">
      <alignment wrapText="1"/>
    </xf>
    <xf numFmtId="41" fontId="0" fillId="0" borderId="12" xfId="4" applyFont="1" applyFill="1" applyBorder="1" applyAlignment="1">
      <alignment wrapText="1"/>
    </xf>
    <xf numFmtId="41" fontId="0" fillId="0" borderId="13" xfId="4" applyFont="1" applyFill="1" applyBorder="1" applyAlignment="1">
      <alignment wrapText="1"/>
    </xf>
    <xf numFmtId="0" fontId="2" fillId="0" borderId="37" xfId="0" applyFont="1" applyFill="1" applyBorder="1" applyAlignment="1">
      <alignment wrapText="1"/>
    </xf>
    <xf numFmtId="0" fontId="2" fillId="0" borderId="38" xfId="0" applyFont="1" applyFill="1" applyBorder="1" applyAlignment="1">
      <alignment wrapText="1"/>
    </xf>
    <xf numFmtId="0" fontId="2" fillId="0" borderId="36" xfId="0" applyFont="1" applyFill="1" applyBorder="1" applyAlignment="1">
      <alignment wrapText="1"/>
    </xf>
    <xf numFmtId="0" fontId="2" fillId="0" borderId="11" xfId="0" applyFont="1" applyFill="1" applyBorder="1" applyAlignment="1">
      <alignment wrapText="1"/>
    </xf>
    <xf numFmtId="0" fontId="2" fillId="0" borderId="8" xfId="0" applyFont="1" applyFill="1" applyBorder="1" applyAlignment="1">
      <alignment wrapText="1"/>
    </xf>
    <xf numFmtId="0" fontId="4" fillId="0" borderId="0" xfId="0" applyFont="1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0" fillId="4" borderId="47" xfId="0" applyFont="1" applyFill="1" applyBorder="1" applyAlignment="1">
      <alignment horizontal="center" vertical="center" wrapText="1"/>
    </xf>
    <xf numFmtId="0" fontId="0" fillId="4" borderId="63" xfId="0" applyFont="1" applyFill="1" applyBorder="1" applyAlignment="1">
      <alignment horizontal="center" vertical="center" wrapText="1"/>
    </xf>
    <xf numFmtId="0" fontId="0" fillId="13" borderId="54" xfId="0" applyFont="1" applyFill="1" applyBorder="1" applyAlignment="1">
      <alignment horizontal="center" vertical="center" wrapText="1"/>
    </xf>
    <xf numFmtId="0" fontId="0" fillId="13" borderId="63" xfId="0" applyFont="1" applyFill="1" applyBorder="1" applyAlignment="1">
      <alignment horizontal="center" vertical="center" wrapText="1"/>
    </xf>
    <xf numFmtId="0" fontId="0" fillId="19" borderId="47" xfId="0" applyFont="1" applyFill="1" applyBorder="1" applyAlignment="1">
      <alignment vertical="center" wrapText="1"/>
    </xf>
    <xf numFmtId="0" fontId="0" fillId="19" borderId="63" xfId="0" applyFont="1" applyFill="1" applyBorder="1" applyAlignment="1">
      <alignment vertical="center" wrapText="1"/>
    </xf>
    <xf numFmtId="0" fontId="0" fillId="19" borderId="55" xfId="0" applyFont="1" applyFill="1" applyBorder="1" applyAlignment="1">
      <alignment vertical="center" wrapText="1"/>
    </xf>
    <xf numFmtId="0" fontId="0" fillId="5" borderId="54" xfId="0" applyFont="1" applyFill="1" applyBorder="1" applyAlignment="1">
      <alignment horizontal="center" vertical="center" wrapText="1"/>
    </xf>
    <xf numFmtId="0" fontId="0" fillId="5" borderId="63" xfId="0" applyFont="1" applyFill="1" applyBorder="1" applyAlignment="1">
      <alignment horizontal="center" vertical="center" wrapText="1"/>
    </xf>
    <xf numFmtId="0" fontId="0" fillId="5" borderId="72" xfId="0" applyFont="1" applyFill="1" applyBorder="1" applyAlignment="1">
      <alignment horizontal="center" vertical="center" wrapText="1"/>
    </xf>
    <xf numFmtId="0" fontId="0" fillId="6" borderId="47" xfId="0" applyFont="1" applyFill="1" applyBorder="1" applyAlignment="1">
      <alignment horizontal="center" vertical="center" wrapText="1"/>
    </xf>
    <xf numFmtId="0" fontId="0" fillId="6" borderId="63" xfId="0" applyFont="1" applyFill="1" applyBorder="1" applyAlignment="1">
      <alignment horizontal="center" vertical="center" wrapText="1"/>
    </xf>
    <xf numFmtId="0" fontId="0" fillId="6" borderId="55" xfId="0" applyFont="1" applyFill="1" applyBorder="1" applyAlignment="1">
      <alignment horizontal="center" vertical="center" wrapText="1"/>
    </xf>
    <xf numFmtId="0" fontId="0" fillId="17" borderId="54" xfId="0" applyFont="1" applyFill="1" applyBorder="1" applyAlignment="1">
      <alignment horizontal="center" vertical="center" wrapText="1"/>
    </xf>
    <xf numFmtId="0" fontId="0" fillId="17" borderId="63" xfId="0" applyFont="1" applyFill="1" applyBorder="1" applyAlignment="1">
      <alignment horizontal="center" vertical="center" wrapText="1"/>
    </xf>
    <xf numFmtId="0" fontId="0" fillId="17" borderId="55" xfId="0" applyFont="1" applyFill="1" applyBorder="1" applyAlignment="1">
      <alignment horizontal="center" vertical="center" wrapText="1"/>
    </xf>
    <xf numFmtId="0" fontId="0" fillId="0" borderId="0" xfId="0" applyFont="1" applyAlignment="1">
      <alignment vertical="center" wrapText="1"/>
    </xf>
    <xf numFmtId="0" fontId="0" fillId="18" borderId="28" xfId="0" applyFont="1" applyFill="1" applyBorder="1" applyAlignment="1">
      <alignment vertical="center"/>
    </xf>
    <xf numFmtId="10" fontId="1" fillId="12" borderId="3" xfId="0" applyNumberFormat="1" applyFont="1" applyFill="1" applyBorder="1" applyAlignment="1">
      <alignment horizontal="center" vertical="center"/>
    </xf>
    <xf numFmtId="10" fontId="1" fillId="12" borderId="4" xfId="0" applyNumberFormat="1" applyFont="1" applyFill="1" applyBorder="1" applyAlignment="1">
      <alignment horizontal="center" vertical="center"/>
    </xf>
    <xf numFmtId="168" fontId="1" fillId="12" borderId="52" xfId="0" applyNumberFormat="1" applyFont="1" applyFill="1" applyBorder="1" applyAlignment="1">
      <alignment horizontal="center" vertical="center"/>
    </xf>
    <xf numFmtId="168" fontId="1" fillId="12" borderId="4" xfId="0" applyNumberFormat="1" applyFont="1" applyFill="1" applyBorder="1" applyAlignment="1">
      <alignment horizontal="center" vertical="center"/>
    </xf>
    <xf numFmtId="169" fontId="1" fillId="12" borderId="3" xfId="0" applyNumberFormat="1" applyFont="1" applyFill="1" applyBorder="1" applyAlignment="1">
      <alignment horizontal="center" vertical="center"/>
    </xf>
    <xf numFmtId="169" fontId="1" fillId="12" borderId="4" xfId="0" applyNumberFormat="1" applyFont="1" applyFill="1" applyBorder="1" applyAlignment="1">
      <alignment horizontal="center" vertical="center"/>
    </xf>
    <xf numFmtId="169" fontId="1" fillId="18" borderId="5" xfId="0" applyNumberFormat="1" applyFont="1" applyFill="1" applyBorder="1" applyAlignment="1">
      <alignment horizontal="center" vertical="center"/>
    </xf>
    <xf numFmtId="169" fontId="1" fillId="12" borderId="52" xfId="0" applyNumberFormat="1" applyFont="1" applyFill="1" applyBorder="1" applyAlignment="1">
      <alignment horizontal="center" vertical="center"/>
    </xf>
    <xf numFmtId="169" fontId="1" fillId="12" borderId="56" xfId="0" applyNumberFormat="1" applyFont="1" applyFill="1" applyBorder="1" applyAlignment="1">
      <alignment horizontal="center" vertical="center"/>
    </xf>
    <xf numFmtId="169" fontId="1" fillId="12" borderId="5" xfId="0" applyNumberFormat="1" applyFont="1" applyFill="1" applyBorder="1" applyAlignment="1">
      <alignment horizontal="center" vertical="center"/>
    </xf>
    <xf numFmtId="0" fontId="0" fillId="18" borderId="20" xfId="0" applyFont="1" applyFill="1" applyBorder="1" applyAlignment="1">
      <alignment vertical="center"/>
    </xf>
    <xf numFmtId="10" fontId="1" fillId="12" borderId="6" xfId="0" applyNumberFormat="1" applyFont="1" applyFill="1" applyBorder="1" applyAlignment="1">
      <alignment horizontal="center" vertical="center"/>
    </xf>
    <xf numFmtId="10" fontId="1" fillId="12" borderId="1" xfId="0" applyNumberFormat="1" applyFont="1" applyFill="1" applyBorder="1" applyAlignment="1">
      <alignment horizontal="center" vertical="center"/>
    </xf>
    <xf numFmtId="168" fontId="1" fillId="12" borderId="51" xfId="0" applyNumberFormat="1" applyFont="1" applyFill="1" applyBorder="1" applyAlignment="1">
      <alignment horizontal="center" vertical="center"/>
    </xf>
    <xf numFmtId="168" fontId="1" fillId="12" borderId="1" xfId="0" applyNumberFormat="1" applyFont="1" applyFill="1" applyBorder="1" applyAlignment="1">
      <alignment horizontal="center" vertical="center"/>
    </xf>
    <xf numFmtId="168" fontId="1" fillId="12" borderId="57" xfId="0" applyNumberFormat="1" applyFont="1" applyFill="1" applyBorder="1" applyAlignment="1">
      <alignment horizontal="center" vertical="center"/>
    </xf>
    <xf numFmtId="169" fontId="1" fillId="12" borderId="6" xfId="0" applyNumberFormat="1" applyFont="1" applyFill="1" applyBorder="1" applyAlignment="1">
      <alignment horizontal="center" vertical="center"/>
    </xf>
    <xf numFmtId="169" fontId="1" fillId="12" borderId="1" xfId="0" applyNumberFormat="1" applyFont="1" applyFill="1" applyBorder="1" applyAlignment="1">
      <alignment horizontal="center" vertical="center"/>
    </xf>
    <xf numFmtId="169" fontId="1" fillId="18" borderId="7" xfId="0" applyNumberFormat="1" applyFont="1" applyFill="1" applyBorder="1" applyAlignment="1">
      <alignment horizontal="center" vertical="center"/>
    </xf>
    <xf numFmtId="169" fontId="1" fillId="12" borderId="51" xfId="0" applyNumberFormat="1" applyFont="1" applyFill="1" applyBorder="1" applyAlignment="1">
      <alignment horizontal="center" vertical="center"/>
    </xf>
    <xf numFmtId="169" fontId="1" fillId="12" borderId="57" xfId="0" applyNumberFormat="1" applyFont="1" applyFill="1" applyBorder="1" applyAlignment="1">
      <alignment horizontal="center" vertical="center"/>
    </xf>
    <xf numFmtId="169" fontId="1" fillId="12" borderId="7" xfId="0" applyNumberFormat="1" applyFont="1" applyFill="1" applyBorder="1" applyAlignment="1">
      <alignment horizontal="center" vertical="center"/>
    </xf>
    <xf numFmtId="169" fontId="1" fillId="25" borderId="51" xfId="0" applyNumberFormat="1" applyFont="1" applyFill="1" applyBorder="1" applyAlignment="1">
      <alignment horizontal="center" vertical="center"/>
    </xf>
    <xf numFmtId="169" fontId="1" fillId="25" borderId="1" xfId="0" applyNumberFormat="1" applyFont="1" applyFill="1" applyBorder="1" applyAlignment="1">
      <alignment horizontal="center" vertical="center"/>
    </xf>
    <xf numFmtId="169" fontId="1" fillId="25" borderId="57" xfId="0" applyNumberFormat="1" applyFont="1" applyFill="1" applyBorder="1" applyAlignment="1">
      <alignment horizontal="center" vertical="center"/>
    </xf>
    <xf numFmtId="0" fontId="0" fillId="2" borderId="20" xfId="0" applyFont="1" applyFill="1" applyBorder="1" applyAlignment="1">
      <alignment vertical="center"/>
    </xf>
    <xf numFmtId="10" fontId="1" fillId="0" borderId="6" xfId="0" applyNumberFormat="1" applyFont="1" applyBorder="1" applyAlignment="1">
      <alignment horizontal="center" vertical="center"/>
    </xf>
    <xf numFmtId="10" fontId="1" fillId="0" borderId="1" xfId="0" applyNumberFormat="1" applyFont="1" applyBorder="1" applyAlignment="1">
      <alignment horizontal="center" vertical="center"/>
    </xf>
    <xf numFmtId="169" fontId="1" fillId="0" borderId="6" xfId="0" applyNumberFormat="1" applyFont="1" applyBorder="1" applyAlignment="1">
      <alignment horizontal="center" vertical="center"/>
    </xf>
    <xf numFmtId="169" fontId="1" fillId="0" borderId="1" xfId="0" applyNumberFormat="1" applyFont="1" applyFill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1" fillId="0" borderId="51" xfId="0" applyNumberFormat="1" applyFont="1" applyFill="1" applyBorder="1" applyAlignment="1">
      <alignment horizontal="center" vertical="center"/>
    </xf>
    <xf numFmtId="169" fontId="1" fillId="0" borderId="57" xfId="0" applyNumberFormat="1" applyFont="1" applyFill="1" applyBorder="1" applyAlignment="1">
      <alignment horizontal="center" vertical="center"/>
    </xf>
    <xf numFmtId="169" fontId="1" fillId="0" borderId="6" xfId="0" applyNumberFormat="1" applyFont="1" applyFill="1" applyBorder="1" applyAlignment="1">
      <alignment horizontal="center" vertical="center"/>
    </xf>
    <xf numFmtId="169" fontId="1" fillId="0" borderId="7" xfId="0" applyNumberFormat="1" applyFont="1" applyFill="1" applyBorder="1" applyAlignment="1">
      <alignment horizontal="center" vertical="center"/>
    </xf>
    <xf numFmtId="10" fontId="1" fillId="0" borderId="6" xfId="0" applyNumberFormat="1" applyFont="1" applyFill="1" applyBorder="1" applyAlignment="1">
      <alignment horizontal="center" vertical="center"/>
    </xf>
    <xf numFmtId="10" fontId="1" fillId="0" borderId="1" xfId="0" applyNumberFormat="1" applyFont="1" applyFill="1" applyBorder="1" applyAlignment="1">
      <alignment horizontal="center" vertical="center"/>
    </xf>
    <xf numFmtId="0" fontId="0" fillId="2" borderId="21" xfId="0" applyFont="1" applyFill="1" applyBorder="1" applyAlignment="1">
      <alignment vertical="center"/>
    </xf>
    <xf numFmtId="10" fontId="1" fillId="0" borderId="8" xfId="0" applyNumberFormat="1" applyFont="1" applyFill="1" applyBorder="1" applyAlignment="1">
      <alignment horizontal="center" vertical="center"/>
    </xf>
    <xf numFmtId="10" fontId="1" fillId="0" borderId="9" xfId="0" applyNumberFormat="1" applyFont="1" applyFill="1" applyBorder="1" applyAlignment="1">
      <alignment horizontal="center" vertical="center"/>
    </xf>
    <xf numFmtId="10" fontId="1" fillId="0" borderId="10" xfId="0" applyNumberFormat="1" applyFont="1" applyFill="1" applyBorder="1" applyAlignment="1">
      <alignment horizontal="center" vertical="center"/>
    </xf>
    <xf numFmtId="168" fontId="1" fillId="12" borderId="22" xfId="0" applyNumberFormat="1" applyFont="1" applyFill="1" applyBorder="1" applyAlignment="1">
      <alignment horizontal="center" vertical="center"/>
    </xf>
    <xf numFmtId="168" fontId="1" fillId="12" borderId="9" xfId="0" applyNumberFormat="1" applyFont="1" applyFill="1" applyBorder="1" applyAlignment="1">
      <alignment horizontal="center" vertical="center"/>
    </xf>
    <xf numFmtId="168" fontId="1" fillId="12" borderId="58" xfId="0" applyNumberFormat="1" applyFont="1" applyFill="1" applyBorder="1" applyAlignment="1">
      <alignment horizontal="center" vertical="center"/>
    </xf>
    <xf numFmtId="169" fontId="1" fillId="0" borderId="47" xfId="0" applyNumberFormat="1" applyFont="1" applyBorder="1" applyAlignment="1">
      <alignment horizontal="center" vertical="center"/>
    </xf>
    <xf numFmtId="169" fontId="1" fillId="0" borderId="63" xfId="0" applyNumberFormat="1" applyFont="1" applyFill="1" applyBorder="1" applyAlignment="1">
      <alignment horizontal="center" vertical="center"/>
    </xf>
    <xf numFmtId="169" fontId="6" fillId="0" borderId="55" xfId="0" applyNumberFormat="1" applyFont="1" applyBorder="1" applyAlignment="1">
      <alignment horizontal="center" vertical="center"/>
    </xf>
    <xf numFmtId="169" fontId="1" fillId="0" borderId="22" xfId="0" applyNumberFormat="1" applyFont="1" applyFill="1" applyBorder="1" applyAlignment="1">
      <alignment horizontal="center" vertical="center"/>
    </xf>
    <xf numFmtId="169" fontId="1" fillId="0" borderId="9" xfId="0" applyNumberFormat="1" applyFont="1" applyFill="1" applyBorder="1" applyAlignment="1">
      <alignment horizontal="center" vertical="center"/>
    </xf>
    <xf numFmtId="169" fontId="1" fillId="0" borderId="58" xfId="0" applyNumberFormat="1" applyFont="1" applyFill="1" applyBorder="1" applyAlignment="1">
      <alignment horizontal="center" vertical="center"/>
    </xf>
    <xf numFmtId="169" fontId="1" fillId="0" borderId="8" xfId="0" applyNumberFormat="1" applyFont="1" applyFill="1" applyBorder="1" applyAlignment="1">
      <alignment horizontal="center" vertical="center"/>
    </xf>
    <xf numFmtId="169" fontId="1" fillId="0" borderId="10" xfId="0" applyNumberFormat="1" applyFont="1" applyFill="1" applyBorder="1" applyAlignment="1">
      <alignment horizontal="center" vertical="center"/>
    </xf>
    <xf numFmtId="0" fontId="0" fillId="2" borderId="2" xfId="0" applyFont="1" applyFill="1" applyBorder="1" applyAlignment="1">
      <alignment vertical="center"/>
    </xf>
    <xf numFmtId="169" fontId="1" fillId="0" borderId="36" xfId="0" applyNumberFormat="1" applyFont="1" applyBorder="1" applyAlignment="1">
      <alignment horizontal="center" vertical="center"/>
    </xf>
    <xf numFmtId="169" fontId="1" fillId="0" borderId="37" xfId="0" applyNumberFormat="1" applyFont="1" applyBorder="1" applyAlignment="1">
      <alignment horizontal="center" vertical="center"/>
    </xf>
    <xf numFmtId="169" fontId="1" fillId="0" borderId="38" xfId="0" applyNumberFormat="1" applyFont="1" applyBorder="1" applyAlignment="1">
      <alignment horizontal="center" vertical="center"/>
    </xf>
    <xf numFmtId="169" fontId="1" fillId="0" borderId="9" xfId="0" applyNumberFormat="1" applyFont="1" applyBorder="1" applyAlignment="1">
      <alignment horizontal="center" vertical="center"/>
    </xf>
    <xf numFmtId="169" fontId="1" fillId="0" borderId="10" xfId="0" applyNumberFormat="1" applyFont="1" applyBorder="1" applyAlignment="1">
      <alignment horizontal="center" vertical="center"/>
    </xf>
    <xf numFmtId="0" fontId="0" fillId="3" borderId="38" xfId="0" applyFont="1" applyFill="1" applyBorder="1" applyAlignment="1">
      <alignment vertical="center"/>
    </xf>
    <xf numFmtId="9" fontId="1" fillId="0" borderId="5" xfId="1" applyFont="1" applyBorder="1" applyAlignment="1">
      <alignment vertical="center"/>
    </xf>
    <xf numFmtId="9" fontId="1" fillId="0" borderId="13" xfId="1" applyFont="1" applyBorder="1" applyAlignment="1">
      <alignment vertical="center"/>
    </xf>
    <xf numFmtId="169" fontId="1" fillId="0" borderId="10" xfId="5" applyNumberFormat="1" applyFont="1" applyBorder="1" applyAlignment="1">
      <alignment vertical="center"/>
    </xf>
    <xf numFmtId="0" fontId="2" fillId="19" borderId="65" xfId="0" applyFont="1" applyFill="1" applyBorder="1" applyAlignment="1">
      <alignment horizontal="center" vertical="center" wrapText="1"/>
    </xf>
    <xf numFmtId="0" fontId="2" fillId="19" borderId="37" xfId="0" applyFont="1" applyFill="1" applyBorder="1" applyAlignment="1">
      <alignment horizontal="center" vertical="center" wrapText="1"/>
    </xf>
    <xf numFmtId="169" fontId="0" fillId="0" borderId="0" xfId="5" applyNumberFormat="1" applyFont="1"/>
    <xf numFmtId="169" fontId="2" fillId="6" borderId="38" xfId="5" applyNumberFormat="1" applyFont="1" applyFill="1" applyBorder="1" applyAlignment="1">
      <alignment horizontal="center" vertical="center" wrapText="1"/>
    </xf>
    <xf numFmtId="0" fontId="2" fillId="19" borderId="36" xfId="0" applyFont="1" applyFill="1" applyBorder="1" applyAlignment="1">
      <alignment horizontal="center" vertical="center" wrapText="1"/>
    </xf>
    <xf numFmtId="169" fontId="2" fillId="19" borderId="38" xfId="5" applyNumberFormat="1" applyFont="1" applyFill="1" applyBorder="1" applyAlignment="1">
      <alignment horizontal="center" vertical="center" wrapText="1"/>
    </xf>
    <xf numFmtId="0" fontId="2" fillId="10" borderId="36" xfId="0" applyFont="1" applyFill="1" applyBorder="1" applyAlignment="1">
      <alignment horizontal="center" vertical="center" wrapText="1"/>
    </xf>
    <xf numFmtId="0" fontId="2" fillId="10" borderId="37" xfId="0" applyFont="1" applyFill="1" applyBorder="1" applyAlignment="1">
      <alignment horizontal="center" vertical="center" wrapText="1"/>
    </xf>
    <xf numFmtId="169" fontId="2" fillId="10" borderId="38" xfId="5" applyNumberFormat="1" applyFont="1" applyFill="1" applyBorder="1" applyAlignment="1">
      <alignment horizontal="center" vertical="center" wrapText="1"/>
    </xf>
    <xf numFmtId="169" fontId="6" fillId="0" borderId="3" xfId="4" applyNumberFormat="1" applyFont="1" applyFill="1" applyBorder="1"/>
    <xf numFmtId="169" fontId="6" fillId="0" borderId="4" xfId="4" applyNumberFormat="1" applyFont="1" applyFill="1" applyBorder="1"/>
    <xf numFmtId="169" fontId="6" fillId="0" borderId="5" xfId="5" applyNumberFormat="1" applyFont="1" applyFill="1" applyBorder="1"/>
    <xf numFmtId="169" fontId="6" fillId="0" borderId="13" xfId="5" applyNumberFormat="1" applyFont="1" applyFill="1" applyBorder="1"/>
    <xf numFmtId="169" fontId="6" fillId="0" borderId="23" xfId="5" applyNumberFormat="1" applyFont="1" applyFill="1" applyBorder="1"/>
    <xf numFmtId="169" fontId="6" fillId="0" borderId="56" xfId="4" applyNumberFormat="1" applyFont="1" applyFill="1" applyBorder="1"/>
    <xf numFmtId="169" fontId="6" fillId="0" borderId="6" xfId="4" applyNumberFormat="1" applyFont="1" applyFill="1" applyBorder="1"/>
    <xf numFmtId="169" fontId="6" fillId="0" borderId="1" xfId="4" applyNumberFormat="1" applyFont="1" applyFill="1" applyBorder="1"/>
    <xf numFmtId="169" fontId="6" fillId="0" borderId="12" xfId="4" applyNumberFormat="1" applyFont="1" applyFill="1" applyBorder="1"/>
    <xf numFmtId="169" fontId="6" fillId="0" borderId="7" xfId="5" applyNumberFormat="1" applyFont="1" applyFill="1" applyBorder="1"/>
    <xf numFmtId="169" fontId="6" fillId="0" borderId="44" xfId="5" applyNumberFormat="1" applyFont="1" applyFill="1" applyBorder="1"/>
    <xf numFmtId="169" fontId="6" fillId="0" borderId="70" xfId="4" applyNumberFormat="1" applyFont="1" applyFill="1" applyBorder="1"/>
    <xf numFmtId="169" fontId="6" fillId="0" borderId="24" xfId="5" applyNumberFormat="1" applyFont="1" applyFill="1" applyBorder="1"/>
    <xf numFmtId="169" fontId="6" fillId="0" borderId="8" xfId="4" applyNumberFormat="1" applyFont="1" applyFill="1" applyBorder="1"/>
    <xf numFmtId="169" fontId="6" fillId="0" borderId="9" xfId="4" applyNumberFormat="1" applyFont="1" applyFill="1" applyBorder="1"/>
    <xf numFmtId="169" fontId="6" fillId="0" borderId="67" xfId="4" applyNumberFormat="1" applyFont="1" applyFill="1" applyBorder="1"/>
    <xf numFmtId="169" fontId="6" fillId="0" borderId="10" xfId="5" applyNumberFormat="1" applyFont="1" applyFill="1" applyBorder="1"/>
    <xf numFmtId="169" fontId="6" fillId="0" borderId="32" xfId="5" applyNumberFormat="1" applyFont="1" applyFill="1" applyBorder="1"/>
    <xf numFmtId="169" fontId="6" fillId="0" borderId="41" xfId="5" applyNumberFormat="1" applyFont="1" applyFill="1" applyBorder="1"/>
    <xf numFmtId="169" fontId="6" fillId="0" borderId="73" xfId="4" applyNumberFormat="1" applyFont="1" applyFill="1" applyBorder="1"/>
    <xf numFmtId="169" fontId="6" fillId="0" borderId="25" xfId="5" applyNumberFormat="1" applyFont="1" applyFill="1" applyBorder="1"/>
    <xf numFmtId="169" fontId="6" fillId="0" borderId="11" xfId="4" applyNumberFormat="1" applyFont="1" applyFill="1" applyBorder="1"/>
    <xf numFmtId="169" fontId="6" fillId="0" borderId="47" xfId="4" applyNumberFormat="1" applyFont="1" applyFill="1" applyBorder="1"/>
    <xf numFmtId="169" fontId="6" fillId="0" borderId="63" xfId="4" applyNumberFormat="1" applyFont="1" applyFill="1" applyBorder="1"/>
    <xf numFmtId="169" fontId="6" fillId="0" borderId="31" xfId="4" applyNumberFormat="1" applyFont="1" applyFill="1" applyBorder="1"/>
    <xf numFmtId="169" fontId="6" fillId="0" borderId="55" xfId="5" applyNumberFormat="1" applyFont="1" applyFill="1" applyBorder="1"/>
    <xf numFmtId="169" fontId="6" fillId="0" borderId="42" xfId="5" applyNumberFormat="1" applyFont="1" applyFill="1" applyBorder="1"/>
    <xf numFmtId="169" fontId="6" fillId="0" borderId="74" xfId="4" applyNumberFormat="1" applyFont="1" applyFill="1" applyBorder="1"/>
    <xf numFmtId="169" fontId="6" fillId="0" borderId="43" xfId="5" applyNumberFormat="1" applyFont="1" applyFill="1" applyBorder="1"/>
    <xf numFmtId="0" fontId="2" fillId="27" borderId="36" xfId="0" applyFont="1" applyFill="1" applyBorder="1" applyAlignment="1">
      <alignment horizontal="center" vertical="center" wrapText="1"/>
    </xf>
    <xf numFmtId="0" fontId="2" fillId="27" borderId="37" xfId="0" applyFont="1" applyFill="1" applyBorder="1" applyAlignment="1">
      <alignment horizontal="center" vertical="center" wrapText="1"/>
    </xf>
    <xf numFmtId="3" fontId="0" fillId="0" borderId="0" xfId="0" applyNumberFormat="1" applyBorder="1"/>
    <xf numFmtId="0" fontId="13" fillId="0" borderId="0" xfId="0" applyFont="1"/>
    <xf numFmtId="0" fontId="11" fillId="0" borderId="0" xfId="0" applyFont="1"/>
    <xf numFmtId="0" fontId="11" fillId="0" borderId="1" xfId="0" applyFont="1" applyBorder="1"/>
    <xf numFmtId="42" fontId="11" fillId="0" borderId="1" xfId="6" applyFont="1" applyBorder="1"/>
    <xf numFmtId="42" fontId="11" fillId="0" borderId="0" xfId="0" applyNumberFormat="1" applyFont="1"/>
    <xf numFmtId="9" fontId="11" fillId="0" borderId="1" xfId="6" applyNumberFormat="1" applyFont="1" applyBorder="1"/>
    <xf numFmtId="42" fontId="11" fillId="0" borderId="1" xfId="6" applyNumberFormat="1" applyFont="1" applyBorder="1"/>
    <xf numFmtId="0" fontId="11" fillId="0" borderId="0" xfId="0" applyFont="1" applyFill="1"/>
    <xf numFmtId="0" fontId="3" fillId="0" borderId="0" xfId="0" applyFont="1"/>
    <xf numFmtId="42" fontId="3" fillId="0" borderId="0" xfId="6" applyFont="1"/>
    <xf numFmtId="0" fontId="3" fillId="0" borderId="0" xfId="0" applyFont="1" applyFill="1"/>
    <xf numFmtId="0" fontId="16" fillId="0" borderId="0" xfId="0" applyFont="1"/>
    <xf numFmtId="42" fontId="16" fillId="0" borderId="0" xfId="0" applyNumberFormat="1" applyFont="1"/>
    <xf numFmtId="42" fontId="11" fillId="0" borderId="0" xfId="6" applyFont="1"/>
    <xf numFmtId="0" fontId="11" fillId="0" borderId="0" xfId="0" applyFont="1" applyBorder="1"/>
    <xf numFmtId="9" fontId="11" fillId="0" borderId="0" xfId="0" applyNumberFormat="1" applyFont="1" applyBorder="1"/>
    <xf numFmtId="3" fontId="11" fillId="0" borderId="0" xfId="0" applyNumberFormat="1" applyFont="1"/>
    <xf numFmtId="0" fontId="3" fillId="11" borderId="45" xfId="0" applyFont="1" applyFill="1" applyBorder="1" applyAlignment="1">
      <alignment horizontal="center" vertical="center" wrapText="1"/>
    </xf>
    <xf numFmtId="0" fontId="2" fillId="27" borderId="38" xfId="0" applyFont="1" applyFill="1" applyBorder="1" applyAlignment="1">
      <alignment horizontal="center" vertical="center" wrapText="1"/>
    </xf>
    <xf numFmtId="169" fontId="6" fillId="0" borderId="5" xfId="4" applyNumberFormat="1" applyFont="1" applyFill="1" applyBorder="1"/>
    <xf numFmtId="169" fontId="6" fillId="0" borderId="13" xfId="4" applyNumberFormat="1" applyFont="1" applyFill="1" applyBorder="1"/>
    <xf numFmtId="169" fontId="6" fillId="0" borderId="68" xfId="4" applyNumberFormat="1" applyFont="1" applyFill="1" applyBorder="1"/>
    <xf numFmtId="169" fontId="6" fillId="0" borderId="32" xfId="4" applyNumberFormat="1" applyFont="1" applyFill="1" applyBorder="1"/>
    <xf numFmtId="0" fontId="0" fillId="25" borderId="63" xfId="0" applyFont="1" applyFill="1" applyBorder="1" applyAlignment="1">
      <alignment horizontal="center" vertical="center" wrapText="1"/>
    </xf>
    <xf numFmtId="0" fontId="0" fillId="25" borderId="55" xfId="0" applyFont="1" applyFill="1" applyBorder="1" applyAlignment="1">
      <alignment horizontal="center" vertical="center" wrapText="1"/>
    </xf>
    <xf numFmtId="0" fontId="0" fillId="25" borderId="72" xfId="0" applyFont="1" applyFill="1" applyBorder="1" applyAlignment="1">
      <alignment horizontal="center" vertical="center" wrapText="1"/>
    </xf>
    <xf numFmtId="0" fontId="2" fillId="25" borderId="37" xfId="0" applyFont="1" applyFill="1" applyBorder="1" applyAlignment="1">
      <alignment horizontal="center" vertical="center" wrapText="1"/>
    </xf>
    <xf numFmtId="0" fontId="2" fillId="25" borderId="38" xfId="0" applyFont="1" applyFill="1" applyBorder="1" applyAlignment="1">
      <alignment horizontal="center" vertical="center" wrapText="1"/>
    </xf>
    <xf numFmtId="41" fontId="6" fillId="0" borderId="63" xfId="4" applyFont="1" applyFill="1" applyBorder="1"/>
    <xf numFmtId="41" fontId="6" fillId="0" borderId="55" xfId="4" applyFont="1" applyFill="1" applyBorder="1"/>
    <xf numFmtId="41" fontId="6" fillId="0" borderId="53" xfId="4" applyFont="1" applyFill="1" applyBorder="1"/>
    <xf numFmtId="41" fontId="6" fillId="0" borderId="31" xfId="4" applyFont="1" applyFill="1" applyBorder="1"/>
    <xf numFmtId="41" fontId="6" fillId="0" borderId="72" xfId="4" applyFont="1" applyFill="1" applyBorder="1"/>
    <xf numFmtId="41" fontId="6" fillId="0" borderId="30" xfId="4" applyFont="1" applyFill="1" applyBorder="1"/>
    <xf numFmtId="41" fontId="0" fillId="0" borderId="55" xfId="0" applyNumberFormat="1" applyFont="1" applyFill="1" applyBorder="1"/>
    <xf numFmtId="41" fontId="6" fillId="0" borderId="3" xfId="4" applyFont="1" applyFill="1" applyBorder="1"/>
    <xf numFmtId="41" fontId="6" fillId="0" borderId="4" xfId="4" applyFont="1" applyFill="1" applyBorder="1"/>
    <xf numFmtId="41" fontId="6" fillId="0" borderId="5" xfId="4" applyFont="1" applyFill="1" applyBorder="1"/>
    <xf numFmtId="41" fontId="6" fillId="0" borderId="52" xfId="4" applyFont="1" applyFill="1" applyBorder="1"/>
    <xf numFmtId="41" fontId="6" fillId="0" borderId="56" xfId="4" applyFont="1" applyFill="1" applyBorder="1"/>
    <xf numFmtId="41" fontId="0" fillId="0" borderId="5" xfId="0" applyNumberFormat="1" applyFont="1" applyFill="1" applyBorder="1"/>
    <xf numFmtId="41" fontId="6" fillId="0" borderId="75" xfId="4" applyFont="1" applyFill="1" applyBorder="1"/>
    <xf numFmtId="41" fontId="6" fillId="0" borderId="67" xfId="4" applyFont="1" applyFill="1" applyBorder="1"/>
    <xf numFmtId="41" fontId="6" fillId="0" borderId="66" xfId="4" applyFont="1" applyFill="1" applyBorder="1"/>
    <xf numFmtId="41" fontId="6" fillId="0" borderId="47" xfId="4" applyFont="1" applyFill="1" applyBorder="1"/>
    <xf numFmtId="0" fontId="2" fillId="3" borderId="18" xfId="0" applyFont="1" applyFill="1" applyBorder="1" applyAlignment="1">
      <alignment horizontal="center" vertical="center" wrapText="1"/>
    </xf>
    <xf numFmtId="0" fontId="2" fillId="3" borderId="15" xfId="0" applyFont="1" applyFill="1" applyBorder="1" applyAlignment="1">
      <alignment horizontal="center" vertical="center" wrapText="1"/>
    </xf>
    <xf numFmtId="0" fontId="2" fillId="3" borderId="16" xfId="0" applyFont="1" applyFill="1" applyBorder="1" applyAlignment="1">
      <alignment horizontal="center" vertical="center" wrapText="1"/>
    </xf>
    <xf numFmtId="167" fontId="1" fillId="0" borderId="13" xfId="1" applyNumberFormat="1" applyFont="1" applyBorder="1" applyAlignment="1">
      <alignment vertical="center"/>
    </xf>
    <xf numFmtId="168" fontId="17" fillId="12" borderId="4" xfId="0" applyNumberFormat="1" applyFont="1" applyFill="1" applyBorder="1" applyAlignment="1">
      <alignment horizontal="center" vertical="center"/>
    </xf>
    <xf numFmtId="168" fontId="17" fillId="12" borderId="56" xfId="0" applyNumberFormat="1" applyFont="1" applyFill="1" applyBorder="1" applyAlignment="1">
      <alignment horizontal="center" vertical="center"/>
    </xf>
    <xf numFmtId="168" fontId="17" fillId="12" borderId="1" xfId="0" applyNumberFormat="1" applyFont="1" applyFill="1" applyBorder="1" applyAlignment="1">
      <alignment horizontal="center" vertical="center"/>
    </xf>
    <xf numFmtId="168" fontId="17" fillId="12" borderId="57" xfId="0" applyNumberFormat="1" applyFont="1" applyFill="1" applyBorder="1" applyAlignment="1">
      <alignment horizontal="center" vertical="center"/>
    </xf>
    <xf numFmtId="41" fontId="0" fillId="0" borderId="0" xfId="0" applyNumberFormat="1"/>
    <xf numFmtId="0" fontId="2" fillId="14" borderId="65" xfId="0" applyFont="1" applyFill="1" applyBorder="1" applyAlignment="1">
      <alignment horizontal="center" vertical="center" wrapText="1"/>
    </xf>
    <xf numFmtId="0" fontId="2" fillId="14" borderId="37" xfId="0" applyFont="1" applyFill="1" applyBorder="1" applyAlignment="1">
      <alignment horizontal="center" vertical="center" wrapText="1"/>
    </xf>
    <xf numFmtId="0" fontId="2" fillId="14" borderId="38" xfId="0" applyFont="1" applyFill="1" applyBorder="1" applyAlignment="1">
      <alignment horizontal="center" vertical="center" wrapText="1"/>
    </xf>
    <xf numFmtId="0" fontId="2" fillId="29" borderId="36" xfId="0" applyFont="1" applyFill="1" applyBorder="1" applyAlignment="1">
      <alignment horizontal="center" vertical="center" wrapText="1"/>
    </xf>
    <xf numFmtId="0" fontId="2" fillId="29" borderId="37" xfId="0" applyFont="1" applyFill="1" applyBorder="1" applyAlignment="1">
      <alignment horizontal="center" vertical="center" wrapText="1"/>
    </xf>
    <xf numFmtId="169" fontId="2" fillId="29" borderId="38" xfId="5" applyNumberFormat="1" applyFont="1" applyFill="1" applyBorder="1" applyAlignment="1">
      <alignment horizontal="center" vertical="center" wrapText="1"/>
    </xf>
    <xf numFmtId="0" fontId="0" fillId="0" borderId="39" xfId="0" applyBorder="1"/>
    <xf numFmtId="0" fontId="2" fillId="0" borderId="49" xfId="0" applyFont="1" applyBorder="1"/>
    <xf numFmtId="3" fontId="0" fillId="0" borderId="44" xfId="0" applyNumberFormat="1" applyFill="1" applyBorder="1"/>
    <xf numFmtId="0" fontId="0" fillId="0" borderId="11" xfId="0" applyFill="1" applyBorder="1"/>
    <xf numFmtId="0" fontId="0" fillId="0" borderId="12" xfId="0" applyFill="1" applyBorder="1"/>
    <xf numFmtId="3" fontId="0" fillId="0" borderId="24" xfId="0" applyNumberFormat="1" applyFill="1" applyBorder="1"/>
    <xf numFmtId="0" fontId="0" fillId="0" borderId="6" xfId="0" applyFill="1" applyBorder="1"/>
    <xf numFmtId="0" fontId="0" fillId="0" borderId="1" xfId="0" applyFill="1" applyBorder="1"/>
    <xf numFmtId="3" fontId="0" fillId="0" borderId="43" xfId="0" applyNumberFormat="1" applyFill="1" applyBorder="1"/>
    <xf numFmtId="0" fontId="0" fillId="0" borderId="47" xfId="0" applyFill="1" applyBorder="1"/>
    <xf numFmtId="0" fontId="0" fillId="0" borderId="63" xfId="0" applyFill="1" applyBorder="1"/>
    <xf numFmtId="3" fontId="0" fillId="0" borderId="63" xfId="0" applyNumberFormat="1" applyFill="1" applyBorder="1"/>
    <xf numFmtId="3" fontId="0" fillId="0" borderId="55" xfId="0" applyNumberFormat="1" applyFill="1" applyBorder="1"/>
    <xf numFmtId="0" fontId="0" fillId="0" borderId="36" xfId="0" applyFill="1" applyBorder="1"/>
    <xf numFmtId="0" fontId="0" fillId="0" borderId="37" xfId="0" applyFill="1" applyBorder="1"/>
    <xf numFmtId="3" fontId="0" fillId="0" borderId="37" xfId="0" applyNumberFormat="1" applyFill="1" applyBorder="1"/>
    <xf numFmtId="3" fontId="0" fillId="0" borderId="38" xfId="0" applyNumberFormat="1" applyFill="1" applyBorder="1"/>
    <xf numFmtId="166" fontId="2" fillId="13" borderId="8" xfId="2" applyNumberFormat="1" applyFont="1" applyFill="1" applyBorder="1"/>
    <xf numFmtId="166" fontId="2" fillId="13" borderId="9" xfId="2" applyNumberFormat="1" applyFont="1" applyFill="1" applyBorder="1"/>
    <xf numFmtId="166" fontId="2" fillId="13" borderId="10" xfId="2" applyNumberFormat="1" applyFont="1" applyFill="1" applyBorder="1"/>
    <xf numFmtId="0" fontId="2" fillId="30" borderId="45" xfId="0" applyFont="1" applyFill="1" applyBorder="1"/>
    <xf numFmtId="0" fontId="2" fillId="30" borderId="2" xfId="0" applyFont="1" applyFill="1" applyBorder="1"/>
    <xf numFmtId="0" fontId="0" fillId="23" borderId="48" xfId="0" applyFill="1" applyBorder="1"/>
    <xf numFmtId="0" fontId="0" fillId="23" borderId="20" xfId="0" applyFill="1" applyBorder="1"/>
    <xf numFmtId="0" fontId="0" fillId="23" borderId="76" xfId="0" applyFill="1" applyBorder="1"/>
    <xf numFmtId="166" fontId="2" fillId="6" borderId="8" xfId="2" applyNumberFormat="1" applyFont="1" applyFill="1" applyBorder="1"/>
    <xf numFmtId="166" fontId="2" fillId="6" borderId="9" xfId="2" applyNumberFormat="1" applyFont="1" applyFill="1" applyBorder="1"/>
    <xf numFmtId="166" fontId="2" fillId="6" borderId="10" xfId="2" applyNumberFormat="1" applyFont="1" applyFill="1" applyBorder="1"/>
    <xf numFmtId="0" fontId="11" fillId="0" borderId="5" xfId="0" applyFont="1" applyBorder="1"/>
    <xf numFmtId="42" fontId="11" fillId="0" borderId="7" xfId="0" applyNumberFormat="1" applyFont="1" applyBorder="1"/>
    <xf numFmtId="0" fontId="11" fillId="0" borderId="7" xfId="0" applyFont="1" applyBorder="1"/>
    <xf numFmtId="0" fontId="11" fillId="0" borderId="10" xfId="0" applyFont="1" applyBorder="1"/>
    <xf numFmtId="0" fontId="11" fillId="11" borderId="36" xfId="0" applyFont="1" applyFill="1" applyBorder="1"/>
    <xf numFmtId="42" fontId="11" fillId="0" borderId="2" xfId="0" applyNumberFormat="1" applyFont="1" applyBorder="1"/>
    <xf numFmtId="0" fontId="11" fillId="0" borderId="3" xfId="0" applyFont="1" applyBorder="1"/>
    <xf numFmtId="0" fontId="11" fillId="0" borderId="8" xfId="0" applyFont="1" applyBorder="1"/>
    <xf numFmtId="42" fontId="11" fillId="0" borderId="10" xfId="0" applyNumberFormat="1" applyFont="1" applyBorder="1"/>
    <xf numFmtId="42" fontId="11" fillId="0" borderId="16" xfId="0" applyNumberFormat="1" applyFont="1" applyBorder="1"/>
    <xf numFmtId="42" fontId="11" fillId="0" borderId="38" xfId="0" applyNumberFormat="1" applyFont="1" applyBorder="1"/>
    <xf numFmtId="0" fontId="11" fillId="11" borderId="14" xfId="0" applyFont="1" applyFill="1" applyBorder="1" applyAlignment="1">
      <alignment wrapText="1"/>
    </xf>
    <xf numFmtId="0" fontId="11" fillId="11" borderId="36" xfId="0" applyFont="1" applyFill="1" applyBorder="1" applyAlignment="1">
      <alignment wrapText="1"/>
    </xf>
    <xf numFmtId="165" fontId="11" fillId="0" borderId="0" xfId="2" applyFont="1"/>
    <xf numFmtId="164" fontId="11" fillId="0" borderId="38" xfId="5" applyFont="1" applyBorder="1"/>
    <xf numFmtId="0" fontId="11" fillId="0" borderId="52" xfId="0" applyFont="1" applyBorder="1"/>
    <xf numFmtId="0" fontId="11" fillId="0" borderId="51" xfId="0" applyFont="1" applyBorder="1"/>
    <xf numFmtId="0" fontId="11" fillId="0" borderId="22" xfId="0" applyFont="1" applyBorder="1"/>
    <xf numFmtId="0" fontId="11" fillId="0" borderId="6" xfId="0" applyFont="1" applyBorder="1"/>
    <xf numFmtId="0" fontId="11" fillId="0" borderId="6" xfId="0" applyFont="1" applyBorder="1" applyAlignment="1">
      <alignment horizontal="center"/>
    </xf>
    <xf numFmtId="42" fontId="11" fillId="0" borderId="7" xfId="0" applyNumberFormat="1" applyFont="1" applyBorder="1" applyAlignment="1">
      <alignment horizontal="center"/>
    </xf>
    <xf numFmtId="0" fontId="11" fillId="0" borderId="8" xfId="0" applyFont="1" applyBorder="1" applyAlignment="1">
      <alignment horizontal="center"/>
    </xf>
    <xf numFmtId="42" fontId="11" fillId="0" borderId="10" xfId="0" applyNumberFormat="1" applyFont="1" applyBorder="1" applyAlignment="1">
      <alignment horizontal="center"/>
    </xf>
    <xf numFmtId="0" fontId="11" fillId="0" borderId="11" xfId="0" applyFont="1" applyBorder="1" applyAlignment="1">
      <alignment horizontal="center"/>
    </xf>
    <xf numFmtId="42" fontId="11" fillId="0" borderId="13" xfId="0" applyNumberFormat="1" applyFont="1" applyBorder="1" applyAlignment="1">
      <alignment horizontal="center"/>
    </xf>
    <xf numFmtId="0" fontId="19" fillId="11" borderId="8" xfId="0" applyFont="1" applyFill="1" applyBorder="1" applyAlignment="1">
      <alignment horizontal="center"/>
    </xf>
    <xf numFmtId="0" fontId="19" fillId="11" borderId="10" xfId="0" applyFont="1" applyFill="1" applyBorder="1" applyAlignment="1">
      <alignment horizontal="center"/>
    </xf>
    <xf numFmtId="0" fontId="11" fillId="0" borderId="0" xfId="0" applyFont="1" applyAlignment="1">
      <alignment wrapText="1"/>
    </xf>
    <xf numFmtId="169" fontId="13" fillId="11" borderId="4" xfId="0" applyNumberFormat="1" applyFont="1" applyFill="1" applyBorder="1" applyAlignment="1">
      <alignment horizontal="right"/>
    </xf>
    <xf numFmtId="169" fontId="13" fillId="11" borderId="5" xfId="0" applyNumberFormat="1" applyFont="1" applyFill="1" applyBorder="1" applyAlignment="1">
      <alignment horizontal="right"/>
    </xf>
    <xf numFmtId="169" fontId="11" fillId="13" borderId="1" xfId="0" applyNumberFormat="1" applyFont="1" applyFill="1" applyBorder="1" applyAlignment="1">
      <alignment horizontal="right"/>
    </xf>
    <xf numFmtId="169" fontId="11" fillId="13" borderId="7" xfId="0" applyNumberFormat="1" applyFont="1" applyFill="1" applyBorder="1" applyAlignment="1">
      <alignment horizontal="right"/>
    </xf>
    <xf numFmtId="169" fontId="11" fillId="13" borderId="9" xfId="0" applyNumberFormat="1" applyFont="1" applyFill="1" applyBorder="1" applyAlignment="1">
      <alignment horizontal="right"/>
    </xf>
    <xf numFmtId="169" fontId="11" fillId="13" borderId="10" xfId="0" applyNumberFormat="1" applyFont="1" applyFill="1" applyBorder="1" applyAlignment="1">
      <alignment horizontal="right"/>
    </xf>
    <xf numFmtId="169" fontId="20" fillId="0" borderId="1" xfId="0" applyNumberFormat="1" applyFont="1" applyBorder="1" applyAlignment="1">
      <alignment horizontal="right"/>
    </xf>
    <xf numFmtId="169" fontId="20" fillId="0" borderId="7" xfId="0" applyNumberFormat="1" applyFont="1" applyBorder="1" applyAlignment="1">
      <alignment horizontal="right"/>
    </xf>
    <xf numFmtId="0" fontId="20" fillId="0" borderId="0" xfId="0" applyFont="1"/>
    <xf numFmtId="0" fontId="19" fillId="18" borderId="36" xfId="0" applyFont="1" applyFill="1" applyBorder="1"/>
    <xf numFmtId="169" fontId="13" fillId="9" borderId="38" xfId="0" applyNumberFormat="1" applyFont="1" applyFill="1" applyBorder="1" applyAlignment="1">
      <alignment horizontal="right"/>
    </xf>
    <xf numFmtId="169" fontId="13" fillId="9" borderId="37" xfId="0" applyNumberFormat="1" applyFont="1" applyFill="1" applyBorder="1" applyAlignment="1">
      <alignment horizontal="right"/>
    </xf>
    <xf numFmtId="0" fontId="19" fillId="11" borderId="28" xfId="0" applyFont="1" applyFill="1" applyBorder="1"/>
    <xf numFmtId="0" fontId="11" fillId="13" borderId="20" xfId="0" applyFont="1" applyFill="1" applyBorder="1"/>
    <xf numFmtId="0" fontId="20" fillId="0" borderId="20" xfId="0" applyFont="1" applyBorder="1" applyAlignment="1">
      <alignment horizontal="left" indent="1"/>
    </xf>
    <xf numFmtId="3" fontId="20" fillId="0" borderId="20" xfId="0" applyNumberFormat="1" applyFont="1" applyBorder="1" applyAlignment="1">
      <alignment horizontal="left" indent="1"/>
    </xf>
    <xf numFmtId="3" fontId="11" fillId="13" borderId="21" xfId="0" applyNumberFormat="1" applyFont="1" applyFill="1" applyBorder="1"/>
    <xf numFmtId="0" fontId="19" fillId="18" borderId="45" xfId="0" applyFont="1" applyFill="1" applyBorder="1"/>
    <xf numFmtId="169" fontId="13" fillId="11" borderId="3" xfId="0" applyNumberFormat="1" applyFont="1" applyFill="1" applyBorder="1" applyAlignment="1">
      <alignment horizontal="right"/>
    </xf>
    <xf numFmtId="169" fontId="11" fillId="13" borderId="6" xfId="0" applyNumberFormat="1" applyFont="1" applyFill="1" applyBorder="1" applyAlignment="1">
      <alignment horizontal="right"/>
    </xf>
    <xf numFmtId="169" fontId="20" fillId="0" borderId="6" xfId="0" applyNumberFormat="1" applyFont="1" applyBorder="1" applyAlignment="1">
      <alignment horizontal="right"/>
    </xf>
    <xf numFmtId="169" fontId="11" fillId="13" borderId="8" xfId="0" applyNumberFormat="1" applyFont="1" applyFill="1" applyBorder="1" applyAlignment="1">
      <alignment horizontal="right"/>
    </xf>
    <xf numFmtId="169" fontId="13" fillId="9" borderId="36" xfId="0" applyNumberFormat="1" applyFont="1" applyFill="1" applyBorder="1" applyAlignment="1">
      <alignment horizontal="right"/>
    </xf>
    <xf numFmtId="1" fontId="20" fillId="0" borderId="6" xfId="0" applyNumberFormat="1" applyFont="1" applyBorder="1" applyAlignment="1">
      <alignment horizontal="right"/>
    </xf>
    <xf numFmtId="1" fontId="20" fillId="0" borderId="1" xfId="0" applyNumberFormat="1" applyFont="1" applyBorder="1" applyAlignment="1">
      <alignment horizontal="right"/>
    </xf>
    <xf numFmtId="1" fontId="20" fillId="0" borderId="7" xfId="0" applyNumberFormat="1" applyFont="1" applyBorder="1" applyAlignment="1">
      <alignment horizontal="right"/>
    </xf>
    <xf numFmtId="0" fontId="19" fillId="31" borderId="28" xfId="0" applyFont="1" applyFill="1" applyBorder="1"/>
    <xf numFmtId="169" fontId="13" fillId="31" borderId="3" xfId="0" applyNumberFormat="1" applyFont="1" applyFill="1" applyBorder="1" applyAlignment="1">
      <alignment horizontal="right"/>
    </xf>
    <xf numFmtId="169" fontId="13" fillId="31" borderId="4" xfId="0" applyNumberFormat="1" applyFont="1" applyFill="1" applyBorder="1" applyAlignment="1">
      <alignment horizontal="right"/>
    </xf>
    <xf numFmtId="169" fontId="13" fillId="31" borderId="5" xfId="0" applyNumberFormat="1" applyFont="1" applyFill="1" applyBorder="1" applyAlignment="1">
      <alignment horizontal="right"/>
    </xf>
    <xf numFmtId="171" fontId="1" fillId="0" borderId="15" xfId="0" applyNumberFormat="1" applyFont="1" applyBorder="1" applyAlignment="1">
      <alignment horizontal="center" vertical="center"/>
    </xf>
    <xf numFmtId="171" fontId="17" fillId="0" borderId="15" xfId="0" applyNumberFormat="1" applyFont="1" applyBorder="1" applyAlignment="1">
      <alignment horizontal="center" vertical="center"/>
    </xf>
    <xf numFmtId="169" fontId="1" fillId="0" borderId="4" xfId="0" applyNumberFormat="1" applyFont="1" applyBorder="1" applyAlignment="1">
      <alignment horizontal="center" vertical="center"/>
    </xf>
    <xf numFmtId="169" fontId="1" fillId="0" borderId="5" xfId="0" applyNumberFormat="1" applyFont="1" applyBorder="1" applyAlignment="1">
      <alignment horizontal="center" vertical="center"/>
    </xf>
    <xf numFmtId="171" fontId="1" fillId="0" borderId="14" xfId="0" applyNumberFormat="1" applyFont="1" applyBorder="1" applyAlignment="1">
      <alignment horizontal="center" vertical="center"/>
    </xf>
    <xf numFmtId="171" fontId="17" fillId="0" borderId="16" xfId="0" applyNumberFormat="1" applyFont="1" applyBorder="1" applyAlignment="1">
      <alignment horizontal="center" vertical="center"/>
    </xf>
    <xf numFmtId="169" fontId="1" fillId="0" borderId="3" xfId="0" applyNumberFormat="1" applyFont="1" applyBorder="1" applyAlignment="1">
      <alignment horizontal="center" vertical="center"/>
    </xf>
    <xf numFmtId="169" fontId="1" fillId="0" borderId="8" xfId="0" applyNumberFormat="1" applyFont="1" applyBorder="1" applyAlignment="1">
      <alignment horizontal="center" vertical="center"/>
    </xf>
    <xf numFmtId="166" fontId="11" fillId="0" borderId="46" xfId="2" applyNumberFormat="1" applyFont="1" applyBorder="1"/>
    <xf numFmtId="9" fontId="0" fillId="0" borderId="7" xfId="1" applyFont="1" applyBorder="1"/>
    <xf numFmtId="172" fontId="0" fillId="0" borderId="7" xfId="5" applyNumberFormat="1" applyFont="1" applyBorder="1"/>
    <xf numFmtId="172" fontId="0" fillId="0" borderId="10" xfId="5" applyNumberFormat="1" applyFont="1" applyBorder="1"/>
    <xf numFmtId="0" fontId="0" fillId="11" borderId="36" xfId="0" applyFill="1" applyBorder="1"/>
    <xf numFmtId="0" fontId="21" fillId="13" borderId="11" xfId="0" applyFont="1" applyFill="1" applyBorder="1" applyAlignment="1">
      <alignment vertical="center" wrapText="1"/>
    </xf>
    <xf numFmtId="0" fontId="21" fillId="13" borderId="6" xfId="0" applyFont="1" applyFill="1" applyBorder="1" applyAlignment="1">
      <alignment vertical="center" wrapText="1"/>
    </xf>
    <xf numFmtId="0" fontId="21" fillId="11" borderId="8" xfId="0" applyFont="1" applyFill="1" applyBorder="1" applyAlignment="1">
      <alignment vertical="center" wrapText="1"/>
    </xf>
    <xf numFmtId="166" fontId="0" fillId="0" borderId="13" xfId="2" applyNumberFormat="1" applyFont="1" applyBorder="1"/>
    <xf numFmtId="0" fontId="19" fillId="11" borderId="14" xfId="0" applyFont="1" applyFill="1" applyBorder="1" applyAlignment="1">
      <alignment wrapText="1"/>
    </xf>
    <xf numFmtId="0" fontId="19" fillId="11" borderId="16" xfId="0" applyFont="1" applyFill="1" applyBorder="1" applyAlignment="1">
      <alignment wrapText="1"/>
    </xf>
    <xf numFmtId="0" fontId="19" fillId="3" borderId="36" xfId="0" applyFont="1" applyFill="1" applyBorder="1" applyAlignment="1">
      <alignment wrapText="1"/>
    </xf>
    <xf numFmtId="0" fontId="19" fillId="3" borderId="38" xfId="0" applyFont="1" applyFill="1" applyBorder="1" applyAlignment="1">
      <alignment wrapText="1"/>
    </xf>
    <xf numFmtId="169" fontId="1" fillId="0" borderId="4" xfId="0" applyNumberFormat="1" applyFont="1" applyFill="1" applyBorder="1" applyAlignment="1">
      <alignment horizontal="center" vertical="center"/>
    </xf>
    <xf numFmtId="169" fontId="6" fillId="0" borderId="1" xfId="0" applyNumberFormat="1" applyFont="1" applyFill="1" applyBorder="1" applyAlignment="1">
      <alignment horizontal="center" vertical="center"/>
    </xf>
    <xf numFmtId="10" fontId="1" fillId="12" borderId="5" xfId="0" applyNumberFormat="1" applyFont="1" applyFill="1" applyBorder="1" applyAlignment="1">
      <alignment horizontal="center" vertical="center"/>
    </xf>
    <xf numFmtId="10" fontId="1" fillId="12" borderId="7" xfId="0" applyNumberFormat="1" applyFont="1" applyFill="1" applyBorder="1" applyAlignment="1">
      <alignment horizontal="center" vertical="center"/>
    </xf>
    <xf numFmtId="10" fontId="1" fillId="0" borderId="7" xfId="0" applyNumberFormat="1" applyFont="1" applyBorder="1" applyAlignment="1">
      <alignment horizontal="center" vertical="center"/>
    </xf>
    <xf numFmtId="10" fontId="1" fillId="0" borderId="7" xfId="0" applyNumberFormat="1" applyFont="1" applyFill="1" applyBorder="1" applyAlignment="1">
      <alignment horizontal="center" vertical="center"/>
    </xf>
    <xf numFmtId="166" fontId="0" fillId="0" borderId="3" xfId="2" applyNumberFormat="1" applyFont="1" applyBorder="1" applyAlignment="1">
      <alignment horizontal="right"/>
    </xf>
    <xf numFmtId="166" fontId="0" fillId="0" borderId="4" xfId="2" applyNumberFormat="1" applyFont="1" applyBorder="1" applyAlignment="1">
      <alignment horizontal="right"/>
    </xf>
    <xf numFmtId="166" fontId="17" fillId="0" borderId="4" xfId="2" applyNumberFormat="1" applyFont="1" applyBorder="1" applyAlignment="1">
      <alignment horizontal="right"/>
    </xf>
    <xf numFmtId="166" fontId="17" fillId="0" borderId="5" xfId="2" applyNumberFormat="1" applyFont="1" applyBorder="1" applyAlignment="1">
      <alignment horizontal="right"/>
    </xf>
    <xf numFmtId="9" fontId="0" fillId="0" borderId="6" xfId="1" applyFont="1" applyBorder="1" applyAlignment="1">
      <alignment horizontal="right"/>
    </xf>
    <xf numFmtId="9" fontId="0" fillId="0" borderId="1" xfId="1" applyFont="1" applyBorder="1" applyAlignment="1">
      <alignment horizontal="right"/>
    </xf>
    <xf numFmtId="9" fontId="17" fillId="0" borderId="1" xfId="1" applyFont="1" applyBorder="1" applyAlignment="1">
      <alignment horizontal="right"/>
    </xf>
    <xf numFmtId="9" fontId="17" fillId="0" borderId="7" xfId="1" applyFont="1" applyBorder="1" applyAlignment="1">
      <alignment horizontal="right"/>
    </xf>
    <xf numFmtId="170" fontId="1" fillId="0" borderId="8" xfId="0" applyNumberFormat="1" applyFont="1" applyBorder="1" applyAlignment="1">
      <alignment horizontal="right"/>
    </xf>
    <xf numFmtId="170" fontId="1" fillId="0" borderId="9" xfId="0" applyNumberFormat="1" applyFont="1" applyBorder="1" applyAlignment="1">
      <alignment horizontal="right"/>
    </xf>
    <xf numFmtId="170" fontId="17" fillId="0" borderId="9" xfId="0" applyNumberFormat="1" applyFont="1" applyBorder="1" applyAlignment="1">
      <alignment horizontal="right"/>
    </xf>
    <xf numFmtId="170" fontId="17" fillId="0" borderId="10" xfId="0" applyNumberFormat="1" applyFont="1" applyBorder="1" applyAlignment="1">
      <alignment horizontal="right"/>
    </xf>
    <xf numFmtId="169" fontId="1" fillId="0" borderId="69" xfId="0" applyNumberFormat="1" applyFont="1" applyBorder="1" applyAlignment="1">
      <alignment horizontal="right" vertical="center"/>
    </xf>
    <xf numFmtId="169" fontId="1" fillId="0" borderId="12" xfId="0" applyNumberFormat="1" applyFont="1" applyBorder="1" applyAlignment="1">
      <alignment horizontal="right" vertical="center"/>
    </xf>
    <xf numFmtId="169" fontId="17" fillId="0" borderId="12" xfId="0" applyNumberFormat="1" applyFont="1" applyBorder="1" applyAlignment="1">
      <alignment horizontal="right" vertical="center"/>
    </xf>
    <xf numFmtId="169" fontId="17" fillId="0" borderId="13" xfId="0" applyNumberFormat="1" applyFont="1" applyBorder="1" applyAlignment="1">
      <alignment horizontal="right" vertical="center"/>
    </xf>
    <xf numFmtId="169" fontId="1" fillId="0" borderId="51" xfId="0" applyNumberFormat="1" applyFont="1" applyBorder="1" applyAlignment="1">
      <alignment horizontal="right" vertical="center"/>
    </xf>
    <xf numFmtId="169" fontId="1" fillId="0" borderId="1" xfId="0" applyNumberFormat="1" applyFont="1" applyBorder="1" applyAlignment="1">
      <alignment horizontal="right" vertical="center"/>
    </xf>
    <xf numFmtId="169" fontId="17" fillId="0" borderId="1" xfId="0" applyNumberFormat="1" applyFont="1" applyBorder="1" applyAlignment="1">
      <alignment horizontal="right" vertical="center"/>
    </xf>
    <xf numFmtId="169" fontId="17" fillId="0" borderId="7" xfId="0" applyNumberFormat="1" applyFont="1" applyBorder="1" applyAlignment="1">
      <alignment horizontal="right" vertical="center"/>
    </xf>
    <xf numFmtId="169" fontId="1" fillId="0" borderId="22" xfId="0" applyNumberFormat="1" applyFont="1" applyBorder="1" applyAlignment="1">
      <alignment horizontal="right" vertical="center"/>
    </xf>
    <xf numFmtId="169" fontId="1" fillId="0" borderId="9" xfId="0" applyNumberFormat="1" applyFont="1" applyBorder="1" applyAlignment="1">
      <alignment horizontal="right" vertical="center"/>
    </xf>
    <xf numFmtId="169" fontId="17" fillId="0" borderId="9" xfId="0" applyNumberFormat="1" applyFont="1" applyBorder="1" applyAlignment="1">
      <alignment horizontal="right" vertical="center"/>
    </xf>
    <xf numFmtId="169" fontId="17" fillId="0" borderId="10" xfId="0" applyNumberFormat="1" applyFont="1" applyBorder="1" applyAlignment="1">
      <alignment horizontal="right" vertical="center"/>
    </xf>
    <xf numFmtId="9" fontId="6" fillId="0" borderId="69" xfId="1" applyFont="1" applyBorder="1" applyAlignment="1">
      <alignment horizontal="right" vertical="center"/>
    </xf>
    <xf numFmtId="9" fontId="6" fillId="0" borderId="12" xfId="1" applyFont="1" applyBorder="1" applyAlignment="1">
      <alignment horizontal="right" vertical="center"/>
    </xf>
    <xf numFmtId="9" fontId="6" fillId="0" borderId="13" xfId="1" applyFont="1" applyBorder="1" applyAlignment="1">
      <alignment horizontal="right" vertical="center"/>
    </xf>
    <xf numFmtId="9" fontId="17" fillId="0" borderId="9" xfId="1" applyFont="1" applyBorder="1" applyAlignment="1">
      <alignment horizontal="right" vertical="center"/>
    </xf>
    <xf numFmtId="9" fontId="17" fillId="0" borderId="10" xfId="1" applyFont="1" applyBorder="1" applyAlignment="1">
      <alignment horizontal="right" vertical="center"/>
    </xf>
    <xf numFmtId="169" fontId="6" fillId="0" borderId="69" xfId="0" applyNumberFormat="1" applyFont="1" applyBorder="1" applyAlignment="1">
      <alignment horizontal="right" vertical="center"/>
    </xf>
    <xf numFmtId="169" fontId="6" fillId="0" borderId="12" xfId="0" applyNumberFormat="1" applyFont="1" applyBorder="1" applyAlignment="1">
      <alignment horizontal="right" vertical="center"/>
    </xf>
    <xf numFmtId="169" fontId="6" fillId="0" borderId="13" xfId="0" applyNumberFormat="1" applyFont="1" applyBorder="1" applyAlignment="1">
      <alignment horizontal="right" vertical="center"/>
    </xf>
    <xf numFmtId="9" fontId="6" fillId="0" borderId="22" xfId="1" applyFont="1" applyBorder="1" applyAlignment="1">
      <alignment horizontal="right" vertical="center"/>
    </xf>
    <xf numFmtId="9" fontId="6" fillId="0" borderId="9" xfId="1" applyFont="1" applyBorder="1" applyAlignment="1">
      <alignment horizontal="right" vertical="center"/>
    </xf>
    <xf numFmtId="169" fontId="6" fillId="0" borderId="22" xfId="0" applyNumberFormat="1" applyFont="1" applyBorder="1" applyAlignment="1">
      <alignment horizontal="right" vertical="center"/>
    </xf>
    <xf numFmtId="169" fontId="6" fillId="0" borderId="9" xfId="0" applyNumberFormat="1" applyFont="1" applyBorder="1" applyAlignment="1">
      <alignment horizontal="right" vertical="center"/>
    </xf>
    <xf numFmtId="0" fontId="22" fillId="0" borderId="0" xfId="0" applyFont="1"/>
    <xf numFmtId="3" fontId="0" fillId="0" borderId="0" xfId="0" applyNumberFormat="1" applyFont="1"/>
    <xf numFmtId="0" fontId="0" fillId="0" borderId="0" xfId="0" applyFont="1" applyAlignment="1">
      <alignment wrapText="1"/>
    </xf>
    <xf numFmtId="0" fontId="0" fillId="11" borderId="8" xfId="0" applyFont="1" applyFill="1" applyBorder="1" applyAlignment="1">
      <alignment wrapText="1"/>
    </xf>
    <xf numFmtId="0" fontId="0" fillId="11" borderId="9" xfId="0" applyFont="1" applyFill="1" applyBorder="1" applyAlignment="1">
      <alignment wrapText="1"/>
    </xf>
    <xf numFmtId="0" fontId="0" fillId="11" borderId="10" xfId="0" applyFont="1" applyFill="1" applyBorder="1" applyAlignment="1">
      <alignment wrapText="1"/>
    </xf>
    <xf numFmtId="0" fontId="0" fillId="31" borderId="8" xfId="0" applyFont="1" applyFill="1" applyBorder="1" applyAlignment="1">
      <alignment wrapText="1"/>
    </xf>
    <xf numFmtId="0" fontId="0" fillId="31" borderId="9" xfId="0" applyFont="1" applyFill="1" applyBorder="1" applyAlignment="1">
      <alignment wrapText="1"/>
    </xf>
    <xf numFmtId="0" fontId="0" fillId="31" borderId="10" xfId="0" applyFont="1" applyFill="1" applyBorder="1" applyAlignment="1">
      <alignment wrapText="1"/>
    </xf>
    <xf numFmtId="0" fontId="23" fillId="0" borderId="0" xfId="0" applyFont="1" applyAlignment="1">
      <alignment wrapText="1"/>
    </xf>
    <xf numFmtId="0" fontId="0" fillId="4" borderId="3" xfId="0" applyFont="1" applyFill="1" applyBorder="1"/>
    <xf numFmtId="0" fontId="0" fillId="4" borderId="56" xfId="0" applyFont="1" applyFill="1" applyBorder="1"/>
    <xf numFmtId="170" fontId="0" fillId="0" borderId="3" xfId="0" applyNumberFormat="1" applyFont="1" applyBorder="1"/>
    <xf numFmtId="170" fontId="0" fillId="0" borderId="4" xfId="0" applyNumberFormat="1" applyFont="1" applyBorder="1"/>
    <xf numFmtId="170" fontId="0" fillId="0" borderId="5" xfId="0" applyNumberFormat="1" applyFont="1" applyBorder="1"/>
    <xf numFmtId="170" fontId="0" fillId="0" borderId="12" xfId="0" applyNumberFormat="1" applyFont="1" applyBorder="1"/>
    <xf numFmtId="170" fontId="0" fillId="0" borderId="13" xfId="0" applyNumberFormat="1" applyFont="1" applyBorder="1"/>
    <xf numFmtId="0" fontId="23" fillId="0" borderId="0" xfId="0" applyFont="1"/>
    <xf numFmtId="0" fontId="0" fillId="4" borderId="6" xfId="0" applyFont="1" applyFill="1" applyBorder="1"/>
    <xf numFmtId="0" fontId="0" fillId="4" borderId="57" xfId="0" applyFont="1" applyFill="1" applyBorder="1"/>
    <xf numFmtId="3" fontId="0" fillId="0" borderId="6" xfId="0" applyNumberFormat="1" applyFont="1" applyBorder="1"/>
    <xf numFmtId="3" fontId="0" fillId="0" borderId="7" xfId="0" applyNumberFormat="1" applyFont="1" applyBorder="1"/>
    <xf numFmtId="0" fontId="23" fillId="4" borderId="47" xfId="0" applyFont="1" applyFill="1" applyBorder="1"/>
    <xf numFmtId="0" fontId="23" fillId="4" borderId="72" xfId="0" applyFont="1" applyFill="1" applyBorder="1"/>
    <xf numFmtId="3" fontId="0" fillId="0" borderId="47" xfId="0" applyNumberFormat="1" applyFont="1" applyBorder="1"/>
    <xf numFmtId="3" fontId="0" fillId="0" borderId="63" xfId="0" applyNumberFormat="1" applyFont="1" applyBorder="1"/>
    <xf numFmtId="3" fontId="0" fillId="0" borderId="55" xfId="0" applyNumberFormat="1" applyFont="1" applyBorder="1"/>
    <xf numFmtId="3" fontId="0" fillId="0" borderId="3" xfId="0" applyNumberFormat="1" applyFont="1" applyBorder="1"/>
    <xf numFmtId="3" fontId="0" fillId="0" borderId="5" xfId="0" applyNumberFormat="1" applyFont="1" applyBorder="1"/>
    <xf numFmtId="3" fontId="0" fillId="0" borderId="6" xfId="0" applyNumberFormat="1" applyFont="1" applyFill="1" applyBorder="1"/>
    <xf numFmtId="3" fontId="0" fillId="0" borderId="1" xfId="0" applyNumberFormat="1" applyFont="1" applyFill="1" applyBorder="1"/>
    <xf numFmtId="3" fontId="0" fillId="0" borderId="7" xfId="0" applyNumberFormat="1" applyFont="1" applyFill="1" applyBorder="1"/>
    <xf numFmtId="0" fontId="0" fillId="4" borderId="47" xfId="0" applyFont="1" applyFill="1" applyBorder="1"/>
    <xf numFmtId="0" fontId="0" fillId="4" borderId="72" xfId="0" applyFont="1" applyFill="1" applyBorder="1"/>
    <xf numFmtId="0" fontId="0" fillId="4" borderId="36" xfId="0" applyFont="1" applyFill="1" applyBorder="1"/>
    <xf numFmtId="0" fontId="0" fillId="4" borderId="71" xfId="0" applyFont="1" applyFill="1" applyBorder="1"/>
    <xf numFmtId="3" fontId="0" fillId="0" borderId="36" xfId="0" applyNumberFormat="1" applyFont="1" applyBorder="1"/>
    <xf numFmtId="3" fontId="0" fillId="0" borderId="37" xfId="0" applyNumberFormat="1" applyFont="1" applyBorder="1"/>
    <xf numFmtId="3" fontId="0" fillId="0" borderId="38" xfId="0" applyNumberFormat="1" applyFont="1" applyBorder="1"/>
    <xf numFmtId="0" fontId="0" fillId="4" borderId="11" xfId="0" applyFont="1" applyFill="1" applyBorder="1"/>
    <xf numFmtId="0" fontId="0" fillId="4" borderId="70" xfId="0" applyFont="1" applyFill="1" applyBorder="1"/>
    <xf numFmtId="0" fontId="0" fillId="4" borderId="8" xfId="0" applyFont="1" applyFill="1" applyBorder="1"/>
    <xf numFmtId="0" fontId="0" fillId="4" borderId="58" xfId="0" applyFont="1" applyFill="1" applyBorder="1"/>
    <xf numFmtId="3" fontId="0" fillId="0" borderId="8" xfId="0" applyNumberFormat="1" applyFont="1" applyBorder="1"/>
    <xf numFmtId="3" fontId="0" fillId="0" borderId="9" xfId="0" applyNumberFormat="1" applyFont="1" applyBorder="1"/>
    <xf numFmtId="3" fontId="0" fillId="0" borderId="10" xfId="0" applyNumberFormat="1" applyFont="1" applyBorder="1"/>
    <xf numFmtId="3" fontId="0" fillId="0" borderId="23" xfId="0" applyNumberFormat="1" applyFont="1" applyBorder="1"/>
    <xf numFmtId="3" fontId="23" fillId="0" borderId="0" xfId="0" applyNumberFormat="1" applyFont="1"/>
    <xf numFmtId="42" fontId="11" fillId="0" borderId="1" xfId="0" applyNumberFormat="1" applyFont="1" applyBorder="1"/>
    <xf numFmtId="0" fontId="0" fillId="4" borderId="2" xfId="0" applyFont="1" applyFill="1" applyBorder="1" applyAlignment="1">
      <alignment vertical="center" wrapText="1"/>
    </xf>
    <xf numFmtId="0" fontId="6" fillId="0" borderId="11" xfId="0" applyFont="1" applyFill="1" applyBorder="1"/>
    <xf numFmtId="0" fontId="6" fillId="0" borderId="12" xfId="0" applyFont="1" applyFill="1" applyBorder="1"/>
    <xf numFmtId="3" fontId="6" fillId="0" borderId="12" xfId="0" applyNumberFormat="1" applyFont="1" applyFill="1" applyBorder="1"/>
    <xf numFmtId="3" fontId="6" fillId="0" borderId="13" xfId="0" applyNumberFormat="1" applyFont="1" applyFill="1" applyBorder="1"/>
    <xf numFmtId="0" fontId="6" fillId="0" borderId="6" xfId="0" applyFont="1" applyFill="1" applyBorder="1"/>
    <xf numFmtId="0" fontId="6" fillId="0" borderId="1" xfId="0" applyFont="1" applyFill="1" applyBorder="1"/>
    <xf numFmtId="3" fontId="6" fillId="0" borderId="1" xfId="0" applyNumberFormat="1" applyFont="1" applyFill="1" applyBorder="1"/>
    <xf numFmtId="3" fontId="6" fillId="0" borderId="7" xfId="0" applyNumberFormat="1" applyFont="1" applyFill="1" applyBorder="1"/>
    <xf numFmtId="0" fontId="6" fillId="0" borderId="47" xfId="0" applyFont="1" applyFill="1" applyBorder="1"/>
    <xf numFmtId="0" fontId="6" fillId="0" borderId="63" xfId="0" applyFont="1" applyFill="1" applyBorder="1"/>
    <xf numFmtId="3" fontId="6" fillId="0" borderId="63" xfId="0" applyNumberFormat="1" applyFont="1" applyFill="1" applyBorder="1"/>
    <xf numFmtId="3" fontId="6" fillId="0" borderId="55" xfId="0" applyNumberFormat="1" applyFont="1" applyFill="1" applyBorder="1"/>
    <xf numFmtId="0" fontId="6" fillId="0" borderId="36" xfId="0" applyFont="1" applyFill="1" applyBorder="1"/>
    <xf numFmtId="0" fontId="6" fillId="0" borderId="37" xfId="0" applyFont="1" applyFill="1" applyBorder="1"/>
    <xf numFmtId="3" fontId="6" fillId="0" borderId="37" xfId="0" applyNumberFormat="1" applyFont="1" applyFill="1" applyBorder="1"/>
    <xf numFmtId="3" fontId="6" fillId="0" borderId="38" xfId="0" applyNumberFormat="1" applyFont="1" applyFill="1" applyBorder="1"/>
    <xf numFmtId="0" fontId="0" fillId="31" borderId="2" xfId="0" applyFont="1" applyFill="1" applyBorder="1" applyAlignment="1">
      <alignment vertical="center" wrapText="1"/>
    </xf>
    <xf numFmtId="0" fontId="0" fillId="11" borderId="2" xfId="0" applyFont="1" applyFill="1" applyBorder="1" applyAlignment="1">
      <alignment vertical="center" wrapText="1"/>
    </xf>
    <xf numFmtId="42" fontId="11" fillId="0" borderId="4" xfId="0" applyNumberFormat="1" applyFont="1" applyBorder="1"/>
    <xf numFmtId="42" fontId="11" fillId="0" borderId="5" xfId="0" applyNumberFormat="1" applyFont="1" applyBorder="1"/>
    <xf numFmtId="42" fontId="11" fillId="0" borderId="9" xfId="0" applyNumberFormat="1" applyFont="1" applyBorder="1"/>
    <xf numFmtId="42" fontId="11" fillId="0" borderId="52" xfId="0" applyNumberFormat="1" applyFont="1" applyBorder="1"/>
    <xf numFmtId="42" fontId="11" fillId="0" borderId="51" xfId="0" applyNumberFormat="1" applyFont="1" applyBorder="1"/>
    <xf numFmtId="42" fontId="11" fillId="0" borderId="51" xfId="0" applyNumberFormat="1" applyFont="1" applyFill="1" applyBorder="1"/>
    <xf numFmtId="42" fontId="11" fillId="0" borderId="22" xfId="0" applyNumberFormat="1" applyFont="1" applyBorder="1"/>
    <xf numFmtId="0" fontId="11" fillId="4" borderId="5" xfId="0" applyFont="1" applyFill="1" applyBorder="1" applyAlignment="1">
      <alignment horizontal="left" wrapText="1"/>
    </xf>
    <xf numFmtId="0" fontId="11" fillId="4" borderId="7" xfId="0" applyFont="1" applyFill="1" applyBorder="1" applyAlignment="1">
      <alignment horizontal="left" wrapText="1"/>
    </xf>
    <xf numFmtId="0" fontId="11" fillId="4" borderId="10" xfId="0" applyFont="1" applyFill="1" applyBorder="1" applyAlignment="1">
      <alignment horizontal="left" wrapText="1"/>
    </xf>
    <xf numFmtId="0" fontId="11" fillId="4" borderId="7" xfId="0" applyFont="1" applyFill="1" applyBorder="1" applyAlignment="1">
      <alignment horizontal="left" wrapText="1" indent="1"/>
    </xf>
    <xf numFmtId="0" fontId="11" fillId="4" borderId="7" xfId="0" applyFont="1" applyFill="1" applyBorder="1"/>
    <xf numFmtId="0" fontId="11" fillId="4" borderId="10" xfId="0" applyFont="1" applyFill="1" applyBorder="1"/>
    <xf numFmtId="169" fontId="13" fillId="3" borderId="3" xfId="0" applyNumberFormat="1" applyFont="1" applyFill="1" applyBorder="1" applyAlignment="1">
      <alignment horizontal="right"/>
    </xf>
    <xf numFmtId="169" fontId="13" fillId="3" borderId="4" xfId="0" applyNumberFormat="1" applyFont="1" applyFill="1" applyBorder="1" applyAlignment="1">
      <alignment horizontal="right"/>
    </xf>
    <xf numFmtId="169" fontId="13" fillId="3" borderId="5" xfId="0" applyNumberFormat="1" applyFont="1" applyFill="1" applyBorder="1" applyAlignment="1">
      <alignment horizontal="right"/>
    </xf>
    <xf numFmtId="166" fontId="20" fillId="0" borderId="20" xfId="2" applyNumberFormat="1" applyFont="1" applyBorder="1" applyAlignment="1">
      <alignment horizontal="left" indent="1"/>
    </xf>
    <xf numFmtId="166" fontId="20" fillId="0" borderId="6" xfId="2" applyNumberFormat="1" applyFont="1" applyBorder="1" applyAlignment="1">
      <alignment horizontal="right"/>
    </xf>
    <xf numFmtId="166" fontId="20" fillId="0" borderId="1" xfId="2" applyNumberFormat="1" applyFont="1" applyBorder="1" applyAlignment="1">
      <alignment horizontal="right"/>
    </xf>
    <xf numFmtId="166" fontId="20" fillId="0" borderId="7" xfId="2" applyNumberFormat="1" applyFont="1" applyBorder="1" applyAlignment="1">
      <alignment horizontal="right"/>
    </xf>
    <xf numFmtId="166" fontId="20" fillId="0" borderId="0" xfId="2" applyNumberFormat="1" applyFont="1"/>
    <xf numFmtId="166" fontId="20" fillId="0" borderId="50" xfId="2" applyNumberFormat="1" applyFont="1" applyBorder="1" applyAlignment="1">
      <alignment horizontal="left" indent="1"/>
    </xf>
    <xf numFmtId="166" fontId="20" fillId="0" borderId="66" xfId="2" applyNumberFormat="1" applyFont="1" applyBorder="1" applyAlignment="1">
      <alignment horizontal="right"/>
    </xf>
    <xf numFmtId="166" fontId="20" fillId="0" borderId="67" xfId="2" applyNumberFormat="1" applyFont="1" applyBorder="1" applyAlignment="1">
      <alignment horizontal="right"/>
    </xf>
    <xf numFmtId="166" fontId="20" fillId="0" borderId="68" xfId="2" applyNumberFormat="1" applyFont="1" applyBorder="1" applyAlignment="1">
      <alignment horizontal="right"/>
    </xf>
    <xf numFmtId="169" fontId="13" fillId="0" borderId="0" xfId="0" applyNumberFormat="1" applyFont="1"/>
    <xf numFmtId="3" fontId="0" fillId="0" borderId="52" xfId="0" applyNumberFormat="1" applyBorder="1"/>
    <xf numFmtId="3" fontId="0" fillId="0" borderId="51" xfId="0" applyNumberFormat="1" applyBorder="1"/>
    <xf numFmtId="3" fontId="0" fillId="0" borderId="22" xfId="0" applyNumberForma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3" xfId="0" applyNumberFormat="1" applyBorder="1"/>
    <xf numFmtId="3" fontId="0" fillId="0" borderId="8" xfId="0" applyNumberFormat="1" applyBorder="1"/>
    <xf numFmtId="3" fontId="0" fillId="0" borderId="47" xfId="0" applyNumberFormat="1" applyBorder="1"/>
    <xf numFmtId="3" fontId="0" fillId="0" borderId="63" xfId="0" applyNumberFormat="1" applyBorder="1"/>
    <xf numFmtId="3" fontId="0" fillId="0" borderId="55" xfId="0" applyNumberFormat="1" applyBorder="1"/>
    <xf numFmtId="3" fontId="0" fillId="0" borderId="54" xfId="0" applyNumberFormat="1" applyBorder="1"/>
    <xf numFmtId="3" fontId="0" fillId="0" borderId="34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9" fontId="24" fillId="0" borderId="0" xfId="6" applyNumberFormat="1" applyFont="1"/>
    <xf numFmtId="3" fontId="24" fillId="0" borderId="0" xfId="0" applyNumberFormat="1" applyFont="1"/>
    <xf numFmtId="9" fontId="13" fillId="9" borderId="38" xfId="1" applyFont="1" applyFill="1" applyBorder="1" applyAlignment="1">
      <alignment horizontal="right"/>
    </xf>
    <xf numFmtId="0" fontId="24" fillId="0" borderId="0" xfId="0" applyFont="1"/>
    <xf numFmtId="42" fontId="24" fillId="0" borderId="0" xfId="6" applyFont="1"/>
    <xf numFmtId="169" fontId="24" fillId="0" borderId="0" xfId="0" applyNumberFormat="1" applyFont="1"/>
    <xf numFmtId="0" fontId="24" fillId="0" borderId="0" xfId="0" applyFont="1" applyFill="1"/>
    <xf numFmtId="42" fontId="19" fillId="3" borderId="18" xfId="6" applyFont="1" applyFill="1" applyBorder="1" applyAlignment="1">
      <alignment vertical="center" wrapText="1"/>
    </xf>
    <xf numFmtId="0" fontId="19" fillId="3" borderId="16" xfId="0" applyFont="1" applyFill="1" applyBorder="1" applyAlignment="1">
      <alignment vertical="center" wrapText="1"/>
    </xf>
    <xf numFmtId="0" fontId="19" fillId="11" borderId="2" xfId="0" applyFont="1" applyFill="1" applyBorder="1" applyAlignment="1">
      <alignment vertical="center" wrapText="1"/>
    </xf>
    <xf numFmtId="0" fontId="11" fillId="13" borderId="3" xfId="0" applyFont="1" applyFill="1" applyBorder="1" applyAlignment="1">
      <alignment vertical="center"/>
    </xf>
    <xf numFmtId="42" fontId="11" fillId="0" borderId="4" xfId="6" applyFont="1" applyBorder="1" applyAlignment="1">
      <alignment vertical="center"/>
    </xf>
    <xf numFmtId="0" fontId="11" fillId="0" borderId="5" xfId="0" applyFont="1" applyBorder="1" applyAlignment="1">
      <alignment vertical="center"/>
    </xf>
    <xf numFmtId="0" fontId="11" fillId="13" borderId="6" xfId="0" applyFont="1" applyFill="1" applyBorder="1" applyAlignment="1">
      <alignment horizontal="left" vertical="center" indent="1"/>
    </xf>
    <xf numFmtId="42" fontId="11" fillId="0" borderId="1" xfId="6" applyFont="1" applyBorder="1" applyAlignment="1">
      <alignment vertical="center"/>
    </xf>
    <xf numFmtId="42" fontId="11" fillId="0" borderId="7" xfId="6" applyFont="1" applyBorder="1" applyAlignment="1">
      <alignment vertical="center"/>
    </xf>
    <xf numFmtId="0" fontId="11" fillId="13" borderId="6" xfId="0" applyFont="1" applyFill="1" applyBorder="1" applyAlignment="1">
      <alignment vertical="center"/>
    </xf>
    <xf numFmtId="0" fontId="11" fillId="0" borderId="7" xfId="0" applyFont="1" applyBorder="1" applyAlignment="1">
      <alignment vertical="center"/>
    </xf>
    <xf numFmtId="0" fontId="11" fillId="13" borderId="8" xfId="0" applyFont="1" applyFill="1" applyBorder="1" applyAlignment="1">
      <alignment vertical="center"/>
    </xf>
    <xf numFmtId="42" fontId="11" fillId="0" borderId="9" xfId="6" applyFont="1" applyBorder="1" applyAlignment="1">
      <alignment vertical="center"/>
    </xf>
    <xf numFmtId="0" fontId="11" fillId="0" borderId="10" xfId="0" applyFont="1" applyBorder="1" applyAlignment="1">
      <alignment vertical="center"/>
    </xf>
    <xf numFmtId="0" fontId="11" fillId="11" borderId="36" xfId="0" applyFont="1" applyFill="1" applyBorder="1" applyAlignment="1">
      <alignment vertical="center"/>
    </xf>
    <xf numFmtId="42" fontId="11" fillId="0" borderId="38" xfId="6" applyFont="1" applyBorder="1" applyAlignment="1">
      <alignment vertical="center"/>
    </xf>
    <xf numFmtId="0" fontId="11" fillId="0" borderId="0" xfId="0" applyFont="1" applyAlignment="1">
      <alignment vertical="center"/>
    </xf>
    <xf numFmtId="168" fontId="0" fillId="0" borderId="7" xfId="0" applyNumberFormat="1" applyBorder="1"/>
    <xf numFmtId="0" fontId="25" fillId="4" borderId="7" xfId="0" applyFont="1" applyFill="1" applyBorder="1" applyAlignment="1">
      <alignment horizontal="left" wrapText="1" indent="1"/>
    </xf>
    <xf numFmtId="0" fontId="25" fillId="4" borderId="7" xfId="0" applyFont="1" applyFill="1" applyBorder="1"/>
    <xf numFmtId="0" fontId="26" fillId="0" borderId="20" xfId="0" applyFont="1" applyBorder="1" applyAlignment="1">
      <alignment horizontal="left" indent="1"/>
    </xf>
    <xf numFmtId="0" fontId="26" fillId="0" borderId="48" xfId="0" applyFont="1" applyBorder="1" applyAlignment="1">
      <alignment horizontal="left" indent="1"/>
    </xf>
    <xf numFmtId="166" fontId="0" fillId="0" borderId="23" xfId="246" applyNumberFormat="1" applyFont="1" applyBorder="1"/>
    <xf numFmtId="167" fontId="13" fillId="9" borderId="38" xfId="1" applyNumberFormat="1" applyFont="1" applyFill="1" applyBorder="1" applyAlignment="1">
      <alignment horizontal="right"/>
    </xf>
    <xf numFmtId="0" fontId="0" fillId="11" borderId="38" xfId="0" applyFill="1" applyBorder="1" applyAlignment="1">
      <alignment horizontal="right"/>
    </xf>
    <xf numFmtId="0" fontId="2" fillId="12" borderId="0" xfId="0" applyFont="1" applyFill="1" applyAlignment="1">
      <alignment horizontal="left" indent="25"/>
    </xf>
    <xf numFmtId="0" fontId="2" fillId="3" borderId="14" xfId="0" applyFont="1" applyFill="1" applyBorder="1" applyAlignment="1">
      <alignment horizontal="left"/>
    </xf>
    <xf numFmtId="0" fontId="2" fillId="3" borderId="15" xfId="0" applyFont="1" applyFill="1" applyBorder="1" applyAlignment="1">
      <alignment horizontal="left"/>
    </xf>
    <xf numFmtId="0" fontId="2" fillId="3" borderId="16" xfId="0" applyFont="1" applyFill="1" applyBorder="1" applyAlignment="1">
      <alignment horizontal="left"/>
    </xf>
    <xf numFmtId="0" fontId="2" fillId="3" borderId="45" xfId="0" applyFont="1" applyFill="1" applyBorder="1" applyAlignment="1">
      <alignment horizontal="center"/>
    </xf>
    <xf numFmtId="0" fontId="2" fillId="3" borderId="46" xfId="0" applyFont="1" applyFill="1" applyBorder="1" applyAlignment="1">
      <alignment horizontal="center"/>
    </xf>
    <xf numFmtId="0" fontId="2" fillId="3" borderId="30" xfId="0" applyFont="1" applyFill="1" applyBorder="1" applyAlignment="1">
      <alignment horizontal="left"/>
    </xf>
    <xf numFmtId="0" fontId="2" fillId="3" borderId="31" xfId="0" applyFont="1" applyFill="1" applyBorder="1" applyAlignment="1">
      <alignment horizontal="left"/>
    </xf>
    <xf numFmtId="0" fontId="2" fillId="3" borderId="32" xfId="0" applyFont="1" applyFill="1" applyBorder="1" applyAlignment="1">
      <alignment horizontal="left"/>
    </xf>
    <xf numFmtId="0" fontId="2" fillId="6" borderId="17" xfId="0" applyFont="1" applyFill="1" applyBorder="1" applyAlignment="1">
      <alignment horizontal="center" vertical="center"/>
    </xf>
    <xf numFmtId="0" fontId="2" fillId="6" borderId="49" xfId="0" applyFont="1" applyFill="1" applyBorder="1" applyAlignment="1">
      <alignment horizontal="center" vertical="center"/>
    </xf>
    <xf numFmtId="0" fontId="2" fillId="6" borderId="50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2" fillId="8" borderId="40" xfId="0" applyFont="1" applyFill="1" applyBorder="1" applyAlignment="1">
      <alignment horizontal="center" vertical="center"/>
    </xf>
    <xf numFmtId="0" fontId="2" fillId="8" borderId="41" xfId="0" applyFont="1" applyFill="1" applyBorder="1" applyAlignment="1">
      <alignment horizontal="center" vertical="center"/>
    </xf>
    <xf numFmtId="0" fontId="2" fillId="8" borderId="42" xfId="0" applyFont="1" applyFill="1" applyBorder="1" applyAlignment="1">
      <alignment horizontal="center" vertical="center"/>
    </xf>
    <xf numFmtId="0" fontId="2" fillId="17" borderId="11" xfId="0" applyFont="1" applyFill="1" applyBorder="1" applyAlignment="1">
      <alignment horizontal="center"/>
    </xf>
    <xf numFmtId="0" fontId="2" fillId="17" borderId="6" xfId="0" applyFont="1" applyFill="1" applyBorder="1" applyAlignment="1">
      <alignment horizontal="center"/>
    </xf>
    <xf numFmtId="0" fontId="2" fillId="17" borderId="8" xfId="0" applyFont="1" applyFill="1" applyBorder="1" applyAlignment="1">
      <alignment horizontal="center"/>
    </xf>
    <xf numFmtId="0" fontId="2" fillId="18" borderId="3" xfId="0" applyFont="1" applyFill="1" applyBorder="1" applyAlignment="1">
      <alignment horizontal="center"/>
    </xf>
    <xf numFmtId="0" fontId="2" fillId="18" borderId="6" xfId="0" applyFont="1" applyFill="1" applyBorder="1" applyAlignment="1">
      <alignment horizontal="center"/>
    </xf>
    <xf numFmtId="0" fontId="2" fillId="18" borderId="8" xfId="0" applyFont="1" applyFill="1" applyBorder="1" applyAlignment="1">
      <alignment horizontal="center"/>
    </xf>
    <xf numFmtId="0" fontId="2" fillId="8" borderId="3" xfId="0" applyFont="1" applyFill="1" applyBorder="1" applyAlignment="1">
      <alignment horizontal="center"/>
    </xf>
    <xf numFmtId="0" fontId="2" fillId="8" borderId="6" xfId="0" applyFont="1" applyFill="1" applyBorder="1" applyAlignment="1">
      <alignment horizontal="center"/>
    </xf>
    <xf numFmtId="0" fontId="2" fillId="8" borderId="8" xfId="0" applyFont="1" applyFill="1" applyBorder="1" applyAlignment="1">
      <alignment horizontal="center"/>
    </xf>
    <xf numFmtId="0" fontId="6" fillId="2" borderId="40" xfId="0" applyFont="1" applyFill="1" applyBorder="1" applyAlignment="1">
      <alignment horizontal="center" vertical="center" wrapText="1"/>
    </xf>
    <xf numFmtId="0" fontId="6" fillId="2" borderId="41" xfId="0" applyFont="1" applyFill="1" applyBorder="1" applyAlignment="1">
      <alignment horizontal="center" vertical="center" wrapText="1"/>
    </xf>
    <xf numFmtId="0" fontId="6" fillId="2" borderId="42" xfId="0" applyFont="1" applyFill="1" applyBorder="1" applyAlignment="1">
      <alignment horizontal="center" vertical="center" wrapText="1"/>
    </xf>
    <xf numFmtId="0" fontId="6" fillId="6" borderId="28" xfId="0" applyFont="1" applyFill="1" applyBorder="1" applyAlignment="1">
      <alignment horizontal="center" vertical="center"/>
    </xf>
    <xf numFmtId="0" fontId="6" fillId="6" borderId="33" xfId="0" applyFont="1" applyFill="1" applyBorder="1" applyAlignment="1">
      <alignment horizontal="center" vertical="center"/>
    </xf>
    <xf numFmtId="0" fontId="6" fillId="13" borderId="28" xfId="0" applyFont="1" applyFill="1" applyBorder="1" applyAlignment="1">
      <alignment horizontal="center" vertical="center"/>
    </xf>
    <xf numFmtId="0" fontId="6" fillId="13" borderId="33" xfId="0" applyFont="1" applyFill="1" applyBorder="1" applyAlignment="1">
      <alignment horizontal="center" vertical="center"/>
    </xf>
    <xf numFmtId="0" fontId="0" fillId="11" borderId="49" xfId="0" applyFill="1" applyBorder="1" applyAlignment="1">
      <alignment horizontal="center"/>
    </xf>
    <xf numFmtId="0" fontId="0" fillId="11" borderId="0" xfId="0" applyFill="1" applyBorder="1" applyAlignment="1">
      <alignment horizontal="center"/>
    </xf>
    <xf numFmtId="0" fontId="0" fillId="11" borderId="64" xfId="0" applyFill="1" applyBorder="1" applyAlignment="1">
      <alignment horizontal="center"/>
    </xf>
    <xf numFmtId="0" fontId="0" fillId="14" borderId="50" xfId="0" applyFill="1" applyBorder="1" applyAlignment="1">
      <alignment horizontal="center"/>
    </xf>
    <xf numFmtId="0" fontId="0" fillId="14" borderId="61" xfId="0" applyFill="1" applyBorder="1" applyAlignment="1">
      <alignment horizontal="center"/>
    </xf>
    <xf numFmtId="0" fontId="0" fillId="14" borderId="62" xfId="0" applyFill="1" applyBorder="1" applyAlignment="1">
      <alignment horizontal="center"/>
    </xf>
    <xf numFmtId="165" fontId="6" fillId="0" borderId="49" xfId="2" applyFont="1" applyFill="1" applyBorder="1" applyAlignment="1">
      <alignment horizontal="center" wrapText="1"/>
    </xf>
    <xf numFmtId="165" fontId="6" fillId="0" borderId="0" xfId="2" applyFont="1" applyFill="1" applyBorder="1" applyAlignment="1">
      <alignment horizontal="center" wrapText="1"/>
    </xf>
    <xf numFmtId="0" fontId="2" fillId="11" borderId="45" xfId="0" applyFont="1" applyFill="1" applyBorder="1" applyAlignment="1">
      <alignment horizontal="center" vertical="center"/>
    </xf>
    <xf numFmtId="0" fontId="2" fillId="11" borderId="59" xfId="0" applyFont="1" applyFill="1" applyBorder="1" applyAlignment="1">
      <alignment horizontal="center" vertical="center"/>
    </xf>
    <xf numFmtId="0" fontId="2" fillId="11" borderId="46" xfId="0" applyFont="1" applyFill="1" applyBorder="1" applyAlignment="1">
      <alignment horizontal="center" vertical="center"/>
    </xf>
    <xf numFmtId="0" fontId="3" fillId="11" borderId="40" xfId="0" applyFont="1" applyFill="1" applyBorder="1" applyAlignment="1">
      <alignment horizontal="center"/>
    </xf>
    <xf numFmtId="0" fontId="3" fillId="11" borderId="41" xfId="0" applyFont="1" applyFill="1" applyBorder="1" applyAlignment="1">
      <alignment horizontal="center"/>
    </xf>
    <xf numFmtId="0" fontId="3" fillId="11" borderId="42" xfId="0" applyFont="1" applyFill="1" applyBorder="1" applyAlignment="1">
      <alignment horizontal="center"/>
    </xf>
    <xf numFmtId="0" fontId="9" fillId="14" borderId="36" xfId="0" applyFont="1" applyFill="1" applyBorder="1" applyAlignment="1">
      <alignment horizontal="center"/>
    </xf>
    <xf numFmtId="0" fontId="9" fillId="14" borderId="38" xfId="0" applyFont="1" applyFill="1" applyBorder="1" applyAlignment="1">
      <alignment horizontal="center"/>
    </xf>
    <xf numFmtId="0" fontId="9" fillId="14" borderId="3" xfId="0" applyFont="1" applyFill="1" applyBorder="1" applyAlignment="1">
      <alignment horizontal="center"/>
    </xf>
    <xf numFmtId="0" fontId="9" fillId="14" borderId="5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0" fontId="2" fillId="2" borderId="50" xfId="0" applyFont="1" applyFill="1" applyBorder="1" applyAlignment="1">
      <alignment horizontal="center" vertical="center"/>
    </xf>
    <xf numFmtId="0" fontId="2" fillId="21" borderId="17" xfId="0" applyFont="1" applyFill="1" applyBorder="1" applyAlignment="1">
      <alignment horizontal="center" vertical="center"/>
    </xf>
    <xf numFmtId="0" fontId="2" fillId="21" borderId="49" xfId="0" applyFont="1" applyFill="1" applyBorder="1" applyAlignment="1">
      <alignment horizontal="center" vertical="center"/>
    </xf>
    <xf numFmtId="0" fontId="2" fillId="21" borderId="50" xfId="0" applyFont="1" applyFill="1" applyBorder="1" applyAlignment="1">
      <alignment horizontal="center" vertical="center"/>
    </xf>
    <xf numFmtId="0" fontId="3" fillId="9" borderId="40" xfId="0" applyFont="1" applyFill="1" applyBorder="1" applyAlignment="1">
      <alignment horizontal="center" vertical="center" wrapText="1"/>
    </xf>
    <xf numFmtId="0" fontId="3" fillId="9" borderId="41" xfId="0" applyFont="1" applyFill="1" applyBorder="1" applyAlignment="1">
      <alignment horizontal="center" vertical="center" wrapText="1"/>
    </xf>
    <xf numFmtId="0" fontId="3" fillId="9" borderId="42" xfId="0" applyFont="1" applyFill="1" applyBorder="1" applyAlignment="1">
      <alignment horizontal="center" vertical="center" wrapText="1"/>
    </xf>
    <xf numFmtId="0" fontId="3" fillId="2" borderId="40" xfId="0" applyFont="1" applyFill="1" applyBorder="1" applyAlignment="1">
      <alignment horizontal="center" vertical="center" wrapText="1"/>
    </xf>
    <xf numFmtId="0" fontId="3" fillId="2" borderId="41" xfId="0" applyFont="1" applyFill="1" applyBorder="1" applyAlignment="1">
      <alignment horizontal="center" vertical="center" wrapText="1"/>
    </xf>
    <xf numFmtId="0" fontId="3" fillId="2" borderId="42" xfId="0" applyFont="1" applyFill="1" applyBorder="1" applyAlignment="1">
      <alignment horizontal="center" vertical="center" wrapText="1"/>
    </xf>
    <xf numFmtId="0" fontId="3" fillId="21" borderId="40" xfId="0" applyFont="1" applyFill="1" applyBorder="1" applyAlignment="1">
      <alignment horizontal="center" vertical="center"/>
    </xf>
    <xf numFmtId="0" fontId="3" fillId="21" borderId="41" xfId="0" applyFont="1" applyFill="1" applyBorder="1" applyAlignment="1">
      <alignment horizontal="center" vertical="center"/>
    </xf>
    <xf numFmtId="0" fontId="3" fillId="21" borderId="42" xfId="0" applyFont="1" applyFill="1" applyBorder="1" applyAlignment="1">
      <alignment horizontal="center" vertical="center"/>
    </xf>
    <xf numFmtId="0" fontId="2" fillId="14" borderId="45" xfId="0" applyFont="1" applyFill="1" applyBorder="1" applyAlignment="1">
      <alignment horizontal="center"/>
    </xf>
    <xf numFmtId="0" fontId="2" fillId="14" borderId="59" xfId="0" applyFont="1" applyFill="1" applyBorder="1" applyAlignment="1">
      <alignment horizontal="center"/>
    </xf>
    <xf numFmtId="0" fontId="2" fillId="14" borderId="46" xfId="0" applyFont="1" applyFill="1" applyBorder="1" applyAlignment="1">
      <alignment horizontal="center"/>
    </xf>
    <xf numFmtId="0" fontId="3" fillId="2" borderId="40" xfId="0" applyFont="1" applyFill="1" applyBorder="1" applyAlignment="1">
      <alignment horizontal="center" vertical="center"/>
    </xf>
    <xf numFmtId="0" fontId="3" fillId="2" borderId="41" xfId="0" applyFont="1" applyFill="1" applyBorder="1" applyAlignment="1">
      <alignment horizontal="center" vertical="center"/>
    </xf>
    <xf numFmtId="0" fontId="3" fillId="2" borderId="42" xfId="0" applyFont="1" applyFill="1" applyBorder="1" applyAlignment="1">
      <alignment horizontal="center" vertical="center"/>
    </xf>
    <xf numFmtId="0" fontId="3" fillId="21" borderId="40" xfId="0" applyFont="1" applyFill="1" applyBorder="1" applyAlignment="1">
      <alignment horizontal="center" vertical="center" wrapText="1"/>
    </xf>
    <xf numFmtId="0" fontId="3" fillId="21" borderId="41" xfId="0" applyFont="1" applyFill="1" applyBorder="1" applyAlignment="1">
      <alignment horizontal="center" vertical="center" wrapText="1"/>
    </xf>
    <xf numFmtId="0" fontId="3" fillId="21" borderId="42" xfId="0" applyFont="1" applyFill="1" applyBorder="1" applyAlignment="1">
      <alignment horizontal="center" vertical="center" wrapText="1"/>
    </xf>
    <xf numFmtId="0" fontId="3" fillId="6" borderId="40" xfId="0" applyFont="1" applyFill="1" applyBorder="1" applyAlignment="1">
      <alignment horizontal="center" vertical="center" wrapText="1"/>
    </xf>
    <xf numFmtId="0" fontId="3" fillId="6" borderId="41" xfId="0" applyFont="1" applyFill="1" applyBorder="1" applyAlignment="1">
      <alignment horizontal="center" vertical="center" wrapText="1"/>
    </xf>
    <xf numFmtId="0" fontId="3" fillId="6" borderId="42" xfId="0" applyFont="1" applyFill="1" applyBorder="1" applyAlignment="1">
      <alignment horizontal="center" vertical="center" wrapText="1"/>
    </xf>
    <xf numFmtId="0" fontId="3" fillId="6" borderId="40" xfId="0" applyFont="1" applyFill="1" applyBorder="1" applyAlignment="1">
      <alignment horizontal="center" vertical="center"/>
    </xf>
    <xf numFmtId="0" fontId="3" fillId="6" borderId="41" xfId="0" applyFont="1" applyFill="1" applyBorder="1" applyAlignment="1">
      <alignment horizontal="center" vertical="center"/>
    </xf>
    <xf numFmtId="0" fontId="3" fillId="6" borderId="42" xfId="0" applyFont="1" applyFill="1" applyBorder="1" applyAlignment="1">
      <alignment horizontal="center" vertical="center"/>
    </xf>
    <xf numFmtId="0" fontId="2" fillId="14" borderId="61" xfId="0" applyFont="1" applyFill="1" applyBorder="1" applyAlignment="1">
      <alignment horizontal="center" vertical="center"/>
    </xf>
    <xf numFmtId="0" fontId="2" fillId="14" borderId="62" xfId="0" applyFont="1" applyFill="1" applyBorder="1" applyAlignment="1">
      <alignment horizontal="center" vertical="center"/>
    </xf>
    <xf numFmtId="0" fontId="3" fillId="14" borderId="40" xfId="0" applyFont="1" applyFill="1" applyBorder="1" applyAlignment="1">
      <alignment horizontal="center"/>
    </xf>
    <xf numFmtId="0" fontId="3" fillId="14" borderId="41" xfId="0" applyFont="1" applyFill="1" applyBorder="1" applyAlignment="1">
      <alignment horizontal="center"/>
    </xf>
    <xf numFmtId="0" fontId="3" fillId="14" borderId="42" xfId="0" applyFont="1" applyFill="1" applyBorder="1" applyAlignment="1">
      <alignment horizontal="center"/>
    </xf>
    <xf numFmtId="0" fontId="2" fillId="14" borderId="45" xfId="0" applyFont="1" applyFill="1" applyBorder="1" applyAlignment="1">
      <alignment horizontal="center" vertical="center"/>
    </xf>
    <xf numFmtId="0" fontId="2" fillId="14" borderId="59" xfId="0" applyFont="1" applyFill="1" applyBorder="1" applyAlignment="1">
      <alignment horizontal="center" vertical="center"/>
    </xf>
    <xf numFmtId="0" fontId="2" fillId="14" borderId="46" xfId="0" applyFont="1" applyFill="1" applyBorder="1" applyAlignment="1">
      <alignment horizontal="center" vertical="center"/>
    </xf>
    <xf numFmtId="0" fontId="0" fillId="0" borderId="39" xfId="0" applyBorder="1" applyAlignment="1">
      <alignment horizontal="center"/>
    </xf>
    <xf numFmtId="0" fontId="2" fillId="14" borderId="17" xfId="0" applyFont="1" applyFill="1" applyBorder="1" applyAlignment="1">
      <alignment horizontal="center" vertical="center" textRotation="90"/>
    </xf>
    <xf numFmtId="0" fontId="2" fillId="14" borderId="49" xfId="0" applyFont="1" applyFill="1" applyBorder="1" applyAlignment="1">
      <alignment horizontal="center" vertical="center" textRotation="90"/>
    </xf>
    <xf numFmtId="0" fontId="2" fillId="14" borderId="50" xfId="0" applyFont="1" applyFill="1" applyBorder="1" applyAlignment="1">
      <alignment horizontal="center" vertical="center" textRotation="90"/>
    </xf>
    <xf numFmtId="0" fontId="2" fillId="8" borderId="19" xfId="0" applyFont="1" applyFill="1" applyBorder="1" applyAlignment="1">
      <alignment horizontal="center" vertical="center" textRotation="90"/>
    </xf>
    <xf numFmtId="0" fontId="2" fillId="8" borderId="64" xfId="0" applyFont="1" applyFill="1" applyBorder="1" applyAlignment="1">
      <alignment horizontal="center" vertical="center" textRotation="90"/>
    </xf>
    <xf numFmtId="0" fontId="2" fillId="8" borderId="62" xfId="0" applyFont="1" applyFill="1" applyBorder="1" applyAlignment="1">
      <alignment horizontal="center" vertical="center" textRotation="90"/>
    </xf>
    <xf numFmtId="0" fontId="2" fillId="18" borderId="40" xfId="0" applyFont="1" applyFill="1" applyBorder="1" applyAlignment="1">
      <alignment horizontal="center" vertical="center" textRotation="90"/>
    </xf>
    <xf numFmtId="0" fontId="2" fillId="18" borderId="41" xfId="0" applyFont="1" applyFill="1" applyBorder="1" applyAlignment="1">
      <alignment horizontal="center" vertical="center" textRotation="90"/>
    </xf>
    <xf numFmtId="0" fontId="2" fillId="18" borderId="42" xfId="0" applyFont="1" applyFill="1" applyBorder="1" applyAlignment="1">
      <alignment horizontal="center" vertical="center" textRotation="90"/>
    </xf>
    <xf numFmtId="0" fontId="2" fillId="14" borderId="40" xfId="0" applyFont="1" applyFill="1" applyBorder="1" applyAlignment="1">
      <alignment horizontal="center" vertical="center" textRotation="90"/>
    </xf>
    <xf numFmtId="0" fontId="2" fillId="14" borderId="41" xfId="0" applyFont="1" applyFill="1" applyBorder="1" applyAlignment="1">
      <alignment horizontal="center" vertical="center" textRotation="90"/>
    </xf>
    <xf numFmtId="0" fontId="2" fillId="14" borderId="42" xfId="0" applyFont="1" applyFill="1" applyBorder="1" applyAlignment="1">
      <alignment horizontal="center" vertical="center" textRotation="90"/>
    </xf>
    <xf numFmtId="0" fontId="2" fillId="8" borderId="39" xfId="0" applyFont="1" applyFill="1" applyBorder="1" applyAlignment="1">
      <alignment horizontal="center" vertical="center" textRotation="90"/>
    </xf>
    <xf numFmtId="0" fontId="2" fillId="8" borderId="0" xfId="0" applyFont="1" applyFill="1" applyBorder="1" applyAlignment="1">
      <alignment horizontal="center" vertical="center" textRotation="90"/>
    </xf>
    <xf numFmtId="0" fontId="2" fillId="8" borderId="61" xfId="0" applyFont="1" applyFill="1" applyBorder="1" applyAlignment="1">
      <alignment horizontal="center" vertical="center" textRotation="90"/>
    </xf>
    <xf numFmtId="0" fontId="0" fillId="19" borderId="3" xfId="0" applyFont="1" applyFill="1" applyBorder="1" applyAlignment="1">
      <alignment horizontal="center" vertical="center"/>
    </xf>
    <xf numFmtId="0" fontId="0" fillId="19" borderId="56" xfId="0" applyFont="1" applyFill="1" applyBorder="1" applyAlignment="1">
      <alignment horizontal="center" vertical="center"/>
    </xf>
    <xf numFmtId="0" fontId="0" fillId="19" borderId="8" xfId="0" applyFont="1" applyFill="1" applyBorder="1" applyAlignment="1">
      <alignment horizontal="center" vertical="center"/>
    </xf>
    <xf numFmtId="0" fontId="0" fillId="19" borderId="58" xfId="0" applyFont="1" applyFill="1" applyBorder="1" applyAlignment="1">
      <alignment horizontal="center" vertical="center"/>
    </xf>
    <xf numFmtId="0" fontId="0" fillId="3" borderId="6" xfId="0" applyFont="1" applyFill="1" applyBorder="1" applyAlignment="1">
      <alignment horizontal="center" vertical="center"/>
    </xf>
    <xf numFmtId="0" fontId="0" fillId="3" borderId="7" xfId="0" applyFont="1" applyFill="1" applyBorder="1" applyAlignment="1">
      <alignment horizontal="center" vertical="center"/>
    </xf>
    <xf numFmtId="0" fontId="0" fillId="3" borderId="47" xfId="0" applyFont="1" applyFill="1" applyBorder="1" applyAlignment="1">
      <alignment horizontal="center" vertical="center"/>
    </xf>
    <xf numFmtId="0" fontId="0" fillId="3" borderId="55" xfId="0" applyFont="1" applyFill="1" applyBorder="1" applyAlignment="1">
      <alignment horizontal="center" vertical="center"/>
    </xf>
    <xf numFmtId="0" fontId="0" fillId="3" borderId="3" xfId="0" applyFont="1" applyFill="1" applyBorder="1" applyAlignment="1">
      <alignment horizontal="center" vertical="center"/>
    </xf>
    <xf numFmtId="0" fontId="0" fillId="3" borderId="5" xfId="0" applyFont="1" applyFill="1" applyBorder="1" applyAlignment="1">
      <alignment horizontal="center" vertical="center"/>
    </xf>
    <xf numFmtId="0" fontId="0" fillId="3" borderId="8" xfId="0" applyFont="1" applyFill="1" applyBorder="1" applyAlignment="1">
      <alignment horizontal="center" vertical="center"/>
    </xf>
    <xf numFmtId="0" fontId="0" fillId="3" borderId="10" xfId="0" applyFont="1" applyFill="1" applyBorder="1" applyAlignment="1">
      <alignment horizontal="center" vertical="center"/>
    </xf>
    <xf numFmtId="0" fontId="2" fillId="26" borderId="14" xfId="0" applyFont="1" applyFill="1" applyBorder="1" applyAlignment="1">
      <alignment horizontal="center" vertical="center"/>
    </xf>
    <xf numFmtId="0" fontId="2" fillId="26" borderId="16" xfId="0" applyFont="1" applyFill="1" applyBorder="1" applyAlignment="1">
      <alignment horizontal="center" vertical="center"/>
    </xf>
    <xf numFmtId="0" fontId="0" fillId="19" borderId="14" xfId="0" applyFont="1" applyFill="1" applyBorder="1" applyAlignment="1">
      <alignment horizontal="center" vertical="center"/>
    </xf>
    <xf numFmtId="0" fontId="0" fillId="19" borderId="77" xfId="0" applyFont="1" applyFill="1" applyBorder="1" applyAlignment="1">
      <alignment horizontal="center" vertical="center"/>
    </xf>
    <xf numFmtId="0" fontId="0" fillId="3" borderId="36" xfId="0" applyFont="1" applyFill="1" applyBorder="1" applyAlignment="1">
      <alignment horizontal="center" vertical="center"/>
    </xf>
    <xf numFmtId="0" fontId="1" fillId="3" borderId="37" xfId="0" applyFont="1" applyFill="1" applyBorder="1" applyAlignment="1">
      <alignment horizontal="center" vertical="center"/>
    </xf>
    <xf numFmtId="0" fontId="0" fillId="13" borderId="3" xfId="0" applyFont="1" applyFill="1" applyBorder="1" applyAlignment="1">
      <alignment horizontal="center" vertical="center"/>
    </xf>
    <xf numFmtId="0" fontId="0" fillId="13" borderId="4" xfId="0" applyFont="1" applyFill="1" applyBorder="1" applyAlignment="1">
      <alignment horizontal="center" vertical="center"/>
    </xf>
    <xf numFmtId="0" fontId="0" fillId="13" borderId="11" xfId="0" applyFont="1" applyFill="1" applyBorder="1" applyAlignment="1">
      <alignment horizontal="center" vertical="center"/>
    </xf>
    <xf numFmtId="0" fontId="0" fillId="13" borderId="12" xfId="0" applyFont="1" applyFill="1" applyBorder="1" applyAlignment="1">
      <alignment horizontal="center" vertical="center"/>
    </xf>
    <xf numFmtId="0" fontId="0" fillId="13" borderId="66" xfId="0" applyFont="1" applyFill="1" applyBorder="1" applyAlignment="1">
      <alignment horizontal="center" vertical="center"/>
    </xf>
    <xf numFmtId="0" fontId="0" fillId="13" borderId="67" xfId="0" applyFont="1" applyFill="1" applyBorder="1" applyAlignment="1">
      <alignment horizontal="center" vertical="center"/>
    </xf>
    <xf numFmtId="0" fontId="2" fillId="17" borderId="52" xfId="0" applyFont="1" applyFill="1" applyBorder="1" applyAlignment="1">
      <alignment horizontal="center" vertical="center"/>
    </xf>
    <xf numFmtId="0" fontId="2" fillId="17" borderId="4" xfId="0" applyFont="1" applyFill="1" applyBorder="1" applyAlignment="1">
      <alignment horizontal="center" vertical="center"/>
    </xf>
    <xf numFmtId="0" fontId="2" fillId="17" borderId="5" xfId="0" applyFont="1" applyFill="1" applyBorder="1" applyAlignment="1">
      <alignment horizontal="center" vertical="center"/>
    </xf>
    <xf numFmtId="0" fontId="0" fillId="11" borderId="14" xfId="0" applyFont="1" applyFill="1" applyBorder="1" applyAlignment="1">
      <alignment horizontal="center" vertical="center"/>
    </xf>
    <xf numFmtId="0" fontId="0" fillId="11" borderId="16" xfId="0" applyFont="1" applyFill="1" applyBorder="1" applyAlignment="1">
      <alignment horizontal="center" vertical="center"/>
    </xf>
    <xf numFmtId="0" fontId="0" fillId="3" borderId="56" xfId="0" applyFont="1" applyFill="1" applyBorder="1" applyAlignment="1">
      <alignment horizontal="center" vertical="center"/>
    </xf>
    <xf numFmtId="0" fontId="2" fillId="5" borderId="52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0" fontId="2" fillId="5" borderId="56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24" borderId="40" xfId="0" applyFont="1" applyFill="1" applyBorder="1" applyAlignment="1">
      <alignment horizontal="center" vertical="center"/>
    </xf>
    <xf numFmtId="0" fontId="2" fillId="24" borderId="4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13" borderId="52" xfId="0" applyFont="1" applyFill="1" applyBorder="1" applyAlignment="1">
      <alignment horizontal="center" vertical="center"/>
    </xf>
    <xf numFmtId="0" fontId="2" fillId="13" borderId="4" xfId="0" applyFont="1" applyFill="1" applyBorder="1" applyAlignment="1">
      <alignment horizontal="center" vertical="center"/>
    </xf>
    <xf numFmtId="0" fontId="2" fillId="13" borderId="56" xfId="0" applyFont="1" applyFill="1" applyBorder="1" applyAlignment="1">
      <alignment horizontal="center" vertical="center"/>
    </xf>
    <xf numFmtId="0" fontId="2" fillId="19" borderId="3" xfId="0" applyFont="1" applyFill="1" applyBorder="1" applyAlignment="1">
      <alignment horizontal="center" vertical="center"/>
    </xf>
    <xf numFmtId="0" fontId="2" fillId="19" borderId="4" xfId="0" applyFont="1" applyFill="1" applyBorder="1" applyAlignment="1">
      <alignment horizontal="center" vertical="center"/>
    </xf>
    <xf numFmtId="0" fontId="2" fillId="19" borderId="5" xfId="0" applyFont="1" applyFill="1" applyBorder="1" applyAlignment="1">
      <alignment horizontal="center" vertical="center"/>
    </xf>
    <xf numFmtId="0" fontId="0" fillId="3" borderId="11" xfId="0" applyFont="1" applyFill="1" applyBorder="1" applyAlignment="1">
      <alignment horizontal="center" vertical="center"/>
    </xf>
    <xf numFmtId="0" fontId="0" fillId="3" borderId="13" xfId="0" applyFont="1" applyFill="1" applyBorder="1" applyAlignment="1">
      <alignment horizontal="center" vertical="center"/>
    </xf>
    <xf numFmtId="0" fontId="0" fillId="3" borderId="20" xfId="0" applyFont="1" applyFill="1" applyBorder="1" applyAlignment="1">
      <alignment horizontal="center" vertical="center"/>
    </xf>
    <xf numFmtId="0" fontId="0" fillId="3" borderId="26" xfId="0" applyFont="1" applyFill="1" applyBorder="1" applyAlignment="1">
      <alignment horizontal="center" vertical="center"/>
    </xf>
    <xf numFmtId="0" fontId="0" fillId="3" borderId="58" xfId="0" applyFont="1" applyFill="1" applyBorder="1" applyAlignment="1">
      <alignment horizontal="center" vertical="center"/>
    </xf>
    <xf numFmtId="0" fontId="3" fillId="23" borderId="39" xfId="0" applyFont="1" applyFill="1" applyBorder="1" applyAlignment="1">
      <alignment horizontal="center" vertical="center" wrapText="1"/>
    </xf>
    <xf numFmtId="0" fontId="3" fillId="23" borderId="19" xfId="0" applyFont="1" applyFill="1" applyBorder="1" applyAlignment="1">
      <alignment horizontal="center" vertical="center" wrapText="1"/>
    </xf>
    <xf numFmtId="0" fontId="3" fillId="14" borderId="64" xfId="0" applyFont="1" applyFill="1" applyBorder="1" applyAlignment="1">
      <alignment horizontal="center" vertical="center" textRotation="90"/>
    </xf>
    <xf numFmtId="0" fontId="3" fillId="18" borderId="40" xfId="0" applyFont="1" applyFill="1" applyBorder="1" applyAlignment="1">
      <alignment horizontal="center" vertical="center" textRotation="90"/>
    </xf>
    <xf numFmtId="0" fontId="3" fillId="18" borderId="41" xfId="0" applyFont="1" applyFill="1" applyBorder="1" applyAlignment="1">
      <alignment horizontal="center" vertical="center" textRotation="90"/>
    </xf>
    <xf numFmtId="0" fontId="3" fillId="18" borderId="42" xfId="0" applyFont="1" applyFill="1" applyBorder="1" applyAlignment="1">
      <alignment horizontal="center" vertical="center" textRotation="90"/>
    </xf>
    <xf numFmtId="0" fontId="3" fillId="14" borderId="39" xfId="0" applyFont="1" applyFill="1" applyBorder="1" applyAlignment="1">
      <alignment horizontal="center" vertical="center" wrapText="1"/>
    </xf>
    <xf numFmtId="0" fontId="3" fillId="14" borderId="19" xfId="0" applyFont="1" applyFill="1" applyBorder="1" applyAlignment="1">
      <alignment horizontal="center" vertical="center" wrapText="1"/>
    </xf>
    <xf numFmtId="0" fontId="3" fillId="8" borderId="40" xfId="0" applyFont="1" applyFill="1" applyBorder="1" applyAlignment="1">
      <alignment horizontal="center" vertical="center" textRotation="90"/>
    </xf>
    <xf numFmtId="0" fontId="3" fillId="8" borderId="41" xfId="0" applyFont="1" applyFill="1" applyBorder="1" applyAlignment="1">
      <alignment horizontal="center" vertical="center" textRotation="90"/>
    </xf>
    <xf numFmtId="0" fontId="3" fillId="8" borderId="42" xfId="0" applyFont="1" applyFill="1" applyBorder="1" applyAlignment="1">
      <alignment horizontal="center" vertical="center" textRotation="90"/>
    </xf>
    <xf numFmtId="0" fontId="3" fillId="11" borderId="45" xfId="0" applyFont="1" applyFill="1" applyBorder="1" applyAlignment="1">
      <alignment horizontal="center" vertical="center" wrapText="1"/>
    </xf>
    <xf numFmtId="0" fontId="3" fillId="11" borderId="46" xfId="0" applyFont="1" applyFill="1" applyBorder="1" applyAlignment="1">
      <alignment horizontal="center" vertical="center" wrapText="1"/>
    </xf>
    <xf numFmtId="0" fontId="3" fillId="6" borderId="17" xfId="0" applyFont="1" applyFill="1" applyBorder="1" applyAlignment="1">
      <alignment horizontal="center" vertical="center" wrapText="1"/>
    </xf>
    <xf numFmtId="0" fontId="3" fillId="6" borderId="39" xfId="0" applyFont="1" applyFill="1" applyBorder="1" applyAlignment="1">
      <alignment horizontal="center" vertical="center" wrapText="1"/>
    </xf>
    <xf numFmtId="0" fontId="3" fillId="6" borderId="19" xfId="0" applyFont="1" applyFill="1" applyBorder="1" applyAlignment="1">
      <alignment horizontal="center" vertical="center" wrapText="1"/>
    </xf>
    <xf numFmtId="0" fontId="3" fillId="16" borderId="39" xfId="0" applyFont="1" applyFill="1" applyBorder="1" applyAlignment="1">
      <alignment horizontal="center" vertical="center" wrapText="1"/>
    </xf>
    <xf numFmtId="0" fontId="3" fillId="13" borderId="17" xfId="0" applyFont="1" applyFill="1" applyBorder="1" applyAlignment="1">
      <alignment horizontal="center" vertical="center" wrapText="1"/>
    </xf>
    <xf numFmtId="0" fontId="3" fillId="13" borderId="39" xfId="0" applyFont="1" applyFill="1" applyBorder="1" applyAlignment="1">
      <alignment horizontal="center" vertical="center" wrapText="1"/>
    </xf>
    <xf numFmtId="0" fontId="3" fillId="13" borderId="19" xfId="0" applyFont="1" applyFill="1" applyBorder="1" applyAlignment="1">
      <alignment horizontal="center" vertical="center" wrapText="1"/>
    </xf>
    <xf numFmtId="0" fontId="2" fillId="27" borderId="40" xfId="0" applyFont="1" applyFill="1" applyBorder="1" applyAlignment="1">
      <alignment horizontal="center" vertical="center" wrapText="1"/>
    </xf>
    <xf numFmtId="0" fontId="2" fillId="27" borderId="42" xfId="0" applyFont="1" applyFill="1" applyBorder="1" applyAlignment="1">
      <alignment horizontal="center" vertical="center" wrapText="1"/>
    </xf>
    <xf numFmtId="0" fontId="3" fillId="6" borderId="45" xfId="0" applyFont="1" applyFill="1" applyBorder="1" applyAlignment="1">
      <alignment horizontal="center" vertical="center" wrapText="1"/>
    </xf>
    <xf numFmtId="0" fontId="3" fillId="6" borderId="59" xfId="0" applyFont="1" applyFill="1" applyBorder="1" applyAlignment="1">
      <alignment horizontal="center" vertical="center" wrapText="1"/>
    </xf>
    <xf numFmtId="0" fontId="3" fillId="27" borderId="45" xfId="0" applyFont="1" applyFill="1" applyBorder="1" applyAlignment="1">
      <alignment horizontal="center" vertical="center" wrapText="1"/>
    </xf>
    <xf numFmtId="0" fontId="3" fillId="27" borderId="59" xfId="0" applyFont="1" applyFill="1" applyBorder="1" applyAlignment="1">
      <alignment horizontal="center" vertical="center" wrapText="1"/>
    </xf>
    <xf numFmtId="0" fontId="2" fillId="28" borderId="40" xfId="0" applyFont="1" applyFill="1" applyBorder="1" applyAlignment="1">
      <alignment horizontal="center" vertical="center" wrapText="1"/>
    </xf>
    <xf numFmtId="0" fontId="2" fillId="28" borderId="42" xfId="0" applyFont="1" applyFill="1" applyBorder="1" applyAlignment="1">
      <alignment horizontal="center" vertical="center" wrapText="1"/>
    </xf>
    <xf numFmtId="0" fontId="3" fillId="14" borderId="19" xfId="0" applyFont="1" applyFill="1" applyBorder="1" applyAlignment="1">
      <alignment horizontal="center" vertical="center" textRotation="90"/>
    </xf>
    <xf numFmtId="0" fontId="3" fillId="14" borderId="62" xfId="0" applyFont="1" applyFill="1" applyBorder="1" applyAlignment="1">
      <alignment horizontal="center" vertical="center" textRotation="90"/>
    </xf>
    <xf numFmtId="0" fontId="3" fillId="6" borderId="46" xfId="0" applyFont="1" applyFill="1" applyBorder="1" applyAlignment="1">
      <alignment horizontal="center" vertical="center" wrapText="1"/>
    </xf>
    <xf numFmtId="0" fontId="3" fillId="19" borderId="45" xfId="0" applyFont="1" applyFill="1" applyBorder="1" applyAlignment="1">
      <alignment horizontal="center" vertical="center" wrapText="1"/>
    </xf>
    <xf numFmtId="0" fontId="3" fillId="19" borderId="59" xfId="0" applyFont="1" applyFill="1" applyBorder="1" applyAlignment="1">
      <alignment horizontal="center" vertical="center" wrapText="1"/>
    </xf>
    <xf numFmtId="0" fontId="3" fillId="19" borderId="46" xfId="0" applyFont="1" applyFill="1" applyBorder="1" applyAlignment="1">
      <alignment horizontal="center" vertical="center" wrapText="1"/>
    </xf>
    <xf numFmtId="0" fontId="2" fillId="14" borderId="40" xfId="0" applyFont="1" applyFill="1" applyBorder="1" applyAlignment="1">
      <alignment horizontal="center" vertical="center" wrapText="1"/>
    </xf>
    <xf numFmtId="0" fontId="2" fillId="14" borderId="42" xfId="0" applyFont="1" applyFill="1" applyBorder="1" applyAlignment="1">
      <alignment horizontal="center" vertical="center" wrapText="1"/>
    </xf>
    <xf numFmtId="0" fontId="3" fillId="10" borderId="45" xfId="0" applyFont="1" applyFill="1" applyBorder="1" applyAlignment="1">
      <alignment horizontal="center" vertical="center" wrapText="1"/>
    </xf>
    <xf numFmtId="0" fontId="3" fillId="10" borderId="59" xfId="0" applyFont="1" applyFill="1" applyBorder="1" applyAlignment="1">
      <alignment horizontal="center" vertical="center" wrapText="1"/>
    </xf>
    <xf numFmtId="0" fontId="3" fillId="10" borderId="46" xfId="0" applyFont="1" applyFill="1" applyBorder="1" applyAlignment="1">
      <alignment horizontal="center" vertical="center" wrapText="1"/>
    </xf>
    <xf numFmtId="0" fontId="3" fillId="29" borderId="45" xfId="0" applyFont="1" applyFill="1" applyBorder="1" applyAlignment="1">
      <alignment horizontal="center" vertical="center" wrapText="1"/>
    </xf>
    <xf numFmtId="0" fontId="3" fillId="29" borderId="59" xfId="0" applyFont="1" applyFill="1" applyBorder="1" applyAlignment="1">
      <alignment horizontal="center" vertical="center" wrapText="1"/>
    </xf>
    <xf numFmtId="0" fontId="3" fillId="29" borderId="46" xfId="0" applyFont="1" applyFill="1" applyBorder="1" applyAlignment="1">
      <alignment horizontal="center" vertical="center" wrapText="1"/>
    </xf>
    <xf numFmtId="0" fontId="18" fillId="11" borderId="40" xfId="0" applyFont="1" applyFill="1" applyBorder="1" applyAlignment="1">
      <alignment horizontal="center" vertical="center" wrapText="1"/>
    </xf>
    <xf numFmtId="0" fontId="18" fillId="11" borderId="42" xfId="0" applyFont="1" applyFill="1" applyBorder="1" applyAlignment="1">
      <alignment horizontal="center" vertical="center" wrapText="1"/>
    </xf>
    <xf numFmtId="0" fontId="3" fillId="27" borderId="46" xfId="0" applyFont="1" applyFill="1" applyBorder="1" applyAlignment="1">
      <alignment horizontal="center" vertical="center" wrapText="1"/>
    </xf>
    <xf numFmtId="0" fontId="0" fillId="23" borderId="45" xfId="0" applyFill="1" applyBorder="1" applyAlignment="1">
      <alignment horizontal="right"/>
    </xf>
    <xf numFmtId="0" fontId="0" fillId="23" borderId="46" xfId="0" applyFill="1" applyBorder="1" applyAlignment="1">
      <alignment horizontal="right"/>
    </xf>
    <xf numFmtId="0" fontId="2" fillId="6" borderId="6" xfId="0" applyFont="1" applyFill="1" applyBorder="1" applyAlignment="1">
      <alignment horizontal="center" wrapText="1"/>
    </xf>
    <xf numFmtId="0" fontId="2" fillId="6" borderId="1" xfId="0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 wrapText="1"/>
    </xf>
    <xf numFmtId="0" fontId="2" fillId="6" borderId="7" xfId="0" applyFont="1" applyFill="1" applyBorder="1" applyAlignment="1">
      <alignment horizontal="center"/>
    </xf>
    <xf numFmtId="0" fontId="2" fillId="14" borderId="3" xfId="0" applyFont="1" applyFill="1" applyBorder="1" applyAlignment="1">
      <alignment horizontal="center"/>
    </xf>
    <xf numFmtId="0" fontId="2" fillId="14" borderId="4" xfId="0" applyFont="1" applyFill="1" applyBorder="1" applyAlignment="1">
      <alignment horizontal="center"/>
    </xf>
    <xf numFmtId="0" fontId="2" fillId="14" borderId="5" xfId="0" applyFont="1" applyFill="1" applyBorder="1" applyAlignment="1">
      <alignment horizontal="center"/>
    </xf>
    <xf numFmtId="0" fontId="2" fillId="11" borderId="3" xfId="0" applyFont="1" applyFill="1" applyBorder="1" applyAlignment="1">
      <alignment horizontal="center"/>
    </xf>
    <xf numFmtId="0" fontId="2" fillId="11" borderId="4" xfId="0" applyFont="1" applyFill="1" applyBorder="1" applyAlignment="1">
      <alignment horizontal="center"/>
    </xf>
    <xf numFmtId="0" fontId="2" fillId="11" borderId="5" xfId="0" applyFont="1" applyFill="1" applyBorder="1" applyAlignment="1">
      <alignment horizontal="center"/>
    </xf>
    <xf numFmtId="0" fontId="2" fillId="13" borderId="6" xfId="0" applyFont="1" applyFill="1" applyBorder="1" applyAlignment="1">
      <alignment horizontal="center" wrapText="1"/>
    </xf>
    <xf numFmtId="0" fontId="2" fillId="13" borderId="1" xfId="0" applyFont="1" applyFill="1" applyBorder="1" applyAlignment="1">
      <alignment horizontal="center"/>
    </xf>
    <xf numFmtId="0" fontId="2" fillId="13" borderId="1" xfId="0" applyFont="1" applyFill="1" applyBorder="1" applyAlignment="1">
      <alignment horizontal="center" wrapText="1"/>
    </xf>
    <xf numFmtId="0" fontId="2" fillId="13" borderId="7" xfId="0" applyFont="1" applyFill="1" applyBorder="1" applyAlignment="1">
      <alignment horizontal="center"/>
    </xf>
    <xf numFmtId="0" fontId="0" fillId="11" borderId="3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1" borderId="5" xfId="0" applyFont="1" applyFill="1" applyBorder="1" applyAlignment="1">
      <alignment horizontal="center"/>
    </xf>
    <xf numFmtId="0" fontId="0" fillId="31" borderId="3" xfId="0" applyFont="1" applyFill="1" applyBorder="1" applyAlignment="1">
      <alignment horizontal="center"/>
    </xf>
    <xf numFmtId="0" fontId="0" fillId="31" borderId="4" xfId="0" applyFont="1" applyFill="1" applyBorder="1" applyAlignment="1">
      <alignment horizontal="center"/>
    </xf>
    <xf numFmtId="0" fontId="0" fillId="31" borderId="5" xfId="0" applyFont="1" applyFill="1" applyBorder="1" applyAlignment="1">
      <alignment horizontal="center"/>
    </xf>
    <xf numFmtId="0" fontId="13" fillId="13" borderId="14" xfId="0" applyFont="1" applyFill="1" applyBorder="1" applyAlignment="1">
      <alignment vertical="center" wrapText="1"/>
    </xf>
    <xf numFmtId="0" fontId="13" fillId="13" borderId="30" xfId="0" applyFont="1" applyFill="1" applyBorder="1" applyAlignment="1">
      <alignment vertical="center" wrapText="1"/>
    </xf>
    <xf numFmtId="0" fontId="13" fillId="13" borderId="66" xfId="0" applyFont="1" applyFill="1" applyBorder="1" applyAlignment="1">
      <alignment vertical="center" wrapText="1"/>
    </xf>
    <xf numFmtId="0" fontId="13" fillId="13" borderId="17" xfId="0" applyFont="1" applyFill="1" applyBorder="1" applyAlignment="1">
      <alignment vertical="center" wrapText="1"/>
    </xf>
    <xf numFmtId="0" fontId="13" fillId="13" borderId="49" xfId="0" applyFont="1" applyFill="1" applyBorder="1" applyAlignment="1">
      <alignment vertical="center" wrapText="1"/>
    </xf>
    <xf numFmtId="0" fontId="13" fillId="13" borderId="50" xfId="0" applyFont="1" applyFill="1" applyBorder="1" applyAlignment="1">
      <alignment vertical="center" wrapText="1"/>
    </xf>
    <xf numFmtId="0" fontId="19" fillId="11" borderId="28" xfId="0" applyFont="1" applyFill="1" applyBorder="1" applyAlignment="1">
      <alignment horizontal="center"/>
    </xf>
    <xf numFmtId="0" fontId="19" fillId="11" borderId="33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11" fillId="11" borderId="45" xfId="0" applyFont="1" applyFill="1" applyBorder="1" applyAlignment="1">
      <alignment horizontal="center" wrapText="1"/>
    </xf>
    <xf numFmtId="0" fontId="11" fillId="11" borderId="46" xfId="0" applyFont="1" applyFill="1" applyBorder="1" applyAlignment="1">
      <alignment horizontal="center"/>
    </xf>
    <xf numFmtId="9" fontId="6" fillId="0" borderId="28" xfId="1" applyFont="1" applyFill="1" applyBorder="1" applyAlignment="1">
      <alignment horizontal="center" vertical="center"/>
    </xf>
    <xf numFmtId="9" fontId="6" fillId="0" borderId="21" xfId="1" applyFont="1" applyFill="1" applyBorder="1" applyAlignment="1">
      <alignment horizontal="center" vertical="center"/>
    </xf>
    <xf numFmtId="0" fontId="3" fillId="17" borderId="48" xfId="0" applyFont="1" applyFill="1" applyBorder="1" applyAlignment="1">
      <alignment horizontal="center"/>
    </xf>
    <xf numFmtId="0" fontId="3" fillId="17" borderId="49" xfId="0" applyFont="1" applyFill="1" applyBorder="1" applyAlignment="1">
      <alignment horizontal="center"/>
    </xf>
    <xf numFmtId="0" fontId="3" fillId="17" borderId="21" xfId="0" applyFont="1" applyFill="1" applyBorder="1" applyAlignment="1">
      <alignment horizontal="center"/>
    </xf>
    <xf numFmtId="0" fontId="6" fillId="15" borderId="6" xfId="0" applyFont="1" applyFill="1" applyBorder="1" applyAlignment="1">
      <alignment horizontal="center" vertical="center" wrapText="1"/>
    </xf>
    <xf numFmtId="0" fontId="6" fillId="15" borderId="1" xfId="0" applyFont="1" applyFill="1" applyBorder="1" applyAlignment="1">
      <alignment horizontal="center" vertical="center" wrapText="1"/>
    </xf>
    <xf numFmtId="0" fontId="6" fillId="15" borderId="57" xfId="0" applyFont="1" applyFill="1" applyBorder="1" applyAlignment="1">
      <alignment horizontal="center" vertical="center" wrapText="1"/>
    </xf>
    <xf numFmtId="0" fontId="6" fillId="15" borderId="8" xfId="0" applyFont="1" applyFill="1" applyBorder="1" applyAlignment="1">
      <alignment horizontal="center" vertical="center" wrapText="1"/>
    </xf>
    <xf numFmtId="0" fontId="6" fillId="15" borderId="9" xfId="0" applyFont="1" applyFill="1" applyBorder="1" applyAlignment="1">
      <alignment horizontal="center" vertical="center" wrapText="1"/>
    </xf>
    <xf numFmtId="0" fontId="6" fillId="15" borderId="58" xfId="0" applyFont="1" applyFill="1" applyBorder="1" applyAlignment="1">
      <alignment horizontal="center" vertical="center" wrapText="1"/>
    </xf>
    <xf numFmtId="0" fontId="2" fillId="11" borderId="45" xfId="0" applyFont="1" applyFill="1" applyBorder="1" applyAlignment="1">
      <alignment horizontal="center"/>
    </xf>
    <xf numFmtId="0" fontId="2" fillId="11" borderId="59" xfId="0" applyFont="1" applyFill="1" applyBorder="1" applyAlignment="1">
      <alignment horizontal="center"/>
    </xf>
    <xf numFmtId="0" fontId="2" fillId="11" borderId="46" xfId="0" applyFont="1" applyFill="1" applyBorder="1" applyAlignment="1">
      <alignment horizontal="center"/>
    </xf>
    <xf numFmtId="0" fontId="0" fillId="15" borderId="3" xfId="0" applyFill="1" applyBorder="1" applyAlignment="1">
      <alignment horizontal="center"/>
    </xf>
    <xf numFmtId="0" fontId="0" fillId="15" borderId="5" xfId="0" applyFill="1" applyBorder="1" applyAlignment="1">
      <alignment horizontal="center"/>
    </xf>
    <xf numFmtId="0" fontId="0" fillId="15" borderId="8" xfId="0" applyFill="1" applyBorder="1" applyAlignment="1">
      <alignment horizontal="center"/>
    </xf>
    <xf numFmtId="0" fontId="0" fillId="15" borderId="10" xfId="0" applyFill="1" applyBorder="1" applyAlignment="1">
      <alignment horizontal="center"/>
    </xf>
    <xf numFmtId="0" fontId="6" fillId="15" borderId="3" xfId="0" applyFont="1" applyFill="1" applyBorder="1" applyAlignment="1">
      <alignment horizontal="center" vertical="center" wrapText="1"/>
    </xf>
    <xf numFmtId="0" fontId="6" fillId="15" borderId="4" xfId="0" applyFont="1" applyFill="1" applyBorder="1" applyAlignment="1">
      <alignment horizontal="center" vertical="center" wrapText="1"/>
    </xf>
    <xf numFmtId="0" fontId="6" fillId="15" borderId="56" xfId="0" applyFont="1" applyFill="1" applyBorder="1" applyAlignment="1">
      <alignment horizontal="center" vertical="center" wrapText="1"/>
    </xf>
    <xf numFmtId="0" fontId="3" fillId="13" borderId="48" xfId="0" applyFont="1" applyFill="1" applyBorder="1" applyAlignment="1">
      <alignment horizontal="center"/>
    </xf>
    <xf numFmtId="0" fontId="3" fillId="13" borderId="49" xfId="0" applyFont="1" applyFill="1" applyBorder="1" applyAlignment="1">
      <alignment horizontal="center"/>
    </xf>
    <xf numFmtId="0" fontId="3" fillId="13" borderId="21" xfId="0" applyFont="1" applyFill="1" applyBorder="1" applyAlignment="1">
      <alignment horizontal="center"/>
    </xf>
  </cellXfs>
  <cellStyles count="265">
    <cellStyle name="Hipervínculo" xfId="3" builtinId="8"/>
    <cellStyle name="Hipervínculo visitado" xfId="7" builtinId="9" hidden="1"/>
    <cellStyle name="Hipervínculo visitado" xfId="8" builtinId="9" hidden="1"/>
    <cellStyle name="Hipervínculo visitado" xfId="9" builtinId="9" hidden="1"/>
    <cellStyle name="Hipervínculo visitado" xfId="10" builtinId="9" hidden="1"/>
    <cellStyle name="Hipervínculo visitado" xfId="11" builtinId="9" hidden="1"/>
    <cellStyle name="Hipervínculo visitado" xfId="12" builtinId="9" hidden="1"/>
    <cellStyle name="Hipervínculo visitado" xfId="13" builtinId="9" hidden="1"/>
    <cellStyle name="Hipervínculo visitado" xfId="14" builtinId="9" hidden="1"/>
    <cellStyle name="Hipervínculo visitado" xfId="15" builtinId="9" hidden="1"/>
    <cellStyle name="Hipervínculo visitado" xfId="16" builtinId="9" hidden="1"/>
    <cellStyle name="Hipervínculo visitado" xfId="17" builtinId="9" hidden="1"/>
    <cellStyle name="Hipervínculo visitado" xfId="18" builtinId="9" hidden="1"/>
    <cellStyle name="Hipervínculo visitado" xfId="19" builtinId="9" hidden="1"/>
    <cellStyle name="Hipervínculo visitado" xfId="20" builtinId="9" hidden="1"/>
    <cellStyle name="Hipervínculo visitado" xfId="21" builtinId="9" hidden="1"/>
    <cellStyle name="Hipervínculo visitado" xfId="22" builtinId="9" hidden="1"/>
    <cellStyle name="Hipervínculo visitado" xfId="23" builtinId="9" hidden="1"/>
    <cellStyle name="Hipervínculo visitado" xfId="24" builtinId="9" hidden="1"/>
    <cellStyle name="Hipervínculo visitado" xfId="25" builtinId="9" hidden="1"/>
    <cellStyle name="Hipervínculo visitado" xfId="26" builtinId="9" hidden="1"/>
    <cellStyle name="Hipervínculo visitado" xfId="27" builtinId="9" hidden="1"/>
    <cellStyle name="Hipervínculo visitado" xfId="28" builtinId="9" hidden="1"/>
    <cellStyle name="Hipervínculo visitado" xfId="29" builtinId="9" hidden="1"/>
    <cellStyle name="Hipervínculo visitado" xfId="30" builtinId="9" hidden="1"/>
    <cellStyle name="Hipervínculo visitado" xfId="31" builtinId="9" hidden="1"/>
    <cellStyle name="Hipervínculo visitado" xfId="32" builtinId="9" hidden="1"/>
    <cellStyle name="Hipervínculo visitado" xfId="33" builtinId="9" hidden="1"/>
    <cellStyle name="Hipervínculo visitado" xfId="34" builtinId="9" hidden="1"/>
    <cellStyle name="Hipervínculo visitado" xfId="35" builtinId="9" hidden="1"/>
    <cellStyle name="Hipervínculo visitado" xfId="36" builtinId="9" hidden="1"/>
    <cellStyle name="Hipervínculo visitado" xfId="37" builtinId="9" hidden="1"/>
    <cellStyle name="Hipervínculo visitado" xfId="38" builtinId="9" hidden="1"/>
    <cellStyle name="Hipervínculo visitado" xfId="39" builtinId="9" hidden="1"/>
    <cellStyle name="Hipervínculo visitado" xfId="40" builtinId="9" hidden="1"/>
    <cellStyle name="Hipervínculo visitado" xfId="41" builtinId="9" hidden="1"/>
    <cellStyle name="Hipervínculo visitado" xfId="42" builtinId="9" hidden="1"/>
    <cellStyle name="Hipervínculo visitado" xfId="43" builtinId="9" hidden="1"/>
    <cellStyle name="Hipervínculo visitado" xfId="44" builtinId="9" hidden="1"/>
    <cellStyle name="Hipervínculo visitado" xfId="45" builtinId="9" hidden="1"/>
    <cellStyle name="Hipervínculo visitado" xfId="46" builtinId="9" hidden="1"/>
    <cellStyle name="Hipervínculo visitado" xfId="47" builtinId="9" hidden="1"/>
    <cellStyle name="Hipervínculo visitado" xfId="48" builtinId="9" hidden="1"/>
    <cellStyle name="Hipervínculo visitado" xfId="49" builtinId="9" hidden="1"/>
    <cellStyle name="Hipervínculo visitado" xfId="50" builtinId="9" hidden="1"/>
    <cellStyle name="Hipervínculo visitado" xfId="51" builtinId="9" hidden="1"/>
    <cellStyle name="Hipervínculo visitado" xfId="52" builtinId="9" hidden="1"/>
    <cellStyle name="Hipervínculo visitado" xfId="53" builtinId="9" hidden="1"/>
    <cellStyle name="Hipervínculo visitado" xfId="54" builtinId="9" hidden="1"/>
    <cellStyle name="Hipervínculo visitado" xfId="55" builtinId="9" hidden="1"/>
    <cellStyle name="Hipervínculo visitado" xfId="56" builtinId="9" hidden="1"/>
    <cellStyle name="Hipervínculo visitado" xfId="57" builtinId="9" hidden="1"/>
    <cellStyle name="Hipervínculo visitado" xfId="58" builtinId="9" hidden="1"/>
    <cellStyle name="Hipervínculo visitado" xfId="59" builtinId="9" hidden="1"/>
    <cellStyle name="Hipervínculo visitado" xfId="60" builtinId="9" hidden="1"/>
    <cellStyle name="Hipervínculo visitado" xfId="61" builtinId="9" hidden="1"/>
    <cellStyle name="Hipervínculo visitado" xfId="62" builtinId="9" hidden="1"/>
    <cellStyle name="Hipervínculo visitado" xfId="63" builtinId="9" hidden="1"/>
    <cellStyle name="Hipervínculo visitado" xfId="64" builtinId="9" hidden="1"/>
    <cellStyle name="Hipervínculo visitado" xfId="65" builtinId="9" hidden="1"/>
    <cellStyle name="Hipervínculo visitado" xfId="66" builtinId="9" hidden="1"/>
    <cellStyle name="Hipervínculo visitado" xfId="67" builtinId="9" hidden="1"/>
    <cellStyle name="Hipervínculo visitado" xfId="68" builtinId="9" hidden="1"/>
    <cellStyle name="Hipervínculo visitado" xfId="69" builtinId="9" hidden="1"/>
    <cellStyle name="Hipervínculo visitado" xfId="70" builtinId="9" hidden="1"/>
    <cellStyle name="Hipervínculo visitado" xfId="71" builtinId="9" hidden="1"/>
    <cellStyle name="Hipervínculo visitado" xfId="72" builtinId="9" hidden="1"/>
    <cellStyle name="Hipervínculo visitado" xfId="73" builtinId="9" hidden="1"/>
    <cellStyle name="Hipervínculo visitado" xfId="74" builtinId="9" hidden="1"/>
    <cellStyle name="Hipervínculo visitado" xfId="75" builtinId="9" hidden="1"/>
    <cellStyle name="Hipervínculo visitado" xfId="76" builtinId="9" hidden="1"/>
    <cellStyle name="Hipervínculo visitado" xfId="77" builtinId="9" hidden="1"/>
    <cellStyle name="Hipervínculo visitado" xfId="78" builtinId="9" hidden="1"/>
    <cellStyle name="Hipervínculo visitado" xfId="79" builtinId="9" hidden="1"/>
    <cellStyle name="Hipervínculo visitado" xfId="80" builtinId="9" hidden="1"/>
    <cellStyle name="Hipervínculo visitado" xfId="81" builtinId="9" hidden="1"/>
    <cellStyle name="Hipervínculo visitado" xfId="82" builtinId="9" hidden="1"/>
    <cellStyle name="Hipervínculo visitado" xfId="83" builtinId="9" hidden="1"/>
    <cellStyle name="Hipervínculo visitado" xfId="84" builtinId="9" hidden="1"/>
    <cellStyle name="Hipervínculo visitado" xfId="85" builtinId="9" hidden="1"/>
    <cellStyle name="Hipervínculo visitado" xfId="86" builtinId="9" hidden="1"/>
    <cellStyle name="Hipervínculo visitado" xfId="87" builtinId="9" hidden="1"/>
    <cellStyle name="Hipervínculo visitado" xfId="88" builtinId="9" hidden="1"/>
    <cellStyle name="Hipervínculo visitado" xfId="89" builtinId="9" hidden="1"/>
    <cellStyle name="Hipervínculo visitado" xfId="90" builtinId="9" hidden="1"/>
    <cellStyle name="Hipervínculo visitado" xfId="91" builtinId="9" hidden="1"/>
    <cellStyle name="Hipervínculo visitado" xfId="92" builtinId="9" hidden="1"/>
    <cellStyle name="Hipervínculo visitado" xfId="93" builtinId="9" hidden="1"/>
    <cellStyle name="Hipervínculo visitado" xfId="94" builtinId="9" hidden="1"/>
    <cellStyle name="Hipervínculo visitado" xfId="95" builtinId="9" hidden="1"/>
    <cellStyle name="Hipervínculo visitado" xfId="96" builtinId="9" hidden="1"/>
    <cellStyle name="Hipervínculo visitado" xfId="97" builtinId="9" hidden="1"/>
    <cellStyle name="Hipervínculo visitado" xfId="98" builtinId="9" hidden="1"/>
    <cellStyle name="Hipervínculo visitado" xfId="99" builtinId="9" hidden="1"/>
    <cellStyle name="Hipervínculo visitado" xfId="100" builtinId="9" hidden="1"/>
    <cellStyle name="Hipervínculo visitado" xfId="101" builtinId="9" hidden="1"/>
    <cellStyle name="Hipervínculo visitado" xfId="102" builtinId="9" hidden="1"/>
    <cellStyle name="Hipervínculo visitado" xfId="103" builtinId="9" hidden="1"/>
    <cellStyle name="Hipervínculo visitado" xfId="104" builtinId="9" hidden="1"/>
    <cellStyle name="Hipervínculo visitado" xfId="105" builtinId="9" hidden="1"/>
    <cellStyle name="Hipervínculo visitado" xfId="106" builtinId="9" hidden="1"/>
    <cellStyle name="Hipervínculo visitado" xfId="107" builtinId="9" hidden="1"/>
    <cellStyle name="Hipervínculo visitado" xfId="108" builtinId="9" hidden="1"/>
    <cellStyle name="Hipervínculo visitado" xfId="109" builtinId="9" hidden="1"/>
    <cellStyle name="Hipervínculo visitado" xfId="110" builtinId="9" hidden="1"/>
    <cellStyle name="Hipervínculo visitado" xfId="111" builtinId="9" hidden="1"/>
    <cellStyle name="Hipervínculo visitado" xfId="112" builtinId="9" hidden="1"/>
    <cellStyle name="Hipervínculo visitado" xfId="113" builtinId="9" hidden="1"/>
    <cellStyle name="Hipervínculo visitado" xfId="114" builtinId="9" hidden="1"/>
    <cellStyle name="Hipervínculo visitado" xfId="115" builtinId="9" hidden="1"/>
    <cellStyle name="Hipervínculo visitado" xfId="116" builtinId="9" hidden="1"/>
    <cellStyle name="Hipervínculo visitado" xfId="117" builtinId="9" hidden="1"/>
    <cellStyle name="Hipervínculo visitado" xfId="118" builtinId="9" hidden="1"/>
    <cellStyle name="Hipervínculo visitado" xfId="119" builtinId="9" hidden="1"/>
    <cellStyle name="Hipervínculo visitado" xfId="120" builtinId="9" hidden="1"/>
    <cellStyle name="Hipervínculo visitado" xfId="121" builtinId="9" hidden="1"/>
    <cellStyle name="Hipervínculo visitado" xfId="122" builtinId="9" hidden="1"/>
    <cellStyle name="Hipervínculo visitado" xfId="123" builtinId="9" hidden="1"/>
    <cellStyle name="Hipervínculo visitado" xfId="124" builtinId="9" hidden="1"/>
    <cellStyle name="Hipervínculo visitado" xfId="125" builtinId="9" hidden="1"/>
    <cellStyle name="Hipervínculo visitado" xfId="126" builtinId="9" hidden="1"/>
    <cellStyle name="Hipervínculo visitado" xfId="127" builtinId="9" hidden="1"/>
    <cellStyle name="Hipervínculo visitado" xfId="128" builtinId="9" hidden="1"/>
    <cellStyle name="Hipervínculo visitado" xfId="129" builtinId="9" hidden="1"/>
    <cellStyle name="Hipervínculo visitado" xfId="130" builtinId="9" hidden="1"/>
    <cellStyle name="Hipervínculo visitado" xfId="131" builtinId="9" hidden="1"/>
    <cellStyle name="Hipervínculo visitado" xfId="132" builtinId="9" hidden="1"/>
    <cellStyle name="Hipervínculo visitado" xfId="133" builtinId="9" hidden="1"/>
    <cellStyle name="Hipervínculo visitado" xfId="134" builtinId="9" hidden="1"/>
    <cellStyle name="Hipervínculo visitado" xfId="135" builtinId="9" hidden="1"/>
    <cellStyle name="Hipervínculo visitado" xfId="136" builtinId="9" hidden="1"/>
    <cellStyle name="Hipervínculo visitado" xfId="137" builtinId="9" hidden="1"/>
    <cellStyle name="Hipervínculo visitado" xfId="138" builtinId="9" hidden="1"/>
    <cellStyle name="Hipervínculo visitado" xfId="139" builtinId="9" hidden="1"/>
    <cellStyle name="Hipervínculo visitado" xfId="140" builtinId="9" hidden="1"/>
    <cellStyle name="Hipervínculo visitado" xfId="141" builtinId="9" hidden="1"/>
    <cellStyle name="Hipervínculo visitado" xfId="142" builtinId="9" hidden="1"/>
    <cellStyle name="Hipervínculo visitado" xfId="143" builtinId="9" hidden="1"/>
    <cellStyle name="Hipervínculo visitado" xfId="144" builtinId="9" hidden="1"/>
    <cellStyle name="Hipervínculo visitado" xfId="145" builtinId="9" hidden="1"/>
    <cellStyle name="Hipervínculo visitado" xfId="146" builtinId="9" hidden="1"/>
    <cellStyle name="Hipervínculo visitado" xfId="147" builtinId="9" hidden="1"/>
    <cellStyle name="Hipervínculo visitado" xfId="148" builtinId="9" hidden="1"/>
    <cellStyle name="Hipervínculo visitado" xfId="149" builtinId="9" hidden="1"/>
    <cellStyle name="Hipervínculo visitado" xfId="150" builtinId="9" hidden="1"/>
    <cellStyle name="Hipervínculo visitado" xfId="151" builtinId="9" hidden="1"/>
    <cellStyle name="Hipervínculo visitado" xfId="152" builtinId="9" hidden="1"/>
    <cellStyle name="Hipervínculo visitado" xfId="153" builtinId="9" hidden="1"/>
    <cellStyle name="Hipervínculo visitado" xfId="154" builtinId="9" hidden="1"/>
    <cellStyle name="Hipervínculo visitado" xfId="155" builtinId="9" hidden="1"/>
    <cellStyle name="Hipervínculo visitado" xfId="156" builtinId="9" hidden="1"/>
    <cellStyle name="Hipervínculo visitado" xfId="157" builtinId="9" hidden="1"/>
    <cellStyle name="Hipervínculo visitado" xfId="158" builtinId="9" hidden="1"/>
    <cellStyle name="Hipervínculo visitado" xfId="159" builtinId="9" hidden="1"/>
    <cellStyle name="Hipervínculo visitado" xfId="160" builtinId="9" hidden="1"/>
    <cellStyle name="Hipervínculo visitado" xfId="161" builtinId="9" hidden="1"/>
    <cellStyle name="Hipervínculo visitado" xfId="162" builtinId="9" hidden="1"/>
    <cellStyle name="Hipervínculo visitado" xfId="163" builtinId="9" hidden="1"/>
    <cellStyle name="Hipervínculo visitado" xfId="164" builtinId="9" hidden="1"/>
    <cellStyle name="Hipervínculo visitado" xfId="165" builtinId="9" hidden="1"/>
    <cellStyle name="Hipervínculo visitado" xfId="166" builtinId="9" hidden="1"/>
    <cellStyle name="Hipervínculo visitado" xfId="167" builtinId="9" hidden="1"/>
    <cellStyle name="Hipervínculo visitado" xfId="168" builtinId="9" hidden="1"/>
    <cellStyle name="Hipervínculo visitado" xfId="169" builtinId="9" hidden="1"/>
    <cellStyle name="Hipervínculo visitado" xfId="170" builtinId="9" hidden="1"/>
    <cellStyle name="Hipervínculo visitado" xfId="171" builtinId="9" hidden="1"/>
    <cellStyle name="Hipervínculo visitado" xfId="172" builtinId="9" hidden="1"/>
    <cellStyle name="Hipervínculo visitado" xfId="173" builtinId="9" hidden="1"/>
    <cellStyle name="Hipervínculo visitado" xfId="174" builtinId="9" hidden="1"/>
    <cellStyle name="Hipervínculo visitado" xfId="175" builtinId="9" hidden="1"/>
    <cellStyle name="Hipervínculo visitado" xfId="176" builtinId="9" hidden="1"/>
    <cellStyle name="Hipervínculo visitado" xfId="177" builtinId="9" hidden="1"/>
    <cellStyle name="Hipervínculo visitado" xfId="178" builtinId="9" hidden="1"/>
    <cellStyle name="Hipervínculo visitado" xfId="179" builtinId="9" hidden="1"/>
    <cellStyle name="Hipervínculo visitado" xfId="180" builtinId="9" hidden="1"/>
    <cellStyle name="Hipervínculo visitado" xfId="181" builtinId="9" hidden="1"/>
    <cellStyle name="Hipervínculo visitado" xfId="182" builtinId="9" hidden="1"/>
    <cellStyle name="Hipervínculo visitado" xfId="183" builtinId="9" hidden="1"/>
    <cellStyle name="Hipervínculo visitado" xfId="184" builtinId="9" hidden="1"/>
    <cellStyle name="Hipervínculo visitado" xfId="185" builtinId="9" hidden="1"/>
    <cellStyle name="Hipervínculo visitado" xfId="186" builtinId="9" hidden="1"/>
    <cellStyle name="Hipervínculo visitado" xfId="187" builtinId="9" hidden="1"/>
    <cellStyle name="Hipervínculo visitado" xfId="188" builtinId="9" hidden="1"/>
    <cellStyle name="Hipervínculo visitado" xfId="189" builtinId="9" hidden="1"/>
    <cellStyle name="Hipervínculo visitado" xfId="190" builtinId="9" hidden="1"/>
    <cellStyle name="Hipervínculo visitado" xfId="191" builtinId="9" hidden="1"/>
    <cellStyle name="Hipervínculo visitado" xfId="192" builtinId="9" hidden="1"/>
    <cellStyle name="Hipervínculo visitado" xfId="193" builtinId="9" hidden="1"/>
    <cellStyle name="Hipervínculo visitado" xfId="194" builtinId="9" hidden="1"/>
    <cellStyle name="Hipervínculo visitado" xfId="195" builtinId="9" hidden="1"/>
    <cellStyle name="Hipervínculo visitado" xfId="196" builtinId="9" hidden="1"/>
    <cellStyle name="Hipervínculo visitado" xfId="197" builtinId="9" hidden="1"/>
    <cellStyle name="Hipervínculo visitado" xfId="198" builtinId="9" hidden="1"/>
    <cellStyle name="Hipervínculo visitado" xfId="199" builtinId="9" hidden="1"/>
    <cellStyle name="Hipervínculo visitado" xfId="200" builtinId="9" hidden="1"/>
    <cellStyle name="Hipervínculo visitado" xfId="201" builtinId="9" hidden="1"/>
    <cellStyle name="Hipervínculo visitado" xfId="202" builtinId="9" hidden="1"/>
    <cellStyle name="Hipervínculo visitado" xfId="203" builtinId="9" hidden="1"/>
    <cellStyle name="Hipervínculo visitado" xfId="204" builtinId="9" hidden="1"/>
    <cellStyle name="Hipervínculo visitado" xfId="205" builtinId="9" hidden="1"/>
    <cellStyle name="Hipervínculo visitado" xfId="206" builtinId="9" hidden="1"/>
    <cellStyle name="Hipervínculo visitado" xfId="207" builtinId="9" hidden="1"/>
    <cellStyle name="Hipervínculo visitado" xfId="208" builtinId="9" hidden="1"/>
    <cellStyle name="Hipervínculo visitado" xfId="209" builtinId="9" hidden="1"/>
    <cellStyle name="Hipervínculo visitado" xfId="210" builtinId="9" hidden="1"/>
    <cellStyle name="Hipervínculo visitado" xfId="211" builtinId="9" hidden="1"/>
    <cellStyle name="Hipervínculo visitado" xfId="212" builtinId="9" hidden="1"/>
    <cellStyle name="Hipervínculo visitado" xfId="213" builtinId="9" hidden="1"/>
    <cellStyle name="Hipervínculo visitado" xfId="214" builtinId="9" hidden="1"/>
    <cellStyle name="Hipervínculo visitado" xfId="215" builtinId="9" hidden="1"/>
    <cellStyle name="Hipervínculo visitado" xfId="216" builtinId="9" hidden="1"/>
    <cellStyle name="Hipervínculo visitado" xfId="217" builtinId="9" hidden="1"/>
    <cellStyle name="Hipervínculo visitado" xfId="218" builtinId="9" hidden="1"/>
    <cellStyle name="Hipervínculo visitado" xfId="219" builtinId="9" hidden="1"/>
    <cellStyle name="Hipervínculo visitado" xfId="220" builtinId="9" hidden="1"/>
    <cellStyle name="Hipervínculo visitado" xfId="221" builtinId="9" hidden="1"/>
    <cellStyle name="Hipervínculo visitado" xfId="222" builtinId="9" hidden="1"/>
    <cellStyle name="Hipervínculo visitado" xfId="223" builtinId="9" hidden="1"/>
    <cellStyle name="Hipervínculo visitado" xfId="224" builtinId="9" hidden="1"/>
    <cellStyle name="Hipervínculo visitado" xfId="225" builtinId="9" hidden="1"/>
    <cellStyle name="Hipervínculo visitado" xfId="226" builtinId="9" hidden="1"/>
    <cellStyle name="Hipervínculo visitado" xfId="227" builtinId="9" hidden="1"/>
    <cellStyle name="Hipervínculo visitado" xfId="228" builtinId="9" hidden="1"/>
    <cellStyle name="Hipervínculo visitado" xfId="229" builtinId="9" hidden="1"/>
    <cellStyle name="Hipervínculo visitado" xfId="230" builtinId="9" hidden="1"/>
    <cellStyle name="Hipervínculo visitado" xfId="231" builtinId="9" hidden="1"/>
    <cellStyle name="Hipervínculo visitado" xfId="232" builtinId="9" hidden="1"/>
    <cellStyle name="Hipervínculo visitado" xfId="233" builtinId="9" hidden="1"/>
    <cellStyle name="Hipervínculo visitado" xfId="234" builtinId="9" hidden="1"/>
    <cellStyle name="Hipervínculo visitado" xfId="235" builtinId="9" hidden="1"/>
    <cellStyle name="Hipervínculo visitado" xfId="236" builtinId="9" hidden="1"/>
    <cellStyle name="Hipervínculo visitado" xfId="237" builtinId="9" hidden="1"/>
    <cellStyle name="Hipervínculo visitado" xfId="238" builtinId="9" hidden="1"/>
    <cellStyle name="Hipervínculo visitado" xfId="239" builtinId="9" hidden="1"/>
    <cellStyle name="Hipervínculo visitado" xfId="240" builtinId="9" hidden="1"/>
    <cellStyle name="Hipervínculo visitado" xfId="241" builtinId="9" hidden="1"/>
    <cellStyle name="Hipervínculo visitado" xfId="242" builtinId="9" hidden="1"/>
    <cellStyle name="Hipervínculo visitado" xfId="243" builtinId="9" hidden="1"/>
    <cellStyle name="Hipervínculo visitado" xfId="244" builtinId="9" hidden="1"/>
    <cellStyle name="Hipervínculo visitado" xfId="245" builtinId="9" hidden="1"/>
    <cellStyle name="Hipervínculo visitado" xfId="247" builtinId="9" hidden="1"/>
    <cellStyle name="Hipervínculo visitado" xfId="248" builtinId="9" hidden="1"/>
    <cellStyle name="Hipervínculo visitado" xfId="249" builtinId="9" hidden="1"/>
    <cellStyle name="Hipervínculo visitado" xfId="250" builtinId="9" hidden="1"/>
    <cellStyle name="Hipervínculo visitado" xfId="251" builtinId="9" hidden="1"/>
    <cellStyle name="Hipervínculo visitado" xfId="252" builtinId="9" hidden="1"/>
    <cellStyle name="Hipervínculo visitado" xfId="253" builtinId="9" hidden="1"/>
    <cellStyle name="Hipervínculo visitado" xfId="254" builtinId="9" hidden="1"/>
    <cellStyle name="Hipervínculo visitado" xfId="255" builtinId="9" hidden="1"/>
    <cellStyle name="Hipervínculo visitado" xfId="256" builtinId="9" hidden="1"/>
    <cellStyle name="Hipervínculo visitado" xfId="257" builtinId="9" hidden="1"/>
    <cellStyle name="Hipervínculo visitado" xfId="258" builtinId="9" hidden="1"/>
    <cellStyle name="Hipervínculo visitado" xfId="259" builtinId="9" hidden="1"/>
    <cellStyle name="Hipervínculo visitado" xfId="260" builtinId="9" hidden="1"/>
    <cellStyle name="Hipervínculo visitado" xfId="261" builtinId="9" hidden="1"/>
    <cellStyle name="Hipervínculo visitado" xfId="262" builtinId="9" hidden="1"/>
    <cellStyle name="Hipervínculo visitado" xfId="263" builtinId="9" hidden="1"/>
    <cellStyle name="Hipervínculo visitado" xfId="264" builtinId="9" hidden="1"/>
    <cellStyle name="Millares" xfId="2" builtinId="3"/>
    <cellStyle name="Millares [0]" xfId="4" builtinId="6"/>
    <cellStyle name="Millares 2" xfId="246"/>
    <cellStyle name="Moneda" xfId="5" builtinId="4"/>
    <cellStyle name="Moneda [0]" xfId="6" builtinId="7"/>
    <cellStyle name="Normal" xfId="0" builtinId="0"/>
    <cellStyle name="Porcentaje" xfId="1" builtinId="5"/>
  </cellStyles>
  <dxfs count="11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33CC33"/>
      <color rgb="FFFF5050"/>
      <color rgb="FFFFCCCC"/>
      <color rgb="FFFF9900"/>
      <color rgb="FF993366"/>
      <color rgb="FFDC94B8"/>
      <color rgb="FF007A00"/>
      <color rgb="FFFF6600"/>
      <color rgb="FFFFF7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Evolución N°</a:t>
            </a:r>
            <a:r>
              <a:rPr lang="es-CL" baseline="0"/>
              <a:t> vientres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Vientres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92D050"/>
              </a:solidFill>
              <a:ln>
                <a:noFill/>
              </a:ln>
              <a:effectLst/>
            </c:spPr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Gráficos'!$C$2:$AB$2</c:f>
              <c:numCache>
                <c:formatCode>#,##0</c:formatCode>
                <c:ptCount val="26"/>
                <c:pt idx="0">
                  <c:v>85103</c:v>
                </c:pt>
                <c:pt idx="1">
                  <c:v>84708</c:v>
                </c:pt>
                <c:pt idx="2">
                  <c:v>86658</c:v>
                </c:pt>
                <c:pt idx="3">
                  <c:v>85425</c:v>
                </c:pt>
                <c:pt idx="4">
                  <c:v>84237</c:v>
                </c:pt>
                <c:pt idx="5">
                  <c:v>83372</c:v>
                </c:pt>
                <c:pt idx="6">
                  <c:v>82331</c:v>
                </c:pt>
                <c:pt idx="7">
                  <c:v>81306</c:v>
                </c:pt>
                <c:pt idx="8">
                  <c:v>80320</c:v>
                </c:pt>
                <c:pt idx="9">
                  <c:v>79335</c:v>
                </c:pt>
                <c:pt idx="10">
                  <c:v>78362</c:v>
                </c:pt>
                <c:pt idx="11">
                  <c:v>77402</c:v>
                </c:pt>
                <c:pt idx="12">
                  <c:v>76452</c:v>
                </c:pt>
                <c:pt idx="13">
                  <c:v>75515</c:v>
                </c:pt>
                <c:pt idx="14">
                  <c:v>74590</c:v>
                </c:pt>
                <c:pt idx="15">
                  <c:v>73676</c:v>
                </c:pt>
                <c:pt idx="16">
                  <c:v>72772</c:v>
                </c:pt>
                <c:pt idx="17">
                  <c:v>71879</c:v>
                </c:pt>
                <c:pt idx="18">
                  <c:v>70998</c:v>
                </c:pt>
                <c:pt idx="19">
                  <c:v>70127</c:v>
                </c:pt>
                <c:pt idx="20">
                  <c:v>69268</c:v>
                </c:pt>
                <c:pt idx="21">
                  <c:v>68419</c:v>
                </c:pt>
                <c:pt idx="22">
                  <c:v>67579</c:v>
                </c:pt>
                <c:pt idx="23">
                  <c:v>66751</c:v>
                </c:pt>
                <c:pt idx="24">
                  <c:v>65933</c:v>
                </c:pt>
                <c:pt idx="25">
                  <c:v>65125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75E-4B65-B469-C59DB7ADA0A6}"/>
            </c:ext>
          </c:extLst>
        </c:ser>
        <c:ser>
          <c:idx val="2"/>
          <c:order val="1"/>
          <c:tx>
            <c:v>Vientres moderado</c:v>
          </c:tx>
          <c:spPr>
            <a:ln w="317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Gráficos'!$C$8:$AB$8</c:f>
              <c:numCache>
                <c:formatCode>#,##0</c:formatCode>
                <c:ptCount val="26"/>
                <c:pt idx="0">
                  <c:v>85103</c:v>
                </c:pt>
                <c:pt idx="1">
                  <c:v>86001</c:v>
                </c:pt>
                <c:pt idx="2">
                  <c:v>90923</c:v>
                </c:pt>
                <c:pt idx="3">
                  <c:v>92037</c:v>
                </c:pt>
                <c:pt idx="4">
                  <c:v>93050</c:v>
                </c:pt>
                <c:pt idx="5">
                  <c:v>94512</c:v>
                </c:pt>
                <c:pt idx="6">
                  <c:v>95746</c:v>
                </c:pt>
                <c:pt idx="7">
                  <c:v>97001</c:v>
                </c:pt>
                <c:pt idx="8">
                  <c:v>98306</c:v>
                </c:pt>
                <c:pt idx="9">
                  <c:v>99613</c:v>
                </c:pt>
                <c:pt idx="10">
                  <c:v>100938</c:v>
                </c:pt>
                <c:pt idx="11">
                  <c:v>102282</c:v>
                </c:pt>
                <c:pt idx="12">
                  <c:v>103645</c:v>
                </c:pt>
                <c:pt idx="13">
                  <c:v>105023</c:v>
                </c:pt>
                <c:pt idx="14">
                  <c:v>106421</c:v>
                </c:pt>
                <c:pt idx="15">
                  <c:v>107838</c:v>
                </c:pt>
                <c:pt idx="16">
                  <c:v>109275</c:v>
                </c:pt>
                <c:pt idx="17">
                  <c:v>110730</c:v>
                </c:pt>
                <c:pt idx="18">
                  <c:v>112204</c:v>
                </c:pt>
                <c:pt idx="19">
                  <c:v>113698</c:v>
                </c:pt>
                <c:pt idx="20">
                  <c:v>115212</c:v>
                </c:pt>
                <c:pt idx="21">
                  <c:v>116747</c:v>
                </c:pt>
                <c:pt idx="22">
                  <c:v>118300</c:v>
                </c:pt>
                <c:pt idx="23">
                  <c:v>119876</c:v>
                </c:pt>
                <c:pt idx="24">
                  <c:v>121472</c:v>
                </c:pt>
                <c:pt idx="25">
                  <c:v>123088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75E-4B65-B469-C59DB7ADA0A6}"/>
            </c:ext>
          </c:extLst>
        </c:ser>
        <c:ser>
          <c:idx val="3"/>
          <c:order val="2"/>
          <c:tx>
            <c:v>Vientres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FF5050"/>
              </a:solidFill>
              <a:ln>
                <a:noFill/>
              </a:ln>
              <a:effectLst/>
            </c:spPr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Gráficos'!$C$14:$AB$14</c:f>
              <c:numCache>
                <c:formatCode>#,##0</c:formatCode>
                <c:ptCount val="26"/>
                <c:pt idx="0">
                  <c:v>85103</c:v>
                </c:pt>
                <c:pt idx="1">
                  <c:v>85842</c:v>
                </c:pt>
                <c:pt idx="2">
                  <c:v>90916</c:v>
                </c:pt>
                <c:pt idx="3">
                  <c:v>92436</c:v>
                </c:pt>
                <c:pt idx="4">
                  <c:v>94006</c:v>
                </c:pt>
                <c:pt idx="5">
                  <c:v>95963</c:v>
                </c:pt>
                <c:pt idx="6">
                  <c:v>97752</c:v>
                </c:pt>
                <c:pt idx="7">
                  <c:v>99592</c:v>
                </c:pt>
                <c:pt idx="8">
                  <c:v>101488</c:v>
                </c:pt>
                <c:pt idx="9">
                  <c:v>103407</c:v>
                </c:pt>
                <c:pt idx="10">
                  <c:v>105364</c:v>
                </c:pt>
                <c:pt idx="11">
                  <c:v>107359</c:v>
                </c:pt>
                <c:pt idx="12">
                  <c:v>109391</c:v>
                </c:pt>
                <c:pt idx="13">
                  <c:v>111463</c:v>
                </c:pt>
                <c:pt idx="14">
                  <c:v>113574</c:v>
                </c:pt>
                <c:pt idx="15">
                  <c:v>115723</c:v>
                </c:pt>
                <c:pt idx="16">
                  <c:v>117914</c:v>
                </c:pt>
                <c:pt idx="17">
                  <c:v>120147</c:v>
                </c:pt>
                <c:pt idx="18">
                  <c:v>122419</c:v>
                </c:pt>
                <c:pt idx="19">
                  <c:v>124737</c:v>
                </c:pt>
                <c:pt idx="20">
                  <c:v>127098</c:v>
                </c:pt>
                <c:pt idx="21">
                  <c:v>129505</c:v>
                </c:pt>
                <c:pt idx="22">
                  <c:v>131957</c:v>
                </c:pt>
                <c:pt idx="23">
                  <c:v>134455</c:v>
                </c:pt>
                <c:pt idx="24">
                  <c:v>137000</c:v>
                </c:pt>
                <c:pt idx="25">
                  <c:v>139594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75E-4B65-B469-C59DB7ADA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8682712"/>
        <c:axId val="-2138679288"/>
        <c:extLst/>
      </c:lineChart>
      <c:lineChart>
        <c:grouping val="standard"/>
        <c:varyColors val="0"/>
        <c:ser>
          <c:idx val="4"/>
          <c:order val="3"/>
          <c:tx>
            <c:v>%crecimiento vientres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Gráficos'!$C$3:$AB$3</c:f>
              <c:numCache>
                <c:formatCode>0.0%</c:formatCode>
                <c:ptCount val="26"/>
                <c:pt idx="1">
                  <c:v>-4.6414344970212573E-3</c:v>
                </c:pt>
                <c:pt idx="2">
                  <c:v>2.3020257826887658E-2</c:v>
                </c:pt>
                <c:pt idx="3">
                  <c:v>-1.4228345911514229E-2</c:v>
                </c:pt>
                <c:pt idx="4">
                  <c:v>-1.3906935908691853E-2</c:v>
                </c:pt>
                <c:pt idx="5">
                  <c:v>-1.026864679416406E-2</c:v>
                </c:pt>
                <c:pt idx="6">
                  <c:v>-1.2486206400230349E-2</c:v>
                </c:pt>
                <c:pt idx="7">
                  <c:v>-1.2449745539347301E-2</c:v>
                </c:pt>
                <c:pt idx="8">
                  <c:v>-1.2127026295722376E-2</c:v>
                </c:pt>
                <c:pt idx="9">
                  <c:v>-1.2263446215139417E-2</c:v>
                </c:pt>
                <c:pt idx="10">
                  <c:v>-1.2264448225877578E-2</c:v>
                </c:pt>
                <c:pt idx="11">
                  <c:v>-1.2250835864321963E-2</c:v>
                </c:pt>
                <c:pt idx="12">
                  <c:v>-1.2273584661894987E-2</c:v>
                </c:pt>
                <c:pt idx="13">
                  <c:v>-1.2256056087479705E-2</c:v>
                </c:pt>
                <c:pt idx="14">
                  <c:v>-1.2249222008872462E-2</c:v>
                </c:pt>
                <c:pt idx="15">
                  <c:v>-1.2253653304732492E-2</c:v>
                </c:pt>
                <c:pt idx="16">
                  <c:v>-1.2269938650306789E-2</c:v>
                </c:pt>
                <c:pt idx="17">
                  <c:v>-1.2271203210025838E-2</c:v>
                </c:pt>
                <c:pt idx="18">
                  <c:v>-1.2256709191836301E-2</c:v>
                </c:pt>
                <c:pt idx="19">
                  <c:v>-1.2267951209893213E-2</c:v>
                </c:pt>
                <c:pt idx="20">
                  <c:v>-1.22492050137607E-2</c:v>
                </c:pt>
                <c:pt idx="21">
                  <c:v>-1.2256741929895454E-2</c:v>
                </c:pt>
                <c:pt idx="22">
                  <c:v>-1.2277291395664913E-2</c:v>
                </c:pt>
                <c:pt idx="23">
                  <c:v>-1.2252326906287414E-2</c:v>
                </c:pt>
                <c:pt idx="24">
                  <c:v>-1.2254498059954155E-2</c:v>
                </c:pt>
                <c:pt idx="25">
                  <c:v>-1.2254864786980679E-2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75E-4B65-B469-C59DB7ADA0A6}"/>
            </c:ext>
          </c:extLst>
        </c:ser>
        <c:ser>
          <c:idx val="5"/>
          <c:order val="4"/>
          <c:tx>
            <c:v>%crecimiento vientres moderado</c:v>
          </c:tx>
          <c:spPr>
            <a:ln w="317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Gráficos'!$C$9:$AB$9</c:f>
              <c:numCache>
                <c:formatCode>0.0%</c:formatCode>
                <c:ptCount val="26"/>
                <c:pt idx="1">
                  <c:v>1.0551919438797741E-2</c:v>
                </c:pt>
                <c:pt idx="2">
                  <c:v>5.723189265241091E-2</c:v>
                </c:pt>
                <c:pt idx="3">
                  <c:v>1.2252125424810023E-2</c:v>
                </c:pt>
                <c:pt idx="4">
                  <c:v>1.1006443060942894E-2</c:v>
                </c:pt>
                <c:pt idx="5">
                  <c:v>1.571198280494368E-2</c:v>
                </c:pt>
                <c:pt idx="6">
                  <c:v>1.3056543084476013E-2</c:v>
                </c:pt>
                <c:pt idx="7">
                  <c:v>1.3107597184216502E-2</c:v>
                </c:pt>
                <c:pt idx="8">
                  <c:v>1.345346955186022E-2</c:v>
                </c:pt>
                <c:pt idx="9">
                  <c:v>1.3295221044493655E-2</c:v>
                </c:pt>
                <c:pt idx="10">
                  <c:v>1.3301476714886684E-2</c:v>
                </c:pt>
                <c:pt idx="11">
                  <c:v>1.3315104321464766E-2</c:v>
                </c:pt>
                <c:pt idx="12">
                  <c:v>1.3325902895915176E-2</c:v>
                </c:pt>
                <c:pt idx="13">
                  <c:v>1.3295383279463557E-2</c:v>
                </c:pt>
                <c:pt idx="14">
                  <c:v>1.3311369890405045E-2</c:v>
                </c:pt>
                <c:pt idx="15">
                  <c:v>1.3315041204273514E-2</c:v>
                </c:pt>
                <c:pt idx="16">
                  <c:v>1.3325543871362644E-2</c:v>
                </c:pt>
                <c:pt idx="17">
                  <c:v>1.3315030885380885E-2</c:v>
                </c:pt>
                <c:pt idx="18">
                  <c:v>1.3311658990336817E-2</c:v>
                </c:pt>
                <c:pt idx="19">
                  <c:v>1.331503333214501E-2</c:v>
                </c:pt>
                <c:pt idx="20">
                  <c:v>1.331597741385071E-2</c:v>
                </c:pt>
                <c:pt idx="21">
                  <c:v>1.3323264937680213E-2</c:v>
                </c:pt>
                <c:pt idx="22">
                  <c:v>1.3302269009053846E-2</c:v>
                </c:pt>
                <c:pt idx="23">
                  <c:v>1.3322062552831859E-2</c:v>
                </c:pt>
                <c:pt idx="24">
                  <c:v>1.3313757549467731E-2</c:v>
                </c:pt>
                <c:pt idx="25">
                  <c:v>1.3303477344573267E-2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75E-4B65-B469-C59DB7ADA0A6}"/>
            </c:ext>
          </c:extLst>
        </c:ser>
        <c:ser>
          <c:idx val="6"/>
          <c:order val="5"/>
          <c:tx>
            <c:v>%crecimiento vientres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none"/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Gráficos'!$C$15:$AB$15</c:f>
              <c:numCache>
                <c:formatCode>0.0%</c:formatCode>
                <c:ptCount val="26"/>
                <c:pt idx="1">
                  <c:v>8.6835951729080652E-3</c:v>
                </c:pt>
                <c:pt idx="2">
                  <c:v>5.9108594860324715E-2</c:v>
                </c:pt>
                <c:pt idx="3">
                  <c:v>1.6718729376567376E-2</c:v>
                </c:pt>
                <c:pt idx="4">
                  <c:v>1.6984724566186271E-2</c:v>
                </c:pt>
                <c:pt idx="5">
                  <c:v>2.081782013914002E-2</c:v>
                </c:pt>
                <c:pt idx="6">
                  <c:v>1.8642601836124317E-2</c:v>
                </c:pt>
                <c:pt idx="7">
                  <c:v>1.8823144283492965E-2</c:v>
                </c:pt>
                <c:pt idx="8">
                  <c:v>1.9037673708731662E-2</c:v>
                </c:pt>
                <c:pt idx="9">
                  <c:v>1.8908639445057496E-2</c:v>
                </c:pt>
                <c:pt idx="10">
                  <c:v>1.8925217828580365E-2</c:v>
                </c:pt>
                <c:pt idx="11">
                  <c:v>1.8934360882274737E-2</c:v>
                </c:pt>
                <c:pt idx="12">
                  <c:v>1.8927150960795114E-2</c:v>
                </c:pt>
                <c:pt idx="13">
                  <c:v>1.894122916876162E-2</c:v>
                </c:pt>
                <c:pt idx="14">
                  <c:v>1.8939020123269534E-2</c:v>
                </c:pt>
                <c:pt idx="15">
                  <c:v>1.8921584165390026E-2</c:v>
                </c:pt>
                <c:pt idx="16">
                  <c:v>1.8933142072016906E-2</c:v>
                </c:pt>
                <c:pt idx="17">
                  <c:v>1.8937530742744624E-2</c:v>
                </c:pt>
                <c:pt idx="18">
                  <c:v>1.8910168377071379E-2</c:v>
                </c:pt>
                <c:pt idx="19">
                  <c:v>1.8934969244970068E-2</c:v>
                </c:pt>
                <c:pt idx="20">
                  <c:v>1.8927824141994787E-2</c:v>
                </c:pt>
                <c:pt idx="21">
                  <c:v>1.893814222096335E-2</c:v>
                </c:pt>
                <c:pt idx="22">
                  <c:v>1.8933631906103976E-2</c:v>
                </c:pt>
                <c:pt idx="23">
                  <c:v>1.8930409148434801E-2</c:v>
                </c:pt>
                <c:pt idx="24">
                  <c:v>1.8928265962589785E-2</c:v>
                </c:pt>
                <c:pt idx="25">
                  <c:v>1.8934306569343029E-2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75E-4B65-B469-C59DB7ADA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8666456"/>
        <c:axId val="-2138672744"/>
      </c:lineChart>
      <c:catAx>
        <c:axId val="-21386827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8679288"/>
        <c:crosses val="autoZero"/>
        <c:auto val="0"/>
        <c:lblAlgn val="ctr"/>
        <c:lblOffset val="100"/>
        <c:noMultiLvlLbl val="0"/>
      </c:catAx>
      <c:valAx>
        <c:axId val="-2138679288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N°vientres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8682712"/>
        <c:crosses val="autoZero"/>
        <c:crossBetween val="between"/>
      </c:valAx>
      <c:valAx>
        <c:axId val="-213867274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%crecimmiento anual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8666456"/>
        <c:crosses val="max"/>
        <c:crossBetween val="between"/>
        <c:majorUnit val="0.01"/>
      </c:valAx>
      <c:catAx>
        <c:axId val="-2138666456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-2138672744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Evolución N°</a:t>
            </a:r>
            <a:r>
              <a:rPr lang="es-CL" baseline="0"/>
              <a:t> existencias totales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Unidades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  <a:effectLst/>
            </c:spPr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Gráficos'!$C$4:$AB$4</c:f>
              <c:numCache>
                <c:formatCode>#,##0</c:formatCode>
                <c:ptCount val="26"/>
                <c:pt idx="0">
                  <c:v>142384</c:v>
                </c:pt>
                <c:pt idx="1">
                  <c:v>153152</c:v>
                </c:pt>
                <c:pt idx="2">
                  <c:v>153957</c:v>
                </c:pt>
                <c:pt idx="3">
                  <c:v>151670</c:v>
                </c:pt>
                <c:pt idx="4">
                  <c:v>150346</c:v>
                </c:pt>
                <c:pt idx="5">
                  <c:v>148587</c:v>
                </c:pt>
                <c:pt idx="6">
                  <c:v>146700</c:v>
                </c:pt>
                <c:pt idx="7">
                  <c:v>144930</c:v>
                </c:pt>
                <c:pt idx="8">
                  <c:v>143156</c:v>
                </c:pt>
                <c:pt idx="9">
                  <c:v>141397</c:v>
                </c:pt>
                <c:pt idx="10">
                  <c:v>139667</c:v>
                </c:pt>
                <c:pt idx="11">
                  <c:v>137955</c:v>
                </c:pt>
                <c:pt idx="12">
                  <c:v>136263</c:v>
                </c:pt>
                <c:pt idx="13">
                  <c:v>134592</c:v>
                </c:pt>
                <c:pt idx="14">
                  <c:v>132942</c:v>
                </c:pt>
                <c:pt idx="15">
                  <c:v>131313</c:v>
                </c:pt>
                <c:pt idx="16">
                  <c:v>129702</c:v>
                </c:pt>
                <c:pt idx="17">
                  <c:v>128113</c:v>
                </c:pt>
                <c:pt idx="18">
                  <c:v>126540</c:v>
                </c:pt>
                <c:pt idx="19">
                  <c:v>124988</c:v>
                </c:pt>
                <c:pt idx="20">
                  <c:v>123459</c:v>
                </c:pt>
                <c:pt idx="21">
                  <c:v>121945</c:v>
                </c:pt>
                <c:pt idx="22">
                  <c:v>120448</c:v>
                </c:pt>
                <c:pt idx="23">
                  <c:v>118972</c:v>
                </c:pt>
                <c:pt idx="24">
                  <c:v>117513</c:v>
                </c:pt>
                <c:pt idx="25">
                  <c:v>116073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CC-49A6-B5F1-1E1CA6B52CA9}"/>
            </c:ext>
          </c:extLst>
        </c:ser>
        <c:ser>
          <c:idx val="2"/>
          <c:order val="1"/>
          <c:tx>
            <c:v>Unidades moderado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rgbClr val="FFC000"/>
                </a:solidFill>
              </a:ln>
              <a:effectLst/>
            </c:spPr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Gráficos'!$C$10:$AB$10</c:f>
              <c:numCache>
                <c:formatCode>#,##0</c:formatCode>
                <c:ptCount val="26"/>
                <c:pt idx="0">
                  <c:v>142424</c:v>
                </c:pt>
                <c:pt idx="1">
                  <c:v>164223</c:v>
                </c:pt>
                <c:pt idx="2">
                  <c:v>171692</c:v>
                </c:pt>
                <c:pt idx="3">
                  <c:v>173171</c:v>
                </c:pt>
                <c:pt idx="4">
                  <c:v>176236</c:v>
                </c:pt>
                <c:pt idx="5">
                  <c:v>178774</c:v>
                </c:pt>
                <c:pt idx="6">
                  <c:v>181044</c:v>
                </c:pt>
                <c:pt idx="7">
                  <c:v>183496</c:v>
                </c:pt>
                <c:pt idx="8">
                  <c:v>185948</c:v>
                </c:pt>
                <c:pt idx="9">
                  <c:v>188415</c:v>
                </c:pt>
                <c:pt idx="10">
                  <c:v>190926</c:v>
                </c:pt>
                <c:pt idx="11">
                  <c:v>193469</c:v>
                </c:pt>
                <c:pt idx="12">
                  <c:v>196044</c:v>
                </c:pt>
                <c:pt idx="13">
                  <c:v>198652</c:v>
                </c:pt>
                <c:pt idx="14">
                  <c:v>201297</c:v>
                </c:pt>
                <c:pt idx="15">
                  <c:v>203978</c:v>
                </c:pt>
                <c:pt idx="16">
                  <c:v>206693</c:v>
                </c:pt>
                <c:pt idx="17">
                  <c:v>209445</c:v>
                </c:pt>
                <c:pt idx="18">
                  <c:v>212235</c:v>
                </c:pt>
                <c:pt idx="19">
                  <c:v>215060</c:v>
                </c:pt>
                <c:pt idx="20">
                  <c:v>217923</c:v>
                </c:pt>
                <c:pt idx="21">
                  <c:v>220826</c:v>
                </c:pt>
                <c:pt idx="22">
                  <c:v>223764</c:v>
                </c:pt>
                <c:pt idx="23">
                  <c:v>226745</c:v>
                </c:pt>
                <c:pt idx="24">
                  <c:v>229765</c:v>
                </c:pt>
                <c:pt idx="25">
                  <c:v>232822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CC-49A6-B5F1-1E1CA6B52CA9}"/>
            </c:ext>
          </c:extLst>
        </c:ser>
        <c:ser>
          <c:idx val="3"/>
          <c:order val="2"/>
          <c:tx>
            <c:v>Unidades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FF5050"/>
              </a:solidFill>
              <a:ln>
                <a:solidFill>
                  <a:srgbClr val="FF5050"/>
                </a:solidFill>
              </a:ln>
              <a:effectLst/>
            </c:spPr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Gráficos'!$C$16:$AB$16</c:f>
              <c:numCache>
                <c:formatCode>#,##0</c:formatCode>
                <c:ptCount val="26"/>
                <c:pt idx="0">
                  <c:v>142464</c:v>
                </c:pt>
                <c:pt idx="1">
                  <c:v>167041</c:v>
                </c:pt>
                <c:pt idx="2">
                  <c:v>175893</c:v>
                </c:pt>
                <c:pt idx="3">
                  <c:v>178076</c:v>
                </c:pt>
                <c:pt idx="4">
                  <c:v>182143</c:v>
                </c:pt>
                <c:pt idx="5">
                  <c:v>185754</c:v>
                </c:pt>
                <c:pt idx="6">
                  <c:v>189163</c:v>
                </c:pt>
                <c:pt idx="7">
                  <c:v>192780</c:v>
                </c:pt>
                <c:pt idx="8">
                  <c:v>196437</c:v>
                </c:pt>
                <c:pt idx="9">
                  <c:v>200148</c:v>
                </c:pt>
                <c:pt idx="10">
                  <c:v>203940</c:v>
                </c:pt>
                <c:pt idx="11">
                  <c:v>207802</c:v>
                </c:pt>
                <c:pt idx="12">
                  <c:v>211735</c:v>
                </c:pt>
                <c:pt idx="13">
                  <c:v>215744</c:v>
                </c:pt>
                <c:pt idx="14">
                  <c:v>219830</c:v>
                </c:pt>
                <c:pt idx="15">
                  <c:v>223992</c:v>
                </c:pt>
                <c:pt idx="16">
                  <c:v>228231</c:v>
                </c:pt>
                <c:pt idx="17">
                  <c:v>232552</c:v>
                </c:pt>
                <c:pt idx="18">
                  <c:v>236952</c:v>
                </c:pt>
                <c:pt idx="19">
                  <c:v>241438</c:v>
                </c:pt>
                <c:pt idx="20">
                  <c:v>246010</c:v>
                </c:pt>
                <c:pt idx="21">
                  <c:v>250667</c:v>
                </c:pt>
                <c:pt idx="22">
                  <c:v>255413</c:v>
                </c:pt>
                <c:pt idx="23">
                  <c:v>260249</c:v>
                </c:pt>
                <c:pt idx="24">
                  <c:v>265174</c:v>
                </c:pt>
                <c:pt idx="25">
                  <c:v>270193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CC-49A6-B5F1-1E1CA6B52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7368712"/>
        <c:axId val="-2137365224"/>
        <c:extLst/>
      </c:lineChart>
      <c:lineChart>
        <c:grouping val="standard"/>
        <c:varyColors val="0"/>
        <c:ser>
          <c:idx val="4"/>
          <c:order val="3"/>
          <c:tx>
            <c:v>%crecimiento existencias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Gráficos'!$C$5:$AB$5</c:f>
              <c:numCache>
                <c:formatCode>0.0%</c:formatCode>
                <c:ptCount val="26"/>
                <c:pt idx="1">
                  <c:v>7.5626474884818551E-2</c:v>
                </c:pt>
                <c:pt idx="2">
                  <c:v>5.2562160468032637E-3</c:v>
                </c:pt>
                <c:pt idx="3">
                  <c:v>-1.4854797118675989E-2</c:v>
                </c:pt>
                <c:pt idx="4">
                  <c:v>-8.7294784730005404E-3</c:v>
                </c:pt>
                <c:pt idx="5">
                  <c:v>-1.1699679406169783E-2</c:v>
                </c:pt>
                <c:pt idx="6">
                  <c:v>-1.2699630519493632E-2</c:v>
                </c:pt>
                <c:pt idx="7">
                  <c:v>-1.2065439672801603E-2</c:v>
                </c:pt>
                <c:pt idx="8">
                  <c:v>-1.2240391913337478E-2</c:v>
                </c:pt>
                <c:pt idx="9">
                  <c:v>-1.2287294978904129E-2</c:v>
                </c:pt>
                <c:pt idx="10">
                  <c:v>-1.2235054491962383E-2</c:v>
                </c:pt>
                <c:pt idx="11">
                  <c:v>-1.22577273085267E-2</c:v>
                </c:pt>
                <c:pt idx="12">
                  <c:v>-1.2264868979014909E-2</c:v>
                </c:pt>
                <c:pt idx="13">
                  <c:v>-1.2263050130996711E-2</c:v>
                </c:pt>
                <c:pt idx="14">
                  <c:v>-1.2259272467903037E-2</c:v>
                </c:pt>
                <c:pt idx="15">
                  <c:v>-1.2253463916595209E-2</c:v>
                </c:pt>
                <c:pt idx="16">
                  <c:v>-1.2268396883781452E-2</c:v>
                </c:pt>
                <c:pt idx="17">
                  <c:v>-1.2251160352191981E-2</c:v>
                </c:pt>
                <c:pt idx="18">
                  <c:v>-1.2278223131142019E-2</c:v>
                </c:pt>
                <c:pt idx="19">
                  <c:v>-1.2264896475422837E-2</c:v>
                </c:pt>
                <c:pt idx="20">
                  <c:v>-1.2233174384740919E-2</c:v>
                </c:pt>
                <c:pt idx="21">
                  <c:v>-1.226318048906927E-2</c:v>
                </c:pt>
                <c:pt idx="22">
                  <c:v>-1.2276026077329916E-2</c:v>
                </c:pt>
                <c:pt idx="23">
                  <c:v>-1.2254250797024469E-2</c:v>
                </c:pt>
                <c:pt idx="24">
                  <c:v>-1.2263389705140737E-2</c:v>
                </c:pt>
                <c:pt idx="25">
                  <c:v>-1.2253963391284373E-2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CC-49A6-B5F1-1E1CA6B52CA9}"/>
            </c:ext>
          </c:extLst>
        </c:ser>
        <c:ser>
          <c:idx val="5"/>
          <c:order val="4"/>
          <c:tx>
            <c:v>%crecimiento existencias moderado</c:v>
          </c:tx>
          <c:spPr>
            <a:ln w="317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Gráficos'!$C$11:$AB$11</c:f>
              <c:numCache>
                <c:formatCode>0.0%</c:formatCode>
                <c:ptCount val="26"/>
                <c:pt idx="1">
                  <c:v>0.15305706903330907</c:v>
                </c:pt>
                <c:pt idx="2">
                  <c:v>4.5480840077211981E-2</c:v>
                </c:pt>
                <c:pt idx="3">
                  <c:v>8.6142627495748858E-3</c:v>
                </c:pt>
                <c:pt idx="4">
                  <c:v>1.76992683532462E-2</c:v>
                </c:pt>
                <c:pt idx="5">
                  <c:v>1.4401143920651949E-2</c:v>
                </c:pt>
                <c:pt idx="6">
                  <c:v>1.2697595847270815E-2</c:v>
                </c:pt>
                <c:pt idx="7">
                  <c:v>1.3543668942356479E-2</c:v>
                </c:pt>
                <c:pt idx="8">
                  <c:v>1.3362689104939651E-2</c:v>
                </c:pt>
                <c:pt idx="9">
                  <c:v>1.3267149955901614E-2</c:v>
                </c:pt>
                <c:pt idx="10">
                  <c:v>1.3326964413661324E-2</c:v>
                </c:pt>
                <c:pt idx="11">
                  <c:v>1.3319296481359322E-2</c:v>
                </c:pt>
                <c:pt idx="12">
                  <c:v>1.3309625831528615E-2</c:v>
                </c:pt>
                <c:pt idx="13">
                  <c:v>1.3303136030687002E-2</c:v>
                </c:pt>
                <c:pt idx="14">
                  <c:v>1.3314741356744486E-2</c:v>
                </c:pt>
                <c:pt idx="15">
                  <c:v>1.3318628692926326E-2</c:v>
                </c:pt>
                <c:pt idx="16">
                  <c:v>1.3310258949494447E-2</c:v>
                </c:pt>
                <c:pt idx="17">
                  <c:v>1.3314432515856955E-2</c:v>
                </c:pt>
                <c:pt idx="18">
                  <c:v>1.3320919573157619E-2</c:v>
                </c:pt>
                <c:pt idx="19">
                  <c:v>1.3310716894008978E-2</c:v>
                </c:pt>
                <c:pt idx="20">
                  <c:v>1.3312563935645949E-2</c:v>
                </c:pt>
                <c:pt idx="21">
                  <c:v>1.332121896266103E-2</c:v>
                </c:pt>
                <c:pt idx="22">
                  <c:v>1.3304592756287814E-2</c:v>
                </c:pt>
                <c:pt idx="23">
                  <c:v>1.3322071468153895E-2</c:v>
                </c:pt>
                <c:pt idx="24">
                  <c:v>1.3318926547443155E-2</c:v>
                </c:pt>
                <c:pt idx="25">
                  <c:v>1.3304898483232908E-2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3CC-49A6-B5F1-1E1CA6B52CA9}"/>
            </c:ext>
          </c:extLst>
        </c:ser>
        <c:ser>
          <c:idx val="6"/>
          <c:order val="5"/>
          <c:tx>
            <c:v>%crecimiento existencias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none"/>
          </c:marker>
          <c:cat>
            <c:numRef>
              <c:f>'6. Gráficos'!$C$1:$AB$1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'6. Gráficos'!$C$17:$AB$17</c:f>
              <c:numCache>
                <c:formatCode>0.0%</c:formatCode>
                <c:ptCount val="26"/>
                <c:pt idx="1">
                  <c:v>0.17251375786163514</c:v>
                </c:pt>
                <c:pt idx="2">
                  <c:v>5.2992977771924243E-2</c:v>
                </c:pt>
                <c:pt idx="3">
                  <c:v>1.2410954387042095E-2</c:v>
                </c:pt>
                <c:pt idx="4">
                  <c:v>2.2838563310047411E-2</c:v>
                </c:pt>
                <c:pt idx="5">
                  <c:v>1.9825082490131374E-2</c:v>
                </c:pt>
                <c:pt idx="6">
                  <c:v>1.8352229292505129E-2</c:v>
                </c:pt>
                <c:pt idx="7">
                  <c:v>1.9121075474590743E-2</c:v>
                </c:pt>
                <c:pt idx="8">
                  <c:v>1.8969810146280741E-2</c:v>
                </c:pt>
                <c:pt idx="9">
                  <c:v>1.8891553016997742E-2</c:v>
                </c:pt>
                <c:pt idx="10">
                  <c:v>1.8945979974818616E-2</c:v>
                </c:pt>
                <c:pt idx="11">
                  <c:v>1.893694223791309E-2</c:v>
                </c:pt>
                <c:pt idx="12">
                  <c:v>1.8926670580648786E-2</c:v>
                </c:pt>
                <c:pt idx="13">
                  <c:v>1.8934044914633796E-2</c:v>
                </c:pt>
                <c:pt idx="14">
                  <c:v>1.8939113022841791E-2</c:v>
                </c:pt>
                <c:pt idx="15">
                  <c:v>1.8932811718145759E-2</c:v>
                </c:pt>
                <c:pt idx="16">
                  <c:v>1.8924783027965297E-2</c:v>
                </c:pt>
                <c:pt idx="17">
                  <c:v>1.8932572700465666E-2</c:v>
                </c:pt>
                <c:pt idx="18">
                  <c:v>1.8920499501186905E-2</c:v>
                </c:pt>
                <c:pt idx="19">
                  <c:v>1.8932104392450855E-2</c:v>
                </c:pt>
                <c:pt idx="20">
                  <c:v>1.8936538573049777E-2</c:v>
                </c:pt>
                <c:pt idx="21">
                  <c:v>1.8930124791675107E-2</c:v>
                </c:pt>
                <c:pt idx="22">
                  <c:v>1.8933485460790545E-2</c:v>
                </c:pt>
                <c:pt idx="23">
                  <c:v>1.8934040162403631E-2</c:v>
                </c:pt>
                <c:pt idx="24">
                  <c:v>1.8924184146720924E-2</c:v>
                </c:pt>
                <c:pt idx="25">
                  <c:v>1.8927194973866301E-2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3CC-49A6-B5F1-1E1CA6B52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7352120"/>
        <c:axId val="-2137358520"/>
      </c:lineChart>
      <c:catAx>
        <c:axId val="-21373687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365224"/>
        <c:crosses val="autoZero"/>
        <c:auto val="0"/>
        <c:lblAlgn val="ctr"/>
        <c:lblOffset val="100"/>
        <c:noMultiLvlLbl val="0"/>
      </c:catAx>
      <c:valAx>
        <c:axId val="-2137365224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368712"/>
        <c:crosses val="autoZero"/>
        <c:crossBetween val="between"/>
      </c:valAx>
      <c:valAx>
        <c:axId val="-2137358520"/>
        <c:scaling>
          <c:orientation val="minMax"/>
          <c:max val="7.0000000000000007E-2"/>
          <c:min val="-0.02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%crecimiento annual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352120"/>
        <c:crosses val="max"/>
        <c:crossBetween val="between"/>
        <c:majorUnit val="0.01"/>
        <c:minorUnit val="0.01"/>
      </c:valAx>
      <c:catAx>
        <c:axId val="-2137352120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-2137358520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Evolución N°</a:t>
            </a:r>
            <a:r>
              <a:rPr lang="es-CL" baseline="0"/>
              <a:t> vientres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Vientres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92D050"/>
              </a:solidFill>
              <a:ln>
                <a:noFill/>
              </a:ln>
              <a:effectLst/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Gráficos'!$C$2:$AB$2</c15:sqref>
                  </c15:fullRef>
                </c:ext>
              </c:extLst>
              <c:f>('6. Gráficos'!$H$2,'6. Gráficos'!$M$2,'6. Gráficos'!$R$2,'6. Gráficos'!$W$2,'6. Gráficos'!$AB$2)</c:f>
              <c:numCache>
                <c:formatCode>#,##0</c:formatCode>
                <c:ptCount val="5"/>
                <c:pt idx="0">
                  <c:v>83372</c:v>
                </c:pt>
                <c:pt idx="1">
                  <c:v>78362</c:v>
                </c:pt>
                <c:pt idx="2">
                  <c:v>73676</c:v>
                </c:pt>
                <c:pt idx="3">
                  <c:v>69268</c:v>
                </c:pt>
                <c:pt idx="4">
                  <c:v>65125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CB-4108-8281-AB041644FAC7}"/>
            </c:ext>
          </c:extLst>
        </c:ser>
        <c:ser>
          <c:idx val="2"/>
          <c:order val="1"/>
          <c:tx>
            <c:v>Vientres moderado</c:v>
          </c:tx>
          <c:spPr>
            <a:ln w="317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Gráficos'!$C$8:$AB$8</c15:sqref>
                  </c15:fullRef>
                </c:ext>
              </c:extLst>
              <c:f>('6. Gráficos'!$H$8,'6. Gráficos'!$M$8,'6. Gráficos'!$R$8,'6. Gráficos'!$W$8,'6. Gráficos'!$AB$8)</c:f>
              <c:numCache>
                <c:formatCode>#,##0</c:formatCode>
                <c:ptCount val="5"/>
                <c:pt idx="0">
                  <c:v>94512</c:v>
                </c:pt>
                <c:pt idx="1">
                  <c:v>100938</c:v>
                </c:pt>
                <c:pt idx="2">
                  <c:v>107838</c:v>
                </c:pt>
                <c:pt idx="3">
                  <c:v>115212</c:v>
                </c:pt>
                <c:pt idx="4">
                  <c:v>123088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CB-4108-8281-AB041644FAC7}"/>
            </c:ext>
          </c:extLst>
        </c:ser>
        <c:ser>
          <c:idx val="3"/>
          <c:order val="2"/>
          <c:tx>
            <c:v>Vientres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FF5050"/>
              </a:solidFill>
              <a:ln>
                <a:noFill/>
              </a:ln>
              <a:effectLst/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Gráficos'!$C$14:$AB$14</c15:sqref>
                  </c15:fullRef>
                </c:ext>
              </c:extLst>
              <c:f>('6. Gráficos'!$H$14,'6. Gráficos'!$M$14,'6. Gráficos'!$R$14,'6. Gráficos'!$W$14,'6. Gráficos'!$AB$14)</c:f>
              <c:numCache>
                <c:formatCode>#,##0</c:formatCode>
                <c:ptCount val="5"/>
                <c:pt idx="0">
                  <c:v>95963</c:v>
                </c:pt>
                <c:pt idx="1">
                  <c:v>105364</c:v>
                </c:pt>
                <c:pt idx="2">
                  <c:v>115723</c:v>
                </c:pt>
                <c:pt idx="3">
                  <c:v>127098</c:v>
                </c:pt>
                <c:pt idx="4">
                  <c:v>139594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ECB-4108-8281-AB041644F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7266504"/>
        <c:axId val="-2137263016"/>
        <c:extLst/>
      </c:lineChart>
      <c:lineChart>
        <c:grouping val="standard"/>
        <c:varyColors val="0"/>
        <c:ser>
          <c:idx val="4"/>
          <c:order val="3"/>
          <c:tx>
            <c:v>%crecimiento vientres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Gráficos'!$C$3:$AB$3</c15:sqref>
                  </c15:fullRef>
                </c:ext>
              </c:extLst>
              <c:f>('6. Gráficos'!$H$3,'6. Gráficos'!$M$3,'6. Gráficos'!$R$3,'6. Gráficos'!$W$3,'6. Gráficos'!$AB$3)</c:f>
              <c:numCache>
                <c:formatCode>0.0%</c:formatCode>
                <c:ptCount val="5"/>
                <c:pt idx="0">
                  <c:v>-1.026864679416406E-2</c:v>
                </c:pt>
                <c:pt idx="1">
                  <c:v>-1.2264448225877578E-2</c:v>
                </c:pt>
                <c:pt idx="2">
                  <c:v>-1.2253653304732492E-2</c:v>
                </c:pt>
                <c:pt idx="3">
                  <c:v>-1.22492050137607E-2</c:v>
                </c:pt>
                <c:pt idx="4">
                  <c:v>-1.2254864786980679E-2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ECB-4108-8281-AB041644FAC7}"/>
            </c:ext>
          </c:extLst>
        </c:ser>
        <c:ser>
          <c:idx val="5"/>
          <c:order val="4"/>
          <c:tx>
            <c:v>%crecimiento vientres moderado</c:v>
          </c:tx>
          <c:spPr>
            <a:ln w="317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Gráficos'!$C$9:$AB$9</c15:sqref>
                  </c15:fullRef>
                </c:ext>
              </c:extLst>
              <c:f>('6. Gráficos'!$H$9,'6. Gráficos'!$M$9,'6. Gráficos'!$R$9,'6. Gráficos'!$W$9,'6. Gráficos'!$AB$9)</c:f>
              <c:numCache>
                <c:formatCode>0.0%</c:formatCode>
                <c:ptCount val="5"/>
                <c:pt idx="0">
                  <c:v>1.571198280494368E-2</c:v>
                </c:pt>
                <c:pt idx="1">
                  <c:v>1.3301476714886684E-2</c:v>
                </c:pt>
                <c:pt idx="2">
                  <c:v>1.3315041204273514E-2</c:v>
                </c:pt>
                <c:pt idx="3">
                  <c:v>1.331597741385071E-2</c:v>
                </c:pt>
                <c:pt idx="4">
                  <c:v>1.3303477344573267E-2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B-4108-8281-AB041644FAC7}"/>
            </c:ext>
          </c:extLst>
        </c:ser>
        <c:ser>
          <c:idx val="6"/>
          <c:order val="5"/>
          <c:tx>
            <c:v>%crecimiento vientres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none"/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Gráficos'!$C$15:$AB$15</c15:sqref>
                  </c15:fullRef>
                </c:ext>
              </c:extLst>
              <c:f>('6. Gráficos'!$H$15,'6. Gráficos'!$M$15,'6. Gráficos'!$R$15,'6. Gráficos'!$W$15,'6. Gráficos'!$AB$15)</c:f>
              <c:numCache>
                <c:formatCode>0.0%</c:formatCode>
                <c:ptCount val="5"/>
                <c:pt idx="0">
                  <c:v>2.081782013914002E-2</c:v>
                </c:pt>
                <c:pt idx="1">
                  <c:v>1.8925217828580365E-2</c:v>
                </c:pt>
                <c:pt idx="2">
                  <c:v>1.8921584165390026E-2</c:v>
                </c:pt>
                <c:pt idx="3">
                  <c:v>1.8927824141994787E-2</c:v>
                </c:pt>
                <c:pt idx="4">
                  <c:v>1.8934306569343029E-2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ECB-4108-8281-AB041644F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7249928"/>
        <c:axId val="-2137256344"/>
      </c:lineChart>
      <c:catAx>
        <c:axId val="-2137266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263016"/>
        <c:crosses val="autoZero"/>
        <c:auto val="0"/>
        <c:lblAlgn val="ctr"/>
        <c:lblOffset val="100"/>
        <c:noMultiLvlLbl val="0"/>
      </c:catAx>
      <c:valAx>
        <c:axId val="-2137263016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N°vientres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266504"/>
        <c:crosses val="autoZero"/>
        <c:crossBetween val="between"/>
      </c:valAx>
      <c:valAx>
        <c:axId val="-213725634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%crecimmiento anual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249928"/>
        <c:crosses val="max"/>
        <c:crossBetween val="between"/>
        <c:majorUnit val="0.01"/>
      </c:valAx>
      <c:catAx>
        <c:axId val="-2137249928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-2137256344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Evolución N°</a:t>
            </a:r>
            <a:r>
              <a:rPr lang="es-CL" baseline="0"/>
              <a:t> existencias totales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Unidades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  <a:effectLst/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Gráficos'!$C$4:$AB$4</c15:sqref>
                  </c15:fullRef>
                </c:ext>
              </c:extLst>
              <c:f>('6. Gráficos'!$H$4,'6. Gráficos'!$M$4,'6. Gráficos'!$R$4,'6. Gráficos'!$W$4,'6. Gráficos'!$AB$4)</c:f>
              <c:numCache>
                <c:formatCode>#,##0</c:formatCode>
                <c:ptCount val="5"/>
                <c:pt idx="0">
                  <c:v>148587</c:v>
                </c:pt>
                <c:pt idx="1">
                  <c:v>139667</c:v>
                </c:pt>
                <c:pt idx="2">
                  <c:v>131313</c:v>
                </c:pt>
                <c:pt idx="3">
                  <c:v>123459</c:v>
                </c:pt>
                <c:pt idx="4">
                  <c:v>116073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65-4EB2-86DD-E354A6D50D5F}"/>
            </c:ext>
          </c:extLst>
        </c:ser>
        <c:ser>
          <c:idx val="2"/>
          <c:order val="1"/>
          <c:tx>
            <c:v>Unidades moderado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rgbClr val="FFC000"/>
                </a:solidFill>
              </a:ln>
              <a:effectLst/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Gráficos'!$C$10:$AB$10</c15:sqref>
                  </c15:fullRef>
                </c:ext>
              </c:extLst>
              <c:f>('6. Gráficos'!$H$10,'6. Gráficos'!$M$10,'6. Gráficos'!$R$10,'6. Gráficos'!$W$10,'6. Gráficos'!$AB$10)</c:f>
              <c:numCache>
                <c:formatCode>#,##0</c:formatCode>
                <c:ptCount val="5"/>
                <c:pt idx="0">
                  <c:v>178774</c:v>
                </c:pt>
                <c:pt idx="1">
                  <c:v>190926</c:v>
                </c:pt>
                <c:pt idx="2">
                  <c:v>203978</c:v>
                </c:pt>
                <c:pt idx="3">
                  <c:v>217923</c:v>
                </c:pt>
                <c:pt idx="4">
                  <c:v>232822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65-4EB2-86DD-E354A6D50D5F}"/>
            </c:ext>
          </c:extLst>
        </c:ser>
        <c:ser>
          <c:idx val="3"/>
          <c:order val="2"/>
          <c:tx>
            <c:v>Unidades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rgbClr val="FF5050"/>
              </a:solidFill>
              <a:ln>
                <a:solidFill>
                  <a:srgbClr val="FF5050"/>
                </a:solidFill>
              </a:ln>
              <a:effectLst/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Gráficos'!$C$16:$AB$16</c15:sqref>
                  </c15:fullRef>
                </c:ext>
              </c:extLst>
              <c:f>('6. Gráficos'!$H$16,'6. Gráficos'!$M$16,'6. Gráficos'!$R$16,'6. Gráficos'!$W$16,'6. Gráficos'!$AB$16)</c:f>
              <c:numCache>
                <c:formatCode>#,##0</c:formatCode>
                <c:ptCount val="5"/>
                <c:pt idx="0">
                  <c:v>185754</c:v>
                </c:pt>
                <c:pt idx="1">
                  <c:v>203940</c:v>
                </c:pt>
                <c:pt idx="2">
                  <c:v>223992</c:v>
                </c:pt>
                <c:pt idx="3">
                  <c:v>246010</c:v>
                </c:pt>
                <c:pt idx="4">
                  <c:v>270193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65-4EB2-86DD-E354A6D50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7865800"/>
        <c:axId val="-2137862312"/>
        <c:extLst/>
      </c:lineChart>
      <c:lineChart>
        <c:grouping val="standard"/>
        <c:varyColors val="0"/>
        <c:ser>
          <c:idx val="4"/>
          <c:order val="3"/>
          <c:tx>
            <c:v>%crecimiento existencias tendencial</c:v>
          </c:tx>
          <c:spPr>
            <a:ln w="317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Gráficos'!$C$5:$AB$5</c15:sqref>
                  </c15:fullRef>
                </c:ext>
              </c:extLst>
              <c:f>('6. Gráficos'!$H$5,'6. Gráficos'!$M$5,'6. Gráficos'!$R$5,'6. Gráficos'!$W$5,'6. Gráficos'!$AB$5)</c:f>
              <c:numCache>
                <c:formatCode>0.0%</c:formatCode>
                <c:ptCount val="5"/>
                <c:pt idx="0">
                  <c:v>-1.1699679406169783E-2</c:v>
                </c:pt>
                <c:pt idx="1">
                  <c:v>-1.2235054491962383E-2</c:v>
                </c:pt>
                <c:pt idx="2">
                  <c:v>-1.2253463916595209E-2</c:v>
                </c:pt>
                <c:pt idx="3">
                  <c:v>-1.2233174384740919E-2</c:v>
                </c:pt>
                <c:pt idx="4">
                  <c:v>-1.2253963391284373E-2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65-4EB2-86DD-E354A6D50D5F}"/>
            </c:ext>
          </c:extLst>
        </c:ser>
        <c:ser>
          <c:idx val="5"/>
          <c:order val="4"/>
          <c:tx>
            <c:v>%crecimiento existencias moderado</c:v>
          </c:tx>
          <c:spPr>
            <a:ln w="317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Gráficos'!$C$11:$AB$11</c15:sqref>
                  </c15:fullRef>
                </c:ext>
              </c:extLst>
              <c:f>('6. Gráficos'!$H$11,'6. Gráficos'!$M$11,'6. Gráficos'!$R$11,'6. Gráficos'!$W$11,'6. Gráficos'!$AB$11)</c:f>
              <c:numCache>
                <c:formatCode>0.0%</c:formatCode>
                <c:ptCount val="5"/>
                <c:pt idx="0">
                  <c:v>1.4401143920651949E-2</c:v>
                </c:pt>
                <c:pt idx="1">
                  <c:v>1.3326964413661324E-2</c:v>
                </c:pt>
                <c:pt idx="2">
                  <c:v>1.3318628692926326E-2</c:v>
                </c:pt>
                <c:pt idx="3">
                  <c:v>1.3312563935645949E-2</c:v>
                </c:pt>
                <c:pt idx="4">
                  <c:v>1.3304898483232908E-2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65-4EB2-86DD-E354A6D50D5F}"/>
            </c:ext>
          </c:extLst>
        </c:ser>
        <c:ser>
          <c:idx val="6"/>
          <c:order val="5"/>
          <c:tx>
            <c:v>%crecimiento existencias acelerado</c:v>
          </c:tx>
          <c:spPr>
            <a:ln w="31750" cap="rnd">
              <a:solidFill>
                <a:srgbClr val="FF5050"/>
              </a:solidFill>
              <a:round/>
            </a:ln>
            <a:effectLst/>
          </c:spPr>
          <c:marker>
            <c:symbol val="none"/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'6. Gráficos'!$C$1:$AB$1</c15:sqref>
                  </c15:fullRef>
                </c:ext>
              </c:extLst>
              <c:f>('6. Gráficos'!$H$1,'6. Gráficos'!$M$1,'6. Gráficos'!$R$1,'6. Gráficos'!$W$1,'6. Gráficos'!$AB$1)</c:f>
              <c:numCache>
                <c:formatCode>#,##0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'6. Gráficos'!$C$17:$AB$17</c15:sqref>
                  </c15:fullRef>
                </c:ext>
              </c:extLst>
              <c:f>('6. Gráficos'!$H$17,'6. Gráficos'!$M$17,'6. Gráficos'!$R$17,'6. Gráficos'!$W$17,'6. Gráficos'!$AB$17)</c:f>
              <c:numCache>
                <c:formatCode>0.0%</c:formatCode>
                <c:ptCount val="5"/>
                <c:pt idx="0">
                  <c:v>1.9825082490131374E-2</c:v>
                </c:pt>
                <c:pt idx="1">
                  <c:v>1.8945979974818616E-2</c:v>
                </c:pt>
                <c:pt idx="2">
                  <c:v>1.8932811718145759E-2</c:v>
                </c:pt>
                <c:pt idx="3">
                  <c:v>1.8936538573049777E-2</c:v>
                </c:pt>
                <c:pt idx="4">
                  <c:v>1.8927194973866301E-2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B65-4EB2-86DD-E354A6D50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7849208"/>
        <c:axId val="-2137855608"/>
      </c:lineChart>
      <c:catAx>
        <c:axId val="-21378658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862312"/>
        <c:crosses val="autoZero"/>
        <c:auto val="0"/>
        <c:lblAlgn val="ctr"/>
        <c:lblOffset val="100"/>
        <c:noMultiLvlLbl val="0"/>
      </c:catAx>
      <c:valAx>
        <c:axId val="-2137862312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865800"/>
        <c:crosses val="autoZero"/>
        <c:crossBetween val="between"/>
      </c:valAx>
      <c:valAx>
        <c:axId val="-2137855608"/>
        <c:scaling>
          <c:orientation val="minMax"/>
          <c:max val="7.0000000000000007E-2"/>
          <c:min val="-0.02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%crecimiento annual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849208"/>
        <c:crosses val="max"/>
        <c:crossBetween val="between"/>
        <c:majorUnit val="0.01"/>
        <c:minorUnit val="0.01"/>
      </c:valAx>
      <c:catAx>
        <c:axId val="-2137849208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-2137855608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Vientres año 0 versus año 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Vientres año 0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'6. Gráficos'!$A$21:$A$23</c:f>
              <c:strCache>
                <c:ptCount val="3"/>
                <c:pt idx="0">
                  <c:v>Tendencial</c:v>
                </c:pt>
                <c:pt idx="1">
                  <c:v>Moderado</c:v>
                </c:pt>
                <c:pt idx="2">
                  <c:v>Acelerado</c:v>
                </c:pt>
              </c:strCache>
            </c:strRef>
          </c:cat>
          <c:val>
            <c:numRef>
              <c:f>('6. Gráficos'!$C$2,'6. Gráficos'!$C$8,'6. Gráficos'!$C$14)</c:f>
              <c:numCache>
                <c:formatCode>#,##0</c:formatCode>
                <c:ptCount val="3"/>
                <c:pt idx="0">
                  <c:v>85103</c:v>
                </c:pt>
                <c:pt idx="1">
                  <c:v>85103</c:v>
                </c:pt>
                <c:pt idx="2">
                  <c:v>85103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17-4E22-A937-9780A2F6243D}"/>
            </c:ext>
          </c:extLst>
        </c:ser>
        <c:ser>
          <c:idx val="1"/>
          <c:order val="1"/>
          <c:tx>
            <c:v>Vientres año 25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'6. Gráficos'!$A$21:$A$23</c:f>
              <c:strCache>
                <c:ptCount val="3"/>
                <c:pt idx="0">
                  <c:v>Tendencial</c:v>
                </c:pt>
                <c:pt idx="1">
                  <c:v>Moderado</c:v>
                </c:pt>
                <c:pt idx="2">
                  <c:v>Acelerado</c:v>
                </c:pt>
              </c:strCache>
            </c:strRef>
          </c:cat>
          <c:val>
            <c:numRef>
              <c:f>('6. Gráficos'!$AB$2,'6. Gráficos'!$AB$8,'6. Gráficos'!$AB$14)</c:f>
              <c:numCache>
                <c:formatCode>#,##0</c:formatCode>
                <c:ptCount val="3"/>
                <c:pt idx="0">
                  <c:v>65125</c:v>
                </c:pt>
                <c:pt idx="1">
                  <c:v>123088</c:v>
                </c:pt>
                <c:pt idx="2">
                  <c:v>139594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17-4E22-A937-9780A2F6243D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-2137803992"/>
        <c:axId val="-2137800568"/>
      </c:barChart>
      <c:catAx>
        <c:axId val="-2137803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800568"/>
        <c:crosses val="autoZero"/>
        <c:auto val="1"/>
        <c:lblAlgn val="ctr"/>
        <c:lblOffset val="100"/>
        <c:noMultiLvlLbl val="0"/>
      </c:catAx>
      <c:valAx>
        <c:axId val="-2137800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N°vientres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803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Existencias totales año 0 versus año 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Existencias totales año 0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'6. Gráficos'!$A$21:$A$23</c:f>
              <c:strCache>
                <c:ptCount val="3"/>
                <c:pt idx="0">
                  <c:v>Tendencial</c:v>
                </c:pt>
                <c:pt idx="1">
                  <c:v>Moderado</c:v>
                </c:pt>
                <c:pt idx="2">
                  <c:v>Acelerado</c:v>
                </c:pt>
              </c:strCache>
            </c:strRef>
          </c:cat>
          <c:val>
            <c:numRef>
              <c:f>('6. Gráficos'!$C$4,'6. Gráficos'!$C$10,'6. Gráficos'!$C$16)</c:f>
              <c:numCache>
                <c:formatCode>#,##0</c:formatCode>
                <c:ptCount val="3"/>
                <c:pt idx="0">
                  <c:v>142384</c:v>
                </c:pt>
                <c:pt idx="1">
                  <c:v>142424</c:v>
                </c:pt>
                <c:pt idx="2">
                  <c:v>142464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1-4167-A833-B07918D8AE93}"/>
            </c:ext>
          </c:extLst>
        </c:ser>
        <c:ser>
          <c:idx val="1"/>
          <c:order val="1"/>
          <c:tx>
            <c:v>Existencias totales año 25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'6. Gráficos'!$A$21:$A$23</c:f>
              <c:strCache>
                <c:ptCount val="3"/>
                <c:pt idx="0">
                  <c:v>Tendencial</c:v>
                </c:pt>
                <c:pt idx="1">
                  <c:v>Moderado</c:v>
                </c:pt>
                <c:pt idx="2">
                  <c:v>Acelerado</c:v>
                </c:pt>
              </c:strCache>
            </c:strRef>
          </c:cat>
          <c:val>
            <c:numRef>
              <c:f>('6. Gráficos'!$AB$4,'6. Gráficos'!$AB$10,'6. Gráficos'!$AB$16)</c:f>
              <c:numCache>
                <c:formatCode>#,##0</c:formatCode>
                <c:ptCount val="3"/>
                <c:pt idx="0">
                  <c:v>116073</c:v>
                </c:pt>
                <c:pt idx="1">
                  <c:v>232822</c:v>
                </c:pt>
                <c:pt idx="2">
                  <c:v>270193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1-4167-A833-B07918D8AE93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-2137748664"/>
        <c:axId val="-2137745224"/>
      </c:barChart>
      <c:catAx>
        <c:axId val="-2137748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745224"/>
        <c:crosses val="autoZero"/>
        <c:auto val="1"/>
        <c:lblAlgn val="ctr"/>
        <c:lblOffset val="100"/>
        <c:noMultiLvlLbl val="0"/>
      </c:catAx>
      <c:valAx>
        <c:axId val="-2137745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N°vientres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748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UAE Actual Máximo vs año 0 vs año 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UAE año 0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'6. Gráficos'!$A$21:$A$23</c:f>
              <c:strCache>
                <c:ptCount val="3"/>
                <c:pt idx="0">
                  <c:v>Tendencial</c:v>
                </c:pt>
                <c:pt idx="1">
                  <c:v>Moderado</c:v>
                </c:pt>
                <c:pt idx="2">
                  <c:v>Acelerado</c:v>
                </c:pt>
              </c:strCache>
            </c:strRef>
          </c:cat>
          <c:val>
            <c:numRef>
              <c:f>('6. Gráficos'!$C$7,'6. Gráficos'!$C$13,'6. Gráficos'!$C$19)</c:f>
              <c:numCache>
                <c:formatCode>_(* #,##0_);_(* \(#,##0\);_(* "-"_);_(@_)</c:formatCode>
                <c:ptCount val="3"/>
                <c:pt idx="0">
                  <c:v>98574.95</c:v>
                </c:pt>
                <c:pt idx="1">
                  <c:v>98624.95</c:v>
                </c:pt>
                <c:pt idx="2">
                  <c:v>98674.95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E0-4553-B8D5-235EAFA135D1}"/>
            </c:ext>
          </c:extLst>
        </c:ser>
        <c:ser>
          <c:idx val="1"/>
          <c:order val="1"/>
          <c:tx>
            <c:v>UAE año 25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'6. Gráficos'!$A$21:$A$23</c:f>
              <c:strCache>
                <c:ptCount val="3"/>
                <c:pt idx="0">
                  <c:v>Tendencial</c:v>
                </c:pt>
                <c:pt idx="1">
                  <c:v>Moderado</c:v>
                </c:pt>
                <c:pt idx="2">
                  <c:v>Acelerado</c:v>
                </c:pt>
              </c:strCache>
            </c:strRef>
          </c:cat>
          <c:val>
            <c:numRef>
              <c:f>('6. Gráficos'!$AB$7,'6. Gráficos'!$AB$13,'6. Gráficos'!$AB$19)</c:f>
              <c:numCache>
                <c:formatCode>_(* #,##0_);_(* \(#,##0\);_(* "-"_);_(@_)</c:formatCode>
                <c:ptCount val="3"/>
                <c:pt idx="0">
                  <c:v>76174.999999999985</c:v>
                </c:pt>
                <c:pt idx="1">
                  <c:v>150037.15000000002</c:v>
                </c:pt>
                <c:pt idx="2">
                  <c:v>173209.2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E0-4553-B8D5-235EAFA135D1}"/>
            </c:ext>
          </c:extLst>
        </c:ser>
        <c:ser>
          <c:idx val="2"/>
          <c:order val="2"/>
          <c:tx>
            <c:v>UAE Máximo</c:v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'6. Gráficos'!$A$21:$A$23</c:f>
              <c:strCache>
                <c:ptCount val="3"/>
                <c:pt idx="0">
                  <c:v>Tendencial</c:v>
                </c:pt>
                <c:pt idx="1">
                  <c:v>Moderado</c:v>
                </c:pt>
                <c:pt idx="2">
                  <c:v>Acelerado</c:v>
                </c:pt>
              </c:strCache>
            </c:strRef>
          </c:cat>
          <c:val>
            <c:numRef>
              <c:f>'1.ParámetrosMasa'!$B$27:$D$27</c:f>
              <c:numCache>
                <c:formatCode>_-* #,##0_-;\-* #,##0_-;_-* "-"??_-;_-@_-</c:formatCode>
                <c:ptCount val="3"/>
                <c:pt idx="0">
                  <c:v>134323</c:v>
                </c:pt>
                <c:pt idx="1">
                  <c:v>134323</c:v>
                </c:pt>
                <c:pt idx="2">
                  <c:v>134323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E0-4553-B8D5-235EAFA135D1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-2137681944"/>
        <c:axId val="-2137678456"/>
      </c:barChart>
      <c:catAx>
        <c:axId val="-2137681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678456"/>
        <c:crosses val="autoZero"/>
        <c:auto val="1"/>
        <c:lblAlgn val="ctr"/>
        <c:lblOffset val="100"/>
        <c:noMultiLvlLbl val="0"/>
      </c:catAx>
      <c:valAx>
        <c:axId val="-2137678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N°vientres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681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Evolución</a:t>
            </a:r>
            <a:r>
              <a:rPr lang="es-CL" baseline="0"/>
              <a:t> serie histórica vientres versus simulación año 25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v>Vientres INE 2007</c:v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C684-457D-9094-1485E803DA0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Gráficos'!$C$83</c:f>
              <c:numCache>
                <c:formatCode>_(* #,##0_);_(* \(#,##0\);_(* "-"_);_(@_)</c:formatCode>
                <c:ptCount val="1"/>
                <c:pt idx="0">
                  <c:v>102940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21-4CF9-BE8C-E2D159547EF6}"/>
            </c:ext>
          </c:extLst>
        </c:ser>
        <c:ser>
          <c:idx val="3"/>
          <c:order val="1"/>
          <c:tx>
            <c:v>Vientres INE 2013</c:v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Gráficos'!$D$83</c:f>
              <c:numCache>
                <c:formatCode>_(* #,##0_);_(* \(#,##0\);_(* "-"_);_(@_)</c:formatCode>
                <c:ptCount val="1"/>
                <c:pt idx="0">
                  <c:v>87986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21-4CF9-BE8C-E2D159547EF6}"/>
            </c:ext>
          </c:extLst>
        </c:ser>
        <c:ser>
          <c:idx val="4"/>
          <c:order val="2"/>
          <c:tx>
            <c:v>Vientres INE 2015</c:v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Gráficos'!$E$83</c:f>
              <c:numCache>
                <c:formatCode>_(* #,##0_);_(* \(#,##0\);_(* "-"_);_(@_)</c:formatCode>
                <c:ptCount val="1"/>
                <c:pt idx="0">
                  <c:v>85099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E21-4CF9-BE8C-E2D159547EF6}"/>
            </c:ext>
          </c:extLst>
        </c:ser>
        <c:ser>
          <c:idx val="0"/>
          <c:order val="3"/>
          <c:tx>
            <c:v>Vientres año 0 -   INE 2016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C684-457D-9094-1485E803DA0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Gráficos'!$C$2</c:f>
              <c:numCache>
                <c:formatCode>#,##0</c:formatCode>
                <c:ptCount val="1"/>
                <c:pt idx="0">
                  <c:v>85103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1-4CF9-BE8C-E2D159547EF6}"/>
            </c:ext>
          </c:extLst>
        </c:ser>
        <c:ser>
          <c:idx val="1"/>
          <c:order val="4"/>
          <c:tx>
            <c:v>Vientres año 25 - Tendencial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Gráficos'!$G$83</c:f>
              <c:numCache>
                <c:formatCode>_(* #,##0_);_(* \(#,##0\);_(* "-"_);_(@_)</c:formatCode>
                <c:ptCount val="1"/>
                <c:pt idx="0">
                  <c:v>65125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1-4CF9-BE8C-E2D159547EF6}"/>
            </c:ext>
          </c:extLst>
        </c:ser>
        <c:ser>
          <c:idx val="5"/>
          <c:order val="5"/>
          <c:tx>
            <c:v>Vientres año 25 -  Moderado</c:v>
          </c:tx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Gráficos'!$H$83</c:f>
              <c:numCache>
                <c:formatCode>_(* #,##0_);_(* \(#,##0\);_(* "-"_);_(@_)</c:formatCode>
                <c:ptCount val="1"/>
                <c:pt idx="0">
                  <c:v>123088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E21-4CF9-BE8C-E2D159547EF6}"/>
            </c:ext>
          </c:extLst>
        </c:ser>
        <c:ser>
          <c:idx val="6"/>
          <c:order val="6"/>
          <c:tx>
            <c:v>Vientres año 25 - Acelerado</c:v>
          </c:tx>
          <c:spPr>
            <a:gradFill rotWithShape="1">
              <a:gsLst>
                <a:gs pos="0">
                  <a:schemeClr val="accent1">
                    <a:lumMod val="60000"/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lumMod val="60000"/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60000"/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Gráficos'!$I$83</c:f>
              <c:numCache>
                <c:formatCode>_(* #,##0_);_(* \(#,##0\);_(* "-"_);_(@_)</c:formatCode>
                <c:ptCount val="1"/>
                <c:pt idx="0">
                  <c:v>139594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E21-4CF9-BE8C-E2D159547EF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-2137581688"/>
        <c:axId val="-2137578248"/>
      </c:barChart>
      <c:catAx>
        <c:axId val="-2137581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578248"/>
        <c:crosses val="autoZero"/>
        <c:auto val="1"/>
        <c:lblAlgn val="ctr"/>
        <c:lblOffset val="100"/>
        <c:noMultiLvlLbl val="0"/>
      </c:catAx>
      <c:valAx>
        <c:axId val="-2137578248"/>
        <c:scaling>
          <c:orientation val="minMax"/>
        </c:scaling>
        <c:delete val="1"/>
        <c:axPos val="l"/>
        <c:numFmt formatCode="_(* #,##0_);_(* \(#,##0\);_(* &quot;-&quot;_);_(@_)" sourceLinked="1"/>
        <c:majorTickMark val="none"/>
        <c:minorTickMark val="none"/>
        <c:tickLblPos val="nextTo"/>
        <c:crossAx val="-2137581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Evolución</a:t>
            </a:r>
            <a:r>
              <a:rPr lang="es-CL" baseline="0"/>
              <a:t> serie histórica vientres versus simulación año 25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v>Vientres INE 2007</c:v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635-468E-B7B4-89A1A7C5B51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Gráficos'!$C$83</c:f>
              <c:numCache>
                <c:formatCode>_(* #,##0_);_(* \(#,##0\);_(* "-"_);_(@_)</c:formatCode>
                <c:ptCount val="1"/>
                <c:pt idx="0">
                  <c:v>102940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35-468E-B7B4-89A1A7C5B514}"/>
            </c:ext>
          </c:extLst>
        </c:ser>
        <c:ser>
          <c:idx val="3"/>
          <c:order val="1"/>
          <c:tx>
            <c:v>Vientres INE 2013</c:v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Gráficos'!$D$83</c:f>
              <c:numCache>
                <c:formatCode>_(* #,##0_);_(* \(#,##0\);_(* "-"_);_(@_)</c:formatCode>
                <c:ptCount val="1"/>
                <c:pt idx="0">
                  <c:v>87986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35-468E-B7B4-89A1A7C5B514}"/>
            </c:ext>
          </c:extLst>
        </c:ser>
        <c:ser>
          <c:idx val="4"/>
          <c:order val="2"/>
          <c:tx>
            <c:v>Vientres INE 2015</c:v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Gráficos'!$E$83</c:f>
              <c:numCache>
                <c:formatCode>_(* #,##0_);_(* \(#,##0\);_(* "-"_);_(@_)</c:formatCode>
                <c:ptCount val="1"/>
                <c:pt idx="0">
                  <c:v>85099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35-468E-B7B4-89A1A7C5B514}"/>
            </c:ext>
          </c:extLst>
        </c:ser>
        <c:ser>
          <c:idx val="0"/>
          <c:order val="3"/>
          <c:tx>
            <c:v>Vientres año 0 -   INE 2016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B635-468E-B7B4-89A1A7C5B51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Gráficos'!$C$2</c:f>
              <c:numCache>
                <c:formatCode>#,##0</c:formatCode>
                <c:ptCount val="1"/>
                <c:pt idx="0">
                  <c:v>85103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635-468E-B7B4-89A1A7C5B514}"/>
            </c:ext>
          </c:extLst>
        </c:ser>
        <c:ser>
          <c:idx val="1"/>
          <c:order val="4"/>
          <c:tx>
            <c:v>Vientres año 25 - Tendencial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'6. Gráficos'!$G$83</c:f>
              <c:numCache>
                <c:formatCode>_(* #,##0_);_(* \(#,##0\);_(* "-"_);_(@_)</c:formatCode>
                <c:ptCount val="1"/>
                <c:pt idx="0">
                  <c:v>65125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635-468E-B7B4-89A1A7C5B51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-2137511080"/>
        <c:axId val="-2137507704"/>
      </c:barChart>
      <c:catAx>
        <c:axId val="-2137511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507704"/>
        <c:crosses val="autoZero"/>
        <c:auto val="1"/>
        <c:lblAlgn val="ctr"/>
        <c:lblOffset val="100"/>
        <c:noMultiLvlLbl val="0"/>
      </c:catAx>
      <c:valAx>
        <c:axId val="-2137507704"/>
        <c:scaling>
          <c:orientation val="minMax"/>
        </c:scaling>
        <c:delete val="1"/>
        <c:axPos val="l"/>
        <c:numFmt formatCode="_(* #,##0_);_(* \(#,##0\);_(* &quot;-&quot;_);_(@_)" sourceLinked="1"/>
        <c:majorTickMark val="none"/>
        <c:minorTickMark val="none"/>
        <c:tickLblPos val="nextTo"/>
        <c:crossAx val="-21375110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 sz="1800" b="1" i="0" baseline="0">
                <a:effectLst/>
              </a:rPr>
              <a:t>Evolución serie histórica totales versus simulación año 25</a:t>
            </a:r>
            <a:endParaRPr lang="es-CL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Totales</c:v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rgbClr val="FF0000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'6. Gráficos'!$C$81:$G$81</c:f>
              <c:strCache>
                <c:ptCount val="5"/>
                <c:pt idx="0">
                  <c:v>INE 2007</c:v>
                </c:pt>
                <c:pt idx="1">
                  <c:v>INE 2013</c:v>
                </c:pt>
                <c:pt idx="2">
                  <c:v>INE 2015</c:v>
                </c:pt>
                <c:pt idx="3">
                  <c:v>Año 0 - INE 2016</c:v>
                </c:pt>
                <c:pt idx="4">
                  <c:v>Año 25 - Tendencial</c:v>
                </c:pt>
              </c:strCache>
            </c:strRef>
          </c:cat>
          <c:val>
            <c:numRef>
              <c:f>'6. Gráficos'!$C$82:$G$82</c:f>
              <c:numCache>
                <c:formatCode>_(* #,##0_);_(* \(#,##0\);_(* "-"_);_(@_)</c:formatCode>
                <c:ptCount val="5"/>
                <c:pt idx="0">
                  <c:v>199284</c:v>
                </c:pt>
                <c:pt idx="1">
                  <c:v>144037</c:v>
                </c:pt>
                <c:pt idx="2">
                  <c:v>144925</c:v>
                </c:pt>
                <c:pt idx="3">
                  <c:v>142384</c:v>
                </c:pt>
                <c:pt idx="4">
                  <c:v>116073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B-4AFE-AAA7-A0FEBABC7E3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-2138622712"/>
        <c:axId val="-2138619352"/>
      </c:barChart>
      <c:catAx>
        <c:axId val="-2138622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8619352"/>
        <c:crosses val="autoZero"/>
        <c:auto val="1"/>
        <c:lblAlgn val="ctr"/>
        <c:lblOffset val="100"/>
        <c:noMultiLvlLbl val="0"/>
      </c:catAx>
      <c:valAx>
        <c:axId val="-2138619352"/>
        <c:scaling>
          <c:orientation val="minMax"/>
        </c:scaling>
        <c:delete val="0"/>
        <c:axPos val="l"/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8622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 sz="1800" b="1" i="0" baseline="0">
                <a:effectLst/>
              </a:rPr>
              <a:t>Evolución serie histórica vientres versus simulación año 25</a:t>
            </a:r>
            <a:endParaRPr lang="es-CL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Vientres</c:v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rgbClr val="FF0000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'6. Gráficos'!$C$81:$G$81</c:f>
              <c:strCache>
                <c:ptCount val="5"/>
                <c:pt idx="0">
                  <c:v>INE 2007</c:v>
                </c:pt>
                <c:pt idx="1">
                  <c:v>INE 2013</c:v>
                </c:pt>
                <c:pt idx="2">
                  <c:v>INE 2015</c:v>
                </c:pt>
                <c:pt idx="3">
                  <c:v>Año 0 - INE 2016</c:v>
                </c:pt>
                <c:pt idx="4">
                  <c:v>Año 25 - Tendencial</c:v>
                </c:pt>
              </c:strCache>
            </c:strRef>
          </c:cat>
          <c:val>
            <c:numRef>
              <c:f>'6. Gráficos'!$C$83:$G$83</c:f>
              <c:numCache>
                <c:formatCode>_(* #,##0_);_(* \(#,##0\);_(* "-"_);_(@_)</c:formatCode>
                <c:ptCount val="5"/>
                <c:pt idx="0">
                  <c:v>102940</c:v>
                </c:pt>
                <c:pt idx="1">
                  <c:v>87986</c:v>
                </c:pt>
                <c:pt idx="2">
                  <c:v>85099</c:v>
                </c:pt>
                <c:pt idx="3">
                  <c:v>85103</c:v>
                </c:pt>
                <c:pt idx="4">
                  <c:v>65125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AE-4130-97FA-D0A5FF4FA22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-2138571960"/>
        <c:axId val="-2138568584"/>
      </c:barChart>
      <c:catAx>
        <c:axId val="-2138571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8568584"/>
        <c:crosses val="autoZero"/>
        <c:auto val="1"/>
        <c:lblAlgn val="ctr"/>
        <c:lblOffset val="100"/>
        <c:noMultiLvlLbl val="0"/>
      </c:catAx>
      <c:valAx>
        <c:axId val="-2138568584"/>
        <c:scaling>
          <c:orientation val="minMax"/>
        </c:scaling>
        <c:delete val="0"/>
        <c:axPos val="l"/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8571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disponible</a:t>
            </a:r>
            <a:r>
              <a:rPr lang="es-CL" baseline="0"/>
              <a:t> vs Máxima capacidad Planta - Escenario Tendencial 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'8.CapturaDisponiblePMixta'!$B$35:$C$35</c:f>
              <c:strCache>
                <c:ptCount val="2"/>
                <c:pt idx="0">
                  <c:v>Captura disponible total planta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'10.CapturaDisponiblePBovina'!$D$2:$AC$2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'8.CapturaDisponiblePMixta'!$D$35:$AC$35</c:f>
              <c:numCache>
                <c:formatCode>_(* #,##0_);_(* \(#,##0\);_(* "-"_);_(@_)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8927</c:v>
                </c:pt>
                <c:pt idx="5">
                  <c:v>13037</c:v>
                </c:pt>
                <c:pt idx="6">
                  <c:v>17759</c:v>
                </c:pt>
                <c:pt idx="7">
                  <c:v>22277</c:v>
                </c:pt>
                <c:pt idx="8">
                  <c:v>22014</c:v>
                </c:pt>
                <c:pt idx="9">
                  <c:v>21738</c:v>
                </c:pt>
                <c:pt idx="10">
                  <c:v>21472</c:v>
                </c:pt>
                <c:pt idx="11">
                  <c:v>21207</c:v>
                </c:pt>
                <c:pt idx="12">
                  <c:v>20944</c:v>
                </c:pt>
                <c:pt idx="13">
                  <c:v>20686</c:v>
                </c:pt>
                <c:pt idx="14">
                  <c:v>20429</c:v>
                </c:pt>
                <c:pt idx="15">
                  <c:v>20176</c:v>
                </c:pt>
                <c:pt idx="16">
                  <c:v>19928</c:v>
                </c:pt>
                <c:pt idx="17">
                  <c:v>19682</c:v>
                </c:pt>
                <c:pt idx="18">
                  <c:v>19438</c:v>
                </c:pt>
                <c:pt idx="19">
                  <c:v>19197</c:v>
                </c:pt>
                <c:pt idx="20">
                  <c:v>18960</c:v>
                </c:pt>
                <c:pt idx="21">
                  <c:v>18727</c:v>
                </c:pt>
                <c:pt idx="22">
                  <c:v>18493</c:v>
                </c:pt>
                <c:pt idx="23">
                  <c:v>18266</c:v>
                </c:pt>
                <c:pt idx="24">
                  <c:v>18041</c:v>
                </c:pt>
                <c:pt idx="25">
                  <c:v>17816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0A-4628-AA86-E5871141F1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2136555128"/>
        <c:axId val="-2136548648"/>
      </c:barChart>
      <c:lineChart>
        <c:grouping val="standard"/>
        <c:varyColors val="0"/>
        <c:ser>
          <c:idx val="1"/>
          <c:order val="1"/>
          <c:tx>
            <c:v>Máximo planta</c:v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0A-4628-AA86-E5871141F1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6555128"/>
        <c:axId val="-2136548648"/>
      </c:lineChart>
      <c:catAx>
        <c:axId val="-21365551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6548648"/>
        <c:crosses val="autoZero"/>
        <c:auto val="1"/>
        <c:lblAlgn val="ctr"/>
        <c:lblOffset val="100"/>
        <c:noMultiLvlLbl val="0"/>
      </c:catAx>
      <c:valAx>
        <c:axId val="-213654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6555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disponible</a:t>
            </a:r>
            <a:r>
              <a:rPr lang="es-CL" baseline="0"/>
              <a:t> vs Máxima capacidad Planta - Escenario Moderado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'8.CapturaDisponiblePMixta'!$B$67:$C$67</c:f>
              <c:strCache>
                <c:ptCount val="2"/>
                <c:pt idx="0">
                  <c:v>Captura disponible total planta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'10.CapturaDisponiblePBovina'!$D$2:$AC$2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'8.CapturaDisponiblePMixta'!$D$67:$AC$67</c:f>
              <c:numCache>
                <c:formatCode>_(* #,##0_);_(* \(#,##0\);_(* "-"_);_(@_)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9974</c:v>
                </c:pt>
                <c:pt idx="5">
                  <c:v>15338</c:v>
                </c:pt>
                <c:pt idx="6">
                  <c:v>23932</c:v>
                </c:pt>
                <c:pt idx="7">
                  <c:v>32873</c:v>
                </c:pt>
                <c:pt idx="8">
                  <c:v>33333</c:v>
                </c:pt>
                <c:pt idx="9">
                  <c:v>33771</c:v>
                </c:pt>
                <c:pt idx="10">
                  <c:v>34223</c:v>
                </c:pt>
                <c:pt idx="11">
                  <c:v>34681</c:v>
                </c:pt>
                <c:pt idx="12">
                  <c:v>35146</c:v>
                </c:pt>
                <c:pt idx="13">
                  <c:v>35616</c:v>
                </c:pt>
                <c:pt idx="14">
                  <c:v>36091</c:v>
                </c:pt>
                <c:pt idx="15">
                  <c:v>36575</c:v>
                </c:pt>
                <c:pt idx="16">
                  <c:v>37063</c:v>
                </c:pt>
                <c:pt idx="17">
                  <c:v>37559</c:v>
                </c:pt>
                <c:pt idx="18">
                  <c:v>38061</c:v>
                </c:pt>
                <c:pt idx="19">
                  <c:v>38570</c:v>
                </c:pt>
                <c:pt idx="20">
                  <c:v>39087</c:v>
                </c:pt>
                <c:pt idx="21">
                  <c:v>39610</c:v>
                </c:pt>
                <c:pt idx="22">
                  <c:v>40139</c:v>
                </c:pt>
                <c:pt idx="23">
                  <c:v>40676</c:v>
                </c:pt>
                <c:pt idx="24">
                  <c:v>41219</c:v>
                </c:pt>
                <c:pt idx="25">
                  <c:v>41771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97-4486-BFC8-5476892BD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64837592"/>
        <c:axId val="-2137386520"/>
      </c:barChart>
      <c:lineChart>
        <c:grouping val="standard"/>
        <c:varyColors val="0"/>
        <c:ser>
          <c:idx val="1"/>
          <c:order val="1"/>
          <c:tx>
            <c:v>Máximo planta</c:v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97-4486-BFC8-5476892BD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4837592"/>
        <c:axId val="-2137386520"/>
      </c:lineChart>
      <c:catAx>
        <c:axId val="2064837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7386520"/>
        <c:crosses val="autoZero"/>
        <c:auto val="1"/>
        <c:lblAlgn val="ctr"/>
        <c:lblOffset val="100"/>
        <c:noMultiLvlLbl val="0"/>
      </c:catAx>
      <c:valAx>
        <c:axId val="-2137386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4837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disponible</a:t>
            </a:r>
            <a:r>
              <a:rPr lang="es-CL" baseline="0"/>
              <a:t> vs Máxima capacidad Planta - Escenario Acelerado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'8.CapturaDisponiblePMixta'!$B$99:$C$99</c:f>
              <c:strCache>
                <c:ptCount val="2"/>
                <c:pt idx="0">
                  <c:v>Captura disponible total planta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'10.CapturaDisponiblePBovina'!$D$2:$AC$2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'8.CapturaDisponiblePMixta'!$D$99:$AC$99</c:f>
              <c:numCache>
                <c:formatCode>_(* #,##0_);_(* \(#,##0\);_(* "-"_);_(@_)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10361</c:v>
                </c:pt>
                <c:pt idx="5">
                  <c:v>16161</c:v>
                </c:pt>
                <c:pt idx="6">
                  <c:v>26139</c:v>
                </c:pt>
                <c:pt idx="7">
                  <c:v>36661</c:v>
                </c:pt>
                <c:pt idx="8">
                  <c:v>37373</c:v>
                </c:pt>
                <c:pt idx="9">
                  <c:v>38078</c:v>
                </c:pt>
                <c:pt idx="10">
                  <c:v>38802</c:v>
                </c:pt>
                <c:pt idx="11">
                  <c:v>39541</c:v>
                </c:pt>
                <c:pt idx="12">
                  <c:v>40291</c:v>
                </c:pt>
                <c:pt idx="13">
                  <c:v>41057</c:v>
                </c:pt>
                <c:pt idx="14">
                  <c:v>41839</c:v>
                </c:pt>
                <c:pt idx="15">
                  <c:v>42635</c:v>
                </c:pt>
                <c:pt idx="16">
                  <c:v>43443</c:v>
                </c:pt>
                <c:pt idx="17">
                  <c:v>44269</c:v>
                </c:pt>
                <c:pt idx="18">
                  <c:v>45109</c:v>
                </c:pt>
                <c:pt idx="19">
                  <c:v>45967</c:v>
                </c:pt>
                <c:pt idx="20">
                  <c:v>46841</c:v>
                </c:pt>
                <c:pt idx="21">
                  <c:v>47730</c:v>
                </c:pt>
                <c:pt idx="22">
                  <c:v>48638</c:v>
                </c:pt>
                <c:pt idx="23">
                  <c:v>49562</c:v>
                </c:pt>
                <c:pt idx="24">
                  <c:v>50503</c:v>
                </c:pt>
                <c:pt idx="25">
                  <c:v>51463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2F-4ED9-B0BF-9C06335CA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2136464376"/>
        <c:axId val="-2136457896"/>
      </c:barChart>
      <c:lineChart>
        <c:grouping val="standard"/>
        <c:varyColors val="0"/>
        <c:ser>
          <c:idx val="1"/>
          <c:order val="1"/>
          <c:tx>
            <c:v>Máximo planta</c:v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2F-4ED9-B0BF-9C06335CA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6464376"/>
        <c:axId val="-2136457896"/>
      </c:lineChart>
      <c:catAx>
        <c:axId val="-21364643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6457896"/>
        <c:crosses val="autoZero"/>
        <c:auto val="1"/>
        <c:lblAlgn val="ctr"/>
        <c:lblOffset val="100"/>
        <c:noMultiLvlLbl val="0"/>
      </c:catAx>
      <c:valAx>
        <c:axId val="-2136457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6464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disponible</a:t>
            </a:r>
            <a:r>
              <a:rPr lang="es-CL" baseline="0"/>
              <a:t> vs Máxima capacidad Planta - Escenario Tendencial 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'10.CapturaDisponiblePBovina'!$B$35</c:f>
              <c:strCache>
                <c:ptCount val="1"/>
                <c:pt idx="0">
                  <c:v>Captura disponible total planta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'10.CapturaDisponiblePBovina'!$D$2:$AC$2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'10.CapturaDisponiblePBovina'!$C$35:$AC$35</c:f>
              <c:numCache>
                <c:formatCode>_(* #,##0_);_(* \(#,##0\);_(* "-"_);_(@_)</c:formatCode>
                <c:ptCount val="27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4363</c:v>
                </c:pt>
                <c:pt idx="5">
                  <c:v>8927</c:v>
                </c:pt>
                <c:pt idx="6">
                  <c:v>13037</c:v>
                </c:pt>
                <c:pt idx="7">
                  <c:v>17759</c:v>
                </c:pt>
                <c:pt idx="8">
                  <c:v>22277</c:v>
                </c:pt>
                <c:pt idx="9">
                  <c:v>22014</c:v>
                </c:pt>
                <c:pt idx="10">
                  <c:v>21738</c:v>
                </c:pt>
                <c:pt idx="11">
                  <c:v>21472</c:v>
                </c:pt>
                <c:pt idx="12">
                  <c:v>21207</c:v>
                </c:pt>
                <c:pt idx="13">
                  <c:v>20944</c:v>
                </c:pt>
                <c:pt idx="14">
                  <c:v>20686</c:v>
                </c:pt>
                <c:pt idx="15">
                  <c:v>20429</c:v>
                </c:pt>
                <c:pt idx="16">
                  <c:v>20176</c:v>
                </c:pt>
                <c:pt idx="17">
                  <c:v>19928</c:v>
                </c:pt>
                <c:pt idx="18">
                  <c:v>19682</c:v>
                </c:pt>
                <c:pt idx="19">
                  <c:v>19438</c:v>
                </c:pt>
                <c:pt idx="20">
                  <c:v>19197</c:v>
                </c:pt>
                <c:pt idx="21">
                  <c:v>18960</c:v>
                </c:pt>
                <c:pt idx="22">
                  <c:v>18727</c:v>
                </c:pt>
                <c:pt idx="23">
                  <c:v>18493</c:v>
                </c:pt>
                <c:pt idx="24">
                  <c:v>18266</c:v>
                </c:pt>
                <c:pt idx="25">
                  <c:v>18041</c:v>
                </c:pt>
                <c:pt idx="26">
                  <c:v>17816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86-423B-881B-655995A09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2136572728"/>
        <c:axId val="2064867432"/>
      </c:barChart>
      <c:lineChart>
        <c:grouping val="standard"/>
        <c:varyColors val="0"/>
        <c:ser>
          <c:idx val="1"/>
          <c:order val="1"/>
          <c:tx>
            <c:v>Máximo planta</c:v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86-423B-881B-655995A09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6572728"/>
        <c:axId val="2064867432"/>
      </c:lineChart>
      <c:catAx>
        <c:axId val="-2136572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4867432"/>
        <c:crosses val="autoZero"/>
        <c:auto val="1"/>
        <c:lblAlgn val="ctr"/>
        <c:lblOffset val="100"/>
        <c:noMultiLvlLbl val="0"/>
      </c:catAx>
      <c:valAx>
        <c:axId val="2064867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6572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disponible</a:t>
            </a:r>
            <a:r>
              <a:rPr lang="es-CL" baseline="0"/>
              <a:t> vs Máxima capacidad Planta - Escenario Moderado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'10.CapturaDisponiblePBovina'!$B$67:$C$67</c:f>
              <c:strCache>
                <c:ptCount val="2"/>
                <c:pt idx="0">
                  <c:v>Captura disponible total planta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'10.CapturaDisponiblePBovina'!$D$2:$AC$2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'10.CapturaDisponiblePBovina'!$D$67:$AC$67</c:f>
              <c:numCache>
                <c:formatCode>_(* #,##0_);_(* \(#,##0\);_(* "-"_);_(@_)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9974</c:v>
                </c:pt>
                <c:pt idx="5">
                  <c:v>15338</c:v>
                </c:pt>
                <c:pt idx="6">
                  <c:v>23932</c:v>
                </c:pt>
                <c:pt idx="7">
                  <c:v>32873</c:v>
                </c:pt>
                <c:pt idx="8">
                  <c:v>33333</c:v>
                </c:pt>
                <c:pt idx="9">
                  <c:v>33771</c:v>
                </c:pt>
                <c:pt idx="10">
                  <c:v>34223</c:v>
                </c:pt>
                <c:pt idx="11">
                  <c:v>34681</c:v>
                </c:pt>
                <c:pt idx="12">
                  <c:v>35146</c:v>
                </c:pt>
                <c:pt idx="13">
                  <c:v>35616</c:v>
                </c:pt>
                <c:pt idx="14">
                  <c:v>36091</c:v>
                </c:pt>
                <c:pt idx="15">
                  <c:v>36575</c:v>
                </c:pt>
                <c:pt idx="16">
                  <c:v>37063</c:v>
                </c:pt>
                <c:pt idx="17">
                  <c:v>37559</c:v>
                </c:pt>
                <c:pt idx="18">
                  <c:v>38061</c:v>
                </c:pt>
                <c:pt idx="19">
                  <c:v>38570</c:v>
                </c:pt>
                <c:pt idx="20">
                  <c:v>39087</c:v>
                </c:pt>
                <c:pt idx="21">
                  <c:v>39610</c:v>
                </c:pt>
                <c:pt idx="22">
                  <c:v>40139</c:v>
                </c:pt>
                <c:pt idx="23">
                  <c:v>40676</c:v>
                </c:pt>
                <c:pt idx="24">
                  <c:v>41219</c:v>
                </c:pt>
                <c:pt idx="25">
                  <c:v>41771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BD-4C70-A8C7-2F05523761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64849896"/>
        <c:axId val="2064856936"/>
      </c:barChart>
      <c:lineChart>
        <c:grouping val="standard"/>
        <c:varyColors val="0"/>
        <c:ser>
          <c:idx val="1"/>
          <c:order val="1"/>
          <c:tx>
            <c:v>Máximo planta</c:v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BD-4C70-A8C7-2F05523761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4849896"/>
        <c:axId val="2064856936"/>
      </c:lineChart>
      <c:catAx>
        <c:axId val="20648498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4856936"/>
        <c:crosses val="autoZero"/>
        <c:auto val="1"/>
        <c:lblAlgn val="ctr"/>
        <c:lblOffset val="100"/>
        <c:noMultiLvlLbl val="0"/>
      </c:catAx>
      <c:valAx>
        <c:axId val="2064856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4849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disponible</a:t>
            </a:r>
            <a:r>
              <a:rPr lang="es-CL" baseline="0"/>
              <a:t> vs Máxima capacidad Planta - Escenario Acelerado</a:t>
            </a:r>
            <a:endParaRPr lang="es-C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'10.CapturaDisponiblePBovina'!$B$99:$C$99</c:f>
              <c:strCache>
                <c:ptCount val="2"/>
                <c:pt idx="0">
                  <c:v>Captura disponible total planta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'10.CapturaDisponiblePBovina'!$D$2:$AC$2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'10.CapturaDisponiblePBovina'!$D$99:$AC$99</c:f>
              <c:numCache>
                <c:formatCode>_(* #,##0_);_(* \(#,##0\);_(* "-"_);_(@_)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10361</c:v>
                </c:pt>
                <c:pt idx="5">
                  <c:v>16161</c:v>
                </c:pt>
                <c:pt idx="6">
                  <c:v>26139</c:v>
                </c:pt>
                <c:pt idx="7">
                  <c:v>36661</c:v>
                </c:pt>
                <c:pt idx="8">
                  <c:v>37373</c:v>
                </c:pt>
                <c:pt idx="9">
                  <c:v>38078</c:v>
                </c:pt>
                <c:pt idx="10">
                  <c:v>38802</c:v>
                </c:pt>
                <c:pt idx="11">
                  <c:v>39541</c:v>
                </c:pt>
                <c:pt idx="12">
                  <c:v>40291</c:v>
                </c:pt>
                <c:pt idx="13">
                  <c:v>41057</c:v>
                </c:pt>
                <c:pt idx="14">
                  <c:v>41839</c:v>
                </c:pt>
                <c:pt idx="15">
                  <c:v>42635</c:v>
                </c:pt>
                <c:pt idx="16">
                  <c:v>43443</c:v>
                </c:pt>
                <c:pt idx="17">
                  <c:v>44269</c:v>
                </c:pt>
                <c:pt idx="18">
                  <c:v>45109</c:v>
                </c:pt>
                <c:pt idx="19">
                  <c:v>45967</c:v>
                </c:pt>
                <c:pt idx="20">
                  <c:v>46841</c:v>
                </c:pt>
                <c:pt idx="21">
                  <c:v>47730</c:v>
                </c:pt>
                <c:pt idx="22">
                  <c:v>48638</c:v>
                </c:pt>
                <c:pt idx="23">
                  <c:v>49562</c:v>
                </c:pt>
                <c:pt idx="24">
                  <c:v>50503</c:v>
                </c:pt>
                <c:pt idx="25">
                  <c:v>51463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5-406B-B1E6-AFDFA9BD9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2135470424"/>
        <c:axId val="-2135463976"/>
      </c:barChart>
      <c:lineChart>
        <c:grouping val="standard"/>
        <c:varyColors val="0"/>
        <c:ser>
          <c:idx val="1"/>
          <c:order val="1"/>
          <c:tx>
            <c:v>Máximo planta</c:v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95-406B-B1E6-AFDFA9BD9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5470424"/>
        <c:axId val="-2135463976"/>
      </c:lineChart>
      <c:catAx>
        <c:axId val="-21354704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463976"/>
        <c:crosses val="autoZero"/>
        <c:auto val="1"/>
        <c:lblAlgn val="ctr"/>
        <c:lblOffset val="100"/>
        <c:noMultiLvlLbl val="0"/>
      </c:catAx>
      <c:valAx>
        <c:axId val="-2135463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N°existencias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470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 sz="2000"/>
              <a:t>Captura Planta Mixta - Escenario Tendencial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'12.GraficosCapturaPMixta'!$B$2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'12.GraficosCapturaPMixta'!$C$2:$AB$2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1064</c:v>
                </c:pt>
                <c:pt idx="5">
                  <c:v>2125</c:v>
                </c:pt>
                <c:pt idx="6">
                  <c:v>5196</c:v>
                </c:pt>
                <c:pt idx="7">
                  <c:v>8188</c:v>
                </c:pt>
                <c:pt idx="8">
                  <c:v>8066</c:v>
                </c:pt>
                <c:pt idx="9">
                  <c:v>7933</c:v>
                </c:pt>
                <c:pt idx="10">
                  <c:v>7808</c:v>
                </c:pt>
                <c:pt idx="11">
                  <c:v>7683</c:v>
                </c:pt>
                <c:pt idx="12">
                  <c:v>7560</c:v>
                </c:pt>
                <c:pt idx="13">
                  <c:v>7438</c:v>
                </c:pt>
                <c:pt idx="14">
                  <c:v>7316</c:v>
                </c:pt>
                <c:pt idx="15">
                  <c:v>7198</c:v>
                </c:pt>
                <c:pt idx="16">
                  <c:v>7080</c:v>
                </c:pt>
                <c:pt idx="17">
                  <c:v>6964</c:v>
                </c:pt>
                <c:pt idx="18">
                  <c:v>6849</c:v>
                </c:pt>
                <c:pt idx="19">
                  <c:v>6736</c:v>
                </c:pt>
                <c:pt idx="20">
                  <c:v>6624</c:v>
                </c:pt>
                <c:pt idx="21">
                  <c:v>6514</c:v>
                </c:pt>
                <c:pt idx="22">
                  <c:v>6404</c:v>
                </c:pt>
                <c:pt idx="23">
                  <c:v>6297</c:v>
                </c:pt>
                <c:pt idx="24">
                  <c:v>6191</c:v>
                </c:pt>
                <c:pt idx="25">
                  <c:v>6085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17-46EB-90E3-F0E086F0CE39}"/>
            </c:ext>
          </c:extLst>
        </c:ser>
        <c:ser>
          <c:idx val="4"/>
          <c:order val="1"/>
          <c:tx>
            <c:strRef>
              <c:f>'12.GraficosCapturaPMixta'!$B$6</c:f>
              <c:strCache>
                <c:ptCount val="1"/>
                <c:pt idx="0">
                  <c:v>Novillos - faena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'12.GraficosCapturaPMixta'!$C$6:$AB$6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896</c:v>
                </c:pt>
                <c:pt idx="4">
                  <c:v>1494</c:v>
                </c:pt>
                <c:pt idx="5">
                  <c:v>2091</c:v>
                </c:pt>
                <c:pt idx="6">
                  <c:v>2091</c:v>
                </c:pt>
                <c:pt idx="7">
                  <c:v>2091</c:v>
                </c:pt>
                <c:pt idx="8">
                  <c:v>2091</c:v>
                </c:pt>
                <c:pt idx="9">
                  <c:v>2091</c:v>
                </c:pt>
                <c:pt idx="10">
                  <c:v>2091</c:v>
                </c:pt>
                <c:pt idx="11">
                  <c:v>2091</c:v>
                </c:pt>
                <c:pt idx="12">
                  <c:v>2091</c:v>
                </c:pt>
                <c:pt idx="13">
                  <c:v>2091</c:v>
                </c:pt>
                <c:pt idx="14">
                  <c:v>2091</c:v>
                </c:pt>
                <c:pt idx="15">
                  <c:v>2091</c:v>
                </c:pt>
                <c:pt idx="16">
                  <c:v>2091</c:v>
                </c:pt>
                <c:pt idx="17">
                  <c:v>2091</c:v>
                </c:pt>
                <c:pt idx="18">
                  <c:v>2091</c:v>
                </c:pt>
                <c:pt idx="19">
                  <c:v>2091</c:v>
                </c:pt>
                <c:pt idx="20">
                  <c:v>2091</c:v>
                </c:pt>
                <c:pt idx="21">
                  <c:v>2091</c:v>
                </c:pt>
                <c:pt idx="22">
                  <c:v>2091</c:v>
                </c:pt>
                <c:pt idx="23">
                  <c:v>2091</c:v>
                </c:pt>
                <c:pt idx="24">
                  <c:v>2091</c:v>
                </c:pt>
                <c:pt idx="25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017-46EB-90E3-F0E086F0CE39}"/>
            </c:ext>
          </c:extLst>
        </c:ser>
        <c:ser>
          <c:idx val="2"/>
          <c:order val="2"/>
          <c:tx>
            <c:strRef>
              <c:f>'12.GraficosCapturaPMixta'!$B$4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'12.GraficosCapturaPMixta'!$C$4:$AB$4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147</c:v>
                </c:pt>
                <c:pt idx="5">
                  <c:v>278</c:v>
                </c:pt>
                <c:pt idx="6">
                  <c:v>660</c:v>
                </c:pt>
                <c:pt idx="7">
                  <c:v>1005</c:v>
                </c:pt>
                <c:pt idx="8">
                  <c:v>952</c:v>
                </c:pt>
                <c:pt idx="9">
                  <c:v>901</c:v>
                </c:pt>
                <c:pt idx="10">
                  <c:v>852</c:v>
                </c:pt>
                <c:pt idx="11">
                  <c:v>801</c:v>
                </c:pt>
                <c:pt idx="12">
                  <c:v>752</c:v>
                </c:pt>
                <c:pt idx="13">
                  <c:v>704</c:v>
                </c:pt>
                <c:pt idx="14">
                  <c:v>656</c:v>
                </c:pt>
                <c:pt idx="15">
                  <c:v>608</c:v>
                </c:pt>
                <c:pt idx="16">
                  <c:v>562</c:v>
                </c:pt>
                <c:pt idx="17">
                  <c:v>516</c:v>
                </c:pt>
                <c:pt idx="18">
                  <c:v>470</c:v>
                </c:pt>
                <c:pt idx="19">
                  <c:v>424</c:v>
                </c:pt>
                <c:pt idx="20">
                  <c:v>380</c:v>
                </c:pt>
                <c:pt idx="21">
                  <c:v>336</c:v>
                </c:pt>
                <c:pt idx="22">
                  <c:v>292</c:v>
                </c:pt>
                <c:pt idx="23">
                  <c:v>249</c:v>
                </c:pt>
                <c:pt idx="24">
                  <c:v>208</c:v>
                </c:pt>
                <c:pt idx="25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17-46EB-90E3-F0E086F0CE39}"/>
            </c:ext>
          </c:extLst>
        </c:ser>
        <c:ser>
          <c:idx val="6"/>
          <c:order val="3"/>
          <c:tx>
            <c:strRef>
              <c:f>'12.GraficosCapturaPMixta'!$B$8</c:f>
              <c:strCache>
                <c:ptCount val="1"/>
                <c:pt idx="0">
                  <c:v>Vaquillas 1-2 - salidas</c:v>
                </c:pt>
              </c:strCache>
            </c:strRef>
          </c:tx>
          <c:spPr>
            <a:solidFill>
              <a:srgbClr val="007A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'12.GraficosCapturaPMixta'!$C$8:$AB$8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339</c:v>
                </c:pt>
                <c:pt idx="5">
                  <c:v>677</c:v>
                </c:pt>
                <c:pt idx="6">
                  <c:v>1641</c:v>
                </c:pt>
                <c:pt idx="7">
                  <c:v>2568</c:v>
                </c:pt>
                <c:pt idx="8">
                  <c:v>2514</c:v>
                </c:pt>
                <c:pt idx="9">
                  <c:v>2455</c:v>
                </c:pt>
                <c:pt idx="10">
                  <c:v>2399</c:v>
                </c:pt>
                <c:pt idx="11">
                  <c:v>2344</c:v>
                </c:pt>
                <c:pt idx="12">
                  <c:v>2288</c:v>
                </c:pt>
                <c:pt idx="13">
                  <c:v>2233</c:v>
                </c:pt>
                <c:pt idx="14">
                  <c:v>2180</c:v>
                </c:pt>
                <c:pt idx="15">
                  <c:v>2126</c:v>
                </c:pt>
                <c:pt idx="16">
                  <c:v>2074</c:v>
                </c:pt>
                <c:pt idx="17">
                  <c:v>2022</c:v>
                </c:pt>
                <c:pt idx="18">
                  <c:v>1971</c:v>
                </c:pt>
                <c:pt idx="19">
                  <c:v>1920</c:v>
                </c:pt>
                <c:pt idx="20">
                  <c:v>1870</c:v>
                </c:pt>
                <c:pt idx="21">
                  <c:v>1821</c:v>
                </c:pt>
                <c:pt idx="22">
                  <c:v>1772</c:v>
                </c:pt>
                <c:pt idx="23">
                  <c:v>1724</c:v>
                </c:pt>
                <c:pt idx="24">
                  <c:v>1676</c:v>
                </c:pt>
                <c:pt idx="25">
                  <c:v>1629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017-46EB-90E3-F0E086F0CE39}"/>
            </c:ext>
          </c:extLst>
        </c:ser>
        <c:ser>
          <c:idx val="1"/>
          <c:order val="4"/>
          <c:tx>
            <c:strRef>
              <c:f>'12.GraficosCapturaPMixta'!$B$3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'12.GraficosCapturaPMixta'!$C$3:$AB$3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102</c:v>
                </c:pt>
                <c:pt idx="5">
                  <c:v>205</c:v>
                </c:pt>
                <c:pt idx="6">
                  <c:v>510</c:v>
                </c:pt>
                <c:pt idx="7">
                  <c:v>764</c:v>
                </c:pt>
                <c:pt idx="8">
                  <c:v>730</c:v>
                </c:pt>
                <c:pt idx="9">
                  <c:v>697</c:v>
                </c:pt>
                <c:pt idx="10">
                  <c:v>661</c:v>
                </c:pt>
                <c:pt idx="11">
                  <c:v>627</c:v>
                </c:pt>
                <c:pt idx="12">
                  <c:v>592</c:v>
                </c:pt>
                <c:pt idx="13">
                  <c:v>559</c:v>
                </c:pt>
                <c:pt idx="14">
                  <c:v>525</c:v>
                </c:pt>
                <c:pt idx="15">
                  <c:v>492</c:v>
                </c:pt>
                <c:pt idx="16">
                  <c:v>460</c:v>
                </c:pt>
                <c:pt idx="17">
                  <c:v>428</c:v>
                </c:pt>
                <c:pt idx="18">
                  <c:v>396</c:v>
                </c:pt>
                <c:pt idx="19">
                  <c:v>365</c:v>
                </c:pt>
                <c:pt idx="20">
                  <c:v>334</c:v>
                </c:pt>
                <c:pt idx="21">
                  <c:v>304</c:v>
                </c:pt>
                <c:pt idx="22">
                  <c:v>273</c:v>
                </c:pt>
                <c:pt idx="23">
                  <c:v>244</c:v>
                </c:pt>
                <c:pt idx="24">
                  <c:v>214</c:v>
                </c:pt>
                <c:pt idx="25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17-46EB-90E3-F0E086F0CE39}"/>
            </c:ext>
          </c:extLst>
        </c:ser>
        <c:ser>
          <c:idx val="5"/>
          <c:order val="5"/>
          <c:tx>
            <c:strRef>
              <c:f>'12.GraficosCapturaPMixta'!$B$7</c:f>
              <c:strCache>
                <c:ptCount val="1"/>
                <c:pt idx="0">
                  <c:v>Vacas - faena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'12.GraficosCapturaPMixta'!$C$7:$AB$7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1203</c:v>
                </c:pt>
                <c:pt idx="4">
                  <c:v>2005</c:v>
                </c:pt>
                <c:pt idx="5">
                  <c:v>2807</c:v>
                </c:pt>
                <c:pt idx="6">
                  <c:v>2807</c:v>
                </c:pt>
                <c:pt idx="7">
                  <c:v>2807</c:v>
                </c:pt>
                <c:pt idx="8">
                  <c:v>2807</c:v>
                </c:pt>
                <c:pt idx="9">
                  <c:v>2807</c:v>
                </c:pt>
                <c:pt idx="10">
                  <c:v>2807</c:v>
                </c:pt>
                <c:pt idx="11">
                  <c:v>2807</c:v>
                </c:pt>
                <c:pt idx="12">
                  <c:v>2807</c:v>
                </c:pt>
                <c:pt idx="13">
                  <c:v>2807</c:v>
                </c:pt>
                <c:pt idx="14">
                  <c:v>2807</c:v>
                </c:pt>
                <c:pt idx="15">
                  <c:v>2807</c:v>
                </c:pt>
                <c:pt idx="16">
                  <c:v>2807</c:v>
                </c:pt>
                <c:pt idx="17">
                  <c:v>2807</c:v>
                </c:pt>
                <c:pt idx="18">
                  <c:v>2807</c:v>
                </c:pt>
                <c:pt idx="19">
                  <c:v>2807</c:v>
                </c:pt>
                <c:pt idx="20">
                  <c:v>2807</c:v>
                </c:pt>
                <c:pt idx="21">
                  <c:v>2807</c:v>
                </c:pt>
                <c:pt idx="22">
                  <c:v>2807</c:v>
                </c:pt>
                <c:pt idx="23">
                  <c:v>2807</c:v>
                </c:pt>
                <c:pt idx="24">
                  <c:v>2807</c:v>
                </c:pt>
                <c:pt idx="25">
                  <c:v>2807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017-46EB-90E3-F0E086F0CE39}"/>
            </c:ext>
          </c:extLst>
        </c:ser>
        <c:ser>
          <c:idx val="3"/>
          <c:order val="6"/>
          <c:tx>
            <c:strRef>
              <c:f>'12.GraficosCapturaPMixta'!$B$5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'12.GraficosCapturaPMixta'!$C$5:$AB$5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017-46EB-90E3-F0E086F0CE39}"/>
            </c:ext>
          </c:extLst>
        </c:ser>
        <c:ser>
          <c:idx val="7"/>
          <c:order val="7"/>
          <c:tx>
            <c:strRef>
              <c:f>'12.GraficosCapturaPMixta'!$B$9</c:f>
              <c:strCache>
                <c:ptCount val="1"/>
                <c:pt idx="0">
                  <c:v>Vaquillas 1-2 - faena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'12.GraficosCapturaPMixta'!$C$9:$AB$9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017-46EB-90E3-F0E086F0CE39}"/>
            </c:ext>
          </c:extLst>
        </c:ser>
        <c:ser>
          <c:idx val="11"/>
          <c:order val="8"/>
          <c:tx>
            <c:strRef>
              <c:f>'12.GraficosCapturaPMixta'!$B$13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'12.GraficosCapturaPMixta'!$C$13:$AB$13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017-46EB-90E3-F0E086F0CE39}"/>
            </c:ext>
          </c:extLst>
        </c:ser>
        <c:ser>
          <c:idx val="10"/>
          <c:order val="9"/>
          <c:tx>
            <c:strRef>
              <c:f>'12.GraficosCapturaPMixta'!$B$12</c:f>
              <c:strCache>
                <c:ptCount val="1"/>
                <c:pt idx="0">
                  <c:v>Terneras - faena</c:v>
                </c:pt>
              </c:strCache>
            </c:strRef>
          </c:tx>
          <c:spPr>
            <a:solidFill>
              <a:schemeClr val="bg2">
                <a:lumMod val="1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'12.GraficosCapturaPMixta'!$C$12:$AB$12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539</c:v>
                </c:pt>
                <c:pt idx="13">
                  <c:v>539</c:v>
                </c:pt>
                <c:pt idx="14">
                  <c:v>539</c:v>
                </c:pt>
                <c:pt idx="15">
                  <c:v>539</c:v>
                </c:pt>
                <c:pt idx="16">
                  <c:v>539</c:v>
                </c:pt>
                <c:pt idx="17">
                  <c:v>539</c:v>
                </c:pt>
                <c:pt idx="18">
                  <c:v>539</c:v>
                </c:pt>
                <c:pt idx="19">
                  <c:v>539</c:v>
                </c:pt>
                <c:pt idx="20">
                  <c:v>539</c:v>
                </c:pt>
                <c:pt idx="21">
                  <c:v>539</c:v>
                </c:pt>
                <c:pt idx="22">
                  <c:v>539</c:v>
                </c:pt>
                <c:pt idx="23">
                  <c:v>539</c:v>
                </c:pt>
                <c:pt idx="24">
                  <c:v>539</c:v>
                </c:pt>
                <c:pt idx="25">
                  <c:v>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017-46EB-90E3-F0E086F0CE39}"/>
            </c:ext>
          </c:extLst>
        </c:ser>
        <c:ser>
          <c:idx val="9"/>
          <c:order val="10"/>
          <c:tx>
            <c:strRef>
              <c:f>'12.GraficosCapturaPMixta'!$B$11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'12.GraficosCapturaPMixta'!$C$11:$AB$11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017-46EB-90E3-F0E086F0CE39}"/>
            </c:ext>
          </c:extLst>
        </c:ser>
        <c:ser>
          <c:idx val="8"/>
          <c:order val="11"/>
          <c:tx>
            <c:strRef>
              <c:f>'12.GraficosCapturaPMixta'!$B$10</c:f>
              <c:strCache>
                <c:ptCount val="1"/>
                <c:pt idx="0">
                  <c:v>Terneros - faena</c:v>
                </c:pt>
              </c:strCache>
            </c:strRef>
          </c:tx>
          <c:spPr>
            <a:solidFill>
              <a:srgbClr val="993366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'12.GraficosCapturaPMixta'!$C$10:$AB$10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539</c:v>
                </c:pt>
                <c:pt idx="13">
                  <c:v>539</c:v>
                </c:pt>
                <c:pt idx="14">
                  <c:v>539</c:v>
                </c:pt>
                <c:pt idx="15">
                  <c:v>539</c:v>
                </c:pt>
                <c:pt idx="16">
                  <c:v>539</c:v>
                </c:pt>
                <c:pt idx="17">
                  <c:v>539</c:v>
                </c:pt>
                <c:pt idx="18">
                  <c:v>539</c:v>
                </c:pt>
                <c:pt idx="19">
                  <c:v>539</c:v>
                </c:pt>
                <c:pt idx="20">
                  <c:v>539</c:v>
                </c:pt>
                <c:pt idx="21">
                  <c:v>539</c:v>
                </c:pt>
                <c:pt idx="22">
                  <c:v>539</c:v>
                </c:pt>
                <c:pt idx="23">
                  <c:v>539</c:v>
                </c:pt>
                <c:pt idx="24">
                  <c:v>539</c:v>
                </c:pt>
                <c:pt idx="25">
                  <c:v>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017-46EB-90E3-F0E086F0C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-2135217448"/>
        <c:axId val="-2135213592"/>
      </c:barChart>
      <c:lineChart>
        <c:grouping val="standard"/>
        <c:varyColors val="0"/>
        <c:ser>
          <c:idx val="12"/>
          <c:order val="12"/>
          <c:tx>
            <c:strRef>
              <c:f>'12.GraficosCapturaPMixta'!$A$41:$B$41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 w="381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'12.GraficosCapturaPMixta'!$C$41:$AB$41</c:f>
              <c:numCache>
                <c:formatCode>#,##0</c:formatCode>
                <c:ptCount val="26"/>
                <c:pt idx="0">
                  <c:v>34000</c:v>
                </c:pt>
                <c:pt idx="1">
                  <c:v>34000</c:v>
                </c:pt>
                <c:pt idx="2">
                  <c:v>34000</c:v>
                </c:pt>
                <c:pt idx="3">
                  <c:v>34000</c:v>
                </c:pt>
                <c:pt idx="4">
                  <c:v>34000</c:v>
                </c:pt>
                <c:pt idx="5">
                  <c:v>34000</c:v>
                </c:pt>
                <c:pt idx="6">
                  <c:v>34000</c:v>
                </c:pt>
                <c:pt idx="7">
                  <c:v>34000</c:v>
                </c:pt>
                <c:pt idx="8">
                  <c:v>34000</c:v>
                </c:pt>
                <c:pt idx="9">
                  <c:v>34000</c:v>
                </c:pt>
                <c:pt idx="10">
                  <c:v>34000</c:v>
                </c:pt>
                <c:pt idx="11">
                  <c:v>34000</c:v>
                </c:pt>
                <c:pt idx="12">
                  <c:v>34000</c:v>
                </c:pt>
                <c:pt idx="13">
                  <c:v>34000</c:v>
                </c:pt>
                <c:pt idx="14">
                  <c:v>34000</c:v>
                </c:pt>
                <c:pt idx="15">
                  <c:v>34000</c:v>
                </c:pt>
                <c:pt idx="16">
                  <c:v>34000</c:v>
                </c:pt>
                <c:pt idx="17">
                  <c:v>34000</c:v>
                </c:pt>
                <c:pt idx="18">
                  <c:v>34000</c:v>
                </c:pt>
                <c:pt idx="19">
                  <c:v>34000</c:v>
                </c:pt>
                <c:pt idx="20">
                  <c:v>34000</c:v>
                </c:pt>
                <c:pt idx="21">
                  <c:v>34000</c:v>
                </c:pt>
                <c:pt idx="22">
                  <c:v>34000</c:v>
                </c:pt>
                <c:pt idx="23">
                  <c:v>34000</c:v>
                </c:pt>
                <c:pt idx="24">
                  <c:v>34000</c:v>
                </c:pt>
                <c:pt idx="25">
                  <c:v>34000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8B-410E-AC33-3414ADDDE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5217448"/>
        <c:axId val="-2135213592"/>
      </c:lineChart>
      <c:catAx>
        <c:axId val="-2135217448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213592"/>
        <c:crosses val="autoZero"/>
        <c:auto val="1"/>
        <c:lblAlgn val="ctr"/>
        <c:lblOffset val="100"/>
        <c:noMultiLvlLbl val="0"/>
      </c:catAx>
      <c:valAx>
        <c:axId val="-2135213592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217448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j-ea"/>
                <a:cs typeface="+mj-cs"/>
              </a:defRPr>
            </a:pPr>
            <a:r>
              <a:rPr lang="es-CL" b="1">
                <a:latin typeface="+mn-lt"/>
              </a:rPr>
              <a:t>Captura Planta Mixta - Escenario Tendencial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j-ea"/>
              <a:cs typeface="+mj-cs"/>
            </a:defRPr>
          </a:pPr>
          <a:endParaRPr lang="es-CL"/>
        </a:p>
      </c:tx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strRef>
              <c:f>'12.GraficosCapturaPMixta'!$B$14</c:f>
              <c:strCache>
                <c:ptCount val="1"/>
                <c:pt idx="0">
                  <c:v>Faena total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'12.GraficosCapturaPMixta'!$C$14:$AB$14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7275</c:v>
                </c:pt>
                <c:pt idx="5">
                  <c:v>9752</c:v>
                </c:pt>
                <c:pt idx="6">
                  <c:v>9752</c:v>
                </c:pt>
                <c:pt idx="7">
                  <c:v>9752</c:v>
                </c:pt>
                <c:pt idx="8">
                  <c:v>9752</c:v>
                </c:pt>
                <c:pt idx="9">
                  <c:v>9752</c:v>
                </c:pt>
                <c:pt idx="10">
                  <c:v>9752</c:v>
                </c:pt>
                <c:pt idx="11">
                  <c:v>9752</c:v>
                </c:pt>
                <c:pt idx="12">
                  <c:v>9752</c:v>
                </c:pt>
                <c:pt idx="13">
                  <c:v>9752</c:v>
                </c:pt>
                <c:pt idx="14">
                  <c:v>9752</c:v>
                </c:pt>
                <c:pt idx="15">
                  <c:v>9752</c:v>
                </c:pt>
                <c:pt idx="16">
                  <c:v>9752</c:v>
                </c:pt>
                <c:pt idx="17">
                  <c:v>9752</c:v>
                </c:pt>
                <c:pt idx="18">
                  <c:v>9752</c:v>
                </c:pt>
                <c:pt idx="19">
                  <c:v>9752</c:v>
                </c:pt>
                <c:pt idx="20">
                  <c:v>9752</c:v>
                </c:pt>
                <c:pt idx="21">
                  <c:v>9752</c:v>
                </c:pt>
                <c:pt idx="22">
                  <c:v>9752</c:v>
                </c:pt>
                <c:pt idx="23">
                  <c:v>9752</c:v>
                </c:pt>
                <c:pt idx="24">
                  <c:v>9752</c:v>
                </c:pt>
                <c:pt idx="25">
                  <c:v>9752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04F-44D9-B3A5-47CAD1162268}"/>
            </c:ext>
          </c:extLst>
        </c:ser>
        <c:ser>
          <c:idx val="0"/>
          <c:order val="1"/>
          <c:tx>
            <c:strRef>
              <c:f>'12.GraficosCapturaPMixta'!$B$2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'12.GraficosCapturaPMixta'!$C$2:$AB$2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1064</c:v>
                </c:pt>
                <c:pt idx="5">
                  <c:v>2125</c:v>
                </c:pt>
                <c:pt idx="6">
                  <c:v>5196</c:v>
                </c:pt>
                <c:pt idx="7">
                  <c:v>8188</c:v>
                </c:pt>
                <c:pt idx="8">
                  <c:v>8066</c:v>
                </c:pt>
                <c:pt idx="9">
                  <c:v>7933</c:v>
                </c:pt>
                <c:pt idx="10">
                  <c:v>7808</c:v>
                </c:pt>
                <c:pt idx="11">
                  <c:v>7683</c:v>
                </c:pt>
                <c:pt idx="12">
                  <c:v>7560</c:v>
                </c:pt>
                <c:pt idx="13">
                  <c:v>7438</c:v>
                </c:pt>
                <c:pt idx="14">
                  <c:v>7316</c:v>
                </c:pt>
                <c:pt idx="15">
                  <c:v>7198</c:v>
                </c:pt>
                <c:pt idx="16">
                  <c:v>7080</c:v>
                </c:pt>
                <c:pt idx="17">
                  <c:v>6964</c:v>
                </c:pt>
                <c:pt idx="18">
                  <c:v>6849</c:v>
                </c:pt>
                <c:pt idx="19">
                  <c:v>6736</c:v>
                </c:pt>
                <c:pt idx="20">
                  <c:v>6624</c:v>
                </c:pt>
                <c:pt idx="21">
                  <c:v>6514</c:v>
                </c:pt>
                <c:pt idx="22">
                  <c:v>6404</c:v>
                </c:pt>
                <c:pt idx="23">
                  <c:v>6297</c:v>
                </c:pt>
                <c:pt idx="24">
                  <c:v>6191</c:v>
                </c:pt>
                <c:pt idx="25">
                  <c:v>6085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4F-44D9-B3A5-47CAD1162268}"/>
            </c:ext>
          </c:extLst>
        </c:ser>
        <c:ser>
          <c:idx val="2"/>
          <c:order val="2"/>
          <c:tx>
            <c:strRef>
              <c:f>'12.GraficosCapturaPMixta'!$B$4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'12.GraficosCapturaPMixta'!$C$4:$AB$4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147</c:v>
                </c:pt>
                <c:pt idx="5">
                  <c:v>278</c:v>
                </c:pt>
                <c:pt idx="6">
                  <c:v>660</c:v>
                </c:pt>
                <c:pt idx="7">
                  <c:v>1005</c:v>
                </c:pt>
                <c:pt idx="8">
                  <c:v>952</c:v>
                </c:pt>
                <c:pt idx="9">
                  <c:v>901</c:v>
                </c:pt>
                <c:pt idx="10">
                  <c:v>852</c:v>
                </c:pt>
                <c:pt idx="11">
                  <c:v>801</c:v>
                </c:pt>
                <c:pt idx="12">
                  <c:v>752</c:v>
                </c:pt>
                <c:pt idx="13">
                  <c:v>704</c:v>
                </c:pt>
                <c:pt idx="14">
                  <c:v>656</c:v>
                </c:pt>
                <c:pt idx="15">
                  <c:v>608</c:v>
                </c:pt>
                <c:pt idx="16">
                  <c:v>562</c:v>
                </c:pt>
                <c:pt idx="17">
                  <c:v>516</c:v>
                </c:pt>
                <c:pt idx="18">
                  <c:v>470</c:v>
                </c:pt>
                <c:pt idx="19">
                  <c:v>424</c:v>
                </c:pt>
                <c:pt idx="20">
                  <c:v>380</c:v>
                </c:pt>
                <c:pt idx="21">
                  <c:v>336</c:v>
                </c:pt>
                <c:pt idx="22">
                  <c:v>292</c:v>
                </c:pt>
                <c:pt idx="23">
                  <c:v>249</c:v>
                </c:pt>
                <c:pt idx="24">
                  <c:v>208</c:v>
                </c:pt>
                <c:pt idx="25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4F-44D9-B3A5-47CAD1162268}"/>
            </c:ext>
          </c:extLst>
        </c:ser>
        <c:ser>
          <c:idx val="1"/>
          <c:order val="3"/>
          <c:tx>
            <c:strRef>
              <c:f>'12.GraficosCapturaPMixta'!$B$3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'12.GraficosCapturaPMixta'!$C$3:$AB$3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102</c:v>
                </c:pt>
                <c:pt idx="5">
                  <c:v>205</c:v>
                </c:pt>
                <c:pt idx="6">
                  <c:v>510</c:v>
                </c:pt>
                <c:pt idx="7">
                  <c:v>764</c:v>
                </c:pt>
                <c:pt idx="8">
                  <c:v>730</c:v>
                </c:pt>
                <c:pt idx="9">
                  <c:v>697</c:v>
                </c:pt>
                <c:pt idx="10">
                  <c:v>661</c:v>
                </c:pt>
                <c:pt idx="11">
                  <c:v>627</c:v>
                </c:pt>
                <c:pt idx="12">
                  <c:v>592</c:v>
                </c:pt>
                <c:pt idx="13">
                  <c:v>559</c:v>
                </c:pt>
                <c:pt idx="14">
                  <c:v>525</c:v>
                </c:pt>
                <c:pt idx="15">
                  <c:v>492</c:v>
                </c:pt>
                <c:pt idx="16">
                  <c:v>460</c:v>
                </c:pt>
                <c:pt idx="17">
                  <c:v>428</c:v>
                </c:pt>
                <c:pt idx="18">
                  <c:v>396</c:v>
                </c:pt>
                <c:pt idx="19">
                  <c:v>365</c:v>
                </c:pt>
                <c:pt idx="20">
                  <c:v>334</c:v>
                </c:pt>
                <c:pt idx="21">
                  <c:v>304</c:v>
                </c:pt>
                <c:pt idx="22">
                  <c:v>273</c:v>
                </c:pt>
                <c:pt idx="23">
                  <c:v>244</c:v>
                </c:pt>
                <c:pt idx="24">
                  <c:v>214</c:v>
                </c:pt>
                <c:pt idx="25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4F-44D9-B3A5-47CAD1162268}"/>
            </c:ext>
          </c:extLst>
        </c:ser>
        <c:ser>
          <c:idx val="3"/>
          <c:order val="4"/>
          <c:tx>
            <c:strRef>
              <c:f>'12.GraficosCapturaPMixta'!$B$5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'12.GraficosCapturaPMixta'!$C$5:$AB$5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4F-44D9-B3A5-47CAD1162268}"/>
            </c:ext>
          </c:extLst>
        </c:ser>
        <c:ser>
          <c:idx val="9"/>
          <c:order val="5"/>
          <c:tx>
            <c:strRef>
              <c:f>'12.GraficosCapturaPMixta'!$B$11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'12.GraficosCapturaPMixta'!$C$11:$AB$11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04F-44D9-B3A5-47CAD1162268}"/>
            </c:ext>
          </c:extLst>
        </c:ser>
        <c:ser>
          <c:idx val="11"/>
          <c:order val="6"/>
          <c:tx>
            <c:strRef>
              <c:f>'12.GraficosCapturaPMixta'!$B$13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'12.GraficosCapturaPMixta'!$C$13:$AB$13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04F-44D9-B3A5-47CAD11622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-2135142664"/>
        <c:axId val="-2135138936"/>
      </c:barChart>
      <c:lineChart>
        <c:grouping val="standard"/>
        <c:varyColors val="0"/>
        <c:ser>
          <c:idx val="12"/>
          <c:order val="7"/>
          <c:tx>
            <c:strRef>
              <c:f>'12.GraficosCapturaPMixta'!$A$41:$B$41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'12.GraficosCapturaPMixta'!$C$41:$AB$41</c:f>
              <c:numCache>
                <c:formatCode>#,##0</c:formatCode>
                <c:ptCount val="26"/>
                <c:pt idx="0">
                  <c:v>34000</c:v>
                </c:pt>
                <c:pt idx="1">
                  <c:v>34000</c:v>
                </c:pt>
                <c:pt idx="2">
                  <c:v>34000</c:v>
                </c:pt>
                <c:pt idx="3">
                  <c:v>34000</c:v>
                </c:pt>
                <c:pt idx="4">
                  <c:v>34000</c:v>
                </c:pt>
                <c:pt idx="5">
                  <c:v>34000</c:v>
                </c:pt>
                <c:pt idx="6">
                  <c:v>34000</c:v>
                </c:pt>
                <c:pt idx="7">
                  <c:v>34000</c:v>
                </c:pt>
                <c:pt idx="8">
                  <c:v>34000</c:v>
                </c:pt>
                <c:pt idx="9">
                  <c:v>34000</c:v>
                </c:pt>
                <c:pt idx="10">
                  <c:v>34000</c:v>
                </c:pt>
                <c:pt idx="11">
                  <c:v>34000</c:v>
                </c:pt>
                <c:pt idx="12">
                  <c:v>34000</c:v>
                </c:pt>
                <c:pt idx="13">
                  <c:v>34000</c:v>
                </c:pt>
                <c:pt idx="14">
                  <c:v>34000</c:v>
                </c:pt>
                <c:pt idx="15">
                  <c:v>34000</c:v>
                </c:pt>
                <c:pt idx="16">
                  <c:v>34000</c:v>
                </c:pt>
                <c:pt idx="17">
                  <c:v>34000</c:v>
                </c:pt>
                <c:pt idx="18">
                  <c:v>34000</c:v>
                </c:pt>
                <c:pt idx="19">
                  <c:v>34000</c:v>
                </c:pt>
                <c:pt idx="20">
                  <c:v>34000</c:v>
                </c:pt>
                <c:pt idx="21">
                  <c:v>34000</c:v>
                </c:pt>
                <c:pt idx="22">
                  <c:v>34000</c:v>
                </c:pt>
                <c:pt idx="23">
                  <c:v>34000</c:v>
                </c:pt>
                <c:pt idx="24">
                  <c:v>34000</c:v>
                </c:pt>
                <c:pt idx="25">
                  <c:v>34000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04F-44D9-B3A5-47CAD11622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5142664"/>
        <c:axId val="-2135138936"/>
      </c:lineChart>
      <c:catAx>
        <c:axId val="-2135142664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138936"/>
        <c:crosses val="autoZero"/>
        <c:auto val="1"/>
        <c:lblAlgn val="ctr"/>
        <c:lblOffset val="100"/>
        <c:noMultiLvlLbl val="0"/>
      </c:catAx>
      <c:valAx>
        <c:axId val="-2135138936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142664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778455546902499"/>
          <c:y val="0.41129706272958799"/>
          <c:w val="0.136820165654887"/>
          <c:h val="0.25147773828830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j-ea"/>
                <a:cs typeface="+mj-cs"/>
              </a:defRPr>
            </a:pPr>
            <a:r>
              <a:rPr lang="es-CL" b="1">
                <a:latin typeface="+mn-lt"/>
              </a:rPr>
              <a:t>Captura Planta Mixta - Escenario Moderado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j-ea"/>
              <a:cs typeface="+mj-cs"/>
            </a:defRPr>
          </a:pPr>
          <a:endParaRPr lang="es-CL"/>
        </a:p>
      </c:tx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strRef>
              <c:f>'12.GraficosCapturaPMixta'!$B$27</c:f>
              <c:strCache>
                <c:ptCount val="1"/>
                <c:pt idx="0">
                  <c:v>Faena total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'12.GraficosCapturaPMixta'!$C$27:$AB$27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7275</c:v>
                </c:pt>
                <c:pt idx="5">
                  <c:v>9752</c:v>
                </c:pt>
                <c:pt idx="6">
                  <c:v>9752</c:v>
                </c:pt>
                <c:pt idx="7">
                  <c:v>9752</c:v>
                </c:pt>
                <c:pt idx="8">
                  <c:v>9752</c:v>
                </c:pt>
                <c:pt idx="9">
                  <c:v>9752</c:v>
                </c:pt>
                <c:pt idx="10">
                  <c:v>9529</c:v>
                </c:pt>
                <c:pt idx="11">
                  <c:v>9071</c:v>
                </c:pt>
                <c:pt idx="12">
                  <c:v>8606</c:v>
                </c:pt>
                <c:pt idx="13">
                  <c:v>8136</c:v>
                </c:pt>
                <c:pt idx="14">
                  <c:v>7661</c:v>
                </c:pt>
                <c:pt idx="15">
                  <c:v>7177</c:v>
                </c:pt>
                <c:pt idx="16">
                  <c:v>6786</c:v>
                </c:pt>
                <c:pt idx="17">
                  <c:v>6786</c:v>
                </c:pt>
                <c:pt idx="18">
                  <c:v>6786</c:v>
                </c:pt>
                <c:pt idx="19">
                  <c:v>6786</c:v>
                </c:pt>
                <c:pt idx="20">
                  <c:v>6786</c:v>
                </c:pt>
                <c:pt idx="21">
                  <c:v>6786</c:v>
                </c:pt>
                <c:pt idx="22">
                  <c:v>6786</c:v>
                </c:pt>
                <c:pt idx="23">
                  <c:v>6786</c:v>
                </c:pt>
                <c:pt idx="24">
                  <c:v>6786</c:v>
                </c:pt>
                <c:pt idx="25">
                  <c:v>6786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52-4F16-AAAC-35F19B3D7B66}"/>
            </c:ext>
          </c:extLst>
        </c:ser>
        <c:ser>
          <c:idx val="0"/>
          <c:order val="1"/>
          <c:tx>
            <c:strRef>
              <c:f>'12.GraficosCapturaPMixta'!$B$15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'12.GraficosCapturaPMixta'!$C$15:$AB$15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1853</c:v>
                </c:pt>
                <c:pt idx="5">
                  <c:v>3820</c:v>
                </c:pt>
                <c:pt idx="6">
                  <c:v>9636</c:v>
                </c:pt>
                <c:pt idx="7">
                  <c:v>15666</c:v>
                </c:pt>
                <c:pt idx="8">
                  <c:v>15921</c:v>
                </c:pt>
                <c:pt idx="9">
                  <c:v>16158</c:v>
                </c:pt>
                <c:pt idx="10">
                  <c:v>16405</c:v>
                </c:pt>
                <c:pt idx="11">
                  <c:v>16657</c:v>
                </c:pt>
                <c:pt idx="12">
                  <c:v>16910</c:v>
                </c:pt>
                <c:pt idx="13">
                  <c:v>17167</c:v>
                </c:pt>
                <c:pt idx="14">
                  <c:v>17427</c:v>
                </c:pt>
                <c:pt idx="15">
                  <c:v>17691</c:v>
                </c:pt>
                <c:pt idx="16">
                  <c:v>17958</c:v>
                </c:pt>
                <c:pt idx="17">
                  <c:v>18228</c:v>
                </c:pt>
                <c:pt idx="18">
                  <c:v>18503</c:v>
                </c:pt>
                <c:pt idx="19">
                  <c:v>18781</c:v>
                </c:pt>
                <c:pt idx="20">
                  <c:v>19064</c:v>
                </c:pt>
                <c:pt idx="21">
                  <c:v>19349</c:v>
                </c:pt>
                <c:pt idx="22">
                  <c:v>19639</c:v>
                </c:pt>
                <c:pt idx="23">
                  <c:v>19932</c:v>
                </c:pt>
                <c:pt idx="24">
                  <c:v>20229</c:v>
                </c:pt>
                <c:pt idx="25">
                  <c:v>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52-4F16-AAAC-35F19B3D7B66}"/>
            </c:ext>
          </c:extLst>
        </c:ser>
        <c:ser>
          <c:idx val="2"/>
          <c:order val="2"/>
          <c:tx>
            <c:strRef>
              <c:f>'12.GraficosCapturaPMixta'!$B$17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'12.GraficosCapturaPMixta'!$C$17:$AB$17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238</c:v>
                </c:pt>
                <c:pt idx="5">
                  <c:v>490</c:v>
                </c:pt>
                <c:pt idx="6">
                  <c:v>1264</c:v>
                </c:pt>
                <c:pt idx="7">
                  <c:v>2096</c:v>
                </c:pt>
                <c:pt idx="8">
                  <c:v>2165</c:v>
                </c:pt>
                <c:pt idx="9">
                  <c:v>2236</c:v>
                </c:pt>
                <c:pt idx="10">
                  <c:v>2309</c:v>
                </c:pt>
                <c:pt idx="11">
                  <c:v>2382</c:v>
                </c:pt>
                <c:pt idx="12">
                  <c:v>2457</c:v>
                </c:pt>
                <c:pt idx="13">
                  <c:v>2532</c:v>
                </c:pt>
                <c:pt idx="14">
                  <c:v>2608</c:v>
                </c:pt>
                <c:pt idx="15">
                  <c:v>2686</c:v>
                </c:pt>
                <c:pt idx="16">
                  <c:v>2764</c:v>
                </c:pt>
                <c:pt idx="17">
                  <c:v>2844</c:v>
                </c:pt>
                <c:pt idx="18">
                  <c:v>2925</c:v>
                </c:pt>
                <c:pt idx="19">
                  <c:v>3007</c:v>
                </c:pt>
                <c:pt idx="20">
                  <c:v>3089</c:v>
                </c:pt>
                <c:pt idx="21">
                  <c:v>3173</c:v>
                </c:pt>
                <c:pt idx="22">
                  <c:v>3258</c:v>
                </c:pt>
                <c:pt idx="23">
                  <c:v>3344</c:v>
                </c:pt>
                <c:pt idx="24">
                  <c:v>3432</c:v>
                </c:pt>
                <c:pt idx="25">
                  <c:v>3520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52-4F16-AAAC-35F19B3D7B66}"/>
            </c:ext>
          </c:extLst>
        </c:ser>
        <c:ser>
          <c:idx val="1"/>
          <c:order val="3"/>
          <c:tx>
            <c:strRef>
              <c:f>'12.GraficosCapturaPMixta'!$B$16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'12.GraficosCapturaPMixta'!$C$16:$AB$16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170</c:v>
                </c:pt>
                <c:pt idx="5">
                  <c:v>362</c:v>
                </c:pt>
                <c:pt idx="6">
                  <c:v>966</c:v>
                </c:pt>
                <c:pt idx="7">
                  <c:v>1575</c:v>
                </c:pt>
                <c:pt idx="8">
                  <c:v>1627</c:v>
                </c:pt>
                <c:pt idx="9">
                  <c:v>1680</c:v>
                </c:pt>
                <c:pt idx="10">
                  <c:v>1730</c:v>
                </c:pt>
                <c:pt idx="11">
                  <c:v>1781</c:v>
                </c:pt>
                <c:pt idx="12">
                  <c:v>1834</c:v>
                </c:pt>
                <c:pt idx="13">
                  <c:v>1888</c:v>
                </c:pt>
                <c:pt idx="14">
                  <c:v>1941</c:v>
                </c:pt>
                <c:pt idx="15">
                  <c:v>1996</c:v>
                </c:pt>
                <c:pt idx="16">
                  <c:v>2051</c:v>
                </c:pt>
                <c:pt idx="17">
                  <c:v>2108</c:v>
                </c:pt>
                <c:pt idx="18">
                  <c:v>2164</c:v>
                </c:pt>
                <c:pt idx="19">
                  <c:v>2221</c:v>
                </c:pt>
                <c:pt idx="20">
                  <c:v>2280</c:v>
                </c:pt>
                <c:pt idx="21">
                  <c:v>2340</c:v>
                </c:pt>
                <c:pt idx="22">
                  <c:v>2399</c:v>
                </c:pt>
                <c:pt idx="23">
                  <c:v>2460</c:v>
                </c:pt>
                <c:pt idx="24">
                  <c:v>2521</c:v>
                </c:pt>
                <c:pt idx="25">
                  <c:v>2584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52-4F16-AAAC-35F19B3D7B66}"/>
            </c:ext>
          </c:extLst>
        </c:ser>
        <c:ser>
          <c:idx val="3"/>
          <c:order val="4"/>
          <c:tx>
            <c:strRef>
              <c:f>'12.GraficosCapturaPMixta'!$B$18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'12.GraficosCapturaPMixta'!$C$18:$AB$18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952-4F16-AAAC-35F19B3D7B66}"/>
            </c:ext>
          </c:extLst>
        </c:ser>
        <c:ser>
          <c:idx val="9"/>
          <c:order val="5"/>
          <c:tx>
            <c:strRef>
              <c:f>'12.GraficosCapturaPMixta'!$B$24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'12.GraficosCapturaPMixta'!$C$24:$AB$24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952-4F16-AAAC-35F19B3D7B66}"/>
            </c:ext>
          </c:extLst>
        </c:ser>
        <c:ser>
          <c:idx val="11"/>
          <c:order val="6"/>
          <c:tx>
            <c:strRef>
              <c:f>'12.GraficosCapturaPMixta'!$B$26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'12.GraficosCapturaPMixta'!$C$26:$AB$26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952-4F16-AAAC-35F19B3D7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-2135067016"/>
        <c:axId val="-2135063288"/>
      </c:barChart>
      <c:lineChart>
        <c:grouping val="standard"/>
        <c:varyColors val="0"/>
        <c:ser>
          <c:idx val="12"/>
          <c:order val="7"/>
          <c:tx>
            <c:strRef>
              <c:f>'12.GraficosCapturaPMixta'!$A$41:$B$41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'12.GraficosCapturaPMixta'!$C$41:$AB$41</c:f>
              <c:numCache>
                <c:formatCode>#,##0</c:formatCode>
                <c:ptCount val="26"/>
                <c:pt idx="0">
                  <c:v>34000</c:v>
                </c:pt>
                <c:pt idx="1">
                  <c:v>34000</c:v>
                </c:pt>
                <c:pt idx="2">
                  <c:v>34000</c:v>
                </c:pt>
                <c:pt idx="3">
                  <c:v>34000</c:v>
                </c:pt>
                <c:pt idx="4">
                  <c:v>34000</c:v>
                </c:pt>
                <c:pt idx="5">
                  <c:v>34000</c:v>
                </c:pt>
                <c:pt idx="6">
                  <c:v>34000</c:v>
                </c:pt>
                <c:pt idx="7">
                  <c:v>34000</c:v>
                </c:pt>
                <c:pt idx="8">
                  <c:v>34000</c:v>
                </c:pt>
                <c:pt idx="9">
                  <c:v>34000</c:v>
                </c:pt>
                <c:pt idx="10">
                  <c:v>34000</c:v>
                </c:pt>
                <c:pt idx="11">
                  <c:v>34000</c:v>
                </c:pt>
                <c:pt idx="12">
                  <c:v>34000</c:v>
                </c:pt>
                <c:pt idx="13">
                  <c:v>34000</c:v>
                </c:pt>
                <c:pt idx="14">
                  <c:v>34000</c:v>
                </c:pt>
                <c:pt idx="15">
                  <c:v>34000</c:v>
                </c:pt>
                <c:pt idx="16">
                  <c:v>34000</c:v>
                </c:pt>
                <c:pt idx="17">
                  <c:v>34000</c:v>
                </c:pt>
                <c:pt idx="18">
                  <c:v>34000</c:v>
                </c:pt>
                <c:pt idx="19">
                  <c:v>34000</c:v>
                </c:pt>
                <c:pt idx="20">
                  <c:v>34000</c:v>
                </c:pt>
                <c:pt idx="21">
                  <c:v>34000</c:v>
                </c:pt>
                <c:pt idx="22">
                  <c:v>34000</c:v>
                </c:pt>
                <c:pt idx="23">
                  <c:v>34000</c:v>
                </c:pt>
                <c:pt idx="24">
                  <c:v>34000</c:v>
                </c:pt>
                <c:pt idx="25">
                  <c:v>34000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952-4F16-AAAC-35F19B3D7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5067016"/>
        <c:axId val="-2135063288"/>
      </c:lineChart>
      <c:catAx>
        <c:axId val="-2135067016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063288"/>
        <c:crosses val="autoZero"/>
        <c:auto val="1"/>
        <c:lblAlgn val="ctr"/>
        <c:lblOffset val="100"/>
        <c:noMultiLvlLbl val="0"/>
      </c:catAx>
      <c:valAx>
        <c:axId val="-2135063288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067016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j-ea"/>
                <a:cs typeface="+mj-cs"/>
              </a:defRPr>
            </a:pPr>
            <a:r>
              <a:rPr lang="es-CL" b="1">
                <a:latin typeface="+mn-lt"/>
              </a:rPr>
              <a:t>Captura Planta Mixta - Escenario Acelerado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j-ea"/>
              <a:cs typeface="+mj-cs"/>
            </a:defRPr>
          </a:pPr>
          <a:endParaRPr lang="es-CL"/>
        </a:p>
      </c:tx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strRef>
              <c:f>'12.GraficosCapturaPMixta'!$B$40</c:f>
              <c:strCache>
                <c:ptCount val="1"/>
                <c:pt idx="0">
                  <c:v>Faena total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'12.GraficosCapturaPMixta'!$C$40:$AB$40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7275</c:v>
                </c:pt>
                <c:pt idx="5">
                  <c:v>9752</c:v>
                </c:pt>
                <c:pt idx="6">
                  <c:v>9752</c:v>
                </c:pt>
                <c:pt idx="7">
                  <c:v>7091</c:v>
                </c:pt>
                <c:pt idx="8">
                  <c:v>6786</c:v>
                </c:pt>
                <c:pt idx="9">
                  <c:v>6786</c:v>
                </c:pt>
                <c:pt idx="10">
                  <c:v>6786</c:v>
                </c:pt>
                <c:pt idx="11">
                  <c:v>6786</c:v>
                </c:pt>
                <c:pt idx="12">
                  <c:v>6786</c:v>
                </c:pt>
                <c:pt idx="13">
                  <c:v>6786</c:v>
                </c:pt>
                <c:pt idx="14">
                  <c:v>6567</c:v>
                </c:pt>
                <c:pt idx="15">
                  <c:v>5900</c:v>
                </c:pt>
                <c:pt idx="16">
                  <c:v>5223</c:v>
                </c:pt>
                <c:pt idx="17">
                  <c:v>4531</c:v>
                </c:pt>
                <c:pt idx="18">
                  <c:v>3827</c:v>
                </c:pt>
                <c:pt idx="19">
                  <c:v>3109</c:v>
                </c:pt>
                <c:pt idx="20">
                  <c:v>2376</c:v>
                </c:pt>
                <c:pt idx="21">
                  <c:v>1631</c:v>
                </c:pt>
                <c:pt idx="22">
                  <c:v>870</c:v>
                </c:pt>
                <c:pt idx="23">
                  <c:v>97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7A-46FD-97D7-9B14282C1088}"/>
            </c:ext>
          </c:extLst>
        </c:ser>
        <c:ser>
          <c:idx val="0"/>
          <c:order val="1"/>
          <c:tx>
            <c:strRef>
              <c:f>'12.GraficosCapturaPMixta'!$B$28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'12.GraficosCapturaPMixta'!$C$28:$AB$28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2178</c:v>
                </c:pt>
                <c:pt idx="5">
                  <c:v>4503</c:v>
                </c:pt>
                <c:pt idx="6">
                  <c:v>11440</c:v>
                </c:pt>
                <c:pt idx="7">
                  <c:v>18709</c:v>
                </c:pt>
                <c:pt idx="8">
                  <c:v>19119</c:v>
                </c:pt>
                <c:pt idx="9">
                  <c:v>19520</c:v>
                </c:pt>
                <c:pt idx="10">
                  <c:v>19936</c:v>
                </c:pt>
                <c:pt idx="11">
                  <c:v>20359</c:v>
                </c:pt>
                <c:pt idx="12">
                  <c:v>20789</c:v>
                </c:pt>
                <c:pt idx="13">
                  <c:v>21228</c:v>
                </c:pt>
                <c:pt idx="14">
                  <c:v>21676</c:v>
                </c:pt>
                <c:pt idx="15">
                  <c:v>22132</c:v>
                </c:pt>
                <c:pt idx="16">
                  <c:v>22596</c:v>
                </c:pt>
                <c:pt idx="17">
                  <c:v>23068</c:v>
                </c:pt>
                <c:pt idx="18">
                  <c:v>23550</c:v>
                </c:pt>
                <c:pt idx="19">
                  <c:v>24041</c:v>
                </c:pt>
                <c:pt idx="20">
                  <c:v>24542</c:v>
                </c:pt>
                <c:pt idx="21">
                  <c:v>25052</c:v>
                </c:pt>
                <c:pt idx="22">
                  <c:v>25572</c:v>
                </c:pt>
                <c:pt idx="23">
                  <c:v>26101</c:v>
                </c:pt>
                <c:pt idx="24">
                  <c:v>26640</c:v>
                </c:pt>
                <c:pt idx="25">
                  <c:v>27189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7A-46FD-97D7-9B14282C1088}"/>
            </c:ext>
          </c:extLst>
        </c:ser>
        <c:ser>
          <c:idx val="2"/>
          <c:order val="2"/>
          <c:tx>
            <c:strRef>
              <c:f>'12.GraficosCapturaPMixta'!$B$30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'12.GraficosCapturaPMixta'!$C$30:$AB$30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341</c:v>
                </c:pt>
                <c:pt idx="5">
                  <c:v>705</c:v>
                </c:pt>
                <c:pt idx="6">
                  <c:v>1830</c:v>
                </c:pt>
                <c:pt idx="7">
                  <c:v>3048</c:v>
                </c:pt>
                <c:pt idx="8">
                  <c:v>3165</c:v>
                </c:pt>
                <c:pt idx="9">
                  <c:v>3286</c:v>
                </c:pt>
                <c:pt idx="10">
                  <c:v>3409</c:v>
                </c:pt>
                <c:pt idx="11">
                  <c:v>3535</c:v>
                </c:pt>
                <c:pt idx="12">
                  <c:v>3662</c:v>
                </c:pt>
                <c:pt idx="13">
                  <c:v>3792</c:v>
                </c:pt>
                <c:pt idx="14">
                  <c:v>3925</c:v>
                </c:pt>
                <c:pt idx="15">
                  <c:v>4060</c:v>
                </c:pt>
                <c:pt idx="16">
                  <c:v>4197</c:v>
                </c:pt>
                <c:pt idx="17">
                  <c:v>4338</c:v>
                </c:pt>
                <c:pt idx="18">
                  <c:v>4480</c:v>
                </c:pt>
                <c:pt idx="19">
                  <c:v>4626</c:v>
                </c:pt>
                <c:pt idx="20">
                  <c:v>4774</c:v>
                </c:pt>
                <c:pt idx="21">
                  <c:v>4925</c:v>
                </c:pt>
                <c:pt idx="22">
                  <c:v>5080</c:v>
                </c:pt>
                <c:pt idx="23">
                  <c:v>5236</c:v>
                </c:pt>
                <c:pt idx="24">
                  <c:v>4704</c:v>
                </c:pt>
                <c:pt idx="25">
                  <c:v>4064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7A-46FD-97D7-9B14282C1088}"/>
            </c:ext>
          </c:extLst>
        </c:ser>
        <c:ser>
          <c:idx val="1"/>
          <c:order val="3"/>
          <c:tx>
            <c:strRef>
              <c:f>'12.GraficosCapturaPMixta'!$B$29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'12.GraficosCapturaPMixta'!$C$29:$AB$29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136</c:v>
                </c:pt>
                <c:pt idx="5">
                  <c:v>297</c:v>
                </c:pt>
                <c:pt idx="6">
                  <c:v>805</c:v>
                </c:pt>
                <c:pt idx="7">
                  <c:v>1338</c:v>
                </c:pt>
                <c:pt idx="8">
                  <c:v>1407</c:v>
                </c:pt>
                <c:pt idx="9">
                  <c:v>1476</c:v>
                </c:pt>
                <c:pt idx="10">
                  <c:v>1544</c:v>
                </c:pt>
                <c:pt idx="11">
                  <c:v>1614</c:v>
                </c:pt>
                <c:pt idx="12">
                  <c:v>1685</c:v>
                </c:pt>
                <c:pt idx="13">
                  <c:v>1758</c:v>
                </c:pt>
                <c:pt idx="14">
                  <c:v>1832</c:v>
                </c:pt>
                <c:pt idx="15">
                  <c:v>1908</c:v>
                </c:pt>
                <c:pt idx="16">
                  <c:v>1984</c:v>
                </c:pt>
                <c:pt idx="17">
                  <c:v>2063</c:v>
                </c:pt>
                <c:pt idx="18">
                  <c:v>2143</c:v>
                </c:pt>
                <c:pt idx="19">
                  <c:v>2224</c:v>
                </c:pt>
                <c:pt idx="20">
                  <c:v>2308</c:v>
                </c:pt>
                <c:pt idx="21">
                  <c:v>2392</c:v>
                </c:pt>
                <c:pt idx="22">
                  <c:v>2478</c:v>
                </c:pt>
                <c:pt idx="23">
                  <c:v>2566</c:v>
                </c:pt>
                <c:pt idx="24">
                  <c:v>2656</c:v>
                </c:pt>
                <c:pt idx="25">
                  <c:v>2747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7A-46FD-97D7-9B14282C1088}"/>
            </c:ext>
          </c:extLst>
        </c:ser>
        <c:ser>
          <c:idx val="3"/>
          <c:order val="4"/>
          <c:tx>
            <c:strRef>
              <c:f>'12.GraficosCapturaPMixta'!$B$31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'12.GraficosCapturaPMixta'!$C$31:$AB$31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1631</c:v>
                </c:pt>
                <c:pt idx="22">
                  <c:v>870</c:v>
                </c:pt>
                <c:pt idx="23">
                  <c:v>97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7A-46FD-97D7-9B14282C1088}"/>
            </c:ext>
          </c:extLst>
        </c:ser>
        <c:ser>
          <c:idx val="9"/>
          <c:order val="5"/>
          <c:tx>
            <c:strRef>
              <c:f>'12.GraficosCapturaPMixta'!$B$37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'12.GraficosCapturaPMixta'!$C$37:$AB$37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7A-46FD-97D7-9B14282C1088}"/>
            </c:ext>
          </c:extLst>
        </c:ser>
        <c:ser>
          <c:idx val="11"/>
          <c:order val="6"/>
          <c:tx>
            <c:strRef>
              <c:f>'12.GraficosCapturaPMixta'!$B$39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'12.GraficosCapturaPMixta'!$C$39:$AB$39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7A-46FD-97D7-9B14282C1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-2134990120"/>
        <c:axId val="-2134986392"/>
      </c:barChart>
      <c:lineChart>
        <c:grouping val="standard"/>
        <c:varyColors val="0"/>
        <c:ser>
          <c:idx val="12"/>
          <c:order val="7"/>
          <c:tx>
            <c:strRef>
              <c:f>'12.GraficosCapturaPMixta'!$A$41:$B$41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'12.GraficosCapturaPMixta'!$C$41:$AB$41</c:f>
              <c:numCache>
                <c:formatCode>#,##0</c:formatCode>
                <c:ptCount val="26"/>
                <c:pt idx="0">
                  <c:v>34000</c:v>
                </c:pt>
                <c:pt idx="1">
                  <c:v>34000</c:v>
                </c:pt>
                <c:pt idx="2">
                  <c:v>34000</c:v>
                </c:pt>
                <c:pt idx="3">
                  <c:v>34000</c:v>
                </c:pt>
                <c:pt idx="4">
                  <c:v>34000</c:v>
                </c:pt>
                <c:pt idx="5">
                  <c:v>34000</c:v>
                </c:pt>
                <c:pt idx="6">
                  <c:v>34000</c:v>
                </c:pt>
                <c:pt idx="7">
                  <c:v>34000</c:v>
                </c:pt>
                <c:pt idx="8">
                  <c:v>34000</c:v>
                </c:pt>
                <c:pt idx="9">
                  <c:v>34000</c:v>
                </c:pt>
                <c:pt idx="10">
                  <c:v>34000</c:v>
                </c:pt>
                <c:pt idx="11">
                  <c:v>34000</c:v>
                </c:pt>
                <c:pt idx="12">
                  <c:v>34000</c:v>
                </c:pt>
                <c:pt idx="13">
                  <c:v>34000</c:v>
                </c:pt>
                <c:pt idx="14">
                  <c:v>34000</c:v>
                </c:pt>
                <c:pt idx="15">
                  <c:v>34000</c:v>
                </c:pt>
                <c:pt idx="16">
                  <c:v>34000</c:v>
                </c:pt>
                <c:pt idx="17">
                  <c:v>34000</c:v>
                </c:pt>
                <c:pt idx="18">
                  <c:v>34000</c:v>
                </c:pt>
                <c:pt idx="19">
                  <c:v>34000</c:v>
                </c:pt>
                <c:pt idx="20">
                  <c:v>34000</c:v>
                </c:pt>
                <c:pt idx="21">
                  <c:v>34000</c:v>
                </c:pt>
                <c:pt idx="22">
                  <c:v>34000</c:v>
                </c:pt>
                <c:pt idx="23">
                  <c:v>34000</c:v>
                </c:pt>
                <c:pt idx="24">
                  <c:v>34000</c:v>
                </c:pt>
                <c:pt idx="25">
                  <c:v>34000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37A-46FD-97D7-9B14282C1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4990120"/>
        <c:axId val="-2134986392"/>
      </c:lineChart>
      <c:catAx>
        <c:axId val="-2134990120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4986392"/>
        <c:crosses val="autoZero"/>
        <c:auto val="1"/>
        <c:lblAlgn val="ctr"/>
        <c:lblOffset val="100"/>
        <c:noMultiLvlLbl val="0"/>
      </c:catAx>
      <c:valAx>
        <c:axId val="-2134986392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4990120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 sz="2000"/>
              <a:t>Captura Planta Mixta - Escenario Moderado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'12.GraficosCapturaPMixta'!$B$15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'12.GraficosCapturaPMixta'!$C$15:$AB$15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1853</c:v>
                </c:pt>
                <c:pt idx="5">
                  <c:v>3820</c:v>
                </c:pt>
                <c:pt idx="6">
                  <c:v>9636</c:v>
                </c:pt>
                <c:pt idx="7">
                  <c:v>15666</c:v>
                </c:pt>
                <c:pt idx="8">
                  <c:v>15921</c:v>
                </c:pt>
                <c:pt idx="9">
                  <c:v>16158</c:v>
                </c:pt>
                <c:pt idx="10">
                  <c:v>16405</c:v>
                </c:pt>
                <c:pt idx="11">
                  <c:v>16657</c:v>
                </c:pt>
                <c:pt idx="12">
                  <c:v>16910</c:v>
                </c:pt>
                <c:pt idx="13">
                  <c:v>17167</c:v>
                </c:pt>
                <c:pt idx="14">
                  <c:v>17427</c:v>
                </c:pt>
                <c:pt idx="15">
                  <c:v>17691</c:v>
                </c:pt>
                <c:pt idx="16">
                  <c:v>17958</c:v>
                </c:pt>
                <c:pt idx="17">
                  <c:v>18228</c:v>
                </c:pt>
                <c:pt idx="18">
                  <c:v>18503</c:v>
                </c:pt>
                <c:pt idx="19">
                  <c:v>18781</c:v>
                </c:pt>
                <c:pt idx="20">
                  <c:v>19064</c:v>
                </c:pt>
                <c:pt idx="21">
                  <c:v>19349</c:v>
                </c:pt>
                <c:pt idx="22">
                  <c:v>19639</c:v>
                </c:pt>
                <c:pt idx="23">
                  <c:v>19932</c:v>
                </c:pt>
                <c:pt idx="24">
                  <c:v>20229</c:v>
                </c:pt>
                <c:pt idx="25">
                  <c:v>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34-462B-9B27-7F3A53CE6833}"/>
            </c:ext>
          </c:extLst>
        </c:ser>
        <c:ser>
          <c:idx val="4"/>
          <c:order val="1"/>
          <c:tx>
            <c:strRef>
              <c:f>'12.GraficosCapturaPMixta'!$B$19</c:f>
              <c:strCache>
                <c:ptCount val="1"/>
                <c:pt idx="0">
                  <c:v>Novillos - faena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'12.GraficosCapturaPMixta'!$C$19:$AB$19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896</c:v>
                </c:pt>
                <c:pt idx="4">
                  <c:v>1494</c:v>
                </c:pt>
                <c:pt idx="5">
                  <c:v>2091</c:v>
                </c:pt>
                <c:pt idx="6">
                  <c:v>2091</c:v>
                </c:pt>
                <c:pt idx="7">
                  <c:v>2091</c:v>
                </c:pt>
                <c:pt idx="8">
                  <c:v>2091</c:v>
                </c:pt>
                <c:pt idx="9">
                  <c:v>2091</c:v>
                </c:pt>
                <c:pt idx="10">
                  <c:v>2091</c:v>
                </c:pt>
                <c:pt idx="11">
                  <c:v>2091</c:v>
                </c:pt>
                <c:pt idx="12">
                  <c:v>2091</c:v>
                </c:pt>
                <c:pt idx="13">
                  <c:v>2091</c:v>
                </c:pt>
                <c:pt idx="14">
                  <c:v>2091</c:v>
                </c:pt>
                <c:pt idx="15">
                  <c:v>2091</c:v>
                </c:pt>
                <c:pt idx="16">
                  <c:v>2091</c:v>
                </c:pt>
                <c:pt idx="17">
                  <c:v>2091</c:v>
                </c:pt>
                <c:pt idx="18">
                  <c:v>2091</c:v>
                </c:pt>
                <c:pt idx="19">
                  <c:v>2091</c:v>
                </c:pt>
                <c:pt idx="20">
                  <c:v>2091</c:v>
                </c:pt>
                <c:pt idx="21">
                  <c:v>2091</c:v>
                </c:pt>
                <c:pt idx="22">
                  <c:v>2091</c:v>
                </c:pt>
                <c:pt idx="23">
                  <c:v>2091</c:v>
                </c:pt>
                <c:pt idx="24">
                  <c:v>2091</c:v>
                </c:pt>
                <c:pt idx="25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34-462B-9B27-7F3A53CE6833}"/>
            </c:ext>
          </c:extLst>
        </c:ser>
        <c:ser>
          <c:idx val="2"/>
          <c:order val="2"/>
          <c:tx>
            <c:strRef>
              <c:f>'12.GraficosCapturaPMixta'!$B$17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'12.GraficosCapturaPMixta'!$C$17:$AB$17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238</c:v>
                </c:pt>
                <c:pt idx="5">
                  <c:v>490</c:v>
                </c:pt>
                <c:pt idx="6">
                  <c:v>1264</c:v>
                </c:pt>
                <c:pt idx="7">
                  <c:v>2096</c:v>
                </c:pt>
                <c:pt idx="8">
                  <c:v>2165</c:v>
                </c:pt>
                <c:pt idx="9">
                  <c:v>2236</c:v>
                </c:pt>
                <c:pt idx="10">
                  <c:v>2309</c:v>
                </c:pt>
                <c:pt idx="11">
                  <c:v>2382</c:v>
                </c:pt>
                <c:pt idx="12">
                  <c:v>2457</c:v>
                </c:pt>
                <c:pt idx="13">
                  <c:v>2532</c:v>
                </c:pt>
                <c:pt idx="14">
                  <c:v>2608</c:v>
                </c:pt>
                <c:pt idx="15">
                  <c:v>2686</c:v>
                </c:pt>
                <c:pt idx="16">
                  <c:v>2764</c:v>
                </c:pt>
                <c:pt idx="17">
                  <c:v>2844</c:v>
                </c:pt>
                <c:pt idx="18">
                  <c:v>2925</c:v>
                </c:pt>
                <c:pt idx="19">
                  <c:v>3007</c:v>
                </c:pt>
                <c:pt idx="20">
                  <c:v>3089</c:v>
                </c:pt>
                <c:pt idx="21">
                  <c:v>3173</c:v>
                </c:pt>
                <c:pt idx="22">
                  <c:v>3258</c:v>
                </c:pt>
                <c:pt idx="23">
                  <c:v>3344</c:v>
                </c:pt>
                <c:pt idx="24">
                  <c:v>3432</c:v>
                </c:pt>
                <c:pt idx="25">
                  <c:v>3520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34-462B-9B27-7F3A53CE6833}"/>
            </c:ext>
          </c:extLst>
        </c:ser>
        <c:ser>
          <c:idx val="6"/>
          <c:order val="3"/>
          <c:tx>
            <c:strRef>
              <c:f>'12.GraficosCapturaPMixta'!$B$21</c:f>
              <c:strCache>
                <c:ptCount val="1"/>
                <c:pt idx="0">
                  <c:v>Vaquillas 1-2 - salidas</c:v>
                </c:pt>
              </c:strCache>
            </c:strRef>
          </c:tx>
          <c:spPr>
            <a:solidFill>
              <a:srgbClr val="007A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'12.GraficosCapturaPMixta'!$C$21:$AB$21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438</c:v>
                </c:pt>
                <c:pt idx="5">
                  <c:v>914</c:v>
                </c:pt>
                <c:pt idx="6">
                  <c:v>2314</c:v>
                </c:pt>
                <c:pt idx="7">
                  <c:v>3784</c:v>
                </c:pt>
                <c:pt idx="8">
                  <c:v>3868</c:v>
                </c:pt>
                <c:pt idx="9">
                  <c:v>3945</c:v>
                </c:pt>
                <c:pt idx="10">
                  <c:v>4027</c:v>
                </c:pt>
                <c:pt idx="11">
                  <c:v>4109</c:v>
                </c:pt>
                <c:pt idx="12">
                  <c:v>4193</c:v>
                </c:pt>
                <c:pt idx="13">
                  <c:v>4277</c:v>
                </c:pt>
                <c:pt idx="14">
                  <c:v>4363</c:v>
                </c:pt>
                <c:pt idx="15">
                  <c:v>4450</c:v>
                </c:pt>
                <c:pt idx="16">
                  <c:v>4441</c:v>
                </c:pt>
                <c:pt idx="17">
                  <c:v>4034</c:v>
                </c:pt>
                <c:pt idx="18">
                  <c:v>3622</c:v>
                </c:pt>
                <c:pt idx="19">
                  <c:v>3205</c:v>
                </c:pt>
                <c:pt idx="20">
                  <c:v>2781</c:v>
                </c:pt>
                <c:pt idx="21">
                  <c:v>2352</c:v>
                </c:pt>
                <c:pt idx="22">
                  <c:v>1918</c:v>
                </c:pt>
                <c:pt idx="23">
                  <c:v>1478</c:v>
                </c:pt>
                <c:pt idx="24">
                  <c:v>1032</c:v>
                </c:pt>
                <c:pt idx="25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34-462B-9B27-7F3A53CE6833}"/>
            </c:ext>
          </c:extLst>
        </c:ser>
        <c:ser>
          <c:idx val="1"/>
          <c:order val="4"/>
          <c:tx>
            <c:strRef>
              <c:f>'12.GraficosCapturaPMixta'!$B$16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'12.GraficosCapturaPMixta'!$C$16:$AB$16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170</c:v>
                </c:pt>
                <c:pt idx="5">
                  <c:v>362</c:v>
                </c:pt>
                <c:pt idx="6">
                  <c:v>966</c:v>
                </c:pt>
                <c:pt idx="7">
                  <c:v>1575</c:v>
                </c:pt>
                <c:pt idx="8">
                  <c:v>1627</c:v>
                </c:pt>
                <c:pt idx="9">
                  <c:v>1680</c:v>
                </c:pt>
                <c:pt idx="10">
                  <c:v>1730</c:v>
                </c:pt>
                <c:pt idx="11">
                  <c:v>1781</c:v>
                </c:pt>
                <c:pt idx="12">
                  <c:v>1834</c:v>
                </c:pt>
                <c:pt idx="13">
                  <c:v>1888</c:v>
                </c:pt>
                <c:pt idx="14">
                  <c:v>1941</c:v>
                </c:pt>
                <c:pt idx="15">
                  <c:v>1996</c:v>
                </c:pt>
                <c:pt idx="16">
                  <c:v>2051</c:v>
                </c:pt>
                <c:pt idx="17">
                  <c:v>2108</c:v>
                </c:pt>
                <c:pt idx="18">
                  <c:v>2164</c:v>
                </c:pt>
                <c:pt idx="19">
                  <c:v>2221</c:v>
                </c:pt>
                <c:pt idx="20">
                  <c:v>2280</c:v>
                </c:pt>
                <c:pt idx="21">
                  <c:v>2340</c:v>
                </c:pt>
                <c:pt idx="22">
                  <c:v>2399</c:v>
                </c:pt>
                <c:pt idx="23">
                  <c:v>2460</c:v>
                </c:pt>
                <c:pt idx="24">
                  <c:v>2521</c:v>
                </c:pt>
                <c:pt idx="25">
                  <c:v>2584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34-462B-9B27-7F3A53CE6833}"/>
            </c:ext>
          </c:extLst>
        </c:ser>
        <c:ser>
          <c:idx val="5"/>
          <c:order val="5"/>
          <c:tx>
            <c:strRef>
              <c:f>'12.GraficosCapturaPMixta'!$B$20</c:f>
              <c:strCache>
                <c:ptCount val="1"/>
                <c:pt idx="0">
                  <c:v>Vacas - faena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'12.GraficosCapturaPMixta'!$C$20:$AB$20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1203</c:v>
                </c:pt>
                <c:pt idx="4">
                  <c:v>2005</c:v>
                </c:pt>
                <c:pt idx="5">
                  <c:v>2807</c:v>
                </c:pt>
                <c:pt idx="6">
                  <c:v>2807</c:v>
                </c:pt>
                <c:pt idx="7">
                  <c:v>2807</c:v>
                </c:pt>
                <c:pt idx="8">
                  <c:v>2807</c:v>
                </c:pt>
                <c:pt idx="9">
                  <c:v>2807</c:v>
                </c:pt>
                <c:pt idx="10">
                  <c:v>2807</c:v>
                </c:pt>
                <c:pt idx="11">
                  <c:v>2807</c:v>
                </c:pt>
                <c:pt idx="12">
                  <c:v>2807</c:v>
                </c:pt>
                <c:pt idx="13">
                  <c:v>2807</c:v>
                </c:pt>
                <c:pt idx="14">
                  <c:v>2807</c:v>
                </c:pt>
                <c:pt idx="15">
                  <c:v>2807</c:v>
                </c:pt>
                <c:pt idx="16">
                  <c:v>2807</c:v>
                </c:pt>
                <c:pt idx="17">
                  <c:v>2807</c:v>
                </c:pt>
                <c:pt idx="18">
                  <c:v>2807</c:v>
                </c:pt>
                <c:pt idx="19">
                  <c:v>2807</c:v>
                </c:pt>
                <c:pt idx="20">
                  <c:v>2807</c:v>
                </c:pt>
                <c:pt idx="21">
                  <c:v>2807</c:v>
                </c:pt>
                <c:pt idx="22">
                  <c:v>2807</c:v>
                </c:pt>
                <c:pt idx="23">
                  <c:v>2807</c:v>
                </c:pt>
                <c:pt idx="24">
                  <c:v>2807</c:v>
                </c:pt>
                <c:pt idx="25">
                  <c:v>2807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34-462B-9B27-7F3A53CE6833}"/>
            </c:ext>
          </c:extLst>
        </c:ser>
        <c:ser>
          <c:idx val="3"/>
          <c:order val="6"/>
          <c:tx>
            <c:strRef>
              <c:f>'12.GraficosCapturaPMixta'!$B$18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'12.GraficosCapturaPMixta'!$C$18:$AB$18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34-462B-9B27-7F3A53CE6833}"/>
            </c:ext>
          </c:extLst>
        </c:ser>
        <c:ser>
          <c:idx val="7"/>
          <c:order val="7"/>
          <c:tx>
            <c:strRef>
              <c:f>'12.GraficosCapturaPMixta'!$B$22</c:f>
              <c:strCache>
                <c:ptCount val="1"/>
                <c:pt idx="0">
                  <c:v>Vaquillas 1-2 - faena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'12.GraficosCapturaPMixta'!$C$22:$AB$22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1820</c:v>
                </c:pt>
                <c:pt idx="13">
                  <c:v>1350</c:v>
                </c:pt>
                <c:pt idx="14">
                  <c:v>875</c:v>
                </c:pt>
                <c:pt idx="15">
                  <c:v>391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134-462B-9B27-7F3A53CE6833}"/>
            </c:ext>
          </c:extLst>
        </c:ser>
        <c:ser>
          <c:idx val="11"/>
          <c:order val="8"/>
          <c:tx>
            <c:strRef>
              <c:f>'12.GraficosCapturaPMixta'!$B$26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'12.GraficosCapturaPMixta'!$C$26:$AB$26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134-462B-9B27-7F3A53CE6833}"/>
            </c:ext>
          </c:extLst>
        </c:ser>
        <c:ser>
          <c:idx val="10"/>
          <c:order val="9"/>
          <c:tx>
            <c:strRef>
              <c:f>'12.GraficosCapturaPMixta'!$B$25</c:f>
              <c:strCache>
                <c:ptCount val="1"/>
                <c:pt idx="0">
                  <c:v>Terneras - faena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'12.GraficosCapturaPMixta'!$C$25:$AB$25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316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134-462B-9B27-7F3A53CE6833}"/>
            </c:ext>
          </c:extLst>
        </c:ser>
        <c:ser>
          <c:idx val="9"/>
          <c:order val="10"/>
          <c:tx>
            <c:strRef>
              <c:f>'12.GraficosCapturaPMixta'!$B$24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'12.GraficosCapturaPMixta'!$C$24:$AB$24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134-462B-9B27-7F3A53CE6833}"/>
            </c:ext>
          </c:extLst>
        </c:ser>
        <c:ser>
          <c:idx val="8"/>
          <c:order val="11"/>
          <c:tx>
            <c:strRef>
              <c:f>'12.GraficosCapturaPMixta'!$B$23</c:f>
              <c:strCache>
                <c:ptCount val="1"/>
                <c:pt idx="0">
                  <c:v>Terneros - faena</c:v>
                </c:pt>
              </c:strCache>
            </c:strRef>
          </c:tx>
          <c:spPr>
            <a:solidFill>
              <a:srgbClr val="993366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'12.GraficosCapturaPMixta'!$C$23:$AB$23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397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134-462B-9B27-7F3A53CE6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-2135821912"/>
        <c:axId val="-2135825768"/>
      </c:barChart>
      <c:lineChart>
        <c:grouping val="standard"/>
        <c:varyColors val="0"/>
        <c:ser>
          <c:idx val="12"/>
          <c:order val="12"/>
          <c:tx>
            <c:strRef>
              <c:f>'12.GraficosCapturaPMixta'!$A$41:$B$41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 w="381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'12.GraficosCapturaPMixta'!$C$41:$AB$41</c:f>
              <c:numCache>
                <c:formatCode>#,##0</c:formatCode>
                <c:ptCount val="26"/>
                <c:pt idx="0">
                  <c:v>34000</c:v>
                </c:pt>
                <c:pt idx="1">
                  <c:v>34000</c:v>
                </c:pt>
                <c:pt idx="2">
                  <c:v>34000</c:v>
                </c:pt>
                <c:pt idx="3">
                  <c:v>34000</c:v>
                </c:pt>
                <c:pt idx="4">
                  <c:v>34000</c:v>
                </c:pt>
                <c:pt idx="5">
                  <c:v>34000</c:v>
                </c:pt>
                <c:pt idx="6">
                  <c:v>34000</c:v>
                </c:pt>
                <c:pt idx="7">
                  <c:v>34000</c:v>
                </c:pt>
                <c:pt idx="8">
                  <c:v>34000</c:v>
                </c:pt>
                <c:pt idx="9">
                  <c:v>34000</c:v>
                </c:pt>
                <c:pt idx="10">
                  <c:v>34000</c:v>
                </c:pt>
                <c:pt idx="11">
                  <c:v>34000</c:v>
                </c:pt>
                <c:pt idx="12">
                  <c:v>34000</c:v>
                </c:pt>
                <c:pt idx="13">
                  <c:v>34000</c:v>
                </c:pt>
                <c:pt idx="14">
                  <c:v>34000</c:v>
                </c:pt>
                <c:pt idx="15">
                  <c:v>34000</c:v>
                </c:pt>
                <c:pt idx="16">
                  <c:v>34000</c:v>
                </c:pt>
                <c:pt idx="17">
                  <c:v>34000</c:v>
                </c:pt>
                <c:pt idx="18">
                  <c:v>34000</c:v>
                </c:pt>
                <c:pt idx="19">
                  <c:v>34000</c:v>
                </c:pt>
                <c:pt idx="20">
                  <c:v>34000</c:v>
                </c:pt>
                <c:pt idx="21">
                  <c:v>34000</c:v>
                </c:pt>
                <c:pt idx="22">
                  <c:v>34000</c:v>
                </c:pt>
                <c:pt idx="23">
                  <c:v>34000</c:v>
                </c:pt>
                <c:pt idx="24">
                  <c:v>34000</c:v>
                </c:pt>
                <c:pt idx="25">
                  <c:v>34000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134-462B-9B27-7F3A53CE6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5821912"/>
        <c:axId val="-2135825768"/>
      </c:lineChart>
      <c:catAx>
        <c:axId val="-2135821912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825768"/>
        <c:crosses val="autoZero"/>
        <c:auto val="1"/>
        <c:lblAlgn val="ctr"/>
        <c:lblOffset val="100"/>
        <c:noMultiLvlLbl val="0"/>
      </c:catAx>
      <c:valAx>
        <c:axId val="-2135825768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821912"/>
        <c:crosses val="autoZero"/>
        <c:crossBetween val="between"/>
        <c:majorUnit val="2500"/>
        <c:minorUnit val="25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 sz="2000"/>
              <a:t>Captura Planta Mixta - Escenario Acelerado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'12.GraficosCapturaPMixta'!$B$28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'12.GraficosCapturaPMixta'!$C$28:$AB$28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2178</c:v>
                </c:pt>
                <c:pt idx="5">
                  <c:v>4503</c:v>
                </c:pt>
                <c:pt idx="6">
                  <c:v>11440</c:v>
                </c:pt>
                <c:pt idx="7">
                  <c:v>18709</c:v>
                </c:pt>
                <c:pt idx="8">
                  <c:v>19119</c:v>
                </c:pt>
                <c:pt idx="9">
                  <c:v>19520</c:v>
                </c:pt>
                <c:pt idx="10">
                  <c:v>19936</c:v>
                </c:pt>
                <c:pt idx="11">
                  <c:v>20359</c:v>
                </c:pt>
                <c:pt idx="12">
                  <c:v>20789</c:v>
                </c:pt>
                <c:pt idx="13">
                  <c:v>21228</c:v>
                </c:pt>
                <c:pt idx="14">
                  <c:v>21676</c:v>
                </c:pt>
                <c:pt idx="15">
                  <c:v>22132</c:v>
                </c:pt>
                <c:pt idx="16">
                  <c:v>22596</c:v>
                </c:pt>
                <c:pt idx="17">
                  <c:v>23068</c:v>
                </c:pt>
                <c:pt idx="18">
                  <c:v>23550</c:v>
                </c:pt>
                <c:pt idx="19">
                  <c:v>24041</c:v>
                </c:pt>
                <c:pt idx="20">
                  <c:v>24542</c:v>
                </c:pt>
                <c:pt idx="21">
                  <c:v>25052</c:v>
                </c:pt>
                <c:pt idx="22">
                  <c:v>25572</c:v>
                </c:pt>
                <c:pt idx="23">
                  <c:v>26101</c:v>
                </c:pt>
                <c:pt idx="24">
                  <c:v>26640</c:v>
                </c:pt>
                <c:pt idx="25">
                  <c:v>27189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60-482A-AFDE-3CCAEA4FB0DC}"/>
            </c:ext>
          </c:extLst>
        </c:ser>
        <c:ser>
          <c:idx val="4"/>
          <c:order val="1"/>
          <c:tx>
            <c:strRef>
              <c:f>'12.GraficosCapturaPMixta'!$B$32</c:f>
              <c:strCache>
                <c:ptCount val="1"/>
                <c:pt idx="0">
                  <c:v>Novillos - faena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'12.GraficosCapturaPMixta'!$C$32:$AB$32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896</c:v>
                </c:pt>
                <c:pt idx="4">
                  <c:v>1494</c:v>
                </c:pt>
                <c:pt idx="5">
                  <c:v>2091</c:v>
                </c:pt>
                <c:pt idx="6">
                  <c:v>2091</c:v>
                </c:pt>
                <c:pt idx="7">
                  <c:v>2091</c:v>
                </c:pt>
                <c:pt idx="8">
                  <c:v>2091</c:v>
                </c:pt>
                <c:pt idx="9">
                  <c:v>2091</c:v>
                </c:pt>
                <c:pt idx="10">
                  <c:v>2091</c:v>
                </c:pt>
                <c:pt idx="11">
                  <c:v>2091</c:v>
                </c:pt>
                <c:pt idx="12">
                  <c:v>2091</c:v>
                </c:pt>
                <c:pt idx="13">
                  <c:v>2091</c:v>
                </c:pt>
                <c:pt idx="14">
                  <c:v>2091</c:v>
                </c:pt>
                <c:pt idx="15">
                  <c:v>2091</c:v>
                </c:pt>
                <c:pt idx="16">
                  <c:v>2091</c:v>
                </c:pt>
                <c:pt idx="17">
                  <c:v>2091</c:v>
                </c:pt>
                <c:pt idx="18">
                  <c:v>1939</c:v>
                </c:pt>
                <c:pt idx="19">
                  <c:v>1221</c:v>
                </c:pt>
                <c:pt idx="20">
                  <c:v>488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60-482A-AFDE-3CCAEA4FB0DC}"/>
            </c:ext>
          </c:extLst>
        </c:ser>
        <c:ser>
          <c:idx val="2"/>
          <c:order val="2"/>
          <c:tx>
            <c:strRef>
              <c:f>'12.GraficosCapturaPMixta'!$B$30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'12.GraficosCapturaPMixta'!$C$30:$AB$30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341</c:v>
                </c:pt>
                <c:pt idx="5">
                  <c:v>705</c:v>
                </c:pt>
                <c:pt idx="6">
                  <c:v>1830</c:v>
                </c:pt>
                <c:pt idx="7">
                  <c:v>3048</c:v>
                </c:pt>
                <c:pt idx="8">
                  <c:v>3165</c:v>
                </c:pt>
                <c:pt idx="9">
                  <c:v>3286</c:v>
                </c:pt>
                <c:pt idx="10">
                  <c:v>3409</c:v>
                </c:pt>
                <c:pt idx="11">
                  <c:v>3535</c:v>
                </c:pt>
                <c:pt idx="12">
                  <c:v>3662</c:v>
                </c:pt>
                <c:pt idx="13">
                  <c:v>3792</c:v>
                </c:pt>
                <c:pt idx="14">
                  <c:v>3925</c:v>
                </c:pt>
                <c:pt idx="15">
                  <c:v>4060</c:v>
                </c:pt>
                <c:pt idx="16">
                  <c:v>4197</c:v>
                </c:pt>
                <c:pt idx="17">
                  <c:v>4338</c:v>
                </c:pt>
                <c:pt idx="18">
                  <c:v>4480</c:v>
                </c:pt>
                <c:pt idx="19">
                  <c:v>4626</c:v>
                </c:pt>
                <c:pt idx="20">
                  <c:v>4774</c:v>
                </c:pt>
                <c:pt idx="21">
                  <c:v>4925</c:v>
                </c:pt>
                <c:pt idx="22">
                  <c:v>5080</c:v>
                </c:pt>
                <c:pt idx="23">
                  <c:v>5236</c:v>
                </c:pt>
                <c:pt idx="24">
                  <c:v>4704</c:v>
                </c:pt>
                <c:pt idx="25">
                  <c:v>4064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60-482A-AFDE-3CCAEA4FB0DC}"/>
            </c:ext>
          </c:extLst>
        </c:ser>
        <c:ser>
          <c:idx val="6"/>
          <c:order val="3"/>
          <c:tx>
            <c:strRef>
              <c:f>'12.GraficosCapturaPMixta'!$B$34</c:f>
              <c:strCache>
                <c:ptCount val="1"/>
                <c:pt idx="0">
                  <c:v>Vaquillas 1-2 - salidas</c:v>
                </c:pt>
              </c:strCache>
            </c:strRef>
          </c:tx>
          <c:spPr>
            <a:solidFill>
              <a:srgbClr val="007A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'12.GraficosCapturaPMixta'!$C$34:$AB$34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431</c:v>
                </c:pt>
                <c:pt idx="5">
                  <c:v>904</c:v>
                </c:pt>
                <c:pt idx="6">
                  <c:v>2312</c:v>
                </c:pt>
                <c:pt idx="7">
                  <c:v>3814</c:v>
                </c:pt>
                <c:pt idx="8">
                  <c:v>3523</c:v>
                </c:pt>
                <c:pt idx="9">
                  <c:v>2932</c:v>
                </c:pt>
                <c:pt idx="10">
                  <c:v>2325</c:v>
                </c:pt>
                <c:pt idx="11">
                  <c:v>1706</c:v>
                </c:pt>
                <c:pt idx="12">
                  <c:v>1078</c:v>
                </c:pt>
                <c:pt idx="13">
                  <c:v>436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60-482A-AFDE-3CCAEA4FB0DC}"/>
            </c:ext>
          </c:extLst>
        </c:ser>
        <c:ser>
          <c:idx val="1"/>
          <c:order val="4"/>
          <c:tx>
            <c:strRef>
              <c:f>'12.GraficosCapturaPMixta'!$B$29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'12.GraficosCapturaPMixta'!$C$29:$AB$29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136</c:v>
                </c:pt>
                <c:pt idx="5">
                  <c:v>297</c:v>
                </c:pt>
                <c:pt idx="6">
                  <c:v>805</c:v>
                </c:pt>
                <c:pt idx="7">
                  <c:v>1338</c:v>
                </c:pt>
                <c:pt idx="8">
                  <c:v>1407</c:v>
                </c:pt>
                <c:pt idx="9">
                  <c:v>1476</c:v>
                </c:pt>
                <c:pt idx="10">
                  <c:v>1544</c:v>
                </c:pt>
                <c:pt idx="11">
                  <c:v>1614</c:v>
                </c:pt>
                <c:pt idx="12">
                  <c:v>1685</c:v>
                </c:pt>
                <c:pt idx="13">
                  <c:v>1758</c:v>
                </c:pt>
                <c:pt idx="14">
                  <c:v>1832</c:v>
                </c:pt>
                <c:pt idx="15">
                  <c:v>1908</c:v>
                </c:pt>
                <c:pt idx="16">
                  <c:v>1984</c:v>
                </c:pt>
                <c:pt idx="17">
                  <c:v>2063</c:v>
                </c:pt>
                <c:pt idx="18">
                  <c:v>2143</c:v>
                </c:pt>
                <c:pt idx="19">
                  <c:v>2224</c:v>
                </c:pt>
                <c:pt idx="20">
                  <c:v>2308</c:v>
                </c:pt>
                <c:pt idx="21">
                  <c:v>2392</c:v>
                </c:pt>
                <c:pt idx="22">
                  <c:v>2478</c:v>
                </c:pt>
                <c:pt idx="23">
                  <c:v>2566</c:v>
                </c:pt>
                <c:pt idx="24">
                  <c:v>2656</c:v>
                </c:pt>
                <c:pt idx="25">
                  <c:v>2747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60-482A-AFDE-3CCAEA4FB0DC}"/>
            </c:ext>
          </c:extLst>
        </c:ser>
        <c:ser>
          <c:idx val="5"/>
          <c:order val="5"/>
          <c:tx>
            <c:strRef>
              <c:f>'12.GraficosCapturaPMixta'!$B$33</c:f>
              <c:strCache>
                <c:ptCount val="1"/>
                <c:pt idx="0">
                  <c:v>Vacas - faena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'12.GraficosCapturaPMixta'!$C$33:$AB$33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1203</c:v>
                </c:pt>
                <c:pt idx="4">
                  <c:v>2005</c:v>
                </c:pt>
                <c:pt idx="5">
                  <c:v>2807</c:v>
                </c:pt>
                <c:pt idx="6">
                  <c:v>2807</c:v>
                </c:pt>
                <c:pt idx="7">
                  <c:v>2807</c:v>
                </c:pt>
                <c:pt idx="8">
                  <c:v>2807</c:v>
                </c:pt>
                <c:pt idx="9">
                  <c:v>2807</c:v>
                </c:pt>
                <c:pt idx="10">
                  <c:v>2807</c:v>
                </c:pt>
                <c:pt idx="11">
                  <c:v>2807</c:v>
                </c:pt>
                <c:pt idx="12">
                  <c:v>2807</c:v>
                </c:pt>
                <c:pt idx="13">
                  <c:v>2807</c:v>
                </c:pt>
                <c:pt idx="14">
                  <c:v>2588</c:v>
                </c:pt>
                <c:pt idx="15">
                  <c:v>1921</c:v>
                </c:pt>
                <c:pt idx="16">
                  <c:v>1244</c:v>
                </c:pt>
                <c:pt idx="17">
                  <c:v>552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560-482A-AFDE-3CCAEA4FB0DC}"/>
            </c:ext>
          </c:extLst>
        </c:ser>
        <c:ser>
          <c:idx val="3"/>
          <c:order val="6"/>
          <c:tx>
            <c:strRef>
              <c:f>'12.GraficosCapturaPMixta'!$B$31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'12.GraficosCapturaPMixta'!$C$31:$AB$31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1631</c:v>
                </c:pt>
                <c:pt idx="22">
                  <c:v>870</c:v>
                </c:pt>
                <c:pt idx="23">
                  <c:v>97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560-482A-AFDE-3CCAEA4FB0DC}"/>
            </c:ext>
          </c:extLst>
        </c:ser>
        <c:ser>
          <c:idx val="7"/>
          <c:order val="7"/>
          <c:tx>
            <c:strRef>
              <c:f>'12.GraficosCapturaPMixta'!$B$35</c:f>
              <c:strCache>
                <c:ptCount val="1"/>
                <c:pt idx="0">
                  <c:v>Vaquillas 1-2 - faena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'12.GraficosCapturaPMixta'!$C$35:$AB$35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305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560-482A-AFDE-3CCAEA4FB0DC}"/>
            </c:ext>
          </c:extLst>
        </c:ser>
        <c:ser>
          <c:idx val="11"/>
          <c:order val="8"/>
          <c:tx>
            <c:strRef>
              <c:f>'12.GraficosCapturaPMixta'!$B$39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'12.GraficosCapturaPMixta'!$C$39:$AB$39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560-482A-AFDE-3CCAEA4FB0DC}"/>
            </c:ext>
          </c:extLst>
        </c:ser>
        <c:ser>
          <c:idx val="10"/>
          <c:order val="9"/>
          <c:tx>
            <c:strRef>
              <c:f>'12.GraficosCapturaPMixta'!$B$38</c:f>
              <c:strCache>
                <c:ptCount val="1"/>
                <c:pt idx="0">
                  <c:v>Terneras - faena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'12.GraficosCapturaPMixta'!$C$38:$AB$38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560-482A-AFDE-3CCAEA4FB0DC}"/>
            </c:ext>
          </c:extLst>
        </c:ser>
        <c:ser>
          <c:idx val="9"/>
          <c:order val="10"/>
          <c:tx>
            <c:strRef>
              <c:f>'12.GraficosCapturaPMixta'!$B$37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'12.GraficosCapturaPMixta'!$C$37:$AB$37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560-482A-AFDE-3CCAEA4FB0DC}"/>
            </c:ext>
          </c:extLst>
        </c:ser>
        <c:ser>
          <c:idx val="8"/>
          <c:order val="11"/>
          <c:tx>
            <c:strRef>
              <c:f>'12.GraficosCapturaPMixta'!$B$36</c:f>
              <c:strCache>
                <c:ptCount val="1"/>
                <c:pt idx="0">
                  <c:v>Terneros - faena</c:v>
                </c:pt>
              </c:strCache>
            </c:strRef>
          </c:tx>
          <c:spPr>
            <a:solidFill>
              <a:srgbClr val="993366"/>
            </a:solidFill>
          </c:spPr>
          <c:invertIfNegative val="0"/>
          <c:cat>
            <c:numRef>
              <c:f>'12.GraficosCapturaPMixta'!$C$1:$AB$1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'12.GraficosCapturaPMixta'!$C$36:$AB$36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560-482A-AFDE-3CCAEA4FB0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-2135922328"/>
        <c:axId val="-2135926184"/>
      </c:barChart>
      <c:lineChart>
        <c:grouping val="standard"/>
        <c:varyColors val="0"/>
        <c:ser>
          <c:idx val="12"/>
          <c:order val="12"/>
          <c:tx>
            <c:strRef>
              <c:f>'12.GraficosCapturaPMixta'!$A$41:$B$41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 w="3810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'12.GraficosCapturaPMixta'!$C$41:$AB$41</c:f>
              <c:numCache>
                <c:formatCode>#,##0</c:formatCode>
                <c:ptCount val="26"/>
                <c:pt idx="0">
                  <c:v>34000</c:v>
                </c:pt>
                <c:pt idx="1">
                  <c:v>34000</c:v>
                </c:pt>
                <c:pt idx="2">
                  <c:v>34000</c:v>
                </c:pt>
                <c:pt idx="3">
                  <c:v>34000</c:v>
                </c:pt>
                <c:pt idx="4">
                  <c:v>34000</c:v>
                </c:pt>
                <c:pt idx="5">
                  <c:v>34000</c:v>
                </c:pt>
                <c:pt idx="6">
                  <c:v>34000</c:v>
                </c:pt>
                <c:pt idx="7">
                  <c:v>34000</c:v>
                </c:pt>
                <c:pt idx="8">
                  <c:v>34000</c:v>
                </c:pt>
                <c:pt idx="9">
                  <c:v>34000</c:v>
                </c:pt>
                <c:pt idx="10">
                  <c:v>34000</c:v>
                </c:pt>
                <c:pt idx="11">
                  <c:v>34000</c:v>
                </c:pt>
                <c:pt idx="12">
                  <c:v>34000</c:v>
                </c:pt>
                <c:pt idx="13">
                  <c:v>34000</c:v>
                </c:pt>
                <c:pt idx="14">
                  <c:v>34000</c:v>
                </c:pt>
                <c:pt idx="15">
                  <c:v>34000</c:v>
                </c:pt>
                <c:pt idx="16">
                  <c:v>34000</c:v>
                </c:pt>
                <c:pt idx="17">
                  <c:v>34000</c:v>
                </c:pt>
                <c:pt idx="18">
                  <c:v>34000</c:v>
                </c:pt>
                <c:pt idx="19">
                  <c:v>34000</c:v>
                </c:pt>
                <c:pt idx="20">
                  <c:v>34000</c:v>
                </c:pt>
                <c:pt idx="21">
                  <c:v>34000</c:v>
                </c:pt>
                <c:pt idx="22">
                  <c:v>34000</c:v>
                </c:pt>
                <c:pt idx="23">
                  <c:v>34000</c:v>
                </c:pt>
                <c:pt idx="24">
                  <c:v>34000</c:v>
                </c:pt>
                <c:pt idx="25">
                  <c:v>34000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560-482A-AFDE-3CCAEA4FB0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5922328"/>
        <c:axId val="-2135926184"/>
      </c:lineChart>
      <c:catAx>
        <c:axId val="-2135922328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926184"/>
        <c:crosses val="autoZero"/>
        <c:auto val="1"/>
        <c:lblAlgn val="ctr"/>
        <c:lblOffset val="100"/>
        <c:noMultiLvlLbl val="0"/>
      </c:catAx>
      <c:valAx>
        <c:axId val="-2135926184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922328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T</a:t>
            </a:r>
            <a:r>
              <a:rPr lang="es-CL"/>
              <a:t>endencial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'13.GraficosCapturaPBovina'!$B$2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'13.GraficosCapturaPBovina'!$C$2:$AB$2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1064</c:v>
                </c:pt>
                <c:pt idx="5">
                  <c:v>2125</c:v>
                </c:pt>
                <c:pt idx="6">
                  <c:v>5196</c:v>
                </c:pt>
                <c:pt idx="7">
                  <c:v>8188</c:v>
                </c:pt>
                <c:pt idx="8">
                  <c:v>8066</c:v>
                </c:pt>
                <c:pt idx="9">
                  <c:v>7933</c:v>
                </c:pt>
                <c:pt idx="10">
                  <c:v>7808</c:v>
                </c:pt>
                <c:pt idx="11">
                  <c:v>7683</c:v>
                </c:pt>
                <c:pt idx="12">
                  <c:v>7560</c:v>
                </c:pt>
                <c:pt idx="13">
                  <c:v>7438</c:v>
                </c:pt>
                <c:pt idx="14">
                  <c:v>7316</c:v>
                </c:pt>
                <c:pt idx="15">
                  <c:v>7198</c:v>
                </c:pt>
                <c:pt idx="16">
                  <c:v>7080</c:v>
                </c:pt>
                <c:pt idx="17">
                  <c:v>6964</c:v>
                </c:pt>
                <c:pt idx="18">
                  <c:v>6849</c:v>
                </c:pt>
                <c:pt idx="19">
                  <c:v>6736</c:v>
                </c:pt>
                <c:pt idx="20">
                  <c:v>6624</c:v>
                </c:pt>
                <c:pt idx="21">
                  <c:v>6514</c:v>
                </c:pt>
                <c:pt idx="22">
                  <c:v>6404</c:v>
                </c:pt>
                <c:pt idx="23">
                  <c:v>6297</c:v>
                </c:pt>
                <c:pt idx="24">
                  <c:v>6191</c:v>
                </c:pt>
                <c:pt idx="25">
                  <c:v>6085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03-4CE5-900F-26DF79A07F7D}"/>
            </c:ext>
          </c:extLst>
        </c:ser>
        <c:ser>
          <c:idx val="4"/>
          <c:order val="1"/>
          <c:tx>
            <c:strRef>
              <c:f>'13.GraficosCapturaPBovina'!$B$6</c:f>
              <c:strCache>
                <c:ptCount val="1"/>
                <c:pt idx="0">
                  <c:v>Novillos - faena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'13.GraficosCapturaPBovina'!$C$6:$AB$6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896</c:v>
                </c:pt>
                <c:pt idx="4">
                  <c:v>1494</c:v>
                </c:pt>
                <c:pt idx="5">
                  <c:v>2091</c:v>
                </c:pt>
                <c:pt idx="6">
                  <c:v>2091</c:v>
                </c:pt>
                <c:pt idx="7">
                  <c:v>2091</c:v>
                </c:pt>
                <c:pt idx="8">
                  <c:v>2091</c:v>
                </c:pt>
                <c:pt idx="9">
                  <c:v>2091</c:v>
                </c:pt>
                <c:pt idx="10">
                  <c:v>2091</c:v>
                </c:pt>
                <c:pt idx="11">
                  <c:v>2091</c:v>
                </c:pt>
                <c:pt idx="12">
                  <c:v>2091</c:v>
                </c:pt>
                <c:pt idx="13">
                  <c:v>2091</c:v>
                </c:pt>
                <c:pt idx="14">
                  <c:v>2091</c:v>
                </c:pt>
                <c:pt idx="15">
                  <c:v>2091</c:v>
                </c:pt>
                <c:pt idx="16">
                  <c:v>2091</c:v>
                </c:pt>
                <c:pt idx="17">
                  <c:v>2091</c:v>
                </c:pt>
                <c:pt idx="18">
                  <c:v>2091</c:v>
                </c:pt>
                <c:pt idx="19">
                  <c:v>2091</c:v>
                </c:pt>
                <c:pt idx="20">
                  <c:v>2091</c:v>
                </c:pt>
                <c:pt idx="21">
                  <c:v>2091</c:v>
                </c:pt>
                <c:pt idx="22">
                  <c:v>2091</c:v>
                </c:pt>
                <c:pt idx="23">
                  <c:v>2091</c:v>
                </c:pt>
                <c:pt idx="24">
                  <c:v>2091</c:v>
                </c:pt>
                <c:pt idx="25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03-4CE5-900F-26DF79A07F7D}"/>
            </c:ext>
          </c:extLst>
        </c:ser>
        <c:ser>
          <c:idx val="2"/>
          <c:order val="2"/>
          <c:tx>
            <c:strRef>
              <c:f>'13.GraficosCapturaPBovina'!$B$4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'13.GraficosCapturaPBovina'!$C$4:$AB$4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147</c:v>
                </c:pt>
                <c:pt idx="5">
                  <c:v>278</c:v>
                </c:pt>
                <c:pt idx="6">
                  <c:v>660</c:v>
                </c:pt>
                <c:pt idx="7">
                  <c:v>1005</c:v>
                </c:pt>
                <c:pt idx="8">
                  <c:v>952</c:v>
                </c:pt>
                <c:pt idx="9">
                  <c:v>901</c:v>
                </c:pt>
                <c:pt idx="10">
                  <c:v>852</c:v>
                </c:pt>
                <c:pt idx="11">
                  <c:v>801</c:v>
                </c:pt>
                <c:pt idx="12">
                  <c:v>752</c:v>
                </c:pt>
                <c:pt idx="13">
                  <c:v>704</c:v>
                </c:pt>
                <c:pt idx="14">
                  <c:v>656</c:v>
                </c:pt>
                <c:pt idx="15">
                  <c:v>608</c:v>
                </c:pt>
                <c:pt idx="16">
                  <c:v>562</c:v>
                </c:pt>
                <c:pt idx="17">
                  <c:v>516</c:v>
                </c:pt>
                <c:pt idx="18">
                  <c:v>470</c:v>
                </c:pt>
                <c:pt idx="19">
                  <c:v>424</c:v>
                </c:pt>
                <c:pt idx="20">
                  <c:v>380</c:v>
                </c:pt>
                <c:pt idx="21">
                  <c:v>336</c:v>
                </c:pt>
                <c:pt idx="22">
                  <c:v>292</c:v>
                </c:pt>
                <c:pt idx="23">
                  <c:v>249</c:v>
                </c:pt>
                <c:pt idx="24">
                  <c:v>208</c:v>
                </c:pt>
                <c:pt idx="25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203-4CE5-900F-26DF79A07F7D}"/>
            </c:ext>
          </c:extLst>
        </c:ser>
        <c:ser>
          <c:idx val="6"/>
          <c:order val="3"/>
          <c:tx>
            <c:strRef>
              <c:f>'13.GraficosCapturaPBovina'!$B$8</c:f>
              <c:strCache>
                <c:ptCount val="1"/>
                <c:pt idx="0">
                  <c:v>Vaquillas 1-2 - salidas</c:v>
                </c:pt>
              </c:strCache>
            </c:strRef>
          </c:tx>
          <c:spPr>
            <a:solidFill>
              <a:srgbClr val="007A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'13.GraficosCapturaPBovina'!$C$8:$AB$8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339</c:v>
                </c:pt>
                <c:pt idx="5">
                  <c:v>677</c:v>
                </c:pt>
                <c:pt idx="6">
                  <c:v>1641</c:v>
                </c:pt>
                <c:pt idx="7">
                  <c:v>2568</c:v>
                </c:pt>
                <c:pt idx="8">
                  <c:v>2514</c:v>
                </c:pt>
                <c:pt idx="9">
                  <c:v>2455</c:v>
                </c:pt>
                <c:pt idx="10">
                  <c:v>2399</c:v>
                </c:pt>
                <c:pt idx="11">
                  <c:v>2344</c:v>
                </c:pt>
                <c:pt idx="12">
                  <c:v>2288</c:v>
                </c:pt>
                <c:pt idx="13">
                  <c:v>2233</c:v>
                </c:pt>
                <c:pt idx="14">
                  <c:v>2180</c:v>
                </c:pt>
                <c:pt idx="15">
                  <c:v>2126</c:v>
                </c:pt>
                <c:pt idx="16">
                  <c:v>2074</c:v>
                </c:pt>
                <c:pt idx="17">
                  <c:v>2022</c:v>
                </c:pt>
                <c:pt idx="18">
                  <c:v>1971</c:v>
                </c:pt>
                <c:pt idx="19">
                  <c:v>1920</c:v>
                </c:pt>
                <c:pt idx="20">
                  <c:v>1870</c:v>
                </c:pt>
                <c:pt idx="21">
                  <c:v>1821</c:v>
                </c:pt>
                <c:pt idx="22">
                  <c:v>1772</c:v>
                </c:pt>
                <c:pt idx="23">
                  <c:v>1724</c:v>
                </c:pt>
                <c:pt idx="24">
                  <c:v>1676</c:v>
                </c:pt>
                <c:pt idx="25">
                  <c:v>1629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203-4CE5-900F-26DF79A07F7D}"/>
            </c:ext>
          </c:extLst>
        </c:ser>
        <c:ser>
          <c:idx val="1"/>
          <c:order val="4"/>
          <c:tx>
            <c:strRef>
              <c:f>'13.GraficosCapturaPBovina'!$B$3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'13.GraficosCapturaPBovina'!$C$3:$AB$3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102</c:v>
                </c:pt>
                <c:pt idx="5">
                  <c:v>205</c:v>
                </c:pt>
                <c:pt idx="6">
                  <c:v>510</c:v>
                </c:pt>
                <c:pt idx="7">
                  <c:v>764</c:v>
                </c:pt>
                <c:pt idx="8">
                  <c:v>730</c:v>
                </c:pt>
                <c:pt idx="9">
                  <c:v>697</c:v>
                </c:pt>
                <c:pt idx="10">
                  <c:v>661</c:v>
                </c:pt>
                <c:pt idx="11">
                  <c:v>627</c:v>
                </c:pt>
                <c:pt idx="12">
                  <c:v>592</c:v>
                </c:pt>
                <c:pt idx="13">
                  <c:v>559</c:v>
                </c:pt>
                <c:pt idx="14">
                  <c:v>525</c:v>
                </c:pt>
                <c:pt idx="15">
                  <c:v>492</c:v>
                </c:pt>
                <c:pt idx="16">
                  <c:v>460</c:v>
                </c:pt>
                <c:pt idx="17">
                  <c:v>428</c:v>
                </c:pt>
                <c:pt idx="18">
                  <c:v>396</c:v>
                </c:pt>
                <c:pt idx="19">
                  <c:v>365</c:v>
                </c:pt>
                <c:pt idx="20">
                  <c:v>334</c:v>
                </c:pt>
                <c:pt idx="21">
                  <c:v>304</c:v>
                </c:pt>
                <c:pt idx="22">
                  <c:v>273</c:v>
                </c:pt>
                <c:pt idx="23">
                  <c:v>244</c:v>
                </c:pt>
                <c:pt idx="24">
                  <c:v>214</c:v>
                </c:pt>
                <c:pt idx="25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03-4CE5-900F-26DF79A07F7D}"/>
            </c:ext>
          </c:extLst>
        </c:ser>
        <c:ser>
          <c:idx val="5"/>
          <c:order val="5"/>
          <c:tx>
            <c:strRef>
              <c:f>'13.GraficosCapturaPBovina'!$B$7</c:f>
              <c:strCache>
                <c:ptCount val="1"/>
                <c:pt idx="0">
                  <c:v>Vacas - faena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'13.GraficosCapturaPBovina'!$C$7:$AB$7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1203</c:v>
                </c:pt>
                <c:pt idx="4">
                  <c:v>2005</c:v>
                </c:pt>
                <c:pt idx="5">
                  <c:v>2807</c:v>
                </c:pt>
                <c:pt idx="6">
                  <c:v>2807</c:v>
                </c:pt>
                <c:pt idx="7">
                  <c:v>2807</c:v>
                </c:pt>
                <c:pt idx="8">
                  <c:v>2807</c:v>
                </c:pt>
                <c:pt idx="9">
                  <c:v>2807</c:v>
                </c:pt>
                <c:pt idx="10">
                  <c:v>2807</c:v>
                </c:pt>
                <c:pt idx="11">
                  <c:v>2807</c:v>
                </c:pt>
                <c:pt idx="12">
                  <c:v>2807</c:v>
                </c:pt>
                <c:pt idx="13">
                  <c:v>2807</c:v>
                </c:pt>
                <c:pt idx="14">
                  <c:v>2807</c:v>
                </c:pt>
                <c:pt idx="15">
                  <c:v>2807</c:v>
                </c:pt>
                <c:pt idx="16">
                  <c:v>2807</c:v>
                </c:pt>
                <c:pt idx="17">
                  <c:v>2807</c:v>
                </c:pt>
                <c:pt idx="18">
                  <c:v>2807</c:v>
                </c:pt>
                <c:pt idx="19">
                  <c:v>2807</c:v>
                </c:pt>
                <c:pt idx="20">
                  <c:v>2807</c:v>
                </c:pt>
                <c:pt idx="21">
                  <c:v>2807</c:v>
                </c:pt>
                <c:pt idx="22">
                  <c:v>2807</c:v>
                </c:pt>
                <c:pt idx="23">
                  <c:v>2807</c:v>
                </c:pt>
                <c:pt idx="24">
                  <c:v>2807</c:v>
                </c:pt>
                <c:pt idx="25">
                  <c:v>2807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203-4CE5-900F-26DF79A07F7D}"/>
            </c:ext>
          </c:extLst>
        </c:ser>
        <c:ser>
          <c:idx val="3"/>
          <c:order val="6"/>
          <c:tx>
            <c:strRef>
              <c:f>'13.GraficosCapturaPBovina'!$B$5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'13.GraficosCapturaPBovina'!$C$5:$AB$5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203-4CE5-900F-26DF79A07F7D}"/>
            </c:ext>
          </c:extLst>
        </c:ser>
        <c:ser>
          <c:idx val="7"/>
          <c:order val="7"/>
          <c:tx>
            <c:strRef>
              <c:f>'13.GraficosCapturaPBovina'!$B$9</c:f>
              <c:strCache>
                <c:ptCount val="1"/>
                <c:pt idx="0">
                  <c:v>Vaquillas 1-2 - faena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'13.GraficosCapturaPBovina'!$C$9:$AB$9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203-4CE5-900F-26DF79A07F7D}"/>
            </c:ext>
          </c:extLst>
        </c:ser>
        <c:ser>
          <c:idx val="11"/>
          <c:order val="8"/>
          <c:tx>
            <c:strRef>
              <c:f>'13.GraficosCapturaPBovina'!$B$13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'13.GraficosCapturaPBovina'!$C$13:$AB$13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203-4CE5-900F-26DF79A07F7D}"/>
            </c:ext>
          </c:extLst>
        </c:ser>
        <c:ser>
          <c:idx val="10"/>
          <c:order val="9"/>
          <c:tx>
            <c:strRef>
              <c:f>'13.GraficosCapturaPBovina'!$B$12</c:f>
              <c:strCache>
                <c:ptCount val="1"/>
                <c:pt idx="0">
                  <c:v>Terneras - faena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'13.GraficosCapturaPBovina'!$C$12:$AB$12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539</c:v>
                </c:pt>
                <c:pt idx="13">
                  <c:v>539</c:v>
                </c:pt>
                <c:pt idx="14">
                  <c:v>539</c:v>
                </c:pt>
                <c:pt idx="15">
                  <c:v>539</c:v>
                </c:pt>
                <c:pt idx="16">
                  <c:v>539</c:v>
                </c:pt>
                <c:pt idx="17">
                  <c:v>539</c:v>
                </c:pt>
                <c:pt idx="18">
                  <c:v>539</c:v>
                </c:pt>
                <c:pt idx="19">
                  <c:v>539</c:v>
                </c:pt>
                <c:pt idx="20">
                  <c:v>539</c:v>
                </c:pt>
                <c:pt idx="21">
                  <c:v>539</c:v>
                </c:pt>
                <c:pt idx="22">
                  <c:v>539</c:v>
                </c:pt>
                <c:pt idx="23">
                  <c:v>539</c:v>
                </c:pt>
                <c:pt idx="24">
                  <c:v>539</c:v>
                </c:pt>
                <c:pt idx="25">
                  <c:v>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03-4CE5-900F-26DF79A07F7D}"/>
            </c:ext>
          </c:extLst>
        </c:ser>
        <c:ser>
          <c:idx val="9"/>
          <c:order val="10"/>
          <c:tx>
            <c:strRef>
              <c:f>'13.GraficosCapturaPBovina'!$B$11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'13.GraficosCapturaPBovina'!$C$11:$AB$11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203-4CE5-900F-26DF79A07F7D}"/>
            </c:ext>
          </c:extLst>
        </c:ser>
        <c:ser>
          <c:idx val="8"/>
          <c:order val="11"/>
          <c:tx>
            <c:strRef>
              <c:f>'13.GraficosCapturaPBovina'!$B$10</c:f>
              <c:strCache>
                <c:ptCount val="1"/>
                <c:pt idx="0">
                  <c:v>Terneros - faena</c:v>
                </c:pt>
              </c:strCache>
            </c:strRef>
          </c:tx>
          <c:spPr>
            <a:solidFill>
              <a:srgbClr val="993366"/>
            </a:solidFill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'13.GraficosCapturaPBovina'!$C$10:$AB$10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539</c:v>
                </c:pt>
                <c:pt idx="13">
                  <c:v>539</c:v>
                </c:pt>
                <c:pt idx="14">
                  <c:v>539</c:v>
                </c:pt>
                <c:pt idx="15">
                  <c:v>539</c:v>
                </c:pt>
                <c:pt idx="16">
                  <c:v>539</c:v>
                </c:pt>
                <c:pt idx="17">
                  <c:v>539</c:v>
                </c:pt>
                <c:pt idx="18">
                  <c:v>539</c:v>
                </c:pt>
                <c:pt idx="19">
                  <c:v>539</c:v>
                </c:pt>
                <c:pt idx="20">
                  <c:v>539</c:v>
                </c:pt>
                <c:pt idx="21">
                  <c:v>539</c:v>
                </c:pt>
                <c:pt idx="22">
                  <c:v>539</c:v>
                </c:pt>
                <c:pt idx="23">
                  <c:v>539</c:v>
                </c:pt>
                <c:pt idx="24">
                  <c:v>539</c:v>
                </c:pt>
                <c:pt idx="25">
                  <c:v>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203-4CE5-900F-26DF79A07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2065037720"/>
        <c:axId val="2065041400"/>
      </c:barChart>
      <c:lineChart>
        <c:grouping val="standard"/>
        <c:varyColors val="0"/>
        <c:ser>
          <c:idx val="12"/>
          <c:order val="12"/>
          <c:tx>
            <c:strRef>
              <c:f>'13.GraficosCapturaPBovina'!$A$41:$B$41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B1-4B4D-94AA-CED575DC7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5037720"/>
        <c:axId val="2065041400"/>
      </c:lineChart>
      <c:catAx>
        <c:axId val="2065037720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5041400"/>
        <c:crosses val="autoZero"/>
        <c:auto val="1"/>
        <c:lblAlgn val="ctr"/>
        <c:lblOffset val="100"/>
        <c:noMultiLvlLbl val="0"/>
      </c:catAx>
      <c:valAx>
        <c:axId val="2065041400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5037720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Moderado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'13.GraficosCapturaPBovina'!$B$15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'13.GraficosCapturaPBovina'!$C$15:$AB$15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1853</c:v>
                </c:pt>
                <c:pt idx="5">
                  <c:v>3820</c:v>
                </c:pt>
                <c:pt idx="6">
                  <c:v>9636</c:v>
                </c:pt>
                <c:pt idx="7">
                  <c:v>15666</c:v>
                </c:pt>
                <c:pt idx="8">
                  <c:v>15921</c:v>
                </c:pt>
                <c:pt idx="9">
                  <c:v>16158</c:v>
                </c:pt>
                <c:pt idx="10">
                  <c:v>16405</c:v>
                </c:pt>
                <c:pt idx="11">
                  <c:v>16657</c:v>
                </c:pt>
                <c:pt idx="12">
                  <c:v>16910</c:v>
                </c:pt>
                <c:pt idx="13">
                  <c:v>17167</c:v>
                </c:pt>
                <c:pt idx="14">
                  <c:v>17427</c:v>
                </c:pt>
                <c:pt idx="15">
                  <c:v>17691</c:v>
                </c:pt>
                <c:pt idx="16">
                  <c:v>17958</c:v>
                </c:pt>
                <c:pt idx="17">
                  <c:v>18228</c:v>
                </c:pt>
                <c:pt idx="18">
                  <c:v>18503</c:v>
                </c:pt>
                <c:pt idx="19">
                  <c:v>18781</c:v>
                </c:pt>
                <c:pt idx="20">
                  <c:v>19064</c:v>
                </c:pt>
                <c:pt idx="21">
                  <c:v>19349</c:v>
                </c:pt>
                <c:pt idx="22">
                  <c:v>19639</c:v>
                </c:pt>
                <c:pt idx="23">
                  <c:v>19932</c:v>
                </c:pt>
                <c:pt idx="24">
                  <c:v>20229</c:v>
                </c:pt>
                <c:pt idx="25">
                  <c:v>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4B-42FA-90E8-6C6F12CB45D3}"/>
            </c:ext>
          </c:extLst>
        </c:ser>
        <c:ser>
          <c:idx val="4"/>
          <c:order val="1"/>
          <c:tx>
            <c:strRef>
              <c:f>'13.GraficosCapturaPBovina'!$B$19</c:f>
              <c:strCache>
                <c:ptCount val="1"/>
                <c:pt idx="0">
                  <c:v>Novillos - faena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'13.GraficosCapturaPBovina'!$C$19:$AB$19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896</c:v>
                </c:pt>
                <c:pt idx="4">
                  <c:v>1494</c:v>
                </c:pt>
                <c:pt idx="5">
                  <c:v>2091</c:v>
                </c:pt>
                <c:pt idx="6">
                  <c:v>2091</c:v>
                </c:pt>
                <c:pt idx="7">
                  <c:v>2091</c:v>
                </c:pt>
                <c:pt idx="8">
                  <c:v>2091</c:v>
                </c:pt>
                <c:pt idx="9">
                  <c:v>2091</c:v>
                </c:pt>
                <c:pt idx="10">
                  <c:v>2091</c:v>
                </c:pt>
                <c:pt idx="11">
                  <c:v>2091</c:v>
                </c:pt>
                <c:pt idx="12">
                  <c:v>2091</c:v>
                </c:pt>
                <c:pt idx="13">
                  <c:v>2091</c:v>
                </c:pt>
                <c:pt idx="14">
                  <c:v>2091</c:v>
                </c:pt>
                <c:pt idx="15">
                  <c:v>2091</c:v>
                </c:pt>
                <c:pt idx="16">
                  <c:v>2091</c:v>
                </c:pt>
                <c:pt idx="17">
                  <c:v>2091</c:v>
                </c:pt>
                <c:pt idx="18">
                  <c:v>2091</c:v>
                </c:pt>
                <c:pt idx="19">
                  <c:v>2091</c:v>
                </c:pt>
                <c:pt idx="20">
                  <c:v>2091</c:v>
                </c:pt>
                <c:pt idx="21">
                  <c:v>2091</c:v>
                </c:pt>
                <c:pt idx="22">
                  <c:v>2091</c:v>
                </c:pt>
                <c:pt idx="23">
                  <c:v>2091</c:v>
                </c:pt>
                <c:pt idx="24">
                  <c:v>2091</c:v>
                </c:pt>
                <c:pt idx="25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4B-42FA-90E8-6C6F12CB45D3}"/>
            </c:ext>
          </c:extLst>
        </c:ser>
        <c:ser>
          <c:idx val="2"/>
          <c:order val="2"/>
          <c:tx>
            <c:strRef>
              <c:f>'13.GraficosCapturaPBovina'!$B$17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'13.GraficosCapturaPBovina'!$C$17:$AB$17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238</c:v>
                </c:pt>
                <c:pt idx="5">
                  <c:v>490</c:v>
                </c:pt>
                <c:pt idx="6">
                  <c:v>1264</c:v>
                </c:pt>
                <c:pt idx="7">
                  <c:v>2096</c:v>
                </c:pt>
                <c:pt idx="8">
                  <c:v>2165</c:v>
                </c:pt>
                <c:pt idx="9">
                  <c:v>2236</c:v>
                </c:pt>
                <c:pt idx="10">
                  <c:v>2309</c:v>
                </c:pt>
                <c:pt idx="11">
                  <c:v>2382</c:v>
                </c:pt>
                <c:pt idx="12">
                  <c:v>2457</c:v>
                </c:pt>
                <c:pt idx="13">
                  <c:v>2532</c:v>
                </c:pt>
                <c:pt idx="14">
                  <c:v>2608</c:v>
                </c:pt>
                <c:pt idx="15">
                  <c:v>2686</c:v>
                </c:pt>
                <c:pt idx="16">
                  <c:v>2764</c:v>
                </c:pt>
                <c:pt idx="17">
                  <c:v>2844</c:v>
                </c:pt>
                <c:pt idx="18">
                  <c:v>2925</c:v>
                </c:pt>
                <c:pt idx="19">
                  <c:v>3007</c:v>
                </c:pt>
                <c:pt idx="20">
                  <c:v>3089</c:v>
                </c:pt>
                <c:pt idx="21">
                  <c:v>3173</c:v>
                </c:pt>
                <c:pt idx="22">
                  <c:v>3258</c:v>
                </c:pt>
                <c:pt idx="23">
                  <c:v>3344</c:v>
                </c:pt>
                <c:pt idx="24">
                  <c:v>3432</c:v>
                </c:pt>
                <c:pt idx="25">
                  <c:v>3520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4B-42FA-90E8-6C6F12CB45D3}"/>
            </c:ext>
          </c:extLst>
        </c:ser>
        <c:ser>
          <c:idx val="6"/>
          <c:order val="3"/>
          <c:tx>
            <c:strRef>
              <c:f>'13.GraficosCapturaPBovina'!$B$21</c:f>
              <c:strCache>
                <c:ptCount val="1"/>
                <c:pt idx="0">
                  <c:v>Vaquillas 1-2 - salidas</c:v>
                </c:pt>
              </c:strCache>
            </c:strRef>
          </c:tx>
          <c:spPr>
            <a:solidFill>
              <a:srgbClr val="007A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'13.GraficosCapturaPBovina'!$C$21:$AB$21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438</c:v>
                </c:pt>
                <c:pt idx="5">
                  <c:v>914</c:v>
                </c:pt>
                <c:pt idx="6">
                  <c:v>2314</c:v>
                </c:pt>
                <c:pt idx="7">
                  <c:v>3784</c:v>
                </c:pt>
                <c:pt idx="8">
                  <c:v>3868</c:v>
                </c:pt>
                <c:pt idx="9">
                  <c:v>3945</c:v>
                </c:pt>
                <c:pt idx="10">
                  <c:v>4027</c:v>
                </c:pt>
                <c:pt idx="11">
                  <c:v>4109</c:v>
                </c:pt>
                <c:pt idx="12">
                  <c:v>4193</c:v>
                </c:pt>
                <c:pt idx="13">
                  <c:v>4277</c:v>
                </c:pt>
                <c:pt idx="14">
                  <c:v>4363</c:v>
                </c:pt>
                <c:pt idx="15">
                  <c:v>4450</c:v>
                </c:pt>
                <c:pt idx="16">
                  <c:v>4538</c:v>
                </c:pt>
                <c:pt idx="17">
                  <c:v>4627</c:v>
                </c:pt>
                <c:pt idx="18">
                  <c:v>4717</c:v>
                </c:pt>
                <c:pt idx="19">
                  <c:v>4809</c:v>
                </c:pt>
                <c:pt idx="20">
                  <c:v>4902</c:v>
                </c:pt>
                <c:pt idx="21">
                  <c:v>4996</c:v>
                </c:pt>
                <c:pt idx="22">
                  <c:v>5091</c:v>
                </c:pt>
                <c:pt idx="23">
                  <c:v>5188</c:v>
                </c:pt>
                <c:pt idx="24">
                  <c:v>5285</c:v>
                </c:pt>
                <c:pt idx="25">
                  <c:v>5384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4B-42FA-90E8-6C6F12CB45D3}"/>
            </c:ext>
          </c:extLst>
        </c:ser>
        <c:ser>
          <c:idx val="1"/>
          <c:order val="4"/>
          <c:tx>
            <c:strRef>
              <c:f>'13.GraficosCapturaPBovina'!$B$16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'13.GraficosCapturaPBovina'!$C$16:$AB$16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170</c:v>
                </c:pt>
                <c:pt idx="5">
                  <c:v>362</c:v>
                </c:pt>
                <c:pt idx="6">
                  <c:v>966</c:v>
                </c:pt>
                <c:pt idx="7">
                  <c:v>1575</c:v>
                </c:pt>
                <c:pt idx="8">
                  <c:v>1627</c:v>
                </c:pt>
                <c:pt idx="9">
                  <c:v>1680</c:v>
                </c:pt>
                <c:pt idx="10">
                  <c:v>1730</c:v>
                </c:pt>
                <c:pt idx="11">
                  <c:v>1781</c:v>
                </c:pt>
                <c:pt idx="12">
                  <c:v>1834</c:v>
                </c:pt>
                <c:pt idx="13">
                  <c:v>1888</c:v>
                </c:pt>
                <c:pt idx="14">
                  <c:v>1941</c:v>
                </c:pt>
                <c:pt idx="15">
                  <c:v>1996</c:v>
                </c:pt>
                <c:pt idx="16">
                  <c:v>2051</c:v>
                </c:pt>
                <c:pt idx="17">
                  <c:v>2108</c:v>
                </c:pt>
                <c:pt idx="18">
                  <c:v>2164</c:v>
                </c:pt>
                <c:pt idx="19">
                  <c:v>2221</c:v>
                </c:pt>
                <c:pt idx="20">
                  <c:v>2280</c:v>
                </c:pt>
                <c:pt idx="21">
                  <c:v>2340</c:v>
                </c:pt>
                <c:pt idx="22">
                  <c:v>2399</c:v>
                </c:pt>
                <c:pt idx="23">
                  <c:v>2460</c:v>
                </c:pt>
                <c:pt idx="24">
                  <c:v>2521</c:v>
                </c:pt>
                <c:pt idx="25">
                  <c:v>2584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4B-42FA-90E8-6C6F12CB45D3}"/>
            </c:ext>
          </c:extLst>
        </c:ser>
        <c:ser>
          <c:idx val="5"/>
          <c:order val="5"/>
          <c:tx>
            <c:strRef>
              <c:f>'13.GraficosCapturaPBovina'!$B$20</c:f>
              <c:strCache>
                <c:ptCount val="1"/>
                <c:pt idx="0">
                  <c:v>Vacas - faena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'13.GraficosCapturaPBovina'!$C$20:$AB$20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1203</c:v>
                </c:pt>
                <c:pt idx="4">
                  <c:v>2005</c:v>
                </c:pt>
                <c:pt idx="5">
                  <c:v>2807</c:v>
                </c:pt>
                <c:pt idx="6">
                  <c:v>2807</c:v>
                </c:pt>
                <c:pt idx="7">
                  <c:v>2807</c:v>
                </c:pt>
                <c:pt idx="8">
                  <c:v>2807</c:v>
                </c:pt>
                <c:pt idx="9">
                  <c:v>2807</c:v>
                </c:pt>
                <c:pt idx="10">
                  <c:v>2807</c:v>
                </c:pt>
                <c:pt idx="11">
                  <c:v>2807</c:v>
                </c:pt>
                <c:pt idx="12">
                  <c:v>2807</c:v>
                </c:pt>
                <c:pt idx="13">
                  <c:v>2807</c:v>
                </c:pt>
                <c:pt idx="14">
                  <c:v>2807</c:v>
                </c:pt>
                <c:pt idx="15">
                  <c:v>2807</c:v>
                </c:pt>
                <c:pt idx="16">
                  <c:v>2807</c:v>
                </c:pt>
                <c:pt idx="17">
                  <c:v>2807</c:v>
                </c:pt>
                <c:pt idx="18">
                  <c:v>2807</c:v>
                </c:pt>
                <c:pt idx="19">
                  <c:v>2807</c:v>
                </c:pt>
                <c:pt idx="20">
                  <c:v>2807</c:v>
                </c:pt>
                <c:pt idx="21">
                  <c:v>2807</c:v>
                </c:pt>
                <c:pt idx="22">
                  <c:v>2807</c:v>
                </c:pt>
                <c:pt idx="23">
                  <c:v>2807</c:v>
                </c:pt>
                <c:pt idx="24">
                  <c:v>2807</c:v>
                </c:pt>
                <c:pt idx="25">
                  <c:v>2807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4B-42FA-90E8-6C6F12CB45D3}"/>
            </c:ext>
          </c:extLst>
        </c:ser>
        <c:ser>
          <c:idx val="3"/>
          <c:order val="6"/>
          <c:tx>
            <c:strRef>
              <c:f>'13.GraficosCapturaPBovina'!$B$18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'13.GraficosCapturaPBovina'!$C$18:$AB$18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24B-42FA-90E8-6C6F12CB45D3}"/>
            </c:ext>
          </c:extLst>
        </c:ser>
        <c:ser>
          <c:idx val="7"/>
          <c:order val="7"/>
          <c:tx>
            <c:strRef>
              <c:f>'13.GraficosCapturaPBovina'!$B$22</c:f>
              <c:strCache>
                <c:ptCount val="1"/>
                <c:pt idx="0">
                  <c:v>Vaquillas 1-2 - faena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'13.GraficosCapturaPBovina'!$C$22:$AB$22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1747</c:v>
                </c:pt>
                <c:pt idx="25">
                  <c:v>1195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24B-42FA-90E8-6C6F12CB45D3}"/>
            </c:ext>
          </c:extLst>
        </c:ser>
        <c:ser>
          <c:idx val="11"/>
          <c:order val="8"/>
          <c:tx>
            <c:strRef>
              <c:f>'13.GraficosCapturaPBovina'!$B$26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'13.GraficosCapturaPBovina'!$C$26:$AB$26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24B-42FA-90E8-6C6F12CB45D3}"/>
            </c:ext>
          </c:extLst>
        </c:ser>
        <c:ser>
          <c:idx val="10"/>
          <c:order val="9"/>
          <c:tx>
            <c:strRef>
              <c:f>'13.GraficosCapturaPBovina'!$B$25</c:f>
              <c:strCache>
                <c:ptCount val="1"/>
                <c:pt idx="0">
                  <c:v>Terneras - faena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'13.GraficosCapturaPBovina'!$C$25:$AB$25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539</c:v>
                </c:pt>
                <c:pt idx="13">
                  <c:v>539</c:v>
                </c:pt>
                <c:pt idx="14">
                  <c:v>539</c:v>
                </c:pt>
                <c:pt idx="15">
                  <c:v>539</c:v>
                </c:pt>
                <c:pt idx="16">
                  <c:v>539</c:v>
                </c:pt>
                <c:pt idx="17">
                  <c:v>539</c:v>
                </c:pt>
                <c:pt idx="18">
                  <c:v>539</c:v>
                </c:pt>
                <c:pt idx="19">
                  <c:v>539</c:v>
                </c:pt>
                <c:pt idx="20">
                  <c:v>539</c:v>
                </c:pt>
                <c:pt idx="21">
                  <c:v>539</c:v>
                </c:pt>
                <c:pt idx="22">
                  <c:v>400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24B-42FA-90E8-6C6F12CB45D3}"/>
            </c:ext>
          </c:extLst>
        </c:ser>
        <c:ser>
          <c:idx val="9"/>
          <c:order val="10"/>
          <c:tx>
            <c:strRef>
              <c:f>'13.GraficosCapturaPBovina'!$B$24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'13.GraficosCapturaPBovina'!$C$24:$AB$24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24B-42FA-90E8-6C6F12CB45D3}"/>
            </c:ext>
          </c:extLst>
        </c:ser>
        <c:ser>
          <c:idx val="8"/>
          <c:order val="11"/>
          <c:tx>
            <c:strRef>
              <c:f>'13.GraficosCapturaPBovina'!$B$23</c:f>
              <c:strCache>
                <c:ptCount val="1"/>
                <c:pt idx="0">
                  <c:v>Terneros - faena</c:v>
                </c:pt>
              </c:strCache>
            </c:strRef>
          </c:tx>
          <c:spPr>
            <a:solidFill>
              <a:srgbClr val="993366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'13.GraficosCapturaPBovina'!$C$23:$AB$23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539</c:v>
                </c:pt>
                <c:pt idx="13">
                  <c:v>539</c:v>
                </c:pt>
                <c:pt idx="14">
                  <c:v>539</c:v>
                </c:pt>
                <c:pt idx="15">
                  <c:v>539</c:v>
                </c:pt>
                <c:pt idx="16">
                  <c:v>539</c:v>
                </c:pt>
                <c:pt idx="17">
                  <c:v>539</c:v>
                </c:pt>
                <c:pt idx="18">
                  <c:v>539</c:v>
                </c:pt>
                <c:pt idx="19">
                  <c:v>539</c:v>
                </c:pt>
                <c:pt idx="20">
                  <c:v>539</c:v>
                </c:pt>
                <c:pt idx="21">
                  <c:v>539</c:v>
                </c:pt>
                <c:pt idx="22">
                  <c:v>539</c:v>
                </c:pt>
                <c:pt idx="23">
                  <c:v>402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24B-42FA-90E8-6C6F12CB4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2065646376"/>
        <c:axId val="2065650232"/>
      </c:barChart>
      <c:lineChart>
        <c:grouping val="standard"/>
        <c:varyColors val="0"/>
        <c:ser>
          <c:idx val="12"/>
          <c:order val="12"/>
          <c:tx>
            <c:strRef>
              <c:f>'13.GraficosCapturaPBovina'!$A$41:$B$41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24B-42FA-90E8-6C6F12CB4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5646376"/>
        <c:axId val="2065650232"/>
      </c:lineChart>
      <c:catAx>
        <c:axId val="2065646376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5650232"/>
        <c:crosses val="autoZero"/>
        <c:auto val="1"/>
        <c:lblAlgn val="ctr"/>
        <c:lblOffset val="100"/>
        <c:noMultiLvlLbl val="0"/>
      </c:catAx>
      <c:valAx>
        <c:axId val="2065650232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065646376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Acelerado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'13.GraficosCapturaPBovina'!$B$28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'13.GraficosCapturaPBovina'!$C$28:$AB$28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2178</c:v>
                </c:pt>
                <c:pt idx="5">
                  <c:v>4503</c:v>
                </c:pt>
                <c:pt idx="6">
                  <c:v>11440</c:v>
                </c:pt>
                <c:pt idx="7">
                  <c:v>18709</c:v>
                </c:pt>
                <c:pt idx="8">
                  <c:v>19119</c:v>
                </c:pt>
                <c:pt idx="9">
                  <c:v>19520</c:v>
                </c:pt>
                <c:pt idx="10">
                  <c:v>19936</c:v>
                </c:pt>
                <c:pt idx="11">
                  <c:v>20359</c:v>
                </c:pt>
                <c:pt idx="12">
                  <c:v>20789</c:v>
                </c:pt>
                <c:pt idx="13">
                  <c:v>21228</c:v>
                </c:pt>
                <c:pt idx="14">
                  <c:v>21676</c:v>
                </c:pt>
                <c:pt idx="15">
                  <c:v>22132</c:v>
                </c:pt>
                <c:pt idx="16">
                  <c:v>22596</c:v>
                </c:pt>
                <c:pt idx="17">
                  <c:v>23068</c:v>
                </c:pt>
                <c:pt idx="18">
                  <c:v>23550</c:v>
                </c:pt>
                <c:pt idx="19">
                  <c:v>24041</c:v>
                </c:pt>
                <c:pt idx="20">
                  <c:v>24542</c:v>
                </c:pt>
                <c:pt idx="21">
                  <c:v>25052</c:v>
                </c:pt>
                <c:pt idx="22">
                  <c:v>25572</c:v>
                </c:pt>
                <c:pt idx="23">
                  <c:v>26101</c:v>
                </c:pt>
                <c:pt idx="24">
                  <c:v>26640</c:v>
                </c:pt>
                <c:pt idx="25">
                  <c:v>27189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89-48AB-BBC1-0283B54EF711}"/>
            </c:ext>
          </c:extLst>
        </c:ser>
        <c:ser>
          <c:idx val="4"/>
          <c:order val="1"/>
          <c:tx>
            <c:strRef>
              <c:f>'13.GraficosCapturaPBovina'!$B$32</c:f>
              <c:strCache>
                <c:ptCount val="1"/>
                <c:pt idx="0">
                  <c:v>Novillos - faena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'13.GraficosCapturaPBovina'!$C$32:$AB$32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896</c:v>
                </c:pt>
                <c:pt idx="4">
                  <c:v>1494</c:v>
                </c:pt>
                <c:pt idx="5">
                  <c:v>2091</c:v>
                </c:pt>
                <c:pt idx="6">
                  <c:v>2091</c:v>
                </c:pt>
                <c:pt idx="7">
                  <c:v>2091</c:v>
                </c:pt>
                <c:pt idx="8">
                  <c:v>2091</c:v>
                </c:pt>
                <c:pt idx="9">
                  <c:v>2091</c:v>
                </c:pt>
                <c:pt idx="10">
                  <c:v>2091</c:v>
                </c:pt>
                <c:pt idx="11">
                  <c:v>2091</c:v>
                </c:pt>
                <c:pt idx="12">
                  <c:v>2091</c:v>
                </c:pt>
                <c:pt idx="13">
                  <c:v>2091</c:v>
                </c:pt>
                <c:pt idx="14">
                  <c:v>2091</c:v>
                </c:pt>
                <c:pt idx="15">
                  <c:v>2091</c:v>
                </c:pt>
                <c:pt idx="16">
                  <c:v>2091</c:v>
                </c:pt>
                <c:pt idx="17">
                  <c:v>2091</c:v>
                </c:pt>
                <c:pt idx="18">
                  <c:v>2091</c:v>
                </c:pt>
                <c:pt idx="19">
                  <c:v>2091</c:v>
                </c:pt>
                <c:pt idx="20">
                  <c:v>2091</c:v>
                </c:pt>
                <c:pt idx="21">
                  <c:v>2091</c:v>
                </c:pt>
                <c:pt idx="22">
                  <c:v>2091</c:v>
                </c:pt>
                <c:pt idx="23">
                  <c:v>2091</c:v>
                </c:pt>
                <c:pt idx="24">
                  <c:v>2091</c:v>
                </c:pt>
                <c:pt idx="25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89-48AB-BBC1-0283B54EF711}"/>
            </c:ext>
          </c:extLst>
        </c:ser>
        <c:ser>
          <c:idx val="2"/>
          <c:order val="2"/>
          <c:tx>
            <c:strRef>
              <c:f>'13.GraficosCapturaPBovina'!$B$30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'13.GraficosCapturaPBovina'!$C$30:$AB$30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341</c:v>
                </c:pt>
                <c:pt idx="5">
                  <c:v>705</c:v>
                </c:pt>
                <c:pt idx="6">
                  <c:v>1830</c:v>
                </c:pt>
                <c:pt idx="7">
                  <c:v>3048</c:v>
                </c:pt>
                <c:pt idx="8">
                  <c:v>3165</c:v>
                </c:pt>
                <c:pt idx="9">
                  <c:v>3286</c:v>
                </c:pt>
                <c:pt idx="10">
                  <c:v>3409</c:v>
                </c:pt>
                <c:pt idx="11">
                  <c:v>3535</c:v>
                </c:pt>
                <c:pt idx="12">
                  <c:v>3662</c:v>
                </c:pt>
                <c:pt idx="13">
                  <c:v>3792</c:v>
                </c:pt>
                <c:pt idx="14">
                  <c:v>3925</c:v>
                </c:pt>
                <c:pt idx="15">
                  <c:v>4060</c:v>
                </c:pt>
                <c:pt idx="16">
                  <c:v>4197</c:v>
                </c:pt>
                <c:pt idx="17">
                  <c:v>4338</c:v>
                </c:pt>
                <c:pt idx="18">
                  <c:v>4480</c:v>
                </c:pt>
                <c:pt idx="19">
                  <c:v>4626</c:v>
                </c:pt>
                <c:pt idx="20">
                  <c:v>4774</c:v>
                </c:pt>
                <c:pt idx="21">
                  <c:v>4925</c:v>
                </c:pt>
                <c:pt idx="22">
                  <c:v>5080</c:v>
                </c:pt>
                <c:pt idx="23">
                  <c:v>5236</c:v>
                </c:pt>
                <c:pt idx="24">
                  <c:v>5396</c:v>
                </c:pt>
                <c:pt idx="25">
                  <c:v>5560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89-48AB-BBC1-0283B54EF711}"/>
            </c:ext>
          </c:extLst>
        </c:ser>
        <c:ser>
          <c:idx val="6"/>
          <c:order val="3"/>
          <c:tx>
            <c:strRef>
              <c:f>'13.GraficosCapturaPBovina'!$B$34</c:f>
              <c:strCache>
                <c:ptCount val="1"/>
                <c:pt idx="0">
                  <c:v>Vaquillas 1-2 - salidas</c:v>
                </c:pt>
              </c:strCache>
            </c:strRef>
          </c:tx>
          <c:spPr>
            <a:solidFill>
              <a:srgbClr val="007A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'13.GraficosCapturaPBovina'!$C$34:$AB$34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431</c:v>
                </c:pt>
                <c:pt idx="5">
                  <c:v>904</c:v>
                </c:pt>
                <c:pt idx="6">
                  <c:v>2312</c:v>
                </c:pt>
                <c:pt idx="7">
                  <c:v>3814</c:v>
                </c:pt>
                <c:pt idx="8">
                  <c:v>3930</c:v>
                </c:pt>
                <c:pt idx="9">
                  <c:v>4044</c:v>
                </c:pt>
                <c:pt idx="10">
                  <c:v>4161</c:v>
                </c:pt>
                <c:pt idx="11">
                  <c:v>4281</c:v>
                </c:pt>
                <c:pt idx="12">
                  <c:v>4403</c:v>
                </c:pt>
                <c:pt idx="13">
                  <c:v>4527</c:v>
                </c:pt>
                <c:pt idx="14">
                  <c:v>4654</c:v>
                </c:pt>
                <c:pt idx="15">
                  <c:v>4783</c:v>
                </c:pt>
                <c:pt idx="16">
                  <c:v>4437</c:v>
                </c:pt>
                <c:pt idx="17">
                  <c:v>3745</c:v>
                </c:pt>
                <c:pt idx="18">
                  <c:v>3041</c:v>
                </c:pt>
                <c:pt idx="19">
                  <c:v>2323</c:v>
                </c:pt>
                <c:pt idx="20">
                  <c:v>1590</c:v>
                </c:pt>
                <c:pt idx="21">
                  <c:v>845</c:v>
                </c:pt>
                <c:pt idx="22">
                  <c:v>84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89-48AB-BBC1-0283B54EF711}"/>
            </c:ext>
          </c:extLst>
        </c:ser>
        <c:ser>
          <c:idx val="1"/>
          <c:order val="4"/>
          <c:tx>
            <c:strRef>
              <c:f>'13.GraficosCapturaPBovina'!$B$29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'13.GraficosCapturaPBovina'!$C$29:$AB$29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136</c:v>
                </c:pt>
                <c:pt idx="5">
                  <c:v>297</c:v>
                </c:pt>
                <c:pt idx="6">
                  <c:v>805</c:v>
                </c:pt>
                <c:pt idx="7">
                  <c:v>1338</c:v>
                </c:pt>
                <c:pt idx="8">
                  <c:v>1407</c:v>
                </c:pt>
                <c:pt idx="9">
                  <c:v>1476</c:v>
                </c:pt>
                <c:pt idx="10">
                  <c:v>1544</c:v>
                </c:pt>
                <c:pt idx="11">
                  <c:v>1614</c:v>
                </c:pt>
                <c:pt idx="12">
                  <c:v>1685</c:v>
                </c:pt>
                <c:pt idx="13">
                  <c:v>1758</c:v>
                </c:pt>
                <c:pt idx="14">
                  <c:v>1832</c:v>
                </c:pt>
                <c:pt idx="15">
                  <c:v>1908</c:v>
                </c:pt>
                <c:pt idx="16">
                  <c:v>1984</c:v>
                </c:pt>
                <c:pt idx="17">
                  <c:v>2063</c:v>
                </c:pt>
                <c:pt idx="18">
                  <c:v>2143</c:v>
                </c:pt>
                <c:pt idx="19">
                  <c:v>2224</c:v>
                </c:pt>
                <c:pt idx="20">
                  <c:v>2308</c:v>
                </c:pt>
                <c:pt idx="21">
                  <c:v>2392</c:v>
                </c:pt>
                <c:pt idx="22">
                  <c:v>2478</c:v>
                </c:pt>
                <c:pt idx="23">
                  <c:v>2566</c:v>
                </c:pt>
                <c:pt idx="24">
                  <c:v>2656</c:v>
                </c:pt>
                <c:pt idx="25">
                  <c:v>2747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89-48AB-BBC1-0283B54EF711}"/>
            </c:ext>
          </c:extLst>
        </c:ser>
        <c:ser>
          <c:idx val="5"/>
          <c:order val="5"/>
          <c:tx>
            <c:strRef>
              <c:f>'13.GraficosCapturaPBovina'!$B$33</c:f>
              <c:strCache>
                <c:ptCount val="1"/>
                <c:pt idx="0">
                  <c:v>Vacas - faena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'13.GraficosCapturaPBovina'!$C$33:$AB$33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1203</c:v>
                </c:pt>
                <c:pt idx="4">
                  <c:v>2005</c:v>
                </c:pt>
                <c:pt idx="5">
                  <c:v>2807</c:v>
                </c:pt>
                <c:pt idx="6">
                  <c:v>2807</c:v>
                </c:pt>
                <c:pt idx="7">
                  <c:v>2807</c:v>
                </c:pt>
                <c:pt idx="8">
                  <c:v>2807</c:v>
                </c:pt>
                <c:pt idx="9">
                  <c:v>2807</c:v>
                </c:pt>
                <c:pt idx="10">
                  <c:v>2807</c:v>
                </c:pt>
                <c:pt idx="11">
                  <c:v>2807</c:v>
                </c:pt>
                <c:pt idx="12">
                  <c:v>2807</c:v>
                </c:pt>
                <c:pt idx="13">
                  <c:v>2807</c:v>
                </c:pt>
                <c:pt idx="14">
                  <c:v>2807</c:v>
                </c:pt>
                <c:pt idx="15">
                  <c:v>2807</c:v>
                </c:pt>
                <c:pt idx="16">
                  <c:v>2807</c:v>
                </c:pt>
                <c:pt idx="17">
                  <c:v>2807</c:v>
                </c:pt>
                <c:pt idx="18">
                  <c:v>2807</c:v>
                </c:pt>
                <c:pt idx="19">
                  <c:v>2807</c:v>
                </c:pt>
                <c:pt idx="20">
                  <c:v>2807</c:v>
                </c:pt>
                <c:pt idx="21">
                  <c:v>2807</c:v>
                </c:pt>
                <c:pt idx="22">
                  <c:v>2807</c:v>
                </c:pt>
                <c:pt idx="23">
                  <c:v>2118</c:v>
                </c:pt>
                <c:pt idx="24">
                  <c:v>1329</c:v>
                </c:pt>
                <c:pt idx="25">
                  <c:v>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89-48AB-BBC1-0283B54EF711}"/>
            </c:ext>
          </c:extLst>
        </c:ser>
        <c:ser>
          <c:idx val="3"/>
          <c:order val="6"/>
          <c:tx>
            <c:strRef>
              <c:f>'13.GraficosCapturaPBovina'!$B$31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'13.GraficosCapturaPBovina'!$C$31:$AB$31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89-48AB-BBC1-0283B54EF711}"/>
            </c:ext>
          </c:extLst>
        </c:ser>
        <c:ser>
          <c:idx val="7"/>
          <c:order val="7"/>
          <c:tx>
            <c:strRef>
              <c:f>'13.GraficosCapturaPBovina'!$B$35</c:f>
              <c:strCache>
                <c:ptCount val="1"/>
                <c:pt idx="0">
                  <c:v>Vaquillas 1-2 - faena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'13.GraficosCapturaPBovina'!$C$35:$AB$35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1127</c:v>
                </c:pt>
                <c:pt idx="15">
                  <c:v>331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389-48AB-BBC1-0283B54EF711}"/>
            </c:ext>
          </c:extLst>
        </c:ser>
        <c:ser>
          <c:idx val="11"/>
          <c:order val="8"/>
          <c:tx>
            <c:strRef>
              <c:f>'13.GraficosCapturaPBovina'!$B$39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'13.GraficosCapturaPBovina'!$C$39:$AB$39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389-48AB-BBC1-0283B54EF711}"/>
            </c:ext>
          </c:extLst>
        </c:ser>
        <c:ser>
          <c:idx val="10"/>
          <c:order val="9"/>
          <c:tx>
            <c:strRef>
              <c:f>'13.GraficosCapturaPBovina'!$B$38</c:f>
              <c:strCache>
                <c:ptCount val="1"/>
                <c:pt idx="0">
                  <c:v>Terneras - faena</c:v>
                </c:pt>
              </c:strCache>
            </c:strRef>
          </c:tx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'13.GraficosCapturaPBovina'!$C$38:$AB$38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248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389-48AB-BBC1-0283B54EF711}"/>
            </c:ext>
          </c:extLst>
        </c:ser>
        <c:ser>
          <c:idx val="9"/>
          <c:order val="10"/>
          <c:tx>
            <c:strRef>
              <c:f>'13.GraficosCapturaPBovina'!$B$37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'13.GraficosCapturaPBovina'!$C$37:$AB$37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389-48AB-BBC1-0283B54EF711}"/>
            </c:ext>
          </c:extLst>
        </c:ser>
        <c:ser>
          <c:idx val="8"/>
          <c:order val="11"/>
          <c:tx>
            <c:strRef>
              <c:f>'13.GraficosCapturaPBovina'!$B$36</c:f>
              <c:strCache>
                <c:ptCount val="1"/>
                <c:pt idx="0">
                  <c:v>Terneros - faena</c:v>
                </c:pt>
              </c:strCache>
            </c:strRef>
          </c:tx>
          <c:spPr>
            <a:solidFill>
              <a:srgbClr val="993366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'13.GraficosCapturaPBovina'!$C$36:$AB$36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323</c:v>
                </c:pt>
                <c:pt idx="4">
                  <c:v>539</c:v>
                </c:pt>
                <c:pt idx="5">
                  <c:v>539</c:v>
                </c:pt>
                <c:pt idx="6">
                  <c:v>539</c:v>
                </c:pt>
                <c:pt idx="7">
                  <c:v>539</c:v>
                </c:pt>
                <c:pt idx="8">
                  <c:v>539</c:v>
                </c:pt>
                <c:pt idx="9">
                  <c:v>539</c:v>
                </c:pt>
                <c:pt idx="10">
                  <c:v>539</c:v>
                </c:pt>
                <c:pt idx="11">
                  <c:v>539</c:v>
                </c:pt>
                <c:pt idx="12">
                  <c:v>539</c:v>
                </c:pt>
                <c:pt idx="13">
                  <c:v>21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389-48AB-BBC1-0283B54EF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-2135969848"/>
        <c:axId val="-2135966008"/>
      </c:barChart>
      <c:lineChart>
        <c:grouping val="standard"/>
        <c:varyColors val="0"/>
        <c:ser>
          <c:idx val="12"/>
          <c:order val="12"/>
          <c:tx>
            <c:strRef>
              <c:f>'13.GraficosCapturaPBovina'!$A$41:$B$41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389-48AB-BBC1-0283B54EF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5969848"/>
        <c:axId val="-2135966008"/>
      </c:lineChart>
      <c:catAx>
        <c:axId val="-2135969848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966008"/>
        <c:crosses val="autoZero"/>
        <c:auto val="1"/>
        <c:lblAlgn val="ctr"/>
        <c:lblOffset val="100"/>
        <c:noMultiLvlLbl val="0"/>
      </c:catAx>
      <c:valAx>
        <c:axId val="-2135966008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5969848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T</a:t>
            </a:r>
            <a:r>
              <a:rPr lang="es-CL"/>
              <a:t>endencial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strRef>
              <c:f>'13.GraficosCapturaPBovina'!$B$14</c:f>
              <c:strCache>
                <c:ptCount val="1"/>
                <c:pt idx="0">
                  <c:v>Faena total</c:v>
                </c:pt>
              </c:strCache>
            </c:strRef>
          </c:tx>
          <c:spPr>
            <a:solidFill>
              <a:srgbClr val="FF9900"/>
            </a:solidFill>
          </c:spPr>
          <c:invertIfNegative val="0"/>
          <c:val>
            <c:numRef>
              <c:f>'13.GraficosCapturaPBovina'!$C$14:$AB$14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7275</c:v>
                </c:pt>
                <c:pt idx="5">
                  <c:v>9752</c:v>
                </c:pt>
                <c:pt idx="6">
                  <c:v>9752</c:v>
                </c:pt>
                <c:pt idx="7">
                  <c:v>9752</c:v>
                </c:pt>
                <c:pt idx="8">
                  <c:v>9752</c:v>
                </c:pt>
                <c:pt idx="9">
                  <c:v>9752</c:v>
                </c:pt>
                <c:pt idx="10">
                  <c:v>9752</c:v>
                </c:pt>
                <c:pt idx="11">
                  <c:v>9752</c:v>
                </c:pt>
                <c:pt idx="12">
                  <c:v>9752</c:v>
                </c:pt>
                <c:pt idx="13">
                  <c:v>9752</c:v>
                </c:pt>
                <c:pt idx="14">
                  <c:v>9752</c:v>
                </c:pt>
                <c:pt idx="15">
                  <c:v>9752</c:v>
                </c:pt>
                <c:pt idx="16">
                  <c:v>9752</c:v>
                </c:pt>
                <c:pt idx="17">
                  <c:v>9752</c:v>
                </c:pt>
                <c:pt idx="18">
                  <c:v>9752</c:v>
                </c:pt>
                <c:pt idx="19">
                  <c:v>9752</c:v>
                </c:pt>
                <c:pt idx="20">
                  <c:v>9752</c:v>
                </c:pt>
                <c:pt idx="21">
                  <c:v>9752</c:v>
                </c:pt>
                <c:pt idx="22">
                  <c:v>9752</c:v>
                </c:pt>
                <c:pt idx="23">
                  <c:v>9752</c:v>
                </c:pt>
                <c:pt idx="24">
                  <c:v>9752</c:v>
                </c:pt>
                <c:pt idx="25">
                  <c:v>9752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095-48B8-BB56-6F6CA686FC57}"/>
            </c:ext>
          </c:extLst>
        </c:ser>
        <c:ser>
          <c:idx val="0"/>
          <c:order val="1"/>
          <c:tx>
            <c:strRef>
              <c:f>'13.GraficosCapturaPBovina'!$B$2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'13.GraficosCapturaPBovina'!$C$2:$AB$2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1064</c:v>
                </c:pt>
                <c:pt idx="5">
                  <c:v>2125</c:v>
                </c:pt>
                <c:pt idx="6">
                  <c:v>5196</c:v>
                </c:pt>
                <c:pt idx="7">
                  <c:v>8188</c:v>
                </c:pt>
                <c:pt idx="8">
                  <c:v>8066</c:v>
                </c:pt>
                <c:pt idx="9">
                  <c:v>7933</c:v>
                </c:pt>
                <c:pt idx="10">
                  <c:v>7808</c:v>
                </c:pt>
                <c:pt idx="11">
                  <c:v>7683</c:v>
                </c:pt>
                <c:pt idx="12">
                  <c:v>7560</c:v>
                </c:pt>
                <c:pt idx="13">
                  <c:v>7438</c:v>
                </c:pt>
                <c:pt idx="14">
                  <c:v>7316</c:v>
                </c:pt>
                <c:pt idx="15">
                  <c:v>7198</c:v>
                </c:pt>
                <c:pt idx="16">
                  <c:v>7080</c:v>
                </c:pt>
                <c:pt idx="17">
                  <c:v>6964</c:v>
                </c:pt>
                <c:pt idx="18">
                  <c:v>6849</c:v>
                </c:pt>
                <c:pt idx="19">
                  <c:v>6736</c:v>
                </c:pt>
                <c:pt idx="20">
                  <c:v>6624</c:v>
                </c:pt>
                <c:pt idx="21">
                  <c:v>6514</c:v>
                </c:pt>
                <c:pt idx="22">
                  <c:v>6404</c:v>
                </c:pt>
                <c:pt idx="23">
                  <c:v>6297</c:v>
                </c:pt>
                <c:pt idx="24">
                  <c:v>6191</c:v>
                </c:pt>
                <c:pt idx="25">
                  <c:v>6085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95-48B8-BB56-6F6CA686FC57}"/>
            </c:ext>
          </c:extLst>
        </c:ser>
        <c:ser>
          <c:idx val="2"/>
          <c:order val="2"/>
          <c:tx>
            <c:strRef>
              <c:f>'13.GraficosCapturaPBovina'!$B$4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'13.GraficosCapturaPBovina'!$C$4:$AB$4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147</c:v>
                </c:pt>
                <c:pt idx="5">
                  <c:v>278</c:v>
                </c:pt>
                <c:pt idx="6">
                  <c:v>660</c:v>
                </c:pt>
                <c:pt idx="7">
                  <c:v>1005</c:v>
                </c:pt>
                <c:pt idx="8">
                  <c:v>952</c:v>
                </c:pt>
                <c:pt idx="9">
                  <c:v>901</c:v>
                </c:pt>
                <c:pt idx="10">
                  <c:v>852</c:v>
                </c:pt>
                <c:pt idx="11">
                  <c:v>801</c:v>
                </c:pt>
                <c:pt idx="12">
                  <c:v>752</c:v>
                </c:pt>
                <c:pt idx="13">
                  <c:v>704</c:v>
                </c:pt>
                <c:pt idx="14">
                  <c:v>656</c:v>
                </c:pt>
                <c:pt idx="15">
                  <c:v>608</c:v>
                </c:pt>
                <c:pt idx="16">
                  <c:v>562</c:v>
                </c:pt>
                <c:pt idx="17">
                  <c:v>516</c:v>
                </c:pt>
                <c:pt idx="18">
                  <c:v>470</c:v>
                </c:pt>
                <c:pt idx="19">
                  <c:v>424</c:v>
                </c:pt>
                <c:pt idx="20">
                  <c:v>380</c:v>
                </c:pt>
                <c:pt idx="21">
                  <c:v>336</c:v>
                </c:pt>
                <c:pt idx="22">
                  <c:v>292</c:v>
                </c:pt>
                <c:pt idx="23">
                  <c:v>249</c:v>
                </c:pt>
                <c:pt idx="24">
                  <c:v>208</c:v>
                </c:pt>
                <c:pt idx="25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95-48B8-BB56-6F6CA686FC57}"/>
            </c:ext>
          </c:extLst>
        </c:ser>
        <c:ser>
          <c:idx val="1"/>
          <c:order val="3"/>
          <c:tx>
            <c:strRef>
              <c:f>'13.GraficosCapturaPBovina'!$B$3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'13.GraficosCapturaPBovina'!$C$3:$AB$3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102</c:v>
                </c:pt>
                <c:pt idx="5">
                  <c:v>205</c:v>
                </c:pt>
                <c:pt idx="6">
                  <c:v>510</c:v>
                </c:pt>
                <c:pt idx="7">
                  <c:v>764</c:v>
                </c:pt>
                <c:pt idx="8">
                  <c:v>730</c:v>
                </c:pt>
                <c:pt idx="9">
                  <c:v>697</c:v>
                </c:pt>
                <c:pt idx="10">
                  <c:v>661</c:v>
                </c:pt>
                <c:pt idx="11">
                  <c:v>627</c:v>
                </c:pt>
                <c:pt idx="12">
                  <c:v>592</c:v>
                </c:pt>
                <c:pt idx="13">
                  <c:v>559</c:v>
                </c:pt>
                <c:pt idx="14">
                  <c:v>525</c:v>
                </c:pt>
                <c:pt idx="15">
                  <c:v>492</c:v>
                </c:pt>
                <c:pt idx="16">
                  <c:v>460</c:v>
                </c:pt>
                <c:pt idx="17">
                  <c:v>428</c:v>
                </c:pt>
                <c:pt idx="18">
                  <c:v>396</c:v>
                </c:pt>
                <c:pt idx="19">
                  <c:v>365</c:v>
                </c:pt>
                <c:pt idx="20">
                  <c:v>334</c:v>
                </c:pt>
                <c:pt idx="21">
                  <c:v>304</c:v>
                </c:pt>
                <c:pt idx="22">
                  <c:v>273</c:v>
                </c:pt>
                <c:pt idx="23">
                  <c:v>244</c:v>
                </c:pt>
                <c:pt idx="24">
                  <c:v>214</c:v>
                </c:pt>
                <c:pt idx="25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95-48B8-BB56-6F6CA686FC57}"/>
            </c:ext>
          </c:extLst>
        </c:ser>
        <c:ser>
          <c:idx val="3"/>
          <c:order val="4"/>
          <c:tx>
            <c:strRef>
              <c:f>'13.GraficosCapturaPBovina'!$B$5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'13.GraficosCapturaPBovina'!$C$5:$AB$5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095-48B8-BB56-6F6CA686FC57}"/>
            </c:ext>
          </c:extLst>
        </c:ser>
        <c:ser>
          <c:idx val="11"/>
          <c:order val="5"/>
          <c:tx>
            <c:strRef>
              <c:f>'13.GraficosCapturaPBovina'!$B$13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'13.GraficosCapturaPBovina'!$C$13:$AB$13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095-48B8-BB56-6F6CA686FC57}"/>
            </c:ext>
          </c:extLst>
        </c:ser>
        <c:ser>
          <c:idx val="9"/>
          <c:order val="6"/>
          <c:tx>
            <c:strRef>
              <c:f>'13.GraficosCapturaPBovina'!$B$11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'13.GraficosCapturaPBovina'!$C$11:$AB$11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095-48B8-BB56-6F6CA686F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36908152"/>
        <c:axId val="-2136911832"/>
      </c:barChart>
      <c:lineChart>
        <c:grouping val="standard"/>
        <c:varyColors val="0"/>
        <c:ser>
          <c:idx val="12"/>
          <c:order val="7"/>
          <c:tx>
            <c:strRef>
              <c:f>'13.GraficosCapturaPBovina'!$A$41:$B$41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7095-48B8-BB56-6F6CA686F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6908152"/>
        <c:axId val="-2136911832"/>
      </c:lineChart>
      <c:catAx>
        <c:axId val="-2136908152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6911832"/>
        <c:crosses val="autoZero"/>
        <c:auto val="1"/>
        <c:lblAlgn val="ctr"/>
        <c:lblOffset val="100"/>
        <c:noMultiLvlLbl val="0"/>
      </c:catAx>
      <c:valAx>
        <c:axId val="-2136911832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6908152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Moderado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strRef>
              <c:f>'13.GraficosCapturaPBovina'!$B$27</c:f>
              <c:strCache>
                <c:ptCount val="1"/>
                <c:pt idx="0">
                  <c:v>Faena total</c:v>
                </c:pt>
              </c:strCache>
            </c:strRef>
          </c:tx>
          <c:spPr>
            <a:solidFill>
              <a:srgbClr val="FF9900"/>
            </a:solidFill>
          </c:spPr>
          <c:invertIfNegative val="0"/>
          <c:val>
            <c:numRef>
              <c:f>'13.GraficosCapturaPBovina'!$C$27:$AB$27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7275</c:v>
                </c:pt>
                <c:pt idx="5">
                  <c:v>9752</c:v>
                </c:pt>
                <c:pt idx="6">
                  <c:v>9752</c:v>
                </c:pt>
                <c:pt idx="7">
                  <c:v>9752</c:v>
                </c:pt>
                <c:pt idx="8">
                  <c:v>9752</c:v>
                </c:pt>
                <c:pt idx="9">
                  <c:v>9752</c:v>
                </c:pt>
                <c:pt idx="10">
                  <c:v>9752</c:v>
                </c:pt>
                <c:pt idx="11">
                  <c:v>9752</c:v>
                </c:pt>
                <c:pt idx="12">
                  <c:v>9752</c:v>
                </c:pt>
                <c:pt idx="13">
                  <c:v>9752</c:v>
                </c:pt>
                <c:pt idx="14">
                  <c:v>9752</c:v>
                </c:pt>
                <c:pt idx="15">
                  <c:v>9752</c:v>
                </c:pt>
                <c:pt idx="16">
                  <c:v>9752</c:v>
                </c:pt>
                <c:pt idx="17">
                  <c:v>9752</c:v>
                </c:pt>
                <c:pt idx="18">
                  <c:v>9752</c:v>
                </c:pt>
                <c:pt idx="19">
                  <c:v>9752</c:v>
                </c:pt>
                <c:pt idx="20">
                  <c:v>9752</c:v>
                </c:pt>
                <c:pt idx="21">
                  <c:v>9752</c:v>
                </c:pt>
                <c:pt idx="22">
                  <c:v>9613</c:v>
                </c:pt>
                <c:pt idx="23">
                  <c:v>9076</c:v>
                </c:pt>
                <c:pt idx="24">
                  <c:v>8533</c:v>
                </c:pt>
                <c:pt idx="25">
                  <c:v>7981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056-4D1B-B01A-54921E132996}"/>
            </c:ext>
          </c:extLst>
        </c:ser>
        <c:ser>
          <c:idx val="0"/>
          <c:order val="1"/>
          <c:tx>
            <c:strRef>
              <c:f>'13.GraficosCapturaPBovina'!$B$15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'13.GraficosCapturaPBovina'!$C$15:$AB$15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1853</c:v>
                </c:pt>
                <c:pt idx="5">
                  <c:v>3820</c:v>
                </c:pt>
                <c:pt idx="6">
                  <c:v>9636</c:v>
                </c:pt>
                <c:pt idx="7">
                  <c:v>15666</c:v>
                </c:pt>
                <c:pt idx="8">
                  <c:v>15921</c:v>
                </c:pt>
                <c:pt idx="9">
                  <c:v>16158</c:v>
                </c:pt>
                <c:pt idx="10">
                  <c:v>16405</c:v>
                </c:pt>
                <c:pt idx="11">
                  <c:v>16657</c:v>
                </c:pt>
                <c:pt idx="12">
                  <c:v>16910</c:v>
                </c:pt>
                <c:pt idx="13">
                  <c:v>17167</c:v>
                </c:pt>
                <c:pt idx="14">
                  <c:v>17427</c:v>
                </c:pt>
                <c:pt idx="15">
                  <c:v>17691</c:v>
                </c:pt>
                <c:pt idx="16">
                  <c:v>17958</c:v>
                </c:pt>
                <c:pt idx="17">
                  <c:v>18228</c:v>
                </c:pt>
                <c:pt idx="18">
                  <c:v>18503</c:v>
                </c:pt>
                <c:pt idx="19">
                  <c:v>18781</c:v>
                </c:pt>
                <c:pt idx="20">
                  <c:v>19064</c:v>
                </c:pt>
                <c:pt idx="21">
                  <c:v>19349</c:v>
                </c:pt>
                <c:pt idx="22">
                  <c:v>19639</c:v>
                </c:pt>
                <c:pt idx="23">
                  <c:v>19932</c:v>
                </c:pt>
                <c:pt idx="24">
                  <c:v>20229</c:v>
                </c:pt>
                <c:pt idx="25">
                  <c:v>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56-4D1B-B01A-54921E132996}"/>
            </c:ext>
          </c:extLst>
        </c:ser>
        <c:ser>
          <c:idx val="2"/>
          <c:order val="2"/>
          <c:tx>
            <c:strRef>
              <c:f>'13.GraficosCapturaPBovina'!$B$17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'13.GraficosCapturaPBovina'!$C$17:$AB$17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238</c:v>
                </c:pt>
                <c:pt idx="5">
                  <c:v>490</c:v>
                </c:pt>
                <c:pt idx="6">
                  <c:v>1264</c:v>
                </c:pt>
                <c:pt idx="7">
                  <c:v>2096</c:v>
                </c:pt>
                <c:pt idx="8">
                  <c:v>2165</c:v>
                </c:pt>
                <c:pt idx="9">
                  <c:v>2236</c:v>
                </c:pt>
                <c:pt idx="10">
                  <c:v>2309</c:v>
                </c:pt>
                <c:pt idx="11">
                  <c:v>2382</c:v>
                </c:pt>
                <c:pt idx="12">
                  <c:v>2457</c:v>
                </c:pt>
                <c:pt idx="13">
                  <c:v>2532</c:v>
                </c:pt>
                <c:pt idx="14">
                  <c:v>2608</c:v>
                </c:pt>
                <c:pt idx="15">
                  <c:v>2686</c:v>
                </c:pt>
                <c:pt idx="16">
                  <c:v>2764</c:v>
                </c:pt>
                <c:pt idx="17">
                  <c:v>2844</c:v>
                </c:pt>
                <c:pt idx="18">
                  <c:v>2925</c:v>
                </c:pt>
                <c:pt idx="19">
                  <c:v>3007</c:v>
                </c:pt>
                <c:pt idx="20">
                  <c:v>3089</c:v>
                </c:pt>
                <c:pt idx="21">
                  <c:v>3173</c:v>
                </c:pt>
                <c:pt idx="22">
                  <c:v>3258</c:v>
                </c:pt>
                <c:pt idx="23">
                  <c:v>3344</c:v>
                </c:pt>
                <c:pt idx="24">
                  <c:v>3432</c:v>
                </c:pt>
                <c:pt idx="25">
                  <c:v>3520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56-4D1B-B01A-54921E132996}"/>
            </c:ext>
          </c:extLst>
        </c:ser>
        <c:ser>
          <c:idx val="1"/>
          <c:order val="3"/>
          <c:tx>
            <c:strRef>
              <c:f>'13.GraficosCapturaPBovina'!$B$16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'13.GraficosCapturaPBovina'!$C$16:$AB$16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170</c:v>
                </c:pt>
                <c:pt idx="5">
                  <c:v>362</c:v>
                </c:pt>
                <c:pt idx="6">
                  <c:v>966</c:v>
                </c:pt>
                <c:pt idx="7">
                  <c:v>1575</c:v>
                </c:pt>
                <c:pt idx="8">
                  <c:v>1627</c:v>
                </c:pt>
                <c:pt idx="9">
                  <c:v>1680</c:v>
                </c:pt>
                <c:pt idx="10">
                  <c:v>1730</c:v>
                </c:pt>
                <c:pt idx="11">
                  <c:v>1781</c:v>
                </c:pt>
                <c:pt idx="12">
                  <c:v>1834</c:v>
                </c:pt>
                <c:pt idx="13">
                  <c:v>1888</c:v>
                </c:pt>
                <c:pt idx="14">
                  <c:v>1941</c:v>
                </c:pt>
                <c:pt idx="15">
                  <c:v>1996</c:v>
                </c:pt>
                <c:pt idx="16">
                  <c:v>2051</c:v>
                </c:pt>
                <c:pt idx="17">
                  <c:v>2108</c:v>
                </c:pt>
                <c:pt idx="18">
                  <c:v>2164</c:v>
                </c:pt>
                <c:pt idx="19">
                  <c:v>2221</c:v>
                </c:pt>
                <c:pt idx="20">
                  <c:v>2280</c:v>
                </c:pt>
                <c:pt idx="21">
                  <c:v>2340</c:v>
                </c:pt>
                <c:pt idx="22">
                  <c:v>2399</c:v>
                </c:pt>
                <c:pt idx="23">
                  <c:v>2460</c:v>
                </c:pt>
                <c:pt idx="24">
                  <c:v>2521</c:v>
                </c:pt>
                <c:pt idx="25">
                  <c:v>2584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056-4D1B-B01A-54921E132996}"/>
            </c:ext>
          </c:extLst>
        </c:ser>
        <c:ser>
          <c:idx val="3"/>
          <c:order val="4"/>
          <c:tx>
            <c:strRef>
              <c:f>'13.GraficosCapturaPBovina'!$B$18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'13.GraficosCapturaPBovina'!$C$18:$AB$18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056-4D1B-B01A-54921E132996}"/>
            </c:ext>
          </c:extLst>
        </c:ser>
        <c:ser>
          <c:idx val="11"/>
          <c:order val="5"/>
          <c:tx>
            <c:strRef>
              <c:f>'13.GraficosCapturaPBovina'!$B$26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'13.GraficosCapturaPBovina'!$C$26:$AB$26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056-4D1B-B01A-54921E132996}"/>
            </c:ext>
          </c:extLst>
        </c:ser>
        <c:ser>
          <c:idx val="9"/>
          <c:order val="6"/>
          <c:tx>
            <c:strRef>
              <c:f>'13.GraficosCapturaPBovina'!$B$24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'13.GraficosCapturaPBovina'!$C$24:$AB$24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56-4D1B-B01A-54921E132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34637768"/>
        <c:axId val="-2134634056"/>
      </c:barChart>
      <c:lineChart>
        <c:grouping val="standard"/>
        <c:varyColors val="0"/>
        <c:ser>
          <c:idx val="12"/>
          <c:order val="7"/>
          <c:tx>
            <c:strRef>
              <c:f>'13.GraficosCapturaPBovina'!$A$41:$B$41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5056-4D1B-B01A-54921E132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4637768"/>
        <c:axId val="-2134634056"/>
      </c:lineChart>
      <c:catAx>
        <c:axId val="-2134637768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4634056"/>
        <c:crosses val="autoZero"/>
        <c:auto val="1"/>
        <c:lblAlgn val="ctr"/>
        <c:lblOffset val="100"/>
        <c:noMultiLvlLbl val="0"/>
      </c:catAx>
      <c:valAx>
        <c:axId val="-2134634056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4637768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Captura Planta Mixta - Escenario</a:t>
            </a:r>
            <a:r>
              <a:rPr lang="es-CL" baseline="0"/>
              <a:t> Acelerado</a:t>
            </a:r>
            <a:endParaRPr lang="es-CL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strRef>
              <c:f>'13.GraficosCapturaPBovina'!$B$40</c:f>
              <c:strCache>
                <c:ptCount val="1"/>
                <c:pt idx="0">
                  <c:v>Faena total</c:v>
                </c:pt>
              </c:strCache>
            </c:strRef>
          </c:tx>
          <c:spPr>
            <a:solidFill>
              <a:srgbClr val="FF9900"/>
            </a:solidFill>
          </c:spPr>
          <c:invertIfNegative val="0"/>
          <c:val>
            <c:numRef>
              <c:f>'13.GraficosCapturaPBovina'!$C$40:$AB$40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4363</c:v>
                </c:pt>
                <c:pt idx="4">
                  <c:v>7275</c:v>
                </c:pt>
                <c:pt idx="5">
                  <c:v>9752</c:v>
                </c:pt>
                <c:pt idx="6">
                  <c:v>9752</c:v>
                </c:pt>
                <c:pt idx="7">
                  <c:v>9752</c:v>
                </c:pt>
                <c:pt idx="8">
                  <c:v>9752</c:v>
                </c:pt>
                <c:pt idx="9">
                  <c:v>9752</c:v>
                </c:pt>
                <c:pt idx="10">
                  <c:v>9752</c:v>
                </c:pt>
                <c:pt idx="11">
                  <c:v>9752</c:v>
                </c:pt>
                <c:pt idx="12">
                  <c:v>9461</c:v>
                </c:pt>
                <c:pt idx="13">
                  <c:v>8695</c:v>
                </c:pt>
                <c:pt idx="14">
                  <c:v>7913</c:v>
                </c:pt>
                <c:pt idx="15">
                  <c:v>7117</c:v>
                </c:pt>
                <c:pt idx="16">
                  <c:v>6786</c:v>
                </c:pt>
                <c:pt idx="17">
                  <c:v>6786</c:v>
                </c:pt>
                <c:pt idx="18">
                  <c:v>6786</c:v>
                </c:pt>
                <c:pt idx="19">
                  <c:v>6786</c:v>
                </c:pt>
                <c:pt idx="20">
                  <c:v>6786</c:v>
                </c:pt>
                <c:pt idx="21">
                  <c:v>6786</c:v>
                </c:pt>
                <c:pt idx="22">
                  <c:v>6786</c:v>
                </c:pt>
                <c:pt idx="23">
                  <c:v>6097</c:v>
                </c:pt>
                <c:pt idx="24">
                  <c:v>5308</c:v>
                </c:pt>
                <c:pt idx="25">
                  <c:v>4504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C98-409B-BF4D-0909C1F421FC}"/>
            </c:ext>
          </c:extLst>
        </c:ser>
        <c:ser>
          <c:idx val="0"/>
          <c:order val="1"/>
          <c:tx>
            <c:strRef>
              <c:f>'13.GraficosCapturaPBovina'!$B$28</c:f>
              <c:strCache>
                <c:ptCount val="1"/>
                <c:pt idx="0">
                  <c:v>Novillos - salidas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'13.GraficosCapturaPBovina'!$C$28:$AB$28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2178</c:v>
                </c:pt>
                <c:pt idx="5">
                  <c:v>4503</c:v>
                </c:pt>
                <c:pt idx="6">
                  <c:v>11440</c:v>
                </c:pt>
                <c:pt idx="7">
                  <c:v>18709</c:v>
                </c:pt>
                <c:pt idx="8">
                  <c:v>19119</c:v>
                </c:pt>
                <c:pt idx="9">
                  <c:v>19520</c:v>
                </c:pt>
                <c:pt idx="10">
                  <c:v>19936</c:v>
                </c:pt>
                <c:pt idx="11">
                  <c:v>20359</c:v>
                </c:pt>
                <c:pt idx="12">
                  <c:v>20789</c:v>
                </c:pt>
                <c:pt idx="13">
                  <c:v>21228</c:v>
                </c:pt>
                <c:pt idx="14">
                  <c:v>21676</c:v>
                </c:pt>
                <c:pt idx="15">
                  <c:v>22132</c:v>
                </c:pt>
                <c:pt idx="16">
                  <c:v>22596</c:v>
                </c:pt>
                <c:pt idx="17">
                  <c:v>23068</c:v>
                </c:pt>
                <c:pt idx="18">
                  <c:v>23550</c:v>
                </c:pt>
                <c:pt idx="19">
                  <c:v>24041</c:v>
                </c:pt>
                <c:pt idx="20">
                  <c:v>24542</c:v>
                </c:pt>
                <c:pt idx="21">
                  <c:v>25052</c:v>
                </c:pt>
                <c:pt idx="22">
                  <c:v>25572</c:v>
                </c:pt>
                <c:pt idx="23">
                  <c:v>26101</c:v>
                </c:pt>
                <c:pt idx="24">
                  <c:v>26640</c:v>
                </c:pt>
                <c:pt idx="25">
                  <c:v>27189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98-409B-BF4D-0909C1F421FC}"/>
            </c:ext>
          </c:extLst>
        </c:ser>
        <c:ser>
          <c:idx val="2"/>
          <c:order val="2"/>
          <c:tx>
            <c:strRef>
              <c:f>'13.GraficosCapturaPBovina'!$B$30</c:f>
              <c:strCache>
                <c:ptCount val="1"/>
                <c:pt idx="0">
                  <c:v>Vacas - salidas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'13.GraficosCapturaPBovina'!$C$30:$AB$30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341</c:v>
                </c:pt>
                <c:pt idx="5">
                  <c:v>705</c:v>
                </c:pt>
                <c:pt idx="6">
                  <c:v>1830</c:v>
                </c:pt>
                <c:pt idx="7">
                  <c:v>3048</c:v>
                </c:pt>
                <c:pt idx="8">
                  <c:v>3165</c:v>
                </c:pt>
                <c:pt idx="9">
                  <c:v>3286</c:v>
                </c:pt>
                <c:pt idx="10">
                  <c:v>3409</c:v>
                </c:pt>
                <c:pt idx="11">
                  <c:v>3535</c:v>
                </c:pt>
                <c:pt idx="12">
                  <c:v>3662</c:v>
                </c:pt>
                <c:pt idx="13">
                  <c:v>3792</c:v>
                </c:pt>
                <c:pt idx="14">
                  <c:v>3925</c:v>
                </c:pt>
                <c:pt idx="15">
                  <c:v>4060</c:v>
                </c:pt>
                <c:pt idx="16">
                  <c:v>4197</c:v>
                </c:pt>
                <c:pt idx="17">
                  <c:v>4338</c:v>
                </c:pt>
                <c:pt idx="18">
                  <c:v>4480</c:v>
                </c:pt>
                <c:pt idx="19">
                  <c:v>4626</c:v>
                </c:pt>
                <c:pt idx="20">
                  <c:v>4774</c:v>
                </c:pt>
                <c:pt idx="21">
                  <c:v>4925</c:v>
                </c:pt>
                <c:pt idx="22">
                  <c:v>5080</c:v>
                </c:pt>
                <c:pt idx="23">
                  <c:v>5236</c:v>
                </c:pt>
                <c:pt idx="24">
                  <c:v>5396</c:v>
                </c:pt>
                <c:pt idx="25">
                  <c:v>5560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98-409B-BF4D-0909C1F421FC}"/>
            </c:ext>
          </c:extLst>
        </c:ser>
        <c:ser>
          <c:idx val="1"/>
          <c:order val="3"/>
          <c:tx>
            <c:strRef>
              <c:f>'13.GraficosCapturaPBovina'!$B$29</c:f>
              <c:strCache>
                <c:ptCount val="1"/>
                <c:pt idx="0">
                  <c:v>Vaquillas 2-3 - salidas</c:v>
                </c:pt>
              </c:strCache>
            </c:strRef>
          </c:tx>
          <c:spPr>
            <a:solidFill>
              <a:srgbClr val="FFCCCC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'13.GraficosCapturaPBovina'!$C$29:$AB$29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136</c:v>
                </c:pt>
                <c:pt idx="5">
                  <c:v>297</c:v>
                </c:pt>
                <c:pt idx="6">
                  <c:v>805</c:v>
                </c:pt>
                <c:pt idx="7">
                  <c:v>1338</c:v>
                </c:pt>
                <c:pt idx="8">
                  <c:v>1407</c:v>
                </c:pt>
                <c:pt idx="9">
                  <c:v>1476</c:v>
                </c:pt>
                <c:pt idx="10">
                  <c:v>1544</c:v>
                </c:pt>
                <c:pt idx="11">
                  <c:v>1614</c:v>
                </c:pt>
                <c:pt idx="12">
                  <c:v>1685</c:v>
                </c:pt>
                <c:pt idx="13">
                  <c:v>1758</c:v>
                </c:pt>
                <c:pt idx="14">
                  <c:v>1832</c:v>
                </c:pt>
                <c:pt idx="15">
                  <c:v>1908</c:v>
                </c:pt>
                <c:pt idx="16">
                  <c:v>1984</c:v>
                </c:pt>
                <c:pt idx="17">
                  <c:v>2063</c:v>
                </c:pt>
                <c:pt idx="18">
                  <c:v>2143</c:v>
                </c:pt>
                <c:pt idx="19">
                  <c:v>2224</c:v>
                </c:pt>
                <c:pt idx="20">
                  <c:v>2308</c:v>
                </c:pt>
                <c:pt idx="21">
                  <c:v>2392</c:v>
                </c:pt>
                <c:pt idx="22">
                  <c:v>2478</c:v>
                </c:pt>
                <c:pt idx="23">
                  <c:v>2566</c:v>
                </c:pt>
                <c:pt idx="24">
                  <c:v>2656</c:v>
                </c:pt>
                <c:pt idx="25">
                  <c:v>2747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98-409B-BF4D-0909C1F421FC}"/>
            </c:ext>
          </c:extLst>
        </c:ser>
        <c:ser>
          <c:idx val="3"/>
          <c:order val="4"/>
          <c:tx>
            <c:strRef>
              <c:f>'13.GraficosCapturaPBovina'!$B$31</c:f>
              <c:strCache>
                <c:ptCount val="1"/>
                <c:pt idx="0">
                  <c:v>Vaquillas 2-3 - faena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'13.GraficosCapturaPBovina'!$C$31:$AB$31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809</c:v>
                </c:pt>
                <c:pt idx="4">
                  <c:v>1349</c:v>
                </c:pt>
                <c:pt idx="5">
                  <c:v>1888</c:v>
                </c:pt>
                <c:pt idx="6">
                  <c:v>1888</c:v>
                </c:pt>
                <c:pt idx="7">
                  <c:v>1888</c:v>
                </c:pt>
                <c:pt idx="8">
                  <c:v>1888</c:v>
                </c:pt>
                <c:pt idx="9">
                  <c:v>1888</c:v>
                </c:pt>
                <c:pt idx="10">
                  <c:v>1888</c:v>
                </c:pt>
                <c:pt idx="11">
                  <c:v>1888</c:v>
                </c:pt>
                <c:pt idx="12">
                  <c:v>1888</c:v>
                </c:pt>
                <c:pt idx="13">
                  <c:v>1888</c:v>
                </c:pt>
                <c:pt idx="14">
                  <c:v>1888</c:v>
                </c:pt>
                <c:pt idx="15">
                  <c:v>1888</c:v>
                </c:pt>
                <c:pt idx="16">
                  <c:v>1888</c:v>
                </c:pt>
                <c:pt idx="17">
                  <c:v>1888</c:v>
                </c:pt>
                <c:pt idx="18">
                  <c:v>1888</c:v>
                </c:pt>
                <c:pt idx="19">
                  <c:v>1888</c:v>
                </c:pt>
                <c:pt idx="20">
                  <c:v>1888</c:v>
                </c:pt>
                <c:pt idx="21">
                  <c:v>1888</c:v>
                </c:pt>
                <c:pt idx="22">
                  <c:v>1888</c:v>
                </c:pt>
                <c:pt idx="23">
                  <c:v>1888</c:v>
                </c:pt>
                <c:pt idx="24">
                  <c:v>1888</c:v>
                </c:pt>
                <c:pt idx="25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C98-409B-BF4D-0909C1F421FC}"/>
            </c:ext>
          </c:extLst>
        </c:ser>
        <c:ser>
          <c:idx val="11"/>
          <c:order val="5"/>
          <c:tx>
            <c:strRef>
              <c:f>'13.GraficosCapturaPBovina'!$B$39</c:f>
              <c:strCache>
                <c:ptCount val="1"/>
                <c:pt idx="0">
                  <c:v>Terneras - salidas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'13.GraficosCapturaPBovina'!$C$39:$AB$39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C98-409B-BF4D-0909C1F421FC}"/>
            </c:ext>
          </c:extLst>
        </c:ser>
        <c:ser>
          <c:idx val="9"/>
          <c:order val="6"/>
          <c:tx>
            <c:strRef>
              <c:f>'13.GraficosCapturaPBovina'!$B$37</c:f>
              <c:strCache>
                <c:ptCount val="1"/>
                <c:pt idx="0">
                  <c:v>Terneros - salidas</c:v>
                </c:pt>
              </c:strCache>
            </c:strRef>
          </c:tx>
          <c:spPr>
            <a:solidFill>
              <a:srgbClr val="DC94B8"/>
            </a:solidFill>
          </c:spPr>
          <c:invertIfNegative val="0"/>
          <c:cat>
            <c:numRef>
              <c:f>'13.GraficosCapturaPBovina'!$C$1:$AB$1</c:f>
              <c:numCache>
                <c:formatCode>#,##0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'13.GraficosCapturaPBovina'!$C$37:$AB$37</c:f>
              <c:numCache>
                <c:formatCode>#,##0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C98-409B-BF4D-0909C1F42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34566040"/>
        <c:axId val="-2134562328"/>
      </c:barChart>
      <c:lineChart>
        <c:grouping val="standard"/>
        <c:varyColors val="0"/>
        <c:ser>
          <c:idx val="12"/>
          <c:order val="7"/>
          <c:tx>
            <c:strRef>
              <c:f>'13.GraficosCapturaPBovina'!$A$41:$B$41</c:f>
              <c:strCache>
                <c:ptCount val="2"/>
                <c:pt idx="0">
                  <c:v>Máximo planta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Ref>
              <c:f>'13.GraficosCapturaPBovina'!$C$41:$AB$41</c:f>
              <c:numCache>
                <c:formatCode>#,##0</c:formatCode>
                <c:ptCount val="26"/>
                <c:pt idx="0">
                  <c:v>40000</c:v>
                </c:pt>
                <c:pt idx="1">
                  <c:v>40000</c:v>
                </c:pt>
                <c:pt idx="2">
                  <c:v>40000</c:v>
                </c:pt>
                <c:pt idx="3">
                  <c:v>40000</c:v>
                </c:pt>
                <c:pt idx="4">
                  <c:v>40000</c:v>
                </c:pt>
                <c:pt idx="5">
                  <c:v>40000</c:v>
                </c:pt>
                <c:pt idx="6">
                  <c:v>40000</c:v>
                </c:pt>
                <c:pt idx="7">
                  <c:v>40000</c:v>
                </c:pt>
                <c:pt idx="8">
                  <c:v>40000</c:v>
                </c:pt>
                <c:pt idx="9">
                  <c:v>40000</c:v>
                </c:pt>
                <c:pt idx="10">
                  <c:v>40000</c:v>
                </c:pt>
                <c:pt idx="11">
                  <c:v>40000</c:v>
                </c:pt>
                <c:pt idx="12">
                  <c:v>40000</c:v>
                </c:pt>
                <c:pt idx="13">
                  <c:v>40000</c:v>
                </c:pt>
                <c:pt idx="14">
                  <c:v>40000</c:v>
                </c:pt>
                <c:pt idx="15">
                  <c:v>40000</c:v>
                </c:pt>
                <c:pt idx="16">
                  <c:v>40000</c:v>
                </c:pt>
                <c:pt idx="17">
                  <c:v>40000</c:v>
                </c:pt>
                <c:pt idx="18">
                  <c:v>40000</c:v>
                </c:pt>
                <c:pt idx="19">
                  <c:v>40000</c:v>
                </c:pt>
                <c:pt idx="20">
                  <c:v>40000</c:v>
                </c:pt>
                <c:pt idx="21">
                  <c:v>40000</c:v>
                </c:pt>
                <c:pt idx="22">
                  <c:v>40000</c:v>
                </c:pt>
                <c:pt idx="23">
                  <c:v>40000</c:v>
                </c:pt>
                <c:pt idx="24">
                  <c:v>40000</c:v>
                </c:pt>
                <c:pt idx="25">
                  <c:v>40000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9C98-409B-BF4D-0909C1F42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4566040"/>
        <c:axId val="-2134562328"/>
      </c:lineChart>
      <c:catAx>
        <c:axId val="-2134566040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4562328"/>
        <c:crosses val="autoZero"/>
        <c:auto val="1"/>
        <c:lblAlgn val="ctr"/>
        <c:lblOffset val="100"/>
        <c:noMultiLvlLbl val="0"/>
      </c:catAx>
      <c:valAx>
        <c:axId val="-2134562328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34566040"/>
        <c:crosses val="autoZero"/>
        <c:crossBetween val="between"/>
        <c:majorUnit val="5000"/>
        <c:minorUnit val="5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7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2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2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6" Type="http://schemas.openxmlformats.org/officeDocument/2006/relationships/chart" Target="../charts/chart23.xml"/><Relationship Id="rId5" Type="http://schemas.openxmlformats.org/officeDocument/2006/relationships/chart" Target="../charts/chart22.xml"/><Relationship Id="rId4" Type="http://schemas.openxmlformats.org/officeDocument/2006/relationships/chart" Target="../charts/chart2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609600</xdr:colOff>
      <xdr:row>0</xdr:row>
      <xdr:rowOff>28575</xdr:rowOff>
    </xdr:from>
    <xdr:to>
      <xdr:col>0</xdr:col>
      <xdr:colOff>1739358</xdr:colOff>
      <xdr:row>1</xdr:row>
      <xdr:rowOff>91533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28575"/>
          <a:ext cx="1129758" cy="1129758"/>
        </a:xfrm>
        <a:prstGeom prst="rect">
          <a:avLst/>
        </a:prstGeom>
      </xdr:spPr>
    </xdr:pic>
    <xdr:clientData/>
  </xdr:twoCellAnchor>
  <xdr:twoCellAnchor>
    <xdr:from>
      <xdr:col>0</xdr:col>
      <xdr:colOff>2000250</xdr:colOff>
      <xdr:row>0</xdr:row>
      <xdr:rowOff>285750</xdr:rowOff>
    </xdr:from>
    <xdr:to>
      <xdr:col>4</xdr:col>
      <xdr:colOff>228600</xdr:colOff>
      <xdr:row>1</xdr:row>
      <xdr:rowOff>38100</xdr:rowOff>
    </xdr:to>
    <xdr:sp macro="" textlink="">
      <xdr:nvSpPr>
        <xdr:cNvPr id="3" name="CuadroTexto 2"/>
        <xdr:cNvSpPr txBox="1"/>
      </xdr:nvSpPr>
      <xdr:spPr>
        <a:xfrm>
          <a:off x="2000250" y="285750"/>
          <a:ext cx="6391275" cy="8191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400" b="1"/>
            <a:t>Modelamiento de Masa Ganadera Bovina</a:t>
          </a:r>
          <a:r>
            <a:rPr lang="es-CL" sz="1400" b="1" baseline="0"/>
            <a:t> , Captura y Evaluación económica de una Planta Faenadora para la Región de Aysén</a:t>
          </a:r>
          <a:endParaRPr lang="es-CL" sz="14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20</xdr:row>
      <xdr:rowOff>0</xdr:rowOff>
    </xdr:from>
    <xdr:to>
      <xdr:col>9</xdr:col>
      <xdr:colOff>518583</xdr:colOff>
      <xdr:row>39</xdr:row>
      <xdr:rowOff>67866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163777</xdr:colOff>
      <xdr:row>20</xdr:row>
      <xdr:rowOff>1192</xdr:rowOff>
    </xdr:from>
    <xdr:to>
      <xdr:col>19</xdr:col>
      <xdr:colOff>566207</xdr:colOff>
      <xdr:row>39</xdr:row>
      <xdr:rowOff>69058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40</xdr:row>
      <xdr:rowOff>0</xdr:rowOff>
    </xdr:from>
    <xdr:to>
      <xdr:col>9</xdr:col>
      <xdr:colOff>518583</xdr:colOff>
      <xdr:row>59</xdr:row>
      <xdr:rowOff>67866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163777</xdr:colOff>
      <xdr:row>40</xdr:row>
      <xdr:rowOff>1192</xdr:rowOff>
    </xdr:from>
    <xdr:to>
      <xdr:col>19</xdr:col>
      <xdr:colOff>566207</xdr:colOff>
      <xdr:row>59</xdr:row>
      <xdr:rowOff>69058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746879</xdr:colOff>
      <xdr:row>60</xdr:row>
      <xdr:rowOff>26912</xdr:rowOff>
    </xdr:from>
    <xdr:to>
      <xdr:col>9</xdr:col>
      <xdr:colOff>556379</xdr:colOff>
      <xdr:row>79</xdr:row>
      <xdr:rowOff>75596</xdr:rowOff>
    </xdr:to>
    <xdr:graphicFrame macro="">
      <xdr:nvGraphicFramePr>
        <xdr:cNvPr id="9" name="Gráfico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222250</xdr:colOff>
      <xdr:row>60</xdr:row>
      <xdr:rowOff>31750</xdr:rowOff>
    </xdr:from>
    <xdr:to>
      <xdr:col>20</xdr:col>
      <xdr:colOff>95250</xdr:colOff>
      <xdr:row>79</xdr:row>
      <xdr:rowOff>80434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21</xdr:col>
      <xdr:colOff>0</xdr:colOff>
      <xdr:row>20</xdr:row>
      <xdr:rowOff>0</xdr:rowOff>
    </xdr:from>
    <xdr:to>
      <xdr:col>30</xdr:col>
      <xdr:colOff>635000</xdr:colOff>
      <xdr:row>39</xdr:row>
      <xdr:rowOff>48684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482986</xdr:colOff>
      <xdr:row>86</xdr:row>
      <xdr:rowOff>55801</xdr:rowOff>
    </xdr:from>
    <xdr:to>
      <xdr:col>9</xdr:col>
      <xdr:colOff>292486</xdr:colOff>
      <xdr:row>105</xdr:row>
      <xdr:rowOff>104485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510887</xdr:colOff>
      <xdr:row>106</xdr:row>
      <xdr:rowOff>86591</xdr:rowOff>
    </xdr:from>
    <xdr:to>
      <xdr:col>9</xdr:col>
      <xdr:colOff>320387</xdr:colOff>
      <xdr:row>125</xdr:row>
      <xdr:rowOff>135275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</xdr:col>
      <xdr:colOff>216478</xdr:colOff>
      <xdr:row>80</xdr:row>
      <xdr:rowOff>56189</xdr:rowOff>
    </xdr:from>
    <xdr:to>
      <xdr:col>20</xdr:col>
      <xdr:colOff>458932</xdr:colOff>
      <xdr:row>92</xdr:row>
      <xdr:rowOff>164139</xdr:rowOff>
    </xdr:to>
    <xdr:graphicFrame macro="">
      <xdr:nvGraphicFramePr>
        <xdr:cNvPr id="7" name="Grá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640773</xdr:colOff>
      <xdr:row>126</xdr:row>
      <xdr:rowOff>121227</xdr:rowOff>
    </xdr:from>
    <xdr:to>
      <xdr:col>9</xdr:col>
      <xdr:colOff>164522</xdr:colOff>
      <xdr:row>151</xdr:row>
      <xdr:rowOff>6927</xdr:rowOff>
    </xdr:to>
    <xdr:graphicFrame macro="">
      <xdr:nvGraphicFramePr>
        <xdr:cNvPr id="15" name="Gráfico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0</xdr:colOff>
      <xdr:row>6</xdr:row>
      <xdr:rowOff>0</xdr:rowOff>
    </xdr:from>
    <xdr:to>
      <xdr:col>40</xdr:col>
      <xdr:colOff>592667</xdr:colOff>
      <xdr:row>20</xdr:row>
      <xdr:rowOff>44450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518584</xdr:colOff>
      <xdr:row>36</xdr:row>
      <xdr:rowOff>122766</xdr:rowOff>
    </xdr:from>
    <xdr:to>
      <xdr:col>41</xdr:col>
      <xdr:colOff>349251</xdr:colOff>
      <xdr:row>50</xdr:row>
      <xdr:rowOff>177799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518584</xdr:colOff>
      <xdr:row>68</xdr:row>
      <xdr:rowOff>122766</xdr:rowOff>
    </xdr:from>
    <xdr:to>
      <xdr:col>41</xdr:col>
      <xdr:colOff>349251</xdr:colOff>
      <xdr:row>82</xdr:row>
      <xdr:rowOff>177800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243416</xdr:colOff>
      <xdr:row>5</xdr:row>
      <xdr:rowOff>67734</xdr:rowOff>
    </xdr:from>
    <xdr:to>
      <xdr:col>40</xdr:col>
      <xdr:colOff>74083</xdr:colOff>
      <xdr:row>19</xdr:row>
      <xdr:rowOff>112184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0</xdr:colOff>
      <xdr:row>36</xdr:row>
      <xdr:rowOff>0</xdr:rowOff>
    </xdr:from>
    <xdr:to>
      <xdr:col>40</xdr:col>
      <xdr:colOff>592667</xdr:colOff>
      <xdr:row>50</xdr:row>
      <xdr:rowOff>55033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0</xdr:colOff>
      <xdr:row>68</xdr:row>
      <xdr:rowOff>0</xdr:rowOff>
    </xdr:from>
    <xdr:to>
      <xdr:col>40</xdr:col>
      <xdr:colOff>592667</xdr:colOff>
      <xdr:row>82</xdr:row>
      <xdr:rowOff>55034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471111</xdr:colOff>
      <xdr:row>0</xdr:row>
      <xdr:rowOff>106796</xdr:rowOff>
    </xdr:from>
    <xdr:to>
      <xdr:col>50</xdr:col>
      <xdr:colOff>428625</xdr:colOff>
      <xdr:row>41</xdr:row>
      <xdr:rowOff>0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51</xdr:col>
      <xdr:colOff>164041</xdr:colOff>
      <xdr:row>0</xdr:row>
      <xdr:rowOff>0</xdr:rowOff>
    </xdr:from>
    <xdr:to>
      <xdr:col>69</xdr:col>
      <xdr:colOff>571500</xdr:colOff>
      <xdr:row>40</xdr:row>
      <xdr:rowOff>169333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51</xdr:col>
      <xdr:colOff>238125</xdr:colOff>
      <xdr:row>41</xdr:row>
      <xdr:rowOff>95250</xdr:rowOff>
    </xdr:from>
    <xdr:to>
      <xdr:col>69</xdr:col>
      <xdr:colOff>476250</xdr:colOff>
      <xdr:row>80</xdr:row>
      <xdr:rowOff>128512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51</xdr:col>
      <xdr:colOff>238125</xdr:colOff>
      <xdr:row>81</xdr:row>
      <xdr:rowOff>95250</xdr:rowOff>
    </xdr:from>
    <xdr:to>
      <xdr:col>69</xdr:col>
      <xdr:colOff>666750</xdr:colOff>
      <xdr:row>119</xdr:row>
      <xdr:rowOff>128512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29</xdr:col>
      <xdr:colOff>423522</xdr:colOff>
      <xdr:row>44</xdr:row>
      <xdr:rowOff>49326</xdr:rowOff>
    </xdr:from>
    <xdr:to>
      <xdr:col>51</xdr:col>
      <xdr:colOff>381036</xdr:colOff>
      <xdr:row>81</xdr:row>
      <xdr:rowOff>187459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29</xdr:col>
      <xdr:colOff>0</xdr:colOff>
      <xdr:row>84</xdr:row>
      <xdr:rowOff>0</xdr:rowOff>
    </xdr:from>
    <xdr:to>
      <xdr:col>50</xdr:col>
      <xdr:colOff>719514</xdr:colOff>
      <xdr:row>121</xdr:row>
      <xdr:rowOff>138133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46264</xdr:colOff>
      <xdr:row>1</xdr:row>
      <xdr:rowOff>0</xdr:rowOff>
    </xdr:from>
    <xdr:to>
      <xdr:col>44</xdr:col>
      <xdr:colOff>517071</xdr:colOff>
      <xdr:row>29</xdr:row>
      <xdr:rowOff>95250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31</xdr:row>
      <xdr:rowOff>0</xdr:rowOff>
    </xdr:from>
    <xdr:to>
      <xdr:col>44</xdr:col>
      <xdr:colOff>470807</xdr:colOff>
      <xdr:row>58</xdr:row>
      <xdr:rowOff>27214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0</xdr:colOff>
      <xdr:row>59</xdr:row>
      <xdr:rowOff>0</xdr:rowOff>
    </xdr:from>
    <xdr:to>
      <xdr:col>44</xdr:col>
      <xdr:colOff>470807</xdr:colOff>
      <xdr:row>85</xdr:row>
      <xdr:rowOff>110558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46</xdr:col>
      <xdr:colOff>0</xdr:colOff>
      <xdr:row>1</xdr:row>
      <xdr:rowOff>0</xdr:rowOff>
    </xdr:from>
    <xdr:to>
      <xdr:col>62</xdr:col>
      <xdr:colOff>470807</xdr:colOff>
      <xdr:row>29</xdr:row>
      <xdr:rowOff>95250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46</xdr:col>
      <xdr:colOff>0</xdr:colOff>
      <xdr:row>31</xdr:row>
      <xdr:rowOff>0</xdr:rowOff>
    </xdr:from>
    <xdr:to>
      <xdr:col>62</xdr:col>
      <xdr:colOff>470807</xdr:colOff>
      <xdr:row>58</xdr:row>
      <xdr:rowOff>27214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46</xdr:col>
      <xdr:colOff>0</xdr:colOff>
      <xdr:row>59</xdr:row>
      <xdr:rowOff>0</xdr:rowOff>
    </xdr:from>
    <xdr:to>
      <xdr:col>62</xdr:col>
      <xdr:colOff>470807</xdr:colOff>
      <xdr:row>85</xdr:row>
      <xdr:rowOff>110558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3"/>
  <sheetViews>
    <sheetView tabSelected="1" workbookViewId="0">
      <selection activeCell="C5" sqref="C5"/>
    </sheetView>
  </sheetViews>
  <sheetFormatPr baseColWidth="10" defaultColWidth="10.85546875" defaultRowHeight="15" x14ac:dyDescent="0.25"/>
  <cols>
    <col min="1" max="1" width="89.85546875" style="61" customWidth="1"/>
    <col min="2" max="16384" width="10.85546875" style="61"/>
  </cols>
  <sheetData>
    <row r="1" spans="1:1" s="815" customFormat="1" ht="84" customHeight="1" x14ac:dyDescent="0.25"/>
    <row r="3" spans="1:1" ht="18.75" x14ac:dyDescent="0.3">
      <c r="A3" s="66" t="s">
        <v>31</v>
      </c>
    </row>
    <row r="4" spans="1:1" x14ac:dyDescent="0.25">
      <c r="A4" s="67" t="s">
        <v>54</v>
      </c>
    </row>
    <row r="5" spans="1:1" x14ac:dyDescent="0.25">
      <c r="A5" s="67" t="s">
        <v>32</v>
      </c>
    </row>
    <row r="6" spans="1:1" x14ac:dyDescent="0.25">
      <c r="A6" s="67" t="s">
        <v>34</v>
      </c>
    </row>
    <row r="7" spans="1:1" x14ac:dyDescent="0.25">
      <c r="A7" s="67" t="s">
        <v>33</v>
      </c>
    </row>
    <row r="8" spans="1:1" x14ac:dyDescent="0.25">
      <c r="A8" s="67" t="s">
        <v>128</v>
      </c>
    </row>
    <row r="9" spans="1:1" x14ac:dyDescent="0.25">
      <c r="A9" s="67" t="s">
        <v>129</v>
      </c>
    </row>
    <row r="10" spans="1:1" x14ac:dyDescent="0.25">
      <c r="A10" s="67" t="s">
        <v>130</v>
      </c>
    </row>
    <row r="11" spans="1:1" x14ac:dyDescent="0.25">
      <c r="A11" s="67" t="s">
        <v>131</v>
      </c>
    </row>
    <row r="12" spans="1:1" x14ac:dyDescent="0.25">
      <c r="A12" s="67" t="s">
        <v>132</v>
      </c>
    </row>
    <row r="13" spans="1:1" x14ac:dyDescent="0.25">
      <c r="A13" s="67" t="s">
        <v>134</v>
      </c>
    </row>
    <row r="14" spans="1:1" x14ac:dyDescent="0.25">
      <c r="A14" s="67" t="s">
        <v>135</v>
      </c>
    </row>
    <row r="15" spans="1:1" x14ac:dyDescent="0.25">
      <c r="A15" s="67" t="s">
        <v>136</v>
      </c>
    </row>
    <row r="16" spans="1:1" x14ac:dyDescent="0.25">
      <c r="A16" s="67" t="s">
        <v>137</v>
      </c>
    </row>
    <row r="17" spans="1:1" x14ac:dyDescent="0.25">
      <c r="A17" s="67" t="s">
        <v>138</v>
      </c>
    </row>
    <row r="18" spans="1:1" x14ac:dyDescent="0.25">
      <c r="A18" s="67" t="s">
        <v>139</v>
      </c>
    </row>
    <row r="19" spans="1:1" x14ac:dyDescent="0.25">
      <c r="A19" s="67" t="s">
        <v>140</v>
      </c>
    </row>
    <row r="20" spans="1:1" x14ac:dyDescent="0.25">
      <c r="A20" s="67" t="s">
        <v>141</v>
      </c>
    </row>
    <row r="21" spans="1:1" x14ac:dyDescent="0.25">
      <c r="A21" s="67" t="s">
        <v>142</v>
      </c>
    </row>
    <row r="22" spans="1:1" x14ac:dyDescent="0.25">
      <c r="A22" s="67" t="s">
        <v>453</v>
      </c>
    </row>
    <row r="23" spans="1:1" x14ac:dyDescent="0.25">
      <c r="A23" s="67" t="s">
        <v>454</v>
      </c>
    </row>
    <row r="24" spans="1:1" x14ac:dyDescent="0.25">
      <c r="A24" s="67" t="s">
        <v>455</v>
      </c>
    </row>
    <row r="25" spans="1:1" x14ac:dyDescent="0.25">
      <c r="A25" s="67" t="s">
        <v>456</v>
      </c>
    </row>
    <row r="26" spans="1:1" x14ac:dyDescent="0.25">
      <c r="A26" s="67" t="s">
        <v>457</v>
      </c>
    </row>
    <row r="27" spans="1:1" x14ac:dyDescent="0.25">
      <c r="A27" s="67" t="s">
        <v>458</v>
      </c>
    </row>
    <row r="28" spans="1:1" x14ac:dyDescent="0.25">
      <c r="A28" s="67" t="s">
        <v>459</v>
      </c>
    </row>
    <row r="29" spans="1:1" x14ac:dyDescent="0.25">
      <c r="A29" s="67" t="s">
        <v>460</v>
      </c>
    </row>
    <row r="30" spans="1:1" x14ac:dyDescent="0.25">
      <c r="A30" s="67" t="s">
        <v>461</v>
      </c>
    </row>
    <row r="31" spans="1:1" x14ac:dyDescent="0.25">
      <c r="A31" s="67" t="s">
        <v>462</v>
      </c>
    </row>
    <row r="32" spans="1:1" x14ac:dyDescent="0.25">
      <c r="A32" s="67" t="s">
        <v>464</v>
      </c>
    </row>
    <row r="33" spans="1:1" x14ac:dyDescent="0.25">
      <c r="A33" s="67" t="s">
        <v>463</v>
      </c>
    </row>
  </sheetData>
  <mergeCells count="1">
    <mergeCell ref="A1:XFD1"/>
  </mergeCells>
  <hyperlinks>
    <hyperlink ref="A4" location="'1.ParámetrosMasa'!A1" display="1. Parámetros simulación masa"/>
    <hyperlink ref="A5" location="'2.SimulaciónTendencial'!A1" display="2. Simulación Tendencial"/>
    <hyperlink ref="A6" location="'3.SimulaciónModerada'!A1" display="3. Simulación Moderada"/>
    <hyperlink ref="A7" location="'4.SimulaciónAcelerada'!A1" display="4. Simulación Acelerada"/>
    <hyperlink ref="A8" location="'5.Resultados Masa'!A1" display="5. Resultados Masa Ganadera"/>
    <hyperlink ref="A9" location="'6. Gráficos'!A1" display="6. Gráficos Masa Ganadera"/>
    <hyperlink ref="A22" location="'19.ParámetrosRemuneraciones'!A1" display="19. Parámetros Remuneraciones"/>
    <hyperlink ref="A23" location="'20.CapacidadInstalada'!A1" display="20. Capacidad Instalada Plantas"/>
    <hyperlink ref="A24" location="'21.CostosOperacionales'!A1" display="21. Costos Operacionales Plantas"/>
    <hyperlink ref="A25" location="'22.Inversión-DepBovino'!A1" display="22. Inversión Planta Bovina"/>
    <hyperlink ref="A26" location="'23.Inversión-DepMixta'!A1" display="23. Inversión Planta Mixta"/>
    <hyperlink ref="A27" location="'24.MercadoOvinoPlantaMixta'!A1" display="24. Mercado Ovino"/>
    <hyperlink ref="A28" location="'25.FlujoCajaMixtaTendencial'!A1" display="25. Flujo Caja Privado Planta Mixta Escenario Tendencial"/>
    <hyperlink ref="A29" location="'26.FlujoCajaBovinaTendencial'!A1" display="26. Flujo Caja Privado Planta Bovina Escenario Tendencial"/>
    <hyperlink ref="A30" location="'27.FlujoCajaMixtaModerado'!A1" display="27. Flujo Caja Privado Planta Mixta Escenario Moderado"/>
    <hyperlink ref="A31" location="'28.FlujoCajaBovinaModerado'!A1" display="28. Flujo Caja Privado Planta Bovina Escenario Moderado"/>
    <hyperlink ref="A32" location="'29.FlujoCajaMixtaAcelerado'!A1" display="29. Flujo Caja Privado Planta Mixta Escenario Acelerado"/>
    <hyperlink ref="A33" location="'30.FlujoCajaBovinaAcelerado'!A1" display="30. Flujo Caja Privado Planta Mixta Escenario Acelerado"/>
  </hyperlink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8"/>
  <sheetViews>
    <sheetView topLeftCell="A10" zoomScale="90" zoomScaleNormal="90" zoomScalePageLayoutView="90" workbookViewId="0">
      <selection activeCell="E24" sqref="E24"/>
    </sheetView>
  </sheetViews>
  <sheetFormatPr baseColWidth="10" defaultRowHeight="15" x14ac:dyDescent="0.25"/>
  <cols>
    <col min="1" max="1" width="23.140625" customWidth="1"/>
    <col min="2" max="5" width="12.42578125" customWidth="1"/>
    <col min="6" max="6" width="15.140625" customWidth="1"/>
    <col min="7" max="7" width="15" customWidth="1"/>
    <col min="8" max="8" width="12.42578125" customWidth="1"/>
    <col min="9" max="11" width="14.7109375" customWidth="1"/>
  </cols>
  <sheetData>
    <row r="1" spans="1:7" ht="24.75" customHeight="1" thickBot="1" x14ac:dyDescent="0.3">
      <c r="A1" s="3"/>
      <c r="B1" s="25" t="s">
        <v>22</v>
      </c>
      <c r="C1" s="26" t="s">
        <v>23</v>
      </c>
      <c r="D1" s="27" t="s">
        <v>24</v>
      </c>
    </row>
    <row r="2" spans="1:7" ht="18.75" customHeight="1" thickBot="1" x14ac:dyDescent="0.3">
      <c r="A2" s="816" t="s">
        <v>11</v>
      </c>
      <c r="B2" s="817"/>
      <c r="C2" s="817"/>
      <c r="D2" s="818"/>
      <c r="F2" s="819" t="s">
        <v>28</v>
      </c>
      <c r="G2" s="820"/>
    </row>
    <row r="3" spans="1:7" x14ac:dyDescent="0.25">
      <c r="A3" s="9" t="s">
        <v>1</v>
      </c>
      <c r="B3" s="6">
        <v>65128</v>
      </c>
      <c r="C3" s="6">
        <v>65128</v>
      </c>
      <c r="D3" s="6">
        <v>65128</v>
      </c>
      <c r="F3" s="9" t="s">
        <v>0</v>
      </c>
      <c r="G3" s="48">
        <v>1.25</v>
      </c>
    </row>
    <row r="4" spans="1:7" x14ac:dyDescent="0.25">
      <c r="A4" s="4" t="s">
        <v>2</v>
      </c>
      <c r="B4" s="7">
        <v>9987</v>
      </c>
      <c r="C4" s="7">
        <v>9987</v>
      </c>
      <c r="D4" s="7">
        <v>9987</v>
      </c>
      <c r="F4" s="4" t="s">
        <v>1</v>
      </c>
      <c r="G4" s="49">
        <v>1</v>
      </c>
    </row>
    <row r="5" spans="1:7" x14ac:dyDescent="0.25">
      <c r="A5" s="4" t="s">
        <v>3</v>
      </c>
      <c r="B5" s="7">
        <v>9988</v>
      </c>
      <c r="C5" s="7">
        <v>9988</v>
      </c>
      <c r="D5" s="7">
        <v>9988</v>
      </c>
      <c r="F5" s="4" t="s">
        <v>2</v>
      </c>
      <c r="G5" s="49">
        <v>0.75</v>
      </c>
    </row>
    <row r="6" spans="1:7" x14ac:dyDescent="0.25">
      <c r="A6" s="4" t="s">
        <v>4</v>
      </c>
      <c r="B6" s="7">
        <v>22427</v>
      </c>
      <c r="C6" s="7">
        <v>22427</v>
      </c>
      <c r="D6" s="7">
        <v>22427</v>
      </c>
      <c r="F6" s="4" t="s">
        <v>3</v>
      </c>
      <c r="G6" s="49">
        <v>0.6</v>
      </c>
    </row>
    <row r="7" spans="1:7" x14ac:dyDescent="0.25">
      <c r="A7" s="4" t="s">
        <v>5</v>
      </c>
      <c r="B7" s="7">
        <v>9579</v>
      </c>
      <c r="C7" s="7">
        <v>9579</v>
      </c>
      <c r="D7" s="7">
        <v>9579</v>
      </c>
      <c r="F7" s="4" t="s">
        <v>5</v>
      </c>
      <c r="G7" s="49">
        <v>0.75</v>
      </c>
    </row>
    <row r="8" spans="1:7" ht="15.75" thickBot="1" x14ac:dyDescent="0.3">
      <c r="A8" s="5" t="s">
        <v>6</v>
      </c>
      <c r="B8" s="8">
        <v>22190</v>
      </c>
      <c r="C8" s="8">
        <v>22190</v>
      </c>
      <c r="D8" s="8">
        <v>22190</v>
      </c>
      <c r="F8" s="5" t="s">
        <v>30</v>
      </c>
      <c r="G8" s="50">
        <v>0.2</v>
      </c>
    </row>
    <row r="9" spans="1:7" ht="18.75" customHeight="1" thickBot="1" x14ac:dyDescent="0.3">
      <c r="A9" s="821" t="s">
        <v>12</v>
      </c>
      <c r="B9" s="822"/>
      <c r="C9" s="822"/>
      <c r="D9" s="823"/>
    </row>
    <row r="10" spans="1:7" x14ac:dyDescent="0.25">
      <c r="A10" s="9" t="s">
        <v>29</v>
      </c>
      <c r="B10" s="12">
        <v>0.03</v>
      </c>
      <c r="C10" s="14">
        <v>0.02</v>
      </c>
      <c r="D10" s="10">
        <v>0.02</v>
      </c>
    </row>
    <row r="11" spans="1:7" ht="15.75" thickBot="1" x14ac:dyDescent="0.3">
      <c r="A11" s="5" t="s">
        <v>13</v>
      </c>
      <c r="B11" s="13">
        <v>0.05</v>
      </c>
      <c r="C11" s="15">
        <v>0.03</v>
      </c>
      <c r="D11" s="11">
        <v>0.03</v>
      </c>
    </row>
    <row r="12" spans="1:7" ht="18.75" customHeight="1" thickBot="1" x14ac:dyDescent="0.3">
      <c r="A12" s="821" t="s">
        <v>14</v>
      </c>
      <c r="B12" s="822"/>
      <c r="C12" s="822"/>
      <c r="D12" s="823"/>
    </row>
    <row r="13" spans="1:7" x14ac:dyDescent="0.25">
      <c r="A13" s="9" t="s">
        <v>16</v>
      </c>
      <c r="B13" s="12">
        <v>1</v>
      </c>
      <c r="C13" s="14">
        <v>1</v>
      </c>
      <c r="D13" s="10">
        <v>1</v>
      </c>
    </row>
    <row r="14" spans="1:7" ht="15.75" thickBot="1" x14ac:dyDescent="0.3">
      <c r="A14" s="5" t="s">
        <v>3</v>
      </c>
      <c r="B14" s="13">
        <v>0.2</v>
      </c>
      <c r="C14" s="15">
        <v>0.3</v>
      </c>
      <c r="D14" s="11">
        <v>0.4</v>
      </c>
    </row>
    <row r="15" spans="1:7" ht="18.75" customHeight="1" thickBot="1" x14ac:dyDescent="0.3">
      <c r="A15" s="821" t="s">
        <v>15</v>
      </c>
      <c r="B15" s="822"/>
      <c r="C15" s="822"/>
      <c r="D15" s="823"/>
    </row>
    <row r="16" spans="1:7" x14ac:dyDescent="0.25">
      <c r="A16" s="9" t="s">
        <v>1</v>
      </c>
      <c r="B16" s="12">
        <v>0.7</v>
      </c>
      <c r="C16" s="14">
        <v>0.75</v>
      </c>
      <c r="D16" s="10">
        <v>0.75</v>
      </c>
    </row>
    <row r="17" spans="1:4" x14ac:dyDescent="0.25">
      <c r="A17" s="4" t="s">
        <v>2</v>
      </c>
      <c r="B17" s="24">
        <v>0.75</v>
      </c>
      <c r="C17" s="16">
        <v>0.8</v>
      </c>
      <c r="D17" s="23">
        <v>0.8</v>
      </c>
    </row>
    <row r="18" spans="1:4" ht="15.75" thickBot="1" x14ac:dyDescent="0.3">
      <c r="A18" s="5" t="s">
        <v>3</v>
      </c>
      <c r="B18" s="13">
        <v>0.75</v>
      </c>
      <c r="C18" s="15">
        <v>0.8</v>
      </c>
      <c r="D18" s="11">
        <v>0.8</v>
      </c>
    </row>
    <row r="19" spans="1:4" ht="18.75" customHeight="1" thickBot="1" x14ac:dyDescent="0.3">
      <c r="A19" s="816" t="s">
        <v>37</v>
      </c>
      <c r="B19" s="817"/>
      <c r="C19" s="817"/>
      <c r="D19" s="818"/>
    </row>
    <row r="20" spans="1:4" x14ac:dyDescent="0.25">
      <c r="A20" s="9" t="s">
        <v>1</v>
      </c>
      <c r="B20" s="17">
        <v>0.1</v>
      </c>
      <c r="C20" s="18">
        <v>0.11</v>
      </c>
      <c r="D20" s="17">
        <v>0.13</v>
      </c>
    </row>
    <row r="21" spans="1:4" x14ac:dyDescent="0.25">
      <c r="A21" s="4" t="s">
        <v>2</v>
      </c>
      <c r="B21" s="19">
        <v>0.37</v>
      </c>
      <c r="C21" s="20">
        <v>0.35</v>
      </c>
      <c r="D21" s="19">
        <v>0.3</v>
      </c>
    </row>
    <row r="22" spans="1:4" x14ac:dyDescent="0.25">
      <c r="A22" s="4" t="s">
        <v>3</v>
      </c>
      <c r="B22" s="19">
        <v>0.37</v>
      </c>
      <c r="C22" s="20">
        <v>0.35</v>
      </c>
      <c r="D22" s="19">
        <v>0.33</v>
      </c>
    </row>
    <row r="23" spans="1:4" x14ac:dyDescent="0.25">
      <c r="A23" s="4" t="s">
        <v>4</v>
      </c>
      <c r="B23" s="19">
        <v>0.26</v>
      </c>
      <c r="C23" s="20">
        <v>0.24</v>
      </c>
      <c r="D23" s="19">
        <v>0.22</v>
      </c>
    </row>
    <row r="24" spans="1:4" x14ac:dyDescent="0.25">
      <c r="A24" s="4" t="s">
        <v>5</v>
      </c>
      <c r="B24" s="19">
        <v>1</v>
      </c>
      <c r="C24" s="20">
        <v>1</v>
      </c>
      <c r="D24" s="19">
        <v>1</v>
      </c>
    </row>
    <row r="25" spans="1:4" ht="15.75" thickBot="1" x14ac:dyDescent="0.3">
      <c r="A25" s="5" t="s">
        <v>6</v>
      </c>
      <c r="B25" s="21">
        <v>0.4</v>
      </c>
      <c r="C25" s="22">
        <v>0.2</v>
      </c>
      <c r="D25" s="21">
        <v>0.1</v>
      </c>
    </row>
    <row r="26" spans="1:4" ht="15.75" thickBot="1" x14ac:dyDescent="0.3">
      <c r="A26" s="816" t="s">
        <v>35</v>
      </c>
      <c r="B26" s="817"/>
      <c r="C26" s="817"/>
      <c r="D26" s="818"/>
    </row>
    <row r="27" spans="1:4" x14ac:dyDescent="0.25">
      <c r="A27" s="9" t="s">
        <v>36</v>
      </c>
      <c r="B27" s="812">
        <v>134323</v>
      </c>
      <c r="C27" s="812">
        <v>134323</v>
      </c>
      <c r="D27" s="812">
        <v>134323</v>
      </c>
    </row>
    <row r="28" spans="1:4" x14ac:dyDescent="0.25">
      <c r="B28" s="1"/>
    </row>
  </sheetData>
  <mergeCells count="7">
    <mergeCell ref="A26:D26"/>
    <mergeCell ref="A19:D19"/>
    <mergeCell ref="F2:G2"/>
    <mergeCell ref="A2:D2"/>
    <mergeCell ref="A12:D12"/>
    <mergeCell ref="A9:D9"/>
    <mergeCell ref="A15:D15"/>
  </mergeCells>
  <pageMargins left="0.7" right="0.7" top="0.75" bottom="0.75" header="0.3" footer="0.3"/>
  <pageSetup paperSize="9" orientation="portrait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zoomScale="90" zoomScaleNormal="90" zoomScalePageLayoutView="90" workbookViewId="0"/>
  </sheetViews>
  <sheetFormatPr baseColWidth="10" defaultRowHeight="15" x14ac:dyDescent="0.25"/>
  <cols>
    <col min="1" max="1" width="28.28515625" bestFit="1" customWidth="1"/>
    <col min="2" max="27" width="11" style="2" customWidth="1"/>
    <col min="28" max="42" width="10.85546875" style="2"/>
  </cols>
  <sheetData>
    <row r="1" spans="1:11264 11266:16384" s="34" customFormat="1" ht="16.5" thickBot="1" x14ac:dyDescent="0.3">
      <c r="A1" s="52" t="s">
        <v>26</v>
      </c>
      <c r="B1" s="53">
        <v>0</v>
      </c>
      <c r="C1" s="53">
        <v>1</v>
      </c>
      <c r="D1" s="53">
        <v>2</v>
      </c>
      <c r="E1" s="53">
        <v>3</v>
      </c>
      <c r="F1" s="53">
        <v>4</v>
      </c>
      <c r="G1" s="53">
        <v>5</v>
      </c>
      <c r="H1" s="53">
        <v>6</v>
      </c>
      <c r="I1" s="53">
        <v>7</v>
      </c>
      <c r="J1" s="53">
        <v>8</v>
      </c>
      <c r="K1" s="53">
        <v>9</v>
      </c>
      <c r="L1" s="53">
        <v>10</v>
      </c>
      <c r="M1" s="53">
        <v>11</v>
      </c>
      <c r="N1" s="53">
        <v>12</v>
      </c>
      <c r="O1" s="53">
        <v>13</v>
      </c>
      <c r="P1" s="53">
        <v>14</v>
      </c>
      <c r="Q1" s="53">
        <v>15</v>
      </c>
      <c r="R1" s="53">
        <v>16</v>
      </c>
      <c r="S1" s="53">
        <v>17</v>
      </c>
      <c r="T1" s="53">
        <v>18</v>
      </c>
      <c r="U1" s="53">
        <v>19</v>
      </c>
      <c r="V1" s="53">
        <v>20</v>
      </c>
      <c r="W1" s="53">
        <v>21</v>
      </c>
      <c r="X1" s="53">
        <v>22</v>
      </c>
      <c r="Y1" s="53">
        <v>23</v>
      </c>
      <c r="Z1" s="53">
        <v>24</v>
      </c>
      <c r="AA1" s="54">
        <v>25</v>
      </c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</row>
    <row r="2" spans="1:11264 11266:16384" s="32" customFormat="1" x14ac:dyDescent="0.25">
      <c r="A2" s="36" t="s">
        <v>7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8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P2" s="33"/>
      <c r="XEQ2" s="33"/>
      <c r="XER2" s="33"/>
      <c r="XES2" s="33"/>
      <c r="XET2" s="33"/>
      <c r="XEU2" s="33"/>
      <c r="XEV2" s="33"/>
      <c r="XEW2" s="33"/>
      <c r="XEX2" s="33"/>
      <c r="XEY2" s="33"/>
      <c r="XEZ2" s="33"/>
      <c r="XFA2" s="33"/>
      <c r="XFB2" s="33"/>
      <c r="XFC2" s="33"/>
      <c r="XFD2" s="33"/>
    </row>
    <row r="3" spans="1:11264 11266:16384" s="28" customFormat="1" x14ac:dyDescent="0.25">
      <c r="A3" s="55" t="s">
        <v>0</v>
      </c>
      <c r="B3" s="31">
        <f>ROUNDUP((B4+B5+B6*'1.ParámetrosMasa'!$B$14)/25,0)</f>
        <v>3085</v>
      </c>
      <c r="C3" s="31">
        <f>ROUNDUP((C4+C5+C6*'1.ParámetrosMasa'!$B$14)/25,0)</f>
        <v>2884</v>
      </c>
      <c r="D3" s="31">
        <f>ROUNDUP((D4+D5+D6*'1.ParámetrosMasa'!$B$14)/25,0)</f>
        <v>2872</v>
      </c>
      <c r="E3" s="31">
        <f>ROUNDUP((E4+E5+E6*'1.ParámetrosMasa'!$B$14)/25,0)</f>
        <v>2862</v>
      </c>
      <c r="F3" s="31">
        <f>ROUNDUP((F4+F5+F6*'1.ParámetrosMasa'!$B$14)/25,0)</f>
        <v>2815</v>
      </c>
      <c r="G3" s="31">
        <f>ROUNDUP((G4+G5+G6*'1.ParámetrosMasa'!$B$14)/25,0)</f>
        <v>2782</v>
      </c>
      <c r="H3" s="31">
        <f>ROUNDUP((H4+H5+H6*'1.ParámetrosMasa'!$B$14)/25,0)</f>
        <v>2749</v>
      </c>
      <c r="I3" s="31">
        <f>ROUNDUP((I4+I5+I6*'1.ParámetrosMasa'!$B$14)/25,0)</f>
        <v>2715</v>
      </c>
      <c r="J3" s="31">
        <f>ROUNDUP((J4+J5+J6*'1.ParámetrosMasa'!$B$14)/25,0)</f>
        <v>2681</v>
      </c>
      <c r="K3" s="31">
        <f>ROUNDUP((K4+K5+K6*'1.ParámetrosMasa'!$B$14)/25,0)</f>
        <v>2649</v>
      </c>
      <c r="L3" s="31">
        <f>ROUNDUP((L4+L5+L6*'1.ParámetrosMasa'!$B$14)/25,0)</f>
        <v>2616</v>
      </c>
      <c r="M3" s="31">
        <f>ROUNDUP((M4+M5+M6*'1.ParámetrosMasa'!$B$14)/25,0)</f>
        <v>2584</v>
      </c>
      <c r="N3" s="31">
        <f>ROUNDUP((N4+N5+N6*'1.ParámetrosMasa'!$B$14)/25,0)</f>
        <v>2553</v>
      </c>
      <c r="O3" s="31">
        <f>ROUNDUP((O4+O5+O6*'1.ParámetrosMasa'!$B$14)/25,0)</f>
        <v>2521</v>
      </c>
      <c r="P3" s="31">
        <f>ROUNDUP((P4+P5+P6*'1.ParámetrosMasa'!$B$14)/25,0)</f>
        <v>2490</v>
      </c>
      <c r="Q3" s="31">
        <f>ROUNDUP((Q4+Q5+Q6*'1.ParámetrosMasa'!$B$14)/25,0)</f>
        <v>2460</v>
      </c>
      <c r="R3" s="31">
        <f>ROUNDUP((R4+R5+R6*'1.ParámetrosMasa'!$B$14)/25,0)</f>
        <v>2430</v>
      </c>
      <c r="S3" s="31">
        <f>ROUNDUP((S4+S5+S6*'1.ParámetrosMasa'!$B$14)/25,0)</f>
        <v>2400</v>
      </c>
      <c r="T3" s="31">
        <f>ROUNDUP((T4+T5+T6*'1.ParámetrosMasa'!$B$14)/25,0)</f>
        <v>2370</v>
      </c>
      <c r="U3" s="31">
        <f>ROUNDUP((U4+U5+U6*'1.ParámetrosMasa'!$B$14)/25,0)</f>
        <v>2341</v>
      </c>
      <c r="V3" s="31">
        <f>ROUNDUP((V4+V5+V6*'1.ParámetrosMasa'!$B$14)/25,0)</f>
        <v>2313</v>
      </c>
      <c r="W3" s="31">
        <f>ROUNDUP((W4+W5+W6*'1.ParámetrosMasa'!$B$14)/25,0)</f>
        <v>2284</v>
      </c>
      <c r="X3" s="31">
        <f>ROUNDUP((X4+X5+X6*'1.ParámetrosMasa'!$B$14)/25,0)</f>
        <v>2256</v>
      </c>
      <c r="Y3" s="31">
        <f>ROUNDUP((Y4+Y5+Y6*'1.ParámetrosMasa'!$B$14)/25,0)</f>
        <v>2229</v>
      </c>
      <c r="Z3" s="31">
        <f>ROUNDUP((Z4+Z5+Z6*'1.ParámetrosMasa'!$B$14)/25,0)</f>
        <v>2201</v>
      </c>
      <c r="AA3" s="31">
        <f>ROUNDUP((AA4+AA5+AA6*'1.ParámetrosMasa'!$B$14)/25,0)</f>
        <v>2174</v>
      </c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</row>
    <row r="4" spans="1:11264 11266:16384" s="28" customFormat="1" x14ac:dyDescent="0.25">
      <c r="A4" s="56" t="s">
        <v>1</v>
      </c>
      <c r="B4" s="30">
        <f>'1.ParámetrosMasa'!B3</f>
        <v>65128</v>
      </c>
      <c r="C4" s="30">
        <f t="shared" ref="C4:V4" si="0">B29+B30</f>
        <v>62962</v>
      </c>
      <c r="D4" s="30">
        <f t="shared" si="0"/>
        <v>58621</v>
      </c>
      <c r="E4" s="30">
        <f t="shared" si="0"/>
        <v>56945</v>
      </c>
      <c r="F4" s="30">
        <f t="shared" si="0"/>
        <v>56518</v>
      </c>
      <c r="G4" s="30">
        <f t="shared" si="0"/>
        <v>55687</v>
      </c>
      <c r="H4" s="30">
        <f t="shared" si="0"/>
        <v>54958</v>
      </c>
      <c r="I4" s="30">
        <f t="shared" si="0"/>
        <v>54311</v>
      </c>
      <c r="J4" s="30">
        <f t="shared" si="0"/>
        <v>53638</v>
      </c>
      <c r="K4" s="30">
        <f t="shared" si="0"/>
        <v>52978</v>
      </c>
      <c r="L4" s="30">
        <f t="shared" si="0"/>
        <v>52331</v>
      </c>
      <c r="M4" s="30">
        <f t="shared" si="0"/>
        <v>51689</v>
      </c>
      <c r="N4" s="30">
        <f t="shared" si="0"/>
        <v>51055</v>
      </c>
      <c r="O4" s="30">
        <f t="shared" si="0"/>
        <v>50429</v>
      </c>
      <c r="P4" s="30">
        <f t="shared" si="0"/>
        <v>49812</v>
      </c>
      <c r="Q4" s="30">
        <f t="shared" si="0"/>
        <v>49201</v>
      </c>
      <c r="R4" s="30">
        <f t="shared" si="0"/>
        <v>48597</v>
      </c>
      <c r="S4" s="30">
        <f t="shared" si="0"/>
        <v>48001</v>
      </c>
      <c r="T4" s="30">
        <f t="shared" si="0"/>
        <v>47412</v>
      </c>
      <c r="U4" s="30">
        <f t="shared" si="0"/>
        <v>46830</v>
      </c>
      <c r="V4" s="30">
        <f t="shared" si="0"/>
        <v>46257</v>
      </c>
      <c r="W4" s="30">
        <f t="shared" ref="W4" si="1">V29+V30</f>
        <v>45690</v>
      </c>
      <c r="X4" s="30">
        <f t="shared" ref="X4" si="2">W29+W30</f>
        <v>45129</v>
      </c>
      <c r="Y4" s="30">
        <f t="shared" ref="Y4" si="3">X29+X30</f>
        <v>44576</v>
      </c>
      <c r="Z4" s="30">
        <f t="shared" ref="Z4" si="4">Y29+Y30</f>
        <v>44030</v>
      </c>
      <c r="AA4" s="40">
        <f t="shared" ref="AA4" si="5">Z29+Z30</f>
        <v>43490</v>
      </c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</row>
    <row r="5" spans="1:11264 11266:16384" s="28" customFormat="1" x14ac:dyDescent="0.25">
      <c r="A5" s="56" t="s">
        <v>2</v>
      </c>
      <c r="B5" s="30">
        <f>'1.ParámetrosMasa'!B4</f>
        <v>9987</v>
      </c>
      <c r="C5" s="30">
        <f t="shared" ref="C5:V5" si="6">B31</f>
        <v>5979</v>
      </c>
      <c r="D5" s="30">
        <f t="shared" si="6"/>
        <v>9437</v>
      </c>
      <c r="E5" s="30">
        <f t="shared" si="6"/>
        <v>11133</v>
      </c>
      <c r="F5" s="30">
        <f t="shared" si="6"/>
        <v>10383</v>
      </c>
      <c r="G5" s="30">
        <f t="shared" si="6"/>
        <v>10377</v>
      </c>
      <c r="H5" s="30">
        <f t="shared" si="6"/>
        <v>10360</v>
      </c>
      <c r="I5" s="30">
        <f t="shared" si="6"/>
        <v>10183</v>
      </c>
      <c r="J5" s="30">
        <f t="shared" si="6"/>
        <v>10063</v>
      </c>
      <c r="K5" s="30">
        <f t="shared" si="6"/>
        <v>9948</v>
      </c>
      <c r="L5" s="30">
        <f t="shared" si="6"/>
        <v>9822</v>
      </c>
      <c r="M5" s="30">
        <f t="shared" si="6"/>
        <v>9702</v>
      </c>
      <c r="N5" s="30">
        <f t="shared" si="6"/>
        <v>9583</v>
      </c>
      <c r="O5" s="30">
        <f t="shared" si="6"/>
        <v>9466</v>
      </c>
      <c r="P5" s="30">
        <f t="shared" si="6"/>
        <v>9349</v>
      </c>
      <c r="Q5" s="30">
        <f t="shared" si="6"/>
        <v>9235</v>
      </c>
      <c r="R5" s="30">
        <f t="shared" si="6"/>
        <v>9122</v>
      </c>
      <c r="S5" s="30">
        <f t="shared" si="6"/>
        <v>9010</v>
      </c>
      <c r="T5" s="30">
        <f t="shared" si="6"/>
        <v>8899</v>
      </c>
      <c r="U5" s="30">
        <f t="shared" si="6"/>
        <v>8791</v>
      </c>
      <c r="V5" s="30">
        <f t="shared" si="6"/>
        <v>8683</v>
      </c>
      <c r="W5" s="30">
        <f t="shared" ref="W5:W6" si="7">V31</f>
        <v>8576</v>
      </c>
      <c r="X5" s="30">
        <f t="shared" ref="X5:X6" si="8">W31</f>
        <v>8471</v>
      </c>
      <c r="Y5" s="30">
        <f t="shared" ref="Y5:Y6" si="9">X31</f>
        <v>8368</v>
      </c>
      <c r="Z5" s="30">
        <f t="shared" ref="Z5:Z6" si="10">Y31</f>
        <v>8264</v>
      </c>
      <c r="AA5" s="40">
        <f t="shared" ref="AA5:AA6" si="11">Z31</f>
        <v>8164</v>
      </c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</row>
    <row r="6" spans="1:11264 11266:16384" s="28" customFormat="1" x14ac:dyDescent="0.25">
      <c r="A6" s="56" t="s">
        <v>3</v>
      </c>
      <c r="B6" s="30">
        <f>'1.ParámetrosMasa'!B5</f>
        <v>9988</v>
      </c>
      <c r="C6" s="30">
        <f t="shared" ref="C6:V6" si="12">B32</f>
        <v>15767</v>
      </c>
      <c r="D6" s="30">
        <f t="shared" si="12"/>
        <v>18600</v>
      </c>
      <c r="E6" s="30">
        <f t="shared" si="12"/>
        <v>17347</v>
      </c>
      <c r="F6" s="30">
        <f t="shared" si="12"/>
        <v>17336</v>
      </c>
      <c r="G6" s="30">
        <f t="shared" si="12"/>
        <v>17308</v>
      </c>
      <c r="H6" s="30">
        <f t="shared" si="12"/>
        <v>17013</v>
      </c>
      <c r="I6" s="30">
        <f t="shared" si="12"/>
        <v>16812</v>
      </c>
      <c r="J6" s="30">
        <f t="shared" si="12"/>
        <v>16619</v>
      </c>
      <c r="K6" s="30">
        <f t="shared" si="12"/>
        <v>16409</v>
      </c>
      <c r="L6" s="30">
        <f t="shared" si="12"/>
        <v>16209</v>
      </c>
      <c r="M6" s="30">
        <f t="shared" si="12"/>
        <v>16011</v>
      </c>
      <c r="N6" s="30">
        <f t="shared" si="12"/>
        <v>15814</v>
      </c>
      <c r="O6" s="30">
        <f t="shared" si="12"/>
        <v>15620</v>
      </c>
      <c r="P6" s="30">
        <f t="shared" si="12"/>
        <v>15429</v>
      </c>
      <c r="Q6" s="30">
        <f t="shared" si="12"/>
        <v>15240</v>
      </c>
      <c r="R6" s="30">
        <f t="shared" si="12"/>
        <v>15053</v>
      </c>
      <c r="S6" s="30">
        <f t="shared" si="12"/>
        <v>14868</v>
      </c>
      <c r="T6" s="30">
        <f t="shared" si="12"/>
        <v>14687</v>
      </c>
      <c r="U6" s="30">
        <f t="shared" si="12"/>
        <v>14506</v>
      </c>
      <c r="V6" s="30">
        <f t="shared" si="12"/>
        <v>14328</v>
      </c>
      <c r="W6" s="30">
        <f t="shared" si="7"/>
        <v>14153</v>
      </c>
      <c r="X6" s="30">
        <f t="shared" si="8"/>
        <v>13979</v>
      </c>
      <c r="Y6" s="30">
        <f t="shared" si="9"/>
        <v>13807</v>
      </c>
      <c r="Z6" s="30">
        <f t="shared" si="10"/>
        <v>13639</v>
      </c>
      <c r="AA6" s="40">
        <f t="shared" si="11"/>
        <v>13471</v>
      </c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</row>
    <row r="7" spans="1:11264 11266:16384" s="28" customFormat="1" x14ac:dyDescent="0.25">
      <c r="A7" s="56" t="s">
        <v>4</v>
      </c>
      <c r="B7" s="30">
        <f>'1.ParámetrosMasa'!B6</f>
        <v>22427</v>
      </c>
      <c r="C7" s="30">
        <f t="shared" ref="C7:V7" si="13">ROUNDUP(SUM(B18:B20)/2,0)</f>
        <v>26456</v>
      </c>
      <c r="D7" s="30">
        <f t="shared" si="13"/>
        <v>24674</v>
      </c>
      <c r="E7" s="30">
        <f t="shared" si="13"/>
        <v>24660</v>
      </c>
      <c r="F7" s="30">
        <f t="shared" si="13"/>
        <v>24619</v>
      </c>
      <c r="G7" s="30">
        <f t="shared" si="13"/>
        <v>24200</v>
      </c>
      <c r="H7" s="30">
        <f t="shared" si="13"/>
        <v>23913</v>
      </c>
      <c r="I7" s="30">
        <f t="shared" si="13"/>
        <v>23639</v>
      </c>
      <c r="J7" s="30">
        <f t="shared" si="13"/>
        <v>23340</v>
      </c>
      <c r="K7" s="30">
        <f t="shared" si="13"/>
        <v>23055</v>
      </c>
      <c r="L7" s="30">
        <f t="shared" si="13"/>
        <v>22774</v>
      </c>
      <c r="M7" s="30">
        <f t="shared" si="13"/>
        <v>22494</v>
      </c>
      <c r="N7" s="30">
        <f t="shared" si="13"/>
        <v>22218</v>
      </c>
      <c r="O7" s="30">
        <f t="shared" si="13"/>
        <v>21946</v>
      </c>
      <c r="P7" s="30">
        <f t="shared" si="13"/>
        <v>21677</v>
      </c>
      <c r="Q7" s="30">
        <f t="shared" si="13"/>
        <v>21411</v>
      </c>
      <c r="R7" s="30">
        <f t="shared" si="13"/>
        <v>21148</v>
      </c>
      <c r="S7" s="30">
        <f t="shared" si="13"/>
        <v>20890</v>
      </c>
      <c r="T7" s="30">
        <f t="shared" si="13"/>
        <v>20633</v>
      </c>
      <c r="U7" s="30">
        <f t="shared" si="13"/>
        <v>20380</v>
      </c>
      <c r="V7" s="30">
        <f t="shared" si="13"/>
        <v>20131</v>
      </c>
      <c r="W7" s="30">
        <f t="shared" ref="W7" si="14">ROUNDUP(SUM(V18:V20)/2,0)</f>
        <v>19884</v>
      </c>
      <c r="X7" s="30">
        <f t="shared" ref="X7" si="15">ROUNDUP(SUM(W18:W20)/2,0)</f>
        <v>19640</v>
      </c>
      <c r="Y7" s="30">
        <f t="shared" ref="Y7" si="16">ROUNDUP(SUM(X18:X20)/2,0)</f>
        <v>19399</v>
      </c>
      <c r="Z7" s="30">
        <f t="shared" ref="Z7" si="17">ROUNDUP(SUM(Y18:Y20)/2,0)</f>
        <v>19161</v>
      </c>
      <c r="AA7" s="40">
        <f t="shared" ref="AA7" si="18">ROUNDUP(SUM(Z18:Z20)/2,0)</f>
        <v>18926</v>
      </c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</row>
    <row r="8" spans="1:11264 11266:16384" s="28" customFormat="1" x14ac:dyDescent="0.25">
      <c r="A8" s="56" t="s">
        <v>5</v>
      </c>
      <c r="B8" s="30">
        <f>'1.ParámetrosMasa'!B7</f>
        <v>9579</v>
      </c>
      <c r="C8" s="30">
        <f>B34+B33</f>
        <v>12649</v>
      </c>
      <c r="D8" s="30">
        <f t="shared" ref="D8:V8" si="19">C34+C33</f>
        <v>15080</v>
      </c>
      <c r="E8" s="30">
        <f t="shared" si="19"/>
        <v>14064</v>
      </c>
      <c r="F8" s="30">
        <f t="shared" si="19"/>
        <v>14057</v>
      </c>
      <c r="G8" s="30">
        <f t="shared" si="19"/>
        <v>14033</v>
      </c>
      <c r="H8" s="30">
        <f t="shared" si="19"/>
        <v>13794</v>
      </c>
      <c r="I8" s="30">
        <f t="shared" si="19"/>
        <v>13631</v>
      </c>
      <c r="J8" s="30">
        <f t="shared" si="19"/>
        <v>13475</v>
      </c>
      <c r="K8" s="30">
        <f t="shared" si="19"/>
        <v>13304</v>
      </c>
      <c r="L8" s="30">
        <f t="shared" si="19"/>
        <v>13142</v>
      </c>
      <c r="M8" s="30">
        <f t="shared" si="19"/>
        <v>12981</v>
      </c>
      <c r="N8" s="30">
        <f t="shared" si="19"/>
        <v>12822</v>
      </c>
      <c r="O8" s="30">
        <f t="shared" si="19"/>
        <v>12665</v>
      </c>
      <c r="P8" s="30">
        <f t="shared" si="19"/>
        <v>12509</v>
      </c>
      <c r="Q8" s="30">
        <f t="shared" si="19"/>
        <v>12356</v>
      </c>
      <c r="R8" s="30">
        <f t="shared" si="19"/>
        <v>12204</v>
      </c>
      <c r="S8" s="30">
        <f t="shared" si="19"/>
        <v>12055</v>
      </c>
      <c r="T8" s="30">
        <f t="shared" si="19"/>
        <v>11907</v>
      </c>
      <c r="U8" s="30">
        <f t="shared" si="19"/>
        <v>11761</v>
      </c>
      <c r="V8" s="30">
        <f t="shared" si="19"/>
        <v>11617</v>
      </c>
      <c r="W8" s="30">
        <f t="shared" ref="W8" si="20">V34+V33</f>
        <v>11475</v>
      </c>
      <c r="X8" s="30">
        <f t="shared" ref="X8" si="21">W34+W33</f>
        <v>11334</v>
      </c>
      <c r="Y8" s="30">
        <f t="shared" ref="Y8" si="22">X34+X33</f>
        <v>11195</v>
      </c>
      <c r="Z8" s="30">
        <f t="shared" ref="Z8" si="23">Y34+Y33</f>
        <v>11058</v>
      </c>
      <c r="AA8" s="40">
        <f t="shared" ref="AA8" si="24">Z34+Z33</f>
        <v>10922</v>
      </c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</row>
    <row r="9" spans="1:11264 11266:16384" s="28" customFormat="1" ht="15.75" thickBot="1" x14ac:dyDescent="0.3">
      <c r="A9" s="57" t="s">
        <v>6</v>
      </c>
      <c r="B9" s="41">
        <f>'1.ParámetrosMasa'!B8</f>
        <v>22190</v>
      </c>
      <c r="C9" s="41">
        <f t="shared" ref="C9:V9" si="25">ROUNDDOWN(SUM(B18:B20)/2,0)</f>
        <v>26455</v>
      </c>
      <c r="D9" s="41">
        <f t="shared" si="25"/>
        <v>24673</v>
      </c>
      <c r="E9" s="41">
        <f t="shared" si="25"/>
        <v>24659</v>
      </c>
      <c r="F9" s="41">
        <f t="shared" si="25"/>
        <v>24618</v>
      </c>
      <c r="G9" s="41">
        <f t="shared" si="25"/>
        <v>24200</v>
      </c>
      <c r="H9" s="41">
        <f t="shared" si="25"/>
        <v>23913</v>
      </c>
      <c r="I9" s="41">
        <f t="shared" si="25"/>
        <v>23639</v>
      </c>
      <c r="J9" s="41">
        <f t="shared" si="25"/>
        <v>23340</v>
      </c>
      <c r="K9" s="41">
        <f t="shared" si="25"/>
        <v>23054</v>
      </c>
      <c r="L9" s="41">
        <f t="shared" si="25"/>
        <v>22773</v>
      </c>
      <c r="M9" s="41">
        <f t="shared" si="25"/>
        <v>22494</v>
      </c>
      <c r="N9" s="41">
        <f t="shared" si="25"/>
        <v>22218</v>
      </c>
      <c r="O9" s="41">
        <f t="shared" si="25"/>
        <v>21945</v>
      </c>
      <c r="P9" s="41">
        <f t="shared" si="25"/>
        <v>21676</v>
      </c>
      <c r="Q9" s="41">
        <f t="shared" si="25"/>
        <v>21410</v>
      </c>
      <c r="R9" s="41">
        <f t="shared" si="25"/>
        <v>21148</v>
      </c>
      <c r="S9" s="41">
        <f t="shared" si="25"/>
        <v>20889</v>
      </c>
      <c r="T9" s="41">
        <f t="shared" si="25"/>
        <v>20632</v>
      </c>
      <c r="U9" s="41">
        <f t="shared" si="25"/>
        <v>20379</v>
      </c>
      <c r="V9" s="41">
        <f t="shared" si="25"/>
        <v>20130</v>
      </c>
      <c r="W9" s="41">
        <f t="shared" ref="W9" si="26">ROUNDDOWN(SUM(V18:V20)/2,0)</f>
        <v>19883</v>
      </c>
      <c r="X9" s="41">
        <f t="shared" ref="X9" si="27">ROUNDDOWN(SUM(W18:W20)/2,0)</f>
        <v>19639</v>
      </c>
      <c r="Y9" s="41">
        <f t="shared" ref="Y9" si="28">ROUNDDOWN(SUM(X18:X20)/2,0)</f>
        <v>19398</v>
      </c>
      <c r="Z9" s="41">
        <f t="shared" ref="Z9" si="29">ROUNDDOWN(SUM(Y18:Y20)/2,0)</f>
        <v>19160</v>
      </c>
      <c r="AA9" s="42">
        <f t="shared" ref="AA9" si="30">ROUNDDOWN(SUM(Z18:Z20)/2,0)</f>
        <v>18926</v>
      </c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</row>
    <row r="10" spans="1:11264 11266:16384" s="32" customFormat="1" x14ac:dyDescent="0.25">
      <c r="A10" s="36" t="s">
        <v>8</v>
      </c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8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B10" s="33"/>
      <c r="KC10" s="33"/>
      <c r="KD10" s="33"/>
      <c r="KE10" s="33"/>
      <c r="KF10" s="33"/>
      <c r="KG10" s="33"/>
      <c r="KH10" s="33"/>
      <c r="KI10" s="33"/>
      <c r="KJ10" s="33"/>
      <c r="KK10" s="33"/>
      <c r="KL10" s="33"/>
      <c r="KM10" s="33"/>
      <c r="KN10" s="33"/>
      <c r="KO10" s="33"/>
      <c r="KP10" s="33"/>
      <c r="KQ10" s="33"/>
      <c r="KR10" s="33"/>
      <c r="KS10" s="33"/>
      <c r="KT10" s="33"/>
      <c r="KU10" s="33"/>
      <c r="KV10" s="33"/>
      <c r="KX10" s="33"/>
      <c r="KY10" s="33"/>
      <c r="KZ10" s="33"/>
      <c r="LA10" s="33"/>
      <c r="LB10" s="33"/>
      <c r="LC10" s="33"/>
      <c r="LD10" s="33"/>
      <c r="LE10" s="33"/>
      <c r="LF10" s="33"/>
      <c r="LG10" s="33"/>
      <c r="LH10" s="33"/>
      <c r="LI10" s="33"/>
      <c r="LJ10" s="33"/>
      <c r="LK10" s="33"/>
      <c r="LL10" s="33"/>
      <c r="LM10" s="33"/>
      <c r="LN10" s="33"/>
      <c r="LO10" s="33"/>
      <c r="LP10" s="33"/>
      <c r="LQ10" s="33"/>
      <c r="LR10" s="33"/>
      <c r="LT10" s="33"/>
      <c r="LU10" s="33"/>
      <c r="LV10" s="33"/>
      <c r="LW10" s="33"/>
      <c r="LX10" s="33"/>
      <c r="LY10" s="33"/>
      <c r="LZ10" s="33"/>
      <c r="MA10" s="33"/>
      <c r="MB10" s="33"/>
      <c r="MC10" s="33"/>
      <c r="MD10" s="33"/>
      <c r="ME10" s="33"/>
      <c r="MF10" s="33"/>
      <c r="MG10" s="33"/>
      <c r="MH10" s="33"/>
      <c r="MI10" s="33"/>
      <c r="MJ10" s="33"/>
      <c r="MK10" s="33"/>
      <c r="ML10" s="33"/>
      <c r="MM10" s="33"/>
      <c r="MN10" s="33"/>
      <c r="MP10" s="33"/>
      <c r="MQ10" s="33"/>
      <c r="MR10" s="33"/>
      <c r="MS10" s="33"/>
      <c r="MT10" s="33"/>
      <c r="MU10" s="33"/>
      <c r="MV10" s="33"/>
      <c r="MW10" s="33"/>
      <c r="MX10" s="33"/>
      <c r="MY10" s="33"/>
      <c r="MZ10" s="33"/>
      <c r="NA10" s="33"/>
      <c r="NB10" s="33"/>
      <c r="NC10" s="33"/>
      <c r="ND10" s="33"/>
      <c r="NE10" s="33"/>
      <c r="NF10" s="33"/>
      <c r="NG10" s="33"/>
      <c r="NH10" s="33"/>
      <c r="NI10" s="33"/>
      <c r="NJ10" s="33"/>
      <c r="NL10" s="33"/>
      <c r="NM10" s="33"/>
      <c r="NN10" s="33"/>
      <c r="NO10" s="33"/>
      <c r="NP10" s="33"/>
      <c r="NQ10" s="33"/>
      <c r="NR10" s="33"/>
      <c r="NS10" s="33"/>
      <c r="NT10" s="33"/>
      <c r="NU10" s="33"/>
      <c r="NV10" s="33"/>
      <c r="NW10" s="33"/>
      <c r="NX10" s="33"/>
      <c r="NY10" s="33"/>
      <c r="NZ10" s="33"/>
      <c r="OA10" s="33"/>
      <c r="OB10" s="33"/>
      <c r="OC10" s="33"/>
      <c r="OD10" s="33"/>
      <c r="OE10" s="33"/>
      <c r="OF10" s="33"/>
      <c r="OH10" s="33"/>
      <c r="OI10" s="33"/>
      <c r="OJ10" s="33"/>
      <c r="OK10" s="33"/>
      <c r="OL10" s="33"/>
      <c r="OM10" s="33"/>
      <c r="ON10" s="33"/>
      <c r="OO10" s="33"/>
      <c r="OP10" s="33"/>
      <c r="OQ10" s="33"/>
      <c r="OR10" s="33"/>
      <c r="OS10" s="33"/>
      <c r="OT10" s="33"/>
      <c r="OU10" s="33"/>
      <c r="OV10" s="33"/>
      <c r="OW10" s="33"/>
      <c r="OX10" s="33"/>
      <c r="OY10" s="33"/>
      <c r="OZ10" s="33"/>
      <c r="PA10" s="33"/>
      <c r="PB10" s="33"/>
      <c r="PD10" s="33"/>
      <c r="PE10" s="33"/>
      <c r="PF10" s="33"/>
      <c r="PG10" s="33"/>
      <c r="PH10" s="33"/>
      <c r="PI10" s="33"/>
      <c r="PJ10" s="33"/>
      <c r="PK10" s="33"/>
      <c r="PL10" s="33"/>
      <c r="PM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3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V10" s="33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3"/>
      <c r="RI10" s="33"/>
      <c r="RJ10" s="33"/>
      <c r="RK10" s="33"/>
      <c r="RL10" s="33"/>
      <c r="RM10" s="33"/>
      <c r="RN10" s="33"/>
      <c r="RO10" s="33"/>
      <c r="RP10" s="33"/>
      <c r="RR10" s="33"/>
      <c r="RS10" s="33"/>
      <c r="RT10" s="33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3"/>
      <c r="SG10" s="33"/>
      <c r="SH10" s="33"/>
      <c r="SI10" s="33"/>
      <c r="SJ10" s="33"/>
      <c r="SK10" s="33"/>
      <c r="SL10" s="33"/>
      <c r="SN10" s="33"/>
      <c r="SO10" s="33"/>
      <c r="SP10" s="33"/>
      <c r="SQ10" s="33"/>
      <c r="SR10" s="33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3"/>
      <c r="TE10" s="33"/>
      <c r="TF10" s="33"/>
      <c r="TG10" s="33"/>
      <c r="TH10" s="33"/>
      <c r="TJ10" s="33"/>
      <c r="TK10" s="33"/>
      <c r="TL10" s="33"/>
      <c r="TM10" s="33"/>
      <c r="TN10" s="33"/>
      <c r="TO10" s="33"/>
      <c r="TP10" s="33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3"/>
      <c r="UC10" s="33"/>
      <c r="UD10" s="33"/>
      <c r="UF10" s="33"/>
      <c r="UG10" s="33"/>
      <c r="UH10" s="33"/>
      <c r="UI10" s="33"/>
      <c r="UJ10" s="33"/>
      <c r="UK10" s="33"/>
      <c r="UL10" s="33"/>
      <c r="UM10" s="33"/>
      <c r="UN10" s="33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3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X10" s="33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3"/>
      <c r="WK10" s="33"/>
      <c r="WL10" s="33"/>
      <c r="WM10" s="33"/>
      <c r="WN10" s="33"/>
      <c r="WO10" s="33"/>
      <c r="WP10" s="33"/>
      <c r="WQ10" s="33"/>
      <c r="WR10" s="33"/>
      <c r="WT10" s="33"/>
      <c r="WU10" s="33"/>
      <c r="WV10" s="33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3"/>
      <c r="XI10" s="33"/>
      <c r="XJ10" s="33"/>
      <c r="XK10" s="33"/>
      <c r="XL10" s="33"/>
      <c r="XM10" s="33"/>
      <c r="XN10" s="33"/>
      <c r="XP10" s="33"/>
      <c r="XQ10" s="33"/>
      <c r="XR10" s="33"/>
      <c r="XS10" s="33"/>
      <c r="XT10" s="33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3"/>
      <c r="YG10" s="33"/>
      <c r="YH10" s="33"/>
      <c r="YI10" s="33"/>
      <c r="YJ10" s="33"/>
      <c r="YL10" s="33"/>
      <c r="YM10" s="33"/>
      <c r="YN10" s="33"/>
      <c r="YO10" s="33"/>
      <c r="YP10" s="33"/>
      <c r="YQ10" s="33"/>
      <c r="YR10" s="33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3"/>
      <c r="ZE10" s="33"/>
      <c r="ZF10" s="33"/>
      <c r="ZH10" s="33"/>
      <c r="ZI10" s="33"/>
      <c r="ZJ10" s="33"/>
      <c r="ZK10" s="33"/>
      <c r="ZL10" s="33"/>
      <c r="ZM10" s="33"/>
      <c r="ZN10" s="33"/>
      <c r="ZO10" s="33"/>
      <c r="ZP10" s="33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3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Z10" s="33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3"/>
      <c r="ABM10" s="33"/>
      <c r="ABN10" s="33"/>
      <c r="ABO10" s="33"/>
      <c r="ABP10" s="33"/>
      <c r="ABQ10" s="33"/>
      <c r="ABR10" s="33"/>
      <c r="ABS10" s="33"/>
      <c r="ABT10" s="33"/>
      <c r="ABV10" s="33"/>
      <c r="ABW10" s="33"/>
      <c r="ABX10" s="33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3"/>
      <c r="ACK10" s="33"/>
      <c r="ACL10" s="33"/>
      <c r="ACM10" s="33"/>
      <c r="ACN10" s="33"/>
      <c r="ACO10" s="33"/>
      <c r="ACP10" s="33"/>
      <c r="ACR10" s="33"/>
      <c r="ACS10" s="33"/>
      <c r="ACT10" s="33"/>
      <c r="ACU10" s="33"/>
      <c r="ACV10" s="33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3"/>
      <c r="ADI10" s="33"/>
      <c r="ADJ10" s="33"/>
      <c r="ADK10" s="33"/>
      <c r="ADL10" s="33"/>
      <c r="ADN10" s="33"/>
      <c r="ADO10" s="33"/>
      <c r="ADP10" s="33"/>
      <c r="ADQ10" s="33"/>
      <c r="ADR10" s="33"/>
      <c r="ADS10" s="33"/>
      <c r="ADT10" s="33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3"/>
      <c r="AEG10" s="33"/>
      <c r="AEH10" s="33"/>
      <c r="AEJ10" s="33"/>
      <c r="AEK10" s="33"/>
      <c r="AEL10" s="33"/>
      <c r="AEM10" s="33"/>
      <c r="AEN10" s="33"/>
      <c r="AEO10" s="33"/>
      <c r="AEP10" s="33"/>
      <c r="AEQ10" s="33"/>
      <c r="AER10" s="33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3"/>
      <c r="AFF10" s="33"/>
      <c r="AFG10" s="33"/>
      <c r="AFH10" s="33"/>
      <c r="AFI10" s="33"/>
      <c r="AFJ10" s="33"/>
      <c r="AFK10" s="33"/>
      <c r="AFL10" s="33"/>
      <c r="AFM10" s="33"/>
      <c r="AFN10" s="33"/>
      <c r="AFO10" s="33"/>
      <c r="AFP10" s="33"/>
      <c r="AFQ10" s="33"/>
      <c r="AFR10" s="33"/>
      <c r="AFS10" s="33"/>
      <c r="AFT10" s="33"/>
      <c r="AFU10" s="33"/>
      <c r="AFV10" s="33"/>
      <c r="AFW10" s="33"/>
      <c r="AFX10" s="33"/>
      <c r="AFY10" s="33"/>
      <c r="AFZ10" s="33"/>
      <c r="AGB10" s="33"/>
      <c r="AGC10" s="33"/>
      <c r="AGD10" s="33"/>
      <c r="AGE10" s="33"/>
      <c r="AGF10" s="33"/>
      <c r="AGG10" s="33"/>
      <c r="AGH10" s="33"/>
      <c r="AGI10" s="33"/>
      <c r="AGJ10" s="33"/>
      <c r="AGK10" s="33"/>
      <c r="AGL10" s="33"/>
      <c r="AGM10" s="33"/>
      <c r="AGN10" s="33"/>
      <c r="AGO10" s="33"/>
      <c r="AGP10" s="33"/>
      <c r="AGQ10" s="33"/>
      <c r="AGR10" s="33"/>
      <c r="AGS10" s="33"/>
      <c r="AGT10" s="33"/>
      <c r="AGU10" s="33"/>
      <c r="AGV10" s="33"/>
      <c r="AGX10" s="33"/>
      <c r="AGY10" s="33"/>
      <c r="AGZ10" s="33"/>
      <c r="AHA10" s="33"/>
      <c r="AHB10" s="33"/>
      <c r="AHC10" s="33"/>
      <c r="AHD10" s="33"/>
      <c r="AHE10" s="33"/>
      <c r="AHF10" s="33"/>
      <c r="AHG10" s="33"/>
      <c r="AHH10" s="33"/>
      <c r="AHI10" s="33"/>
      <c r="AHJ10" s="33"/>
      <c r="AHK10" s="33"/>
      <c r="AHL10" s="33"/>
      <c r="AHM10" s="33"/>
      <c r="AHN10" s="33"/>
      <c r="AHO10" s="33"/>
      <c r="AHP10" s="33"/>
      <c r="AHQ10" s="33"/>
      <c r="AHR10" s="33"/>
      <c r="AHT10" s="33"/>
      <c r="AHU10" s="33"/>
      <c r="AHV10" s="33"/>
      <c r="AHW10" s="33"/>
      <c r="AHX10" s="33"/>
      <c r="AHY10" s="33"/>
      <c r="AHZ10" s="33"/>
      <c r="AIA10" s="33"/>
      <c r="AIB10" s="33"/>
      <c r="AIC10" s="33"/>
      <c r="AID10" s="33"/>
      <c r="AIE10" s="33"/>
      <c r="AIF10" s="33"/>
      <c r="AIG10" s="33"/>
      <c r="AIH10" s="33"/>
      <c r="AII10" s="33"/>
      <c r="AIJ10" s="33"/>
      <c r="AIK10" s="33"/>
      <c r="AIL10" s="33"/>
      <c r="AIM10" s="33"/>
      <c r="AIN10" s="33"/>
      <c r="AIP10" s="33"/>
      <c r="AIQ10" s="33"/>
      <c r="AIR10" s="33"/>
      <c r="AIS10" s="33"/>
      <c r="AIT10" s="33"/>
      <c r="AIU10" s="33"/>
      <c r="AIV10" s="33"/>
      <c r="AIW10" s="33"/>
      <c r="AIX10" s="33"/>
      <c r="AIY10" s="33"/>
      <c r="AIZ10" s="33"/>
      <c r="AJA10" s="33"/>
      <c r="AJB10" s="33"/>
      <c r="AJC10" s="33"/>
      <c r="AJD10" s="33"/>
      <c r="AJE10" s="33"/>
      <c r="AJF10" s="33"/>
      <c r="AJG10" s="33"/>
      <c r="AJH10" s="33"/>
      <c r="AJI10" s="33"/>
      <c r="AJJ10" s="33"/>
      <c r="AJL10" s="33"/>
      <c r="AJM10" s="33"/>
      <c r="AJN10" s="33"/>
      <c r="AJO10" s="33"/>
      <c r="AJP10" s="33"/>
      <c r="AJQ10" s="33"/>
      <c r="AJR10" s="33"/>
      <c r="AJS10" s="33"/>
      <c r="AJT10" s="33"/>
      <c r="AJU10" s="33"/>
      <c r="AJV10" s="33"/>
      <c r="AJW10" s="33"/>
      <c r="AJX10" s="33"/>
      <c r="AJY10" s="33"/>
      <c r="AJZ10" s="33"/>
      <c r="AKA10" s="33"/>
      <c r="AKB10" s="33"/>
      <c r="AKC10" s="33"/>
      <c r="AKD10" s="33"/>
      <c r="AKE10" s="33"/>
      <c r="AKF10" s="33"/>
      <c r="AKH10" s="33"/>
      <c r="AKI10" s="33"/>
      <c r="AKJ10" s="33"/>
      <c r="AKK10" s="33"/>
      <c r="AKL10" s="33"/>
      <c r="AKM10" s="33"/>
      <c r="AKN10" s="33"/>
      <c r="AKO10" s="33"/>
      <c r="AKP10" s="33"/>
      <c r="AKQ10" s="33"/>
      <c r="AKR10" s="33"/>
      <c r="AKS10" s="33"/>
      <c r="AKT10" s="33"/>
      <c r="AKU10" s="33"/>
      <c r="AKV10" s="33"/>
      <c r="AKW10" s="33"/>
      <c r="AKX10" s="33"/>
      <c r="AKY10" s="33"/>
      <c r="AKZ10" s="33"/>
      <c r="ALA10" s="33"/>
      <c r="ALB10" s="33"/>
      <c r="ALD10" s="33"/>
      <c r="ALE10" s="33"/>
      <c r="ALF10" s="33"/>
      <c r="ALG10" s="33"/>
      <c r="ALH10" s="33"/>
      <c r="ALI10" s="33"/>
      <c r="ALJ10" s="33"/>
      <c r="ALK10" s="33"/>
      <c r="ALL10" s="33"/>
      <c r="ALM10" s="33"/>
      <c r="ALN10" s="33"/>
      <c r="ALO10" s="33"/>
      <c r="ALP10" s="33"/>
      <c r="ALQ10" s="33"/>
      <c r="ALR10" s="33"/>
      <c r="ALS10" s="33"/>
      <c r="ALT10" s="33"/>
      <c r="ALU10" s="33"/>
      <c r="ALV10" s="33"/>
      <c r="ALW10" s="33"/>
      <c r="ALX10" s="33"/>
      <c r="ALZ10" s="33"/>
      <c r="AMA10" s="33"/>
      <c r="AMB10" s="33"/>
      <c r="AMC10" s="33"/>
      <c r="AMD10" s="33"/>
      <c r="AME10" s="33"/>
      <c r="AMF10" s="33"/>
      <c r="AMG10" s="33"/>
      <c r="AMH10" s="33"/>
      <c r="AMI10" s="33"/>
      <c r="AMJ10" s="33"/>
      <c r="AMK10" s="33"/>
      <c r="AML10" s="33"/>
      <c r="AMM10" s="33"/>
      <c r="AMN10" s="33"/>
      <c r="AMO10" s="33"/>
      <c r="AMP10" s="33"/>
      <c r="AMQ10" s="33"/>
      <c r="AMR10" s="33"/>
      <c r="AMS10" s="33"/>
      <c r="AMT10" s="33"/>
      <c r="AMV10" s="33"/>
      <c r="AMW10" s="33"/>
      <c r="AMX10" s="33"/>
      <c r="AMY10" s="33"/>
      <c r="AMZ10" s="33"/>
      <c r="ANA10" s="33"/>
      <c r="ANB10" s="33"/>
      <c r="ANC10" s="33"/>
      <c r="AND10" s="33"/>
      <c r="ANE10" s="33"/>
      <c r="ANF10" s="33"/>
      <c r="ANG10" s="33"/>
      <c r="ANH10" s="33"/>
      <c r="ANI10" s="33"/>
      <c r="ANJ10" s="33"/>
      <c r="ANK10" s="33"/>
      <c r="ANL10" s="33"/>
      <c r="ANM10" s="33"/>
      <c r="ANN10" s="33"/>
      <c r="ANO10" s="33"/>
      <c r="ANP10" s="33"/>
      <c r="ANR10" s="33"/>
      <c r="ANS10" s="33"/>
      <c r="ANT10" s="33"/>
      <c r="ANU10" s="33"/>
      <c r="ANV10" s="33"/>
      <c r="ANW10" s="33"/>
      <c r="ANX10" s="33"/>
      <c r="ANY10" s="33"/>
      <c r="ANZ10" s="33"/>
      <c r="AOA10" s="33"/>
      <c r="AOB10" s="33"/>
      <c r="AOC10" s="33"/>
      <c r="AOD10" s="33"/>
      <c r="AOE10" s="33"/>
      <c r="AOF10" s="33"/>
      <c r="AOG10" s="33"/>
      <c r="AOH10" s="33"/>
      <c r="AOI10" s="33"/>
      <c r="AOJ10" s="33"/>
      <c r="AOK10" s="33"/>
      <c r="AOL10" s="33"/>
      <c r="AON10" s="33"/>
      <c r="AOO10" s="33"/>
      <c r="AOP10" s="33"/>
      <c r="AOQ10" s="33"/>
      <c r="AOR10" s="33"/>
      <c r="AOS10" s="33"/>
      <c r="AOT10" s="33"/>
      <c r="AOU10" s="33"/>
      <c r="AOV10" s="33"/>
      <c r="AOW10" s="33"/>
      <c r="AOX10" s="33"/>
      <c r="AOY10" s="33"/>
      <c r="AOZ10" s="33"/>
      <c r="APA10" s="33"/>
      <c r="APB10" s="33"/>
      <c r="APC10" s="33"/>
      <c r="APD10" s="33"/>
      <c r="APE10" s="33"/>
      <c r="APF10" s="33"/>
      <c r="APG10" s="33"/>
      <c r="APH10" s="33"/>
      <c r="APJ10" s="33"/>
      <c r="APK10" s="33"/>
      <c r="APL10" s="33"/>
      <c r="APM10" s="33"/>
      <c r="APN10" s="33"/>
      <c r="APO10" s="33"/>
      <c r="APP10" s="33"/>
      <c r="APQ10" s="33"/>
      <c r="APR10" s="33"/>
      <c r="APS10" s="33"/>
      <c r="APT10" s="33"/>
      <c r="APU10" s="33"/>
      <c r="APV10" s="33"/>
      <c r="APW10" s="33"/>
      <c r="APX10" s="33"/>
      <c r="APY10" s="33"/>
      <c r="APZ10" s="33"/>
      <c r="AQA10" s="33"/>
      <c r="AQB10" s="33"/>
      <c r="AQC10" s="33"/>
      <c r="AQD10" s="33"/>
      <c r="AQF10" s="33"/>
      <c r="AQG10" s="33"/>
      <c r="AQH10" s="33"/>
      <c r="AQI10" s="33"/>
      <c r="AQJ10" s="33"/>
      <c r="AQK10" s="33"/>
      <c r="AQL10" s="33"/>
      <c r="AQM10" s="33"/>
      <c r="AQN10" s="33"/>
      <c r="AQO10" s="33"/>
      <c r="AQP10" s="33"/>
      <c r="AQQ10" s="33"/>
      <c r="AQR10" s="33"/>
      <c r="AQS10" s="33"/>
      <c r="AQT10" s="33"/>
      <c r="AQU10" s="33"/>
      <c r="AQV10" s="33"/>
      <c r="AQW10" s="33"/>
      <c r="AQX10" s="33"/>
      <c r="AQY10" s="33"/>
      <c r="AQZ10" s="33"/>
      <c r="ARB10" s="33"/>
      <c r="ARC10" s="33"/>
      <c r="ARD10" s="33"/>
      <c r="ARE10" s="33"/>
      <c r="ARF10" s="33"/>
      <c r="ARG10" s="33"/>
      <c r="ARH10" s="33"/>
      <c r="ARI10" s="33"/>
      <c r="ARJ10" s="33"/>
      <c r="ARK10" s="33"/>
      <c r="ARL10" s="33"/>
      <c r="ARM10" s="33"/>
      <c r="ARN10" s="33"/>
      <c r="ARO10" s="33"/>
      <c r="ARP10" s="33"/>
      <c r="ARQ10" s="33"/>
      <c r="ARR10" s="33"/>
      <c r="ARS10" s="33"/>
      <c r="ART10" s="33"/>
      <c r="ARU10" s="33"/>
      <c r="ARV10" s="33"/>
      <c r="ARX10" s="33"/>
      <c r="ARY10" s="33"/>
      <c r="ARZ10" s="33"/>
      <c r="ASA10" s="33"/>
      <c r="ASB10" s="33"/>
      <c r="ASC10" s="33"/>
      <c r="ASD10" s="33"/>
      <c r="ASE10" s="33"/>
      <c r="ASF10" s="33"/>
      <c r="ASG10" s="33"/>
      <c r="ASH10" s="33"/>
      <c r="ASI10" s="33"/>
      <c r="ASJ10" s="33"/>
      <c r="ASK10" s="33"/>
      <c r="ASL10" s="33"/>
      <c r="ASM10" s="33"/>
      <c r="ASN10" s="33"/>
      <c r="ASO10" s="33"/>
      <c r="ASP10" s="33"/>
      <c r="ASQ10" s="33"/>
      <c r="ASR10" s="33"/>
      <c r="AST10" s="33"/>
      <c r="ASU10" s="33"/>
      <c r="ASV10" s="33"/>
      <c r="ASW10" s="33"/>
      <c r="ASX10" s="33"/>
      <c r="ASY10" s="33"/>
      <c r="ASZ10" s="33"/>
      <c r="ATA10" s="33"/>
      <c r="ATB10" s="33"/>
      <c r="ATC10" s="33"/>
      <c r="ATD10" s="33"/>
      <c r="ATE10" s="33"/>
      <c r="ATF10" s="33"/>
      <c r="ATG10" s="33"/>
      <c r="ATH10" s="33"/>
      <c r="ATI10" s="33"/>
      <c r="ATJ10" s="33"/>
      <c r="ATK10" s="33"/>
      <c r="ATL10" s="33"/>
      <c r="ATM10" s="33"/>
      <c r="ATN10" s="33"/>
      <c r="ATP10" s="33"/>
      <c r="ATQ10" s="33"/>
      <c r="ATR10" s="33"/>
      <c r="ATS10" s="33"/>
      <c r="ATT10" s="33"/>
      <c r="ATU10" s="33"/>
      <c r="ATV10" s="33"/>
      <c r="ATW10" s="33"/>
      <c r="ATX10" s="33"/>
      <c r="ATY10" s="33"/>
      <c r="ATZ10" s="33"/>
      <c r="AUA10" s="33"/>
      <c r="AUB10" s="33"/>
      <c r="AUC10" s="33"/>
      <c r="AUD10" s="33"/>
      <c r="AUE10" s="33"/>
      <c r="AUF10" s="33"/>
      <c r="AUG10" s="33"/>
      <c r="AUH10" s="33"/>
      <c r="AUI10" s="33"/>
      <c r="AUJ10" s="33"/>
      <c r="AUL10" s="33"/>
      <c r="AUM10" s="33"/>
      <c r="AUN10" s="33"/>
      <c r="AUO10" s="33"/>
      <c r="AUP10" s="33"/>
      <c r="AUQ10" s="33"/>
      <c r="AUR10" s="33"/>
      <c r="AUS10" s="33"/>
      <c r="AUT10" s="33"/>
      <c r="AUU10" s="33"/>
      <c r="AUV10" s="33"/>
      <c r="AUW10" s="33"/>
      <c r="AUX10" s="33"/>
      <c r="AUY10" s="33"/>
      <c r="AUZ10" s="33"/>
      <c r="AVA10" s="33"/>
      <c r="AVB10" s="33"/>
      <c r="AVC10" s="33"/>
      <c r="AVD10" s="33"/>
      <c r="AVE10" s="33"/>
      <c r="AVF10" s="33"/>
      <c r="AVH10" s="33"/>
      <c r="AVI10" s="33"/>
      <c r="AVJ10" s="33"/>
      <c r="AVK10" s="33"/>
      <c r="AVL10" s="33"/>
      <c r="AVM10" s="33"/>
      <c r="AVN10" s="33"/>
      <c r="AVO10" s="33"/>
      <c r="AVP10" s="33"/>
      <c r="AVQ10" s="33"/>
      <c r="AVR10" s="33"/>
      <c r="AVS10" s="33"/>
      <c r="AVT10" s="33"/>
      <c r="AVU10" s="33"/>
      <c r="AVV10" s="33"/>
      <c r="AVW10" s="33"/>
      <c r="AVX10" s="33"/>
      <c r="AVY10" s="33"/>
      <c r="AVZ10" s="33"/>
      <c r="AWA10" s="33"/>
      <c r="AWB10" s="33"/>
      <c r="AWD10" s="33"/>
      <c r="AWE10" s="33"/>
      <c r="AWF10" s="33"/>
      <c r="AWG10" s="33"/>
      <c r="AWH10" s="33"/>
      <c r="AWI10" s="33"/>
      <c r="AWJ10" s="33"/>
      <c r="AWK10" s="33"/>
      <c r="AWL10" s="33"/>
      <c r="AWM10" s="33"/>
      <c r="AWN10" s="33"/>
      <c r="AWO10" s="33"/>
      <c r="AWP10" s="33"/>
      <c r="AWQ10" s="33"/>
      <c r="AWR10" s="33"/>
      <c r="AWS10" s="33"/>
      <c r="AWT10" s="33"/>
      <c r="AWU10" s="33"/>
      <c r="AWV10" s="33"/>
      <c r="AWW10" s="33"/>
      <c r="AWX10" s="33"/>
      <c r="AWZ10" s="33"/>
      <c r="AXA10" s="33"/>
      <c r="AXB10" s="33"/>
      <c r="AXC10" s="33"/>
      <c r="AXD10" s="33"/>
      <c r="AXE10" s="33"/>
      <c r="AXF10" s="33"/>
      <c r="AXG10" s="33"/>
      <c r="AXH10" s="33"/>
      <c r="AXI10" s="33"/>
      <c r="AXJ10" s="33"/>
      <c r="AXK10" s="33"/>
      <c r="AXL10" s="33"/>
      <c r="AXM10" s="33"/>
      <c r="AXN10" s="33"/>
      <c r="AXO10" s="33"/>
      <c r="AXP10" s="33"/>
      <c r="AXQ10" s="33"/>
      <c r="AXR10" s="33"/>
      <c r="AXS10" s="33"/>
      <c r="AXT10" s="33"/>
      <c r="AXV10" s="33"/>
      <c r="AXW10" s="33"/>
      <c r="AXX10" s="33"/>
      <c r="AXY10" s="33"/>
      <c r="AXZ10" s="33"/>
      <c r="AYA10" s="33"/>
      <c r="AYB10" s="33"/>
      <c r="AYC10" s="33"/>
      <c r="AYD10" s="33"/>
      <c r="AYE10" s="33"/>
      <c r="AYF10" s="33"/>
      <c r="AYG10" s="33"/>
      <c r="AYH10" s="33"/>
      <c r="AYI10" s="33"/>
      <c r="AYJ10" s="33"/>
      <c r="AYK10" s="33"/>
      <c r="AYL10" s="33"/>
      <c r="AYM10" s="33"/>
      <c r="AYN10" s="33"/>
      <c r="AYO10" s="33"/>
      <c r="AYP10" s="33"/>
      <c r="AYR10" s="33"/>
      <c r="AYS10" s="33"/>
      <c r="AYT10" s="33"/>
      <c r="AYU10" s="33"/>
      <c r="AYV10" s="33"/>
      <c r="AYW10" s="33"/>
      <c r="AYX10" s="33"/>
      <c r="AYY10" s="33"/>
      <c r="AYZ10" s="33"/>
      <c r="AZA10" s="33"/>
      <c r="AZB10" s="33"/>
      <c r="AZC10" s="33"/>
      <c r="AZD10" s="33"/>
      <c r="AZE10" s="33"/>
      <c r="AZF10" s="33"/>
      <c r="AZG10" s="33"/>
      <c r="AZH10" s="33"/>
      <c r="AZI10" s="33"/>
      <c r="AZJ10" s="33"/>
      <c r="AZK10" s="33"/>
      <c r="AZL10" s="33"/>
      <c r="AZN10" s="33"/>
      <c r="AZO10" s="33"/>
      <c r="AZP10" s="33"/>
      <c r="AZQ10" s="33"/>
      <c r="AZR10" s="33"/>
      <c r="AZS10" s="33"/>
      <c r="AZT10" s="33"/>
      <c r="AZU10" s="33"/>
      <c r="AZV10" s="33"/>
      <c r="AZW10" s="33"/>
      <c r="AZX10" s="33"/>
      <c r="AZY10" s="33"/>
      <c r="AZZ10" s="33"/>
      <c r="BAA10" s="33"/>
      <c r="BAB10" s="33"/>
      <c r="BAC10" s="33"/>
      <c r="BAD10" s="33"/>
      <c r="BAE10" s="33"/>
      <c r="BAF10" s="33"/>
      <c r="BAG10" s="33"/>
      <c r="BAH10" s="33"/>
      <c r="BAJ10" s="33"/>
      <c r="BAK10" s="33"/>
      <c r="BAL10" s="33"/>
      <c r="BAM10" s="33"/>
      <c r="BAN10" s="33"/>
      <c r="BAO10" s="33"/>
      <c r="BAP10" s="33"/>
      <c r="BAQ10" s="33"/>
      <c r="BAR10" s="33"/>
      <c r="BAS10" s="33"/>
      <c r="BAT10" s="33"/>
      <c r="BAU10" s="33"/>
      <c r="BAV10" s="33"/>
      <c r="BAW10" s="33"/>
      <c r="BAX10" s="33"/>
      <c r="BAY10" s="33"/>
      <c r="BAZ10" s="33"/>
      <c r="BBA10" s="33"/>
      <c r="BBB10" s="33"/>
      <c r="BBC10" s="33"/>
      <c r="BBD10" s="33"/>
      <c r="BBF10" s="33"/>
      <c r="BBG10" s="33"/>
      <c r="BBH10" s="33"/>
      <c r="BBI10" s="33"/>
      <c r="BBJ10" s="33"/>
      <c r="BBK10" s="33"/>
      <c r="BBL10" s="33"/>
      <c r="BBM10" s="33"/>
      <c r="BBN10" s="33"/>
      <c r="BBO10" s="33"/>
      <c r="BBP10" s="33"/>
      <c r="BBQ10" s="33"/>
      <c r="BBR10" s="33"/>
      <c r="BBS10" s="33"/>
      <c r="BBT10" s="33"/>
      <c r="BBU10" s="33"/>
      <c r="BBV10" s="33"/>
      <c r="BBW10" s="33"/>
      <c r="BBX10" s="33"/>
      <c r="BBY10" s="33"/>
      <c r="BBZ10" s="33"/>
      <c r="BCB10" s="33"/>
      <c r="BCC10" s="33"/>
      <c r="BCD10" s="33"/>
      <c r="BCE10" s="33"/>
      <c r="BCF10" s="33"/>
      <c r="BCG10" s="33"/>
      <c r="BCH10" s="33"/>
      <c r="BCI10" s="33"/>
      <c r="BCJ10" s="33"/>
      <c r="BCK10" s="33"/>
      <c r="BCL10" s="33"/>
      <c r="BCM10" s="33"/>
      <c r="BCN10" s="33"/>
      <c r="BCO10" s="33"/>
      <c r="BCP10" s="33"/>
      <c r="BCQ10" s="33"/>
      <c r="BCR10" s="33"/>
      <c r="BCS10" s="33"/>
      <c r="BCT10" s="33"/>
      <c r="BCU10" s="33"/>
      <c r="BCV10" s="33"/>
      <c r="BCX10" s="33"/>
      <c r="BCY10" s="33"/>
      <c r="BCZ10" s="33"/>
      <c r="BDA10" s="33"/>
      <c r="BDB10" s="33"/>
      <c r="BDC10" s="33"/>
      <c r="BDD10" s="33"/>
      <c r="BDE10" s="33"/>
      <c r="BDF10" s="33"/>
      <c r="BDG10" s="33"/>
      <c r="BDH10" s="33"/>
      <c r="BDI10" s="33"/>
      <c r="BDJ10" s="33"/>
      <c r="BDK10" s="33"/>
      <c r="BDL10" s="33"/>
      <c r="BDM10" s="33"/>
      <c r="BDN10" s="33"/>
      <c r="BDO10" s="33"/>
      <c r="BDP10" s="33"/>
      <c r="BDQ10" s="33"/>
      <c r="BDR10" s="33"/>
      <c r="BDT10" s="33"/>
      <c r="BDU10" s="33"/>
      <c r="BDV10" s="33"/>
      <c r="BDW10" s="33"/>
      <c r="BDX10" s="33"/>
      <c r="BDY10" s="33"/>
      <c r="BDZ10" s="33"/>
      <c r="BEA10" s="33"/>
      <c r="BEB10" s="33"/>
      <c r="BEC10" s="33"/>
      <c r="BED10" s="33"/>
      <c r="BEE10" s="33"/>
      <c r="BEF10" s="33"/>
      <c r="BEG10" s="33"/>
      <c r="BEH10" s="33"/>
      <c r="BEI10" s="33"/>
      <c r="BEJ10" s="33"/>
      <c r="BEK10" s="33"/>
      <c r="BEL10" s="33"/>
      <c r="BEM10" s="33"/>
      <c r="BEN10" s="33"/>
      <c r="BEP10" s="33"/>
      <c r="BEQ10" s="33"/>
      <c r="BER10" s="33"/>
      <c r="BES10" s="33"/>
      <c r="BET10" s="33"/>
      <c r="BEU10" s="33"/>
      <c r="BEV10" s="33"/>
      <c r="BEW10" s="33"/>
      <c r="BEX10" s="33"/>
      <c r="BEY10" s="33"/>
      <c r="BEZ10" s="33"/>
      <c r="BFA10" s="33"/>
      <c r="BFB10" s="33"/>
      <c r="BFC10" s="33"/>
      <c r="BFD10" s="33"/>
      <c r="BFE10" s="33"/>
      <c r="BFF10" s="33"/>
      <c r="BFG10" s="33"/>
      <c r="BFH10" s="33"/>
      <c r="BFI10" s="33"/>
      <c r="BFJ10" s="33"/>
      <c r="BFL10" s="33"/>
      <c r="BFM10" s="33"/>
      <c r="BFN10" s="33"/>
      <c r="BFO10" s="33"/>
      <c r="BFP10" s="33"/>
      <c r="BFQ10" s="33"/>
      <c r="BFR10" s="33"/>
      <c r="BFS10" s="33"/>
      <c r="BFT10" s="33"/>
      <c r="BFU10" s="33"/>
      <c r="BFV10" s="33"/>
      <c r="BFW10" s="33"/>
      <c r="BFX10" s="33"/>
      <c r="BFY10" s="33"/>
      <c r="BFZ10" s="33"/>
      <c r="BGA10" s="33"/>
      <c r="BGB10" s="33"/>
      <c r="BGC10" s="33"/>
      <c r="BGD10" s="33"/>
      <c r="BGE10" s="33"/>
      <c r="BGF10" s="33"/>
      <c r="BGH10" s="33"/>
      <c r="BGI10" s="33"/>
      <c r="BGJ10" s="33"/>
      <c r="BGK10" s="33"/>
      <c r="BGL10" s="33"/>
      <c r="BGM10" s="33"/>
      <c r="BGN10" s="33"/>
      <c r="BGO10" s="33"/>
      <c r="BGP10" s="33"/>
      <c r="BGQ10" s="33"/>
      <c r="BGR10" s="33"/>
      <c r="BGS10" s="33"/>
      <c r="BGT10" s="33"/>
      <c r="BGU10" s="33"/>
      <c r="BGV10" s="33"/>
      <c r="BGW10" s="33"/>
      <c r="BGX10" s="33"/>
      <c r="BGY10" s="33"/>
      <c r="BGZ10" s="33"/>
      <c r="BHA10" s="33"/>
      <c r="BHB10" s="33"/>
      <c r="BHD10" s="33"/>
      <c r="BHE10" s="33"/>
      <c r="BHF10" s="33"/>
      <c r="BHG10" s="33"/>
      <c r="BHH10" s="33"/>
      <c r="BHI10" s="33"/>
      <c r="BHJ10" s="33"/>
      <c r="BHK10" s="33"/>
      <c r="BHL10" s="33"/>
      <c r="BHM10" s="33"/>
      <c r="BHN10" s="33"/>
      <c r="BHO10" s="33"/>
      <c r="BHP10" s="33"/>
      <c r="BHQ10" s="33"/>
      <c r="BHR10" s="33"/>
      <c r="BHS10" s="33"/>
      <c r="BHT10" s="33"/>
      <c r="BHU10" s="33"/>
      <c r="BHV10" s="33"/>
      <c r="BHW10" s="33"/>
      <c r="BHX10" s="33"/>
      <c r="BHZ10" s="33"/>
      <c r="BIA10" s="33"/>
      <c r="BIB10" s="33"/>
      <c r="BIC10" s="33"/>
      <c r="BID10" s="33"/>
      <c r="BIE10" s="33"/>
      <c r="BIF10" s="33"/>
      <c r="BIG10" s="33"/>
      <c r="BIH10" s="33"/>
      <c r="BII10" s="33"/>
      <c r="BIJ10" s="33"/>
      <c r="BIK10" s="33"/>
      <c r="BIL10" s="33"/>
      <c r="BIM10" s="33"/>
      <c r="BIN10" s="33"/>
      <c r="BIO10" s="33"/>
      <c r="BIP10" s="33"/>
      <c r="BIQ10" s="33"/>
      <c r="BIR10" s="33"/>
      <c r="BIS10" s="33"/>
      <c r="BIT10" s="33"/>
      <c r="BIV10" s="33"/>
      <c r="BIW10" s="33"/>
      <c r="BIX10" s="33"/>
      <c r="BIY10" s="33"/>
      <c r="BIZ10" s="33"/>
      <c r="BJA10" s="33"/>
      <c r="BJB10" s="33"/>
      <c r="BJC10" s="33"/>
      <c r="BJD10" s="33"/>
      <c r="BJE10" s="33"/>
      <c r="BJF10" s="33"/>
      <c r="BJG10" s="33"/>
      <c r="BJH10" s="33"/>
      <c r="BJI10" s="33"/>
      <c r="BJJ10" s="33"/>
      <c r="BJK10" s="33"/>
      <c r="BJL10" s="33"/>
      <c r="BJM10" s="33"/>
      <c r="BJN10" s="33"/>
      <c r="BJO10" s="33"/>
      <c r="BJP10" s="33"/>
      <c r="BJR10" s="33"/>
      <c r="BJS10" s="33"/>
      <c r="BJT10" s="33"/>
      <c r="BJU10" s="33"/>
      <c r="BJV10" s="33"/>
      <c r="BJW10" s="33"/>
      <c r="BJX10" s="33"/>
      <c r="BJY10" s="33"/>
      <c r="BJZ10" s="33"/>
      <c r="BKA10" s="33"/>
      <c r="BKB10" s="33"/>
      <c r="BKC10" s="33"/>
      <c r="BKD10" s="33"/>
      <c r="BKE10" s="33"/>
      <c r="BKF10" s="33"/>
      <c r="BKG10" s="33"/>
      <c r="BKH10" s="33"/>
      <c r="BKI10" s="33"/>
      <c r="BKJ10" s="33"/>
      <c r="BKK10" s="33"/>
      <c r="BKL10" s="33"/>
      <c r="BKN10" s="33"/>
      <c r="BKO10" s="33"/>
      <c r="BKP10" s="33"/>
      <c r="BKQ10" s="33"/>
      <c r="BKR10" s="33"/>
      <c r="BKS10" s="33"/>
      <c r="BKT10" s="33"/>
      <c r="BKU10" s="33"/>
      <c r="BKV10" s="33"/>
      <c r="BKW10" s="33"/>
      <c r="BKX10" s="33"/>
      <c r="BKY10" s="33"/>
      <c r="BKZ10" s="33"/>
      <c r="BLA10" s="33"/>
      <c r="BLB10" s="33"/>
      <c r="BLC10" s="33"/>
      <c r="BLD10" s="33"/>
      <c r="BLE10" s="33"/>
      <c r="BLF10" s="33"/>
      <c r="BLG10" s="33"/>
      <c r="BLH10" s="33"/>
      <c r="BLJ10" s="33"/>
      <c r="BLK10" s="33"/>
      <c r="BLL10" s="33"/>
      <c r="BLM10" s="33"/>
      <c r="BLN10" s="33"/>
      <c r="BLO10" s="33"/>
      <c r="BLP10" s="33"/>
      <c r="BLQ10" s="33"/>
      <c r="BLR10" s="33"/>
      <c r="BLS10" s="33"/>
      <c r="BLT10" s="33"/>
      <c r="BLU10" s="33"/>
      <c r="BLV10" s="33"/>
      <c r="BLW10" s="33"/>
      <c r="BLX10" s="33"/>
      <c r="BLY10" s="33"/>
      <c r="BLZ10" s="33"/>
      <c r="BMA10" s="33"/>
      <c r="BMB10" s="33"/>
      <c r="BMC10" s="33"/>
      <c r="BMD10" s="33"/>
      <c r="BMF10" s="33"/>
      <c r="BMG10" s="33"/>
      <c r="BMH10" s="33"/>
      <c r="BMI10" s="33"/>
      <c r="BMJ10" s="33"/>
      <c r="BMK10" s="33"/>
      <c r="BML10" s="33"/>
      <c r="BMM10" s="33"/>
      <c r="BMN10" s="33"/>
      <c r="BMO10" s="33"/>
      <c r="BMP10" s="33"/>
      <c r="BMQ10" s="33"/>
      <c r="BMR10" s="33"/>
      <c r="BMS10" s="33"/>
      <c r="BMT10" s="33"/>
      <c r="BMU10" s="33"/>
      <c r="BMV10" s="33"/>
      <c r="BMW10" s="33"/>
      <c r="BMX10" s="33"/>
      <c r="BMY10" s="33"/>
      <c r="BMZ10" s="33"/>
      <c r="BNB10" s="33"/>
      <c r="BNC10" s="33"/>
      <c r="BND10" s="33"/>
      <c r="BNE10" s="33"/>
      <c r="BNF10" s="33"/>
      <c r="BNG10" s="33"/>
      <c r="BNH10" s="33"/>
      <c r="BNI10" s="33"/>
      <c r="BNJ10" s="33"/>
      <c r="BNK10" s="33"/>
      <c r="BNL10" s="33"/>
      <c r="BNM10" s="33"/>
      <c r="BNN10" s="33"/>
      <c r="BNO10" s="33"/>
      <c r="BNP10" s="33"/>
      <c r="BNQ10" s="33"/>
      <c r="BNR10" s="33"/>
      <c r="BNS10" s="33"/>
      <c r="BNT10" s="33"/>
      <c r="BNU10" s="33"/>
      <c r="BNV10" s="33"/>
      <c r="BNX10" s="33"/>
      <c r="BNY10" s="33"/>
      <c r="BNZ10" s="33"/>
      <c r="BOA10" s="33"/>
      <c r="BOB10" s="33"/>
      <c r="BOC10" s="33"/>
      <c r="BOD10" s="33"/>
      <c r="BOE10" s="33"/>
      <c r="BOF10" s="33"/>
      <c r="BOG10" s="33"/>
      <c r="BOH10" s="33"/>
      <c r="BOI10" s="33"/>
      <c r="BOJ10" s="33"/>
      <c r="BOK10" s="33"/>
      <c r="BOL10" s="33"/>
      <c r="BOM10" s="33"/>
      <c r="BON10" s="33"/>
      <c r="BOO10" s="33"/>
      <c r="BOP10" s="33"/>
      <c r="BOQ10" s="33"/>
      <c r="BOR10" s="33"/>
      <c r="BOT10" s="33"/>
      <c r="BOU10" s="33"/>
      <c r="BOV10" s="33"/>
      <c r="BOW10" s="33"/>
      <c r="BOX10" s="33"/>
      <c r="BOY10" s="33"/>
      <c r="BOZ10" s="33"/>
      <c r="BPA10" s="33"/>
      <c r="BPB10" s="33"/>
      <c r="BPC10" s="33"/>
      <c r="BPD10" s="33"/>
      <c r="BPE10" s="33"/>
      <c r="BPF10" s="33"/>
      <c r="BPG10" s="33"/>
      <c r="BPH10" s="33"/>
      <c r="BPI10" s="33"/>
      <c r="BPJ10" s="33"/>
      <c r="BPK10" s="33"/>
      <c r="BPL10" s="33"/>
      <c r="BPM10" s="33"/>
      <c r="BPN10" s="33"/>
      <c r="BPP10" s="33"/>
      <c r="BPQ10" s="33"/>
      <c r="BPR10" s="33"/>
      <c r="BPS10" s="33"/>
      <c r="BPT10" s="33"/>
      <c r="BPU10" s="33"/>
      <c r="BPV10" s="33"/>
      <c r="BPW10" s="33"/>
      <c r="BPX10" s="33"/>
      <c r="BPY10" s="33"/>
      <c r="BPZ10" s="33"/>
      <c r="BQA10" s="33"/>
      <c r="BQB10" s="33"/>
      <c r="BQC10" s="33"/>
      <c r="BQD10" s="33"/>
      <c r="BQE10" s="33"/>
      <c r="BQF10" s="33"/>
      <c r="BQG10" s="33"/>
      <c r="BQH10" s="33"/>
      <c r="BQI10" s="33"/>
      <c r="BQJ10" s="33"/>
      <c r="BQL10" s="33"/>
      <c r="BQM10" s="33"/>
      <c r="BQN10" s="33"/>
      <c r="BQO10" s="33"/>
      <c r="BQP10" s="33"/>
      <c r="BQQ10" s="33"/>
      <c r="BQR10" s="33"/>
      <c r="BQS10" s="33"/>
      <c r="BQT10" s="33"/>
      <c r="BQU10" s="33"/>
      <c r="BQV10" s="33"/>
      <c r="BQW10" s="33"/>
      <c r="BQX10" s="33"/>
      <c r="BQY10" s="33"/>
      <c r="BQZ10" s="33"/>
      <c r="BRA10" s="33"/>
      <c r="BRB10" s="33"/>
      <c r="BRC10" s="33"/>
      <c r="BRD10" s="33"/>
      <c r="BRE10" s="33"/>
      <c r="BRF10" s="33"/>
      <c r="BRH10" s="33"/>
      <c r="BRI10" s="33"/>
      <c r="BRJ10" s="33"/>
      <c r="BRK10" s="33"/>
      <c r="BRL10" s="33"/>
      <c r="BRM10" s="33"/>
      <c r="BRN10" s="33"/>
      <c r="BRO10" s="33"/>
      <c r="BRP10" s="33"/>
      <c r="BRQ10" s="33"/>
      <c r="BRR10" s="33"/>
      <c r="BRS10" s="33"/>
      <c r="BRT10" s="33"/>
      <c r="BRU10" s="33"/>
      <c r="BRV10" s="33"/>
      <c r="BRW10" s="33"/>
      <c r="BRX10" s="33"/>
      <c r="BRY10" s="33"/>
      <c r="BRZ10" s="33"/>
      <c r="BSA10" s="33"/>
      <c r="BSB10" s="33"/>
      <c r="BSD10" s="33"/>
      <c r="BSE10" s="33"/>
      <c r="BSF10" s="33"/>
      <c r="BSG10" s="33"/>
      <c r="BSH10" s="33"/>
      <c r="BSI10" s="33"/>
      <c r="BSJ10" s="33"/>
      <c r="BSK10" s="33"/>
      <c r="BSL10" s="33"/>
      <c r="BSM10" s="33"/>
      <c r="BSN10" s="33"/>
      <c r="BSO10" s="33"/>
      <c r="BSP10" s="33"/>
      <c r="BSQ10" s="33"/>
      <c r="BSR10" s="33"/>
      <c r="BSS10" s="33"/>
      <c r="BST10" s="33"/>
      <c r="BSU10" s="33"/>
      <c r="BSV10" s="33"/>
      <c r="BSW10" s="33"/>
      <c r="BSX10" s="33"/>
      <c r="BSZ10" s="33"/>
      <c r="BTA10" s="33"/>
      <c r="BTB10" s="33"/>
      <c r="BTC10" s="33"/>
      <c r="BTD10" s="33"/>
      <c r="BTE10" s="33"/>
      <c r="BTF10" s="33"/>
      <c r="BTG10" s="33"/>
      <c r="BTH10" s="33"/>
      <c r="BTI10" s="33"/>
      <c r="BTJ10" s="33"/>
      <c r="BTK10" s="33"/>
      <c r="BTL10" s="33"/>
      <c r="BTM10" s="33"/>
      <c r="BTN10" s="33"/>
      <c r="BTO10" s="33"/>
      <c r="BTP10" s="33"/>
      <c r="BTQ10" s="33"/>
      <c r="BTR10" s="33"/>
      <c r="BTS10" s="33"/>
      <c r="BTT10" s="33"/>
      <c r="BTV10" s="33"/>
      <c r="BTW10" s="33"/>
      <c r="BTX10" s="33"/>
      <c r="BTY10" s="33"/>
      <c r="BTZ10" s="33"/>
      <c r="BUA10" s="33"/>
      <c r="BUB10" s="33"/>
      <c r="BUC10" s="33"/>
      <c r="BUD10" s="33"/>
      <c r="BUE10" s="33"/>
      <c r="BUF10" s="33"/>
      <c r="BUG10" s="33"/>
      <c r="BUH10" s="33"/>
      <c r="BUI10" s="33"/>
      <c r="BUJ10" s="33"/>
      <c r="BUK10" s="33"/>
      <c r="BUL10" s="33"/>
      <c r="BUM10" s="33"/>
      <c r="BUN10" s="33"/>
      <c r="BUO10" s="33"/>
      <c r="BUP10" s="33"/>
      <c r="BUR10" s="33"/>
      <c r="BUS10" s="33"/>
      <c r="BUT10" s="33"/>
      <c r="BUU10" s="33"/>
      <c r="BUV10" s="33"/>
      <c r="BUW10" s="33"/>
      <c r="BUX10" s="33"/>
      <c r="BUY10" s="33"/>
      <c r="BUZ10" s="33"/>
      <c r="BVA10" s="33"/>
      <c r="BVB10" s="33"/>
      <c r="BVC10" s="33"/>
      <c r="BVD10" s="33"/>
      <c r="BVE10" s="33"/>
      <c r="BVF10" s="33"/>
      <c r="BVG10" s="33"/>
      <c r="BVH10" s="33"/>
      <c r="BVI10" s="33"/>
      <c r="BVJ10" s="33"/>
      <c r="BVK10" s="33"/>
      <c r="BVL10" s="33"/>
      <c r="BVN10" s="33"/>
      <c r="BVO10" s="33"/>
      <c r="BVP10" s="33"/>
      <c r="BVQ10" s="33"/>
      <c r="BVR10" s="33"/>
      <c r="BVS10" s="33"/>
      <c r="BVT10" s="33"/>
      <c r="BVU10" s="33"/>
      <c r="BVV10" s="33"/>
      <c r="BVW10" s="33"/>
      <c r="BVX10" s="33"/>
      <c r="BVY10" s="33"/>
      <c r="BVZ10" s="33"/>
      <c r="BWA10" s="33"/>
      <c r="BWB10" s="33"/>
      <c r="BWC10" s="33"/>
      <c r="BWD10" s="33"/>
      <c r="BWE10" s="33"/>
      <c r="BWF10" s="33"/>
      <c r="BWG10" s="33"/>
      <c r="BWH10" s="33"/>
      <c r="BWJ10" s="33"/>
      <c r="BWK10" s="33"/>
      <c r="BWL10" s="33"/>
      <c r="BWM10" s="33"/>
      <c r="BWN10" s="33"/>
      <c r="BWO10" s="33"/>
      <c r="BWP10" s="33"/>
      <c r="BWQ10" s="33"/>
      <c r="BWR10" s="33"/>
      <c r="BWS10" s="33"/>
      <c r="BWT10" s="33"/>
      <c r="BWU10" s="33"/>
      <c r="BWV10" s="33"/>
      <c r="BWW10" s="33"/>
      <c r="BWX10" s="33"/>
      <c r="BWY10" s="33"/>
      <c r="BWZ10" s="33"/>
      <c r="BXA10" s="33"/>
      <c r="BXB10" s="33"/>
      <c r="BXC10" s="33"/>
      <c r="BXD10" s="33"/>
      <c r="BXF10" s="33"/>
      <c r="BXG10" s="33"/>
      <c r="BXH10" s="33"/>
      <c r="BXI10" s="33"/>
      <c r="BXJ10" s="33"/>
      <c r="BXK10" s="33"/>
      <c r="BXL10" s="33"/>
      <c r="BXM10" s="33"/>
      <c r="BXN10" s="33"/>
      <c r="BXO10" s="33"/>
      <c r="BXP10" s="33"/>
      <c r="BXQ10" s="33"/>
      <c r="BXR10" s="33"/>
      <c r="BXS10" s="33"/>
      <c r="BXT10" s="33"/>
      <c r="BXU10" s="33"/>
      <c r="BXV10" s="33"/>
      <c r="BXW10" s="33"/>
      <c r="BXX10" s="33"/>
      <c r="BXY10" s="33"/>
      <c r="BXZ10" s="33"/>
      <c r="BYB10" s="33"/>
      <c r="BYC10" s="33"/>
      <c r="BYD10" s="33"/>
      <c r="BYE10" s="33"/>
      <c r="BYF10" s="33"/>
      <c r="BYG10" s="33"/>
      <c r="BYH10" s="33"/>
      <c r="BYI10" s="33"/>
      <c r="BYJ10" s="33"/>
      <c r="BYK10" s="33"/>
      <c r="BYL10" s="33"/>
      <c r="BYM10" s="33"/>
      <c r="BYN10" s="33"/>
      <c r="BYO10" s="33"/>
      <c r="BYP10" s="33"/>
      <c r="BYQ10" s="33"/>
      <c r="BYR10" s="33"/>
      <c r="BYS10" s="33"/>
      <c r="BYT10" s="33"/>
      <c r="BYU10" s="33"/>
      <c r="BYV10" s="33"/>
      <c r="BYX10" s="33"/>
      <c r="BYY10" s="33"/>
      <c r="BYZ10" s="33"/>
      <c r="BZA10" s="33"/>
      <c r="BZB10" s="33"/>
      <c r="BZC10" s="33"/>
      <c r="BZD10" s="33"/>
      <c r="BZE10" s="33"/>
      <c r="BZF10" s="33"/>
      <c r="BZG10" s="33"/>
      <c r="BZH10" s="33"/>
      <c r="BZI10" s="33"/>
      <c r="BZJ10" s="33"/>
      <c r="BZK10" s="33"/>
      <c r="BZL10" s="33"/>
      <c r="BZM10" s="33"/>
      <c r="BZN10" s="33"/>
      <c r="BZO10" s="33"/>
      <c r="BZP10" s="33"/>
      <c r="BZQ10" s="33"/>
      <c r="BZR10" s="33"/>
      <c r="BZT10" s="33"/>
      <c r="BZU10" s="33"/>
      <c r="BZV10" s="33"/>
      <c r="BZW10" s="33"/>
      <c r="BZX10" s="33"/>
      <c r="BZY10" s="33"/>
      <c r="BZZ10" s="33"/>
      <c r="CAA10" s="33"/>
      <c r="CAB10" s="33"/>
      <c r="CAC10" s="33"/>
      <c r="CAD10" s="33"/>
      <c r="CAE10" s="33"/>
      <c r="CAF10" s="33"/>
      <c r="CAG10" s="33"/>
      <c r="CAH10" s="33"/>
      <c r="CAI10" s="33"/>
      <c r="CAJ10" s="33"/>
      <c r="CAK10" s="33"/>
      <c r="CAL10" s="33"/>
      <c r="CAM10" s="33"/>
      <c r="CAN10" s="33"/>
      <c r="CAP10" s="33"/>
      <c r="CAQ10" s="33"/>
      <c r="CAR10" s="33"/>
      <c r="CAS10" s="33"/>
      <c r="CAT10" s="33"/>
      <c r="CAU10" s="33"/>
      <c r="CAV10" s="33"/>
      <c r="CAW10" s="33"/>
      <c r="CAX10" s="33"/>
      <c r="CAY10" s="33"/>
      <c r="CAZ10" s="33"/>
      <c r="CBA10" s="33"/>
      <c r="CBB10" s="33"/>
      <c r="CBC10" s="33"/>
      <c r="CBD10" s="33"/>
      <c r="CBE10" s="33"/>
      <c r="CBF10" s="33"/>
      <c r="CBG10" s="33"/>
      <c r="CBH10" s="33"/>
      <c r="CBI10" s="33"/>
      <c r="CBJ10" s="33"/>
      <c r="CBL10" s="33"/>
      <c r="CBM10" s="33"/>
      <c r="CBN10" s="33"/>
      <c r="CBO10" s="33"/>
      <c r="CBP10" s="33"/>
      <c r="CBQ10" s="33"/>
      <c r="CBR10" s="33"/>
      <c r="CBS10" s="33"/>
      <c r="CBT10" s="33"/>
      <c r="CBU10" s="33"/>
      <c r="CBV10" s="33"/>
      <c r="CBW10" s="33"/>
      <c r="CBX10" s="33"/>
      <c r="CBY10" s="33"/>
      <c r="CBZ10" s="33"/>
      <c r="CCA10" s="33"/>
      <c r="CCB10" s="33"/>
      <c r="CCC10" s="33"/>
      <c r="CCD10" s="33"/>
      <c r="CCE10" s="33"/>
      <c r="CCF10" s="33"/>
      <c r="CCH10" s="33"/>
      <c r="CCI10" s="33"/>
      <c r="CCJ10" s="33"/>
      <c r="CCK10" s="33"/>
      <c r="CCL10" s="33"/>
      <c r="CCM10" s="33"/>
      <c r="CCN10" s="33"/>
      <c r="CCO10" s="33"/>
      <c r="CCP10" s="33"/>
      <c r="CCQ10" s="33"/>
      <c r="CCR10" s="33"/>
      <c r="CCS10" s="33"/>
      <c r="CCT10" s="33"/>
      <c r="CCU10" s="33"/>
      <c r="CCV10" s="33"/>
      <c r="CCW10" s="33"/>
      <c r="CCX10" s="33"/>
      <c r="CCY10" s="33"/>
      <c r="CCZ10" s="33"/>
      <c r="CDA10" s="33"/>
      <c r="CDB10" s="33"/>
      <c r="CDD10" s="33"/>
      <c r="CDE10" s="33"/>
      <c r="CDF10" s="33"/>
      <c r="CDG10" s="33"/>
      <c r="CDH10" s="33"/>
      <c r="CDI10" s="33"/>
      <c r="CDJ10" s="33"/>
      <c r="CDK10" s="33"/>
      <c r="CDL10" s="33"/>
      <c r="CDM10" s="33"/>
      <c r="CDN10" s="33"/>
      <c r="CDO10" s="33"/>
      <c r="CDP10" s="33"/>
      <c r="CDQ10" s="33"/>
      <c r="CDR10" s="33"/>
      <c r="CDS10" s="33"/>
      <c r="CDT10" s="33"/>
      <c r="CDU10" s="33"/>
      <c r="CDV10" s="33"/>
      <c r="CDW10" s="33"/>
      <c r="CDX10" s="33"/>
      <c r="CDZ10" s="33"/>
      <c r="CEA10" s="33"/>
      <c r="CEB10" s="33"/>
      <c r="CEC10" s="33"/>
      <c r="CED10" s="33"/>
      <c r="CEE10" s="33"/>
      <c r="CEF10" s="33"/>
      <c r="CEG10" s="33"/>
      <c r="CEH10" s="33"/>
      <c r="CEI10" s="33"/>
      <c r="CEJ10" s="33"/>
      <c r="CEK10" s="33"/>
      <c r="CEL10" s="33"/>
      <c r="CEM10" s="33"/>
      <c r="CEN10" s="33"/>
      <c r="CEO10" s="33"/>
      <c r="CEP10" s="33"/>
      <c r="CEQ10" s="33"/>
      <c r="CER10" s="33"/>
      <c r="CES10" s="33"/>
      <c r="CET10" s="33"/>
      <c r="CEV10" s="33"/>
      <c r="CEW10" s="33"/>
      <c r="CEX10" s="33"/>
      <c r="CEY10" s="33"/>
      <c r="CEZ10" s="33"/>
      <c r="CFA10" s="33"/>
      <c r="CFB10" s="33"/>
      <c r="CFC10" s="33"/>
      <c r="CFD10" s="33"/>
      <c r="CFE10" s="33"/>
      <c r="CFF10" s="33"/>
      <c r="CFG10" s="33"/>
      <c r="CFH10" s="33"/>
      <c r="CFI10" s="33"/>
      <c r="CFJ10" s="33"/>
      <c r="CFK10" s="33"/>
      <c r="CFL10" s="33"/>
      <c r="CFM10" s="33"/>
      <c r="CFN10" s="33"/>
      <c r="CFO10" s="33"/>
      <c r="CFP10" s="33"/>
      <c r="CFR10" s="33"/>
      <c r="CFS10" s="33"/>
      <c r="CFT10" s="33"/>
      <c r="CFU10" s="33"/>
      <c r="CFV10" s="33"/>
      <c r="CFW10" s="33"/>
      <c r="CFX10" s="33"/>
      <c r="CFY10" s="33"/>
      <c r="CFZ10" s="33"/>
      <c r="CGA10" s="33"/>
      <c r="CGB10" s="33"/>
      <c r="CGC10" s="33"/>
      <c r="CGD10" s="33"/>
      <c r="CGE10" s="33"/>
      <c r="CGF10" s="33"/>
      <c r="CGG10" s="33"/>
      <c r="CGH10" s="33"/>
      <c r="CGI10" s="33"/>
      <c r="CGJ10" s="33"/>
      <c r="CGK10" s="33"/>
      <c r="CGL10" s="33"/>
      <c r="CGN10" s="33"/>
      <c r="CGO10" s="33"/>
      <c r="CGP10" s="33"/>
      <c r="CGQ10" s="33"/>
      <c r="CGR10" s="33"/>
      <c r="CGS10" s="33"/>
      <c r="CGT10" s="33"/>
      <c r="CGU10" s="33"/>
      <c r="CGV10" s="33"/>
      <c r="CGW10" s="33"/>
      <c r="CGX10" s="33"/>
      <c r="CGY10" s="33"/>
      <c r="CGZ10" s="33"/>
      <c r="CHA10" s="33"/>
      <c r="CHB10" s="33"/>
      <c r="CHC10" s="33"/>
      <c r="CHD10" s="33"/>
      <c r="CHE10" s="33"/>
      <c r="CHF10" s="33"/>
      <c r="CHG10" s="33"/>
      <c r="CHH10" s="33"/>
      <c r="CHJ10" s="33"/>
      <c r="CHK10" s="33"/>
      <c r="CHL10" s="33"/>
      <c r="CHM10" s="33"/>
      <c r="CHN10" s="33"/>
      <c r="CHO10" s="33"/>
      <c r="CHP10" s="33"/>
      <c r="CHQ10" s="33"/>
      <c r="CHR10" s="33"/>
      <c r="CHS10" s="33"/>
      <c r="CHT10" s="33"/>
      <c r="CHU10" s="33"/>
      <c r="CHV10" s="33"/>
      <c r="CHW10" s="33"/>
      <c r="CHX10" s="33"/>
      <c r="CHY10" s="33"/>
      <c r="CHZ10" s="33"/>
      <c r="CIA10" s="33"/>
      <c r="CIB10" s="33"/>
      <c r="CIC10" s="33"/>
      <c r="CID10" s="33"/>
      <c r="CIF10" s="33"/>
      <c r="CIG10" s="33"/>
      <c r="CIH10" s="33"/>
      <c r="CII10" s="33"/>
      <c r="CIJ10" s="33"/>
      <c r="CIK10" s="33"/>
      <c r="CIL10" s="33"/>
      <c r="CIM10" s="33"/>
      <c r="CIN10" s="33"/>
      <c r="CIO10" s="33"/>
      <c r="CIP10" s="33"/>
      <c r="CIQ10" s="33"/>
      <c r="CIR10" s="33"/>
      <c r="CIS10" s="33"/>
      <c r="CIT10" s="33"/>
      <c r="CIU10" s="33"/>
      <c r="CIV10" s="33"/>
      <c r="CIW10" s="33"/>
      <c r="CIX10" s="33"/>
      <c r="CIY10" s="33"/>
      <c r="CIZ10" s="33"/>
      <c r="CJB10" s="33"/>
      <c r="CJC10" s="33"/>
      <c r="CJD10" s="33"/>
      <c r="CJE10" s="33"/>
      <c r="CJF10" s="33"/>
      <c r="CJG10" s="33"/>
      <c r="CJH10" s="33"/>
      <c r="CJI10" s="33"/>
      <c r="CJJ10" s="33"/>
      <c r="CJK10" s="33"/>
      <c r="CJL10" s="33"/>
      <c r="CJM10" s="33"/>
      <c r="CJN10" s="33"/>
      <c r="CJO10" s="33"/>
      <c r="CJP10" s="33"/>
      <c r="CJQ10" s="33"/>
      <c r="CJR10" s="33"/>
      <c r="CJS10" s="33"/>
      <c r="CJT10" s="33"/>
      <c r="CJU10" s="33"/>
      <c r="CJV10" s="33"/>
      <c r="CJX10" s="33"/>
      <c r="CJY10" s="33"/>
      <c r="CJZ10" s="33"/>
      <c r="CKA10" s="33"/>
      <c r="CKB10" s="33"/>
      <c r="CKC10" s="33"/>
      <c r="CKD10" s="33"/>
      <c r="CKE10" s="33"/>
      <c r="CKF10" s="33"/>
      <c r="CKG10" s="33"/>
      <c r="CKH10" s="33"/>
      <c r="CKI10" s="33"/>
      <c r="CKJ10" s="33"/>
      <c r="CKK10" s="33"/>
      <c r="CKL10" s="33"/>
      <c r="CKM10" s="33"/>
      <c r="CKN10" s="33"/>
      <c r="CKO10" s="33"/>
      <c r="CKP10" s="33"/>
      <c r="CKQ10" s="33"/>
      <c r="CKR10" s="33"/>
      <c r="CKT10" s="33"/>
      <c r="CKU10" s="33"/>
      <c r="CKV10" s="33"/>
      <c r="CKW10" s="33"/>
      <c r="CKX10" s="33"/>
      <c r="CKY10" s="33"/>
      <c r="CKZ10" s="33"/>
      <c r="CLA10" s="33"/>
      <c r="CLB10" s="33"/>
      <c r="CLC10" s="33"/>
      <c r="CLD10" s="33"/>
      <c r="CLE10" s="33"/>
      <c r="CLF10" s="33"/>
      <c r="CLG10" s="33"/>
      <c r="CLH10" s="33"/>
      <c r="CLI10" s="33"/>
      <c r="CLJ10" s="33"/>
      <c r="CLK10" s="33"/>
      <c r="CLL10" s="33"/>
      <c r="CLM10" s="33"/>
      <c r="CLN10" s="33"/>
      <c r="CLP10" s="33"/>
      <c r="CLQ10" s="33"/>
      <c r="CLR10" s="33"/>
      <c r="CLS10" s="33"/>
      <c r="CLT10" s="33"/>
      <c r="CLU10" s="33"/>
      <c r="CLV10" s="33"/>
      <c r="CLW10" s="33"/>
      <c r="CLX10" s="33"/>
      <c r="CLY10" s="33"/>
      <c r="CLZ10" s="33"/>
      <c r="CMA10" s="33"/>
      <c r="CMB10" s="33"/>
      <c r="CMC10" s="33"/>
      <c r="CMD10" s="33"/>
      <c r="CME10" s="33"/>
      <c r="CMF10" s="33"/>
      <c r="CMG10" s="33"/>
      <c r="CMH10" s="33"/>
      <c r="CMI10" s="33"/>
      <c r="CMJ10" s="33"/>
      <c r="CML10" s="33"/>
      <c r="CMM10" s="33"/>
      <c r="CMN10" s="33"/>
      <c r="CMO10" s="33"/>
      <c r="CMP10" s="33"/>
      <c r="CMQ10" s="33"/>
      <c r="CMR10" s="33"/>
      <c r="CMS10" s="33"/>
      <c r="CMT10" s="33"/>
      <c r="CMU10" s="33"/>
      <c r="CMV10" s="33"/>
      <c r="CMW10" s="33"/>
      <c r="CMX10" s="33"/>
      <c r="CMY10" s="33"/>
      <c r="CMZ10" s="33"/>
      <c r="CNA10" s="33"/>
      <c r="CNB10" s="33"/>
      <c r="CNC10" s="33"/>
      <c r="CND10" s="33"/>
      <c r="CNE10" s="33"/>
      <c r="CNF10" s="33"/>
      <c r="CNH10" s="33"/>
      <c r="CNI10" s="33"/>
      <c r="CNJ10" s="33"/>
      <c r="CNK10" s="33"/>
      <c r="CNL10" s="33"/>
      <c r="CNM10" s="33"/>
      <c r="CNN10" s="33"/>
      <c r="CNO10" s="33"/>
      <c r="CNP10" s="33"/>
      <c r="CNQ10" s="33"/>
      <c r="CNR10" s="33"/>
      <c r="CNS10" s="33"/>
      <c r="CNT10" s="33"/>
      <c r="CNU10" s="33"/>
      <c r="CNV10" s="33"/>
      <c r="CNW10" s="33"/>
      <c r="CNX10" s="33"/>
      <c r="CNY10" s="33"/>
      <c r="CNZ10" s="33"/>
      <c r="COA10" s="33"/>
      <c r="COB10" s="33"/>
      <c r="COD10" s="33"/>
      <c r="COE10" s="33"/>
      <c r="COF10" s="33"/>
      <c r="COG10" s="33"/>
      <c r="COH10" s="33"/>
      <c r="COI10" s="33"/>
      <c r="COJ10" s="33"/>
      <c r="COK10" s="33"/>
      <c r="COL10" s="33"/>
      <c r="COM10" s="33"/>
      <c r="CON10" s="33"/>
      <c r="COO10" s="33"/>
      <c r="COP10" s="33"/>
      <c r="COQ10" s="33"/>
      <c r="COR10" s="33"/>
      <c r="COS10" s="33"/>
      <c r="COT10" s="33"/>
      <c r="COU10" s="33"/>
      <c r="COV10" s="33"/>
      <c r="COW10" s="33"/>
      <c r="COX10" s="33"/>
      <c r="COZ10" s="33"/>
      <c r="CPA10" s="33"/>
      <c r="CPB10" s="33"/>
      <c r="CPC10" s="33"/>
      <c r="CPD10" s="33"/>
      <c r="CPE10" s="33"/>
      <c r="CPF10" s="33"/>
      <c r="CPG10" s="33"/>
      <c r="CPH10" s="33"/>
      <c r="CPI10" s="33"/>
      <c r="CPJ10" s="33"/>
      <c r="CPK10" s="33"/>
      <c r="CPL10" s="33"/>
      <c r="CPM10" s="33"/>
      <c r="CPN10" s="33"/>
      <c r="CPO10" s="33"/>
      <c r="CPP10" s="33"/>
      <c r="CPQ10" s="33"/>
      <c r="CPR10" s="33"/>
      <c r="CPS10" s="33"/>
      <c r="CPT10" s="33"/>
      <c r="CPV10" s="33"/>
      <c r="CPW10" s="33"/>
      <c r="CPX10" s="33"/>
      <c r="CPY10" s="33"/>
      <c r="CPZ10" s="33"/>
      <c r="CQA10" s="33"/>
      <c r="CQB10" s="33"/>
      <c r="CQC10" s="33"/>
      <c r="CQD10" s="33"/>
      <c r="CQE10" s="33"/>
      <c r="CQF10" s="33"/>
      <c r="CQG10" s="33"/>
      <c r="CQH10" s="33"/>
      <c r="CQI10" s="33"/>
      <c r="CQJ10" s="33"/>
      <c r="CQK10" s="33"/>
      <c r="CQL10" s="33"/>
      <c r="CQM10" s="33"/>
      <c r="CQN10" s="33"/>
      <c r="CQO10" s="33"/>
      <c r="CQP10" s="33"/>
      <c r="CQR10" s="33"/>
      <c r="CQS10" s="33"/>
      <c r="CQT10" s="33"/>
      <c r="CQU10" s="33"/>
      <c r="CQV10" s="33"/>
      <c r="CQW10" s="33"/>
      <c r="CQX10" s="33"/>
      <c r="CQY10" s="33"/>
      <c r="CQZ10" s="33"/>
      <c r="CRA10" s="33"/>
      <c r="CRB10" s="33"/>
      <c r="CRC10" s="33"/>
      <c r="CRD10" s="33"/>
      <c r="CRE10" s="33"/>
      <c r="CRF10" s="33"/>
      <c r="CRG10" s="33"/>
      <c r="CRH10" s="33"/>
      <c r="CRI10" s="33"/>
      <c r="CRJ10" s="33"/>
      <c r="CRK10" s="33"/>
      <c r="CRL10" s="33"/>
      <c r="CRN10" s="33"/>
      <c r="CRO10" s="33"/>
      <c r="CRP10" s="33"/>
      <c r="CRQ10" s="33"/>
      <c r="CRR10" s="33"/>
      <c r="CRS10" s="33"/>
      <c r="CRT10" s="33"/>
      <c r="CRU10" s="33"/>
      <c r="CRV10" s="33"/>
      <c r="CRW10" s="33"/>
      <c r="CRX10" s="33"/>
      <c r="CRY10" s="33"/>
      <c r="CRZ10" s="33"/>
      <c r="CSA10" s="33"/>
      <c r="CSB10" s="33"/>
      <c r="CSC10" s="33"/>
      <c r="CSD10" s="33"/>
      <c r="CSE10" s="33"/>
      <c r="CSF10" s="33"/>
      <c r="CSG10" s="33"/>
      <c r="CSH10" s="33"/>
      <c r="CSJ10" s="33"/>
      <c r="CSK10" s="33"/>
      <c r="CSL10" s="33"/>
      <c r="CSM10" s="33"/>
      <c r="CSN10" s="33"/>
      <c r="CSO10" s="33"/>
      <c r="CSP10" s="33"/>
      <c r="CSQ10" s="33"/>
      <c r="CSR10" s="33"/>
      <c r="CSS10" s="33"/>
      <c r="CST10" s="33"/>
      <c r="CSU10" s="33"/>
      <c r="CSV10" s="33"/>
      <c r="CSW10" s="33"/>
      <c r="CSX10" s="33"/>
      <c r="CSY10" s="33"/>
      <c r="CSZ10" s="33"/>
      <c r="CTA10" s="33"/>
      <c r="CTB10" s="33"/>
      <c r="CTC10" s="33"/>
      <c r="CTD10" s="33"/>
      <c r="CTF10" s="33"/>
      <c r="CTG10" s="33"/>
      <c r="CTH10" s="33"/>
      <c r="CTI10" s="33"/>
      <c r="CTJ10" s="33"/>
      <c r="CTK10" s="33"/>
      <c r="CTL10" s="33"/>
      <c r="CTM10" s="33"/>
      <c r="CTN10" s="33"/>
      <c r="CTO10" s="33"/>
      <c r="CTP10" s="33"/>
      <c r="CTQ10" s="33"/>
      <c r="CTR10" s="33"/>
      <c r="CTS10" s="33"/>
      <c r="CTT10" s="33"/>
      <c r="CTU10" s="33"/>
      <c r="CTV10" s="33"/>
      <c r="CTW10" s="33"/>
      <c r="CTX10" s="33"/>
      <c r="CTY10" s="33"/>
      <c r="CTZ10" s="33"/>
      <c r="CUB10" s="33"/>
      <c r="CUC10" s="33"/>
      <c r="CUD10" s="33"/>
      <c r="CUE10" s="33"/>
      <c r="CUF10" s="33"/>
      <c r="CUG10" s="33"/>
      <c r="CUH10" s="33"/>
      <c r="CUI10" s="33"/>
      <c r="CUJ10" s="33"/>
      <c r="CUK10" s="33"/>
      <c r="CUL10" s="33"/>
      <c r="CUM10" s="33"/>
      <c r="CUN10" s="33"/>
      <c r="CUO10" s="33"/>
      <c r="CUP10" s="33"/>
      <c r="CUQ10" s="33"/>
      <c r="CUR10" s="33"/>
      <c r="CUS10" s="33"/>
      <c r="CUT10" s="33"/>
      <c r="CUU10" s="33"/>
      <c r="CUV10" s="33"/>
      <c r="CUX10" s="33"/>
      <c r="CUY10" s="33"/>
      <c r="CUZ10" s="33"/>
      <c r="CVA10" s="33"/>
      <c r="CVB10" s="33"/>
      <c r="CVC10" s="33"/>
      <c r="CVD10" s="33"/>
      <c r="CVE10" s="33"/>
      <c r="CVF10" s="33"/>
      <c r="CVG10" s="33"/>
      <c r="CVH10" s="33"/>
      <c r="CVI10" s="33"/>
      <c r="CVJ10" s="33"/>
      <c r="CVK10" s="33"/>
      <c r="CVL10" s="33"/>
      <c r="CVM10" s="33"/>
      <c r="CVN10" s="33"/>
      <c r="CVO10" s="33"/>
      <c r="CVP10" s="33"/>
      <c r="CVQ10" s="33"/>
      <c r="CVR10" s="33"/>
      <c r="CVT10" s="33"/>
      <c r="CVU10" s="33"/>
      <c r="CVV10" s="33"/>
      <c r="CVW10" s="33"/>
      <c r="CVX10" s="33"/>
      <c r="CVY10" s="33"/>
      <c r="CVZ10" s="33"/>
      <c r="CWA10" s="33"/>
      <c r="CWB10" s="33"/>
      <c r="CWC10" s="33"/>
      <c r="CWD10" s="33"/>
      <c r="CWE10" s="33"/>
      <c r="CWF10" s="33"/>
      <c r="CWG10" s="33"/>
      <c r="CWH10" s="33"/>
      <c r="CWI10" s="33"/>
      <c r="CWJ10" s="33"/>
      <c r="CWK10" s="33"/>
      <c r="CWL10" s="33"/>
      <c r="CWM10" s="33"/>
      <c r="CWN10" s="33"/>
      <c r="CWP10" s="33"/>
      <c r="CWQ10" s="33"/>
      <c r="CWR10" s="33"/>
      <c r="CWS10" s="33"/>
      <c r="CWT10" s="33"/>
      <c r="CWU10" s="33"/>
      <c r="CWV10" s="33"/>
      <c r="CWW10" s="33"/>
      <c r="CWX10" s="33"/>
      <c r="CWY10" s="33"/>
      <c r="CWZ10" s="33"/>
      <c r="CXA10" s="33"/>
      <c r="CXB10" s="33"/>
      <c r="CXC10" s="33"/>
      <c r="CXD10" s="33"/>
      <c r="CXE10" s="33"/>
      <c r="CXF10" s="33"/>
      <c r="CXG10" s="33"/>
      <c r="CXH10" s="33"/>
      <c r="CXI10" s="33"/>
      <c r="CXJ10" s="33"/>
      <c r="CXL10" s="33"/>
      <c r="CXM10" s="33"/>
      <c r="CXN10" s="33"/>
      <c r="CXO10" s="33"/>
      <c r="CXP10" s="33"/>
      <c r="CXQ10" s="33"/>
      <c r="CXR10" s="33"/>
      <c r="CXS10" s="33"/>
      <c r="CXT10" s="33"/>
      <c r="CXU10" s="33"/>
      <c r="CXV10" s="33"/>
      <c r="CXW10" s="33"/>
      <c r="CXX10" s="33"/>
      <c r="CXY10" s="33"/>
      <c r="CXZ10" s="33"/>
      <c r="CYA10" s="33"/>
      <c r="CYB10" s="33"/>
      <c r="CYC10" s="33"/>
      <c r="CYD10" s="33"/>
      <c r="CYE10" s="33"/>
      <c r="CYF10" s="33"/>
      <c r="CYH10" s="33"/>
      <c r="CYI10" s="33"/>
      <c r="CYJ10" s="33"/>
      <c r="CYK10" s="33"/>
      <c r="CYL10" s="33"/>
      <c r="CYM10" s="33"/>
      <c r="CYN10" s="33"/>
      <c r="CYO10" s="33"/>
      <c r="CYP10" s="33"/>
      <c r="CYQ10" s="33"/>
      <c r="CYR10" s="33"/>
      <c r="CYS10" s="33"/>
      <c r="CYT10" s="33"/>
      <c r="CYU10" s="33"/>
      <c r="CYV10" s="33"/>
      <c r="CYW10" s="33"/>
      <c r="CYX10" s="33"/>
      <c r="CYY10" s="33"/>
      <c r="CYZ10" s="33"/>
      <c r="CZA10" s="33"/>
      <c r="CZB10" s="33"/>
      <c r="CZD10" s="33"/>
      <c r="CZE10" s="33"/>
      <c r="CZF10" s="33"/>
      <c r="CZG10" s="33"/>
      <c r="CZH10" s="33"/>
      <c r="CZI10" s="33"/>
      <c r="CZJ10" s="33"/>
      <c r="CZK10" s="33"/>
      <c r="CZL10" s="33"/>
      <c r="CZM10" s="33"/>
      <c r="CZN10" s="33"/>
      <c r="CZO10" s="33"/>
      <c r="CZP10" s="33"/>
      <c r="CZQ10" s="33"/>
      <c r="CZR10" s="33"/>
      <c r="CZS10" s="33"/>
      <c r="CZT10" s="33"/>
      <c r="CZU10" s="33"/>
      <c r="CZV10" s="33"/>
      <c r="CZW10" s="33"/>
      <c r="CZX10" s="33"/>
      <c r="CZZ10" s="33"/>
      <c r="DAA10" s="33"/>
      <c r="DAB10" s="33"/>
      <c r="DAC10" s="33"/>
      <c r="DAD10" s="33"/>
      <c r="DAE10" s="33"/>
      <c r="DAF10" s="33"/>
      <c r="DAG10" s="33"/>
      <c r="DAH10" s="33"/>
      <c r="DAI10" s="33"/>
      <c r="DAJ10" s="33"/>
      <c r="DAK10" s="33"/>
      <c r="DAL10" s="33"/>
      <c r="DAM10" s="33"/>
      <c r="DAN10" s="33"/>
      <c r="DAO10" s="33"/>
      <c r="DAP10" s="33"/>
      <c r="DAQ10" s="33"/>
      <c r="DAR10" s="33"/>
      <c r="DAS10" s="33"/>
      <c r="DAT10" s="33"/>
      <c r="DAV10" s="33"/>
      <c r="DAW10" s="33"/>
      <c r="DAX10" s="33"/>
      <c r="DAY10" s="33"/>
      <c r="DAZ10" s="33"/>
      <c r="DBA10" s="33"/>
      <c r="DBB10" s="33"/>
      <c r="DBC10" s="33"/>
      <c r="DBD10" s="33"/>
      <c r="DBE10" s="33"/>
      <c r="DBF10" s="33"/>
      <c r="DBG10" s="33"/>
      <c r="DBH10" s="33"/>
      <c r="DBI10" s="33"/>
      <c r="DBJ10" s="33"/>
      <c r="DBK10" s="33"/>
      <c r="DBL10" s="33"/>
      <c r="DBM10" s="33"/>
      <c r="DBN10" s="33"/>
      <c r="DBO10" s="33"/>
      <c r="DBP10" s="33"/>
      <c r="DBR10" s="33"/>
      <c r="DBS10" s="33"/>
      <c r="DBT10" s="33"/>
      <c r="DBU10" s="33"/>
      <c r="DBV10" s="33"/>
      <c r="DBW10" s="33"/>
      <c r="DBX10" s="33"/>
      <c r="DBY10" s="33"/>
      <c r="DBZ10" s="33"/>
      <c r="DCA10" s="33"/>
      <c r="DCB10" s="33"/>
      <c r="DCC10" s="33"/>
      <c r="DCD10" s="33"/>
      <c r="DCE10" s="33"/>
      <c r="DCF10" s="33"/>
      <c r="DCG10" s="33"/>
      <c r="DCH10" s="33"/>
      <c r="DCI10" s="33"/>
      <c r="DCJ10" s="33"/>
      <c r="DCK10" s="33"/>
      <c r="DCL10" s="33"/>
      <c r="DCN10" s="33"/>
      <c r="DCO10" s="33"/>
      <c r="DCP10" s="33"/>
      <c r="DCQ10" s="33"/>
      <c r="DCR10" s="33"/>
      <c r="DCS10" s="33"/>
      <c r="DCT10" s="33"/>
      <c r="DCU10" s="33"/>
      <c r="DCV10" s="33"/>
      <c r="DCW10" s="33"/>
      <c r="DCX10" s="33"/>
      <c r="DCY10" s="33"/>
      <c r="DCZ10" s="33"/>
      <c r="DDA10" s="33"/>
      <c r="DDB10" s="33"/>
      <c r="DDC10" s="33"/>
      <c r="DDD10" s="33"/>
      <c r="DDE10" s="33"/>
      <c r="DDF10" s="33"/>
      <c r="DDG10" s="33"/>
      <c r="DDH10" s="33"/>
      <c r="DDJ10" s="33"/>
      <c r="DDK10" s="33"/>
      <c r="DDL10" s="33"/>
      <c r="DDM10" s="33"/>
      <c r="DDN10" s="33"/>
      <c r="DDO10" s="33"/>
      <c r="DDP10" s="33"/>
      <c r="DDQ10" s="33"/>
      <c r="DDR10" s="33"/>
      <c r="DDS10" s="33"/>
      <c r="DDT10" s="33"/>
      <c r="DDU10" s="33"/>
      <c r="DDV10" s="33"/>
      <c r="DDW10" s="33"/>
      <c r="DDX10" s="33"/>
      <c r="DDY10" s="33"/>
      <c r="DDZ10" s="33"/>
      <c r="DEA10" s="33"/>
      <c r="DEB10" s="33"/>
      <c r="DEC10" s="33"/>
      <c r="DED10" s="33"/>
      <c r="DEF10" s="33"/>
      <c r="DEG10" s="33"/>
      <c r="DEH10" s="33"/>
      <c r="DEI10" s="33"/>
      <c r="DEJ10" s="33"/>
      <c r="DEK10" s="33"/>
      <c r="DEL10" s="33"/>
      <c r="DEM10" s="33"/>
      <c r="DEN10" s="33"/>
      <c r="DEO10" s="33"/>
      <c r="DEP10" s="33"/>
      <c r="DEQ10" s="33"/>
      <c r="DER10" s="33"/>
      <c r="DES10" s="33"/>
      <c r="DET10" s="33"/>
      <c r="DEU10" s="33"/>
      <c r="DEV10" s="33"/>
      <c r="DEW10" s="33"/>
      <c r="DEX10" s="33"/>
      <c r="DEY10" s="33"/>
      <c r="DEZ10" s="33"/>
      <c r="DFB10" s="33"/>
      <c r="DFC10" s="33"/>
      <c r="DFD10" s="33"/>
      <c r="DFE10" s="33"/>
      <c r="DFF10" s="33"/>
      <c r="DFG10" s="33"/>
      <c r="DFH10" s="33"/>
      <c r="DFI10" s="33"/>
      <c r="DFJ10" s="33"/>
      <c r="DFK10" s="33"/>
      <c r="DFL10" s="33"/>
      <c r="DFM10" s="33"/>
      <c r="DFN10" s="33"/>
      <c r="DFO10" s="33"/>
      <c r="DFP10" s="33"/>
      <c r="DFQ10" s="33"/>
      <c r="DFR10" s="33"/>
      <c r="DFS10" s="33"/>
      <c r="DFT10" s="33"/>
      <c r="DFU10" s="33"/>
      <c r="DFV10" s="33"/>
      <c r="DFX10" s="33"/>
      <c r="DFY10" s="33"/>
      <c r="DFZ10" s="33"/>
      <c r="DGA10" s="33"/>
      <c r="DGB10" s="33"/>
      <c r="DGC10" s="33"/>
      <c r="DGD10" s="33"/>
      <c r="DGE10" s="33"/>
      <c r="DGF10" s="33"/>
      <c r="DGG10" s="33"/>
      <c r="DGH10" s="33"/>
      <c r="DGI10" s="33"/>
      <c r="DGJ10" s="33"/>
      <c r="DGK10" s="33"/>
      <c r="DGL10" s="33"/>
      <c r="DGM10" s="33"/>
      <c r="DGN10" s="33"/>
      <c r="DGO10" s="33"/>
      <c r="DGP10" s="33"/>
      <c r="DGQ10" s="33"/>
      <c r="DGR10" s="33"/>
      <c r="DGT10" s="33"/>
      <c r="DGU10" s="33"/>
      <c r="DGV10" s="33"/>
      <c r="DGW10" s="33"/>
      <c r="DGX10" s="33"/>
      <c r="DGY10" s="33"/>
      <c r="DGZ10" s="33"/>
      <c r="DHA10" s="33"/>
      <c r="DHB10" s="33"/>
      <c r="DHC10" s="33"/>
      <c r="DHD10" s="33"/>
      <c r="DHE10" s="33"/>
      <c r="DHF10" s="33"/>
      <c r="DHG10" s="33"/>
      <c r="DHH10" s="33"/>
      <c r="DHI10" s="33"/>
      <c r="DHJ10" s="33"/>
      <c r="DHK10" s="33"/>
      <c r="DHL10" s="33"/>
      <c r="DHM10" s="33"/>
      <c r="DHN10" s="33"/>
      <c r="DHP10" s="33"/>
      <c r="DHQ10" s="33"/>
      <c r="DHR10" s="33"/>
      <c r="DHS10" s="33"/>
      <c r="DHT10" s="33"/>
      <c r="DHU10" s="33"/>
      <c r="DHV10" s="33"/>
      <c r="DHW10" s="33"/>
      <c r="DHX10" s="33"/>
      <c r="DHY10" s="33"/>
      <c r="DHZ10" s="33"/>
      <c r="DIA10" s="33"/>
      <c r="DIB10" s="33"/>
      <c r="DIC10" s="33"/>
      <c r="DID10" s="33"/>
      <c r="DIE10" s="33"/>
      <c r="DIF10" s="33"/>
      <c r="DIG10" s="33"/>
      <c r="DIH10" s="33"/>
      <c r="DII10" s="33"/>
      <c r="DIJ10" s="33"/>
      <c r="DIL10" s="33"/>
      <c r="DIM10" s="33"/>
      <c r="DIN10" s="33"/>
      <c r="DIO10" s="33"/>
      <c r="DIP10" s="33"/>
      <c r="DIQ10" s="33"/>
      <c r="DIR10" s="33"/>
      <c r="DIS10" s="33"/>
      <c r="DIT10" s="33"/>
      <c r="DIU10" s="33"/>
      <c r="DIV10" s="33"/>
      <c r="DIW10" s="33"/>
      <c r="DIX10" s="33"/>
      <c r="DIY10" s="33"/>
      <c r="DIZ10" s="33"/>
      <c r="DJA10" s="33"/>
      <c r="DJB10" s="33"/>
      <c r="DJC10" s="33"/>
      <c r="DJD10" s="33"/>
      <c r="DJE10" s="33"/>
      <c r="DJF10" s="33"/>
      <c r="DJH10" s="33"/>
      <c r="DJI10" s="33"/>
      <c r="DJJ10" s="33"/>
      <c r="DJK10" s="33"/>
      <c r="DJL10" s="33"/>
      <c r="DJM10" s="33"/>
      <c r="DJN10" s="33"/>
      <c r="DJO10" s="33"/>
      <c r="DJP10" s="33"/>
      <c r="DJQ10" s="33"/>
      <c r="DJR10" s="33"/>
      <c r="DJS10" s="33"/>
      <c r="DJT10" s="33"/>
      <c r="DJU10" s="33"/>
      <c r="DJV10" s="33"/>
      <c r="DJW10" s="33"/>
      <c r="DJX10" s="33"/>
      <c r="DJY10" s="33"/>
      <c r="DJZ10" s="33"/>
      <c r="DKA10" s="33"/>
      <c r="DKB10" s="33"/>
      <c r="DKD10" s="33"/>
      <c r="DKE10" s="33"/>
      <c r="DKF10" s="33"/>
      <c r="DKG10" s="33"/>
      <c r="DKH10" s="33"/>
      <c r="DKI10" s="33"/>
      <c r="DKJ10" s="33"/>
      <c r="DKK10" s="33"/>
      <c r="DKL10" s="33"/>
      <c r="DKM10" s="33"/>
      <c r="DKN10" s="33"/>
      <c r="DKO10" s="33"/>
      <c r="DKP10" s="33"/>
      <c r="DKQ10" s="33"/>
      <c r="DKR10" s="33"/>
      <c r="DKS10" s="33"/>
      <c r="DKT10" s="33"/>
      <c r="DKU10" s="33"/>
      <c r="DKV10" s="33"/>
      <c r="DKW10" s="33"/>
      <c r="DKX10" s="33"/>
      <c r="DKZ10" s="33"/>
      <c r="DLA10" s="33"/>
      <c r="DLB10" s="33"/>
      <c r="DLC10" s="33"/>
      <c r="DLD10" s="33"/>
      <c r="DLE10" s="33"/>
      <c r="DLF10" s="33"/>
      <c r="DLG10" s="33"/>
      <c r="DLH10" s="33"/>
      <c r="DLI10" s="33"/>
      <c r="DLJ10" s="33"/>
      <c r="DLK10" s="33"/>
      <c r="DLL10" s="33"/>
      <c r="DLM10" s="33"/>
      <c r="DLN10" s="33"/>
      <c r="DLO10" s="33"/>
      <c r="DLP10" s="33"/>
      <c r="DLQ10" s="33"/>
      <c r="DLR10" s="33"/>
      <c r="DLS10" s="33"/>
      <c r="DLT10" s="33"/>
      <c r="DLV10" s="33"/>
      <c r="DLW10" s="33"/>
      <c r="DLX10" s="33"/>
      <c r="DLY10" s="33"/>
      <c r="DLZ10" s="33"/>
      <c r="DMA10" s="33"/>
      <c r="DMB10" s="33"/>
      <c r="DMC10" s="33"/>
      <c r="DMD10" s="33"/>
      <c r="DME10" s="33"/>
      <c r="DMF10" s="33"/>
      <c r="DMG10" s="33"/>
      <c r="DMH10" s="33"/>
      <c r="DMI10" s="33"/>
      <c r="DMJ10" s="33"/>
      <c r="DMK10" s="33"/>
      <c r="DML10" s="33"/>
      <c r="DMM10" s="33"/>
      <c r="DMN10" s="33"/>
      <c r="DMO10" s="33"/>
      <c r="DMP10" s="33"/>
      <c r="DMR10" s="33"/>
      <c r="DMS10" s="33"/>
      <c r="DMT10" s="33"/>
      <c r="DMU10" s="33"/>
      <c r="DMV10" s="33"/>
      <c r="DMW10" s="33"/>
      <c r="DMX10" s="33"/>
      <c r="DMY10" s="33"/>
      <c r="DMZ10" s="33"/>
      <c r="DNA10" s="33"/>
      <c r="DNB10" s="33"/>
      <c r="DNC10" s="33"/>
      <c r="DND10" s="33"/>
      <c r="DNE10" s="33"/>
      <c r="DNF10" s="33"/>
      <c r="DNG10" s="33"/>
      <c r="DNH10" s="33"/>
      <c r="DNI10" s="33"/>
      <c r="DNJ10" s="33"/>
      <c r="DNK10" s="33"/>
      <c r="DNL10" s="33"/>
      <c r="DNN10" s="33"/>
      <c r="DNO10" s="33"/>
      <c r="DNP10" s="33"/>
      <c r="DNQ10" s="33"/>
      <c r="DNR10" s="33"/>
      <c r="DNS10" s="33"/>
      <c r="DNT10" s="33"/>
      <c r="DNU10" s="33"/>
      <c r="DNV10" s="33"/>
      <c r="DNW10" s="33"/>
      <c r="DNX10" s="33"/>
      <c r="DNY10" s="33"/>
      <c r="DNZ10" s="33"/>
      <c r="DOA10" s="33"/>
      <c r="DOB10" s="33"/>
      <c r="DOC10" s="33"/>
      <c r="DOD10" s="33"/>
      <c r="DOE10" s="33"/>
      <c r="DOF10" s="33"/>
      <c r="DOG10" s="33"/>
      <c r="DOH10" s="33"/>
      <c r="DOJ10" s="33"/>
      <c r="DOK10" s="33"/>
      <c r="DOL10" s="33"/>
      <c r="DOM10" s="33"/>
      <c r="DON10" s="33"/>
      <c r="DOO10" s="33"/>
      <c r="DOP10" s="33"/>
      <c r="DOQ10" s="33"/>
      <c r="DOR10" s="33"/>
      <c r="DOS10" s="33"/>
      <c r="DOT10" s="33"/>
      <c r="DOU10" s="33"/>
      <c r="DOV10" s="33"/>
      <c r="DOW10" s="33"/>
      <c r="DOX10" s="33"/>
      <c r="DOY10" s="33"/>
      <c r="DOZ10" s="33"/>
      <c r="DPA10" s="33"/>
      <c r="DPB10" s="33"/>
      <c r="DPC10" s="33"/>
      <c r="DPD10" s="33"/>
      <c r="DPF10" s="33"/>
      <c r="DPG10" s="33"/>
      <c r="DPH10" s="33"/>
      <c r="DPI10" s="33"/>
      <c r="DPJ10" s="33"/>
      <c r="DPK10" s="33"/>
      <c r="DPL10" s="33"/>
      <c r="DPM10" s="33"/>
      <c r="DPN10" s="33"/>
      <c r="DPO10" s="33"/>
      <c r="DPP10" s="33"/>
      <c r="DPQ10" s="33"/>
      <c r="DPR10" s="33"/>
      <c r="DPS10" s="33"/>
      <c r="DPT10" s="33"/>
      <c r="DPU10" s="33"/>
      <c r="DPV10" s="33"/>
      <c r="DPW10" s="33"/>
      <c r="DPX10" s="33"/>
      <c r="DPY10" s="33"/>
      <c r="DPZ10" s="33"/>
      <c r="DQB10" s="33"/>
      <c r="DQC10" s="33"/>
      <c r="DQD10" s="33"/>
      <c r="DQE10" s="33"/>
      <c r="DQF10" s="33"/>
      <c r="DQG10" s="33"/>
      <c r="DQH10" s="33"/>
      <c r="DQI10" s="33"/>
      <c r="DQJ10" s="33"/>
      <c r="DQK10" s="33"/>
      <c r="DQL10" s="33"/>
      <c r="DQM10" s="33"/>
      <c r="DQN10" s="33"/>
      <c r="DQO10" s="33"/>
      <c r="DQP10" s="33"/>
      <c r="DQQ10" s="33"/>
      <c r="DQR10" s="33"/>
      <c r="DQS10" s="33"/>
      <c r="DQT10" s="33"/>
      <c r="DQU10" s="33"/>
      <c r="DQV10" s="33"/>
      <c r="DQX10" s="33"/>
      <c r="DQY10" s="33"/>
      <c r="DQZ10" s="33"/>
      <c r="DRA10" s="33"/>
      <c r="DRB10" s="33"/>
      <c r="DRC10" s="33"/>
      <c r="DRD10" s="33"/>
      <c r="DRE10" s="33"/>
      <c r="DRF10" s="33"/>
      <c r="DRG10" s="33"/>
      <c r="DRH10" s="33"/>
      <c r="DRI10" s="33"/>
      <c r="DRJ10" s="33"/>
      <c r="DRK10" s="33"/>
      <c r="DRL10" s="33"/>
      <c r="DRM10" s="33"/>
      <c r="DRN10" s="33"/>
      <c r="DRO10" s="33"/>
      <c r="DRP10" s="33"/>
      <c r="DRQ10" s="33"/>
      <c r="DRR10" s="33"/>
      <c r="DRT10" s="33"/>
      <c r="DRU10" s="33"/>
      <c r="DRV10" s="33"/>
      <c r="DRW10" s="33"/>
      <c r="DRX10" s="33"/>
      <c r="DRY10" s="33"/>
      <c r="DRZ10" s="33"/>
      <c r="DSA10" s="33"/>
      <c r="DSB10" s="33"/>
      <c r="DSC10" s="33"/>
      <c r="DSD10" s="33"/>
      <c r="DSE10" s="33"/>
      <c r="DSF10" s="33"/>
      <c r="DSG10" s="33"/>
      <c r="DSH10" s="33"/>
      <c r="DSI10" s="33"/>
      <c r="DSJ10" s="33"/>
      <c r="DSK10" s="33"/>
      <c r="DSL10" s="33"/>
      <c r="DSM10" s="33"/>
      <c r="DSN10" s="33"/>
      <c r="DSP10" s="33"/>
      <c r="DSQ10" s="33"/>
      <c r="DSR10" s="33"/>
      <c r="DSS10" s="33"/>
      <c r="DST10" s="33"/>
      <c r="DSU10" s="33"/>
      <c r="DSV10" s="33"/>
      <c r="DSW10" s="33"/>
      <c r="DSX10" s="33"/>
      <c r="DSY10" s="33"/>
      <c r="DSZ10" s="33"/>
      <c r="DTA10" s="33"/>
      <c r="DTB10" s="33"/>
      <c r="DTC10" s="33"/>
      <c r="DTD10" s="33"/>
      <c r="DTE10" s="33"/>
      <c r="DTF10" s="33"/>
      <c r="DTG10" s="33"/>
      <c r="DTH10" s="33"/>
      <c r="DTI10" s="33"/>
      <c r="DTJ10" s="33"/>
      <c r="DTL10" s="33"/>
      <c r="DTM10" s="33"/>
      <c r="DTN10" s="33"/>
      <c r="DTO10" s="33"/>
      <c r="DTP10" s="33"/>
      <c r="DTQ10" s="33"/>
      <c r="DTR10" s="33"/>
      <c r="DTS10" s="33"/>
      <c r="DTT10" s="33"/>
      <c r="DTU10" s="33"/>
      <c r="DTV10" s="33"/>
      <c r="DTW10" s="33"/>
      <c r="DTX10" s="33"/>
      <c r="DTY10" s="33"/>
      <c r="DTZ10" s="33"/>
      <c r="DUA10" s="33"/>
      <c r="DUB10" s="33"/>
      <c r="DUC10" s="33"/>
      <c r="DUD10" s="33"/>
      <c r="DUE10" s="33"/>
      <c r="DUF10" s="33"/>
      <c r="DUH10" s="33"/>
      <c r="DUI10" s="33"/>
      <c r="DUJ10" s="33"/>
      <c r="DUK10" s="33"/>
      <c r="DUL10" s="33"/>
      <c r="DUM10" s="33"/>
      <c r="DUN10" s="33"/>
      <c r="DUO10" s="33"/>
      <c r="DUP10" s="33"/>
      <c r="DUQ10" s="33"/>
      <c r="DUR10" s="33"/>
      <c r="DUS10" s="33"/>
      <c r="DUT10" s="33"/>
      <c r="DUU10" s="33"/>
      <c r="DUV10" s="33"/>
      <c r="DUW10" s="33"/>
      <c r="DUX10" s="33"/>
      <c r="DUY10" s="33"/>
      <c r="DUZ10" s="33"/>
      <c r="DVA10" s="33"/>
      <c r="DVB10" s="33"/>
      <c r="DVD10" s="33"/>
      <c r="DVE10" s="33"/>
      <c r="DVF10" s="33"/>
      <c r="DVG10" s="33"/>
      <c r="DVH10" s="33"/>
      <c r="DVI10" s="33"/>
      <c r="DVJ10" s="33"/>
      <c r="DVK10" s="33"/>
      <c r="DVL10" s="33"/>
      <c r="DVM10" s="33"/>
      <c r="DVN10" s="33"/>
      <c r="DVO10" s="33"/>
      <c r="DVP10" s="33"/>
      <c r="DVQ10" s="33"/>
      <c r="DVR10" s="33"/>
      <c r="DVS10" s="33"/>
      <c r="DVT10" s="33"/>
      <c r="DVU10" s="33"/>
      <c r="DVV10" s="33"/>
      <c r="DVW10" s="33"/>
      <c r="DVX10" s="33"/>
      <c r="DVZ10" s="33"/>
      <c r="DWA10" s="33"/>
      <c r="DWB10" s="33"/>
      <c r="DWC10" s="33"/>
      <c r="DWD10" s="33"/>
      <c r="DWE10" s="33"/>
      <c r="DWF10" s="33"/>
      <c r="DWG10" s="33"/>
      <c r="DWH10" s="33"/>
      <c r="DWI10" s="33"/>
      <c r="DWJ10" s="33"/>
      <c r="DWK10" s="33"/>
      <c r="DWL10" s="33"/>
      <c r="DWM10" s="33"/>
      <c r="DWN10" s="33"/>
      <c r="DWO10" s="33"/>
      <c r="DWP10" s="33"/>
      <c r="DWQ10" s="33"/>
      <c r="DWR10" s="33"/>
      <c r="DWS10" s="33"/>
      <c r="DWT10" s="33"/>
      <c r="DWV10" s="33"/>
      <c r="DWW10" s="33"/>
      <c r="DWX10" s="33"/>
      <c r="DWY10" s="33"/>
      <c r="DWZ10" s="33"/>
      <c r="DXA10" s="33"/>
      <c r="DXB10" s="33"/>
      <c r="DXC10" s="33"/>
      <c r="DXD10" s="33"/>
      <c r="DXE10" s="33"/>
      <c r="DXF10" s="33"/>
      <c r="DXG10" s="33"/>
      <c r="DXH10" s="33"/>
      <c r="DXI10" s="33"/>
      <c r="DXJ10" s="33"/>
      <c r="DXK10" s="33"/>
      <c r="DXL10" s="33"/>
      <c r="DXM10" s="33"/>
      <c r="DXN10" s="33"/>
      <c r="DXO10" s="33"/>
      <c r="DXP10" s="33"/>
      <c r="DXR10" s="33"/>
      <c r="DXS10" s="33"/>
      <c r="DXT10" s="33"/>
      <c r="DXU10" s="33"/>
      <c r="DXV10" s="33"/>
      <c r="DXW10" s="33"/>
      <c r="DXX10" s="33"/>
      <c r="DXY10" s="33"/>
      <c r="DXZ10" s="33"/>
      <c r="DYA10" s="33"/>
      <c r="DYB10" s="33"/>
      <c r="DYC10" s="33"/>
      <c r="DYD10" s="33"/>
      <c r="DYE10" s="33"/>
      <c r="DYF10" s="33"/>
      <c r="DYG10" s="33"/>
      <c r="DYH10" s="33"/>
      <c r="DYI10" s="33"/>
      <c r="DYJ10" s="33"/>
      <c r="DYK10" s="33"/>
      <c r="DYL10" s="33"/>
      <c r="DYN10" s="33"/>
      <c r="DYO10" s="33"/>
      <c r="DYP10" s="33"/>
      <c r="DYQ10" s="33"/>
      <c r="DYR10" s="33"/>
      <c r="DYS10" s="33"/>
      <c r="DYT10" s="33"/>
      <c r="DYU10" s="33"/>
      <c r="DYV10" s="33"/>
      <c r="DYW10" s="33"/>
      <c r="DYX10" s="33"/>
      <c r="DYY10" s="33"/>
      <c r="DYZ10" s="33"/>
      <c r="DZA10" s="33"/>
      <c r="DZB10" s="33"/>
      <c r="DZC10" s="33"/>
      <c r="DZD10" s="33"/>
      <c r="DZE10" s="33"/>
      <c r="DZF10" s="33"/>
      <c r="DZG10" s="33"/>
      <c r="DZH10" s="33"/>
      <c r="DZJ10" s="33"/>
      <c r="DZK10" s="33"/>
      <c r="DZL10" s="33"/>
      <c r="DZM10" s="33"/>
      <c r="DZN10" s="33"/>
      <c r="DZO10" s="33"/>
      <c r="DZP10" s="33"/>
      <c r="DZQ10" s="33"/>
      <c r="DZR10" s="33"/>
      <c r="DZS10" s="33"/>
      <c r="DZT10" s="33"/>
      <c r="DZU10" s="33"/>
      <c r="DZV10" s="33"/>
      <c r="DZW10" s="33"/>
      <c r="DZX10" s="33"/>
      <c r="DZY10" s="33"/>
      <c r="DZZ10" s="33"/>
      <c r="EAA10" s="33"/>
      <c r="EAB10" s="33"/>
      <c r="EAC10" s="33"/>
      <c r="EAD10" s="33"/>
      <c r="EAF10" s="33"/>
      <c r="EAG10" s="33"/>
      <c r="EAH10" s="33"/>
      <c r="EAI10" s="33"/>
      <c r="EAJ10" s="33"/>
      <c r="EAK10" s="33"/>
      <c r="EAL10" s="33"/>
      <c r="EAM10" s="33"/>
      <c r="EAN10" s="33"/>
      <c r="EAO10" s="33"/>
      <c r="EAP10" s="33"/>
      <c r="EAQ10" s="33"/>
      <c r="EAR10" s="33"/>
      <c r="EAS10" s="33"/>
      <c r="EAT10" s="33"/>
      <c r="EAU10" s="33"/>
      <c r="EAV10" s="33"/>
      <c r="EAW10" s="33"/>
      <c r="EAX10" s="33"/>
      <c r="EAY10" s="33"/>
      <c r="EAZ10" s="33"/>
      <c r="EBB10" s="33"/>
      <c r="EBC10" s="33"/>
      <c r="EBD10" s="33"/>
      <c r="EBE10" s="33"/>
      <c r="EBF10" s="33"/>
      <c r="EBG10" s="33"/>
      <c r="EBH10" s="33"/>
      <c r="EBI10" s="33"/>
      <c r="EBJ10" s="33"/>
      <c r="EBK10" s="33"/>
      <c r="EBL10" s="33"/>
      <c r="EBM10" s="33"/>
      <c r="EBN10" s="33"/>
      <c r="EBO10" s="33"/>
      <c r="EBP10" s="33"/>
      <c r="EBQ10" s="33"/>
      <c r="EBR10" s="33"/>
      <c r="EBS10" s="33"/>
      <c r="EBT10" s="33"/>
      <c r="EBU10" s="33"/>
      <c r="EBV10" s="33"/>
      <c r="EBX10" s="33"/>
      <c r="EBY10" s="33"/>
      <c r="EBZ10" s="33"/>
      <c r="ECA10" s="33"/>
      <c r="ECB10" s="33"/>
      <c r="ECC10" s="33"/>
      <c r="ECD10" s="33"/>
      <c r="ECE10" s="33"/>
      <c r="ECF10" s="33"/>
      <c r="ECG10" s="33"/>
      <c r="ECH10" s="33"/>
      <c r="ECI10" s="33"/>
      <c r="ECJ10" s="33"/>
      <c r="ECK10" s="33"/>
      <c r="ECL10" s="33"/>
      <c r="ECM10" s="33"/>
      <c r="ECN10" s="33"/>
      <c r="ECO10" s="33"/>
      <c r="ECP10" s="33"/>
      <c r="ECQ10" s="33"/>
      <c r="ECR10" s="33"/>
      <c r="ECT10" s="33"/>
      <c r="ECU10" s="33"/>
      <c r="ECV10" s="33"/>
      <c r="ECW10" s="33"/>
      <c r="ECX10" s="33"/>
      <c r="ECY10" s="33"/>
      <c r="ECZ10" s="33"/>
      <c r="EDA10" s="33"/>
      <c r="EDB10" s="33"/>
      <c r="EDC10" s="33"/>
      <c r="EDD10" s="33"/>
      <c r="EDE10" s="33"/>
      <c r="EDF10" s="33"/>
      <c r="EDG10" s="33"/>
      <c r="EDH10" s="33"/>
      <c r="EDI10" s="33"/>
      <c r="EDJ10" s="33"/>
      <c r="EDK10" s="33"/>
      <c r="EDL10" s="33"/>
      <c r="EDM10" s="33"/>
      <c r="EDN10" s="33"/>
      <c r="EDP10" s="33"/>
      <c r="EDQ10" s="33"/>
      <c r="EDR10" s="33"/>
      <c r="EDS10" s="33"/>
      <c r="EDT10" s="33"/>
      <c r="EDU10" s="33"/>
      <c r="EDV10" s="33"/>
      <c r="EDW10" s="33"/>
      <c r="EDX10" s="33"/>
      <c r="EDY10" s="33"/>
      <c r="EDZ10" s="33"/>
      <c r="EEA10" s="33"/>
      <c r="EEB10" s="33"/>
      <c r="EEC10" s="33"/>
      <c r="EED10" s="33"/>
      <c r="EEE10" s="33"/>
      <c r="EEF10" s="33"/>
      <c r="EEG10" s="33"/>
      <c r="EEH10" s="33"/>
      <c r="EEI10" s="33"/>
      <c r="EEJ10" s="33"/>
      <c r="EEL10" s="33"/>
      <c r="EEM10" s="33"/>
      <c r="EEN10" s="33"/>
      <c r="EEO10" s="33"/>
      <c r="EEP10" s="33"/>
      <c r="EEQ10" s="33"/>
      <c r="EER10" s="33"/>
      <c r="EES10" s="33"/>
      <c r="EET10" s="33"/>
      <c r="EEU10" s="33"/>
      <c r="EEV10" s="33"/>
      <c r="EEW10" s="33"/>
      <c r="EEX10" s="33"/>
      <c r="EEY10" s="33"/>
      <c r="EEZ10" s="33"/>
      <c r="EFA10" s="33"/>
      <c r="EFB10" s="33"/>
      <c r="EFC10" s="33"/>
      <c r="EFD10" s="33"/>
      <c r="EFE10" s="33"/>
      <c r="EFF10" s="33"/>
      <c r="EFH10" s="33"/>
      <c r="EFI10" s="33"/>
      <c r="EFJ10" s="33"/>
      <c r="EFK10" s="33"/>
      <c r="EFL10" s="33"/>
      <c r="EFM10" s="33"/>
      <c r="EFN10" s="33"/>
      <c r="EFO10" s="33"/>
      <c r="EFP10" s="33"/>
      <c r="EFQ10" s="33"/>
      <c r="EFR10" s="33"/>
      <c r="EFS10" s="33"/>
      <c r="EFT10" s="33"/>
      <c r="EFU10" s="33"/>
      <c r="EFV10" s="33"/>
      <c r="EFW10" s="33"/>
      <c r="EFX10" s="33"/>
      <c r="EFY10" s="33"/>
      <c r="EFZ10" s="33"/>
      <c r="EGA10" s="33"/>
      <c r="EGB10" s="33"/>
      <c r="EGD10" s="33"/>
      <c r="EGE10" s="33"/>
      <c r="EGF10" s="33"/>
      <c r="EGG10" s="33"/>
      <c r="EGH10" s="33"/>
      <c r="EGI10" s="33"/>
      <c r="EGJ10" s="33"/>
      <c r="EGK10" s="33"/>
      <c r="EGL10" s="33"/>
      <c r="EGM10" s="33"/>
      <c r="EGN10" s="33"/>
      <c r="EGO10" s="33"/>
      <c r="EGP10" s="33"/>
      <c r="EGQ10" s="33"/>
      <c r="EGR10" s="33"/>
      <c r="EGS10" s="33"/>
      <c r="EGT10" s="33"/>
      <c r="EGU10" s="33"/>
      <c r="EGV10" s="33"/>
      <c r="EGW10" s="33"/>
      <c r="EGX10" s="33"/>
      <c r="EGZ10" s="33"/>
      <c r="EHA10" s="33"/>
      <c r="EHB10" s="33"/>
      <c r="EHC10" s="33"/>
      <c r="EHD10" s="33"/>
      <c r="EHE10" s="33"/>
      <c r="EHF10" s="33"/>
      <c r="EHG10" s="33"/>
      <c r="EHH10" s="33"/>
      <c r="EHI10" s="33"/>
      <c r="EHJ10" s="33"/>
      <c r="EHK10" s="33"/>
      <c r="EHL10" s="33"/>
      <c r="EHM10" s="33"/>
      <c r="EHN10" s="33"/>
      <c r="EHO10" s="33"/>
      <c r="EHP10" s="33"/>
      <c r="EHQ10" s="33"/>
      <c r="EHR10" s="33"/>
      <c r="EHS10" s="33"/>
      <c r="EHT10" s="33"/>
      <c r="EHV10" s="33"/>
      <c r="EHW10" s="33"/>
      <c r="EHX10" s="33"/>
      <c r="EHY10" s="33"/>
      <c r="EHZ10" s="33"/>
      <c r="EIA10" s="33"/>
      <c r="EIB10" s="33"/>
      <c r="EIC10" s="33"/>
      <c r="EID10" s="33"/>
      <c r="EIE10" s="33"/>
      <c r="EIF10" s="33"/>
      <c r="EIG10" s="33"/>
      <c r="EIH10" s="33"/>
      <c r="EII10" s="33"/>
      <c r="EIJ10" s="33"/>
      <c r="EIK10" s="33"/>
      <c r="EIL10" s="33"/>
      <c r="EIM10" s="33"/>
      <c r="EIN10" s="33"/>
      <c r="EIO10" s="33"/>
      <c r="EIP10" s="33"/>
      <c r="EIR10" s="33"/>
      <c r="EIS10" s="33"/>
      <c r="EIT10" s="33"/>
      <c r="EIU10" s="33"/>
      <c r="EIV10" s="33"/>
      <c r="EIW10" s="33"/>
      <c r="EIX10" s="33"/>
      <c r="EIY10" s="33"/>
      <c r="EIZ10" s="33"/>
      <c r="EJA10" s="33"/>
      <c r="EJB10" s="33"/>
      <c r="EJC10" s="33"/>
      <c r="EJD10" s="33"/>
      <c r="EJE10" s="33"/>
      <c r="EJF10" s="33"/>
      <c r="EJG10" s="33"/>
      <c r="EJH10" s="33"/>
      <c r="EJI10" s="33"/>
      <c r="EJJ10" s="33"/>
      <c r="EJK10" s="33"/>
      <c r="EJL10" s="33"/>
      <c r="EJN10" s="33"/>
      <c r="EJO10" s="33"/>
      <c r="EJP10" s="33"/>
      <c r="EJQ10" s="33"/>
      <c r="EJR10" s="33"/>
      <c r="EJS10" s="33"/>
      <c r="EJT10" s="33"/>
      <c r="EJU10" s="33"/>
      <c r="EJV10" s="33"/>
      <c r="EJW10" s="33"/>
      <c r="EJX10" s="33"/>
      <c r="EJY10" s="33"/>
      <c r="EJZ10" s="33"/>
      <c r="EKA10" s="33"/>
      <c r="EKB10" s="33"/>
      <c r="EKC10" s="33"/>
      <c r="EKD10" s="33"/>
      <c r="EKE10" s="33"/>
      <c r="EKF10" s="33"/>
      <c r="EKG10" s="33"/>
      <c r="EKH10" s="33"/>
      <c r="EKJ10" s="33"/>
      <c r="EKK10" s="33"/>
      <c r="EKL10" s="33"/>
      <c r="EKM10" s="33"/>
      <c r="EKN10" s="33"/>
      <c r="EKO10" s="33"/>
      <c r="EKP10" s="33"/>
      <c r="EKQ10" s="33"/>
      <c r="EKR10" s="33"/>
      <c r="EKS10" s="33"/>
      <c r="EKT10" s="33"/>
      <c r="EKU10" s="33"/>
      <c r="EKV10" s="33"/>
      <c r="EKW10" s="33"/>
      <c r="EKX10" s="33"/>
      <c r="EKY10" s="33"/>
      <c r="EKZ10" s="33"/>
      <c r="ELA10" s="33"/>
      <c r="ELB10" s="33"/>
      <c r="ELC10" s="33"/>
      <c r="ELD10" s="33"/>
      <c r="ELF10" s="33"/>
      <c r="ELG10" s="33"/>
      <c r="ELH10" s="33"/>
      <c r="ELI10" s="33"/>
      <c r="ELJ10" s="33"/>
      <c r="ELK10" s="33"/>
      <c r="ELL10" s="33"/>
      <c r="ELM10" s="33"/>
      <c r="ELN10" s="33"/>
      <c r="ELO10" s="33"/>
      <c r="ELP10" s="33"/>
      <c r="ELQ10" s="33"/>
      <c r="ELR10" s="33"/>
      <c r="ELS10" s="33"/>
      <c r="ELT10" s="33"/>
      <c r="ELU10" s="33"/>
      <c r="ELV10" s="33"/>
      <c r="ELW10" s="33"/>
      <c r="ELX10" s="33"/>
      <c r="ELY10" s="33"/>
      <c r="ELZ10" s="33"/>
      <c r="EMB10" s="33"/>
      <c r="EMC10" s="33"/>
      <c r="EMD10" s="33"/>
      <c r="EME10" s="33"/>
      <c r="EMF10" s="33"/>
      <c r="EMG10" s="33"/>
      <c r="EMH10" s="33"/>
      <c r="EMI10" s="33"/>
      <c r="EMJ10" s="33"/>
      <c r="EMK10" s="33"/>
      <c r="EML10" s="33"/>
      <c r="EMM10" s="33"/>
      <c r="EMN10" s="33"/>
      <c r="EMO10" s="33"/>
      <c r="EMP10" s="33"/>
      <c r="EMQ10" s="33"/>
      <c r="EMR10" s="33"/>
      <c r="EMS10" s="33"/>
      <c r="EMT10" s="33"/>
      <c r="EMU10" s="33"/>
      <c r="EMV10" s="33"/>
      <c r="EMX10" s="33"/>
      <c r="EMY10" s="33"/>
      <c r="EMZ10" s="33"/>
      <c r="ENA10" s="33"/>
      <c r="ENB10" s="33"/>
      <c r="ENC10" s="33"/>
      <c r="END10" s="33"/>
      <c r="ENE10" s="33"/>
      <c r="ENF10" s="33"/>
      <c r="ENG10" s="33"/>
      <c r="ENH10" s="33"/>
      <c r="ENI10" s="33"/>
      <c r="ENJ10" s="33"/>
      <c r="ENK10" s="33"/>
      <c r="ENL10" s="33"/>
      <c r="ENM10" s="33"/>
      <c r="ENN10" s="33"/>
      <c r="ENO10" s="33"/>
      <c r="ENP10" s="33"/>
      <c r="ENQ10" s="33"/>
      <c r="ENR10" s="33"/>
      <c r="ENT10" s="33"/>
      <c r="ENU10" s="33"/>
      <c r="ENV10" s="33"/>
      <c r="ENW10" s="33"/>
      <c r="ENX10" s="33"/>
      <c r="ENY10" s="33"/>
      <c r="ENZ10" s="33"/>
      <c r="EOA10" s="33"/>
      <c r="EOB10" s="33"/>
      <c r="EOC10" s="33"/>
      <c r="EOD10" s="33"/>
      <c r="EOE10" s="33"/>
      <c r="EOF10" s="33"/>
      <c r="EOG10" s="33"/>
      <c r="EOH10" s="33"/>
      <c r="EOI10" s="33"/>
      <c r="EOJ10" s="33"/>
      <c r="EOK10" s="33"/>
      <c r="EOL10" s="33"/>
      <c r="EOM10" s="33"/>
      <c r="EON10" s="33"/>
      <c r="EOP10" s="33"/>
      <c r="EOQ10" s="33"/>
      <c r="EOR10" s="33"/>
      <c r="EOS10" s="33"/>
      <c r="EOT10" s="33"/>
      <c r="EOU10" s="33"/>
      <c r="EOV10" s="33"/>
      <c r="EOW10" s="33"/>
      <c r="EOX10" s="33"/>
      <c r="EOY10" s="33"/>
      <c r="EOZ10" s="33"/>
      <c r="EPA10" s="33"/>
      <c r="EPB10" s="33"/>
      <c r="EPC10" s="33"/>
      <c r="EPD10" s="33"/>
      <c r="EPE10" s="33"/>
      <c r="EPF10" s="33"/>
      <c r="EPG10" s="33"/>
      <c r="EPH10" s="33"/>
      <c r="EPI10" s="33"/>
      <c r="EPJ10" s="33"/>
      <c r="EPL10" s="33"/>
      <c r="EPM10" s="33"/>
      <c r="EPN10" s="33"/>
      <c r="EPO10" s="33"/>
      <c r="EPP10" s="33"/>
      <c r="EPQ10" s="33"/>
      <c r="EPR10" s="33"/>
      <c r="EPS10" s="33"/>
      <c r="EPT10" s="33"/>
      <c r="EPU10" s="33"/>
      <c r="EPV10" s="33"/>
      <c r="EPW10" s="33"/>
      <c r="EPX10" s="33"/>
      <c r="EPY10" s="33"/>
      <c r="EPZ10" s="33"/>
      <c r="EQA10" s="33"/>
      <c r="EQB10" s="33"/>
      <c r="EQC10" s="33"/>
      <c r="EQD10" s="33"/>
      <c r="EQE10" s="33"/>
      <c r="EQF10" s="33"/>
      <c r="EQH10" s="33"/>
      <c r="EQI10" s="33"/>
      <c r="EQJ10" s="33"/>
      <c r="EQK10" s="33"/>
      <c r="EQL10" s="33"/>
      <c r="EQM10" s="33"/>
      <c r="EQN10" s="33"/>
      <c r="EQO10" s="33"/>
      <c r="EQP10" s="33"/>
      <c r="EQQ10" s="33"/>
      <c r="EQR10" s="33"/>
      <c r="EQS10" s="33"/>
      <c r="EQT10" s="33"/>
      <c r="EQU10" s="33"/>
      <c r="EQV10" s="33"/>
      <c r="EQW10" s="33"/>
      <c r="EQX10" s="33"/>
      <c r="EQY10" s="33"/>
      <c r="EQZ10" s="33"/>
      <c r="ERA10" s="33"/>
      <c r="ERB10" s="33"/>
      <c r="ERD10" s="33"/>
      <c r="ERE10" s="33"/>
      <c r="ERF10" s="33"/>
      <c r="ERG10" s="33"/>
      <c r="ERH10" s="33"/>
      <c r="ERI10" s="33"/>
      <c r="ERJ10" s="33"/>
      <c r="ERK10" s="33"/>
      <c r="ERL10" s="33"/>
      <c r="ERM10" s="33"/>
      <c r="ERN10" s="33"/>
      <c r="ERO10" s="33"/>
      <c r="ERP10" s="33"/>
      <c r="ERQ10" s="33"/>
      <c r="ERR10" s="33"/>
      <c r="ERS10" s="33"/>
      <c r="ERT10" s="33"/>
      <c r="ERU10" s="33"/>
      <c r="ERV10" s="33"/>
      <c r="ERW10" s="33"/>
      <c r="ERX10" s="33"/>
      <c r="ERZ10" s="33"/>
      <c r="ESA10" s="33"/>
      <c r="ESB10" s="33"/>
      <c r="ESC10" s="33"/>
      <c r="ESD10" s="33"/>
      <c r="ESE10" s="33"/>
      <c r="ESF10" s="33"/>
      <c r="ESG10" s="33"/>
      <c r="ESH10" s="33"/>
      <c r="ESI10" s="33"/>
      <c r="ESJ10" s="33"/>
      <c r="ESK10" s="33"/>
      <c r="ESL10" s="33"/>
      <c r="ESM10" s="33"/>
      <c r="ESN10" s="33"/>
      <c r="ESO10" s="33"/>
      <c r="ESP10" s="33"/>
      <c r="ESQ10" s="33"/>
      <c r="ESR10" s="33"/>
      <c r="ESS10" s="33"/>
      <c r="EST10" s="33"/>
      <c r="ESV10" s="33"/>
      <c r="ESW10" s="33"/>
      <c r="ESX10" s="33"/>
      <c r="ESY10" s="33"/>
      <c r="ESZ10" s="33"/>
      <c r="ETA10" s="33"/>
      <c r="ETB10" s="33"/>
      <c r="ETC10" s="33"/>
      <c r="ETD10" s="33"/>
      <c r="ETE10" s="33"/>
      <c r="ETF10" s="33"/>
      <c r="ETG10" s="33"/>
      <c r="ETH10" s="33"/>
      <c r="ETI10" s="33"/>
      <c r="ETJ10" s="33"/>
      <c r="ETK10" s="33"/>
      <c r="ETL10" s="33"/>
      <c r="ETM10" s="33"/>
      <c r="ETN10" s="33"/>
      <c r="ETO10" s="33"/>
      <c r="ETP10" s="33"/>
      <c r="ETR10" s="33"/>
      <c r="ETS10" s="33"/>
      <c r="ETT10" s="33"/>
      <c r="ETU10" s="33"/>
      <c r="ETV10" s="33"/>
      <c r="ETW10" s="33"/>
      <c r="ETX10" s="33"/>
      <c r="ETY10" s="33"/>
      <c r="ETZ10" s="33"/>
      <c r="EUA10" s="33"/>
      <c r="EUB10" s="33"/>
      <c r="EUC10" s="33"/>
      <c r="EUD10" s="33"/>
      <c r="EUE10" s="33"/>
      <c r="EUF10" s="33"/>
      <c r="EUG10" s="33"/>
      <c r="EUH10" s="33"/>
      <c r="EUI10" s="33"/>
      <c r="EUJ10" s="33"/>
      <c r="EUK10" s="33"/>
      <c r="EUL10" s="33"/>
      <c r="EUN10" s="33"/>
      <c r="EUO10" s="33"/>
      <c r="EUP10" s="33"/>
      <c r="EUQ10" s="33"/>
      <c r="EUR10" s="33"/>
      <c r="EUS10" s="33"/>
      <c r="EUT10" s="33"/>
      <c r="EUU10" s="33"/>
      <c r="EUV10" s="33"/>
      <c r="EUW10" s="33"/>
      <c r="EUX10" s="33"/>
      <c r="EUY10" s="33"/>
      <c r="EUZ10" s="33"/>
      <c r="EVA10" s="33"/>
      <c r="EVB10" s="33"/>
      <c r="EVC10" s="33"/>
      <c r="EVD10" s="33"/>
      <c r="EVE10" s="33"/>
      <c r="EVF10" s="33"/>
      <c r="EVG10" s="33"/>
      <c r="EVH10" s="33"/>
      <c r="EVJ10" s="33"/>
      <c r="EVK10" s="33"/>
      <c r="EVL10" s="33"/>
      <c r="EVM10" s="33"/>
      <c r="EVN10" s="33"/>
      <c r="EVO10" s="33"/>
      <c r="EVP10" s="33"/>
      <c r="EVQ10" s="33"/>
      <c r="EVR10" s="33"/>
      <c r="EVS10" s="33"/>
      <c r="EVT10" s="33"/>
      <c r="EVU10" s="33"/>
      <c r="EVV10" s="33"/>
      <c r="EVW10" s="33"/>
      <c r="EVX10" s="33"/>
      <c r="EVY10" s="33"/>
      <c r="EVZ10" s="33"/>
      <c r="EWA10" s="33"/>
      <c r="EWB10" s="33"/>
      <c r="EWC10" s="33"/>
      <c r="EWD10" s="33"/>
      <c r="EWF10" s="33"/>
      <c r="EWG10" s="33"/>
      <c r="EWH10" s="33"/>
      <c r="EWI10" s="33"/>
      <c r="EWJ10" s="33"/>
      <c r="EWK10" s="33"/>
      <c r="EWL10" s="33"/>
      <c r="EWM10" s="33"/>
      <c r="EWN10" s="33"/>
      <c r="EWO10" s="33"/>
      <c r="EWP10" s="33"/>
      <c r="EWQ10" s="33"/>
      <c r="EWR10" s="33"/>
      <c r="EWS10" s="33"/>
      <c r="EWT10" s="33"/>
      <c r="EWU10" s="33"/>
      <c r="EWV10" s="33"/>
      <c r="EWW10" s="33"/>
      <c r="EWX10" s="33"/>
      <c r="EWY10" s="33"/>
      <c r="EWZ10" s="33"/>
      <c r="EXB10" s="33"/>
      <c r="EXC10" s="33"/>
      <c r="EXD10" s="33"/>
      <c r="EXE10" s="33"/>
      <c r="EXF10" s="33"/>
      <c r="EXG10" s="33"/>
      <c r="EXH10" s="33"/>
      <c r="EXI10" s="33"/>
      <c r="EXJ10" s="33"/>
      <c r="EXK10" s="33"/>
      <c r="EXL10" s="33"/>
      <c r="EXM10" s="33"/>
      <c r="EXN10" s="33"/>
      <c r="EXO10" s="33"/>
      <c r="EXP10" s="33"/>
      <c r="EXQ10" s="33"/>
      <c r="EXR10" s="33"/>
      <c r="EXS10" s="33"/>
      <c r="EXT10" s="33"/>
      <c r="EXU10" s="33"/>
      <c r="EXV10" s="33"/>
      <c r="EXX10" s="33"/>
      <c r="EXY10" s="33"/>
      <c r="EXZ10" s="33"/>
      <c r="EYA10" s="33"/>
      <c r="EYB10" s="33"/>
      <c r="EYC10" s="33"/>
      <c r="EYD10" s="33"/>
      <c r="EYE10" s="33"/>
      <c r="EYF10" s="33"/>
      <c r="EYG10" s="33"/>
      <c r="EYH10" s="33"/>
      <c r="EYI10" s="33"/>
      <c r="EYJ10" s="33"/>
      <c r="EYK10" s="33"/>
      <c r="EYL10" s="33"/>
      <c r="EYM10" s="33"/>
      <c r="EYN10" s="33"/>
      <c r="EYO10" s="33"/>
      <c r="EYP10" s="33"/>
      <c r="EYQ10" s="33"/>
      <c r="EYR10" s="33"/>
      <c r="EYT10" s="33"/>
      <c r="EYU10" s="33"/>
      <c r="EYV10" s="33"/>
      <c r="EYW10" s="33"/>
      <c r="EYX10" s="33"/>
      <c r="EYY10" s="33"/>
      <c r="EYZ10" s="33"/>
      <c r="EZA10" s="33"/>
      <c r="EZB10" s="33"/>
      <c r="EZC10" s="33"/>
      <c r="EZD10" s="33"/>
      <c r="EZE10" s="33"/>
      <c r="EZF10" s="33"/>
      <c r="EZG10" s="33"/>
      <c r="EZH10" s="33"/>
      <c r="EZI10" s="33"/>
      <c r="EZJ10" s="33"/>
      <c r="EZK10" s="33"/>
      <c r="EZL10" s="33"/>
      <c r="EZM10" s="33"/>
      <c r="EZN10" s="33"/>
      <c r="EZP10" s="33"/>
      <c r="EZQ10" s="33"/>
      <c r="EZR10" s="33"/>
      <c r="EZS10" s="33"/>
      <c r="EZT10" s="33"/>
      <c r="EZU10" s="33"/>
      <c r="EZV10" s="33"/>
      <c r="EZW10" s="33"/>
      <c r="EZX10" s="33"/>
      <c r="EZY10" s="33"/>
      <c r="EZZ10" s="33"/>
      <c r="FAA10" s="33"/>
      <c r="FAB10" s="33"/>
      <c r="FAC10" s="33"/>
      <c r="FAD10" s="33"/>
      <c r="FAE10" s="33"/>
      <c r="FAF10" s="33"/>
      <c r="FAG10" s="33"/>
      <c r="FAH10" s="33"/>
      <c r="FAI10" s="33"/>
      <c r="FAJ10" s="33"/>
      <c r="FAL10" s="33"/>
      <c r="FAM10" s="33"/>
      <c r="FAN10" s="33"/>
      <c r="FAO10" s="33"/>
      <c r="FAP10" s="33"/>
      <c r="FAQ10" s="33"/>
      <c r="FAR10" s="33"/>
      <c r="FAS10" s="33"/>
      <c r="FAT10" s="33"/>
      <c r="FAU10" s="33"/>
      <c r="FAV10" s="33"/>
      <c r="FAW10" s="33"/>
      <c r="FAX10" s="33"/>
      <c r="FAY10" s="33"/>
      <c r="FAZ10" s="33"/>
      <c r="FBA10" s="33"/>
      <c r="FBB10" s="33"/>
      <c r="FBC10" s="33"/>
      <c r="FBD10" s="33"/>
      <c r="FBE10" s="33"/>
      <c r="FBF10" s="33"/>
      <c r="FBH10" s="33"/>
      <c r="FBI10" s="33"/>
      <c r="FBJ10" s="33"/>
      <c r="FBK10" s="33"/>
      <c r="FBL10" s="33"/>
      <c r="FBM10" s="33"/>
      <c r="FBN10" s="33"/>
      <c r="FBO10" s="33"/>
      <c r="FBP10" s="33"/>
      <c r="FBQ10" s="33"/>
      <c r="FBR10" s="33"/>
      <c r="FBS10" s="33"/>
      <c r="FBT10" s="33"/>
      <c r="FBU10" s="33"/>
      <c r="FBV10" s="33"/>
      <c r="FBW10" s="33"/>
      <c r="FBX10" s="33"/>
      <c r="FBY10" s="33"/>
      <c r="FBZ10" s="33"/>
      <c r="FCA10" s="33"/>
      <c r="FCB10" s="33"/>
      <c r="FCD10" s="33"/>
      <c r="FCE10" s="33"/>
      <c r="FCF10" s="33"/>
      <c r="FCG10" s="33"/>
      <c r="FCH10" s="33"/>
      <c r="FCI10" s="33"/>
      <c r="FCJ10" s="33"/>
      <c r="FCK10" s="33"/>
      <c r="FCL10" s="33"/>
      <c r="FCM10" s="33"/>
      <c r="FCN10" s="33"/>
      <c r="FCO10" s="33"/>
      <c r="FCP10" s="33"/>
      <c r="FCQ10" s="33"/>
      <c r="FCR10" s="33"/>
      <c r="FCS10" s="33"/>
      <c r="FCT10" s="33"/>
      <c r="FCU10" s="33"/>
      <c r="FCV10" s="33"/>
      <c r="FCW10" s="33"/>
      <c r="FCX10" s="33"/>
      <c r="FCZ10" s="33"/>
      <c r="FDA10" s="33"/>
      <c r="FDB10" s="33"/>
      <c r="FDC10" s="33"/>
      <c r="FDD10" s="33"/>
      <c r="FDE10" s="33"/>
      <c r="FDF10" s="33"/>
      <c r="FDG10" s="33"/>
      <c r="FDH10" s="33"/>
      <c r="FDI10" s="33"/>
      <c r="FDJ10" s="33"/>
      <c r="FDK10" s="33"/>
      <c r="FDL10" s="33"/>
      <c r="FDM10" s="33"/>
      <c r="FDN10" s="33"/>
      <c r="FDO10" s="33"/>
      <c r="FDP10" s="33"/>
      <c r="FDQ10" s="33"/>
      <c r="FDR10" s="33"/>
      <c r="FDS10" s="33"/>
      <c r="FDT10" s="33"/>
      <c r="FDV10" s="33"/>
      <c r="FDW10" s="33"/>
      <c r="FDX10" s="33"/>
      <c r="FDY10" s="33"/>
      <c r="FDZ10" s="33"/>
      <c r="FEA10" s="33"/>
      <c r="FEB10" s="33"/>
      <c r="FEC10" s="33"/>
      <c r="FED10" s="33"/>
      <c r="FEE10" s="33"/>
      <c r="FEF10" s="33"/>
      <c r="FEG10" s="33"/>
      <c r="FEH10" s="33"/>
      <c r="FEI10" s="33"/>
      <c r="FEJ10" s="33"/>
      <c r="FEK10" s="33"/>
      <c r="FEL10" s="33"/>
      <c r="FEM10" s="33"/>
      <c r="FEN10" s="33"/>
      <c r="FEO10" s="33"/>
      <c r="FEP10" s="33"/>
      <c r="FER10" s="33"/>
      <c r="FES10" s="33"/>
      <c r="FET10" s="33"/>
      <c r="FEU10" s="33"/>
      <c r="FEV10" s="33"/>
      <c r="FEW10" s="33"/>
      <c r="FEX10" s="33"/>
      <c r="FEY10" s="33"/>
      <c r="FEZ10" s="33"/>
      <c r="FFA10" s="33"/>
      <c r="FFB10" s="33"/>
      <c r="FFC10" s="33"/>
      <c r="FFD10" s="33"/>
      <c r="FFE10" s="33"/>
      <c r="FFF10" s="33"/>
      <c r="FFG10" s="33"/>
      <c r="FFH10" s="33"/>
      <c r="FFI10" s="33"/>
      <c r="FFJ10" s="33"/>
      <c r="FFK10" s="33"/>
      <c r="FFL10" s="33"/>
      <c r="FFN10" s="33"/>
      <c r="FFO10" s="33"/>
      <c r="FFP10" s="33"/>
      <c r="FFQ10" s="33"/>
      <c r="FFR10" s="33"/>
      <c r="FFS10" s="33"/>
      <c r="FFT10" s="33"/>
      <c r="FFU10" s="33"/>
      <c r="FFV10" s="33"/>
      <c r="FFW10" s="33"/>
      <c r="FFX10" s="33"/>
      <c r="FFY10" s="33"/>
      <c r="FFZ10" s="33"/>
      <c r="FGA10" s="33"/>
      <c r="FGB10" s="33"/>
      <c r="FGC10" s="33"/>
      <c r="FGD10" s="33"/>
      <c r="FGE10" s="33"/>
      <c r="FGF10" s="33"/>
      <c r="FGG10" s="33"/>
      <c r="FGH10" s="33"/>
      <c r="FGJ10" s="33"/>
      <c r="FGK10" s="33"/>
      <c r="FGL10" s="33"/>
      <c r="FGM10" s="33"/>
      <c r="FGN10" s="33"/>
      <c r="FGO10" s="33"/>
      <c r="FGP10" s="33"/>
      <c r="FGQ10" s="33"/>
      <c r="FGR10" s="33"/>
      <c r="FGS10" s="33"/>
      <c r="FGT10" s="33"/>
      <c r="FGU10" s="33"/>
      <c r="FGV10" s="33"/>
      <c r="FGW10" s="33"/>
      <c r="FGX10" s="33"/>
      <c r="FGY10" s="33"/>
      <c r="FGZ10" s="33"/>
      <c r="FHA10" s="33"/>
      <c r="FHB10" s="33"/>
      <c r="FHC10" s="33"/>
      <c r="FHD10" s="33"/>
      <c r="FHF10" s="33"/>
      <c r="FHG10" s="33"/>
      <c r="FHH10" s="33"/>
      <c r="FHI10" s="33"/>
      <c r="FHJ10" s="33"/>
      <c r="FHK10" s="33"/>
      <c r="FHL10" s="33"/>
      <c r="FHM10" s="33"/>
      <c r="FHN10" s="33"/>
      <c r="FHO10" s="33"/>
      <c r="FHP10" s="33"/>
      <c r="FHQ10" s="33"/>
      <c r="FHR10" s="33"/>
      <c r="FHS10" s="33"/>
      <c r="FHT10" s="33"/>
      <c r="FHU10" s="33"/>
      <c r="FHV10" s="33"/>
      <c r="FHW10" s="33"/>
      <c r="FHX10" s="33"/>
      <c r="FHY10" s="33"/>
      <c r="FHZ10" s="33"/>
      <c r="FIB10" s="33"/>
      <c r="FIC10" s="33"/>
      <c r="FID10" s="33"/>
      <c r="FIE10" s="33"/>
      <c r="FIF10" s="33"/>
      <c r="FIG10" s="33"/>
      <c r="FIH10" s="33"/>
      <c r="FII10" s="33"/>
      <c r="FIJ10" s="33"/>
      <c r="FIK10" s="33"/>
      <c r="FIL10" s="33"/>
      <c r="FIM10" s="33"/>
      <c r="FIN10" s="33"/>
      <c r="FIO10" s="33"/>
      <c r="FIP10" s="33"/>
      <c r="FIQ10" s="33"/>
      <c r="FIR10" s="33"/>
      <c r="FIS10" s="33"/>
      <c r="FIT10" s="33"/>
      <c r="FIU10" s="33"/>
      <c r="FIV10" s="33"/>
      <c r="FIX10" s="33"/>
      <c r="FIY10" s="33"/>
      <c r="FIZ10" s="33"/>
      <c r="FJA10" s="33"/>
      <c r="FJB10" s="33"/>
      <c r="FJC10" s="33"/>
      <c r="FJD10" s="33"/>
      <c r="FJE10" s="33"/>
      <c r="FJF10" s="33"/>
      <c r="FJG10" s="33"/>
      <c r="FJH10" s="33"/>
      <c r="FJI10" s="33"/>
      <c r="FJJ10" s="33"/>
      <c r="FJK10" s="33"/>
      <c r="FJL10" s="33"/>
      <c r="FJM10" s="33"/>
      <c r="FJN10" s="33"/>
      <c r="FJO10" s="33"/>
      <c r="FJP10" s="33"/>
      <c r="FJQ10" s="33"/>
      <c r="FJR10" s="33"/>
      <c r="FJT10" s="33"/>
      <c r="FJU10" s="33"/>
      <c r="FJV10" s="33"/>
      <c r="FJW10" s="33"/>
      <c r="FJX10" s="33"/>
      <c r="FJY10" s="33"/>
      <c r="FJZ10" s="33"/>
      <c r="FKA10" s="33"/>
      <c r="FKB10" s="33"/>
      <c r="FKC10" s="33"/>
      <c r="FKD10" s="33"/>
      <c r="FKE10" s="33"/>
      <c r="FKF10" s="33"/>
      <c r="FKG10" s="33"/>
      <c r="FKH10" s="33"/>
      <c r="FKI10" s="33"/>
      <c r="FKJ10" s="33"/>
      <c r="FKK10" s="33"/>
      <c r="FKL10" s="33"/>
      <c r="FKM10" s="33"/>
      <c r="FKN10" s="33"/>
      <c r="FKP10" s="33"/>
      <c r="FKQ10" s="33"/>
      <c r="FKR10" s="33"/>
      <c r="FKS10" s="33"/>
      <c r="FKT10" s="33"/>
      <c r="FKU10" s="33"/>
      <c r="FKV10" s="33"/>
      <c r="FKW10" s="33"/>
      <c r="FKX10" s="33"/>
      <c r="FKY10" s="33"/>
      <c r="FKZ10" s="33"/>
      <c r="FLA10" s="33"/>
      <c r="FLB10" s="33"/>
      <c r="FLC10" s="33"/>
      <c r="FLD10" s="33"/>
      <c r="FLE10" s="33"/>
      <c r="FLF10" s="33"/>
      <c r="FLG10" s="33"/>
      <c r="FLH10" s="33"/>
      <c r="FLI10" s="33"/>
      <c r="FLJ10" s="33"/>
      <c r="FLL10" s="33"/>
      <c r="FLM10" s="33"/>
      <c r="FLN10" s="33"/>
      <c r="FLO10" s="33"/>
      <c r="FLP10" s="33"/>
      <c r="FLQ10" s="33"/>
      <c r="FLR10" s="33"/>
      <c r="FLS10" s="33"/>
      <c r="FLT10" s="33"/>
      <c r="FLU10" s="33"/>
      <c r="FLV10" s="33"/>
      <c r="FLW10" s="33"/>
      <c r="FLX10" s="33"/>
      <c r="FLY10" s="33"/>
      <c r="FLZ10" s="33"/>
      <c r="FMA10" s="33"/>
      <c r="FMB10" s="33"/>
      <c r="FMC10" s="33"/>
      <c r="FMD10" s="33"/>
      <c r="FME10" s="33"/>
      <c r="FMF10" s="33"/>
      <c r="FMH10" s="33"/>
      <c r="FMI10" s="33"/>
      <c r="FMJ10" s="33"/>
      <c r="FMK10" s="33"/>
      <c r="FML10" s="33"/>
      <c r="FMM10" s="33"/>
      <c r="FMN10" s="33"/>
      <c r="FMO10" s="33"/>
      <c r="FMP10" s="33"/>
      <c r="FMQ10" s="33"/>
      <c r="FMR10" s="33"/>
      <c r="FMS10" s="33"/>
      <c r="FMT10" s="33"/>
      <c r="FMU10" s="33"/>
      <c r="FMV10" s="33"/>
      <c r="FMW10" s="33"/>
      <c r="FMX10" s="33"/>
      <c r="FMY10" s="33"/>
      <c r="FMZ10" s="33"/>
      <c r="FNA10" s="33"/>
      <c r="FNB10" s="33"/>
      <c r="FND10" s="33"/>
      <c r="FNE10" s="33"/>
      <c r="FNF10" s="33"/>
      <c r="FNG10" s="33"/>
      <c r="FNH10" s="33"/>
      <c r="FNI10" s="33"/>
      <c r="FNJ10" s="33"/>
      <c r="FNK10" s="33"/>
      <c r="FNL10" s="33"/>
      <c r="FNM10" s="33"/>
      <c r="FNN10" s="33"/>
      <c r="FNO10" s="33"/>
      <c r="FNP10" s="33"/>
      <c r="FNQ10" s="33"/>
      <c r="FNR10" s="33"/>
      <c r="FNS10" s="33"/>
      <c r="FNT10" s="33"/>
      <c r="FNU10" s="33"/>
      <c r="FNV10" s="33"/>
      <c r="FNW10" s="33"/>
      <c r="FNX10" s="33"/>
      <c r="FNZ10" s="33"/>
      <c r="FOA10" s="33"/>
      <c r="FOB10" s="33"/>
      <c r="FOC10" s="33"/>
      <c r="FOD10" s="33"/>
      <c r="FOE10" s="33"/>
      <c r="FOF10" s="33"/>
      <c r="FOG10" s="33"/>
      <c r="FOH10" s="33"/>
      <c r="FOI10" s="33"/>
      <c r="FOJ10" s="33"/>
      <c r="FOK10" s="33"/>
      <c r="FOL10" s="33"/>
      <c r="FOM10" s="33"/>
      <c r="FON10" s="33"/>
      <c r="FOO10" s="33"/>
      <c r="FOP10" s="33"/>
      <c r="FOQ10" s="33"/>
      <c r="FOR10" s="33"/>
      <c r="FOS10" s="33"/>
      <c r="FOT10" s="33"/>
      <c r="FOV10" s="33"/>
      <c r="FOW10" s="33"/>
      <c r="FOX10" s="33"/>
      <c r="FOY10" s="33"/>
      <c r="FOZ10" s="33"/>
      <c r="FPA10" s="33"/>
      <c r="FPB10" s="33"/>
      <c r="FPC10" s="33"/>
      <c r="FPD10" s="33"/>
      <c r="FPE10" s="33"/>
      <c r="FPF10" s="33"/>
      <c r="FPG10" s="33"/>
      <c r="FPH10" s="33"/>
      <c r="FPI10" s="33"/>
      <c r="FPJ10" s="33"/>
      <c r="FPK10" s="33"/>
      <c r="FPL10" s="33"/>
      <c r="FPM10" s="33"/>
      <c r="FPN10" s="33"/>
      <c r="FPO10" s="33"/>
      <c r="FPP10" s="33"/>
      <c r="FPR10" s="33"/>
      <c r="FPS10" s="33"/>
      <c r="FPT10" s="33"/>
      <c r="FPU10" s="33"/>
      <c r="FPV10" s="33"/>
      <c r="FPW10" s="33"/>
      <c r="FPX10" s="33"/>
      <c r="FPY10" s="33"/>
      <c r="FPZ10" s="33"/>
      <c r="FQA10" s="33"/>
      <c r="FQB10" s="33"/>
      <c r="FQC10" s="33"/>
      <c r="FQD10" s="33"/>
      <c r="FQE10" s="33"/>
      <c r="FQF10" s="33"/>
      <c r="FQG10" s="33"/>
      <c r="FQH10" s="33"/>
      <c r="FQI10" s="33"/>
      <c r="FQJ10" s="33"/>
      <c r="FQK10" s="33"/>
      <c r="FQL10" s="33"/>
      <c r="FQN10" s="33"/>
      <c r="FQO10" s="33"/>
      <c r="FQP10" s="33"/>
      <c r="FQQ10" s="33"/>
      <c r="FQR10" s="33"/>
      <c r="FQS10" s="33"/>
      <c r="FQT10" s="33"/>
      <c r="FQU10" s="33"/>
      <c r="FQV10" s="33"/>
      <c r="FQW10" s="33"/>
      <c r="FQX10" s="33"/>
      <c r="FQY10" s="33"/>
      <c r="FQZ10" s="33"/>
      <c r="FRA10" s="33"/>
      <c r="FRB10" s="33"/>
      <c r="FRC10" s="33"/>
      <c r="FRD10" s="33"/>
      <c r="FRE10" s="33"/>
      <c r="FRF10" s="33"/>
      <c r="FRG10" s="33"/>
      <c r="FRH10" s="33"/>
      <c r="FRJ10" s="33"/>
      <c r="FRK10" s="33"/>
      <c r="FRL10" s="33"/>
      <c r="FRM10" s="33"/>
      <c r="FRN10" s="33"/>
      <c r="FRO10" s="33"/>
      <c r="FRP10" s="33"/>
      <c r="FRQ10" s="33"/>
      <c r="FRR10" s="33"/>
      <c r="FRS10" s="33"/>
      <c r="FRT10" s="33"/>
      <c r="FRU10" s="33"/>
      <c r="FRV10" s="33"/>
      <c r="FRW10" s="33"/>
      <c r="FRX10" s="33"/>
      <c r="FRY10" s="33"/>
      <c r="FRZ10" s="33"/>
      <c r="FSA10" s="33"/>
      <c r="FSB10" s="33"/>
      <c r="FSC10" s="33"/>
      <c r="FSD10" s="33"/>
      <c r="FSF10" s="33"/>
      <c r="FSG10" s="33"/>
      <c r="FSH10" s="33"/>
      <c r="FSI10" s="33"/>
      <c r="FSJ10" s="33"/>
      <c r="FSK10" s="33"/>
      <c r="FSL10" s="33"/>
      <c r="FSM10" s="33"/>
      <c r="FSN10" s="33"/>
      <c r="FSO10" s="33"/>
      <c r="FSP10" s="33"/>
      <c r="FSQ10" s="33"/>
      <c r="FSR10" s="33"/>
      <c r="FSS10" s="33"/>
      <c r="FST10" s="33"/>
      <c r="FSU10" s="33"/>
      <c r="FSV10" s="33"/>
      <c r="FSW10" s="33"/>
      <c r="FSX10" s="33"/>
      <c r="FSY10" s="33"/>
      <c r="FSZ10" s="33"/>
      <c r="FTB10" s="33"/>
      <c r="FTC10" s="33"/>
      <c r="FTD10" s="33"/>
      <c r="FTE10" s="33"/>
      <c r="FTF10" s="33"/>
      <c r="FTG10" s="33"/>
      <c r="FTH10" s="33"/>
      <c r="FTI10" s="33"/>
      <c r="FTJ10" s="33"/>
      <c r="FTK10" s="33"/>
      <c r="FTL10" s="33"/>
      <c r="FTM10" s="33"/>
      <c r="FTN10" s="33"/>
      <c r="FTO10" s="33"/>
      <c r="FTP10" s="33"/>
      <c r="FTQ10" s="33"/>
      <c r="FTR10" s="33"/>
      <c r="FTS10" s="33"/>
      <c r="FTT10" s="33"/>
      <c r="FTU10" s="33"/>
      <c r="FTV10" s="33"/>
      <c r="FTX10" s="33"/>
      <c r="FTY10" s="33"/>
      <c r="FTZ10" s="33"/>
      <c r="FUA10" s="33"/>
      <c r="FUB10" s="33"/>
      <c r="FUC10" s="33"/>
      <c r="FUD10" s="33"/>
      <c r="FUE10" s="33"/>
      <c r="FUF10" s="33"/>
      <c r="FUG10" s="33"/>
      <c r="FUH10" s="33"/>
      <c r="FUI10" s="33"/>
      <c r="FUJ10" s="33"/>
      <c r="FUK10" s="33"/>
      <c r="FUL10" s="33"/>
      <c r="FUM10" s="33"/>
      <c r="FUN10" s="33"/>
      <c r="FUO10" s="33"/>
      <c r="FUP10" s="33"/>
      <c r="FUQ10" s="33"/>
      <c r="FUR10" s="33"/>
      <c r="FUT10" s="33"/>
      <c r="FUU10" s="33"/>
      <c r="FUV10" s="33"/>
      <c r="FUW10" s="33"/>
      <c r="FUX10" s="33"/>
      <c r="FUY10" s="33"/>
      <c r="FUZ10" s="33"/>
      <c r="FVA10" s="33"/>
      <c r="FVB10" s="33"/>
      <c r="FVC10" s="33"/>
      <c r="FVD10" s="33"/>
      <c r="FVE10" s="33"/>
      <c r="FVF10" s="33"/>
      <c r="FVG10" s="33"/>
      <c r="FVH10" s="33"/>
      <c r="FVI10" s="33"/>
      <c r="FVJ10" s="33"/>
      <c r="FVK10" s="33"/>
      <c r="FVL10" s="33"/>
      <c r="FVM10" s="33"/>
      <c r="FVN10" s="33"/>
      <c r="FVP10" s="33"/>
      <c r="FVQ10" s="33"/>
      <c r="FVR10" s="33"/>
      <c r="FVS10" s="33"/>
      <c r="FVT10" s="33"/>
      <c r="FVU10" s="33"/>
      <c r="FVV10" s="33"/>
      <c r="FVW10" s="33"/>
      <c r="FVX10" s="33"/>
      <c r="FVY10" s="33"/>
      <c r="FVZ10" s="33"/>
      <c r="FWA10" s="33"/>
      <c r="FWB10" s="33"/>
      <c r="FWC10" s="33"/>
      <c r="FWD10" s="33"/>
      <c r="FWE10" s="33"/>
      <c r="FWF10" s="33"/>
      <c r="FWG10" s="33"/>
      <c r="FWH10" s="33"/>
      <c r="FWI10" s="33"/>
      <c r="FWJ10" s="33"/>
      <c r="FWL10" s="33"/>
      <c r="FWM10" s="33"/>
      <c r="FWN10" s="33"/>
      <c r="FWO10" s="33"/>
      <c r="FWP10" s="33"/>
      <c r="FWQ10" s="33"/>
      <c r="FWR10" s="33"/>
      <c r="FWS10" s="33"/>
      <c r="FWT10" s="33"/>
      <c r="FWU10" s="33"/>
      <c r="FWV10" s="33"/>
      <c r="FWW10" s="33"/>
      <c r="FWX10" s="33"/>
      <c r="FWY10" s="33"/>
      <c r="FWZ10" s="33"/>
      <c r="FXA10" s="33"/>
      <c r="FXB10" s="33"/>
      <c r="FXC10" s="33"/>
      <c r="FXD10" s="33"/>
      <c r="FXE10" s="33"/>
      <c r="FXF10" s="33"/>
      <c r="FXH10" s="33"/>
      <c r="FXI10" s="33"/>
      <c r="FXJ10" s="33"/>
      <c r="FXK10" s="33"/>
      <c r="FXL10" s="33"/>
      <c r="FXM10" s="33"/>
      <c r="FXN10" s="33"/>
      <c r="FXO10" s="33"/>
      <c r="FXP10" s="33"/>
      <c r="FXQ10" s="33"/>
      <c r="FXR10" s="33"/>
      <c r="FXS10" s="33"/>
      <c r="FXT10" s="33"/>
      <c r="FXU10" s="33"/>
      <c r="FXV10" s="33"/>
      <c r="FXW10" s="33"/>
      <c r="FXX10" s="33"/>
      <c r="FXY10" s="33"/>
      <c r="FXZ10" s="33"/>
      <c r="FYA10" s="33"/>
      <c r="FYB10" s="33"/>
      <c r="FYD10" s="33"/>
      <c r="FYE10" s="33"/>
      <c r="FYF10" s="33"/>
      <c r="FYG10" s="33"/>
      <c r="FYH10" s="33"/>
      <c r="FYI10" s="33"/>
      <c r="FYJ10" s="33"/>
      <c r="FYK10" s="33"/>
      <c r="FYL10" s="33"/>
      <c r="FYM10" s="33"/>
      <c r="FYN10" s="33"/>
      <c r="FYO10" s="33"/>
      <c r="FYP10" s="33"/>
      <c r="FYQ10" s="33"/>
      <c r="FYR10" s="33"/>
      <c r="FYS10" s="33"/>
      <c r="FYT10" s="33"/>
      <c r="FYU10" s="33"/>
      <c r="FYV10" s="33"/>
      <c r="FYW10" s="33"/>
      <c r="FYX10" s="33"/>
      <c r="FYZ10" s="33"/>
      <c r="FZA10" s="33"/>
      <c r="FZB10" s="33"/>
      <c r="FZC10" s="33"/>
      <c r="FZD10" s="33"/>
      <c r="FZE10" s="33"/>
      <c r="FZF10" s="33"/>
      <c r="FZG10" s="33"/>
      <c r="FZH10" s="33"/>
      <c r="FZI10" s="33"/>
      <c r="FZJ10" s="33"/>
      <c r="FZK10" s="33"/>
      <c r="FZL10" s="33"/>
      <c r="FZM10" s="33"/>
      <c r="FZN10" s="33"/>
      <c r="FZO10" s="33"/>
      <c r="FZP10" s="33"/>
      <c r="FZQ10" s="33"/>
      <c r="FZR10" s="33"/>
      <c r="FZS10" s="33"/>
      <c r="FZT10" s="33"/>
      <c r="FZV10" s="33"/>
      <c r="FZW10" s="33"/>
      <c r="FZX10" s="33"/>
      <c r="FZY10" s="33"/>
      <c r="FZZ10" s="33"/>
      <c r="GAA10" s="33"/>
      <c r="GAB10" s="33"/>
      <c r="GAC10" s="33"/>
      <c r="GAD10" s="33"/>
      <c r="GAE10" s="33"/>
      <c r="GAF10" s="33"/>
      <c r="GAG10" s="33"/>
      <c r="GAH10" s="33"/>
      <c r="GAI10" s="33"/>
      <c r="GAJ10" s="33"/>
      <c r="GAK10" s="33"/>
      <c r="GAL10" s="33"/>
      <c r="GAM10" s="33"/>
      <c r="GAN10" s="33"/>
      <c r="GAO10" s="33"/>
      <c r="GAP10" s="33"/>
      <c r="GAR10" s="33"/>
      <c r="GAS10" s="33"/>
      <c r="GAT10" s="33"/>
      <c r="GAU10" s="33"/>
      <c r="GAV10" s="33"/>
      <c r="GAW10" s="33"/>
      <c r="GAX10" s="33"/>
      <c r="GAY10" s="33"/>
      <c r="GAZ10" s="33"/>
      <c r="GBA10" s="33"/>
      <c r="GBB10" s="33"/>
      <c r="GBC10" s="33"/>
      <c r="GBD10" s="33"/>
      <c r="GBE10" s="33"/>
      <c r="GBF10" s="33"/>
      <c r="GBG10" s="33"/>
      <c r="GBH10" s="33"/>
      <c r="GBI10" s="33"/>
      <c r="GBJ10" s="33"/>
      <c r="GBK10" s="33"/>
      <c r="GBL10" s="33"/>
      <c r="GBN10" s="33"/>
      <c r="GBO10" s="33"/>
      <c r="GBP10" s="33"/>
      <c r="GBQ10" s="33"/>
      <c r="GBR10" s="33"/>
      <c r="GBS10" s="33"/>
      <c r="GBT10" s="33"/>
      <c r="GBU10" s="33"/>
      <c r="GBV10" s="33"/>
      <c r="GBW10" s="33"/>
      <c r="GBX10" s="33"/>
      <c r="GBY10" s="33"/>
      <c r="GBZ10" s="33"/>
      <c r="GCA10" s="33"/>
      <c r="GCB10" s="33"/>
      <c r="GCC10" s="33"/>
      <c r="GCD10" s="33"/>
      <c r="GCE10" s="33"/>
      <c r="GCF10" s="33"/>
      <c r="GCG10" s="33"/>
      <c r="GCH10" s="33"/>
      <c r="GCJ10" s="33"/>
      <c r="GCK10" s="33"/>
      <c r="GCL10" s="33"/>
      <c r="GCM10" s="33"/>
      <c r="GCN10" s="33"/>
      <c r="GCO10" s="33"/>
      <c r="GCP10" s="33"/>
      <c r="GCQ10" s="33"/>
      <c r="GCR10" s="33"/>
      <c r="GCS10" s="33"/>
      <c r="GCT10" s="33"/>
      <c r="GCU10" s="33"/>
      <c r="GCV10" s="33"/>
      <c r="GCW10" s="33"/>
      <c r="GCX10" s="33"/>
      <c r="GCY10" s="33"/>
      <c r="GCZ10" s="33"/>
      <c r="GDA10" s="33"/>
      <c r="GDB10" s="33"/>
      <c r="GDC10" s="33"/>
      <c r="GDD10" s="33"/>
      <c r="GDF10" s="33"/>
      <c r="GDG10" s="33"/>
      <c r="GDH10" s="33"/>
      <c r="GDI10" s="33"/>
      <c r="GDJ10" s="33"/>
      <c r="GDK10" s="33"/>
      <c r="GDL10" s="33"/>
      <c r="GDM10" s="33"/>
      <c r="GDN10" s="33"/>
      <c r="GDO10" s="33"/>
      <c r="GDP10" s="33"/>
      <c r="GDQ10" s="33"/>
      <c r="GDR10" s="33"/>
      <c r="GDS10" s="33"/>
      <c r="GDT10" s="33"/>
      <c r="GDU10" s="33"/>
      <c r="GDV10" s="33"/>
      <c r="GDW10" s="33"/>
      <c r="GDX10" s="33"/>
      <c r="GDY10" s="33"/>
      <c r="GDZ10" s="33"/>
      <c r="GEB10" s="33"/>
      <c r="GEC10" s="33"/>
      <c r="GED10" s="33"/>
      <c r="GEE10" s="33"/>
      <c r="GEF10" s="33"/>
      <c r="GEG10" s="33"/>
      <c r="GEH10" s="33"/>
      <c r="GEI10" s="33"/>
      <c r="GEJ10" s="33"/>
      <c r="GEK10" s="33"/>
      <c r="GEL10" s="33"/>
      <c r="GEM10" s="33"/>
      <c r="GEN10" s="33"/>
      <c r="GEO10" s="33"/>
      <c r="GEP10" s="33"/>
      <c r="GEQ10" s="33"/>
      <c r="GER10" s="33"/>
      <c r="GES10" s="33"/>
      <c r="GET10" s="33"/>
      <c r="GEU10" s="33"/>
      <c r="GEV10" s="33"/>
      <c r="GEX10" s="33"/>
      <c r="GEY10" s="33"/>
      <c r="GEZ10" s="33"/>
      <c r="GFA10" s="33"/>
      <c r="GFB10" s="33"/>
      <c r="GFC10" s="33"/>
      <c r="GFD10" s="33"/>
      <c r="GFE10" s="33"/>
      <c r="GFF10" s="33"/>
      <c r="GFG10" s="33"/>
      <c r="GFH10" s="33"/>
      <c r="GFI10" s="33"/>
      <c r="GFJ10" s="33"/>
      <c r="GFK10" s="33"/>
      <c r="GFL10" s="33"/>
      <c r="GFM10" s="33"/>
      <c r="GFN10" s="33"/>
      <c r="GFO10" s="33"/>
      <c r="GFP10" s="33"/>
      <c r="GFQ10" s="33"/>
      <c r="GFR10" s="33"/>
      <c r="GFT10" s="33"/>
      <c r="GFU10" s="33"/>
      <c r="GFV10" s="33"/>
      <c r="GFW10" s="33"/>
      <c r="GFX10" s="33"/>
      <c r="GFY10" s="33"/>
      <c r="GFZ10" s="33"/>
      <c r="GGA10" s="33"/>
      <c r="GGB10" s="33"/>
      <c r="GGC10" s="33"/>
      <c r="GGD10" s="33"/>
      <c r="GGE10" s="33"/>
      <c r="GGF10" s="33"/>
      <c r="GGG10" s="33"/>
      <c r="GGH10" s="33"/>
      <c r="GGI10" s="33"/>
      <c r="GGJ10" s="33"/>
      <c r="GGK10" s="33"/>
      <c r="GGL10" s="33"/>
      <c r="GGM10" s="33"/>
      <c r="GGN10" s="33"/>
      <c r="GGP10" s="33"/>
      <c r="GGQ10" s="33"/>
      <c r="GGR10" s="33"/>
      <c r="GGS10" s="33"/>
      <c r="GGT10" s="33"/>
      <c r="GGU10" s="33"/>
      <c r="GGV10" s="33"/>
      <c r="GGW10" s="33"/>
      <c r="GGX10" s="33"/>
      <c r="GGY10" s="33"/>
      <c r="GGZ10" s="33"/>
      <c r="GHA10" s="33"/>
      <c r="GHB10" s="33"/>
      <c r="GHC10" s="33"/>
      <c r="GHD10" s="33"/>
      <c r="GHE10" s="33"/>
      <c r="GHF10" s="33"/>
      <c r="GHG10" s="33"/>
      <c r="GHH10" s="33"/>
      <c r="GHI10" s="33"/>
      <c r="GHJ10" s="33"/>
      <c r="GHL10" s="33"/>
      <c r="GHM10" s="33"/>
      <c r="GHN10" s="33"/>
      <c r="GHO10" s="33"/>
      <c r="GHP10" s="33"/>
      <c r="GHQ10" s="33"/>
      <c r="GHR10" s="33"/>
      <c r="GHS10" s="33"/>
      <c r="GHT10" s="33"/>
      <c r="GHU10" s="33"/>
      <c r="GHV10" s="33"/>
      <c r="GHW10" s="33"/>
      <c r="GHX10" s="33"/>
      <c r="GHY10" s="33"/>
      <c r="GHZ10" s="33"/>
      <c r="GIA10" s="33"/>
      <c r="GIB10" s="33"/>
      <c r="GIC10" s="33"/>
      <c r="GID10" s="33"/>
      <c r="GIE10" s="33"/>
      <c r="GIF10" s="33"/>
      <c r="GIH10" s="33"/>
      <c r="GII10" s="33"/>
      <c r="GIJ10" s="33"/>
      <c r="GIK10" s="33"/>
      <c r="GIL10" s="33"/>
      <c r="GIM10" s="33"/>
      <c r="GIN10" s="33"/>
      <c r="GIO10" s="33"/>
      <c r="GIP10" s="33"/>
      <c r="GIQ10" s="33"/>
      <c r="GIR10" s="33"/>
      <c r="GIS10" s="33"/>
      <c r="GIT10" s="33"/>
      <c r="GIU10" s="33"/>
      <c r="GIV10" s="33"/>
      <c r="GIW10" s="33"/>
      <c r="GIX10" s="33"/>
      <c r="GIY10" s="33"/>
      <c r="GIZ10" s="33"/>
      <c r="GJA10" s="33"/>
      <c r="GJB10" s="33"/>
      <c r="GJD10" s="33"/>
      <c r="GJE10" s="33"/>
      <c r="GJF10" s="33"/>
      <c r="GJG10" s="33"/>
      <c r="GJH10" s="33"/>
      <c r="GJI10" s="33"/>
      <c r="GJJ10" s="33"/>
      <c r="GJK10" s="33"/>
      <c r="GJL10" s="33"/>
      <c r="GJM10" s="33"/>
      <c r="GJN10" s="33"/>
      <c r="GJO10" s="33"/>
      <c r="GJP10" s="33"/>
      <c r="GJQ10" s="33"/>
      <c r="GJR10" s="33"/>
      <c r="GJS10" s="33"/>
      <c r="GJT10" s="33"/>
      <c r="GJU10" s="33"/>
      <c r="GJV10" s="33"/>
      <c r="GJW10" s="33"/>
      <c r="GJX10" s="33"/>
      <c r="GJZ10" s="33"/>
      <c r="GKA10" s="33"/>
      <c r="GKB10" s="33"/>
      <c r="GKC10" s="33"/>
      <c r="GKD10" s="33"/>
      <c r="GKE10" s="33"/>
      <c r="GKF10" s="33"/>
      <c r="GKG10" s="33"/>
      <c r="GKH10" s="33"/>
      <c r="GKI10" s="33"/>
      <c r="GKJ10" s="33"/>
      <c r="GKK10" s="33"/>
      <c r="GKL10" s="33"/>
      <c r="GKM10" s="33"/>
      <c r="GKN10" s="33"/>
      <c r="GKO10" s="33"/>
      <c r="GKP10" s="33"/>
      <c r="GKQ10" s="33"/>
      <c r="GKR10" s="33"/>
      <c r="GKS10" s="33"/>
      <c r="GKT10" s="33"/>
      <c r="GKV10" s="33"/>
      <c r="GKW10" s="33"/>
      <c r="GKX10" s="33"/>
      <c r="GKY10" s="33"/>
      <c r="GKZ10" s="33"/>
      <c r="GLA10" s="33"/>
      <c r="GLB10" s="33"/>
      <c r="GLC10" s="33"/>
      <c r="GLD10" s="33"/>
      <c r="GLE10" s="33"/>
      <c r="GLF10" s="33"/>
      <c r="GLG10" s="33"/>
      <c r="GLH10" s="33"/>
      <c r="GLI10" s="33"/>
      <c r="GLJ10" s="33"/>
      <c r="GLK10" s="33"/>
      <c r="GLL10" s="33"/>
      <c r="GLM10" s="33"/>
      <c r="GLN10" s="33"/>
      <c r="GLO10" s="33"/>
      <c r="GLP10" s="33"/>
      <c r="GLR10" s="33"/>
      <c r="GLS10" s="33"/>
      <c r="GLT10" s="33"/>
      <c r="GLU10" s="33"/>
      <c r="GLV10" s="33"/>
      <c r="GLW10" s="33"/>
      <c r="GLX10" s="33"/>
      <c r="GLY10" s="33"/>
      <c r="GLZ10" s="33"/>
      <c r="GMA10" s="33"/>
      <c r="GMB10" s="33"/>
      <c r="GMC10" s="33"/>
      <c r="GMD10" s="33"/>
      <c r="GME10" s="33"/>
      <c r="GMF10" s="33"/>
      <c r="GMG10" s="33"/>
      <c r="GMH10" s="33"/>
      <c r="GMI10" s="33"/>
      <c r="GMJ10" s="33"/>
      <c r="GMK10" s="33"/>
      <c r="GML10" s="33"/>
      <c r="GMN10" s="33"/>
      <c r="GMO10" s="33"/>
      <c r="GMP10" s="33"/>
      <c r="GMQ10" s="33"/>
      <c r="GMR10" s="33"/>
      <c r="GMS10" s="33"/>
      <c r="GMT10" s="33"/>
      <c r="GMU10" s="33"/>
      <c r="GMV10" s="33"/>
      <c r="GMW10" s="33"/>
      <c r="GMX10" s="33"/>
      <c r="GMY10" s="33"/>
      <c r="GMZ10" s="33"/>
      <c r="GNA10" s="33"/>
      <c r="GNB10" s="33"/>
      <c r="GNC10" s="33"/>
      <c r="GND10" s="33"/>
      <c r="GNE10" s="33"/>
      <c r="GNF10" s="33"/>
      <c r="GNG10" s="33"/>
      <c r="GNH10" s="33"/>
      <c r="GNJ10" s="33"/>
      <c r="GNK10" s="33"/>
      <c r="GNL10" s="33"/>
      <c r="GNM10" s="33"/>
      <c r="GNN10" s="33"/>
      <c r="GNO10" s="33"/>
      <c r="GNP10" s="33"/>
      <c r="GNQ10" s="33"/>
      <c r="GNR10" s="33"/>
      <c r="GNS10" s="33"/>
      <c r="GNT10" s="33"/>
      <c r="GNU10" s="33"/>
      <c r="GNV10" s="33"/>
      <c r="GNW10" s="33"/>
      <c r="GNX10" s="33"/>
      <c r="GNY10" s="33"/>
      <c r="GNZ10" s="33"/>
      <c r="GOA10" s="33"/>
      <c r="GOB10" s="33"/>
      <c r="GOC10" s="33"/>
      <c r="GOD10" s="33"/>
      <c r="GOF10" s="33"/>
      <c r="GOG10" s="33"/>
      <c r="GOH10" s="33"/>
      <c r="GOI10" s="33"/>
      <c r="GOJ10" s="33"/>
      <c r="GOK10" s="33"/>
      <c r="GOL10" s="33"/>
      <c r="GOM10" s="33"/>
      <c r="GON10" s="33"/>
      <c r="GOO10" s="33"/>
      <c r="GOP10" s="33"/>
      <c r="GOQ10" s="33"/>
      <c r="GOR10" s="33"/>
      <c r="GOS10" s="33"/>
      <c r="GOT10" s="33"/>
      <c r="GOU10" s="33"/>
      <c r="GOV10" s="33"/>
      <c r="GOW10" s="33"/>
      <c r="GOX10" s="33"/>
      <c r="GOY10" s="33"/>
      <c r="GOZ10" s="33"/>
      <c r="GPB10" s="33"/>
      <c r="GPC10" s="33"/>
      <c r="GPD10" s="33"/>
      <c r="GPE10" s="33"/>
      <c r="GPF10" s="33"/>
      <c r="GPG10" s="33"/>
      <c r="GPH10" s="33"/>
      <c r="GPI10" s="33"/>
      <c r="GPJ10" s="33"/>
      <c r="GPK10" s="33"/>
      <c r="GPL10" s="33"/>
      <c r="GPM10" s="33"/>
      <c r="GPN10" s="33"/>
      <c r="GPO10" s="33"/>
      <c r="GPP10" s="33"/>
      <c r="GPQ10" s="33"/>
      <c r="GPR10" s="33"/>
      <c r="GPS10" s="33"/>
      <c r="GPT10" s="33"/>
      <c r="GPU10" s="33"/>
      <c r="GPV10" s="33"/>
      <c r="GPX10" s="33"/>
      <c r="GPY10" s="33"/>
      <c r="GPZ10" s="33"/>
      <c r="GQA10" s="33"/>
      <c r="GQB10" s="33"/>
      <c r="GQC10" s="33"/>
      <c r="GQD10" s="33"/>
      <c r="GQE10" s="33"/>
      <c r="GQF10" s="33"/>
      <c r="GQG10" s="33"/>
      <c r="GQH10" s="33"/>
      <c r="GQI10" s="33"/>
      <c r="GQJ10" s="33"/>
      <c r="GQK10" s="33"/>
      <c r="GQL10" s="33"/>
      <c r="GQM10" s="33"/>
      <c r="GQN10" s="33"/>
      <c r="GQO10" s="33"/>
      <c r="GQP10" s="33"/>
      <c r="GQQ10" s="33"/>
      <c r="GQR10" s="33"/>
      <c r="GQT10" s="33"/>
      <c r="GQU10" s="33"/>
      <c r="GQV10" s="33"/>
      <c r="GQW10" s="33"/>
      <c r="GQX10" s="33"/>
      <c r="GQY10" s="33"/>
      <c r="GQZ10" s="33"/>
      <c r="GRA10" s="33"/>
      <c r="GRB10" s="33"/>
      <c r="GRC10" s="33"/>
      <c r="GRD10" s="33"/>
      <c r="GRE10" s="33"/>
      <c r="GRF10" s="33"/>
      <c r="GRG10" s="33"/>
      <c r="GRH10" s="33"/>
      <c r="GRI10" s="33"/>
      <c r="GRJ10" s="33"/>
      <c r="GRK10" s="33"/>
      <c r="GRL10" s="33"/>
      <c r="GRM10" s="33"/>
      <c r="GRN10" s="33"/>
      <c r="GRP10" s="33"/>
      <c r="GRQ10" s="33"/>
      <c r="GRR10" s="33"/>
      <c r="GRS10" s="33"/>
      <c r="GRT10" s="33"/>
      <c r="GRU10" s="33"/>
      <c r="GRV10" s="33"/>
      <c r="GRW10" s="33"/>
      <c r="GRX10" s="33"/>
      <c r="GRY10" s="33"/>
      <c r="GRZ10" s="33"/>
      <c r="GSA10" s="33"/>
      <c r="GSB10" s="33"/>
      <c r="GSC10" s="33"/>
      <c r="GSD10" s="33"/>
      <c r="GSE10" s="33"/>
      <c r="GSF10" s="33"/>
      <c r="GSG10" s="33"/>
      <c r="GSH10" s="33"/>
      <c r="GSI10" s="33"/>
      <c r="GSJ10" s="33"/>
      <c r="GSL10" s="33"/>
      <c r="GSM10" s="33"/>
      <c r="GSN10" s="33"/>
      <c r="GSO10" s="33"/>
      <c r="GSP10" s="33"/>
      <c r="GSQ10" s="33"/>
      <c r="GSR10" s="33"/>
      <c r="GSS10" s="33"/>
      <c r="GST10" s="33"/>
      <c r="GSU10" s="33"/>
      <c r="GSV10" s="33"/>
      <c r="GSW10" s="33"/>
      <c r="GSX10" s="33"/>
      <c r="GSY10" s="33"/>
      <c r="GSZ10" s="33"/>
      <c r="GTA10" s="33"/>
      <c r="GTB10" s="33"/>
      <c r="GTC10" s="33"/>
      <c r="GTD10" s="33"/>
      <c r="GTE10" s="33"/>
      <c r="GTF10" s="33"/>
      <c r="GTH10" s="33"/>
      <c r="GTI10" s="33"/>
      <c r="GTJ10" s="33"/>
      <c r="GTK10" s="33"/>
      <c r="GTL10" s="33"/>
      <c r="GTM10" s="33"/>
      <c r="GTN10" s="33"/>
      <c r="GTO10" s="33"/>
      <c r="GTP10" s="33"/>
      <c r="GTQ10" s="33"/>
      <c r="GTR10" s="33"/>
      <c r="GTS10" s="33"/>
      <c r="GTT10" s="33"/>
      <c r="GTU10" s="33"/>
      <c r="GTV10" s="33"/>
      <c r="GTW10" s="33"/>
      <c r="GTX10" s="33"/>
      <c r="GTY10" s="33"/>
      <c r="GTZ10" s="33"/>
      <c r="GUA10" s="33"/>
      <c r="GUB10" s="33"/>
      <c r="GUD10" s="33"/>
      <c r="GUE10" s="33"/>
      <c r="GUF10" s="33"/>
      <c r="GUG10" s="33"/>
      <c r="GUH10" s="33"/>
      <c r="GUI10" s="33"/>
      <c r="GUJ10" s="33"/>
      <c r="GUK10" s="33"/>
      <c r="GUL10" s="33"/>
      <c r="GUM10" s="33"/>
      <c r="GUN10" s="33"/>
      <c r="GUO10" s="33"/>
      <c r="GUP10" s="33"/>
      <c r="GUQ10" s="33"/>
      <c r="GUR10" s="33"/>
      <c r="GUS10" s="33"/>
      <c r="GUT10" s="33"/>
      <c r="GUU10" s="33"/>
      <c r="GUV10" s="33"/>
      <c r="GUW10" s="33"/>
      <c r="GUX10" s="33"/>
      <c r="GUZ10" s="33"/>
      <c r="GVA10" s="33"/>
      <c r="GVB10" s="33"/>
      <c r="GVC10" s="33"/>
      <c r="GVD10" s="33"/>
      <c r="GVE10" s="33"/>
      <c r="GVF10" s="33"/>
      <c r="GVG10" s="33"/>
      <c r="GVH10" s="33"/>
      <c r="GVI10" s="33"/>
      <c r="GVJ10" s="33"/>
      <c r="GVK10" s="33"/>
      <c r="GVL10" s="33"/>
      <c r="GVM10" s="33"/>
      <c r="GVN10" s="33"/>
      <c r="GVO10" s="33"/>
      <c r="GVP10" s="33"/>
      <c r="GVQ10" s="33"/>
      <c r="GVR10" s="33"/>
      <c r="GVS10" s="33"/>
      <c r="GVT10" s="33"/>
      <c r="GVV10" s="33"/>
      <c r="GVW10" s="33"/>
      <c r="GVX10" s="33"/>
      <c r="GVY10" s="33"/>
      <c r="GVZ10" s="33"/>
      <c r="GWA10" s="33"/>
      <c r="GWB10" s="33"/>
      <c r="GWC10" s="33"/>
      <c r="GWD10" s="33"/>
      <c r="GWE10" s="33"/>
      <c r="GWF10" s="33"/>
      <c r="GWG10" s="33"/>
      <c r="GWH10" s="33"/>
      <c r="GWI10" s="33"/>
      <c r="GWJ10" s="33"/>
      <c r="GWK10" s="33"/>
      <c r="GWL10" s="33"/>
      <c r="GWM10" s="33"/>
      <c r="GWN10" s="33"/>
      <c r="GWO10" s="33"/>
      <c r="GWP10" s="33"/>
      <c r="GWR10" s="33"/>
      <c r="GWS10" s="33"/>
      <c r="GWT10" s="33"/>
      <c r="GWU10" s="33"/>
      <c r="GWV10" s="33"/>
      <c r="GWW10" s="33"/>
      <c r="GWX10" s="33"/>
      <c r="GWY10" s="33"/>
      <c r="GWZ10" s="33"/>
      <c r="GXA10" s="33"/>
      <c r="GXB10" s="33"/>
      <c r="GXC10" s="33"/>
      <c r="GXD10" s="33"/>
      <c r="GXE10" s="33"/>
      <c r="GXF10" s="33"/>
      <c r="GXG10" s="33"/>
      <c r="GXH10" s="33"/>
      <c r="GXI10" s="33"/>
      <c r="GXJ10" s="33"/>
      <c r="GXK10" s="33"/>
      <c r="GXL10" s="33"/>
      <c r="GXN10" s="33"/>
      <c r="GXO10" s="33"/>
      <c r="GXP10" s="33"/>
      <c r="GXQ10" s="33"/>
      <c r="GXR10" s="33"/>
      <c r="GXS10" s="33"/>
      <c r="GXT10" s="33"/>
      <c r="GXU10" s="33"/>
      <c r="GXV10" s="33"/>
      <c r="GXW10" s="33"/>
      <c r="GXX10" s="33"/>
      <c r="GXY10" s="33"/>
      <c r="GXZ10" s="33"/>
      <c r="GYA10" s="33"/>
      <c r="GYB10" s="33"/>
      <c r="GYC10" s="33"/>
      <c r="GYD10" s="33"/>
      <c r="GYE10" s="33"/>
      <c r="GYF10" s="33"/>
      <c r="GYG10" s="33"/>
      <c r="GYH10" s="33"/>
      <c r="GYJ10" s="33"/>
      <c r="GYK10" s="33"/>
      <c r="GYL10" s="33"/>
      <c r="GYM10" s="33"/>
      <c r="GYN10" s="33"/>
      <c r="GYO10" s="33"/>
      <c r="GYP10" s="33"/>
      <c r="GYQ10" s="33"/>
      <c r="GYR10" s="33"/>
      <c r="GYS10" s="33"/>
      <c r="GYT10" s="33"/>
      <c r="GYU10" s="33"/>
      <c r="GYV10" s="33"/>
      <c r="GYW10" s="33"/>
      <c r="GYX10" s="33"/>
      <c r="GYY10" s="33"/>
      <c r="GYZ10" s="33"/>
      <c r="GZA10" s="33"/>
      <c r="GZB10" s="33"/>
      <c r="GZC10" s="33"/>
      <c r="GZD10" s="33"/>
      <c r="GZF10" s="33"/>
      <c r="GZG10" s="33"/>
      <c r="GZH10" s="33"/>
      <c r="GZI10" s="33"/>
      <c r="GZJ10" s="33"/>
      <c r="GZK10" s="33"/>
      <c r="GZL10" s="33"/>
      <c r="GZM10" s="33"/>
      <c r="GZN10" s="33"/>
      <c r="GZO10" s="33"/>
      <c r="GZP10" s="33"/>
      <c r="GZQ10" s="33"/>
      <c r="GZR10" s="33"/>
      <c r="GZS10" s="33"/>
      <c r="GZT10" s="33"/>
      <c r="GZU10" s="33"/>
      <c r="GZV10" s="33"/>
      <c r="GZW10" s="33"/>
      <c r="GZX10" s="33"/>
      <c r="GZY10" s="33"/>
      <c r="GZZ10" s="33"/>
      <c r="HAB10" s="33"/>
      <c r="HAC10" s="33"/>
      <c r="HAD10" s="33"/>
      <c r="HAE10" s="33"/>
      <c r="HAF10" s="33"/>
      <c r="HAG10" s="33"/>
      <c r="HAH10" s="33"/>
      <c r="HAI10" s="33"/>
      <c r="HAJ10" s="33"/>
      <c r="HAK10" s="33"/>
      <c r="HAL10" s="33"/>
      <c r="HAM10" s="33"/>
      <c r="HAN10" s="33"/>
      <c r="HAO10" s="33"/>
      <c r="HAP10" s="33"/>
      <c r="HAQ10" s="33"/>
      <c r="HAR10" s="33"/>
      <c r="HAS10" s="33"/>
      <c r="HAT10" s="33"/>
      <c r="HAU10" s="33"/>
      <c r="HAV10" s="33"/>
      <c r="HAX10" s="33"/>
      <c r="HAY10" s="33"/>
      <c r="HAZ10" s="33"/>
      <c r="HBA10" s="33"/>
      <c r="HBB10" s="33"/>
      <c r="HBC10" s="33"/>
      <c r="HBD10" s="33"/>
      <c r="HBE10" s="33"/>
      <c r="HBF10" s="33"/>
      <c r="HBG10" s="33"/>
      <c r="HBH10" s="33"/>
      <c r="HBI10" s="33"/>
      <c r="HBJ10" s="33"/>
      <c r="HBK10" s="33"/>
      <c r="HBL10" s="33"/>
      <c r="HBM10" s="33"/>
      <c r="HBN10" s="33"/>
      <c r="HBO10" s="33"/>
      <c r="HBP10" s="33"/>
      <c r="HBQ10" s="33"/>
      <c r="HBR10" s="33"/>
      <c r="HBT10" s="33"/>
      <c r="HBU10" s="33"/>
      <c r="HBV10" s="33"/>
      <c r="HBW10" s="33"/>
      <c r="HBX10" s="33"/>
      <c r="HBY10" s="33"/>
      <c r="HBZ10" s="33"/>
      <c r="HCA10" s="33"/>
      <c r="HCB10" s="33"/>
      <c r="HCC10" s="33"/>
      <c r="HCD10" s="33"/>
      <c r="HCE10" s="33"/>
      <c r="HCF10" s="33"/>
      <c r="HCG10" s="33"/>
      <c r="HCH10" s="33"/>
      <c r="HCI10" s="33"/>
      <c r="HCJ10" s="33"/>
      <c r="HCK10" s="33"/>
      <c r="HCL10" s="33"/>
      <c r="HCM10" s="33"/>
      <c r="HCN10" s="33"/>
      <c r="HCP10" s="33"/>
      <c r="HCQ10" s="33"/>
      <c r="HCR10" s="33"/>
      <c r="HCS10" s="33"/>
      <c r="HCT10" s="33"/>
      <c r="HCU10" s="33"/>
      <c r="HCV10" s="33"/>
      <c r="HCW10" s="33"/>
      <c r="HCX10" s="33"/>
      <c r="HCY10" s="33"/>
      <c r="HCZ10" s="33"/>
      <c r="HDA10" s="33"/>
      <c r="HDB10" s="33"/>
      <c r="HDC10" s="33"/>
      <c r="HDD10" s="33"/>
      <c r="HDE10" s="33"/>
      <c r="HDF10" s="33"/>
      <c r="HDG10" s="33"/>
      <c r="HDH10" s="33"/>
      <c r="HDI10" s="33"/>
      <c r="HDJ10" s="33"/>
      <c r="HDL10" s="33"/>
      <c r="HDM10" s="33"/>
      <c r="HDN10" s="33"/>
      <c r="HDO10" s="33"/>
      <c r="HDP10" s="33"/>
      <c r="HDQ10" s="33"/>
      <c r="HDR10" s="33"/>
      <c r="HDS10" s="33"/>
      <c r="HDT10" s="33"/>
      <c r="HDU10" s="33"/>
      <c r="HDV10" s="33"/>
      <c r="HDW10" s="33"/>
      <c r="HDX10" s="33"/>
      <c r="HDY10" s="33"/>
      <c r="HDZ10" s="33"/>
      <c r="HEA10" s="33"/>
      <c r="HEB10" s="33"/>
      <c r="HEC10" s="33"/>
      <c r="HED10" s="33"/>
      <c r="HEE10" s="33"/>
      <c r="HEF10" s="33"/>
      <c r="HEH10" s="33"/>
      <c r="HEI10" s="33"/>
      <c r="HEJ10" s="33"/>
      <c r="HEK10" s="33"/>
      <c r="HEL10" s="33"/>
      <c r="HEM10" s="33"/>
      <c r="HEN10" s="33"/>
      <c r="HEO10" s="33"/>
      <c r="HEP10" s="33"/>
      <c r="HEQ10" s="33"/>
      <c r="HER10" s="33"/>
      <c r="HES10" s="33"/>
      <c r="HET10" s="33"/>
      <c r="HEU10" s="33"/>
      <c r="HEV10" s="33"/>
      <c r="HEW10" s="33"/>
      <c r="HEX10" s="33"/>
      <c r="HEY10" s="33"/>
      <c r="HEZ10" s="33"/>
      <c r="HFA10" s="33"/>
      <c r="HFB10" s="33"/>
      <c r="HFD10" s="33"/>
      <c r="HFE10" s="33"/>
      <c r="HFF10" s="33"/>
      <c r="HFG10" s="33"/>
      <c r="HFH10" s="33"/>
      <c r="HFI10" s="33"/>
      <c r="HFJ10" s="33"/>
      <c r="HFK10" s="33"/>
      <c r="HFL10" s="33"/>
      <c r="HFM10" s="33"/>
      <c r="HFN10" s="33"/>
      <c r="HFO10" s="33"/>
      <c r="HFP10" s="33"/>
      <c r="HFQ10" s="33"/>
      <c r="HFR10" s="33"/>
      <c r="HFS10" s="33"/>
      <c r="HFT10" s="33"/>
      <c r="HFU10" s="33"/>
      <c r="HFV10" s="33"/>
      <c r="HFW10" s="33"/>
      <c r="HFX10" s="33"/>
      <c r="HFZ10" s="33"/>
      <c r="HGA10" s="33"/>
      <c r="HGB10" s="33"/>
      <c r="HGC10" s="33"/>
      <c r="HGD10" s="33"/>
      <c r="HGE10" s="33"/>
      <c r="HGF10" s="33"/>
      <c r="HGG10" s="33"/>
      <c r="HGH10" s="33"/>
      <c r="HGI10" s="33"/>
      <c r="HGJ10" s="33"/>
      <c r="HGK10" s="33"/>
      <c r="HGL10" s="33"/>
      <c r="HGM10" s="33"/>
      <c r="HGN10" s="33"/>
      <c r="HGO10" s="33"/>
      <c r="HGP10" s="33"/>
      <c r="HGQ10" s="33"/>
      <c r="HGR10" s="33"/>
      <c r="HGS10" s="33"/>
      <c r="HGT10" s="33"/>
      <c r="HGV10" s="33"/>
      <c r="HGW10" s="33"/>
      <c r="HGX10" s="33"/>
      <c r="HGY10" s="33"/>
      <c r="HGZ10" s="33"/>
      <c r="HHA10" s="33"/>
      <c r="HHB10" s="33"/>
      <c r="HHC10" s="33"/>
      <c r="HHD10" s="33"/>
      <c r="HHE10" s="33"/>
      <c r="HHF10" s="33"/>
      <c r="HHG10" s="33"/>
      <c r="HHH10" s="33"/>
      <c r="HHI10" s="33"/>
      <c r="HHJ10" s="33"/>
      <c r="HHK10" s="33"/>
      <c r="HHL10" s="33"/>
      <c r="HHM10" s="33"/>
      <c r="HHN10" s="33"/>
      <c r="HHO10" s="33"/>
      <c r="HHP10" s="33"/>
      <c r="HHR10" s="33"/>
      <c r="HHS10" s="33"/>
      <c r="HHT10" s="33"/>
      <c r="HHU10" s="33"/>
      <c r="HHV10" s="33"/>
      <c r="HHW10" s="33"/>
      <c r="HHX10" s="33"/>
      <c r="HHY10" s="33"/>
      <c r="HHZ10" s="33"/>
      <c r="HIA10" s="33"/>
      <c r="HIB10" s="33"/>
      <c r="HIC10" s="33"/>
      <c r="HID10" s="33"/>
      <c r="HIE10" s="33"/>
      <c r="HIF10" s="33"/>
      <c r="HIG10" s="33"/>
      <c r="HIH10" s="33"/>
      <c r="HII10" s="33"/>
      <c r="HIJ10" s="33"/>
      <c r="HIK10" s="33"/>
      <c r="HIL10" s="33"/>
      <c r="HIN10" s="33"/>
      <c r="HIO10" s="33"/>
      <c r="HIP10" s="33"/>
      <c r="HIQ10" s="33"/>
      <c r="HIR10" s="33"/>
      <c r="HIS10" s="33"/>
      <c r="HIT10" s="33"/>
      <c r="HIU10" s="33"/>
      <c r="HIV10" s="33"/>
      <c r="HIW10" s="33"/>
      <c r="HIX10" s="33"/>
      <c r="HIY10" s="33"/>
      <c r="HIZ10" s="33"/>
      <c r="HJA10" s="33"/>
      <c r="HJB10" s="33"/>
      <c r="HJC10" s="33"/>
      <c r="HJD10" s="33"/>
      <c r="HJE10" s="33"/>
      <c r="HJF10" s="33"/>
      <c r="HJG10" s="33"/>
      <c r="HJH10" s="33"/>
      <c r="HJJ10" s="33"/>
      <c r="HJK10" s="33"/>
      <c r="HJL10" s="33"/>
      <c r="HJM10" s="33"/>
      <c r="HJN10" s="33"/>
      <c r="HJO10" s="33"/>
      <c r="HJP10" s="33"/>
      <c r="HJQ10" s="33"/>
      <c r="HJR10" s="33"/>
      <c r="HJS10" s="33"/>
      <c r="HJT10" s="33"/>
      <c r="HJU10" s="33"/>
      <c r="HJV10" s="33"/>
      <c r="HJW10" s="33"/>
      <c r="HJX10" s="33"/>
      <c r="HJY10" s="33"/>
      <c r="HJZ10" s="33"/>
      <c r="HKA10" s="33"/>
      <c r="HKB10" s="33"/>
      <c r="HKC10" s="33"/>
      <c r="HKD10" s="33"/>
      <c r="HKF10" s="33"/>
      <c r="HKG10" s="33"/>
      <c r="HKH10" s="33"/>
      <c r="HKI10" s="33"/>
      <c r="HKJ10" s="33"/>
      <c r="HKK10" s="33"/>
      <c r="HKL10" s="33"/>
      <c r="HKM10" s="33"/>
      <c r="HKN10" s="33"/>
      <c r="HKO10" s="33"/>
      <c r="HKP10" s="33"/>
      <c r="HKQ10" s="33"/>
      <c r="HKR10" s="33"/>
      <c r="HKS10" s="33"/>
      <c r="HKT10" s="33"/>
      <c r="HKU10" s="33"/>
      <c r="HKV10" s="33"/>
      <c r="HKW10" s="33"/>
      <c r="HKX10" s="33"/>
      <c r="HKY10" s="33"/>
      <c r="HKZ10" s="33"/>
      <c r="HLB10" s="33"/>
      <c r="HLC10" s="33"/>
      <c r="HLD10" s="33"/>
      <c r="HLE10" s="33"/>
      <c r="HLF10" s="33"/>
      <c r="HLG10" s="33"/>
      <c r="HLH10" s="33"/>
      <c r="HLI10" s="33"/>
      <c r="HLJ10" s="33"/>
      <c r="HLK10" s="33"/>
      <c r="HLL10" s="33"/>
      <c r="HLM10" s="33"/>
      <c r="HLN10" s="33"/>
      <c r="HLO10" s="33"/>
      <c r="HLP10" s="33"/>
      <c r="HLQ10" s="33"/>
      <c r="HLR10" s="33"/>
      <c r="HLS10" s="33"/>
      <c r="HLT10" s="33"/>
      <c r="HLU10" s="33"/>
      <c r="HLV10" s="33"/>
      <c r="HLX10" s="33"/>
      <c r="HLY10" s="33"/>
      <c r="HLZ10" s="33"/>
      <c r="HMA10" s="33"/>
      <c r="HMB10" s="33"/>
      <c r="HMC10" s="33"/>
      <c r="HMD10" s="33"/>
      <c r="HME10" s="33"/>
      <c r="HMF10" s="33"/>
      <c r="HMG10" s="33"/>
      <c r="HMH10" s="33"/>
      <c r="HMI10" s="33"/>
      <c r="HMJ10" s="33"/>
      <c r="HMK10" s="33"/>
      <c r="HML10" s="33"/>
      <c r="HMM10" s="33"/>
      <c r="HMN10" s="33"/>
      <c r="HMO10" s="33"/>
      <c r="HMP10" s="33"/>
      <c r="HMQ10" s="33"/>
      <c r="HMR10" s="33"/>
      <c r="HMT10" s="33"/>
      <c r="HMU10" s="33"/>
      <c r="HMV10" s="33"/>
      <c r="HMW10" s="33"/>
      <c r="HMX10" s="33"/>
      <c r="HMY10" s="33"/>
      <c r="HMZ10" s="33"/>
      <c r="HNA10" s="33"/>
      <c r="HNB10" s="33"/>
      <c r="HNC10" s="33"/>
      <c r="HND10" s="33"/>
      <c r="HNE10" s="33"/>
      <c r="HNF10" s="33"/>
      <c r="HNG10" s="33"/>
      <c r="HNH10" s="33"/>
      <c r="HNI10" s="33"/>
      <c r="HNJ10" s="33"/>
      <c r="HNK10" s="33"/>
      <c r="HNL10" s="33"/>
      <c r="HNM10" s="33"/>
      <c r="HNN10" s="33"/>
      <c r="HNP10" s="33"/>
      <c r="HNQ10" s="33"/>
      <c r="HNR10" s="33"/>
      <c r="HNS10" s="33"/>
      <c r="HNT10" s="33"/>
      <c r="HNU10" s="33"/>
      <c r="HNV10" s="33"/>
      <c r="HNW10" s="33"/>
      <c r="HNX10" s="33"/>
      <c r="HNY10" s="33"/>
      <c r="HNZ10" s="33"/>
      <c r="HOA10" s="33"/>
      <c r="HOB10" s="33"/>
      <c r="HOC10" s="33"/>
      <c r="HOD10" s="33"/>
      <c r="HOE10" s="33"/>
      <c r="HOF10" s="33"/>
      <c r="HOG10" s="33"/>
      <c r="HOH10" s="33"/>
      <c r="HOI10" s="33"/>
      <c r="HOJ10" s="33"/>
      <c r="HOL10" s="33"/>
      <c r="HOM10" s="33"/>
      <c r="HON10" s="33"/>
      <c r="HOO10" s="33"/>
      <c r="HOP10" s="33"/>
      <c r="HOQ10" s="33"/>
      <c r="HOR10" s="33"/>
      <c r="HOS10" s="33"/>
      <c r="HOT10" s="33"/>
      <c r="HOU10" s="33"/>
      <c r="HOV10" s="33"/>
      <c r="HOW10" s="33"/>
      <c r="HOX10" s="33"/>
      <c r="HOY10" s="33"/>
      <c r="HOZ10" s="33"/>
      <c r="HPA10" s="33"/>
      <c r="HPB10" s="33"/>
      <c r="HPC10" s="33"/>
      <c r="HPD10" s="33"/>
      <c r="HPE10" s="33"/>
      <c r="HPF10" s="33"/>
      <c r="HPH10" s="33"/>
      <c r="HPI10" s="33"/>
      <c r="HPJ10" s="33"/>
      <c r="HPK10" s="33"/>
      <c r="HPL10" s="33"/>
      <c r="HPM10" s="33"/>
      <c r="HPN10" s="33"/>
      <c r="HPO10" s="33"/>
      <c r="HPP10" s="33"/>
      <c r="HPQ10" s="33"/>
      <c r="HPR10" s="33"/>
      <c r="HPS10" s="33"/>
      <c r="HPT10" s="33"/>
      <c r="HPU10" s="33"/>
      <c r="HPV10" s="33"/>
      <c r="HPW10" s="33"/>
      <c r="HPX10" s="33"/>
      <c r="HPY10" s="33"/>
      <c r="HPZ10" s="33"/>
      <c r="HQA10" s="33"/>
      <c r="HQB10" s="33"/>
      <c r="HQD10" s="33"/>
      <c r="HQE10" s="33"/>
      <c r="HQF10" s="33"/>
      <c r="HQG10" s="33"/>
      <c r="HQH10" s="33"/>
      <c r="HQI10" s="33"/>
      <c r="HQJ10" s="33"/>
      <c r="HQK10" s="33"/>
      <c r="HQL10" s="33"/>
      <c r="HQM10" s="33"/>
      <c r="HQN10" s="33"/>
      <c r="HQO10" s="33"/>
      <c r="HQP10" s="33"/>
      <c r="HQQ10" s="33"/>
      <c r="HQR10" s="33"/>
      <c r="HQS10" s="33"/>
      <c r="HQT10" s="33"/>
      <c r="HQU10" s="33"/>
      <c r="HQV10" s="33"/>
      <c r="HQW10" s="33"/>
      <c r="HQX10" s="33"/>
      <c r="HQZ10" s="33"/>
      <c r="HRA10" s="33"/>
      <c r="HRB10" s="33"/>
      <c r="HRC10" s="33"/>
      <c r="HRD10" s="33"/>
      <c r="HRE10" s="33"/>
      <c r="HRF10" s="33"/>
      <c r="HRG10" s="33"/>
      <c r="HRH10" s="33"/>
      <c r="HRI10" s="33"/>
      <c r="HRJ10" s="33"/>
      <c r="HRK10" s="33"/>
      <c r="HRL10" s="33"/>
      <c r="HRM10" s="33"/>
      <c r="HRN10" s="33"/>
      <c r="HRO10" s="33"/>
      <c r="HRP10" s="33"/>
      <c r="HRQ10" s="33"/>
      <c r="HRR10" s="33"/>
      <c r="HRS10" s="33"/>
      <c r="HRT10" s="33"/>
      <c r="HRV10" s="33"/>
      <c r="HRW10" s="33"/>
      <c r="HRX10" s="33"/>
      <c r="HRY10" s="33"/>
      <c r="HRZ10" s="33"/>
      <c r="HSA10" s="33"/>
      <c r="HSB10" s="33"/>
      <c r="HSC10" s="33"/>
      <c r="HSD10" s="33"/>
      <c r="HSE10" s="33"/>
      <c r="HSF10" s="33"/>
      <c r="HSG10" s="33"/>
      <c r="HSH10" s="33"/>
      <c r="HSI10" s="33"/>
      <c r="HSJ10" s="33"/>
      <c r="HSK10" s="33"/>
      <c r="HSL10" s="33"/>
      <c r="HSM10" s="33"/>
      <c r="HSN10" s="33"/>
      <c r="HSO10" s="33"/>
      <c r="HSP10" s="33"/>
      <c r="HSR10" s="33"/>
      <c r="HSS10" s="33"/>
      <c r="HST10" s="33"/>
      <c r="HSU10" s="33"/>
      <c r="HSV10" s="33"/>
      <c r="HSW10" s="33"/>
      <c r="HSX10" s="33"/>
      <c r="HSY10" s="33"/>
      <c r="HSZ10" s="33"/>
      <c r="HTA10" s="33"/>
      <c r="HTB10" s="33"/>
      <c r="HTC10" s="33"/>
      <c r="HTD10" s="33"/>
      <c r="HTE10" s="33"/>
      <c r="HTF10" s="33"/>
      <c r="HTG10" s="33"/>
      <c r="HTH10" s="33"/>
      <c r="HTI10" s="33"/>
      <c r="HTJ10" s="33"/>
      <c r="HTK10" s="33"/>
      <c r="HTL10" s="33"/>
      <c r="HTN10" s="33"/>
      <c r="HTO10" s="33"/>
      <c r="HTP10" s="33"/>
      <c r="HTQ10" s="33"/>
      <c r="HTR10" s="33"/>
      <c r="HTS10" s="33"/>
      <c r="HTT10" s="33"/>
      <c r="HTU10" s="33"/>
      <c r="HTV10" s="33"/>
      <c r="HTW10" s="33"/>
      <c r="HTX10" s="33"/>
      <c r="HTY10" s="33"/>
      <c r="HTZ10" s="33"/>
      <c r="HUA10" s="33"/>
      <c r="HUB10" s="33"/>
      <c r="HUC10" s="33"/>
      <c r="HUD10" s="33"/>
      <c r="HUE10" s="33"/>
      <c r="HUF10" s="33"/>
      <c r="HUG10" s="33"/>
      <c r="HUH10" s="33"/>
      <c r="HUJ10" s="33"/>
      <c r="HUK10" s="33"/>
      <c r="HUL10" s="33"/>
      <c r="HUM10" s="33"/>
      <c r="HUN10" s="33"/>
      <c r="HUO10" s="33"/>
      <c r="HUP10" s="33"/>
      <c r="HUQ10" s="33"/>
      <c r="HUR10" s="33"/>
      <c r="HUS10" s="33"/>
      <c r="HUT10" s="33"/>
      <c r="HUU10" s="33"/>
      <c r="HUV10" s="33"/>
      <c r="HUW10" s="33"/>
      <c r="HUX10" s="33"/>
      <c r="HUY10" s="33"/>
      <c r="HUZ10" s="33"/>
      <c r="HVA10" s="33"/>
      <c r="HVB10" s="33"/>
      <c r="HVC10" s="33"/>
      <c r="HVD10" s="33"/>
      <c r="HVF10" s="33"/>
      <c r="HVG10" s="33"/>
      <c r="HVH10" s="33"/>
      <c r="HVI10" s="33"/>
      <c r="HVJ10" s="33"/>
      <c r="HVK10" s="33"/>
      <c r="HVL10" s="33"/>
      <c r="HVM10" s="33"/>
      <c r="HVN10" s="33"/>
      <c r="HVO10" s="33"/>
      <c r="HVP10" s="33"/>
      <c r="HVQ10" s="33"/>
      <c r="HVR10" s="33"/>
      <c r="HVS10" s="33"/>
      <c r="HVT10" s="33"/>
      <c r="HVU10" s="33"/>
      <c r="HVV10" s="33"/>
      <c r="HVW10" s="33"/>
      <c r="HVX10" s="33"/>
      <c r="HVY10" s="33"/>
      <c r="HVZ10" s="33"/>
      <c r="HWB10" s="33"/>
      <c r="HWC10" s="33"/>
      <c r="HWD10" s="33"/>
      <c r="HWE10" s="33"/>
      <c r="HWF10" s="33"/>
      <c r="HWG10" s="33"/>
      <c r="HWH10" s="33"/>
      <c r="HWI10" s="33"/>
      <c r="HWJ10" s="33"/>
      <c r="HWK10" s="33"/>
      <c r="HWL10" s="33"/>
      <c r="HWM10" s="33"/>
      <c r="HWN10" s="33"/>
      <c r="HWO10" s="33"/>
      <c r="HWP10" s="33"/>
      <c r="HWQ10" s="33"/>
      <c r="HWR10" s="33"/>
      <c r="HWS10" s="33"/>
      <c r="HWT10" s="33"/>
      <c r="HWU10" s="33"/>
      <c r="HWV10" s="33"/>
      <c r="HWX10" s="33"/>
      <c r="HWY10" s="33"/>
      <c r="HWZ10" s="33"/>
      <c r="HXA10" s="33"/>
      <c r="HXB10" s="33"/>
      <c r="HXC10" s="33"/>
      <c r="HXD10" s="33"/>
      <c r="HXE10" s="33"/>
      <c r="HXF10" s="33"/>
      <c r="HXG10" s="33"/>
      <c r="HXH10" s="33"/>
      <c r="HXI10" s="33"/>
      <c r="HXJ10" s="33"/>
      <c r="HXK10" s="33"/>
      <c r="HXL10" s="33"/>
      <c r="HXM10" s="33"/>
      <c r="HXN10" s="33"/>
      <c r="HXO10" s="33"/>
      <c r="HXP10" s="33"/>
      <c r="HXQ10" s="33"/>
      <c r="HXR10" s="33"/>
      <c r="HXT10" s="33"/>
      <c r="HXU10" s="33"/>
      <c r="HXV10" s="33"/>
      <c r="HXW10" s="33"/>
      <c r="HXX10" s="33"/>
      <c r="HXY10" s="33"/>
      <c r="HXZ10" s="33"/>
      <c r="HYA10" s="33"/>
      <c r="HYB10" s="33"/>
      <c r="HYC10" s="33"/>
      <c r="HYD10" s="33"/>
      <c r="HYE10" s="33"/>
      <c r="HYF10" s="33"/>
      <c r="HYG10" s="33"/>
      <c r="HYH10" s="33"/>
      <c r="HYI10" s="33"/>
      <c r="HYJ10" s="33"/>
      <c r="HYK10" s="33"/>
      <c r="HYL10" s="33"/>
      <c r="HYM10" s="33"/>
      <c r="HYN10" s="33"/>
      <c r="HYP10" s="33"/>
      <c r="HYQ10" s="33"/>
      <c r="HYR10" s="33"/>
      <c r="HYS10" s="33"/>
      <c r="HYT10" s="33"/>
      <c r="HYU10" s="33"/>
      <c r="HYV10" s="33"/>
      <c r="HYW10" s="33"/>
      <c r="HYX10" s="33"/>
      <c r="HYY10" s="33"/>
      <c r="HYZ10" s="33"/>
      <c r="HZA10" s="33"/>
      <c r="HZB10" s="33"/>
      <c r="HZC10" s="33"/>
      <c r="HZD10" s="33"/>
      <c r="HZE10" s="33"/>
      <c r="HZF10" s="33"/>
      <c r="HZG10" s="33"/>
      <c r="HZH10" s="33"/>
      <c r="HZI10" s="33"/>
      <c r="HZJ10" s="33"/>
      <c r="HZL10" s="33"/>
      <c r="HZM10" s="33"/>
      <c r="HZN10" s="33"/>
      <c r="HZO10" s="33"/>
      <c r="HZP10" s="33"/>
      <c r="HZQ10" s="33"/>
      <c r="HZR10" s="33"/>
      <c r="HZS10" s="33"/>
      <c r="HZT10" s="33"/>
      <c r="HZU10" s="33"/>
      <c r="HZV10" s="33"/>
      <c r="HZW10" s="33"/>
      <c r="HZX10" s="33"/>
      <c r="HZY10" s="33"/>
      <c r="HZZ10" s="33"/>
      <c r="IAA10" s="33"/>
      <c r="IAB10" s="33"/>
      <c r="IAC10" s="33"/>
      <c r="IAD10" s="33"/>
      <c r="IAE10" s="33"/>
      <c r="IAF10" s="33"/>
      <c r="IAH10" s="33"/>
      <c r="IAI10" s="33"/>
      <c r="IAJ10" s="33"/>
      <c r="IAK10" s="33"/>
      <c r="IAL10" s="33"/>
      <c r="IAM10" s="33"/>
      <c r="IAN10" s="33"/>
      <c r="IAO10" s="33"/>
      <c r="IAP10" s="33"/>
      <c r="IAQ10" s="33"/>
      <c r="IAR10" s="33"/>
      <c r="IAS10" s="33"/>
      <c r="IAT10" s="33"/>
      <c r="IAU10" s="33"/>
      <c r="IAV10" s="33"/>
      <c r="IAW10" s="33"/>
      <c r="IAX10" s="33"/>
      <c r="IAY10" s="33"/>
      <c r="IAZ10" s="33"/>
      <c r="IBA10" s="33"/>
      <c r="IBB10" s="33"/>
      <c r="IBD10" s="33"/>
      <c r="IBE10" s="33"/>
      <c r="IBF10" s="33"/>
      <c r="IBG10" s="33"/>
      <c r="IBH10" s="33"/>
      <c r="IBI10" s="33"/>
      <c r="IBJ10" s="33"/>
      <c r="IBK10" s="33"/>
      <c r="IBL10" s="33"/>
      <c r="IBM10" s="33"/>
      <c r="IBN10" s="33"/>
      <c r="IBO10" s="33"/>
      <c r="IBP10" s="33"/>
      <c r="IBQ10" s="33"/>
      <c r="IBR10" s="33"/>
      <c r="IBS10" s="33"/>
      <c r="IBT10" s="33"/>
      <c r="IBU10" s="33"/>
      <c r="IBV10" s="33"/>
      <c r="IBW10" s="33"/>
      <c r="IBX10" s="33"/>
      <c r="IBZ10" s="33"/>
      <c r="ICA10" s="33"/>
      <c r="ICB10" s="33"/>
      <c r="ICC10" s="33"/>
      <c r="ICD10" s="33"/>
      <c r="ICE10" s="33"/>
      <c r="ICF10" s="33"/>
      <c r="ICG10" s="33"/>
      <c r="ICH10" s="33"/>
      <c r="ICI10" s="33"/>
      <c r="ICJ10" s="33"/>
      <c r="ICK10" s="33"/>
      <c r="ICL10" s="33"/>
      <c r="ICM10" s="33"/>
      <c r="ICN10" s="33"/>
      <c r="ICO10" s="33"/>
      <c r="ICP10" s="33"/>
      <c r="ICQ10" s="33"/>
      <c r="ICR10" s="33"/>
      <c r="ICS10" s="33"/>
      <c r="ICT10" s="33"/>
      <c r="ICV10" s="33"/>
      <c r="ICW10" s="33"/>
      <c r="ICX10" s="33"/>
      <c r="ICY10" s="33"/>
      <c r="ICZ10" s="33"/>
      <c r="IDA10" s="33"/>
      <c r="IDB10" s="33"/>
      <c r="IDC10" s="33"/>
      <c r="IDD10" s="33"/>
      <c r="IDE10" s="33"/>
      <c r="IDF10" s="33"/>
      <c r="IDG10" s="33"/>
      <c r="IDH10" s="33"/>
      <c r="IDI10" s="33"/>
      <c r="IDJ10" s="33"/>
      <c r="IDK10" s="33"/>
      <c r="IDL10" s="33"/>
      <c r="IDM10" s="33"/>
      <c r="IDN10" s="33"/>
      <c r="IDO10" s="33"/>
      <c r="IDP10" s="33"/>
      <c r="IDR10" s="33"/>
      <c r="IDS10" s="33"/>
      <c r="IDT10" s="33"/>
      <c r="IDU10" s="33"/>
      <c r="IDV10" s="33"/>
      <c r="IDW10" s="33"/>
      <c r="IDX10" s="33"/>
      <c r="IDY10" s="33"/>
      <c r="IDZ10" s="33"/>
      <c r="IEA10" s="33"/>
      <c r="IEB10" s="33"/>
      <c r="IEC10" s="33"/>
      <c r="IED10" s="33"/>
      <c r="IEE10" s="33"/>
      <c r="IEF10" s="33"/>
      <c r="IEG10" s="33"/>
      <c r="IEH10" s="33"/>
      <c r="IEI10" s="33"/>
      <c r="IEJ10" s="33"/>
      <c r="IEK10" s="33"/>
      <c r="IEL10" s="33"/>
      <c r="IEN10" s="33"/>
      <c r="IEO10" s="33"/>
      <c r="IEP10" s="33"/>
      <c r="IEQ10" s="33"/>
      <c r="IER10" s="33"/>
      <c r="IES10" s="33"/>
      <c r="IET10" s="33"/>
      <c r="IEU10" s="33"/>
      <c r="IEV10" s="33"/>
      <c r="IEW10" s="33"/>
      <c r="IEX10" s="33"/>
      <c r="IEY10" s="33"/>
      <c r="IEZ10" s="33"/>
      <c r="IFA10" s="33"/>
      <c r="IFB10" s="33"/>
      <c r="IFC10" s="33"/>
      <c r="IFD10" s="33"/>
      <c r="IFE10" s="33"/>
      <c r="IFF10" s="33"/>
      <c r="IFG10" s="33"/>
      <c r="IFH10" s="33"/>
      <c r="IFJ10" s="33"/>
      <c r="IFK10" s="33"/>
      <c r="IFL10" s="33"/>
      <c r="IFM10" s="33"/>
      <c r="IFN10" s="33"/>
      <c r="IFO10" s="33"/>
      <c r="IFP10" s="33"/>
      <c r="IFQ10" s="33"/>
      <c r="IFR10" s="33"/>
      <c r="IFS10" s="33"/>
      <c r="IFT10" s="33"/>
      <c r="IFU10" s="33"/>
      <c r="IFV10" s="33"/>
      <c r="IFW10" s="33"/>
      <c r="IFX10" s="33"/>
      <c r="IFY10" s="33"/>
      <c r="IFZ10" s="33"/>
      <c r="IGA10" s="33"/>
      <c r="IGB10" s="33"/>
      <c r="IGC10" s="33"/>
      <c r="IGD10" s="33"/>
      <c r="IGF10" s="33"/>
      <c r="IGG10" s="33"/>
      <c r="IGH10" s="33"/>
      <c r="IGI10" s="33"/>
      <c r="IGJ10" s="33"/>
      <c r="IGK10" s="33"/>
      <c r="IGL10" s="33"/>
      <c r="IGM10" s="33"/>
      <c r="IGN10" s="33"/>
      <c r="IGO10" s="33"/>
      <c r="IGP10" s="33"/>
      <c r="IGQ10" s="33"/>
      <c r="IGR10" s="33"/>
      <c r="IGS10" s="33"/>
      <c r="IGT10" s="33"/>
      <c r="IGU10" s="33"/>
      <c r="IGV10" s="33"/>
      <c r="IGW10" s="33"/>
      <c r="IGX10" s="33"/>
      <c r="IGY10" s="33"/>
      <c r="IGZ10" s="33"/>
      <c r="IHB10" s="33"/>
      <c r="IHC10" s="33"/>
      <c r="IHD10" s="33"/>
      <c r="IHE10" s="33"/>
      <c r="IHF10" s="33"/>
      <c r="IHG10" s="33"/>
      <c r="IHH10" s="33"/>
      <c r="IHI10" s="33"/>
      <c r="IHJ10" s="33"/>
      <c r="IHK10" s="33"/>
      <c r="IHL10" s="33"/>
      <c r="IHM10" s="33"/>
      <c r="IHN10" s="33"/>
      <c r="IHO10" s="33"/>
      <c r="IHP10" s="33"/>
      <c r="IHQ10" s="33"/>
      <c r="IHR10" s="33"/>
      <c r="IHS10" s="33"/>
      <c r="IHT10" s="33"/>
      <c r="IHU10" s="33"/>
      <c r="IHV10" s="33"/>
      <c r="IHX10" s="33"/>
      <c r="IHY10" s="33"/>
      <c r="IHZ10" s="33"/>
      <c r="IIA10" s="33"/>
      <c r="IIB10" s="33"/>
      <c r="IIC10" s="33"/>
      <c r="IID10" s="33"/>
      <c r="IIE10" s="33"/>
      <c r="IIF10" s="33"/>
      <c r="IIG10" s="33"/>
      <c r="IIH10" s="33"/>
      <c r="III10" s="33"/>
      <c r="IIJ10" s="33"/>
      <c r="IIK10" s="33"/>
      <c r="IIL10" s="33"/>
      <c r="IIM10" s="33"/>
      <c r="IIN10" s="33"/>
      <c r="IIO10" s="33"/>
      <c r="IIP10" s="33"/>
      <c r="IIQ10" s="33"/>
      <c r="IIR10" s="33"/>
      <c r="IIT10" s="33"/>
      <c r="IIU10" s="33"/>
      <c r="IIV10" s="33"/>
      <c r="IIW10" s="33"/>
      <c r="IIX10" s="33"/>
      <c r="IIY10" s="33"/>
      <c r="IIZ10" s="33"/>
      <c r="IJA10" s="33"/>
      <c r="IJB10" s="33"/>
      <c r="IJC10" s="33"/>
      <c r="IJD10" s="33"/>
      <c r="IJE10" s="33"/>
      <c r="IJF10" s="33"/>
      <c r="IJG10" s="33"/>
      <c r="IJH10" s="33"/>
      <c r="IJI10" s="33"/>
      <c r="IJJ10" s="33"/>
      <c r="IJK10" s="33"/>
      <c r="IJL10" s="33"/>
      <c r="IJM10" s="33"/>
      <c r="IJN10" s="33"/>
      <c r="IJP10" s="33"/>
      <c r="IJQ10" s="33"/>
      <c r="IJR10" s="33"/>
      <c r="IJS10" s="33"/>
      <c r="IJT10" s="33"/>
      <c r="IJU10" s="33"/>
      <c r="IJV10" s="33"/>
      <c r="IJW10" s="33"/>
      <c r="IJX10" s="33"/>
      <c r="IJY10" s="33"/>
      <c r="IJZ10" s="33"/>
      <c r="IKA10" s="33"/>
      <c r="IKB10" s="33"/>
      <c r="IKC10" s="33"/>
      <c r="IKD10" s="33"/>
      <c r="IKE10" s="33"/>
      <c r="IKF10" s="33"/>
      <c r="IKG10" s="33"/>
      <c r="IKH10" s="33"/>
      <c r="IKI10" s="33"/>
      <c r="IKJ10" s="33"/>
      <c r="IKL10" s="33"/>
      <c r="IKM10" s="33"/>
      <c r="IKN10" s="33"/>
      <c r="IKO10" s="33"/>
      <c r="IKP10" s="33"/>
      <c r="IKQ10" s="33"/>
      <c r="IKR10" s="33"/>
      <c r="IKS10" s="33"/>
      <c r="IKT10" s="33"/>
      <c r="IKU10" s="33"/>
      <c r="IKV10" s="33"/>
      <c r="IKW10" s="33"/>
      <c r="IKX10" s="33"/>
      <c r="IKY10" s="33"/>
      <c r="IKZ10" s="33"/>
      <c r="ILA10" s="33"/>
      <c r="ILB10" s="33"/>
      <c r="ILC10" s="33"/>
      <c r="ILD10" s="33"/>
      <c r="ILE10" s="33"/>
      <c r="ILF10" s="33"/>
      <c r="ILH10" s="33"/>
      <c r="ILI10" s="33"/>
      <c r="ILJ10" s="33"/>
      <c r="ILK10" s="33"/>
      <c r="ILL10" s="33"/>
      <c r="ILM10" s="33"/>
      <c r="ILN10" s="33"/>
      <c r="ILO10" s="33"/>
      <c r="ILP10" s="33"/>
      <c r="ILQ10" s="33"/>
      <c r="ILR10" s="33"/>
      <c r="ILS10" s="33"/>
      <c r="ILT10" s="33"/>
      <c r="ILU10" s="33"/>
      <c r="ILV10" s="33"/>
      <c r="ILW10" s="33"/>
      <c r="ILX10" s="33"/>
      <c r="ILY10" s="33"/>
      <c r="ILZ10" s="33"/>
      <c r="IMA10" s="33"/>
      <c r="IMB10" s="33"/>
      <c r="IMD10" s="33"/>
      <c r="IME10" s="33"/>
      <c r="IMF10" s="33"/>
      <c r="IMG10" s="33"/>
      <c r="IMH10" s="33"/>
      <c r="IMI10" s="33"/>
      <c r="IMJ10" s="33"/>
      <c r="IMK10" s="33"/>
      <c r="IML10" s="33"/>
      <c r="IMM10" s="33"/>
      <c r="IMN10" s="33"/>
      <c r="IMO10" s="33"/>
      <c r="IMP10" s="33"/>
      <c r="IMQ10" s="33"/>
      <c r="IMR10" s="33"/>
      <c r="IMS10" s="33"/>
      <c r="IMT10" s="33"/>
      <c r="IMU10" s="33"/>
      <c r="IMV10" s="33"/>
      <c r="IMW10" s="33"/>
      <c r="IMX10" s="33"/>
      <c r="IMZ10" s="33"/>
      <c r="INA10" s="33"/>
      <c r="INB10" s="33"/>
      <c r="INC10" s="33"/>
      <c r="IND10" s="33"/>
      <c r="INE10" s="33"/>
      <c r="INF10" s="33"/>
      <c r="ING10" s="33"/>
      <c r="INH10" s="33"/>
      <c r="INI10" s="33"/>
      <c r="INJ10" s="33"/>
      <c r="INK10" s="33"/>
      <c r="INL10" s="33"/>
      <c r="INM10" s="33"/>
      <c r="INN10" s="33"/>
      <c r="INO10" s="33"/>
      <c r="INP10" s="33"/>
      <c r="INQ10" s="33"/>
      <c r="INR10" s="33"/>
      <c r="INS10" s="33"/>
      <c r="INT10" s="33"/>
      <c r="INV10" s="33"/>
      <c r="INW10" s="33"/>
      <c r="INX10" s="33"/>
      <c r="INY10" s="33"/>
      <c r="INZ10" s="33"/>
      <c r="IOA10" s="33"/>
      <c r="IOB10" s="33"/>
      <c r="IOC10" s="33"/>
      <c r="IOD10" s="33"/>
      <c r="IOE10" s="33"/>
      <c r="IOF10" s="33"/>
      <c r="IOG10" s="33"/>
      <c r="IOH10" s="33"/>
      <c r="IOI10" s="33"/>
      <c r="IOJ10" s="33"/>
      <c r="IOK10" s="33"/>
      <c r="IOL10" s="33"/>
      <c r="IOM10" s="33"/>
      <c r="ION10" s="33"/>
      <c r="IOO10" s="33"/>
      <c r="IOP10" s="33"/>
      <c r="IOR10" s="33"/>
      <c r="IOS10" s="33"/>
      <c r="IOT10" s="33"/>
      <c r="IOU10" s="33"/>
      <c r="IOV10" s="33"/>
      <c r="IOW10" s="33"/>
      <c r="IOX10" s="33"/>
      <c r="IOY10" s="33"/>
      <c r="IOZ10" s="33"/>
      <c r="IPA10" s="33"/>
      <c r="IPB10" s="33"/>
      <c r="IPC10" s="33"/>
      <c r="IPD10" s="33"/>
      <c r="IPE10" s="33"/>
      <c r="IPF10" s="33"/>
      <c r="IPG10" s="33"/>
      <c r="IPH10" s="33"/>
      <c r="IPI10" s="33"/>
      <c r="IPJ10" s="33"/>
      <c r="IPK10" s="33"/>
      <c r="IPL10" s="33"/>
      <c r="IPN10" s="33"/>
      <c r="IPO10" s="33"/>
      <c r="IPP10" s="33"/>
      <c r="IPQ10" s="33"/>
      <c r="IPR10" s="33"/>
      <c r="IPS10" s="33"/>
      <c r="IPT10" s="33"/>
      <c r="IPU10" s="33"/>
      <c r="IPV10" s="33"/>
      <c r="IPW10" s="33"/>
      <c r="IPX10" s="33"/>
      <c r="IPY10" s="33"/>
      <c r="IPZ10" s="33"/>
      <c r="IQA10" s="33"/>
      <c r="IQB10" s="33"/>
      <c r="IQC10" s="33"/>
      <c r="IQD10" s="33"/>
      <c r="IQE10" s="33"/>
      <c r="IQF10" s="33"/>
      <c r="IQG10" s="33"/>
      <c r="IQH10" s="33"/>
      <c r="IQJ10" s="33"/>
      <c r="IQK10" s="33"/>
      <c r="IQL10" s="33"/>
      <c r="IQM10" s="33"/>
      <c r="IQN10" s="33"/>
      <c r="IQO10" s="33"/>
      <c r="IQP10" s="33"/>
      <c r="IQQ10" s="33"/>
      <c r="IQR10" s="33"/>
      <c r="IQS10" s="33"/>
      <c r="IQT10" s="33"/>
      <c r="IQU10" s="33"/>
      <c r="IQV10" s="33"/>
      <c r="IQW10" s="33"/>
      <c r="IQX10" s="33"/>
      <c r="IQY10" s="33"/>
      <c r="IQZ10" s="33"/>
      <c r="IRA10" s="33"/>
      <c r="IRB10" s="33"/>
      <c r="IRC10" s="33"/>
      <c r="IRD10" s="33"/>
      <c r="IRF10" s="33"/>
      <c r="IRG10" s="33"/>
      <c r="IRH10" s="33"/>
      <c r="IRI10" s="33"/>
      <c r="IRJ10" s="33"/>
      <c r="IRK10" s="33"/>
      <c r="IRL10" s="33"/>
      <c r="IRM10" s="33"/>
      <c r="IRN10" s="33"/>
      <c r="IRO10" s="33"/>
      <c r="IRP10" s="33"/>
      <c r="IRQ10" s="33"/>
      <c r="IRR10" s="33"/>
      <c r="IRS10" s="33"/>
      <c r="IRT10" s="33"/>
      <c r="IRU10" s="33"/>
      <c r="IRV10" s="33"/>
      <c r="IRW10" s="33"/>
      <c r="IRX10" s="33"/>
      <c r="IRY10" s="33"/>
      <c r="IRZ10" s="33"/>
      <c r="ISB10" s="33"/>
      <c r="ISC10" s="33"/>
      <c r="ISD10" s="33"/>
      <c r="ISE10" s="33"/>
      <c r="ISF10" s="33"/>
      <c r="ISG10" s="33"/>
      <c r="ISH10" s="33"/>
      <c r="ISI10" s="33"/>
      <c r="ISJ10" s="33"/>
      <c r="ISK10" s="33"/>
      <c r="ISL10" s="33"/>
      <c r="ISM10" s="33"/>
      <c r="ISN10" s="33"/>
      <c r="ISO10" s="33"/>
      <c r="ISP10" s="33"/>
      <c r="ISQ10" s="33"/>
      <c r="ISR10" s="33"/>
      <c r="ISS10" s="33"/>
      <c r="IST10" s="33"/>
      <c r="ISU10" s="33"/>
      <c r="ISV10" s="33"/>
      <c r="ISX10" s="33"/>
      <c r="ISY10" s="33"/>
      <c r="ISZ10" s="33"/>
      <c r="ITA10" s="33"/>
      <c r="ITB10" s="33"/>
      <c r="ITC10" s="33"/>
      <c r="ITD10" s="33"/>
      <c r="ITE10" s="33"/>
      <c r="ITF10" s="33"/>
      <c r="ITG10" s="33"/>
      <c r="ITH10" s="33"/>
      <c r="ITI10" s="33"/>
      <c r="ITJ10" s="33"/>
      <c r="ITK10" s="33"/>
      <c r="ITL10" s="33"/>
      <c r="ITM10" s="33"/>
      <c r="ITN10" s="33"/>
      <c r="ITO10" s="33"/>
      <c r="ITP10" s="33"/>
      <c r="ITQ10" s="33"/>
      <c r="ITR10" s="33"/>
      <c r="ITT10" s="33"/>
      <c r="ITU10" s="33"/>
      <c r="ITV10" s="33"/>
      <c r="ITW10" s="33"/>
      <c r="ITX10" s="33"/>
      <c r="ITY10" s="33"/>
      <c r="ITZ10" s="33"/>
      <c r="IUA10" s="33"/>
      <c r="IUB10" s="33"/>
      <c r="IUC10" s="33"/>
      <c r="IUD10" s="33"/>
      <c r="IUE10" s="33"/>
      <c r="IUF10" s="33"/>
      <c r="IUG10" s="33"/>
      <c r="IUH10" s="33"/>
      <c r="IUI10" s="33"/>
      <c r="IUJ10" s="33"/>
      <c r="IUK10" s="33"/>
      <c r="IUL10" s="33"/>
      <c r="IUM10" s="33"/>
      <c r="IUN10" s="33"/>
      <c r="IUP10" s="33"/>
      <c r="IUQ10" s="33"/>
      <c r="IUR10" s="33"/>
      <c r="IUS10" s="33"/>
      <c r="IUT10" s="33"/>
      <c r="IUU10" s="33"/>
      <c r="IUV10" s="33"/>
      <c r="IUW10" s="33"/>
      <c r="IUX10" s="33"/>
      <c r="IUY10" s="33"/>
      <c r="IUZ10" s="33"/>
      <c r="IVA10" s="33"/>
      <c r="IVB10" s="33"/>
      <c r="IVC10" s="33"/>
      <c r="IVD10" s="33"/>
      <c r="IVE10" s="33"/>
      <c r="IVF10" s="33"/>
      <c r="IVG10" s="33"/>
      <c r="IVH10" s="33"/>
      <c r="IVI10" s="33"/>
      <c r="IVJ10" s="33"/>
      <c r="IVL10" s="33"/>
      <c r="IVM10" s="33"/>
      <c r="IVN10" s="33"/>
      <c r="IVO10" s="33"/>
      <c r="IVP10" s="33"/>
      <c r="IVQ10" s="33"/>
      <c r="IVR10" s="33"/>
      <c r="IVS10" s="33"/>
      <c r="IVT10" s="33"/>
      <c r="IVU10" s="33"/>
      <c r="IVV10" s="33"/>
      <c r="IVW10" s="33"/>
      <c r="IVX10" s="33"/>
      <c r="IVY10" s="33"/>
      <c r="IVZ10" s="33"/>
      <c r="IWA10" s="33"/>
      <c r="IWB10" s="33"/>
      <c r="IWC10" s="33"/>
      <c r="IWD10" s="33"/>
      <c r="IWE10" s="33"/>
      <c r="IWF10" s="33"/>
      <c r="IWH10" s="33"/>
      <c r="IWI10" s="33"/>
      <c r="IWJ10" s="33"/>
      <c r="IWK10" s="33"/>
      <c r="IWL10" s="33"/>
      <c r="IWM10" s="33"/>
      <c r="IWN10" s="33"/>
      <c r="IWO10" s="33"/>
      <c r="IWP10" s="33"/>
      <c r="IWQ10" s="33"/>
      <c r="IWR10" s="33"/>
      <c r="IWS10" s="33"/>
      <c r="IWT10" s="33"/>
      <c r="IWU10" s="33"/>
      <c r="IWV10" s="33"/>
      <c r="IWW10" s="33"/>
      <c r="IWX10" s="33"/>
      <c r="IWY10" s="33"/>
      <c r="IWZ10" s="33"/>
      <c r="IXA10" s="33"/>
      <c r="IXB10" s="33"/>
      <c r="IXD10" s="33"/>
      <c r="IXE10" s="33"/>
      <c r="IXF10" s="33"/>
      <c r="IXG10" s="33"/>
      <c r="IXH10" s="33"/>
      <c r="IXI10" s="33"/>
      <c r="IXJ10" s="33"/>
      <c r="IXK10" s="33"/>
      <c r="IXL10" s="33"/>
      <c r="IXM10" s="33"/>
      <c r="IXN10" s="33"/>
      <c r="IXO10" s="33"/>
      <c r="IXP10" s="33"/>
      <c r="IXQ10" s="33"/>
      <c r="IXR10" s="33"/>
      <c r="IXS10" s="33"/>
      <c r="IXT10" s="33"/>
      <c r="IXU10" s="33"/>
      <c r="IXV10" s="33"/>
      <c r="IXW10" s="33"/>
      <c r="IXX10" s="33"/>
      <c r="IXZ10" s="33"/>
      <c r="IYA10" s="33"/>
      <c r="IYB10" s="33"/>
      <c r="IYC10" s="33"/>
      <c r="IYD10" s="33"/>
      <c r="IYE10" s="33"/>
      <c r="IYF10" s="33"/>
      <c r="IYG10" s="33"/>
      <c r="IYH10" s="33"/>
      <c r="IYI10" s="33"/>
      <c r="IYJ10" s="33"/>
      <c r="IYK10" s="33"/>
      <c r="IYL10" s="33"/>
      <c r="IYM10" s="33"/>
      <c r="IYN10" s="33"/>
      <c r="IYO10" s="33"/>
      <c r="IYP10" s="33"/>
      <c r="IYQ10" s="33"/>
      <c r="IYR10" s="33"/>
      <c r="IYS10" s="33"/>
      <c r="IYT10" s="33"/>
      <c r="IYV10" s="33"/>
      <c r="IYW10" s="33"/>
      <c r="IYX10" s="33"/>
      <c r="IYY10" s="33"/>
      <c r="IYZ10" s="33"/>
      <c r="IZA10" s="33"/>
      <c r="IZB10" s="33"/>
      <c r="IZC10" s="33"/>
      <c r="IZD10" s="33"/>
      <c r="IZE10" s="33"/>
      <c r="IZF10" s="33"/>
      <c r="IZG10" s="33"/>
      <c r="IZH10" s="33"/>
      <c r="IZI10" s="33"/>
      <c r="IZJ10" s="33"/>
      <c r="IZK10" s="33"/>
      <c r="IZL10" s="33"/>
      <c r="IZM10" s="33"/>
      <c r="IZN10" s="33"/>
      <c r="IZO10" s="33"/>
      <c r="IZP10" s="33"/>
      <c r="IZR10" s="33"/>
      <c r="IZS10" s="33"/>
      <c r="IZT10" s="33"/>
      <c r="IZU10" s="33"/>
      <c r="IZV10" s="33"/>
      <c r="IZW10" s="33"/>
      <c r="IZX10" s="33"/>
      <c r="IZY10" s="33"/>
      <c r="IZZ10" s="33"/>
      <c r="JAA10" s="33"/>
      <c r="JAB10" s="33"/>
      <c r="JAC10" s="33"/>
      <c r="JAD10" s="33"/>
      <c r="JAE10" s="33"/>
      <c r="JAF10" s="33"/>
      <c r="JAG10" s="33"/>
      <c r="JAH10" s="33"/>
      <c r="JAI10" s="33"/>
      <c r="JAJ10" s="33"/>
      <c r="JAK10" s="33"/>
      <c r="JAL10" s="33"/>
      <c r="JAN10" s="33"/>
      <c r="JAO10" s="33"/>
      <c r="JAP10" s="33"/>
      <c r="JAQ10" s="33"/>
      <c r="JAR10" s="33"/>
      <c r="JAS10" s="33"/>
      <c r="JAT10" s="33"/>
      <c r="JAU10" s="33"/>
      <c r="JAV10" s="33"/>
      <c r="JAW10" s="33"/>
      <c r="JAX10" s="33"/>
      <c r="JAY10" s="33"/>
      <c r="JAZ10" s="33"/>
      <c r="JBA10" s="33"/>
      <c r="JBB10" s="33"/>
      <c r="JBC10" s="33"/>
      <c r="JBD10" s="33"/>
      <c r="JBE10" s="33"/>
      <c r="JBF10" s="33"/>
      <c r="JBG10" s="33"/>
      <c r="JBH10" s="33"/>
      <c r="JBJ10" s="33"/>
      <c r="JBK10" s="33"/>
      <c r="JBL10" s="33"/>
      <c r="JBM10" s="33"/>
      <c r="JBN10" s="33"/>
      <c r="JBO10" s="33"/>
      <c r="JBP10" s="33"/>
      <c r="JBQ10" s="33"/>
      <c r="JBR10" s="33"/>
      <c r="JBS10" s="33"/>
      <c r="JBT10" s="33"/>
      <c r="JBU10" s="33"/>
      <c r="JBV10" s="33"/>
      <c r="JBW10" s="33"/>
      <c r="JBX10" s="33"/>
      <c r="JBY10" s="33"/>
      <c r="JBZ10" s="33"/>
      <c r="JCA10" s="33"/>
      <c r="JCB10" s="33"/>
      <c r="JCC10" s="33"/>
      <c r="JCD10" s="33"/>
      <c r="JCF10" s="33"/>
      <c r="JCG10" s="33"/>
      <c r="JCH10" s="33"/>
      <c r="JCI10" s="33"/>
      <c r="JCJ10" s="33"/>
      <c r="JCK10" s="33"/>
      <c r="JCL10" s="33"/>
      <c r="JCM10" s="33"/>
      <c r="JCN10" s="33"/>
      <c r="JCO10" s="33"/>
      <c r="JCP10" s="33"/>
      <c r="JCQ10" s="33"/>
      <c r="JCR10" s="33"/>
      <c r="JCS10" s="33"/>
      <c r="JCT10" s="33"/>
      <c r="JCU10" s="33"/>
      <c r="JCV10" s="33"/>
      <c r="JCW10" s="33"/>
      <c r="JCX10" s="33"/>
      <c r="JCY10" s="33"/>
      <c r="JCZ10" s="33"/>
      <c r="JDB10" s="33"/>
      <c r="JDC10" s="33"/>
      <c r="JDD10" s="33"/>
      <c r="JDE10" s="33"/>
      <c r="JDF10" s="33"/>
      <c r="JDG10" s="33"/>
      <c r="JDH10" s="33"/>
      <c r="JDI10" s="33"/>
      <c r="JDJ10" s="33"/>
      <c r="JDK10" s="33"/>
      <c r="JDL10" s="33"/>
      <c r="JDM10" s="33"/>
      <c r="JDN10" s="33"/>
      <c r="JDO10" s="33"/>
      <c r="JDP10" s="33"/>
      <c r="JDQ10" s="33"/>
      <c r="JDR10" s="33"/>
      <c r="JDS10" s="33"/>
      <c r="JDT10" s="33"/>
      <c r="JDU10" s="33"/>
      <c r="JDV10" s="33"/>
      <c r="JDX10" s="33"/>
      <c r="JDY10" s="33"/>
      <c r="JDZ10" s="33"/>
      <c r="JEA10" s="33"/>
      <c r="JEB10" s="33"/>
      <c r="JEC10" s="33"/>
      <c r="JED10" s="33"/>
      <c r="JEE10" s="33"/>
      <c r="JEF10" s="33"/>
      <c r="JEG10" s="33"/>
      <c r="JEH10" s="33"/>
      <c r="JEI10" s="33"/>
      <c r="JEJ10" s="33"/>
      <c r="JEK10" s="33"/>
      <c r="JEL10" s="33"/>
      <c r="JEM10" s="33"/>
      <c r="JEN10" s="33"/>
      <c r="JEO10" s="33"/>
      <c r="JEP10" s="33"/>
      <c r="JEQ10" s="33"/>
      <c r="JER10" s="33"/>
      <c r="JET10" s="33"/>
      <c r="JEU10" s="33"/>
      <c r="JEV10" s="33"/>
      <c r="JEW10" s="33"/>
      <c r="JEX10" s="33"/>
      <c r="JEY10" s="33"/>
      <c r="JEZ10" s="33"/>
      <c r="JFA10" s="33"/>
      <c r="JFB10" s="33"/>
      <c r="JFC10" s="33"/>
      <c r="JFD10" s="33"/>
      <c r="JFE10" s="33"/>
      <c r="JFF10" s="33"/>
      <c r="JFG10" s="33"/>
      <c r="JFH10" s="33"/>
      <c r="JFI10" s="33"/>
      <c r="JFJ10" s="33"/>
      <c r="JFK10" s="33"/>
      <c r="JFL10" s="33"/>
      <c r="JFM10" s="33"/>
      <c r="JFN10" s="33"/>
      <c r="JFP10" s="33"/>
      <c r="JFQ10" s="33"/>
      <c r="JFR10" s="33"/>
      <c r="JFS10" s="33"/>
      <c r="JFT10" s="33"/>
      <c r="JFU10" s="33"/>
      <c r="JFV10" s="33"/>
      <c r="JFW10" s="33"/>
      <c r="JFX10" s="33"/>
      <c r="JFY10" s="33"/>
      <c r="JFZ10" s="33"/>
      <c r="JGA10" s="33"/>
      <c r="JGB10" s="33"/>
      <c r="JGC10" s="33"/>
      <c r="JGD10" s="33"/>
      <c r="JGE10" s="33"/>
      <c r="JGF10" s="33"/>
      <c r="JGG10" s="33"/>
      <c r="JGH10" s="33"/>
      <c r="JGI10" s="33"/>
      <c r="JGJ10" s="33"/>
      <c r="JGL10" s="33"/>
      <c r="JGM10" s="33"/>
      <c r="JGN10" s="33"/>
      <c r="JGO10" s="33"/>
      <c r="JGP10" s="33"/>
      <c r="JGQ10" s="33"/>
      <c r="JGR10" s="33"/>
      <c r="JGS10" s="33"/>
      <c r="JGT10" s="33"/>
      <c r="JGU10" s="33"/>
      <c r="JGV10" s="33"/>
      <c r="JGW10" s="33"/>
      <c r="JGX10" s="33"/>
      <c r="JGY10" s="33"/>
      <c r="JGZ10" s="33"/>
      <c r="JHA10" s="33"/>
      <c r="JHB10" s="33"/>
      <c r="JHC10" s="33"/>
      <c r="JHD10" s="33"/>
      <c r="JHE10" s="33"/>
      <c r="JHF10" s="33"/>
      <c r="JHH10" s="33"/>
      <c r="JHI10" s="33"/>
      <c r="JHJ10" s="33"/>
      <c r="JHK10" s="33"/>
      <c r="JHL10" s="33"/>
      <c r="JHM10" s="33"/>
      <c r="JHN10" s="33"/>
      <c r="JHO10" s="33"/>
      <c r="JHP10" s="33"/>
      <c r="JHQ10" s="33"/>
      <c r="JHR10" s="33"/>
      <c r="JHS10" s="33"/>
      <c r="JHT10" s="33"/>
      <c r="JHU10" s="33"/>
      <c r="JHV10" s="33"/>
      <c r="JHW10" s="33"/>
      <c r="JHX10" s="33"/>
      <c r="JHY10" s="33"/>
      <c r="JHZ10" s="33"/>
      <c r="JIA10" s="33"/>
      <c r="JIB10" s="33"/>
      <c r="JID10" s="33"/>
      <c r="JIE10" s="33"/>
      <c r="JIF10" s="33"/>
      <c r="JIG10" s="33"/>
      <c r="JIH10" s="33"/>
      <c r="JII10" s="33"/>
      <c r="JIJ10" s="33"/>
      <c r="JIK10" s="33"/>
      <c r="JIL10" s="33"/>
      <c r="JIM10" s="33"/>
      <c r="JIN10" s="33"/>
      <c r="JIO10" s="33"/>
      <c r="JIP10" s="33"/>
      <c r="JIQ10" s="33"/>
      <c r="JIR10" s="33"/>
      <c r="JIS10" s="33"/>
      <c r="JIT10" s="33"/>
      <c r="JIU10" s="33"/>
      <c r="JIV10" s="33"/>
      <c r="JIW10" s="33"/>
      <c r="JIX10" s="33"/>
      <c r="JIZ10" s="33"/>
      <c r="JJA10" s="33"/>
      <c r="JJB10" s="33"/>
      <c r="JJC10" s="33"/>
      <c r="JJD10" s="33"/>
      <c r="JJE10" s="33"/>
      <c r="JJF10" s="33"/>
      <c r="JJG10" s="33"/>
      <c r="JJH10" s="33"/>
      <c r="JJI10" s="33"/>
      <c r="JJJ10" s="33"/>
      <c r="JJK10" s="33"/>
      <c r="JJL10" s="33"/>
      <c r="JJM10" s="33"/>
      <c r="JJN10" s="33"/>
      <c r="JJO10" s="33"/>
      <c r="JJP10" s="33"/>
      <c r="JJQ10" s="33"/>
      <c r="JJR10" s="33"/>
      <c r="JJS10" s="33"/>
      <c r="JJT10" s="33"/>
      <c r="JJV10" s="33"/>
      <c r="JJW10" s="33"/>
      <c r="JJX10" s="33"/>
      <c r="JJY10" s="33"/>
      <c r="JJZ10" s="33"/>
      <c r="JKA10" s="33"/>
      <c r="JKB10" s="33"/>
      <c r="JKC10" s="33"/>
      <c r="JKD10" s="33"/>
      <c r="JKE10" s="33"/>
      <c r="JKF10" s="33"/>
      <c r="JKG10" s="33"/>
      <c r="JKH10" s="33"/>
      <c r="JKI10" s="33"/>
      <c r="JKJ10" s="33"/>
      <c r="JKK10" s="33"/>
      <c r="JKL10" s="33"/>
      <c r="JKM10" s="33"/>
      <c r="JKN10" s="33"/>
      <c r="JKO10" s="33"/>
      <c r="JKP10" s="33"/>
      <c r="JKR10" s="33"/>
      <c r="JKS10" s="33"/>
      <c r="JKT10" s="33"/>
      <c r="JKU10" s="33"/>
      <c r="JKV10" s="33"/>
      <c r="JKW10" s="33"/>
      <c r="JKX10" s="33"/>
      <c r="JKY10" s="33"/>
      <c r="JKZ10" s="33"/>
      <c r="JLA10" s="33"/>
      <c r="JLB10" s="33"/>
      <c r="JLC10" s="33"/>
      <c r="JLD10" s="33"/>
      <c r="JLE10" s="33"/>
      <c r="JLF10" s="33"/>
      <c r="JLG10" s="33"/>
      <c r="JLH10" s="33"/>
      <c r="JLI10" s="33"/>
      <c r="JLJ10" s="33"/>
      <c r="JLK10" s="33"/>
      <c r="JLL10" s="33"/>
      <c r="JLN10" s="33"/>
      <c r="JLO10" s="33"/>
      <c r="JLP10" s="33"/>
      <c r="JLQ10" s="33"/>
      <c r="JLR10" s="33"/>
      <c r="JLS10" s="33"/>
      <c r="JLT10" s="33"/>
      <c r="JLU10" s="33"/>
      <c r="JLV10" s="33"/>
      <c r="JLW10" s="33"/>
      <c r="JLX10" s="33"/>
      <c r="JLY10" s="33"/>
      <c r="JLZ10" s="33"/>
      <c r="JMA10" s="33"/>
      <c r="JMB10" s="33"/>
      <c r="JMC10" s="33"/>
      <c r="JMD10" s="33"/>
      <c r="JME10" s="33"/>
      <c r="JMF10" s="33"/>
      <c r="JMG10" s="33"/>
      <c r="JMH10" s="33"/>
      <c r="JMJ10" s="33"/>
      <c r="JMK10" s="33"/>
      <c r="JML10" s="33"/>
      <c r="JMM10" s="33"/>
      <c r="JMN10" s="33"/>
      <c r="JMO10" s="33"/>
      <c r="JMP10" s="33"/>
      <c r="JMQ10" s="33"/>
      <c r="JMR10" s="33"/>
      <c r="JMS10" s="33"/>
      <c r="JMT10" s="33"/>
      <c r="JMU10" s="33"/>
      <c r="JMV10" s="33"/>
      <c r="JMW10" s="33"/>
      <c r="JMX10" s="33"/>
      <c r="JMY10" s="33"/>
      <c r="JMZ10" s="33"/>
      <c r="JNA10" s="33"/>
      <c r="JNB10" s="33"/>
      <c r="JNC10" s="33"/>
      <c r="JND10" s="33"/>
      <c r="JNF10" s="33"/>
      <c r="JNG10" s="33"/>
      <c r="JNH10" s="33"/>
      <c r="JNI10" s="33"/>
      <c r="JNJ10" s="33"/>
      <c r="JNK10" s="33"/>
      <c r="JNL10" s="33"/>
      <c r="JNM10" s="33"/>
      <c r="JNN10" s="33"/>
      <c r="JNO10" s="33"/>
      <c r="JNP10" s="33"/>
      <c r="JNQ10" s="33"/>
      <c r="JNR10" s="33"/>
      <c r="JNS10" s="33"/>
      <c r="JNT10" s="33"/>
      <c r="JNU10" s="33"/>
      <c r="JNV10" s="33"/>
      <c r="JNW10" s="33"/>
      <c r="JNX10" s="33"/>
      <c r="JNY10" s="33"/>
      <c r="JNZ10" s="33"/>
      <c r="JOB10" s="33"/>
      <c r="JOC10" s="33"/>
      <c r="JOD10" s="33"/>
      <c r="JOE10" s="33"/>
      <c r="JOF10" s="33"/>
      <c r="JOG10" s="33"/>
      <c r="JOH10" s="33"/>
      <c r="JOI10" s="33"/>
      <c r="JOJ10" s="33"/>
      <c r="JOK10" s="33"/>
      <c r="JOL10" s="33"/>
      <c r="JOM10" s="33"/>
      <c r="JON10" s="33"/>
      <c r="JOO10" s="33"/>
      <c r="JOP10" s="33"/>
      <c r="JOQ10" s="33"/>
      <c r="JOR10" s="33"/>
      <c r="JOS10" s="33"/>
      <c r="JOT10" s="33"/>
      <c r="JOU10" s="33"/>
      <c r="JOV10" s="33"/>
      <c r="JOX10" s="33"/>
      <c r="JOY10" s="33"/>
      <c r="JOZ10" s="33"/>
      <c r="JPA10" s="33"/>
      <c r="JPB10" s="33"/>
      <c r="JPC10" s="33"/>
      <c r="JPD10" s="33"/>
      <c r="JPE10" s="33"/>
      <c r="JPF10" s="33"/>
      <c r="JPG10" s="33"/>
      <c r="JPH10" s="33"/>
      <c r="JPI10" s="33"/>
      <c r="JPJ10" s="33"/>
      <c r="JPK10" s="33"/>
      <c r="JPL10" s="33"/>
      <c r="JPM10" s="33"/>
      <c r="JPN10" s="33"/>
      <c r="JPO10" s="33"/>
      <c r="JPP10" s="33"/>
      <c r="JPQ10" s="33"/>
      <c r="JPR10" s="33"/>
      <c r="JPT10" s="33"/>
      <c r="JPU10" s="33"/>
      <c r="JPV10" s="33"/>
      <c r="JPW10" s="33"/>
      <c r="JPX10" s="33"/>
      <c r="JPY10" s="33"/>
      <c r="JPZ10" s="33"/>
      <c r="JQA10" s="33"/>
      <c r="JQB10" s="33"/>
      <c r="JQC10" s="33"/>
      <c r="JQD10" s="33"/>
      <c r="JQE10" s="33"/>
      <c r="JQF10" s="33"/>
      <c r="JQG10" s="33"/>
      <c r="JQH10" s="33"/>
      <c r="JQI10" s="33"/>
      <c r="JQJ10" s="33"/>
      <c r="JQK10" s="33"/>
      <c r="JQL10" s="33"/>
      <c r="JQM10" s="33"/>
      <c r="JQN10" s="33"/>
      <c r="JQP10" s="33"/>
      <c r="JQQ10" s="33"/>
      <c r="JQR10" s="33"/>
      <c r="JQS10" s="33"/>
      <c r="JQT10" s="33"/>
      <c r="JQU10" s="33"/>
      <c r="JQV10" s="33"/>
      <c r="JQW10" s="33"/>
      <c r="JQX10" s="33"/>
      <c r="JQY10" s="33"/>
      <c r="JQZ10" s="33"/>
      <c r="JRA10" s="33"/>
      <c r="JRB10" s="33"/>
      <c r="JRC10" s="33"/>
      <c r="JRD10" s="33"/>
      <c r="JRE10" s="33"/>
      <c r="JRF10" s="33"/>
      <c r="JRG10" s="33"/>
      <c r="JRH10" s="33"/>
      <c r="JRI10" s="33"/>
      <c r="JRJ10" s="33"/>
      <c r="JRL10" s="33"/>
      <c r="JRM10" s="33"/>
      <c r="JRN10" s="33"/>
      <c r="JRO10" s="33"/>
      <c r="JRP10" s="33"/>
      <c r="JRQ10" s="33"/>
      <c r="JRR10" s="33"/>
      <c r="JRS10" s="33"/>
      <c r="JRT10" s="33"/>
      <c r="JRU10" s="33"/>
      <c r="JRV10" s="33"/>
      <c r="JRW10" s="33"/>
      <c r="JRX10" s="33"/>
      <c r="JRY10" s="33"/>
      <c r="JRZ10" s="33"/>
      <c r="JSA10" s="33"/>
      <c r="JSB10" s="33"/>
      <c r="JSC10" s="33"/>
      <c r="JSD10" s="33"/>
      <c r="JSE10" s="33"/>
      <c r="JSF10" s="33"/>
      <c r="JSH10" s="33"/>
      <c r="JSI10" s="33"/>
      <c r="JSJ10" s="33"/>
      <c r="JSK10" s="33"/>
      <c r="JSL10" s="33"/>
      <c r="JSM10" s="33"/>
      <c r="JSN10" s="33"/>
      <c r="JSO10" s="33"/>
      <c r="JSP10" s="33"/>
      <c r="JSQ10" s="33"/>
      <c r="JSR10" s="33"/>
      <c r="JSS10" s="33"/>
      <c r="JST10" s="33"/>
      <c r="JSU10" s="33"/>
      <c r="JSV10" s="33"/>
      <c r="JSW10" s="33"/>
      <c r="JSX10" s="33"/>
      <c r="JSY10" s="33"/>
      <c r="JSZ10" s="33"/>
      <c r="JTA10" s="33"/>
      <c r="JTB10" s="33"/>
      <c r="JTD10" s="33"/>
      <c r="JTE10" s="33"/>
      <c r="JTF10" s="33"/>
      <c r="JTG10" s="33"/>
      <c r="JTH10" s="33"/>
      <c r="JTI10" s="33"/>
      <c r="JTJ10" s="33"/>
      <c r="JTK10" s="33"/>
      <c r="JTL10" s="33"/>
      <c r="JTM10" s="33"/>
      <c r="JTN10" s="33"/>
      <c r="JTO10" s="33"/>
      <c r="JTP10" s="33"/>
      <c r="JTQ10" s="33"/>
      <c r="JTR10" s="33"/>
      <c r="JTS10" s="33"/>
      <c r="JTT10" s="33"/>
      <c r="JTU10" s="33"/>
      <c r="JTV10" s="33"/>
      <c r="JTW10" s="33"/>
      <c r="JTX10" s="33"/>
      <c r="JTZ10" s="33"/>
      <c r="JUA10" s="33"/>
      <c r="JUB10" s="33"/>
      <c r="JUC10" s="33"/>
      <c r="JUD10" s="33"/>
      <c r="JUE10" s="33"/>
      <c r="JUF10" s="33"/>
      <c r="JUG10" s="33"/>
      <c r="JUH10" s="33"/>
      <c r="JUI10" s="33"/>
      <c r="JUJ10" s="33"/>
      <c r="JUK10" s="33"/>
      <c r="JUL10" s="33"/>
      <c r="JUM10" s="33"/>
      <c r="JUN10" s="33"/>
      <c r="JUO10" s="33"/>
      <c r="JUP10" s="33"/>
      <c r="JUQ10" s="33"/>
      <c r="JUR10" s="33"/>
      <c r="JUS10" s="33"/>
      <c r="JUT10" s="33"/>
      <c r="JUV10" s="33"/>
      <c r="JUW10" s="33"/>
      <c r="JUX10" s="33"/>
      <c r="JUY10" s="33"/>
      <c r="JUZ10" s="33"/>
      <c r="JVA10" s="33"/>
      <c r="JVB10" s="33"/>
      <c r="JVC10" s="33"/>
      <c r="JVD10" s="33"/>
      <c r="JVE10" s="33"/>
      <c r="JVF10" s="33"/>
      <c r="JVG10" s="33"/>
      <c r="JVH10" s="33"/>
      <c r="JVI10" s="33"/>
      <c r="JVJ10" s="33"/>
      <c r="JVK10" s="33"/>
      <c r="JVL10" s="33"/>
      <c r="JVM10" s="33"/>
      <c r="JVN10" s="33"/>
      <c r="JVO10" s="33"/>
      <c r="JVP10" s="33"/>
      <c r="JVR10" s="33"/>
      <c r="JVS10" s="33"/>
      <c r="JVT10" s="33"/>
      <c r="JVU10" s="33"/>
      <c r="JVV10" s="33"/>
      <c r="JVW10" s="33"/>
      <c r="JVX10" s="33"/>
      <c r="JVY10" s="33"/>
      <c r="JVZ10" s="33"/>
      <c r="JWA10" s="33"/>
      <c r="JWB10" s="33"/>
      <c r="JWC10" s="33"/>
      <c r="JWD10" s="33"/>
      <c r="JWE10" s="33"/>
      <c r="JWF10" s="33"/>
      <c r="JWG10" s="33"/>
      <c r="JWH10" s="33"/>
      <c r="JWI10" s="33"/>
      <c r="JWJ10" s="33"/>
      <c r="JWK10" s="33"/>
      <c r="JWL10" s="33"/>
      <c r="JWN10" s="33"/>
      <c r="JWO10" s="33"/>
      <c r="JWP10" s="33"/>
      <c r="JWQ10" s="33"/>
      <c r="JWR10" s="33"/>
      <c r="JWS10" s="33"/>
      <c r="JWT10" s="33"/>
      <c r="JWU10" s="33"/>
      <c r="JWV10" s="33"/>
      <c r="JWW10" s="33"/>
      <c r="JWX10" s="33"/>
      <c r="JWY10" s="33"/>
      <c r="JWZ10" s="33"/>
      <c r="JXA10" s="33"/>
      <c r="JXB10" s="33"/>
      <c r="JXC10" s="33"/>
      <c r="JXD10" s="33"/>
      <c r="JXE10" s="33"/>
      <c r="JXF10" s="33"/>
      <c r="JXG10" s="33"/>
      <c r="JXH10" s="33"/>
      <c r="JXJ10" s="33"/>
      <c r="JXK10" s="33"/>
      <c r="JXL10" s="33"/>
      <c r="JXM10" s="33"/>
      <c r="JXN10" s="33"/>
      <c r="JXO10" s="33"/>
      <c r="JXP10" s="33"/>
      <c r="JXQ10" s="33"/>
      <c r="JXR10" s="33"/>
      <c r="JXS10" s="33"/>
      <c r="JXT10" s="33"/>
      <c r="JXU10" s="33"/>
      <c r="JXV10" s="33"/>
      <c r="JXW10" s="33"/>
      <c r="JXX10" s="33"/>
      <c r="JXY10" s="33"/>
      <c r="JXZ10" s="33"/>
      <c r="JYA10" s="33"/>
      <c r="JYB10" s="33"/>
      <c r="JYC10" s="33"/>
      <c r="JYD10" s="33"/>
      <c r="JYF10" s="33"/>
      <c r="JYG10" s="33"/>
      <c r="JYH10" s="33"/>
      <c r="JYI10" s="33"/>
      <c r="JYJ10" s="33"/>
      <c r="JYK10" s="33"/>
      <c r="JYL10" s="33"/>
      <c r="JYM10" s="33"/>
      <c r="JYN10" s="33"/>
      <c r="JYO10" s="33"/>
      <c r="JYP10" s="33"/>
      <c r="JYQ10" s="33"/>
      <c r="JYR10" s="33"/>
      <c r="JYS10" s="33"/>
      <c r="JYT10" s="33"/>
      <c r="JYU10" s="33"/>
      <c r="JYV10" s="33"/>
      <c r="JYW10" s="33"/>
      <c r="JYX10" s="33"/>
      <c r="JYY10" s="33"/>
      <c r="JYZ10" s="33"/>
      <c r="JZB10" s="33"/>
      <c r="JZC10" s="33"/>
      <c r="JZD10" s="33"/>
      <c r="JZE10" s="33"/>
      <c r="JZF10" s="33"/>
      <c r="JZG10" s="33"/>
      <c r="JZH10" s="33"/>
      <c r="JZI10" s="33"/>
      <c r="JZJ10" s="33"/>
      <c r="JZK10" s="33"/>
      <c r="JZL10" s="33"/>
      <c r="JZM10" s="33"/>
      <c r="JZN10" s="33"/>
      <c r="JZO10" s="33"/>
      <c r="JZP10" s="33"/>
      <c r="JZQ10" s="33"/>
      <c r="JZR10" s="33"/>
      <c r="JZS10" s="33"/>
      <c r="JZT10" s="33"/>
      <c r="JZU10" s="33"/>
      <c r="JZV10" s="33"/>
      <c r="JZX10" s="33"/>
      <c r="JZY10" s="33"/>
      <c r="JZZ10" s="33"/>
      <c r="KAA10" s="33"/>
      <c r="KAB10" s="33"/>
      <c r="KAC10" s="33"/>
      <c r="KAD10" s="33"/>
      <c r="KAE10" s="33"/>
      <c r="KAF10" s="33"/>
      <c r="KAG10" s="33"/>
      <c r="KAH10" s="33"/>
      <c r="KAI10" s="33"/>
      <c r="KAJ10" s="33"/>
      <c r="KAK10" s="33"/>
      <c r="KAL10" s="33"/>
      <c r="KAM10" s="33"/>
      <c r="KAN10" s="33"/>
      <c r="KAO10" s="33"/>
      <c r="KAP10" s="33"/>
      <c r="KAQ10" s="33"/>
      <c r="KAR10" s="33"/>
      <c r="KAT10" s="33"/>
      <c r="KAU10" s="33"/>
      <c r="KAV10" s="33"/>
      <c r="KAW10" s="33"/>
      <c r="KAX10" s="33"/>
      <c r="KAY10" s="33"/>
      <c r="KAZ10" s="33"/>
      <c r="KBA10" s="33"/>
      <c r="KBB10" s="33"/>
      <c r="KBC10" s="33"/>
      <c r="KBD10" s="33"/>
      <c r="KBE10" s="33"/>
      <c r="KBF10" s="33"/>
      <c r="KBG10" s="33"/>
      <c r="KBH10" s="33"/>
      <c r="KBI10" s="33"/>
      <c r="KBJ10" s="33"/>
      <c r="KBK10" s="33"/>
      <c r="KBL10" s="33"/>
      <c r="KBM10" s="33"/>
      <c r="KBN10" s="33"/>
      <c r="KBP10" s="33"/>
      <c r="KBQ10" s="33"/>
      <c r="KBR10" s="33"/>
      <c r="KBS10" s="33"/>
      <c r="KBT10" s="33"/>
      <c r="KBU10" s="33"/>
      <c r="KBV10" s="33"/>
      <c r="KBW10" s="33"/>
      <c r="KBX10" s="33"/>
      <c r="KBY10" s="33"/>
      <c r="KBZ10" s="33"/>
      <c r="KCA10" s="33"/>
      <c r="KCB10" s="33"/>
      <c r="KCC10" s="33"/>
      <c r="KCD10" s="33"/>
      <c r="KCE10" s="33"/>
      <c r="KCF10" s="33"/>
      <c r="KCG10" s="33"/>
      <c r="KCH10" s="33"/>
      <c r="KCI10" s="33"/>
      <c r="KCJ10" s="33"/>
      <c r="KCL10" s="33"/>
      <c r="KCM10" s="33"/>
      <c r="KCN10" s="33"/>
      <c r="KCO10" s="33"/>
      <c r="KCP10" s="33"/>
      <c r="KCQ10" s="33"/>
      <c r="KCR10" s="33"/>
      <c r="KCS10" s="33"/>
      <c r="KCT10" s="33"/>
      <c r="KCU10" s="33"/>
      <c r="KCV10" s="33"/>
      <c r="KCW10" s="33"/>
      <c r="KCX10" s="33"/>
      <c r="KCY10" s="33"/>
      <c r="KCZ10" s="33"/>
      <c r="KDA10" s="33"/>
      <c r="KDB10" s="33"/>
      <c r="KDC10" s="33"/>
      <c r="KDD10" s="33"/>
      <c r="KDE10" s="33"/>
      <c r="KDF10" s="33"/>
      <c r="KDH10" s="33"/>
      <c r="KDI10" s="33"/>
      <c r="KDJ10" s="33"/>
      <c r="KDK10" s="33"/>
      <c r="KDL10" s="33"/>
      <c r="KDM10" s="33"/>
      <c r="KDN10" s="33"/>
      <c r="KDO10" s="33"/>
      <c r="KDP10" s="33"/>
      <c r="KDQ10" s="33"/>
      <c r="KDR10" s="33"/>
      <c r="KDS10" s="33"/>
      <c r="KDT10" s="33"/>
      <c r="KDU10" s="33"/>
      <c r="KDV10" s="33"/>
      <c r="KDW10" s="33"/>
      <c r="KDX10" s="33"/>
      <c r="KDY10" s="33"/>
      <c r="KDZ10" s="33"/>
      <c r="KEA10" s="33"/>
      <c r="KEB10" s="33"/>
      <c r="KED10" s="33"/>
      <c r="KEE10" s="33"/>
      <c r="KEF10" s="33"/>
      <c r="KEG10" s="33"/>
      <c r="KEH10" s="33"/>
      <c r="KEI10" s="33"/>
      <c r="KEJ10" s="33"/>
      <c r="KEK10" s="33"/>
      <c r="KEL10" s="33"/>
      <c r="KEM10" s="33"/>
      <c r="KEN10" s="33"/>
      <c r="KEO10" s="33"/>
      <c r="KEP10" s="33"/>
      <c r="KEQ10" s="33"/>
      <c r="KER10" s="33"/>
      <c r="KES10" s="33"/>
      <c r="KET10" s="33"/>
      <c r="KEU10" s="33"/>
      <c r="KEV10" s="33"/>
      <c r="KEW10" s="33"/>
      <c r="KEX10" s="33"/>
      <c r="KEZ10" s="33"/>
      <c r="KFA10" s="33"/>
      <c r="KFB10" s="33"/>
      <c r="KFC10" s="33"/>
      <c r="KFD10" s="33"/>
      <c r="KFE10" s="33"/>
      <c r="KFF10" s="33"/>
      <c r="KFG10" s="33"/>
      <c r="KFH10" s="33"/>
      <c r="KFI10" s="33"/>
      <c r="KFJ10" s="33"/>
      <c r="KFK10" s="33"/>
      <c r="KFL10" s="33"/>
      <c r="KFM10" s="33"/>
      <c r="KFN10" s="33"/>
      <c r="KFO10" s="33"/>
      <c r="KFP10" s="33"/>
      <c r="KFQ10" s="33"/>
      <c r="KFR10" s="33"/>
      <c r="KFS10" s="33"/>
      <c r="KFT10" s="33"/>
      <c r="KFV10" s="33"/>
      <c r="KFW10" s="33"/>
      <c r="KFX10" s="33"/>
      <c r="KFY10" s="33"/>
      <c r="KFZ10" s="33"/>
      <c r="KGA10" s="33"/>
      <c r="KGB10" s="33"/>
      <c r="KGC10" s="33"/>
      <c r="KGD10" s="33"/>
      <c r="KGE10" s="33"/>
      <c r="KGF10" s="33"/>
      <c r="KGG10" s="33"/>
      <c r="KGH10" s="33"/>
      <c r="KGI10" s="33"/>
      <c r="KGJ10" s="33"/>
      <c r="KGK10" s="33"/>
      <c r="KGL10" s="33"/>
      <c r="KGM10" s="33"/>
      <c r="KGN10" s="33"/>
      <c r="KGO10" s="33"/>
      <c r="KGP10" s="33"/>
      <c r="KGR10" s="33"/>
      <c r="KGS10" s="33"/>
      <c r="KGT10" s="33"/>
      <c r="KGU10" s="33"/>
      <c r="KGV10" s="33"/>
      <c r="KGW10" s="33"/>
      <c r="KGX10" s="33"/>
      <c r="KGY10" s="33"/>
      <c r="KGZ10" s="33"/>
      <c r="KHA10" s="33"/>
      <c r="KHB10" s="33"/>
      <c r="KHC10" s="33"/>
      <c r="KHD10" s="33"/>
      <c r="KHE10" s="33"/>
      <c r="KHF10" s="33"/>
      <c r="KHG10" s="33"/>
      <c r="KHH10" s="33"/>
      <c r="KHI10" s="33"/>
      <c r="KHJ10" s="33"/>
      <c r="KHK10" s="33"/>
      <c r="KHL10" s="33"/>
      <c r="KHN10" s="33"/>
      <c r="KHO10" s="33"/>
      <c r="KHP10" s="33"/>
      <c r="KHQ10" s="33"/>
      <c r="KHR10" s="33"/>
      <c r="KHS10" s="33"/>
      <c r="KHT10" s="33"/>
      <c r="KHU10" s="33"/>
      <c r="KHV10" s="33"/>
      <c r="KHW10" s="33"/>
      <c r="KHX10" s="33"/>
      <c r="KHY10" s="33"/>
      <c r="KHZ10" s="33"/>
      <c r="KIA10" s="33"/>
      <c r="KIB10" s="33"/>
      <c r="KIC10" s="33"/>
      <c r="KID10" s="33"/>
      <c r="KIE10" s="33"/>
      <c r="KIF10" s="33"/>
      <c r="KIG10" s="33"/>
      <c r="KIH10" s="33"/>
      <c r="KIJ10" s="33"/>
      <c r="KIK10" s="33"/>
      <c r="KIL10" s="33"/>
      <c r="KIM10" s="33"/>
      <c r="KIN10" s="33"/>
      <c r="KIO10" s="33"/>
      <c r="KIP10" s="33"/>
      <c r="KIQ10" s="33"/>
      <c r="KIR10" s="33"/>
      <c r="KIS10" s="33"/>
      <c r="KIT10" s="33"/>
      <c r="KIU10" s="33"/>
      <c r="KIV10" s="33"/>
      <c r="KIW10" s="33"/>
      <c r="KIX10" s="33"/>
      <c r="KIY10" s="33"/>
      <c r="KIZ10" s="33"/>
      <c r="KJA10" s="33"/>
      <c r="KJB10" s="33"/>
      <c r="KJC10" s="33"/>
      <c r="KJD10" s="33"/>
      <c r="KJF10" s="33"/>
      <c r="KJG10" s="33"/>
      <c r="KJH10" s="33"/>
      <c r="KJI10" s="33"/>
      <c r="KJJ10" s="33"/>
      <c r="KJK10" s="33"/>
      <c r="KJL10" s="33"/>
      <c r="KJM10" s="33"/>
      <c r="KJN10" s="33"/>
      <c r="KJO10" s="33"/>
      <c r="KJP10" s="33"/>
      <c r="KJQ10" s="33"/>
      <c r="KJR10" s="33"/>
      <c r="KJS10" s="33"/>
      <c r="KJT10" s="33"/>
      <c r="KJU10" s="33"/>
      <c r="KJV10" s="33"/>
      <c r="KJW10" s="33"/>
      <c r="KJX10" s="33"/>
      <c r="KJY10" s="33"/>
      <c r="KJZ10" s="33"/>
      <c r="KKB10" s="33"/>
      <c r="KKC10" s="33"/>
      <c r="KKD10" s="33"/>
      <c r="KKE10" s="33"/>
      <c r="KKF10" s="33"/>
      <c r="KKG10" s="33"/>
      <c r="KKH10" s="33"/>
      <c r="KKI10" s="33"/>
      <c r="KKJ10" s="33"/>
      <c r="KKK10" s="33"/>
      <c r="KKL10" s="33"/>
      <c r="KKM10" s="33"/>
      <c r="KKN10" s="33"/>
      <c r="KKO10" s="33"/>
      <c r="KKP10" s="33"/>
      <c r="KKQ10" s="33"/>
      <c r="KKR10" s="33"/>
      <c r="KKS10" s="33"/>
      <c r="KKT10" s="33"/>
      <c r="KKU10" s="33"/>
      <c r="KKV10" s="33"/>
      <c r="KKX10" s="33"/>
      <c r="KKY10" s="33"/>
      <c r="KKZ10" s="33"/>
      <c r="KLA10" s="33"/>
      <c r="KLB10" s="33"/>
      <c r="KLC10" s="33"/>
      <c r="KLD10" s="33"/>
      <c r="KLE10" s="33"/>
      <c r="KLF10" s="33"/>
      <c r="KLG10" s="33"/>
      <c r="KLH10" s="33"/>
      <c r="KLI10" s="33"/>
      <c r="KLJ10" s="33"/>
      <c r="KLK10" s="33"/>
      <c r="KLL10" s="33"/>
      <c r="KLM10" s="33"/>
      <c r="KLN10" s="33"/>
      <c r="KLO10" s="33"/>
      <c r="KLP10" s="33"/>
      <c r="KLQ10" s="33"/>
      <c r="KLR10" s="33"/>
      <c r="KLT10" s="33"/>
      <c r="KLU10" s="33"/>
      <c r="KLV10" s="33"/>
      <c r="KLW10" s="33"/>
      <c r="KLX10" s="33"/>
      <c r="KLY10" s="33"/>
      <c r="KLZ10" s="33"/>
      <c r="KMA10" s="33"/>
      <c r="KMB10" s="33"/>
      <c r="KMC10" s="33"/>
      <c r="KMD10" s="33"/>
      <c r="KME10" s="33"/>
      <c r="KMF10" s="33"/>
      <c r="KMG10" s="33"/>
      <c r="KMH10" s="33"/>
      <c r="KMI10" s="33"/>
      <c r="KMJ10" s="33"/>
      <c r="KMK10" s="33"/>
      <c r="KML10" s="33"/>
      <c r="KMM10" s="33"/>
      <c r="KMN10" s="33"/>
      <c r="KMP10" s="33"/>
      <c r="KMQ10" s="33"/>
      <c r="KMR10" s="33"/>
      <c r="KMS10" s="33"/>
      <c r="KMT10" s="33"/>
      <c r="KMU10" s="33"/>
      <c r="KMV10" s="33"/>
      <c r="KMW10" s="33"/>
      <c r="KMX10" s="33"/>
      <c r="KMY10" s="33"/>
      <c r="KMZ10" s="33"/>
      <c r="KNA10" s="33"/>
      <c r="KNB10" s="33"/>
      <c r="KNC10" s="33"/>
      <c r="KND10" s="33"/>
      <c r="KNE10" s="33"/>
      <c r="KNF10" s="33"/>
      <c r="KNG10" s="33"/>
      <c r="KNH10" s="33"/>
      <c r="KNI10" s="33"/>
      <c r="KNJ10" s="33"/>
      <c r="KNL10" s="33"/>
      <c r="KNM10" s="33"/>
      <c r="KNN10" s="33"/>
      <c r="KNO10" s="33"/>
      <c r="KNP10" s="33"/>
      <c r="KNQ10" s="33"/>
      <c r="KNR10" s="33"/>
      <c r="KNS10" s="33"/>
      <c r="KNT10" s="33"/>
      <c r="KNU10" s="33"/>
      <c r="KNV10" s="33"/>
      <c r="KNW10" s="33"/>
      <c r="KNX10" s="33"/>
      <c r="KNY10" s="33"/>
      <c r="KNZ10" s="33"/>
      <c r="KOA10" s="33"/>
      <c r="KOB10" s="33"/>
      <c r="KOC10" s="33"/>
      <c r="KOD10" s="33"/>
      <c r="KOE10" s="33"/>
      <c r="KOF10" s="33"/>
      <c r="KOH10" s="33"/>
      <c r="KOI10" s="33"/>
      <c r="KOJ10" s="33"/>
      <c r="KOK10" s="33"/>
      <c r="KOL10" s="33"/>
      <c r="KOM10" s="33"/>
      <c r="KON10" s="33"/>
      <c r="KOO10" s="33"/>
      <c r="KOP10" s="33"/>
      <c r="KOQ10" s="33"/>
      <c r="KOR10" s="33"/>
      <c r="KOS10" s="33"/>
      <c r="KOT10" s="33"/>
      <c r="KOU10" s="33"/>
      <c r="KOV10" s="33"/>
      <c r="KOW10" s="33"/>
      <c r="KOX10" s="33"/>
      <c r="KOY10" s="33"/>
      <c r="KOZ10" s="33"/>
      <c r="KPA10" s="33"/>
      <c r="KPB10" s="33"/>
      <c r="KPD10" s="33"/>
      <c r="KPE10" s="33"/>
      <c r="KPF10" s="33"/>
      <c r="KPG10" s="33"/>
      <c r="KPH10" s="33"/>
      <c r="KPI10" s="33"/>
      <c r="KPJ10" s="33"/>
      <c r="KPK10" s="33"/>
      <c r="KPL10" s="33"/>
      <c r="KPM10" s="33"/>
      <c r="KPN10" s="33"/>
      <c r="KPO10" s="33"/>
      <c r="KPP10" s="33"/>
      <c r="KPQ10" s="33"/>
      <c r="KPR10" s="33"/>
      <c r="KPS10" s="33"/>
      <c r="KPT10" s="33"/>
      <c r="KPU10" s="33"/>
      <c r="KPV10" s="33"/>
      <c r="KPW10" s="33"/>
      <c r="KPX10" s="33"/>
      <c r="KPZ10" s="33"/>
      <c r="KQA10" s="33"/>
      <c r="KQB10" s="33"/>
      <c r="KQC10" s="33"/>
      <c r="KQD10" s="33"/>
      <c r="KQE10" s="33"/>
      <c r="KQF10" s="33"/>
      <c r="KQG10" s="33"/>
      <c r="KQH10" s="33"/>
      <c r="KQI10" s="33"/>
      <c r="KQJ10" s="33"/>
      <c r="KQK10" s="33"/>
      <c r="KQL10" s="33"/>
      <c r="KQM10" s="33"/>
      <c r="KQN10" s="33"/>
      <c r="KQO10" s="33"/>
      <c r="KQP10" s="33"/>
      <c r="KQQ10" s="33"/>
      <c r="KQR10" s="33"/>
      <c r="KQS10" s="33"/>
      <c r="KQT10" s="33"/>
      <c r="KQV10" s="33"/>
      <c r="KQW10" s="33"/>
      <c r="KQX10" s="33"/>
      <c r="KQY10" s="33"/>
      <c r="KQZ10" s="33"/>
      <c r="KRA10" s="33"/>
      <c r="KRB10" s="33"/>
      <c r="KRC10" s="33"/>
      <c r="KRD10" s="33"/>
      <c r="KRE10" s="33"/>
      <c r="KRF10" s="33"/>
      <c r="KRG10" s="33"/>
      <c r="KRH10" s="33"/>
      <c r="KRI10" s="33"/>
      <c r="KRJ10" s="33"/>
      <c r="KRK10" s="33"/>
      <c r="KRL10" s="33"/>
      <c r="KRM10" s="33"/>
      <c r="KRN10" s="33"/>
      <c r="KRO10" s="33"/>
      <c r="KRP10" s="33"/>
      <c r="KRR10" s="33"/>
      <c r="KRS10" s="33"/>
      <c r="KRT10" s="33"/>
      <c r="KRU10" s="33"/>
      <c r="KRV10" s="33"/>
      <c r="KRW10" s="33"/>
      <c r="KRX10" s="33"/>
      <c r="KRY10" s="33"/>
      <c r="KRZ10" s="33"/>
      <c r="KSA10" s="33"/>
      <c r="KSB10" s="33"/>
      <c r="KSC10" s="33"/>
      <c r="KSD10" s="33"/>
      <c r="KSE10" s="33"/>
      <c r="KSF10" s="33"/>
      <c r="KSG10" s="33"/>
      <c r="KSH10" s="33"/>
      <c r="KSI10" s="33"/>
      <c r="KSJ10" s="33"/>
      <c r="KSK10" s="33"/>
      <c r="KSL10" s="33"/>
      <c r="KSN10" s="33"/>
      <c r="KSO10" s="33"/>
      <c r="KSP10" s="33"/>
      <c r="KSQ10" s="33"/>
      <c r="KSR10" s="33"/>
      <c r="KSS10" s="33"/>
      <c r="KST10" s="33"/>
      <c r="KSU10" s="33"/>
      <c r="KSV10" s="33"/>
      <c r="KSW10" s="33"/>
      <c r="KSX10" s="33"/>
      <c r="KSY10" s="33"/>
      <c r="KSZ10" s="33"/>
      <c r="KTA10" s="33"/>
      <c r="KTB10" s="33"/>
      <c r="KTC10" s="33"/>
      <c r="KTD10" s="33"/>
      <c r="KTE10" s="33"/>
      <c r="KTF10" s="33"/>
      <c r="KTG10" s="33"/>
      <c r="KTH10" s="33"/>
      <c r="KTJ10" s="33"/>
      <c r="KTK10" s="33"/>
      <c r="KTL10" s="33"/>
      <c r="KTM10" s="33"/>
      <c r="KTN10" s="33"/>
      <c r="KTO10" s="33"/>
      <c r="KTP10" s="33"/>
      <c r="KTQ10" s="33"/>
      <c r="KTR10" s="33"/>
      <c r="KTS10" s="33"/>
      <c r="KTT10" s="33"/>
      <c r="KTU10" s="33"/>
      <c r="KTV10" s="33"/>
      <c r="KTW10" s="33"/>
      <c r="KTX10" s="33"/>
      <c r="KTY10" s="33"/>
      <c r="KTZ10" s="33"/>
      <c r="KUA10" s="33"/>
      <c r="KUB10" s="33"/>
      <c r="KUC10" s="33"/>
      <c r="KUD10" s="33"/>
      <c r="KUF10" s="33"/>
      <c r="KUG10" s="33"/>
      <c r="KUH10" s="33"/>
      <c r="KUI10" s="33"/>
      <c r="KUJ10" s="33"/>
      <c r="KUK10" s="33"/>
      <c r="KUL10" s="33"/>
      <c r="KUM10" s="33"/>
      <c r="KUN10" s="33"/>
      <c r="KUO10" s="33"/>
      <c r="KUP10" s="33"/>
      <c r="KUQ10" s="33"/>
      <c r="KUR10" s="33"/>
      <c r="KUS10" s="33"/>
      <c r="KUT10" s="33"/>
      <c r="KUU10" s="33"/>
      <c r="KUV10" s="33"/>
      <c r="KUW10" s="33"/>
      <c r="KUX10" s="33"/>
      <c r="KUY10" s="33"/>
      <c r="KUZ10" s="33"/>
      <c r="KVB10" s="33"/>
      <c r="KVC10" s="33"/>
      <c r="KVD10" s="33"/>
      <c r="KVE10" s="33"/>
      <c r="KVF10" s="33"/>
      <c r="KVG10" s="33"/>
      <c r="KVH10" s="33"/>
      <c r="KVI10" s="33"/>
      <c r="KVJ10" s="33"/>
      <c r="KVK10" s="33"/>
      <c r="KVL10" s="33"/>
      <c r="KVM10" s="33"/>
      <c r="KVN10" s="33"/>
      <c r="KVO10" s="33"/>
      <c r="KVP10" s="33"/>
      <c r="KVQ10" s="33"/>
      <c r="KVR10" s="33"/>
      <c r="KVS10" s="33"/>
      <c r="KVT10" s="33"/>
      <c r="KVU10" s="33"/>
      <c r="KVV10" s="33"/>
      <c r="KVX10" s="33"/>
      <c r="KVY10" s="33"/>
      <c r="KVZ10" s="33"/>
      <c r="KWA10" s="33"/>
      <c r="KWB10" s="33"/>
      <c r="KWC10" s="33"/>
      <c r="KWD10" s="33"/>
      <c r="KWE10" s="33"/>
      <c r="KWF10" s="33"/>
      <c r="KWG10" s="33"/>
      <c r="KWH10" s="33"/>
      <c r="KWI10" s="33"/>
      <c r="KWJ10" s="33"/>
      <c r="KWK10" s="33"/>
      <c r="KWL10" s="33"/>
      <c r="KWM10" s="33"/>
      <c r="KWN10" s="33"/>
      <c r="KWO10" s="33"/>
      <c r="KWP10" s="33"/>
      <c r="KWQ10" s="33"/>
      <c r="KWR10" s="33"/>
      <c r="KWT10" s="33"/>
      <c r="KWU10" s="33"/>
      <c r="KWV10" s="33"/>
      <c r="KWW10" s="33"/>
      <c r="KWX10" s="33"/>
      <c r="KWY10" s="33"/>
      <c r="KWZ10" s="33"/>
      <c r="KXA10" s="33"/>
      <c r="KXB10" s="33"/>
      <c r="KXC10" s="33"/>
      <c r="KXD10" s="33"/>
      <c r="KXE10" s="33"/>
      <c r="KXF10" s="33"/>
      <c r="KXG10" s="33"/>
      <c r="KXH10" s="33"/>
      <c r="KXI10" s="33"/>
      <c r="KXJ10" s="33"/>
      <c r="KXK10" s="33"/>
      <c r="KXL10" s="33"/>
      <c r="KXM10" s="33"/>
      <c r="KXN10" s="33"/>
      <c r="KXP10" s="33"/>
      <c r="KXQ10" s="33"/>
      <c r="KXR10" s="33"/>
      <c r="KXS10" s="33"/>
      <c r="KXT10" s="33"/>
      <c r="KXU10" s="33"/>
      <c r="KXV10" s="33"/>
      <c r="KXW10" s="33"/>
      <c r="KXX10" s="33"/>
      <c r="KXY10" s="33"/>
      <c r="KXZ10" s="33"/>
      <c r="KYA10" s="33"/>
      <c r="KYB10" s="33"/>
      <c r="KYC10" s="33"/>
      <c r="KYD10" s="33"/>
      <c r="KYE10" s="33"/>
      <c r="KYF10" s="33"/>
      <c r="KYG10" s="33"/>
      <c r="KYH10" s="33"/>
      <c r="KYI10" s="33"/>
      <c r="KYJ10" s="33"/>
      <c r="KYL10" s="33"/>
      <c r="KYM10" s="33"/>
      <c r="KYN10" s="33"/>
      <c r="KYO10" s="33"/>
      <c r="KYP10" s="33"/>
      <c r="KYQ10" s="33"/>
      <c r="KYR10" s="33"/>
      <c r="KYS10" s="33"/>
      <c r="KYT10" s="33"/>
      <c r="KYU10" s="33"/>
      <c r="KYV10" s="33"/>
      <c r="KYW10" s="33"/>
      <c r="KYX10" s="33"/>
      <c r="KYY10" s="33"/>
      <c r="KYZ10" s="33"/>
      <c r="KZA10" s="33"/>
      <c r="KZB10" s="33"/>
      <c r="KZC10" s="33"/>
      <c r="KZD10" s="33"/>
      <c r="KZE10" s="33"/>
      <c r="KZF10" s="33"/>
      <c r="KZH10" s="33"/>
      <c r="KZI10" s="33"/>
      <c r="KZJ10" s="33"/>
      <c r="KZK10" s="33"/>
      <c r="KZL10" s="33"/>
      <c r="KZM10" s="33"/>
      <c r="KZN10" s="33"/>
      <c r="KZO10" s="33"/>
      <c r="KZP10" s="33"/>
      <c r="KZQ10" s="33"/>
      <c r="KZR10" s="33"/>
      <c r="KZS10" s="33"/>
      <c r="KZT10" s="33"/>
      <c r="KZU10" s="33"/>
      <c r="KZV10" s="33"/>
      <c r="KZW10" s="33"/>
      <c r="KZX10" s="33"/>
      <c r="KZY10" s="33"/>
      <c r="KZZ10" s="33"/>
      <c r="LAA10" s="33"/>
      <c r="LAB10" s="33"/>
      <c r="LAD10" s="33"/>
      <c r="LAE10" s="33"/>
      <c r="LAF10" s="33"/>
      <c r="LAG10" s="33"/>
      <c r="LAH10" s="33"/>
      <c r="LAI10" s="33"/>
      <c r="LAJ10" s="33"/>
      <c r="LAK10" s="33"/>
      <c r="LAL10" s="33"/>
      <c r="LAM10" s="33"/>
      <c r="LAN10" s="33"/>
      <c r="LAO10" s="33"/>
      <c r="LAP10" s="33"/>
      <c r="LAQ10" s="33"/>
      <c r="LAR10" s="33"/>
      <c r="LAS10" s="33"/>
      <c r="LAT10" s="33"/>
      <c r="LAU10" s="33"/>
      <c r="LAV10" s="33"/>
      <c r="LAW10" s="33"/>
      <c r="LAX10" s="33"/>
      <c r="LAZ10" s="33"/>
      <c r="LBA10" s="33"/>
      <c r="LBB10" s="33"/>
      <c r="LBC10" s="33"/>
      <c r="LBD10" s="33"/>
      <c r="LBE10" s="33"/>
      <c r="LBF10" s="33"/>
      <c r="LBG10" s="33"/>
      <c r="LBH10" s="33"/>
      <c r="LBI10" s="33"/>
      <c r="LBJ10" s="33"/>
      <c r="LBK10" s="33"/>
      <c r="LBL10" s="33"/>
      <c r="LBM10" s="33"/>
      <c r="LBN10" s="33"/>
      <c r="LBO10" s="33"/>
      <c r="LBP10" s="33"/>
      <c r="LBQ10" s="33"/>
      <c r="LBR10" s="33"/>
      <c r="LBS10" s="33"/>
      <c r="LBT10" s="33"/>
      <c r="LBV10" s="33"/>
      <c r="LBW10" s="33"/>
      <c r="LBX10" s="33"/>
      <c r="LBY10" s="33"/>
      <c r="LBZ10" s="33"/>
      <c r="LCA10" s="33"/>
      <c r="LCB10" s="33"/>
      <c r="LCC10" s="33"/>
      <c r="LCD10" s="33"/>
      <c r="LCE10" s="33"/>
      <c r="LCF10" s="33"/>
      <c r="LCG10" s="33"/>
      <c r="LCH10" s="33"/>
      <c r="LCI10" s="33"/>
      <c r="LCJ10" s="33"/>
      <c r="LCK10" s="33"/>
      <c r="LCL10" s="33"/>
      <c r="LCM10" s="33"/>
      <c r="LCN10" s="33"/>
      <c r="LCO10" s="33"/>
      <c r="LCP10" s="33"/>
      <c r="LCR10" s="33"/>
      <c r="LCS10" s="33"/>
      <c r="LCT10" s="33"/>
      <c r="LCU10" s="33"/>
      <c r="LCV10" s="33"/>
      <c r="LCW10" s="33"/>
      <c r="LCX10" s="33"/>
      <c r="LCY10" s="33"/>
      <c r="LCZ10" s="33"/>
      <c r="LDA10" s="33"/>
      <c r="LDB10" s="33"/>
      <c r="LDC10" s="33"/>
      <c r="LDD10" s="33"/>
      <c r="LDE10" s="33"/>
      <c r="LDF10" s="33"/>
      <c r="LDG10" s="33"/>
      <c r="LDH10" s="33"/>
      <c r="LDI10" s="33"/>
      <c r="LDJ10" s="33"/>
      <c r="LDK10" s="33"/>
      <c r="LDL10" s="33"/>
      <c r="LDN10" s="33"/>
      <c r="LDO10" s="33"/>
      <c r="LDP10" s="33"/>
      <c r="LDQ10" s="33"/>
      <c r="LDR10" s="33"/>
      <c r="LDS10" s="33"/>
      <c r="LDT10" s="33"/>
      <c r="LDU10" s="33"/>
      <c r="LDV10" s="33"/>
      <c r="LDW10" s="33"/>
      <c r="LDX10" s="33"/>
      <c r="LDY10" s="33"/>
      <c r="LDZ10" s="33"/>
      <c r="LEA10" s="33"/>
      <c r="LEB10" s="33"/>
      <c r="LEC10" s="33"/>
      <c r="LED10" s="33"/>
      <c r="LEE10" s="33"/>
      <c r="LEF10" s="33"/>
      <c r="LEG10" s="33"/>
      <c r="LEH10" s="33"/>
      <c r="LEJ10" s="33"/>
      <c r="LEK10" s="33"/>
      <c r="LEL10" s="33"/>
      <c r="LEM10" s="33"/>
      <c r="LEN10" s="33"/>
      <c r="LEO10" s="33"/>
      <c r="LEP10" s="33"/>
      <c r="LEQ10" s="33"/>
      <c r="LER10" s="33"/>
      <c r="LES10" s="33"/>
      <c r="LET10" s="33"/>
      <c r="LEU10" s="33"/>
      <c r="LEV10" s="33"/>
      <c r="LEW10" s="33"/>
      <c r="LEX10" s="33"/>
      <c r="LEY10" s="33"/>
      <c r="LEZ10" s="33"/>
      <c r="LFA10" s="33"/>
      <c r="LFB10" s="33"/>
      <c r="LFC10" s="33"/>
      <c r="LFD10" s="33"/>
      <c r="LFF10" s="33"/>
      <c r="LFG10" s="33"/>
      <c r="LFH10" s="33"/>
      <c r="LFI10" s="33"/>
      <c r="LFJ10" s="33"/>
      <c r="LFK10" s="33"/>
      <c r="LFL10" s="33"/>
      <c r="LFM10" s="33"/>
      <c r="LFN10" s="33"/>
      <c r="LFO10" s="33"/>
      <c r="LFP10" s="33"/>
      <c r="LFQ10" s="33"/>
      <c r="LFR10" s="33"/>
      <c r="LFS10" s="33"/>
      <c r="LFT10" s="33"/>
      <c r="LFU10" s="33"/>
      <c r="LFV10" s="33"/>
      <c r="LFW10" s="33"/>
      <c r="LFX10" s="33"/>
      <c r="LFY10" s="33"/>
      <c r="LFZ10" s="33"/>
      <c r="LGB10" s="33"/>
      <c r="LGC10" s="33"/>
      <c r="LGD10" s="33"/>
      <c r="LGE10" s="33"/>
      <c r="LGF10" s="33"/>
      <c r="LGG10" s="33"/>
      <c r="LGH10" s="33"/>
      <c r="LGI10" s="33"/>
      <c r="LGJ10" s="33"/>
      <c r="LGK10" s="33"/>
      <c r="LGL10" s="33"/>
      <c r="LGM10" s="33"/>
      <c r="LGN10" s="33"/>
      <c r="LGO10" s="33"/>
      <c r="LGP10" s="33"/>
      <c r="LGQ10" s="33"/>
      <c r="LGR10" s="33"/>
      <c r="LGS10" s="33"/>
      <c r="LGT10" s="33"/>
      <c r="LGU10" s="33"/>
      <c r="LGV10" s="33"/>
      <c r="LGX10" s="33"/>
      <c r="LGY10" s="33"/>
      <c r="LGZ10" s="33"/>
      <c r="LHA10" s="33"/>
      <c r="LHB10" s="33"/>
      <c r="LHC10" s="33"/>
      <c r="LHD10" s="33"/>
      <c r="LHE10" s="33"/>
      <c r="LHF10" s="33"/>
      <c r="LHG10" s="33"/>
      <c r="LHH10" s="33"/>
      <c r="LHI10" s="33"/>
      <c r="LHJ10" s="33"/>
      <c r="LHK10" s="33"/>
      <c r="LHL10" s="33"/>
      <c r="LHM10" s="33"/>
      <c r="LHN10" s="33"/>
      <c r="LHO10" s="33"/>
      <c r="LHP10" s="33"/>
      <c r="LHQ10" s="33"/>
      <c r="LHR10" s="33"/>
      <c r="LHT10" s="33"/>
      <c r="LHU10" s="33"/>
      <c r="LHV10" s="33"/>
      <c r="LHW10" s="33"/>
      <c r="LHX10" s="33"/>
      <c r="LHY10" s="33"/>
      <c r="LHZ10" s="33"/>
      <c r="LIA10" s="33"/>
      <c r="LIB10" s="33"/>
      <c r="LIC10" s="33"/>
      <c r="LID10" s="33"/>
      <c r="LIE10" s="33"/>
      <c r="LIF10" s="33"/>
      <c r="LIG10" s="33"/>
      <c r="LIH10" s="33"/>
      <c r="LII10" s="33"/>
      <c r="LIJ10" s="33"/>
      <c r="LIK10" s="33"/>
      <c r="LIL10" s="33"/>
      <c r="LIM10" s="33"/>
      <c r="LIN10" s="33"/>
      <c r="LIP10" s="33"/>
      <c r="LIQ10" s="33"/>
      <c r="LIR10" s="33"/>
      <c r="LIS10" s="33"/>
      <c r="LIT10" s="33"/>
      <c r="LIU10" s="33"/>
      <c r="LIV10" s="33"/>
      <c r="LIW10" s="33"/>
      <c r="LIX10" s="33"/>
      <c r="LIY10" s="33"/>
      <c r="LIZ10" s="33"/>
      <c r="LJA10" s="33"/>
      <c r="LJB10" s="33"/>
      <c r="LJC10" s="33"/>
      <c r="LJD10" s="33"/>
      <c r="LJE10" s="33"/>
      <c r="LJF10" s="33"/>
      <c r="LJG10" s="33"/>
      <c r="LJH10" s="33"/>
      <c r="LJI10" s="33"/>
      <c r="LJJ10" s="33"/>
      <c r="LJL10" s="33"/>
      <c r="LJM10" s="33"/>
      <c r="LJN10" s="33"/>
      <c r="LJO10" s="33"/>
      <c r="LJP10" s="33"/>
      <c r="LJQ10" s="33"/>
      <c r="LJR10" s="33"/>
      <c r="LJS10" s="33"/>
      <c r="LJT10" s="33"/>
      <c r="LJU10" s="33"/>
      <c r="LJV10" s="33"/>
      <c r="LJW10" s="33"/>
      <c r="LJX10" s="33"/>
      <c r="LJY10" s="33"/>
      <c r="LJZ10" s="33"/>
      <c r="LKA10" s="33"/>
      <c r="LKB10" s="33"/>
      <c r="LKC10" s="33"/>
      <c r="LKD10" s="33"/>
      <c r="LKE10" s="33"/>
      <c r="LKF10" s="33"/>
      <c r="LKH10" s="33"/>
      <c r="LKI10" s="33"/>
      <c r="LKJ10" s="33"/>
      <c r="LKK10" s="33"/>
      <c r="LKL10" s="33"/>
      <c r="LKM10" s="33"/>
      <c r="LKN10" s="33"/>
      <c r="LKO10" s="33"/>
      <c r="LKP10" s="33"/>
      <c r="LKQ10" s="33"/>
      <c r="LKR10" s="33"/>
      <c r="LKS10" s="33"/>
      <c r="LKT10" s="33"/>
      <c r="LKU10" s="33"/>
      <c r="LKV10" s="33"/>
      <c r="LKW10" s="33"/>
      <c r="LKX10" s="33"/>
      <c r="LKY10" s="33"/>
      <c r="LKZ10" s="33"/>
      <c r="LLA10" s="33"/>
      <c r="LLB10" s="33"/>
      <c r="LLD10" s="33"/>
      <c r="LLE10" s="33"/>
      <c r="LLF10" s="33"/>
      <c r="LLG10" s="33"/>
      <c r="LLH10" s="33"/>
      <c r="LLI10" s="33"/>
      <c r="LLJ10" s="33"/>
      <c r="LLK10" s="33"/>
      <c r="LLL10" s="33"/>
      <c r="LLM10" s="33"/>
      <c r="LLN10" s="33"/>
      <c r="LLO10" s="33"/>
      <c r="LLP10" s="33"/>
      <c r="LLQ10" s="33"/>
      <c r="LLR10" s="33"/>
      <c r="LLS10" s="33"/>
      <c r="LLT10" s="33"/>
      <c r="LLU10" s="33"/>
      <c r="LLV10" s="33"/>
      <c r="LLW10" s="33"/>
      <c r="LLX10" s="33"/>
      <c r="LLZ10" s="33"/>
      <c r="LMA10" s="33"/>
      <c r="LMB10" s="33"/>
      <c r="LMC10" s="33"/>
      <c r="LMD10" s="33"/>
      <c r="LME10" s="33"/>
      <c r="LMF10" s="33"/>
      <c r="LMG10" s="33"/>
      <c r="LMH10" s="33"/>
      <c r="LMI10" s="33"/>
      <c r="LMJ10" s="33"/>
      <c r="LMK10" s="33"/>
      <c r="LML10" s="33"/>
      <c r="LMM10" s="33"/>
      <c r="LMN10" s="33"/>
      <c r="LMO10" s="33"/>
      <c r="LMP10" s="33"/>
      <c r="LMQ10" s="33"/>
      <c r="LMR10" s="33"/>
      <c r="LMS10" s="33"/>
      <c r="LMT10" s="33"/>
      <c r="LMV10" s="33"/>
      <c r="LMW10" s="33"/>
      <c r="LMX10" s="33"/>
      <c r="LMY10" s="33"/>
      <c r="LMZ10" s="33"/>
      <c r="LNA10" s="33"/>
      <c r="LNB10" s="33"/>
      <c r="LNC10" s="33"/>
      <c r="LND10" s="33"/>
      <c r="LNE10" s="33"/>
      <c r="LNF10" s="33"/>
      <c r="LNG10" s="33"/>
      <c r="LNH10" s="33"/>
      <c r="LNI10" s="33"/>
      <c r="LNJ10" s="33"/>
      <c r="LNK10" s="33"/>
      <c r="LNL10" s="33"/>
      <c r="LNM10" s="33"/>
      <c r="LNN10" s="33"/>
      <c r="LNO10" s="33"/>
      <c r="LNP10" s="33"/>
      <c r="LNR10" s="33"/>
      <c r="LNS10" s="33"/>
      <c r="LNT10" s="33"/>
      <c r="LNU10" s="33"/>
      <c r="LNV10" s="33"/>
      <c r="LNW10" s="33"/>
      <c r="LNX10" s="33"/>
      <c r="LNY10" s="33"/>
      <c r="LNZ10" s="33"/>
      <c r="LOA10" s="33"/>
      <c r="LOB10" s="33"/>
      <c r="LOC10" s="33"/>
      <c r="LOD10" s="33"/>
      <c r="LOE10" s="33"/>
      <c r="LOF10" s="33"/>
      <c r="LOG10" s="33"/>
      <c r="LOH10" s="33"/>
      <c r="LOI10" s="33"/>
      <c r="LOJ10" s="33"/>
      <c r="LOK10" s="33"/>
      <c r="LOL10" s="33"/>
      <c r="LON10" s="33"/>
      <c r="LOO10" s="33"/>
      <c r="LOP10" s="33"/>
      <c r="LOQ10" s="33"/>
      <c r="LOR10" s="33"/>
      <c r="LOS10" s="33"/>
      <c r="LOT10" s="33"/>
      <c r="LOU10" s="33"/>
      <c r="LOV10" s="33"/>
      <c r="LOW10" s="33"/>
      <c r="LOX10" s="33"/>
      <c r="LOY10" s="33"/>
      <c r="LOZ10" s="33"/>
      <c r="LPA10" s="33"/>
      <c r="LPB10" s="33"/>
      <c r="LPC10" s="33"/>
      <c r="LPD10" s="33"/>
      <c r="LPE10" s="33"/>
      <c r="LPF10" s="33"/>
      <c r="LPG10" s="33"/>
      <c r="LPH10" s="33"/>
      <c r="LPJ10" s="33"/>
      <c r="LPK10" s="33"/>
      <c r="LPL10" s="33"/>
      <c r="LPM10" s="33"/>
      <c r="LPN10" s="33"/>
      <c r="LPO10" s="33"/>
      <c r="LPP10" s="33"/>
      <c r="LPQ10" s="33"/>
      <c r="LPR10" s="33"/>
      <c r="LPS10" s="33"/>
      <c r="LPT10" s="33"/>
      <c r="LPU10" s="33"/>
      <c r="LPV10" s="33"/>
      <c r="LPW10" s="33"/>
      <c r="LPX10" s="33"/>
      <c r="LPY10" s="33"/>
      <c r="LPZ10" s="33"/>
      <c r="LQA10" s="33"/>
      <c r="LQB10" s="33"/>
      <c r="LQC10" s="33"/>
      <c r="LQD10" s="33"/>
      <c r="LQF10" s="33"/>
      <c r="LQG10" s="33"/>
      <c r="LQH10" s="33"/>
      <c r="LQI10" s="33"/>
      <c r="LQJ10" s="33"/>
      <c r="LQK10" s="33"/>
      <c r="LQL10" s="33"/>
      <c r="LQM10" s="33"/>
      <c r="LQN10" s="33"/>
      <c r="LQO10" s="33"/>
      <c r="LQP10" s="33"/>
      <c r="LQQ10" s="33"/>
      <c r="LQR10" s="33"/>
      <c r="LQS10" s="33"/>
      <c r="LQT10" s="33"/>
      <c r="LQU10" s="33"/>
      <c r="LQV10" s="33"/>
      <c r="LQW10" s="33"/>
      <c r="LQX10" s="33"/>
      <c r="LQY10" s="33"/>
      <c r="LQZ10" s="33"/>
      <c r="LRB10" s="33"/>
      <c r="LRC10" s="33"/>
      <c r="LRD10" s="33"/>
      <c r="LRE10" s="33"/>
      <c r="LRF10" s="33"/>
      <c r="LRG10" s="33"/>
      <c r="LRH10" s="33"/>
      <c r="LRI10" s="33"/>
      <c r="LRJ10" s="33"/>
      <c r="LRK10" s="33"/>
      <c r="LRL10" s="33"/>
      <c r="LRM10" s="33"/>
      <c r="LRN10" s="33"/>
      <c r="LRO10" s="33"/>
      <c r="LRP10" s="33"/>
      <c r="LRQ10" s="33"/>
      <c r="LRR10" s="33"/>
      <c r="LRS10" s="33"/>
      <c r="LRT10" s="33"/>
      <c r="LRU10" s="33"/>
      <c r="LRV10" s="33"/>
      <c r="LRX10" s="33"/>
      <c r="LRY10" s="33"/>
      <c r="LRZ10" s="33"/>
      <c r="LSA10" s="33"/>
      <c r="LSB10" s="33"/>
      <c r="LSC10" s="33"/>
      <c r="LSD10" s="33"/>
      <c r="LSE10" s="33"/>
      <c r="LSF10" s="33"/>
      <c r="LSG10" s="33"/>
      <c r="LSH10" s="33"/>
      <c r="LSI10" s="33"/>
      <c r="LSJ10" s="33"/>
      <c r="LSK10" s="33"/>
      <c r="LSL10" s="33"/>
      <c r="LSM10" s="33"/>
      <c r="LSN10" s="33"/>
      <c r="LSO10" s="33"/>
      <c r="LSP10" s="33"/>
      <c r="LSQ10" s="33"/>
      <c r="LSR10" s="33"/>
      <c r="LST10" s="33"/>
      <c r="LSU10" s="33"/>
      <c r="LSV10" s="33"/>
      <c r="LSW10" s="33"/>
      <c r="LSX10" s="33"/>
      <c r="LSY10" s="33"/>
      <c r="LSZ10" s="33"/>
      <c r="LTA10" s="33"/>
      <c r="LTB10" s="33"/>
      <c r="LTC10" s="33"/>
      <c r="LTD10" s="33"/>
      <c r="LTE10" s="33"/>
      <c r="LTF10" s="33"/>
      <c r="LTG10" s="33"/>
      <c r="LTH10" s="33"/>
      <c r="LTI10" s="33"/>
      <c r="LTJ10" s="33"/>
      <c r="LTK10" s="33"/>
      <c r="LTL10" s="33"/>
      <c r="LTM10" s="33"/>
      <c r="LTN10" s="33"/>
      <c r="LTP10" s="33"/>
      <c r="LTQ10" s="33"/>
      <c r="LTR10" s="33"/>
      <c r="LTS10" s="33"/>
      <c r="LTT10" s="33"/>
      <c r="LTU10" s="33"/>
      <c r="LTV10" s="33"/>
      <c r="LTW10" s="33"/>
      <c r="LTX10" s="33"/>
      <c r="LTY10" s="33"/>
      <c r="LTZ10" s="33"/>
      <c r="LUA10" s="33"/>
      <c r="LUB10" s="33"/>
      <c r="LUC10" s="33"/>
      <c r="LUD10" s="33"/>
      <c r="LUE10" s="33"/>
      <c r="LUF10" s="33"/>
      <c r="LUG10" s="33"/>
      <c r="LUH10" s="33"/>
      <c r="LUI10" s="33"/>
      <c r="LUJ10" s="33"/>
      <c r="LUL10" s="33"/>
      <c r="LUM10" s="33"/>
      <c r="LUN10" s="33"/>
      <c r="LUO10" s="33"/>
      <c r="LUP10" s="33"/>
      <c r="LUQ10" s="33"/>
      <c r="LUR10" s="33"/>
      <c r="LUS10" s="33"/>
      <c r="LUT10" s="33"/>
      <c r="LUU10" s="33"/>
      <c r="LUV10" s="33"/>
      <c r="LUW10" s="33"/>
      <c r="LUX10" s="33"/>
      <c r="LUY10" s="33"/>
      <c r="LUZ10" s="33"/>
      <c r="LVA10" s="33"/>
      <c r="LVB10" s="33"/>
      <c r="LVC10" s="33"/>
      <c r="LVD10" s="33"/>
      <c r="LVE10" s="33"/>
      <c r="LVF10" s="33"/>
      <c r="LVH10" s="33"/>
      <c r="LVI10" s="33"/>
      <c r="LVJ10" s="33"/>
      <c r="LVK10" s="33"/>
      <c r="LVL10" s="33"/>
      <c r="LVM10" s="33"/>
      <c r="LVN10" s="33"/>
      <c r="LVO10" s="33"/>
      <c r="LVP10" s="33"/>
      <c r="LVQ10" s="33"/>
      <c r="LVR10" s="33"/>
      <c r="LVS10" s="33"/>
      <c r="LVT10" s="33"/>
      <c r="LVU10" s="33"/>
      <c r="LVV10" s="33"/>
      <c r="LVW10" s="33"/>
      <c r="LVX10" s="33"/>
      <c r="LVY10" s="33"/>
      <c r="LVZ10" s="33"/>
      <c r="LWA10" s="33"/>
      <c r="LWB10" s="33"/>
      <c r="LWD10" s="33"/>
      <c r="LWE10" s="33"/>
      <c r="LWF10" s="33"/>
      <c r="LWG10" s="33"/>
      <c r="LWH10" s="33"/>
      <c r="LWI10" s="33"/>
      <c r="LWJ10" s="33"/>
      <c r="LWK10" s="33"/>
      <c r="LWL10" s="33"/>
      <c r="LWM10" s="33"/>
      <c r="LWN10" s="33"/>
      <c r="LWO10" s="33"/>
      <c r="LWP10" s="33"/>
      <c r="LWQ10" s="33"/>
      <c r="LWR10" s="33"/>
      <c r="LWS10" s="33"/>
      <c r="LWT10" s="33"/>
      <c r="LWU10" s="33"/>
      <c r="LWV10" s="33"/>
      <c r="LWW10" s="33"/>
      <c r="LWX10" s="33"/>
      <c r="LWZ10" s="33"/>
      <c r="LXA10" s="33"/>
      <c r="LXB10" s="33"/>
      <c r="LXC10" s="33"/>
      <c r="LXD10" s="33"/>
      <c r="LXE10" s="33"/>
      <c r="LXF10" s="33"/>
      <c r="LXG10" s="33"/>
      <c r="LXH10" s="33"/>
      <c r="LXI10" s="33"/>
      <c r="LXJ10" s="33"/>
      <c r="LXK10" s="33"/>
      <c r="LXL10" s="33"/>
      <c r="LXM10" s="33"/>
      <c r="LXN10" s="33"/>
      <c r="LXO10" s="33"/>
      <c r="LXP10" s="33"/>
      <c r="LXQ10" s="33"/>
      <c r="LXR10" s="33"/>
      <c r="LXS10" s="33"/>
      <c r="LXT10" s="33"/>
      <c r="LXV10" s="33"/>
      <c r="LXW10" s="33"/>
      <c r="LXX10" s="33"/>
      <c r="LXY10" s="33"/>
      <c r="LXZ10" s="33"/>
      <c r="LYA10" s="33"/>
      <c r="LYB10" s="33"/>
      <c r="LYC10" s="33"/>
      <c r="LYD10" s="33"/>
      <c r="LYE10" s="33"/>
      <c r="LYF10" s="33"/>
      <c r="LYG10" s="33"/>
      <c r="LYH10" s="33"/>
      <c r="LYI10" s="33"/>
      <c r="LYJ10" s="33"/>
      <c r="LYK10" s="33"/>
      <c r="LYL10" s="33"/>
      <c r="LYM10" s="33"/>
      <c r="LYN10" s="33"/>
      <c r="LYO10" s="33"/>
      <c r="LYP10" s="33"/>
      <c r="LYR10" s="33"/>
      <c r="LYS10" s="33"/>
      <c r="LYT10" s="33"/>
      <c r="LYU10" s="33"/>
      <c r="LYV10" s="33"/>
      <c r="LYW10" s="33"/>
      <c r="LYX10" s="33"/>
      <c r="LYY10" s="33"/>
      <c r="LYZ10" s="33"/>
      <c r="LZA10" s="33"/>
      <c r="LZB10" s="33"/>
      <c r="LZC10" s="33"/>
      <c r="LZD10" s="33"/>
      <c r="LZE10" s="33"/>
      <c r="LZF10" s="33"/>
      <c r="LZG10" s="33"/>
      <c r="LZH10" s="33"/>
      <c r="LZI10" s="33"/>
      <c r="LZJ10" s="33"/>
      <c r="LZK10" s="33"/>
      <c r="LZL10" s="33"/>
      <c r="LZN10" s="33"/>
      <c r="LZO10" s="33"/>
      <c r="LZP10" s="33"/>
      <c r="LZQ10" s="33"/>
      <c r="LZR10" s="33"/>
      <c r="LZS10" s="33"/>
      <c r="LZT10" s="33"/>
      <c r="LZU10" s="33"/>
      <c r="LZV10" s="33"/>
      <c r="LZW10" s="33"/>
      <c r="LZX10" s="33"/>
      <c r="LZY10" s="33"/>
      <c r="LZZ10" s="33"/>
      <c r="MAA10" s="33"/>
      <c r="MAB10" s="33"/>
      <c r="MAC10" s="33"/>
      <c r="MAD10" s="33"/>
      <c r="MAE10" s="33"/>
      <c r="MAF10" s="33"/>
      <c r="MAG10" s="33"/>
      <c r="MAH10" s="33"/>
      <c r="MAJ10" s="33"/>
      <c r="MAK10" s="33"/>
      <c r="MAL10" s="33"/>
      <c r="MAM10" s="33"/>
      <c r="MAN10" s="33"/>
      <c r="MAO10" s="33"/>
      <c r="MAP10" s="33"/>
      <c r="MAQ10" s="33"/>
      <c r="MAR10" s="33"/>
      <c r="MAS10" s="33"/>
      <c r="MAT10" s="33"/>
      <c r="MAU10" s="33"/>
      <c r="MAV10" s="33"/>
      <c r="MAW10" s="33"/>
      <c r="MAX10" s="33"/>
      <c r="MAY10" s="33"/>
      <c r="MAZ10" s="33"/>
      <c r="MBA10" s="33"/>
      <c r="MBB10" s="33"/>
      <c r="MBC10" s="33"/>
      <c r="MBD10" s="33"/>
      <c r="MBF10" s="33"/>
      <c r="MBG10" s="33"/>
      <c r="MBH10" s="33"/>
      <c r="MBI10" s="33"/>
      <c r="MBJ10" s="33"/>
      <c r="MBK10" s="33"/>
      <c r="MBL10" s="33"/>
      <c r="MBM10" s="33"/>
      <c r="MBN10" s="33"/>
      <c r="MBO10" s="33"/>
      <c r="MBP10" s="33"/>
      <c r="MBQ10" s="33"/>
      <c r="MBR10" s="33"/>
      <c r="MBS10" s="33"/>
      <c r="MBT10" s="33"/>
      <c r="MBU10" s="33"/>
      <c r="MBV10" s="33"/>
      <c r="MBW10" s="33"/>
      <c r="MBX10" s="33"/>
      <c r="MBY10" s="33"/>
      <c r="MBZ10" s="33"/>
      <c r="MCB10" s="33"/>
      <c r="MCC10" s="33"/>
      <c r="MCD10" s="33"/>
      <c r="MCE10" s="33"/>
      <c r="MCF10" s="33"/>
      <c r="MCG10" s="33"/>
      <c r="MCH10" s="33"/>
      <c r="MCI10" s="33"/>
      <c r="MCJ10" s="33"/>
      <c r="MCK10" s="33"/>
      <c r="MCL10" s="33"/>
      <c r="MCM10" s="33"/>
      <c r="MCN10" s="33"/>
      <c r="MCO10" s="33"/>
      <c r="MCP10" s="33"/>
      <c r="MCQ10" s="33"/>
      <c r="MCR10" s="33"/>
      <c r="MCS10" s="33"/>
      <c r="MCT10" s="33"/>
      <c r="MCU10" s="33"/>
      <c r="MCV10" s="33"/>
      <c r="MCX10" s="33"/>
      <c r="MCY10" s="33"/>
      <c r="MCZ10" s="33"/>
      <c r="MDA10" s="33"/>
      <c r="MDB10" s="33"/>
      <c r="MDC10" s="33"/>
      <c r="MDD10" s="33"/>
      <c r="MDE10" s="33"/>
      <c r="MDF10" s="33"/>
      <c r="MDG10" s="33"/>
      <c r="MDH10" s="33"/>
      <c r="MDI10" s="33"/>
      <c r="MDJ10" s="33"/>
      <c r="MDK10" s="33"/>
      <c r="MDL10" s="33"/>
      <c r="MDM10" s="33"/>
      <c r="MDN10" s="33"/>
      <c r="MDO10" s="33"/>
      <c r="MDP10" s="33"/>
      <c r="MDQ10" s="33"/>
      <c r="MDR10" s="33"/>
      <c r="MDT10" s="33"/>
      <c r="MDU10" s="33"/>
      <c r="MDV10" s="33"/>
      <c r="MDW10" s="33"/>
      <c r="MDX10" s="33"/>
      <c r="MDY10" s="33"/>
      <c r="MDZ10" s="33"/>
      <c r="MEA10" s="33"/>
      <c r="MEB10" s="33"/>
      <c r="MEC10" s="33"/>
      <c r="MED10" s="33"/>
      <c r="MEE10" s="33"/>
      <c r="MEF10" s="33"/>
      <c r="MEG10" s="33"/>
      <c r="MEH10" s="33"/>
      <c r="MEI10" s="33"/>
      <c r="MEJ10" s="33"/>
      <c r="MEK10" s="33"/>
      <c r="MEL10" s="33"/>
      <c r="MEM10" s="33"/>
      <c r="MEN10" s="33"/>
      <c r="MEP10" s="33"/>
      <c r="MEQ10" s="33"/>
      <c r="MER10" s="33"/>
      <c r="MES10" s="33"/>
      <c r="MET10" s="33"/>
      <c r="MEU10" s="33"/>
      <c r="MEV10" s="33"/>
      <c r="MEW10" s="33"/>
      <c r="MEX10" s="33"/>
      <c r="MEY10" s="33"/>
      <c r="MEZ10" s="33"/>
      <c r="MFA10" s="33"/>
      <c r="MFB10" s="33"/>
      <c r="MFC10" s="33"/>
      <c r="MFD10" s="33"/>
      <c r="MFE10" s="33"/>
      <c r="MFF10" s="33"/>
      <c r="MFG10" s="33"/>
      <c r="MFH10" s="33"/>
      <c r="MFI10" s="33"/>
      <c r="MFJ10" s="33"/>
      <c r="MFL10" s="33"/>
      <c r="MFM10" s="33"/>
      <c r="MFN10" s="33"/>
      <c r="MFO10" s="33"/>
      <c r="MFP10" s="33"/>
      <c r="MFQ10" s="33"/>
      <c r="MFR10" s="33"/>
      <c r="MFS10" s="33"/>
      <c r="MFT10" s="33"/>
      <c r="MFU10" s="33"/>
      <c r="MFV10" s="33"/>
      <c r="MFW10" s="33"/>
      <c r="MFX10" s="33"/>
      <c r="MFY10" s="33"/>
      <c r="MFZ10" s="33"/>
      <c r="MGA10" s="33"/>
      <c r="MGB10" s="33"/>
      <c r="MGC10" s="33"/>
      <c r="MGD10" s="33"/>
      <c r="MGE10" s="33"/>
      <c r="MGF10" s="33"/>
      <c r="MGH10" s="33"/>
      <c r="MGI10" s="33"/>
      <c r="MGJ10" s="33"/>
      <c r="MGK10" s="33"/>
      <c r="MGL10" s="33"/>
      <c r="MGM10" s="33"/>
      <c r="MGN10" s="33"/>
      <c r="MGO10" s="33"/>
      <c r="MGP10" s="33"/>
      <c r="MGQ10" s="33"/>
      <c r="MGR10" s="33"/>
      <c r="MGS10" s="33"/>
      <c r="MGT10" s="33"/>
      <c r="MGU10" s="33"/>
      <c r="MGV10" s="33"/>
      <c r="MGW10" s="33"/>
      <c r="MGX10" s="33"/>
      <c r="MGY10" s="33"/>
      <c r="MGZ10" s="33"/>
      <c r="MHA10" s="33"/>
      <c r="MHB10" s="33"/>
      <c r="MHD10" s="33"/>
      <c r="MHE10" s="33"/>
      <c r="MHF10" s="33"/>
      <c r="MHG10" s="33"/>
      <c r="MHH10" s="33"/>
      <c r="MHI10" s="33"/>
      <c r="MHJ10" s="33"/>
      <c r="MHK10" s="33"/>
      <c r="MHL10" s="33"/>
      <c r="MHM10" s="33"/>
      <c r="MHN10" s="33"/>
      <c r="MHO10" s="33"/>
      <c r="MHP10" s="33"/>
      <c r="MHQ10" s="33"/>
      <c r="MHR10" s="33"/>
      <c r="MHS10" s="33"/>
      <c r="MHT10" s="33"/>
      <c r="MHU10" s="33"/>
      <c r="MHV10" s="33"/>
      <c r="MHW10" s="33"/>
      <c r="MHX10" s="33"/>
      <c r="MHZ10" s="33"/>
      <c r="MIA10" s="33"/>
      <c r="MIB10" s="33"/>
      <c r="MIC10" s="33"/>
      <c r="MID10" s="33"/>
      <c r="MIE10" s="33"/>
      <c r="MIF10" s="33"/>
      <c r="MIG10" s="33"/>
      <c r="MIH10" s="33"/>
      <c r="MII10" s="33"/>
      <c r="MIJ10" s="33"/>
      <c r="MIK10" s="33"/>
      <c r="MIL10" s="33"/>
      <c r="MIM10" s="33"/>
      <c r="MIN10" s="33"/>
      <c r="MIO10" s="33"/>
      <c r="MIP10" s="33"/>
      <c r="MIQ10" s="33"/>
      <c r="MIR10" s="33"/>
      <c r="MIS10" s="33"/>
      <c r="MIT10" s="33"/>
      <c r="MIV10" s="33"/>
      <c r="MIW10" s="33"/>
      <c r="MIX10" s="33"/>
      <c r="MIY10" s="33"/>
      <c r="MIZ10" s="33"/>
      <c r="MJA10" s="33"/>
      <c r="MJB10" s="33"/>
      <c r="MJC10" s="33"/>
      <c r="MJD10" s="33"/>
      <c r="MJE10" s="33"/>
      <c r="MJF10" s="33"/>
      <c r="MJG10" s="33"/>
      <c r="MJH10" s="33"/>
      <c r="MJI10" s="33"/>
      <c r="MJJ10" s="33"/>
      <c r="MJK10" s="33"/>
      <c r="MJL10" s="33"/>
      <c r="MJM10" s="33"/>
      <c r="MJN10" s="33"/>
      <c r="MJO10" s="33"/>
      <c r="MJP10" s="33"/>
      <c r="MJR10" s="33"/>
      <c r="MJS10" s="33"/>
      <c r="MJT10" s="33"/>
      <c r="MJU10" s="33"/>
      <c r="MJV10" s="33"/>
      <c r="MJW10" s="33"/>
      <c r="MJX10" s="33"/>
      <c r="MJY10" s="33"/>
      <c r="MJZ10" s="33"/>
      <c r="MKA10" s="33"/>
      <c r="MKB10" s="33"/>
      <c r="MKC10" s="33"/>
      <c r="MKD10" s="33"/>
      <c r="MKE10" s="33"/>
      <c r="MKF10" s="33"/>
      <c r="MKG10" s="33"/>
      <c r="MKH10" s="33"/>
      <c r="MKI10" s="33"/>
      <c r="MKJ10" s="33"/>
      <c r="MKK10" s="33"/>
      <c r="MKL10" s="33"/>
      <c r="MKN10" s="33"/>
      <c r="MKO10" s="33"/>
      <c r="MKP10" s="33"/>
      <c r="MKQ10" s="33"/>
      <c r="MKR10" s="33"/>
      <c r="MKS10" s="33"/>
      <c r="MKT10" s="33"/>
      <c r="MKU10" s="33"/>
      <c r="MKV10" s="33"/>
      <c r="MKW10" s="33"/>
      <c r="MKX10" s="33"/>
      <c r="MKY10" s="33"/>
      <c r="MKZ10" s="33"/>
      <c r="MLA10" s="33"/>
      <c r="MLB10" s="33"/>
      <c r="MLC10" s="33"/>
      <c r="MLD10" s="33"/>
      <c r="MLE10" s="33"/>
      <c r="MLF10" s="33"/>
      <c r="MLG10" s="33"/>
      <c r="MLH10" s="33"/>
      <c r="MLJ10" s="33"/>
      <c r="MLK10" s="33"/>
      <c r="MLL10" s="33"/>
      <c r="MLM10" s="33"/>
      <c r="MLN10" s="33"/>
      <c r="MLO10" s="33"/>
      <c r="MLP10" s="33"/>
      <c r="MLQ10" s="33"/>
      <c r="MLR10" s="33"/>
      <c r="MLS10" s="33"/>
      <c r="MLT10" s="33"/>
      <c r="MLU10" s="33"/>
      <c r="MLV10" s="33"/>
      <c r="MLW10" s="33"/>
      <c r="MLX10" s="33"/>
      <c r="MLY10" s="33"/>
      <c r="MLZ10" s="33"/>
      <c r="MMA10" s="33"/>
      <c r="MMB10" s="33"/>
      <c r="MMC10" s="33"/>
      <c r="MMD10" s="33"/>
      <c r="MMF10" s="33"/>
      <c r="MMG10" s="33"/>
      <c r="MMH10" s="33"/>
      <c r="MMI10" s="33"/>
      <c r="MMJ10" s="33"/>
      <c r="MMK10" s="33"/>
      <c r="MML10" s="33"/>
      <c r="MMM10" s="33"/>
      <c r="MMN10" s="33"/>
      <c r="MMO10" s="33"/>
      <c r="MMP10" s="33"/>
      <c r="MMQ10" s="33"/>
      <c r="MMR10" s="33"/>
      <c r="MMS10" s="33"/>
      <c r="MMT10" s="33"/>
      <c r="MMU10" s="33"/>
      <c r="MMV10" s="33"/>
      <c r="MMW10" s="33"/>
      <c r="MMX10" s="33"/>
      <c r="MMY10" s="33"/>
      <c r="MMZ10" s="33"/>
      <c r="MNB10" s="33"/>
      <c r="MNC10" s="33"/>
      <c r="MND10" s="33"/>
      <c r="MNE10" s="33"/>
      <c r="MNF10" s="33"/>
      <c r="MNG10" s="33"/>
      <c r="MNH10" s="33"/>
      <c r="MNI10" s="33"/>
      <c r="MNJ10" s="33"/>
      <c r="MNK10" s="33"/>
      <c r="MNL10" s="33"/>
      <c r="MNM10" s="33"/>
      <c r="MNN10" s="33"/>
      <c r="MNO10" s="33"/>
      <c r="MNP10" s="33"/>
      <c r="MNQ10" s="33"/>
      <c r="MNR10" s="33"/>
      <c r="MNS10" s="33"/>
      <c r="MNT10" s="33"/>
      <c r="MNU10" s="33"/>
      <c r="MNV10" s="33"/>
      <c r="MNX10" s="33"/>
      <c r="MNY10" s="33"/>
      <c r="MNZ10" s="33"/>
      <c r="MOA10" s="33"/>
      <c r="MOB10" s="33"/>
      <c r="MOC10" s="33"/>
      <c r="MOD10" s="33"/>
      <c r="MOE10" s="33"/>
      <c r="MOF10" s="33"/>
      <c r="MOG10" s="33"/>
      <c r="MOH10" s="33"/>
      <c r="MOI10" s="33"/>
      <c r="MOJ10" s="33"/>
      <c r="MOK10" s="33"/>
      <c r="MOL10" s="33"/>
      <c r="MOM10" s="33"/>
      <c r="MON10" s="33"/>
      <c r="MOO10" s="33"/>
      <c r="MOP10" s="33"/>
      <c r="MOQ10" s="33"/>
      <c r="MOR10" s="33"/>
      <c r="MOT10" s="33"/>
      <c r="MOU10" s="33"/>
      <c r="MOV10" s="33"/>
      <c r="MOW10" s="33"/>
      <c r="MOX10" s="33"/>
      <c r="MOY10" s="33"/>
      <c r="MOZ10" s="33"/>
      <c r="MPA10" s="33"/>
      <c r="MPB10" s="33"/>
      <c r="MPC10" s="33"/>
      <c r="MPD10" s="33"/>
      <c r="MPE10" s="33"/>
      <c r="MPF10" s="33"/>
      <c r="MPG10" s="33"/>
      <c r="MPH10" s="33"/>
      <c r="MPI10" s="33"/>
      <c r="MPJ10" s="33"/>
      <c r="MPK10" s="33"/>
      <c r="MPL10" s="33"/>
      <c r="MPM10" s="33"/>
      <c r="MPN10" s="33"/>
      <c r="MPP10" s="33"/>
      <c r="MPQ10" s="33"/>
      <c r="MPR10" s="33"/>
      <c r="MPS10" s="33"/>
      <c r="MPT10" s="33"/>
      <c r="MPU10" s="33"/>
      <c r="MPV10" s="33"/>
      <c r="MPW10" s="33"/>
      <c r="MPX10" s="33"/>
      <c r="MPY10" s="33"/>
      <c r="MPZ10" s="33"/>
      <c r="MQA10" s="33"/>
      <c r="MQB10" s="33"/>
      <c r="MQC10" s="33"/>
      <c r="MQD10" s="33"/>
      <c r="MQE10" s="33"/>
      <c r="MQF10" s="33"/>
      <c r="MQG10" s="33"/>
      <c r="MQH10" s="33"/>
      <c r="MQI10" s="33"/>
      <c r="MQJ10" s="33"/>
      <c r="MQL10" s="33"/>
      <c r="MQM10" s="33"/>
      <c r="MQN10" s="33"/>
      <c r="MQO10" s="33"/>
      <c r="MQP10" s="33"/>
      <c r="MQQ10" s="33"/>
      <c r="MQR10" s="33"/>
      <c r="MQS10" s="33"/>
      <c r="MQT10" s="33"/>
      <c r="MQU10" s="33"/>
      <c r="MQV10" s="33"/>
      <c r="MQW10" s="33"/>
      <c r="MQX10" s="33"/>
      <c r="MQY10" s="33"/>
      <c r="MQZ10" s="33"/>
      <c r="MRA10" s="33"/>
      <c r="MRB10" s="33"/>
      <c r="MRC10" s="33"/>
      <c r="MRD10" s="33"/>
      <c r="MRE10" s="33"/>
      <c r="MRF10" s="33"/>
      <c r="MRH10" s="33"/>
      <c r="MRI10" s="33"/>
      <c r="MRJ10" s="33"/>
      <c r="MRK10" s="33"/>
      <c r="MRL10" s="33"/>
      <c r="MRM10" s="33"/>
      <c r="MRN10" s="33"/>
      <c r="MRO10" s="33"/>
      <c r="MRP10" s="33"/>
      <c r="MRQ10" s="33"/>
      <c r="MRR10" s="33"/>
      <c r="MRS10" s="33"/>
      <c r="MRT10" s="33"/>
      <c r="MRU10" s="33"/>
      <c r="MRV10" s="33"/>
      <c r="MRW10" s="33"/>
      <c r="MRX10" s="33"/>
      <c r="MRY10" s="33"/>
      <c r="MRZ10" s="33"/>
      <c r="MSA10" s="33"/>
      <c r="MSB10" s="33"/>
      <c r="MSD10" s="33"/>
      <c r="MSE10" s="33"/>
      <c r="MSF10" s="33"/>
      <c r="MSG10" s="33"/>
      <c r="MSH10" s="33"/>
      <c r="MSI10" s="33"/>
      <c r="MSJ10" s="33"/>
      <c r="MSK10" s="33"/>
      <c r="MSL10" s="33"/>
      <c r="MSM10" s="33"/>
      <c r="MSN10" s="33"/>
      <c r="MSO10" s="33"/>
      <c r="MSP10" s="33"/>
      <c r="MSQ10" s="33"/>
      <c r="MSR10" s="33"/>
      <c r="MSS10" s="33"/>
      <c r="MST10" s="33"/>
      <c r="MSU10" s="33"/>
      <c r="MSV10" s="33"/>
      <c r="MSW10" s="33"/>
      <c r="MSX10" s="33"/>
      <c r="MSZ10" s="33"/>
      <c r="MTA10" s="33"/>
      <c r="MTB10" s="33"/>
      <c r="MTC10" s="33"/>
      <c r="MTD10" s="33"/>
      <c r="MTE10" s="33"/>
      <c r="MTF10" s="33"/>
      <c r="MTG10" s="33"/>
      <c r="MTH10" s="33"/>
      <c r="MTI10" s="33"/>
      <c r="MTJ10" s="33"/>
      <c r="MTK10" s="33"/>
      <c r="MTL10" s="33"/>
      <c r="MTM10" s="33"/>
      <c r="MTN10" s="33"/>
      <c r="MTO10" s="33"/>
      <c r="MTP10" s="33"/>
      <c r="MTQ10" s="33"/>
      <c r="MTR10" s="33"/>
      <c r="MTS10" s="33"/>
      <c r="MTT10" s="33"/>
      <c r="MTV10" s="33"/>
      <c r="MTW10" s="33"/>
      <c r="MTX10" s="33"/>
      <c r="MTY10" s="33"/>
      <c r="MTZ10" s="33"/>
      <c r="MUA10" s="33"/>
      <c r="MUB10" s="33"/>
      <c r="MUC10" s="33"/>
      <c r="MUD10" s="33"/>
      <c r="MUE10" s="33"/>
      <c r="MUF10" s="33"/>
      <c r="MUG10" s="33"/>
      <c r="MUH10" s="33"/>
      <c r="MUI10" s="33"/>
      <c r="MUJ10" s="33"/>
      <c r="MUK10" s="33"/>
      <c r="MUL10" s="33"/>
      <c r="MUM10" s="33"/>
      <c r="MUN10" s="33"/>
      <c r="MUO10" s="33"/>
      <c r="MUP10" s="33"/>
      <c r="MUR10" s="33"/>
      <c r="MUS10" s="33"/>
      <c r="MUT10" s="33"/>
      <c r="MUU10" s="33"/>
      <c r="MUV10" s="33"/>
      <c r="MUW10" s="33"/>
      <c r="MUX10" s="33"/>
      <c r="MUY10" s="33"/>
      <c r="MUZ10" s="33"/>
      <c r="MVA10" s="33"/>
      <c r="MVB10" s="33"/>
      <c r="MVC10" s="33"/>
      <c r="MVD10" s="33"/>
      <c r="MVE10" s="33"/>
      <c r="MVF10" s="33"/>
      <c r="MVG10" s="33"/>
      <c r="MVH10" s="33"/>
      <c r="MVI10" s="33"/>
      <c r="MVJ10" s="33"/>
      <c r="MVK10" s="33"/>
      <c r="MVL10" s="33"/>
      <c r="MVN10" s="33"/>
      <c r="MVO10" s="33"/>
      <c r="MVP10" s="33"/>
      <c r="MVQ10" s="33"/>
      <c r="MVR10" s="33"/>
      <c r="MVS10" s="33"/>
      <c r="MVT10" s="33"/>
      <c r="MVU10" s="33"/>
      <c r="MVV10" s="33"/>
      <c r="MVW10" s="33"/>
      <c r="MVX10" s="33"/>
      <c r="MVY10" s="33"/>
      <c r="MVZ10" s="33"/>
      <c r="MWA10" s="33"/>
      <c r="MWB10" s="33"/>
      <c r="MWC10" s="33"/>
      <c r="MWD10" s="33"/>
      <c r="MWE10" s="33"/>
      <c r="MWF10" s="33"/>
      <c r="MWG10" s="33"/>
      <c r="MWH10" s="33"/>
      <c r="MWJ10" s="33"/>
      <c r="MWK10" s="33"/>
      <c r="MWL10" s="33"/>
      <c r="MWM10" s="33"/>
      <c r="MWN10" s="33"/>
      <c r="MWO10" s="33"/>
      <c r="MWP10" s="33"/>
      <c r="MWQ10" s="33"/>
      <c r="MWR10" s="33"/>
      <c r="MWS10" s="33"/>
      <c r="MWT10" s="33"/>
      <c r="MWU10" s="33"/>
      <c r="MWV10" s="33"/>
      <c r="MWW10" s="33"/>
      <c r="MWX10" s="33"/>
      <c r="MWY10" s="33"/>
      <c r="MWZ10" s="33"/>
      <c r="MXA10" s="33"/>
      <c r="MXB10" s="33"/>
      <c r="MXC10" s="33"/>
      <c r="MXD10" s="33"/>
      <c r="MXF10" s="33"/>
      <c r="MXG10" s="33"/>
      <c r="MXH10" s="33"/>
      <c r="MXI10" s="33"/>
      <c r="MXJ10" s="33"/>
      <c r="MXK10" s="33"/>
      <c r="MXL10" s="33"/>
      <c r="MXM10" s="33"/>
      <c r="MXN10" s="33"/>
      <c r="MXO10" s="33"/>
      <c r="MXP10" s="33"/>
      <c r="MXQ10" s="33"/>
      <c r="MXR10" s="33"/>
      <c r="MXS10" s="33"/>
      <c r="MXT10" s="33"/>
      <c r="MXU10" s="33"/>
      <c r="MXV10" s="33"/>
      <c r="MXW10" s="33"/>
      <c r="MXX10" s="33"/>
      <c r="MXY10" s="33"/>
      <c r="MXZ10" s="33"/>
      <c r="MYB10" s="33"/>
      <c r="MYC10" s="33"/>
      <c r="MYD10" s="33"/>
      <c r="MYE10" s="33"/>
      <c r="MYF10" s="33"/>
      <c r="MYG10" s="33"/>
      <c r="MYH10" s="33"/>
      <c r="MYI10" s="33"/>
      <c r="MYJ10" s="33"/>
      <c r="MYK10" s="33"/>
      <c r="MYL10" s="33"/>
      <c r="MYM10" s="33"/>
      <c r="MYN10" s="33"/>
      <c r="MYO10" s="33"/>
      <c r="MYP10" s="33"/>
      <c r="MYQ10" s="33"/>
      <c r="MYR10" s="33"/>
      <c r="MYS10" s="33"/>
      <c r="MYT10" s="33"/>
      <c r="MYU10" s="33"/>
      <c r="MYV10" s="33"/>
      <c r="MYX10" s="33"/>
      <c r="MYY10" s="33"/>
      <c r="MYZ10" s="33"/>
      <c r="MZA10" s="33"/>
      <c r="MZB10" s="33"/>
      <c r="MZC10" s="33"/>
      <c r="MZD10" s="33"/>
      <c r="MZE10" s="33"/>
      <c r="MZF10" s="33"/>
      <c r="MZG10" s="33"/>
      <c r="MZH10" s="33"/>
      <c r="MZI10" s="33"/>
      <c r="MZJ10" s="33"/>
      <c r="MZK10" s="33"/>
      <c r="MZL10" s="33"/>
      <c r="MZM10" s="33"/>
      <c r="MZN10" s="33"/>
      <c r="MZO10" s="33"/>
      <c r="MZP10" s="33"/>
      <c r="MZQ10" s="33"/>
      <c r="MZR10" s="33"/>
      <c r="MZT10" s="33"/>
      <c r="MZU10" s="33"/>
      <c r="MZV10" s="33"/>
      <c r="MZW10" s="33"/>
      <c r="MZX10" s="33"/>
      <c r="MZY10" s="33"/>
      <c r="MZZ10" s="33"/>
      <c r="NAA10" s="33"/>
      <c r="NAB10" s="33"/>
      <c r="NAC10" s="33"/>
      <c r="NAD10" s="33"/>
      <c r="NAE10" s="33"/>
      <c r="NAF10" s="33"/>
      <c r="NAG10" s="33"/>
      <c r="NAH10" s="33"/>
      <c r="NAI10" s="33"/>
      <c r="NAJ10" s="33"/>
      <c r="NAK10" s="33"/>
      <c r="NAL10" s="33"/>
      <c r="NAM10" s="33"/>
      <c r="NAN10" s="33"/>
      <c r="NAP10" s="33"/>
      <c r="NAQ10" s="33"/>
      <c r="NAR10" s="33"/>
      <c r="NAS10" s="33"/>
      <c r="NAT10" s="33"/>
      <c r="NAU10" s="33"/>
      <c r="NAV10" s="33"/>
      <c r="NAW10" s="33"/>
      <c r="NAX10" s="33"/>
      <c r="NAY10" s="33"/>
      <c r="NAZ10" s="33"/>
      <c r="NBA10" s="33"/>
      <c r="NBB10" s="33"/>
      <c r="NBC10" s="33"/>
      <c r="NBD10" s="33"/>
      <c r="NBE10" s="33"/>
      <c r="NBF10" s="33"/>
      <c r="NBG10" s="33"/>
      <c r="NBH10" s="33"/>
      <c r="NBI10" s="33"/>
      <c r="NBJ10" s="33"/>
      <c r="NBL10" s="33"/>
      <c r="NBM10" s="33"/>
      <c r="NBN10" s="33"/>
      <c r="NBO10" s="33"/>
      <c r="NBP10" s="33"/>
      <c r="NBQ10" s="33"/>
      <c r="NBR10" s="33"/>
      <c r="NBS10" s="33"/>
      <c r="NBT10" s="33"/>
      <c r="NBU10" s="33"/>
      <c r="NBV10" s="33"/>
      <c r="NBW10" s="33"/>
      <c r="NBX10" s="33"/>
      <c r="NBY10" s="33"/>
      <c r="NBZ10" s="33"/>
      <c r="NCA10" s="33"/>
      <c r="NCB10" s="33"/>
      <c r="NCC10" s="33"/>
      <c r="NCD10" s="33"/>
      <c r="NCE10" s="33"/>
      <c r="NCF10" s="33"/>
      <c r="NCH10" s="33"/>
      <c r="NCI10" s="33"/>
      <c r="NCJ10" s="33"/>
      <c r="NCK10" s="33"/>
      <c r="NCL10" s="33"/>
      <c r="NCM10" s="33"/>
      <c r="NCN10" s="33"/>
      <c r="NCO10" s="33"/>
      <c r="NCP10" s="33"/>
      <c r="NCQ10" s="33"/>
      <c r="NCR10" s="33"/>
      <c r="NCS10" s="33"/>
      <c r="NCT10" s="33"/>
      <c r="NCU10" s="33"/>
      <c r="NCV10" s="33"/>
      <c r="NCW10" s="33"/>
      <c r="NCX10" s="33"/>
      <c r="NCY10" s="33"/>
      <c r="NCZ10" s="33"/>
      <c r="NDA10" s="33"/>
      <c r="NDB10" s="33"/>
      <c r="NDD10" s="33"/>
      <c r="NDE10" s="33"/>
      <c r="NDF10" s="33"/>
      <c r="NDG10" s="33"/>
      <c r="NDH10" s="33"/>
      <c r="NDI10" s="33"/>
      <c r="NDJ10" s="33"/>
      <c r="NDK10" s="33"/>
      <c r="NDL10" s="33"/>
      <c r="NDM10" s="33"/>
      <c r="NDN10" s="33"/>
      <c r="NDO10" s="33"/>
      <c r="NDP10" s="33"/>
      <c r="NDQ10" s="33"/>
      <c r="NDR10" s="33"/>
      <c r="NDS10" s="33"/>
      <c r="NDT10" s="33"/>
      <c r="NDU10" s="33"/>
      <c r="NDV10" s="33"/>
      <c r="NDW10" s="33"/>
      <c r="NDX10" s="33"/>
      <c r="NDZ10" s="33"/>
      <c r="NEA10" s="33"/>
      <c r="NEB10" s="33"/>
      <c r="NEC10" s="33"/>
      <c r="NED10" s="33"/>
      <c r="NEE10" s="33"/>
      <c r="NEF10" s="33"/>
      <c r="NEG10" s="33"/>
      <c r="NEH10" s="33"/>
      <c r="NEI10" s="33"/>
      <c r="NEJ10" s="33"/>
      <c r="NEK10" s="33"/>
      <c r="NEL10" s="33"/>
      <c r="NEM10" s="33"/>
      <c r="NEN10" s="33"/>
      <c r="NEO10" s="33"/>
      <c r="NEP10" s="33"/>
      <c r="NEQ10" s="33"/>
      <c r="NER10" s="33"/>
      <c r="NES10" s="33"/>
      <c r="NET10" s="33"/>
      <c r="NEV10" s="33"/>
      <c r="NEW10" s="33"/>
      <c r="NEX10" s="33"/>
      <c r="NEY10" s="33"/>
      <c r="NEZ10" s="33"/>
      <c r="NFA10" s="33"/>
      <c r="NFB10" s="33"/>
      <c r="NFC10" s="33"/>
      <c r="NFD10" s="33"/>
      <c r="NFE10" s="33"/>
      <c r="NFF10" s="33"/>
      <c r="NFG10" s="33"/>
      <c r="NFH10" s="33"/>
      <c r="NFI10" s="33"/>
      <c r="NFJ10" s="33"/>
      <c r="NFK10" s="33"/>
      <c r="NFL10" s="33"/>
      <c r="NFM10" s="33"/>
      <c r="NFN10" s="33"/>
      <c r="NFO10" s="33"/>
      <c r="NFP10" s="33"/>
      <c r="NFR10" s="33"/>
      <c r="NFS10" s="33"/>
      <c r="NFT10" s="33"/>
      <c r="NFU10" s="33"/>
      <c r="NFV10" s="33"/>
      <c r="NFW10" s="33"/>
      <c r="NFX10" s="33"/>
      <c r="NFY10" s="33"/>
      <c r="NFZ10" s="33"/>
      <c r="NGA10" s="33"/>
      <c r="NGB10" s="33"/>
      <c r="NGC10" s="33"/>
      <c r="NGD10" s="33"/>
      <c r="NGE10" s="33"/>
      <c r="NGF10" s="33"/>
      <c r="NGG10" s="33"/>
      <c r="NGH10" s="33"/>
      <c r="NGI10" s="33"/>
      <c r="NGJ10" s="33"/>
      <c r="NGK10" s="33"/>
      <c r="NGL10" s="33"/>
      <c r="NGN10" s="33"/>
      <c r="NGO10" s="33"/>
      <c r="NGP10" s="33"/>
      <c r="NGQ10" s="33"/>
      <c r="NGR10" s="33"/>
      <c r="NGS10" s="33"/>
      <c r="NGT10" s="33"/>
      <c r="NGU10" s="33"/>
      <c r="NGV10" s="33"/>
      <c r="NGW10" s="33"/>
      <c r="NGX10" s="33"/>
      <c r="NGY10" s="33"/>
      <c r="NGZ10" s="33"/>
      <c r="NHA10" s="33"/>
      <c r="NHB10" s="33"/>
      <c r="NHC10" s="33"/>
      <c r="NHD10" s="33"/>
      <c r="NHE10" s="33"/>
      <c r="NHF10" s="33"/>
      <c r="NHG10" s="33"/>
      <c r="NHH10" s="33"/>
      <c r="NHJ10" s="33"/>
      <c r="NHK10" s="33"/>
      <c r="NHL10" s="33"/>
      <c r="NHM10" s="33"/>
      <c r="NHN10" s="33"/>
      <c r="NHO10" s="33"/>
      <c r="NHP10" s="33"/>
      <c r="NHQ10" s="33"/>
      <c r="NHR10" s="33"/>
      <c r="NHS10" s="33"/>
      <c r="NHT10" s="33"/>
      <c r="NHU10" s="33"/>
      <c r="NHV10" s="33"/>
      <c r="NHW10" s="33"/>
      <c r="NHX10" s="33"/>
      <c r="NHY10" s="33"/>
      <c r="NHZ10" s="33"/>
      <c r="NIA10" s="33"/>
      <c r="NIB10" s="33"/>
      <c r="NIC10" s="33"/>
      <c r="NID10" s="33"/>
      <c r="NIF10" s="33"/>
      <c r="NIG10" s="33"/>
      <c r="NIH10" s="33"/>
      <c r="NII10" s="33"/>
      <c r="NIJ10" s="33"/>
      <c r="NIK10" s="33"/>
      <c r="NIL10" s="33"/>
      <c r="NIM10" s="33"/>
      <c r="NIN10" s="33"/>
      <c r="NIO10" s="33"/>
      <c r="NIP10" s="33"/>
      <c r="NIQ10" s="33"/>
      <c r="NIR10" s="33"/>
      <c r="NIS10" s="33"/>
      <c r="NIT10" s="33"/>
      <c r="NIU10" s="33"/>
      <c r="NIV10" s="33"/>
      <c r="NIW10" s="33"/>
      <c r="NIX10" s="33"/>
      <c r="NIY10" s="33"/>
      <c r="NIZ10" s="33"/>
      <c r="NJB10" s="33"/>
      <c r="NJC10" s="33"/>
      <c r="NJD10" s="33"/>
      <c r="NJE10" s="33"/>
      <c r="NJF10" s="33"/>
      <c r="NJG10" s="33"/>
      <c r="NJH10" s="33"/>
      <c r="NJI10" s="33"/>
      <c r="NJJ10" s="33"/>
      <c r="NJK10" s="33"/>
      <c r="NJL10" s="33"/>
      <c r="NJM10" s="33"/>
      <c r="NJN10" s="33"/>
      <c r="NJO10" s="33"/>
      <c r="NJP10" s="33"/>
      <c r="NJQ10" s="33"/>
      <c r="NJR10" s="33"/>
      <c r="NJS10" s="33"/>
      <c r="NJT10" s="33"/>
      <c r="NJU10" s="33"/>
      <c r="NJV10" s="33"/>
      <c r="NJX10" s="33"/>
      <c r="NJY10" s="33"/>
      <c r="NJZ10" s="33"/>
      <c r="NKA10" s="33"/>
      <c r="NKB10" s="33"/>
      <c r="NKC10" s="33"/>
      <c r="NKD10" s="33"/>
      <c r="NKE10" s="33"/>
      <c r="NKF10" s="33"/>
      <c r="NKG10" s="33"/>
      <c r="NKH10" s="33"/>
      <c r="NKI10" s="33"/>
      <c r="NKJ10" s="33"/>
      <c r="NKK10" s="33"/>
      <c r="NKL10" s="33"/>
      <c r="NKM10" s="33"/>
      <c r="NKN10" s="33"/>
      <c r="NKO10" s="33"/>
      <c r="NKP10" s="33"/>
      <c r="NKQ10" s="33"/>
      <c r="NKR10" s="33"/>
      <c r="NKT10" s="33"/>
      <c r="NKU10" s="33"/>
      <c r="NKV10" s="33"/>
      <c r="NKW10" s="33"/>
      <c r="NKX10" s="33"/>
      <c r="NKY10" s="33"/>
      <c r="NKZ10" s="33"/>
      <c r="NLA10" s="33"/>
      <c r="NLB10" s="33"/>
      <c r="NLC10" s="33"/>
      <c r="NLD10" s="33"/>
      <c r="NLE10" s="33"/>
      <c r="NLF10" s="33"/>
      <c r="NLG10" s="33"/>
      <c r="NLH10" s="33"/>
      <c r="NLI10" s="33"/>
      <c r="NLJ10" s="33"/>
      <c r="NLK10" s="33"/>
      <c r="NLL10" s="33"/>
      <c r="NLM10" s="33"/>
      <c r="NLN10" s="33"/>
      <c r="NLP10" s="33"/>
      <c r="NLQ10" s="33"/>
      <c r="NLR10" s="33"/>
      <c r="NLS10" s="33"/>
      <c r="NLT10" s="33"/>
      <c r="NLU10" s="33"/>
      <c r="NLV10" s="33"/>
      <c r="NLW10" s="33"/>
      <c r="NLX10" s="33"/>
      <c r="NLY10" s="33"/>
      <c r="NLZ10" s="33"/>
      <c r="NMA10" s="33"/>
      <c r="NMB10" s="33"/>
      <c r="NMC10" s="33"/>
      <c r="NMD10" s="33"/>
      <c r="NME10" s="33"/>
      <c r="NMF10" s="33"/>
      <c r="NMG10" s="33"/>
      <c r="NMH10" s="33"/>
      <c r="NMI10" s="33"/>
      <c r="NMJ10" s="33"/>
      <c r="NML10" s="33"/>
      <c r="NMM10" s="33"/>
      <c r="NMN10" s="33"/>
      <c r="NMO10" s="33"/>
      <c r="NMP10" s="33"/>
      <c r="NMQ10" s="33"/>
      <c r="NMR10" s="33"/>
      <c r="NMS10" s="33"/>
      <c r="NMT10" s="33"/>
      <c r="NMU10" s="33"/>
      <c r="NMV10" s="33"/>
      <c r="NMW10" s="33"/>
      <c r="NMX10" s="33"/>
      <c r="NMY10" s="33"/>
      <c r="NMZ10" s="33"/>
      <c r="NNA10" s="33"/>
      <c r="NNB10" s="33"/>
      <c r="NNC10" s="33"/>
      <c r="NND10" s="33"/>
      <c r="NNE10" s="33"/>
      <c r="NNF10" s="33"/>
      <c r="NNH10" s="33"/>
      <c r="NNI10" s="33"/>
      <c r="NNJ10" s="33"/>
      <c r="NNK10" s="33"/>
      <c r="NNL10" s="33"/>
      <c r="NNM10" s="33"/>
      <c r="NNN10" s="33"/>
      <c r="NNO10" s="33"/>
      <c r="NNP10" s="33"/>
      <c r="NNQ10" s="33"/>
      <c r="NNR10" s="33"/>
      <c r="NNS10" s="33"/>
      <c r="NNT10" s="33"/>
      <c r="NNU10" s="33"/>
      <c r="NNV10" s="33"/>
      <c r="NNW10" s="33"/>
      <c r="NNX10" s="33"/>
      <c r="NNY10" s="33"/>
      <c r="NNZ10" s="33"/>
      <c r="NOA10" s="33"/>
      <c r="NOB10" s="33"/>
      <c r="NOD10" s="33"/>
      <c r="NOE10" s="33"/>
      <c r="NOF10" s="33"/>
      <c r="NOG10" s="33"/>
      <c r="NOH10" s="33"/>
      <c r="NOI10" s="33"/>
      <c r="NOJ10" s="33"/>
      <c r="NOK10" s="33"/>
      <c r="NOL10" s="33"/>
      <c r="NOM10" s="33"/>
      <c r="NON10" s="33"/>
      <c r="NOO10" s="33"/>
      <c r="NOP10" s="33"/>
      <c r="NOQ10" s="33"/>
      <c r="NOR10" s="33"/>
      <c r="NOS10" s="33"/>
      <c r="NOT10" s="33"/>
      <c r="NOU10" s="33"/>
      <c r="NOV10" s="33"/>
      <c r="NOW10" s="33"/>
      <c r="NOX10" s="33"/>
      <c r="NOZ10" s="33"/>
      <c r="NPA10" s="33"/>
      <c r="NPB10" s="33"/>
      <c r="NPC10" s="33"/>
      <c r="NPD10" s="33"/>
      <c r="NPE10" s="33"/>
      <c r="NPF10" s="33"/>
      <c r="NPG10" s="33"/>
      <c r="NPH10" s="33"/>
      <c r="NPI10" s="33"/>
      <c r="NPJ10" s="33"/>
      <c r="NPK10" s="33"/>
      <c r="NPL10" s="33"/>
      <c r="NPM10" s="33"/>
      <c r="NPN10" s="33"/>
      <c r="NPO10" s="33"/>
      <c r="NPP10" s="33"/>
      <c r="NPQ10" s="33"/>
      <c r="NPR10" s="33"/>
      <c r="NPS10" s="33"/>
      <c r="NPT10" s="33"/>
      <c r="NPV10" s="33"/>
      <c r="NPW10" s="33"/>
      <c r="NPX10" s="33"/>
      <c r="NPY10" s="33"/>
      <c r="NPZ10" s="33"/>
      <c r="NQA10" s="33"/>
      <c r="NQB10" s="33"/>
      <c r="NQC10" s="33"/>
      <c r="NQD10" s="33"/>
      <c r="NQE10" s="33"/>
      <c r="NQF10" s="33"/>
      <c r="NQG10" s="33"/>
      <c r="NQH10" s="33"/>
      <c r="NQI10" s="33"/>
      <c r="NQJ10" s="33"/>
      <c r="NQK10" s="33"/>
      <c r="NQL10" s="33"/>
      <c r="NQM10" s="33"/>
      <c r="NQN10" s="33"/>
      <c r="NQO10" s="33"/>
      <c r="NQP10" s="33"/>
      <c r="NQR10" s="33"/>
      <c r="NQS10" s="33"/>
      <c r="NQT10" s="33"/>
      <c r="NQU10" s="33"/>
      <c r="NQV10" s="33"/>
      <c r="NQW10" s="33"/>
      <c r="NQX10" s="33"/>
      <c r="NQY10" s="33"/>
      <c r="NQZ10" s="33"/>
      <c r="NRA10" s="33"/>
      <c r="NRB10" s="33"/>
      <c r="NRC10" s="33"/>
      <c r="NRD10" s="33"/>
      <c r="NRE10" s="33"/>
      <c r="NRF10" s="33"/>
      <c r="NRG10" s="33"/>
      <c r="NRH10" s="33"/>
      <c r="NRI10" s="33"/>
      <c r="NRJ10" s="33"/>
      <c r="NRK10" s="33"/>
      <c r="NRL10" s="33"/>
      <c r="NRN10" s="33"/>
      <c r="NRO10" s="33"/>
      <c r="NRP10" s="33"/>
      <c r="NRQ10" s="33"/>
      <c r="NRR10" s="33"/>
      <c r="NRS10" s="33"/>
      <c r="NRT10" s="33"/>
      <c r="NRU10" s="33"/>
      <c r="NRV10" s="33"/>
      <c r="NRW10" s="33"/>
      <c r="NRX10" s="33"/>
      <c r="NRY10" s="33"/>
      <c r="NRZ10" s="33"/>
      <c r="NSA10" s="33"/>
      <c r="NSB10" s="33"/>
      <c r="NSC10" s="33"/>
      <c r="NSD10" s="33"/>
      <c r="NSE10" s="33"/>
      <c r="NSF10" s="33"/>
      <c r="NSG10" s="33"/>
      <c r="NSH10" s="33"/>
      <c r="NSJ10" s="33"/>
      <c r="NSK10" s="33"/>
      <c r="NSL10" s="33"/>
      <c r="NSM10" s="33"/>
      <c r="NSN10" s="33"/>
      <c r="NSO10" s="33"/>
      <c r="NSP10" s="33"/>
      <c r="NSQ10" s="33"/>
      <c r="NSR10" s="33"/>
      <c r="NSS10" s="33"/>
      <c r="NST10" s="33"/>
      <c r="NSU10" s="33"/>
      <c r="NSV10" s="33"/>
      <c r="NSW10" s="33"/>
      <c r="NSX10" s="33"/>
      <c r="NSY10" s="33"/>
      <c r="NSZ10" s="33"/>
      <c r="NTA10" s="33"/>
      <c r="NTB10" s="33"/>
      <c r="NTC10" s="33"/>
      <c r="NTD10" s="33"/>
      <c r="NTF10" s="33"/>
      <c r="NTG10" s="33"/>
      <c r="NTH10" s="33"/>
      <c r="NTI10" s="33"/>
      <c r="NTJ10" s="33"/>
      <c r="NTK10" s="33"/>
      <c r="NTL10" s="33"/>
      <c r="NTM10" s="33"/>
      <c r="NTN10" s="33"/>
      <c r="NTO10" s="33"/>
      <c r="NTP10" s="33"/>
      <c r="NTQ10" s="33"/>
      <c r="NTR10" s="33"/>
      <c r="NTS10" s="33"/>
      <c r="NTT10" s="33"/>
      <c r="NTU10" s="33"/>
      <c r="NTV10" s="33"/>
      <c r="NTW10" s="33"/>
      <c r="NTX10" s="33"/>
      <c r="NTY10" s="33"/>
      <c r="NTZ10" s="33"/>
      <c r="NUB10" s="33"/>
      <c r="NUC10" s="33"/>
      <c r="NUD10" s="33"/>
      <c r="NUE10" s="33"/>
      <c r="NUF10" s="33"/>
      <c r="NUG10" s="33"/>
      <c r="NUH10" s="33"/>
      <c r="NUI10" s="33"/>
      <c r="NUJ10" s="33"/>
      <c r="NUK10" s="33"/>
      <c r="NUL10" s="33"/>
      <c r="NUM10" s="33"/>
      <c r="NUN10" s="33"/>
      <c r="NUO10" s="33"/>
      <c r="NUP10" s="33"/>
      <c r="NUQ10" s="33"/>
      <c r="NUR10" s="33"/>
      <c r="NUS10" s="33"/>
      <c r="NUT10" s="33"/>
      <c r="NUU10" s="33"/>
      <c r="NUV10" s="33"/>
      <c r="NUX10" s="33"/>
      <c r="NUY10" s="33"/>
      <c r="NUZ10" s="33"/>
      <c r="NVA10" s="33"/>
      <c r="NVB10" s="33"/>
      <c r="NVC10" s="33"/>
      <c r="NVD10" s="33"/>
      <c r="NVE10" s="33"/>
      <c r="NVF10" s="33"/>
      <c r="NVG10" s="33"/>
      <c r="NVH10" s="33"/>
      <c r="NVI10" s="33"/>
      <c r="NVJ10" s="33"/>
      <c r="NVK10" s="33"/>
      <c r="NVL10" s="33"/>
      <c r="NVM10" s="33"/>
      <c r="NVN10" s="33"/>
      <c r="NVO10" s="33"/>
      <c r="NVP10" s="33"/>
      <c r="NVQ10" s="33"/>
      <c r="NVR10" s="33"/>
      <c r="NVT10" s="33"/>
      <c r="NVU10" s="33"/>
      <c r="NVV10" s="33"/>
      <c r="NVW10" s="33"/>
      <c r="NVX10" s="33"/>
      <c r="NVY10" s="33"/>
      <c r="NVZ10" s="33"/>
      <c r="NWA10" s="33"/>
      <c r="NWB10" s="33"/>
      <c r="NWC10" s="33"/>
      <c r="NWD10" s="33"/>
      <c r="NWE10" s="33"/>
      <c r="NWF10" s="33"/>
      <c r="NWG10" s="33"/>
      <c r="NWH10" s="33"/>
      <c r="NWI10" s="33"/>
      <c r="NWJ10" s="33"/>
      <c r="NWK10" s="33"/>
      <c r="NWL10" s="33"/>
      <c r="NWM10" s="33"/>
      <c r="NWN10" s="33"/>
      <c r="NWP10" s="33"/>
      <c r="NWQ10" s="33"/>
      <c r="NWR10" s="33"/>
      <c r="NWS10" s="33"/>
      <c r="NWT10" s="33"/>
      <c r="NWU10" s="33"/>
      <c r="NWV10" s="33"/>
      <c r="NWW10" s="33"/>
      <c r="NWX10" s="33"/>
      <c r="NWY10" s="33"/>
      <c r="NWZ10" s="33"/>
      <c r="NXA10" s="33"/>
      <c r="NXB10" s="33"/>
      <c r="NXC10" s="33"/>
      <c r="NXD10" s="33"/>
      <c r="NXE10" s="33"/>
      <c r="NXF10" s="33"/>
      <c r="NXG10" s="33"/>
      <c r="NXH10" s="33"/>
      <c r="NXI10" s="33"/>
      <c r="NXJ10" s="33"/>
      <c r="NXL10" s="33"/>
      <c r="NXM10" s="33"/>
      <c r="NXN10" s="33"/>
      <c r="NXO10" s="33"/>
      <c r="NXP10" s="33"/>
      <c r="NXQ10" s="33"/>
      <c r="NXR10" s="33"/>
      <c r="NXS10" s="33"/>
      <c r="NXT10" s="33"/>
      <c r="NXU10" s="33"/>
      <c r="NXV10" s="33"/>
      <c r="NXW10" s="33"/>
      <c r="NXX10" s="33"/>
      <c r="NXY10" s="33"/>
      <c r="NXZ10" s="33"/>
      <c r="NYA10" s="33"/>
      <c r="NYB10" s="33"/>
      <c r="NYC10" s="33"/>
      <c r="NYD10" s="33"/>
      <c r="NYE10" s="33"/>
      <c r="NYF10" s="33"/>
      <c r="NYH10" s="33"/>
      <c r="NYI10" s="33"/>
      <c r="NYJ10" s="33"/>
      <c r="NYK10" s="33"/>
      <c r="NYL10" s="33"/>
      <c r="NYM10" s="33"/>
      <c r="NYN10" s="33"/>
      <c r="NYO10" s="33"/>
      <c r="NYP10" s="33"/>
      <c r="NYQ10" s="33"/>
      <c r="NYR10" s="33"/>
      <c r="NYS10" s="33"/>
      <c r="NYT10" s="33"/>
      <c r="NYU10" s="33"/>
      <c r="NYV10" s="33"/>
      <c r="NYW10" s="33"/>
      <c r="NYX10" s="33"/>
      <c r="NYY10" s="33"/>
      <c r="NYZ10" s="33"/>
      <c r="NZA10" s="33"/>
      <c r="NZB10" s="33"/>
      <c r="NZD10" s="33"/>
      <c r="NZE10" s="33"/>
      <c r="NZF10" s="33"/>
      <c r="NZG10" s="33"/>
      <c r="NZH10" s="33"/>
      <c r="NZI10" s="33"/>
      <c r="NZJ10" s="33"/>
      <c r="NZK10" s="33"/>
      <c r="NZL10" s="33"/>
      <c r="NZM10" s="33"/>
      <c r="NZN10" s="33"/>
      <c r="NZO10" s="33"/>
      <c r="NZP10" s="33"/>
      <c r="NZQ10" s="33"/>
      <c r="NZR10" s="33"/>
      <c r="NZS10" s="33"/>
      <c r="NZT10" s="33"/>
      <c r="NZU10" s="33"/>
      <c r="NZV10" s="33"/>
      <c r="NZW10" s="33"/>
      <c r="NZX10" s="33"/>
      <c r="NZZ10" s="33"/>
      <c r="OAA10" s="33"/>
      <c r="OAB10" s="33"/>
      <c r="OAC10" s="33"/>
      <c r="OAD10" s="33"/>
      <c r="OAE10" s="33"/>
      <c r="OAF10" s="33"/>
      <c r="OAG10" s="33"/>
      <c r="OAH10" s="33"/>
      <c r="OAI10" s="33"/>
      <c r="OAJ10" s="33"/>
      <c r="OAK10" s="33"/>
      <c r="OAL10" s="33"/>
      <c r="OAM10" s="33"/>
      <c r="OAN10" s="33"/>
      <c r="OAO10" s="33"/>
      <c r="OAP10" s="33"/>
      <c r="OAQ10" s="33"/>
      <c r="OAR10" s="33"/>
      <c r="OAS10" s="33"/>
      <c r="OAT10" s="33"/>
      <c r="OAV10" s="33"/>
      <c r="OAW10" s="33"/>
      <c r="OAX10" s="33"/>
      <c r="OAY10" s="33"/>
      <c r="OAZ10" s="33"/>
      <c r="OBA10" s="33"/>
      <c r="OBB10" s="33"/>
      <c r="OBC10" s="33"/>
      <c r="OBD10" s="33"/>
      <c r="OBE10" s="33"/>
      <c r="OBF10" s="33"/>
      <c r="OBG10" s="33"/>
      <c r="OBH10" s="33"/>
      <c r="OBI10" s="33"/>
      <c r="OBJ10" s="33"/>
      <c r="OBK10" s="33"/>
      <c r="OBL10" s="33"/>
      <c r="OBM10" s="33"/>
      <c r="OBN10" s="33"/>
      <c r="OBO10" s="33"/>
      <c r="OBP10" s="33"/>
      <c r="OBR10" s="33"/>
      <c r="OBS10" s="33"/>
      <c r="OBT10" s="33"/>
      <c r="OBU10" s="33"/>
      <c r="OBV10" s="33"/>
      <c r="OBW10" s="33"/>
      <c r="OBX10" s="33"/>
      <c r="OBY10" s="33"/>
      <c r="OBZ10" s="33"/>
      <c r="OCA10" s="33"/>
      <c r="OCB10" s="33"/>
      <c r="OCC10" s="33"/>
      <c r="OCD10" s="33"/>
      <c r="OCE10" s="33"/>
      <c r="OCF10" s="33"/>
      <c r="OCG10" s="33"/>
      <c r="OCH10" s="33"/>
      <c r="OCI10" s="33"/>
      <c r="OCJ10" s="33"/>
      <c r="OCK10" s="33"/>
      <c r="OCL10" s="33"/>
      <c r="OCN10" s="33"/>
      <c r="OCO10" s="33"/>
      <c r="OCP10" s="33"/>
      <c r="OCQ10" s="33"/>
      <c r="OCR10" s="33"/>
      <c r="OCS10" s="33"/>
      <c r="OCT10" s="33"/>
      <c r="OCU10" s="33"/>
      <c r="OCV10" s="33"/>
      <c r="OCW10" s="33"/>
      <c r="OCX10" s="33"/>
      <c r="OCY10" s="33"/>
      <c r="OCZ10" s="33"/>
      <c r="ODA10" s="33"/>
      <c r="ODB10" s="33"/>
      <c r="ODC10" s="33"/>
      <c r="ODD10" s="33"/>
      <c r="ODE10" s="33"/>
      <c r="ODF10" s="33"/>
      <c r="ODG10" s="33"/>
      <c r="ODH10" s="33"/>
      <c r="ODJ10" s="33"/>
      <c r="ODK10" s="33"/>
      <c r="ODL10" s="33"/>
      <c r="ODM10" s="33"/>
      <c r="ODN10" s="33"/>
      <c r="ODO10" s="33"/>
      <c r="ODP10" s="33"/>
      <c r="ODQ10" s="33"/>
      <c r="ODR10" s="33"/>
      <c r="ODS10" s="33"/>
      <c r="ODT10" s="33"/>
      <c r="ODU10" s="33"/>
      <c r="ODV10" s="33"/>
      <c r="ODW10" s="33"/>
      <c r="ODX10" s="33"/>
      <c r="ODY10" s="33"/>
      <c r="ODZ10" s="33"/>
      <c r="OEA10" s="33"/>
      <c r="OEB10" s="33"/>
      <c r="OEC10" s="33"/>
      <c r="OED10" s="33"/>
      <c r="OEF10" s="33"/>
      <c r="OEG10" s="33"/>
      <c r="OEH10" s="33"/>
      <c r="OEI10" s="33"/>
      <c r="OEJ10" s="33"/>
      <c r="OEK10" s="33"/>
      <c r="OEL10" s="33"/>
      <c r="OEM10" s="33"/>
      <c r="OEN10" s="33"/>
      <c r="OEO10" s="33"/>
      <c r="OEP10" s="33"/>
      <c r="OEQ10" s="33"/>
      <c r="OER10" s="33"/>
      <c r="OES10" s="33"/>
      <c r="OET10" s="33"/>
      <c r="OEU10" s="33"/>
      <c r="OEV10" s="33"/>
      <c r="OEW10" s="33"/>
      <c r="OEX10" s="33"/>
      <c r="OEY10" s="33"/>
      <c r="OEZ10" s="33"/>
      <c r="OFB10" s="33"/>
      <c r="OFC10" s="33"/>
      <c r="OFD10" s="33"/>
      <c r="OFE10" s="33"/>
      <c r="OFF10" s="33"/>
      <c r="OFG10" s="33"/>
      <c r="OFH10" s="33"/>
      <c r="OFI10" s="33"/>
      <c r="OFJ10" s="33"/>
      <c r="OFK10" s="33"/>
      <c r="OFL10" s="33"/>
      <c r="OFM10" s="33"/>
      <c r="OFN10" s="33"/>
      <c r="OFO10" s="33"/>
      <c r="OFP10" s="33"/>
      <c r="OFQ10" s="33"/>
      <c r="OFR10" s="33"/>
      <c r="OFS10" s="33"/>
      <c r="OFT10" s="33"/>
      <c r="OFU10" s="33"/>
      <c r="OFV10" s="33"/>
      <c r="OFX10" s="33"/>
      <c r="OFY10" s="33"/>
      <c r="OFZ10" s="33"/>
      <c r="OGA10" s="33"/>
      <c r="OGB10" s="33"/>
      <c r="OGC10" s="33"/>
      <c r="OGD10" s="33"/>
      <c r="OGE10" s="33"/>
      <c r="OGF10" s="33"/>
      <c r="OGG10" s="33"/>
      <c r="OGH10" s="33"/>
      <c r="OGI10" s="33"/>
      <c r="OGJ10" s="33"/>
      <c r="OGK10" s="33"/>
      <c r="OGL10" s="33"/>
      <c r="OGM10" s="33"/>
      <c r="OGN10" s="33"/>
      <c r="OGO10" s="33"/>
      <c r="OGP10" s="33"/>
      <c r="OGQ10" s="33"/>
      <c r="OGR10" s="33"/>
      <c r="OGT10" s="33"/>
      <c r="OGU10" s="33"/>
      <c r="OGV10" s="33"/>
      <c r="OGW10" s="33"/>
      <c r="OGX10" s="33"/>
      <c r="OGY10" s="33"/>
      <c r="OGZ10" s="33"/>
      <c r="OHA10" s="33"/>
      <c r="OHB10" s="33"/>
      <c r="OHC10" s="33"/>
      <c r="OHD10" s="33"/>
      <c r="OHE10" s="33"/>
      <c r="OHF10" s="33"/>
      <c r="OHG10" s="33"/>
      <c r="OHH10" s="33"/>
      <c r="OHI10" s="33"/>
      <c r="OHJ10" s="33"/>
      <c r="OHK10" s="33"/>
      <c r="OHL10" s="33"/>
      <c r="OHM10" s="33"/>
      <c r="OHN10" s="33"/>
      <c r="OHP10" s="33"/>
      <c r="OHQ10" s="33"/>
      <c r="OHR10" s="33"/>
      <c r="OHS10" s="33"/>
      <c r="OHT10" s="33"/>
      <c r="OHU10" s="33"/>
      <c r="OHV10" s="33"/>
      <c r="OHW10" s="33"/>
      <c r="OHX10" s="33"/>
      <c r="OHY10" s="33"/>
      <c r="OHZ10" s="33"/>
      <c r="OIA10" s="33"/>
      <c r="OIB10" s="33"/>
      <c r="OIC10" s="33"/>
      <c r="OID10" s="33"/>
      <c r="OIE10" s="33"/>
      <c r="OIF10" s="33"/>
      <c r="OIG10" s="33"/>
      <c r="OIH10" s="33"/>
      <c r="OII10" s="33"/>
      <c r="OIJ10" s="33"/>
      <c r="OIL10" s="33"/>
      <c r="OIM10" s="33"/>
      <c r="OIN10" s="33"/>
      <c r="OIO10" s="33"/>
      <c r="OIP10" s="33"/>
      <c r="OIQ10" s="33"/>
      <c r="OIR10" s="33"/>
      <c r="OIS10" s="33"/>
      <c r="OIT10" s="33"/>
      <c r="OIU10" s="33"/>
      <c r="OIV10" s="33"/>
      <c r="OIW10" s="33"/>
      <c r="OIX10" s="33"/>
      <c r="OIY10" s="33"/>
      <c r="OIZ10" s="33"/>
      <c r="OJA10" s="33"/>
      <c r="OJB10" s="33"/>
      <c r="OJC10" s="33"/>
      <c r="OJD10" s="33"/>
      <c r="OJE10" s="33"/>
      <c r="OJF10" s="33"/>
      <c r="OJH10" s="33"/>
      <c r="OJI10" s="33"/>
      <c r="OJJ10" s="33"/>
      <c r="OJK10" s="33"/>
      <c r="OJL10" s="33"/>
      <c r="OJM10" s="33"/>
      <c r="OJN10" s="33"/>
      <c r="OJO10" s="33"/>
      <c r="OJP10" s="33"/>
      <c r="OJQ10" s="33"/>
      <c r="OJR10" s="33"/>
      <c r="OJS10" s="33"/>
      <c r="OJT10" s="33"/>
      <c r="OJU10" s="33"/>
      <c r="OJV10" s="33"/>
      <c r="OJW10" s="33"/>
      <c r="OJX10" s="33"/>
      <c r="OJY10" s="33"/>
      <c r="OJZ10" s="33"/>
      <c r="OKA10" s="33"/>
      <c r="OKB10" s="33"/>
      <c r="OKD10" s="33"/>
      <c r="OKE10" s="33"/>
      <c r="OKF10" s="33"/>
      <c r="OKG10" s="33"/>
      <c r="OKH10" s="33"/>
      <c r="OKI10" s="33"/>
      <c r="OKJ10" s="33"/>
      <c r="OKK10" s="33"/>
      <c r="OKL10" s="33"/>
      <c r="OKM10" s="33"/>
      <c r="OKN10" s="33"/>
      <c r="OKO10" s="33"/>
      <c r="OKP10" s="33"/>
      <c r="OKQ10" s="33"/>
      <c r="OKR10" s="33"/>
      <c r="OKS10" s="33"/>
      <c r="OKT10" s="33"/>
      <c r="OKU10" s="33"/>
      <c r="OKV10" s="33"/>
      <c r="OKW10" s="33"/>
      <c r="OKX10" s="33"/>
      <c r="OKZ10" s="33"/>
      <c r="OLA10" s="33"/>
      <c r="OLB10" s="33"/>
      <c r="OLC10" s="33"/>
      <c r="OLD10" s="33"/>
      <c r="OLE10" s="33"/>
      <c r="OLF10" s="33"/>
      <c r="OLG10" s="33"/>
      <c r="OLH10" s="33"/>
      <c r="OLI10" s="33"/>
      <c r="OLJ10" s="33"/>
      <c r="OLK10" s="33"/>
      <c r="OLL10" s="33"/>
      <c r="OLM10" s="33"/>
      <c r="OLN10" s="33"/>
      <c r="OLO10" s="33"/>
      <c r="OLP10" s="33"/>
      <c r="OLQ10" s="33"/>
      <c r="OLR10" s="33"/>
      <c r="OLS10" s="33"/>
      <c r="OLT10" s="33"/>
      <c r="OLV10" s="33"/>
      <c r="OLW10" s="33"/>
      <c r="OLX10" s="33"/>
      <c r="OLY10" s="33"/>
      <c r="OLZ10" s="33"/>
      <c r="OMA10" s="33"/>
      <c r="OMB10" s="33"/>
      <c r="OMC10" s="33"/>
      <c r="OMD10" s="33"/>
      <c r="OME10" s="33"/>
      <c r="OMF10" s="33"/>
      <c r="OMG10" s="33"/>
      <c r="OMH10" s="33"/>
      <c r="OMI10" s="33"/>
      <c r="OMJ10" s="33"/>
      <c r="OMK10" s="33"/>
      <c r="OML10" s="33"/>
      <c r="OMM10" s="33"/>
      <c r="OMN10" s="33"/>
      <c r="OMO10" s="33"/>
      <c r="OMP10" s="33"/>
      <c r="OMR10" s="33"/>
      <c r="OMS10" s="33"/>
      <c r="OMT10" s="33"/>
      <c r="OMU10" s="33"/>
      <c r="OMV10" s="33"/>
      <c r="OMW10" s="33"/>
      <c r="OMX10" s="33"/>
      <c r="OMY10" s="33"/>
      <c r="OMZ10" s="33"/>
      <c r="ONA10" s="33"/>
      <c r="ONB10" s="33"/>
      <c r="ONC10" s="33"/>
      <c r="OND10" s="33"/>
      <c r="ONE10" s="33"/>
      <c r="ONF10" s="33"/>
      <c r="ONG10" s="33"/>
      <c r="ONH10" s="33"/>
      <c r="ONI10" s="33"/>
      <c r="ONJ10" s="33"/>
      <c r="ONK10" s="33"/>
      <c r="ONL10" s="33"/>
      <c r="ONN10" s="33"/>
      <c r="ONO10" s="33"/>
      <c r="ONP10" s="33"/>
      <c r="ONQ10" s="33"/>
      <c r="ONR10" s="33"/>
      <c r="ONS10" s="33"/>
      <c r="ONT10" s="33"/>
      <c r="ONU10" s="33"/>
      <c r="ONV10" s="33"/>
      <c r="ONW10" s="33"/>
      <c r="ONX10" s="33"/>
      <c r="ONY10" s="33"/>
      <c r="ONZ10" s="33"/>
      <c r="OOA10" s="33"/>
      <c r="OOB10" s="33"/>
      <c r="OOC10" s="33"/>
      <c r="OOD10" s="33"/>
      <c r="OOE10" s="33"/>
      <c r="OOF10" s="33"/>
      <c r="OOG10" s="33"/>
      <c r="OOH10" s="33"/>
      <c r="OOJ10" s="33"/>
      <c r="OOK10" s="33"/>
      <c r="OOL10" s="33"/>
      <c r="OOM10" s="33"/>
      <c r="OON10" s="33"/>
      <c r="OOO10" s="33"/>
      <c r="OOP10" s="33"/>
      <c r="OOQ10" s="33"/>
      <c r="OOR10" s="33"/>
      <c r="OOS10" s="33"/>
      <c r="OOT10" s="33"/>
      <c r="OOU10" s="33"/>
      <c r="OOV10" s="33"/>
      <c r="OOW10" s="33"/>
      <c r="OOX10" s="33"/>
      <c r="OOY10" s="33"/>
      <c r="OOZ10" s="33"/>
      <c r="OPA10" s="33"/>
      <c r="OPB10" s="33"/>
      <c r="OPC10" s="33"/>
      <c r="OPD10" s="33"/>
      <c r="OPF10" s="33"/>
      <c r="OPG10" s="33"/>
      <c r="OPH10" s="33"/>
      <c r="OPI10" s="33"/>
      <c r="OPJ10" s="33"/>
      <c r="OPK10" s="33"/>
      <c r="OPL10" s="33"/>
      <c r="OPM10" s="33"/>
      <c r="OPN10" s="33"/>
      <c r="OPO10" s="33"/>
      <c r="OPP10" s="33"/>
      <c r="OPQ10" s="33"/>
      <c r="OPR10" s="33"/>
      <c r="OPS10" s="33"/>
      <c r="OPT10" s="33"/>
      <c r="OPU10" s="33"/>
      <c r="OPV10" s="33"/>
      <c r="OPW10" s="33"/>
      <c r="OPX10" s="33"/>
      <c r="OPY10" s="33"/>
      <c r="OPZ10" s="33"/>
      <c r="OQB10" s="33"/>
      <c r="OQC10" s="33"/>
      <c r="OQD10" s="33"/>
      <c r="OQE10" s="33"/>
      <c r="OQF10" s="33"/>
      <c r="OQG10" s="33"/>
      <c r="OQH10" s="33"/>
      <c r="OQI10" s="33"/>
      <c r="OQJ10" s="33"/>
      <c r="OQK10" s="33"/>
      <c r="OQL10" s="33"/>
      <c r="OQM10" s="33"/>
      <c r="OQN10" s="33"/>
      <c r="OQO10" s="33"/>
      <c r="OQP10" s="33"/>
      <c r="OQQ10" s="33"/>
      <c r="OQR10" s="33"/>
      <c r="OQS10" s="33"/>
      <c r="OQT10" s="33"/>
      <c r="OQU10" s="33"/>
      <c r="OQV10" s="33"/>
      <c r="OQX10" s="33"/>
      <c r="OQY10" s="33"/>
      <c r="OQZ10" s="33"/>
      <c r="ORA10" s="33"/>
      <c r="ORB10" s="33"/>
      <c r="ORC10" s="33"/>
      <c r="ORD10" s="33"/>
      <c r="ORE10" s="33"/>
      <c r="ORF10" s="33"/>
      <c r="ORG10" s="33"/>
      <c r="ORH10" s="33"/>
      <c r="ORI10" s="33"/>
      <c r="ORJ10" s="33"/>
      <c r="ORK10" s="33"/>
      <c r="ORL10" s="33"/>
      <c r="ORM10" s="33"/>
      <c r="ORN10" s="33"/>
      <c r="ORO10" s="33"/>
      <c r="ORP10" s="33"/>
      <c r="ORQ10" s="33"/>
      <c r="ORR10" s="33"/>
      <c r="ORT10" s="33"/>
      <c r="ORU10" s="33"/>
      <c r="ORV10" s="33"/>
      <c r="ORW10" s="33"/>
      <c r="ORX10" s="33"/>
      <c r="ORY10" s="33"/>
      <c r="ORZ10" s="33"/>
      <c r="OSA10" s="33"/>
      <c r="OSB10" s="33"/>
      <c r="OSC10" s="33"/>
      <c r="OSD10" s="33"/>
      <c r="OSE10" s="33"/>
      <c r="OSF10" s="33"/>
      <c r="OSG10" s="33"/>
      <c r="OSH10" s="33"/>
      <c r="OSI10" s="33"/>
      <c r="OSJ10" s="33"/>
      <c r="OSK10" s="33"/>
      <c r="OSL10" s="33"/>
      <c r="OSM10" s="33"/>
      <c r="OSN10" s="33"/>
      <c r="OSP10" s="33"/>
      <c r="OSQ10" s="33"/>
      <c r="OSR10" s="33"/>
      <c r="OSS10" s="33"/>
      <c r="OST10" s="33"/>
      <c r="OSU10" s="33"/>
      <c r="OSV10" s="33"/>
      <c r="OSW10" s="33"/>
      <c r="OSX10" s="33"/>
      <c r="OSY10" s="33"/>
      <c r="OSZ10" s="33"/>
      <c r="OTA10" s="33"/>
      <c r="OTB10" s="33"/>
      <c r="OTC10" s="33"/>
      <c r="OTD10" s="33"/>
      <c r="OTE10" s="33"/>
      <c r="OTF10" s="33"/>
      <c r="OTG10" s="33"/>
      <c r="OTH10" s="33"/>
      <c r="OTI10" s="33"/>
      <c r="OTJ10" s="33"/>
      <c r="OTL10" s="33"/>
      <c r="OTM10" s="33"/>
      <c r="OTN10" s="33"/>
      <c r="OTO10" s="33"/>
      <c r="OTP10" s="33"/>
      <c r="OTQ10" s="33"/>
      <c r="OTR10" s="33"/>
      <c r="OTS10" s="33"/>
      <c r="OTT10" s="33"/>
      <c r="OTU10" s="33"/>
      <c r="OTV10" s="33"/>
      <c r="OTW10" s="33"/>
      <c r="OTX10" s="33"/>
      <c r="OTY10" s="33"/>
      <c r="OTZ10" s="33"/>
      <c r="OUA10" s="33"/>
      <c r="OUB10" s="33"/>
      <c r="OUC10" s="33"/>
      <c r="OUD10" s="33"/>
      <c r="OUE10" s="33"/>
      <c r="OUF10" s="33"/>
      <c r="OUH10" s="33"/>
      <c r="OUI10" s="33"/>
      <c r="OUJ10" s="33"/>
      <c r="OUK10" s="33"/>
      <c r="OUL10" s="33"/>
      <c r="OUM10" s="33"/>
      <c r="OUN10" s="33"/>
      <c r="OUO10" s="33"/>
      <c r="OUP10" s="33"/>
      <c r="OUQ10" s="33"/>
      <c r="OUR10" s="33"/>
      <c r="OUS10" s="33"/>
      <c r="OUT10" s="33"/>
      <c r="OUU10" s="33"/>
      <c r="OUV10" s="33"/>
      <c r="OUW10" s="33"/>
      <c r="OUX10" s="33"/>
      <c r="OUY10" s="33"/>
      <c r="OUZ10" s="33"/>
      <c r="OVA10" s="33"/>
      <c r="OVB10" s="33"/>
      <c r="OVD10" s="33"/>
      <c r="OVE10" s="33"/>
      <c r="OVF10" s="33"/>
      <c r="OVG10" s="33"/>
      <c r="OVH10" s="33"/>
      <c r="OVI10" s="33"/>
      <c r="OVJ10" s="33"/>
      <c r="OVK10" s="33"/>
      <c r="OVL10" s="33"/>
      <c r="OVM10" s="33"/>
      <c r="OVN10" s="33"/>
      <c r="OVO10" s="33"/>
      <c r="OVP10" s="33"/>
      <c r="OVQ10" s="33"/>
      <c r="OVR10" s="33"/>
      <c r="OVS10" s="33"/>
      <c r="OVT10" s="33"/>
      <c r="OVU10" s="33"/>
      <c r="OVV10" s="33"/>
      <c r="OVW10" s="33"/>
      <c r="OVX10" s="33"/>
      <c r="OVZ10" s="33"/>
      <c r="OWA10" s="33"/>
      <c r="OWB10" s="33"/>
      <c r="OWC10" s="33"/>
      <c r="OWD10" s="33"/>
      <c r="OWE10" s="33"/>
      <c r="OWF10" s="33"/>
      <c r="OWG10" s="33"/>
      <c r="OWH10" s="33"/>
      <c r="OWI10" s="33"/>
      <c r="OWJ10" s="33"/>
      <c r="OWK10" s="33"/>
      <c r="OWL10" s="33"/>
      <c r="OWM10" s="33"/>
      <c r="OWN10" s="33"/>
      <c r="OWO10" s="33"/>
      <c r="OWP10" s="33"/>
      <c r="OWQ10" s="33"/>
      <c r="OWR10" s="33"/>
      <c r="OWS10" s="33"/>
      <c r="OWT10" s="33"/>
      <c r="OWV10" s="33"/>
      <c r="OWW10" s="33"/>
      <c r="OWX10" s="33"/>
      <c r="OWY10" s="33"/>
      <c r="OWZ10" s="33"/>
      <c r="OXA10" s="33"/>
      <c r="OXB10" s="33"/>
      <c r="OXC10" s="33"/>
      <c r="OXD10" s="33"/>
      <c r="OXE10" s="33"/>
      <c r="OXF10" s="33"/>
      <c r="OXG10" s="33"/>
      <c r="OXH10" s="33"/>
      <c r="OXI10" s="33"/>
      <c r="OXJ10" s="33"/>
      <c r="OXK10" s="33"/>
      <c r="OXL10" s="33"/>
      <c r="OXM10" s="33"/>
      <c r="OXN10" s="33"/>
      <c r="OXO10" s="33"/>
      <c r="OXP10" s="33"/>
      <c r="OXR10" s="33"/>
      <c r="OXS10" s="33"/>
      <c r="OXT10" s="33"/>
      <c r="OXU10" s="33"/>
      <c r="OXV10" s="33"/>
      <c r="OXW10" s="33"/>
      <c r="OXX10" s="33"/>
      <c r="OXY10" s="33"/>
      <c r="OXZ10" s="33"/>
      <c r="OYA10" s="33"/>
      <c r="OYB10" s="33"/>
      <c r="OYC10" s="33"/>
      <c r="OYD10" s="33"/>
      <c r="OYE10" s="33"/>
      <c r="OYF10" s="33"/>
      <c r="OYG10" s="33"/>
      <c r="OYH10" s="33"/>
      <c r="OYI10" s="33"/>
      <c r="OYJ10" s="33"/>
      <c r="OYK10" s="33"/>
      <c r="OYL10" s="33"/>
      <c r="OYN10" s="33"/>
      <c r="OYO10" s="33"/>
      <c r="OYP10" s="33"/>
      <c r="OYQ10" s="33"/>
      <c r="OYR10" s="33"/>
      <c r="OYS10" s="33"/>
      <c r="OYT10" s="33"/>
      <c r="OYU10" s="33"/>
      <c r="OYV10" s="33"/>
      <c r="OYW10" s="33"/>
      <c r="OYX10" s="33"/>
      <c r="OYY10" s="33"/>
      <c r="OYZ10" s="33"/>
      <c r="OZA10" s="33"/>
      <c r="OZB10" s="33"/>
      <c r="OZC10" s="33"/>
      <c r="OZD10" s="33"/>
      <c r="OZE10" s="33"/>
      <c r="OZF10" s="33"/>
      <c r="OZG10" s="33"/>
      <c r="OZH10" s="33"/>
      <c r="OZJ10" s="33"/>
      <c r="OZK10" s="33"/>
      <c r="OZL10" s="33"/>
      <c r="OZM10" s="33"/>
      <c r="OZN10" s="33"/>
      <c r="OZO10" s="33"/>
      <c r="OZP10" s="33"/>
      <c r="OZQ10" s="33"/>
      <c r="OZR10" s="33"/>
      <c r="OZS10" s="33"/>
      <c r="OZT10" s="33"/>
      <c r="OZU10" s="33"/>
      <c r="OZV10" s="33"/>
      <c r="OZW10" s="33"/>
      <c r="OZX10" s="33"/>
      <c r="OZY10" s="33"/>
      <c r="OZZ10" s="33"/>
      <c r="PAA10" s="33"/>
      <c r="PAB10" s="33"/>
      <c r="PAC10" s="33"/>
      <c r="PAD10" s="33"/>
      <c r="PAF10" s="33"/>
      <c r="PAG10" s="33"/>
      <c r="PAH10" s="33"/>
      <c r="PAI10" s="33"/>
      <c r="PAJ10" s="33"/>
      <c r="PAK10" s="33"/>
      <c r="PAL10" s="33"/>
      <c r="PAM10" s="33"/>
      <c r="PAN10" s="33"/>
      <c r="PAO10" s="33"/>
      <c r="PAP10" s="33"/>
      <c r="PAQ10" s="33"/>
      <c r="PAR10" s="33"/>
      <c r="PAS10" s="33"/>
      <c r="PAT10" s="33"/>
      <c r="PAU10" s="33"/>
      <c r="PAV10" s="33"/>
      <c r="PAW10" s="33"/>
      <c r="PAX10" s="33"/>
      <c r="PAY10" s="33"/>
      <c r="PAZ10" s="33"/>
      <c r="PBB10" s="33"/>
      <c r="PBC10" s="33"/>
      <c r="PBD10" s="33"/>
      <c r="PBE10" s="33"/>
      <c r="PBF10" s="33"/>
      <c r="PBG10" s="33"/>
      <c r="PBH10" s="33"/>
      <c r="PBI10" s="33"/>
      <c r="PBJ10" s="33"/>
      <c r="PBK10" s="33"/>
      <c r="PBL10" s="33"/>
      <c r="PBM10" s="33"/>
      <c r="PBN10" s="33"/>
      <c r="PBO10" s="33"/>
      <c r="PBP10" s="33"/>
      <c r="PBQ10" s="33"/>
      <c r="PBR10" s="33"/>
      <c r="PBS10" s="33"/>
      <c r="PBT10" s="33"/>
      <c r="PBU10" s="33"/>
      <c r="PBV10" s="33"/>
      <c r="PBX10" s="33"/>
      <c r="PBY10" s="33"/>
      <c r="PBZ10" s="33"/>
      <c r="PCA10" s="33"/>
      <c r="PCB10" s="33"/>
      <c r="PCC10" s="33"/>
      <c r="PCD10" s="33"/>
      <c r="PCE10" s="33"/>
      <c r="PCF10" s="33"/>
      <c r="PCG10" s="33"/>
      <c r="PCH10" s="33"/>
      <c r="PCI10" s="33"/>
      <c r="PCJ10" s="33"/>
      <c r="PCK10" s="33"/>
      <c r="PCL10" s="33"/>
      <c r="PCM10" s="33"/>
      <c r="PCN10" s="33"/>
      <c r="PCO10" s="33"/>
      <c r="PCP10" s="33"/>
      <c r="PCQ10" s="33"/>
      <c r="PCR10" s="33"/>
      <c r="PCT10" s="33"/>
      <c r="PCU10" s="33"/>
      <c r="PCV10" s="33"/>
      <c r="PCW10" s="33"/>
      <c r="PCX10" s="33"/>
      <c r="PCY10" s="33"/>
      <c r="PCZ10" s="33"/>
      <c r="PDA10" s="33"/>
      <c r="PDB10" s="33"/>
      <c r="PDC10" s="33"/>
      <c r="PDD10" s="33"/>
      <c r="PDE10" s="33"/>
      <c r="PDF10" s="33"/>
      <c r="PDG10" s="33"/>
      <c r="PDH10" s="33"/>
      <c r="PDI10" s="33"/>
      <c r="PDJ10" s="33"/>
      <c r="PDK10" s="33"/>
      <c r="PDL10" s="33"/>
      <c r="PDM10" s="33"/>
      <c r="PDN10" s="33"/>
      <c r="PDP10" s="33"/>
      <c r="PDQ10" s="33"/>
      <c r="PDR10" s="33"/>
      <c r="PDS10" s="33"/>
      <c r="PDT10" s="33"/>
      <c r="PDU10" s="33"/>
      <c r="PDV10" s="33"/>
      <c r="PDW10" s="33"/>
      <c r="PDX10" s="33"/>
      <c r="PDY10" s="33"/>
      <c r="PDZ10" s="33"/>
      <c r="PEA10" s="33"/>
      <c r="PEB10" s="33"/>
      <c r="PEC10" s="33"/>
      <c r="PED10" s="33"/>
      <c r="PEE10" s="33"/>
      <c r="PEF10" s="33"/>
      <c r="PEG10" s="33"/>
      <c r="PEH10" s="33"/>
      <c r="PEI10" s="33"/>
      <c r="PEJ10" s="33"/>
      <c r="PEL10" s="33"/>
      <c r="PEM10" s="33"/>
      <c r="PEN10" s="33"/>
      <c r="PEO10" s="33"/>
      <c r="PEP10" s="33"/>
      <c r="PEQ10" s="33"/>
      <c r="PER10" s="33"/>
      <c r="PES10" s="33"/>
      <c r="PET10" s="33"/>
      <c r="PEU10" s="33"/>
      <c r="PEV10" s="33"/>
      <c r="PEW10" s="33"/>
      <c r="PEX10" s="33"/>
      <c r="PEY10" s="33"/>
      <c r="PEZ10" s="33"/>
      <c r="PFA10" s="33"/>
      <c r="PFB10" s="33"/>
      <c r="PFC10" s="33"/>
      <c r="PFD10" s="33"/>
      <c r="PFE10" s="33"/>
      <c r="PFF10" s="33"/>
      <c r="PFH10" s="33"/>
      <c r="PFI10" s="33"/>
      <c r="PFJ10" s="33"/>
      <c r="PFK10" s="33"/>
      <c r="PFL10" s="33"/>
      <c r="PFM10" s="33"/>
      <c r="PFN10" s="33"/>
      <c r="PFO10" s="33"/>
      <c r="PFP10" s="33"/>
      <c r="PFQ10" s="33"/>
      <c r="PFR10" s="33"/>
      <c r="PFS10" s="33"/>
      <c r="PFT10" s="33"/>
      <c r="PFU10" s="33"/>
      <c r="PFV10" s="33"/>
      <c r="PFW10" s="33"/>
      <c r="PFX10" s="33"/>
      <c r="PFY10" s="33"/>
      <c r="PFZ10" s="33"/>
      <c r="PGA10" s="33"/>
      <c r="PGB10" s="33"/>
      <c r="PGD10" s="33"/>
      <c r="PGE10" s="33"/>
      <c r="PGF10" s="33"/>
      <c r="PGG10" s="33"/>
      <c r="PGH10" s="33"/>
      <c r="PGI10" s="33"/>
      <c r="PGJ10" s="33"/>
      <c r="PGK10" s="33"/>
      <c r="PGL10" s="33"/>
      <c r="PGM10" s="33"/>
      <c r="PGN10" s="33"/>
      <c r="PGO10" s="33"/>
      <c r="PGP10" s="33"/>
      <c r="PGQ10" s="33"/>
      <c r="PGR10" s="33"/>
      <c r="PGS10" s="33"/>
      <c r="PGT10" s="33"/>
      <c r="PGU10" s="33"/>
      <c r="PGV10" s="33"/>
      <c r="PGW10" s="33"/>
      <c r="PGX10" s="33"/>
      <c r="PGZ10" s="33"/>
      <c r="PHA10" s="33"/>
      <c r="PHB10" s="33"/>
      <c r="PHC10" s="33"/>
      <c r="PHD10" s="33"/>
      <c r="PHE10" s="33"/>
      <c r="PHF10" s="33"/>
      <c r="PHG10" s="33"/>
      <c r="PHH10" s="33"/>
      <c r="PHI10" s="33"/>
      <c r="PHJ10" s="33"/>
      <c r="PHK10" s="33"/>
      <c r="PHL10" s="33"/>
      <c r="PHM10" s="33"/>
      <c r="PHN10" s="33"/>
      <c r="PHO10" s="33"/>
      <c r="PHP10" s="33"/>
      <c r="PHQ10" s="33"/>
      <c r="PHR10" s="33"/>
      <c r="PHS10" s="33"/>
      <c r="PHT10" s="33"/>
      <c r="PHV10" s="33"/>
      <c r="PHW10" s="33"/>
      <c r="PHX10" s="33"/>
      <c r="PHY10" s="33"/>
      <c r="PHZ10" s="33"/>
      <c r="PIA10" s="33"/>
      <c r="PIB10" s="33"/>
      <c r="PIC10" s="33"/>
      <c r="PID10" s="33"/>
      <c r="PIE10" s="33"/>
      <c r="PIF10" s="33"/>
      <c r="PIG10" s="33"/>
      <c r="PIH10" s="33"/>
      <c r="PII10" s="33"/>
      <c r="PIJ10" s="33"/>
      <c r="PIK10" s="33"/>
      <c r="PIL10" s="33"/>
      <c r="PIM10" s="33"/>
      <c r="PIN10" s="33"/>
      <c r="PIO10" s="33"/>
      <c r="PIP10" s="33"/>
      <c r="PIR10" s="33"/>
      <c r="PIS10" s="33"/>
      <c r="PIT10" s="33"/>
      <c r="PIU10" s="33"/>
      <c r="PIV10" s="33"/>
      <c r="PIW10" s="33"/>
      <c r="PIX10" s="33"/>
      <c r="PIY10" s="33"/>
      <c r="PIZ10" s="33"/>
      <c r="PJA10" s="33"/>
      <c r="PJB10" s="33"/>
      <c r="PJC10" s="33"/>
      <c r="PJD10" s="33"/>
      <c r="PJE10" s="33"/>
      <c r="PJF10" s="33"/>
      <c r="PJG10" s="33"/>
      <c r="PJH10" s="33"/>
      <c r="PJI10" s="33"/>
      <c r="PJJ10" s="33"/>
      <c r="PJK10" s="33"/>
      <c r="PJL10" s="33"/>
      <c r="PJN10" s="33"/>
      <c r="PJO10" s="33"/>
      <c r="PJP10" s="33"/>
      <c r="PJQ10" s="33"/>
      <c r="PJR10" s="33"/>
      <c r="PJS10" s="33"/>
      <c r="PJT10" s="33"/>
      <c r="PJU10" s="33"/>
      <c r="PJV10" s="33"/>
      <c r="PJW10" s="33"/>
      <c r="PJX10" s="33"/>
      <c r="PJY10" s="33"/>
      <c r="PJZ10" s="33"/>
      <c r="PKA10" s="33"/>
      <c r="PKB10" s="33"/>
      <c r="PKC10" s="33"/>
      <c r="PKD10" s="33"/>
      <c r="PKE10" s="33"/>
      <c r="PKF10" s="33"/>
      <c r="PKG10" s="33"/>
      <c r="PKH10" s="33"/>
      <c r="PKJ10" s="33"/>
      <c r="PKK10" s="33"/>
      <c r="PKL10" s="33"/>
      <c r="PKM10" s="33"/>
      <c r="PKN10" s="33"/>
      <c r="PKO10" s="33"/>
      <c r="PKP10" s="33"/>
      <c r="PKQ10" s="33"/>
      <c r="PKR10" s="33"/>
      <c r="PKS10" s="33"/>
      <c r="PKT10" s="33"/>
      <c r="PKU10" s="33"/>
      <c r="PKV10" s="33"/>
      <c r="PKW10" s="33"/>
      <c r="PKX10" s="33"/>
      <c r="PKY10" s="33"/>
      <c r="PKZ10" s="33"/>
      <c r="PLA10" s="33"/>
      <c r="PLB10" s="33"/>
      <c r="PLC10" s="33"/>
      <c r="PLD10" s="33"/>
      <c r="PLF10" s="33"/>
      <c r="PLG10" s="33"/>
      <c r="PLH10" s="33"/>
      <c r="PLI10" s="33"/>
      <c r="PLJ10" s="33"/>
      <c r="PLK10" s="33"/>
      <c r="PLL10" s="33"/>
      <c r="PLM10" s="33"/>
      <c r="PLN10" s="33"/>
      <c r="PLO10" s="33"/>
      <c r="PLP10" s="33"/>
      <c r="PLQ10" s="33"/>
      <c r="PLR10" s="33"/>
      <c r="PLS10" s="33"/>
      <c r="PLT10" s="33"/>
      <c r="PLU10" s="33"/>
      <c r="PLV10" s="33"/>
      <c r="PLW10" s="33"/>
      <c r="PLX10" s="33"/>
      <c r="PLY10" s="33"/>
      <c r="PLZ10" s="33"/>
      <c r="PMB10" s="33"/>
      <c r="PMC10" s="33"/>
      <c r="PMD10" s="33"/>
      <c r="PME10" s="33"/>
      <c r="PMF10" s="33"/>
      <c r="PMG10" s="33"/>
      <c r="PMH10" s="33"/>
      <c r="PMI10" s="33"/>
      <c r="PMJ10" s="33"/>
      <c r="PMK10" s="33"/>
      <c r="PML10" s="33"/>
      <c r="PMM10" s="33"/>
      <c r="PMN10" s="33"/>
      <c r="PMO10" s="33"/>
      <c r="PMP10" s="33"/>
      <c r="PMQ10" s="33"/>
      <c r="PMR10" s="33"/>
      <c r="PMS10" s="33"/>
      <c r="PMT10" s="33"/>
      <c r="PMU10" s="33"/>
      <c r="PMV10" s="33"/>
      <c r="PMX10" s="33"/>
      <c r="PMY10" s="33"/>
      <c r="PMZ10" s="33"/>
      <c r="PNA10" s="33"/>
      <c r="PNB10" s="33"/>
      <c r="PNC10" s="33"/>
      <c r="PND10" s="33"/>
      <c r="PNE10" s="33"/>
      <c r="PNF10" s="33"/>
      <c r="PNG10" s="33"/>
      <c r="PNH10" s="33"/>
      <c r="PNI10" s="33"/>
      <c r="PNJ10" s="33"/>
      <c r="PNK10" s="33"/>
      <c r="PNL10" s="33"/>
      <c r="PNM10" s="33"/>
      <c r="PNN10" s="33"/>
      <c r="PNO10" s="33"/>
      <c r="PNP10" s="33"/>
      <c r="PNQ10" s="33"/>
      <c r="PNR10" s="33"/>
      <c r="PNT10" s="33"/>
      <c r="PNU10" s="33"/>
      <c r="PNV10" s="33"/>
      <c r="PNW10" s="33"/>
      <c r="PNX10" s="33"/>
      <c r="PNY10" s="33"/>
      <c r="PNZ10" s="33"/>
      <c r="POA10" s="33"/>
      <c r="POB10" s="33"/>
      <c r="POC10" s="33"/>
      <c r="POD10" s="33"/>
      <c r="POE10" s="33"/>
      <c r="POF10" s="33"/>
      <c r="POG10" s="33"/>
      <c r="POH10" s="33"/>
      <c r="POI10" s="33"/>
      <c r="POJ10" s="33"/>
      <c r="POK10" s="33"/>
      <c r="POL10" s="33"/>
      <c r="POM10" s="33"/>
      <c r="PON10" s="33"/>
      <c r="POP10" s="33"/>
      <c r="POQ10" s="33"/>
      <c r="POR10" s="33"/>
      <c r="POS10" s="33"/>
      <c r="POT10" s="33"/>
      <c r="POU10" s="33"/>
      <c r="POV10" s="33"/>
      <c r="POW10" s="33"/>
      <c r="POX10" s="33"/>
      <c r="POY10" s="33"/>
      <c r="POZ10" s="33"/>
      <c r="PPA10" s="33"/>
      <c r="PPB10" s="33"/>
      <c r="PPC10" s="33"/>
      <c r="PPD10" s="33"/>
      <c r="PPE10" s="33"/>
      <c r="PPF10" s="33"/>
      <c r="PPG10" s="33"/>
      <c r="PPH10" s="33"/>
      <c r="PPI10" s="33"/>
      <c r="PPJ10" s="33"/>
      <c r="PPL10" s="33"/>
      <c r="PPM10" s="33"/>
      <c r="PPN10" s="33"/>
      <c r="PPO10" s="33"/>
      <c r="PPP10" s="33"/>
      <c r="PPQ10" s="33"/>
      <c r="PPR10" s="33"/>
      <c r="PPS10" s="33"/>
      <c r="PPT10" s="33"/>
      <c r="PPU10" s="33"/>
      <c r="PPV10" s="33"/>
      <c r="PPW10" s="33"/>
      <c r="PPX10" s="33"/>
      <c r="PPY10" s="33"/>
      <c r="PPZ10" s="33"/>
      <c r="PQA10" s="33"/>
      <c r="PQB10" s="33"/>
      <c r="PQC10" s="33"/>
      <c r="PQD10" s="33"/>
      <c r="PQE10" s="33"/>
      <c r="PQF10" s="33"/>
      <c r="PQH10" s="33"/>
      <c r="PQI10" s="33"/>
      <c r="PQJ10" s="33"/>
      <c r="PQK10" s="33"/>
      <c r="PQL10" s="33"/>
      <c r="PQM10" s="33"/>
      <c r="PQN10" s="33"/>
      <c r="PQO10" s="33"/>
      <c r="PQP10" s="33"/>
      <c r="PQQ10" s="33"/>
      <c r="PQR10" s="33"/>
      <c r="PQS10" s="33"/>
      <c r="PQT10" s="33"/>
      <c r="PQU10" s="33"/>
      <c r="PQV10" s="33"/>
      <c r="PQW10" s="33"/>
      <c r="PQX10" s="33"/>
      <c r="PQY10" s="33"/>
      <c r="PQZ10" s="33"/>
      <c r="PRA10" s="33"/>
      <c r="PRB10" s="33"/>
      <c r="PRD10" s="33"/>
      <c r="PRE10" s="33"/>
      <c r="PRF10" s="33"/>
      <c r="PRG10" s="33"/>
      <c r="PRH10" s="33"/>
      <c r="PRI10" s="33"/>
      <c r="PRJ10" s="33"/>
      <c r="PRK10" s="33"/>
      <c r="PRL10" s="33"/>
      <c r="PRM10" s="33"/>
      <c r="PRN10" s="33"/>
      <c r="PRO10" s="33"/>
      <c r="PRP10" s="33"/>
      <c r="PRQ10" s="33"/>
      <c r="PRR10" s="33"/>
      <c r="PRS10" s="33"/>
      <c r="PRT10" s="33"/>
      <c r="PRU10" s="33"/>
      <c r="PRV10" s="33"/>
      <c r="PRW10" s="33"/>
      <c r="PRX10" s="33"/>
      <c r="PRZ10" s="33"/>
      <c r="PSA10" s="33"/>
      <c r="PSB10" s="33"/>
      <c r="PSC10" s="33"/>
      <c r="PSD10" s="33"/>
      <c r="PSE10" s="33"/>
      <c r="PSF10" s="33"/>
      <c r="PSG10" s="33"/>
      <c r="PSH10" s="33"/>
      <c r="PSI10" s="33"/>
      <c r="PSJ10" s="33"/>
      <c r="PSK10" s="33"/>
      <c r="PSL10" s="33"/>
      <c r="PSM10" s="33"/>
      <c r="PSN10" s="33"/>
      <c r="PSO10" s="33"/>
      <c r="PSP10" s="33"/>
      <c r="PSQ10" s="33"/>
      <c r="PSR10" s="33"/>
      <c r="PSS10" s="33"/>
      <c r="PST10" s="33"/>
      <c r="PSV10" s="33"/>
      <c r="PSW10" s="33"/>
      <c r="PSX10" s="33"/>
      <c r="PSY10" s="33"/>
      <c r="PSZ10" s="33"/>
      <c r="PTA10" s="33"/>
      <c r="PTB10" s="33"/>
      <c r="PTC10" s="33"/>
      <c r="PTD10" s="33"/>
      <c r="PTE10" s="33"/>
      <c r="PTF10" s="33"/>
      <c r="PTG10" s="33"/>
      <c r="PTH10" s="33"/>
      <c r="PTI10" s="33"/>
      <c r="PTJ10" s="33"/>
      <c r="PTK10" s="33"/>
      <c r="PTL10" s="33"/>
      <c r="PTM10" s="33"/>
      <c r="PTN10" s="33"/>
      <c r="PTO10" s="33"/>
      <c r="PTP10" s="33"/>
      <c r="PTR10" s="33"/>
      <c r="PTS10" s="33"/>
      <c r="PTT10" s="33"/>
      <c r="PTU10" s="33"/>
      <c r="PTV10" s="33"/>
      <c r="PTW10" s="33"/>
      <c r="PTX10" s="33"/>
      <c r="PTY10" s="33"/>
      <c r="PTZ10" s="33"/>
      <c r="PUA10" s="33"/>
      <c r="PUB10" s="33"/>
      <c r="PUC10" s="33"/>
      <c r="PUD10" s="33"/>
      <c r="PUE10" s="33"/>
      <c r="PUF10" s="33"/>
      <c r="PUG10" s="33"/>
      <c r="PUH10" s="33"/>
      <c r="PUI10" s="33"/>
      <c r="PUJ10" s="33"/>
      <c r="PUK10" s="33"/>
      <c r="PUL10" s="33"/>
      <c r="PUN10" s="33"/>
      <c r="PUO10" s="33"/>
      <c r="PUP10" s="33"/>
      <c r="PUQ10" s="33"/>
      <c r="PUR10" s="33"/>
      <c r="PUS10" s="33"/>
      <c r="PUT10" s="33"/>
      <c r="PUU10" s="33"/>
      <c r="PUV10" s="33"/>
      <c r="PUW10" s="33"/>
      <c r="PUX10" s="33"/>
      <c r="PUY10" s="33"/>
      <c r="PUZ10" s="33"/>
      <c r="PVA10" s="33"/>
      <c r="PVB10" s="33"/>
      <c r="PVC10" s="33"/>
      <c r="PVD10" s="33"/>
      <c r="PVE10" s="33"/>
      <c r="PVF10" s="33"/>
      <c r="PVG10" s="33"/>
      <c r="PVH10" s="33"/>
      <c r="PVJ10" s="33"/>
      <c r="PVK10" s="33"/>
      <c r="PVL10" s="33"/>
      <c r="PVM10" s="33"/>
      <c r="PVN10" s="33"/>
      <c r="PVO10" s="33"/>
      <c r="PVP10" s="33"/>
      <c r="PVQ10" s="33"/>
      <c r="PVR10" s="33"/>
      <c r="PVS10" s="33"/>
      <c r="PVT10" s="33"/>
      <c r="PVU10" s="33"/>
      <c r="PVV10" s="33"/>
      <c r="PVW10" s="33"/>
      <c r="PVX10" s="33"/>
      <c r="PVY10" s="33"/>
      <c r="PVZ10" s="33"/>
      <c r="PWA10" s="33"/>
      <c r="PWB10" s="33"/>
      <c r="PWC10" s="33"/>
      <c r="PWD10" s="33"/>
      <c r="PWF10" s="33"/>
      <c r="PWG10" s="33"/>
      <c r="PWH10" s="33"/>
      <c r="PWI10" s="33"/>
      <c r="PWJ10" s="33"/>
      <c r="PWK10" s="33"/>
      <c r="PWL10" s="33"/>
      <c r="PWM10" s="33"/>
      <c r="PWN10" s="33"/>
      <c r="PWO10" s="33"/>
      <c r="PWP10" s="33"/>
      <c r="PWQ10" s="33"/>
      <c r="PWR10" s="33"/>
      <c r="PWS10" s="33"/>
      <c r="PWT10" s="33"/>
      <c r="PWU10" s="33"/>
      <c r="PWV10" s="33"/>
      <c r="PWW10" s="33"/>
      <c r="PWX10" s="33"/>
      <c r="PWY10" s="33"/>
      <c r="PWZ10" s="33"/>
      <c r="PXB10" s="33"/>
      <c r="PXC10" s="33"/>
      <c r="PXD10" s="33"/>
      <c r="PXE10" s="33"/>
      <c r="PXF10" s="33"/>
      <c r="PXG10" s="33"/>
      <c r="PXH10" s="33"/>
      <c r="PXI10" s="33"/>
      <c r="PXJ10" s="33"/>
      <c r="PXK10" s="33"/>
      <c r="PXL10" s="33"/>
      <c r="PXM10" s="33"/>
      <c r="PXN10" s="33"/>
      <c r="PXO10" s="33"/>
      <c r="PXP10" s="33"/>
      <c r="PXQ10" s="33"/>
      <c r="PXR10" s="33"/>
      <c r="PXS10" s="33"/>
      <c r="PXT10" s="33"/>
      <c r="PXU10" s="33"/>
      <c r="PXV10" s="33"/>
      <c r="PXX10" s="33"/>
      <c r="PXY10" s="33"/>
      <c r="PXZ10" s="33"/>
      <c r="PYA10" s="33"/>
      <c r="PYB10" s="33"/>
      <c r="PYC10" s="33"/>
      <c r="PYD10" s="33"/>
      <c r="PYE10" s="33"/>
      <c r="PYF10" s="33"/>
      <c r="PYG10" s="33"/>
      <c r="PYH10" s="33"/>
      <c r="PYI10" s="33"/>
      <c r="PYJ10" s="33"/>
      <c r="PYK10" s="33"/>
      <c r="PYL10" s="33"/>
      <c r="PYM10" s="33"/>
      <c r="PYN10" s="33"/>
      <c r="PYO10" s="33"/>
      <c r="PYP10" s="33"/>
      <c r="PYQ10" s="33"/>
      <c r="PYR10" s="33"/>
      <c r="PYT10" s="33"/>
      <c r="PYU10" s="33"/>
      <c r="PYV10" s="33"/>
      <c r="PYW10" s="33"/>
      <c r="PYX10" s="33"/>
      <c r="PYY10" s="33"/>
      <c r="PYZ10" s="33"/>
      <c r="PZA10" s="33"/>
      <c r="PZB10" s="33"/>
      <c r="PZC10" s="33"/>
      <c r="PZD10" s="33"/>
      <c r="PZE10" s="33"/>
      <c r="PZF10" s="33"/>
      <c r="PZG10" s="33"/>
      <c r="PZH10" s="33"/>
      <c r="PZI10" s="33"/>
      <c r="PZJ10" s="33"/>
      <c r="PZK10" s="33"/>
      <c r="PZL10" s="33"/>
      <c r="PZM10" s="33"/>
      <c r="PZN10" s="33"/>
      <c r="PZP10" s="33"/>
      <c r="PZQ10" s="33"/>
      <c r="PZR10" s="33"/>
      <c r="PZS10" s="33"/>
      <c r="PZT10" s="33"/>
      <c r="PZU10" s="33"/>
      <c r="PZV10" s="33"/>
      <c r="PZW10" s="33"/>
      <c r="PZX10" s="33"/>
      <c r="PZY10" s="33"/>
      <c r="PZZ10" s="33"/>
      <c r="QAA10" s="33"/>
      <c r="QAB10" s="33"/>
      <c r="QAC10" s="33"/>
      <c r="QAD10" s="33"/>
      <c r="QAE10" s="33"/>
      <c r="QAF10" s="33"/>
      <c r="QAG10" s="33"/>
      <c r="QAH10" s="33"/>
      <c r="QAI10" s="33"/>
      <c r="QAJ10" s="33"/>
      <c r="QAL10" s="33"/>
      <c r="QAM10" s="33"/>
      <c r="QAN10" s="33"/>
      <c r="QAO10" s="33"/>
      <c r="QAP10" s="33"/>
      <c r="QAQ10" s="33"/>
      <c r="QAR10" s="33"/>
      <c r="QAS10" s="33"/>
      <c r="QAT10" s="33"/>
      <c r="QAU10" s="33"/>
      <c r="QAV10" s="33"/>
      <c r="QAW10" s="33"/>
      <c r="QAX10" s="33"/>
      <c r="QAY10" s="33"/>
      <c r="QAZ10" s="33"/>
      <c r="QBA10" s="33"/>
      <c r="QBB10" s="33"/>
      <c r="QBC10" s="33"/>
      <c r="QBD10" s="33"/>
      <c r="QBE10" s="33"/>
      <c r="QBF10" s="33"/>
      <c r="QBH10" s="33"/>
      <c r="QBI10" s="33"/>
      <c r="QBJ10" s="33"/>
      <c r="QBK10" s="33"/>
      <c r="QBL10" s="33"/>
      <c r="QBM10" s="33"/>
      <c r="QBN10" s="33"/>
      <c r="QBO10" s="33"/>
      <c r="QBP10" s="33"/>
      <c r="QBQ10" s="33"/>
      <c r="QBR10" s="33"/>
      <c r="QBS10" s="33"/>
      <c r="QBT10" s="33"/>
      <c r="QBU10" s="33"/>
      <c r="QBV10" s="33"/>
      <c r="QBW10" s="33"/>
      <c r="QBX10" s="33"/>
      <c r="QBY10" s="33"/>
      <c r="QBZ10" s="33"/>
      <c r="QCA10" s="33"/>
      <c r="QCB10" s="33"/>
      <c r="QCD10" s="33"/>
      <c r="QCE10" s="33"/>
      <c r="QCF10" s="33"/>
      <c r="QCG10" s="33"/>
      <c r="QCH10" s="33"/>
      <c r="QCI10" s="33"/>
      <c r="QCJ10" s="33"/>
      <c r="QCK10" s="33"/>
      <c r="QCL10" s="33"/>
      <c r="QCM10" s="33"/>
      <c r="QCN10" s="33"/>
      <c r="QCO10" s="33"/>
      <c r="QCP10" s="33"/>
      <c r="QCQ10" s="33"/>
      <c r="QCR10" s="33"/>
      <c r="QCS10" s="33"/>
      <c r="QCT10" s="33"/>
      <c r="QCU10" s="33"/>
      <c r="QCV10" s="33"/>
      <c r="QCW10" s="33"/>
      <c r="QCX10" s="33"/>
      <c r="QCZ10" s="33"/>
      <c r="QDA10" s="33"/>
      <c r="QDB10" s="33"/>
      <c r="QDC10" s="33"/>
      <c r="QDD10" s="33"/>
      <c r="QDE10" s="33"/>
      <c r="QDF10" s="33"/>
      <c r="QDG10" s="33"/>
      <c r="QDH10" s="33"/>
      <c r="QDI10" s="33"/>
      <c r="QDJ10" s="33"/>
      <c r="QDK10" s="33"/>
      <c r="QDL10" s="33"/>
      <c r="QDM10" s="33"/>
      <c r="QDN10" s="33"/>
      <c r="QDO10" s="33"/>
      <c r="QDP10" s="33"/>
      <c r="QDQ10" s="33"/>
      <c r="QDR10" s="33"/>
      <c r="QDS10" s="33"/>
      <c r="QDT10" s="33"/>
      <c r="QDV10" s="33"/>
      <c r="QDW10" s="33"/>
      <c r="QDX10" s="33"/>
      <c r="QDY10" s="33"/>
      <c r="QDZ10" s="33"/>
      <c r="QEA10" s="33"/>
      <c r="QEB10" s="33"/>
      <c r="QEC10" s="33"/>
      <c r="QED10" s="33"/>
      <c r="QEE10" s="33"/>
      <c r="QEF10" s="33"/>
      <c r="QEG10" s="33"/>
      <c r="QEH10" s="33"/>
      <c r="QEI10" s="33"/>
      <c r="QEJ10" s="33"/>
      <c r="QEK10" s="33"/>
      <c r="QEL10" s="33"/>
      <c r="QEM10" s="33"/>
      <c r="QEN10" s="33"/>
      <c r="QEO10" s="33"/>
      <c r="QEP10" s="33"/>
      <c r="QER10" s="33"/>
      <c r="QES10" s="33"/>
      <c r="QET10" s="33"/>
      <c r="QEU10" s="33"/>
      <c r="QEV10" s="33"/>
      <c r="QEW10" s="33"/>
      <c r="QEX10" s="33"/>
      <c r="QEY10" s="33"/>
      <c r="QEZ10" s="33"/>
      <c r="QFA10" s="33"/>
      <c r="QFB10" s="33"/>
      <c r="QFC10" s="33"/>
      <c r="QFD10" s="33"/>
      <c r="QFE10" s="33"/>
      <c r="QFF10" s="33"/>
      <c r="QFG10" s="33"/>
      <c r="QFH10" s="33"/>
      <c r="QFI10" s="33"/>
      <c r="QFJ10" s="33"/>
      <c r="QFK10" s="33"/>
      <c r="QFL10" s="33"/>
      <c r="QFN10" s="33"/>
      <c r="QFO10" s="33"/>
      <c r="QFP10" s="33"/>
      <c r="QFQ10" s="33"/>
      <c r="QFR10" s="33"/>
      <c r="QFS10" s="33"/>
      <c r="QFT10" s="33"/>
      <c r="QFU10" s="33"/>
      <c r="QFV10" s="33"/>
      <c r="QFW10" s="33"/>
      <c r="QFX10" s="33"/>
      <c r="QFY10" s="33"/>
      <c r="QFZ10" s="33"/>
      <c r="QGA10" s="33"/>
      <c r="QGB10" s="33"/>
      <c r="QGC10" s="33"/>
      <c r="QGD10" s="33"/>
      <c r="QGE10" s="33"/>
      <c r="QGF10" s="33"/>
      <c r="QGG10" s="33"/>
      <c r="QGH10" s="33"/>
      <c r="QGJ10" s="33"/>
      <c r="QGK10" s="33"/>
      <c r="QGL10" s="33"/>
      <c r="QGM10" s="33"/>
      <c r="QGN10" s="33"/>
      <c r="QGO10" s="33"/>
      <c r="QGP10" s="33"/>
      <c r="QGQ10" s="33"/>
      <c r="QGR10" s="33"/>
      <c r="QGS10" s="33"/>
      <c r="QGT10" s="33"/>
      <c r="QGU10" s="33"/>
      <c r="QGV10" s="33"/>
      <c r="QGW10" s="33"/>
      <c r="QGX10" s="33"/>
      <c r="QGY10" s="33"/>
      <c r="QGZ10" s="33"/>
      <c r="QHA10" s="33"/>
      <c r="QHB10" s="33"/>
      <c r="QHC10" s="33"/>
      <c r="QHD10" s="33"/>
      <c r="QHF10" s="33"/>
      <c r="QHG10" s="33"/>
      <c r="QHH10" s="33"/>
      <c r="QHI10" s="33"/>
      <c r="QHJ10" s="33"/>
      <c r="QHK10" s="33"/>
      <c r="QHL10" s="33"/>
      <c r="QHM10" s="33"/>
      <c r="QHN10" s="33"/>
      <c r="QHO10" s="33"/>
      <c r="QHP10" s="33"/>
      <c r="QHQ10" s="33"/>
      <c r="QHR10" s="33"/>
      <c r="QHS10" s="33"/>
      <c r="QHT10" s="33"/>
      <c r="QHU10" s="33"/>
      <c r="QHV10" s="33"/>
      <c r="QHW10" s="33"/>
      <c r="QHX10" s="33"/>
      <c r="QHY10" s="33"/>
      <c r="QHZ10" s="33"/>
      <c r="QIB10" s="33"/>
      <c r="QIC10" s="33"/>
      <c r="QID10" s="33"/>
      <c r="QIE10" s="33"/>
      <c r="QIF10" s="33"/>
      <c r="QIG10" s="33"/>
      <c r="QIH10" s="33"/>
      <c r="QII10" s="33"/>
      <c r="QIJ10" s="33"/>
      <c r="QIK10" s="33"/>
      <c r="QIL10" s="33"/>
      <c r="QIM10" s="33"/>
      <c r="QIN10" s="33"/>
      <c r="QIO10" s="33"/>
      <c r="QIP10" s="33"/>
      <c r="QIQ10" s="33"/>
      <c r="QIR10" s="33"/>
      <c r="QIS10" s="33"/>
      <c r="QIT10" s="33"/>
      <c r="QIU10" s="33"/>
      <c r="QIV10" s="33"/>
      <c r="QIX10" s="33"/>
      <c r="QIY10" s="33"/>
      <c r="QIZ10" s="33"/>
      <c r="QJA10" s="33"/>
      <c r="QJB10" s="33"/>
      <c r="QJC10" s="33"/>
      <c r="QJD10" s="33"/>
      <c r="QJE10" s="33"/>
      <c r="QJF10" s="33"/>
      <c r="QJG10" s="33"/>
      <c r="QJH10" s="33"/>
      <c r="QJI10" s="33"/>
      <c r="QJJ10" s="33"/>
      <c r="QJK10" s="33"/>
      <c r="QJL10" s="33"/>
      <c r="QJM10" s="33"/>
      <c r="QJN10" s="33"/>
      <c r="QJO10" s="33"/>
      <c r="QJP10" s="33"/>
      <c r="QJQ10" s="33"/>
      <c r="QJR10" s="33"/>
      <c r="QJT10" s="33"/>
      <c r="QJU10" s="33"/>
      <c r="QJV10" s="33"/>
      <c r="QJW10" s="33"/>
      <c r="QJX10" s="33"/>
      <c r="QJY10" s="33"/>
      <c r="QJZ10" s="33"/>
      <c r="QKA10" s="33"/>
      <c r="QKB10" s="33"/>
      <c r="QKC10" s="33"/>
      <c r="QKD10" s="33"/>
      <c r="QKE10" s="33"/>
      <c r="QKF10" s="33"/>
      <c r="QKG10" s="33"/>
      <c r="QKH10" s="33"/>
      <c r="QKI10" s="33"/>
      <c r="QKJ10" s="33"/>
      <c r="QKK10" s="33"/>
      <c r="QKL10" s="33"/>
      <c r="QKM10" s="33"/>
      <c r="QKN10" s="33"/>
      <c r="QKP10" s="33"/>
      <c r="QKQ10" s="33"/>
      <c r="QKR10" s="33"/>
      <c r="QKS10" s="33"/>
      <c r="QKT10" s="33"/>
      <c r="QKU10" s="33"/>
      <c r="QKV10" s="33"/>
      <c r="QKW10" s="33"/>
      <c r="QKX10" s="33"/>
      <c r="QKY10" s="33"/>
      <c r="QKZ10" s="33"/>
      <c r="QLA10" s="33"/>
      <c r="QLB10" s="33"/>
      <c r="QLC10" s="33"/>
      <c r="QLD10" s="33"/>
      <c r="QLE10" s="33"/>
      <c r="QLF10" s="33"/>
      <c r="QLG10" s="33"/>
      <c r="QLH10" s="33"/>
      <c r="QLI10" s="33"/>
      <c r="QLJ10" s="33"/>
      <c r="QLL10" s="33"/>
      <c r="QLM10" s="33"/>
      <c r="QLN10" s="33"/>
      <c r="QLO10" s="33"/>
      <c r="QLP10" s="33"/>
      <c r="QLQ10" s="33"/>
      <c r="QLR10" s="33"/>
      <c r="QLS10" s="33"/>
      <c r="QLT10" s="33"/>
      <c r="QLU10" s="33"/>
      <c r="QLV10" s="33"/>
      <c r="QLW10" s="33"/>
      <c r="QLX10" s="33"/>
      <c r="QLY10" s="33"/>
      <c r="QLZ10" s="33"/>
      <c r="QMA10" s="33"/>
      <c r="QMB10" s="33"/>
      <c r="QMC10" s="33"/>
      <c r="QMD10" s="33"/>
      <c r="QME10" s="33"/>
      <c r="QMF10" s="33"/>
      <c r="QMH10" s="33"/>
      <c r="QMI10" s="33"/>
      <c r="QMJ10" s="33"/>
      <c r="QMK10" s="33"/>
      <c r="QML10" s="33"/>
      <c r="QMM10" s="33"/>
      <c r="QMN10" s="33"/>
      <c r="QMO10" s="33"/>
      <c r="QMP10" s="33"/>
      <c r="QMQ10" s="33"/>
      <c r="QMR10" s="33"/>
      <c r="QMS10" s="33"/>
      <c r="QMT10" s="33"/>
      <c r="QMU10" s="33"/>
      <c r="QMV10" s="33"/>
      <c r="QMW10" s="33"/>
      <c r="QMX10" s="33"/>
      <c r="QMY10" s="33"/>
      <c r="QMZ10" s="33"/>
      <c r="QNA10" s="33"/>
      <c r="QNB10" s="33"/>
      <c r="QND10" s="33"/>
      <c r="QNE10" s="33"/>
      <c r="QNF10" s="33"/>
      <c r="QNG10" s="33"/>
      <c r="QNH10" s="33"/>
      <c r="QNI10" s="33"/>
      <c r="QNJ10" s="33"/>
      <c r="QNK10" s="33"/>
      <c r="QNL10" s="33"/>
      <c r="QNM10" s="33"/>
      <c r="QNN10" s="33"/>
      <c r="QNO10" s="33"/>
      <c r="QNP10" s="33"/>
      <c r="QNQ10" s="33"/>
      <c r="QNR10" s="33"/>
      <c r="QNS10" s="33"/>
      <c r="QNT10" s="33"/>
      <c r="QNU10" s="33"/>
      <c r="QNV10" s="33"/>
      <c r="QNW10" s="33"/>
      <c r="QNX10" s="33"/>
      <c r="QNZ10" s="33"/>
      <c r="QOA10" s="33"/>
      <c r="QOB10" s="33"/>
      <c r="QOC10" s="33"/>
      <c r="QOD10" s="33"/>
      <c r="QOE10" s="33"/>
      <c r="QOF10" s="33"/>
      <c r="QOG10" s="33"/>
      <c r="QOH10" s="33"/>
      <c r="QOI10" s="33"/>
      <c r="QOJ10" s="33"/>
      <c r="QOK10" s="33"/>
      <c r="QOL10" s="33"/>
      <c r="QOM10" s="33"/>
      <c r="QON10" s="33"/>
      <c r="QOO10" s="33"/>
      <c r="QOP10" s="33"/>
      <c r="QOQ10" s="33"/>
      <c r="QOR10" s="33"/>
      <c r="QOS10" s="33"/>
      <c r="QOT10" s="33"/>
      <c r="QOV10" s="33"/>
      <c r="QOW10" s="33"/>
      <c r="QOX10" s="33"/>
      <c r="QOY10" s="33"/>
      <c r="QOZ10" s="33"/>
      <c r="QPA10" s="33"/>
      <c r="QPB10" s="33"/>
      <c r="QPC10" s="33"/>
      <c r="QPD10" s="33"/>
      <c r="QPE10" s="33"/>
      <c r="QPF10" s="33"/>
      <c r="QPG10" s="33"/>
      <c r="QPH10" s="33"/>
      <c r="QPI10" s="33"/>
      <c r="QPJ10" s="33"/>
      <c r="QPK10" s="33"/>
      <c r="QPL10" s="33"/>
      <c r="QPM10" s="33"/>
      <c r="QPN10" s="33"/>
      <c r="QPO10" s="33"/>
      <c r="QPP10" s="33"/>
      <c r="QPR10" s="33"/>
      <c r="QPS10" s="33"/>
      <c r="QPT10" s="33"/>
      <c r="QPU10" s="33"/>
      <c r="QPV10" s="33"/>
      <c r="QPW10" s="33"/>
      <c r="QPX10" s="33"/>
      <c r="QPY10" s="33"/>
      <c r="QPZ10" s="33"/>
      <c r="QQA10" s="33"/>
      <c r="QQB10" s="33"/>
      <c r="QQC10" s="33"/>
      <c r="QQD10" s="33"/>
      <c r="QQE10" s="33"/>
      <c r="QQF10" s="33"/>
      <c r="QQG10" s="33"/>
      <c r="QQH10" s="33"/>
      <c r="QQI10" s="33"/>
      <c r="QQJ10" s="33"/>
      <c r="QQK10" s="33"/>
      <c r="QQL10" s="33"/>
      <c r="QQN10" s="33"/>
      <c r="QQO10" s="33"/>
      <c r="QQP10" s="33"/>
      <c r="QQQ10" s="33"/>
      <c r="QQR10" s="33"/>
      <c r="QQS10" s="33"/>
      <c r="QQT10" s="33"/>
      <c r="QQU10" s="33"/>
      <c r="QQV10" s="33"/>
      <c r="QQW10" s="33"/>
      <c r="QQX10" s="33"/>
      <c r="QQY10" s="33"/>
      <c r="QQZ10" s="33"/>
      <c r="QRA10" s="33"/>
      <c r="QRB10" s="33"/>
      <c r="QRC10" s="33"/>
      <c r="QRD10" s="33"/>
      <c r="QRE10" s="33"/>
      <c r="QRF10" s="33"/>
      <c r="QRG10" s="33"/>
      <c r="QRH10" s="33"/>
      <c r="QRJ10" s="33"/>
      <c r="QRK10" s="33"/>
      <c r="QRL10" s="33"/>
      <c r="QRM10" s="33"/>
      <c r="QRN10" s="33"/>
      <c r="QRO10" s="33"/>
      <c r="QRP10" s="33"/>
      <c r="QRQ10" s="33"/>
      <c r="QRR10" s="33"/>
      <c r="QRS10" s="33"/>
      <c r="QRT10" s="33"/>
      <c r="QRU10" s="33"/>
      <c r="QRV10" s="33"/>
      <c r="QRW10" s="33"/>
      <c r="QRX10" s="33"/>
      <c r="QRY10" s="33"/>
      <c r="QRZ10" s="33"/>
      <c r="QSA10" s="33"/>
      <c r="QSB10" s="33"/>
      <c r="QSC10" s="33"/>
      <c r="QSD10" s="33"/>
      <c r="QSF10" s="33"/>
      <c r="QSG10" s="33"/>
      <c r="QSH10" s="33"/>
      <c r="QSI10" s="33"/>
      <c r="QSJ10" s="33"/>
      <c r="QSK10" s="33"/>
      <c r="QSL10" s="33"/>
      <c r="QSM10" s="33"/>
      <c r="QSN10" s="33"/>
      <c r="QSO10" s="33"/>
      <c r="QSP10" s="33"/>
      <c r="QSQ10" s="33"/>
      <c r="QSR10" s="33"/>
      <c r="QSS10" s="33"/>
      <c r="QST10" s="33"/>
      <c r="QSU10" s="33"/>
      <c r="QSV10" s="33"/>
      <c r="QSW10" s="33"/>
      <c r="QSX10" s="33"/>
      <c r="QSY10" s="33"/>
      <c r="QSZ10" s="33"/>
      <c r="QTB10" s="33"/>
      <c r="QTC10" s="33"/>
      <c r="QTD10" s="33"/>
      <c r="QTE10" s="33"/>
      <c r="QTF10" s="33"/>
      <c r="QTG10" s="33"/>
      <c r="QTH10" s="33"/>
      <c r="QTI10" s="33"/>
      <c r="QTJ10" s="33"/>
      <c r="QTK10" s="33"/>
      <c r="QTL10" s="33"/>
      <c r="QTM10" s="33"/>
      <c r="QTN10" s="33"/>
      <c r="QTO10" s="33"/>
      <c r="QTP10" s="33"/>
      <c r="QTQ10" s="33"/>
      <c r="QTR10" s="33"/>
      <c r="QTS10" s="33"/>
      <c r="QTT10" s="33"/>
      <c r="QTU10" s="33"/>
      <c r="QTV10" s="33"/>
      <c r="QTX10" s="33"/>
      <c r="QTY10" s="33"/>
      <c r="QTZ10" s="33"/>
      <c r="QUA10" s="33"/>
      <c r="QUB10" s="33"/>
      <c r="QUC10" s="33"/>
      <c r="QUD10" s="33"/>
      <c r="QUE10" s="33"/>
      <c r="QUF10" s="33"/>
      <c r="QUG10" s="33"/>
      <c r="QUH10" s="33"/>
      <c r="QUI10" s="33"/>
      <c r="QUJ10" s="33"/>
      <c r="QUK10" s="33"/>
      <c r="QUL10" s="33"/>
      <c r="QUM10" s="33"/>
      <c r="QUN10" s="33"/>
      <c r="QUO10" s="33"/>
      <c r="QUP10" s="33"/>
      <c r="QUQ10" s="33"/>
      <c r="QUR10" s="33"/>
      <c r="QUT10" s="33"/>
      <c r="QUU10" s="33"/>
      <c r="QUV10" s="33"/>
      <c r="QUW10" s="33"/>
      <c r="QUX10" s="33"/>
      <c r="QUY10" s="33"/>
      <c r="QUZ10" s="33"/>
      <c r="QVA10" s="33"/>
      <c r="QVB10" s="33"/>
      <c r="QVC10" s="33"/>
      <c r="QVD10" s="33"/>
      <c r="QVE10" s="33"/>
      <c r="QVF10" s="33"/>
      <c r="QVG10" s="33"/>
      <c r="QVH10" s="33"/>
      <c r="QVI10" s="33"/>
      <c r="QVJ10" s="33"/>
      <c r="QVK10" s="33"/>
      <c r="QVL10" s="33"/>
      <c r="QVM10" s="33"/>
      <c r="QVN10" s="33"/>
      <c r="QVP10" s="33"/>
      <c r="QVQ10" s="33"/>
      <c r="QVR10" s="33"/>
      <c r="QVS10" s="33"/>
      <c r="QVT10" s="33"/>
      <c r="QVU10" s="33"/>
      <c r="QVV10" s="33"/>
      <c r="QVW10" s="33"/>
      <c r="QVX10" s="33"/>
      <c r="QVY10" s="33"/>
      <c r="QVZ10" s="33"/>
      <c r="QWA10" s="33"/>
      <c r="QWB10" s="33"/>
      <c r="QWC10" s="33"/>
      <c r="QWD10" s="33"/>
      <c r="QWE10" s="33"/>
      <c r="QWF10" s="33"/>
      <c r="QWG10" s="33"/>
      <c r="QWH10" s="33"/>
      <c r="QWI10" s="33"/>
      <c r="QWJ10" s="33"/>
      <c r="QWL10" s="33"/>
      <c r="QWM10" s="33"/>
      <c r="QWN10" s="33"/>
      <c r="QWO10" s="33"/>
      <c r="QWP10" s="33"/>
      <c r="QWQ10" s="33"/>
      <c r="QWR10" s="33"/>
      <c r="QWS10" s="33"/>
      <c r="QWT10" s="33"/>
      <c r="QWU10" s="33"/>
      <c r="QWV10" s="33"/>
      <c r="QWW10" s="33"/>
      <c r="QWX10" s="33"/>
      <c r="QWY10" s="33"/>
      <c r="QWZ10" s="33"/>
      <c r="QXA10" s="33"/>
      <c r="QXB10" s="33"/>
      <c r="QXC10" s="33"/>
      <c r="QXD10" s="33"/>
      <c r="QXE10" s="33"/>
      <c r="QXF10" s="33"/>
      <c r="QXH10" s="33"/>
      <c r="QXI10" s="33"/>
      <c r="QXJ10" s="33"/>
      <c r="QXK10" s="33"/>
      <c r="QXL10" s="33"/>
      <c r="QXM10" s="33"/>
      <c r="QXN10" s="33"/>
      <c r="QXO10" s="33"/>
      <c r="QXP10" s="33"/>
      <c r="QXQ10" s="33"/>
      <c r="QXR10" s="33"/>
      <c r="QXS10" s="33"/>
      <c r="QXT10" s="33"/>
      <c r="QXU10" s="33"/>
      <c r="QXV10" s="33"/>
      <c r="QXW10" s="33"/>
      <c r="QXX10" s="33"/>
      <c r="QXY10" s="33"/>
      <c r="QXZ10" s="33"/>
      <c r="QYA10" s="33"/>
      <c r="QYB10" s="33"/>
      <c r="QYD10" s="33"/>
      <c r="QYE10" s="33"/>
      <c r="QYF10" s="33"/>
      <c r="QYG10" s="33"/>
      <c r="QYH10" s="33"/>
      <c r="QYI10" s="33"/>
      <c r="QYJ10" s="33"/>
      <c r="QYK10" s="33"/>
      <c r="QYL10" s="33"/>
      <c r="QYM10" s="33"/>
      <c r="QYN10" s="33"/>
      <c r="QYO10" s="33"/>
      <c r="QYP10" s="33"/>
      <c r="QYQ10" s="33"/>
      <c r="QYR10" s="33"/>
      <c r="QYS10" s="33"/>
      <c r="QYT10" s="33"/>
      <c r="QYU10" s="33"/>
      <c r="QYV10" s="33"/>
      <c r="QYW10" s="33"/>
      <c r="QYX10" s="33"/>
      <c r="QYZ10" s="33"/>
      <c r="QZA10" s="33"/>
      <c r="QZB10" s="33"/>
      <c r="QZC10" s="33"/>
      <c r="QZD10" s="33"/>
      <c r="QZE10" s="33"/>
      <c r="QZF10" s="33"/>
      <c r="QZG10" s="33"/>
      <c r="QZH10" s="33"/>
      <c r="QZI10" s="33"/>
      <c r="QZJ10" s="33"/>
      <c r="QZK10" s="33"/>
      <c r="QZL10" s="33"/>
      <c r="QZM10" s="33"/>
      <c r="QZN10" s="33"/>
      <c r="QZO10" s="33"/>
      <c r="QZP10" s="33"/>
      <c r="QZQ10" s="33"/>
      <c r="QZR10" s="33"/>
      <c r="QZS10" s="33"/>
      <c r="QZT10" s="33"/>
      <c r="QZV10" s="33"/>
      <c r="QZW10" s="33"/>
      <c r="QZX10" s="33"/>
      <c r="QZY10" s="33"/>
      <c r="QZZ10" s="33"/>
      <c r="RAA10" s="33"/>
      <c r="RAB10" s="33"/>
      <c r="RAC10" s="33"/>
      <c r="RAD10" s="33"/>
      <c r="RAE10" s="33"/>
      <c r="RAF10" s="33"/>
      <c r="RAG10" s="33"/>
      <c r="RAH10" s="33"/>
      <c r="RAI10" s="33"/>
      <c r="RAJ10" s="33"/>
      <c r="RAK10" s="33"/>
      <c r="RAL10" s="33"/>
      <c r="RAM10" s="33"/>
      <c r="RAN10" s="33"/>
      <c r="RAO10" s="33"/>
      <c r="RAP10" s="33"/>
      <c r="RAR10" s="33"/>
      <c r="RAS10" s="33"/>
      <c r="RAT10" s="33"/>
      <c r="RAU10" s="33"/>
      <c r="RAV10" s="33"/>
      <c r="RAW10" s="33"/>
      <c r="RAX10" s="33"/>
      <c r="RAY10" s="33"/>
      <c r="RAZ10" s="33"/>
      <c r="RBA10" s="33"/>
      <c r="RBB10" s="33"/>
      <c r="RBC10" s="33"/>
      <c r="RBD10" s="33"/>
      <c r="RBE10" s="33"/>
      <c r="RBF10" s="33"/>
      <c r="RBG10" s="33"/>
      <c r="RBH10" s="33"/>
      <c r="RBI10" s="33"/>
      <c r="RBJ10" s="33"/>
      <c r="RBK10" s="33"/>
      <c r="RBL10" s="33"/>
      <c r="RBN10" s="33"/>
      <c r="RBO10" s="33"/>
      <c r="RBP10" s="33"/>
      <c r="RBQ10" s="33"/>
      <c r="RBR10" s="33"/>
      <c r="RBS10" s="33"/>
      <c r="RBT10" s="33"/>
      <c r="RBU10" s="33"/>
      <c r="RBV10" s="33"/>
      <c r="RBW10" s="33"/>
      <c r="RBX10" s="33"/>
      <c r="RBY10" s="33"/>
      <c r="RBZ10" s="33"/>
      <c r="RCA10" s="33"/>
      <c r="RCB10" s="33"/>
      <c r="RCC10" s="33"/>
      <c r="RCD10" s="33"/>
      <c r="RCE10" s="33"/>
      <c r="RCF10" s="33"/>
      <c r="RCG10" s="33"/>
      <c r="RCH10" s="33"/>
      <c r="RCJ10" s="33"/>
      <c r="RCK10" s="33"/>
      <c r="RCL10" s="33"/>
      <c r="RCM10" s="33"/>
      <c r="RCN10" s="33"/>
      <c r="RCO10" s="33"/>
      <c r="RCP10" s="33"/>
      <c r="RCQ10" s="33"/>
      <c r="RCR10" s="33"/>
      <c r="RCS10" s="33"/>
      <c r="RCT10" s="33"/>
      <c r="RCU10" s="33"/>
      <c r="RCV10" s="33"/>
      <c r="RCW10" s="33"/>
      <c r="RCX10" s="33"/>
      <c r="RCY10" s="33"/>
      <c r="RCZ10" s="33"/>
      <c r="RDA10" s="33"/>
      <c r="RDB10" s="33"/>
      <c r="RDC10" s="33"/>
      <c r="RDD10" s="33"/>
      <c r="RDF10" s="33"/>
      <c r="RDG10" s="33"/>
      <c r="RDH10" s="33"/>
      <c r="RDI10" s="33"/>
      <c r="RDJ10" s="33"/>
      <c r="RDK10" s="33"/>
      <c r="RDL10" s="33"/>
      <c r="RDM10" s="33"/>
      <c r="RDN10" s="33"/>
      <c r="RDO10" s="33"/>
      <c r="RDP10" s="33"/>
      <c r="RDQ10" s="33"/>
      <c r="RDR10" s="33"/>
      <c r="RDS10" s="33"/>
      <c r="RDT10" s="33"/>
      <c r="RDU10" s="33"/>
      <c r="RDV10" s="33"/>
      <c r="RDW10" s="33"/>
      <c r="RDX10" s="33"/>
      <c r="RDY10" s="33"/>
      <c r="RDZ10" s="33"/>
      <c r="REB10" s="33"/>
      <c r="REC10" s="33"/>
      <c r="RED10" s="33"/>
      <c r="REE10" s="33"/>
      <c r="REF10" s="33"/>
      <c r="REG10" s="33"/>
      <c r="REH10" s="33"/>
      <c r="REI10" s="33"/>
      <c r="REJ10" s="33"/>
      <c r="REK10" s="33"/>
      <c r="REL10" s="33"/>
      <c r="REM10" s="33"/>
      <c r="REN10" s="33"/>
      <c r="REO10" s="33"/>
      <c r="REP10" s="33"/>
      <c r="REQ10" s="33"/>
      <c r="RER10" s="33"/>
      <c r="RES10" s="33"/>
      <c r="RET10" s="33"/>
      <c r="REU10" s="33"/>
      <c r="REV10" s="33"/>
      <c r="REX10" s="33"/>
      <c r="REY10" s="33"/>
      <c r="REZ10" s="33"/>
      <c r="RFA10" s="33"/>
      <c r="RFB10" s="33"/>
      <c r="RFC10" s="33"/>
      <c r="RFD10" s="33"/>
      <c r="RFE10" s="33"/>
      <c r="RFF10" s="33"/>
      <c r="RFG10" s="33"/>
      <c r="RFH10" s="33"/>
      <c r="RFI10" s="33"/>
      <c r="RFJ10" s="33"/>
      <c r="RFK10" s="33"/>
      <c r="RFL10" s="33"/>
      <c r="RFM10" s="33"/>
      <c r="RFN10" s="33"/>
      <c r="RFO10" s="33"/>
      <c r="RFP10" s="33"/>
      <c r="RFQ10" s="33"/>
      <c r="RFR10" s="33"/>
      <c r="RFT10" s="33"/>
      <c r="RFU10" s="33"/>
      <c r="RFV10" s="33"/>
      <c r="RFW10" s="33"/>
      <c r="RFX10" s="33"/>
      <c r="RFY10" s="33"/>
      <c r="RFZ10" s="33"/>
      <c r="RGA10" s="33"/>
      <c r="RGB10" s="33"/>
      <c r="RGC10" s="33"/>
      <c r="RGD10" s="33"/>
      <c r="RGE10" s="33"/>
      <c r="RGF10" s="33"/>
      <c r="RGG10" s="33"/>
      <c r="RGH10" s="33"/>
      <c r="RGI10" s="33"/>
      <c r="RGJ10" s="33"/>
      <c r="RGK10" s="33"/>
      <c r="RGL10" s="33"/>
      <c r="RGM10" s="33"/>
      <c r="RGN10" s="33"/>
      <c r="RGP10" s="33"/>
      <c r="RGQ10" s="33"/>
      <c r="RGR10" s="33"/>
      <c r="RGS10" s="33"/>
      <c r="RGT10" s="33"/>
      <c r="RGU10" s="33"/>
      <c r="RGV10" s="33"/>
      <c r="RGW10" s="33"/>
      <c r="RGX10" s="33"/>
      <c r="RGY10" s="33"/>
      <c r="RGZ10" s="33"/>
      <c r="RHA10" s="33"/>
      <c r="RHB10" s="33"/>
      <c r="RHC10" s="33"/>
      <c r="RHD10" s="33"/>
      <c r="RHE10" s="33"/>
      <c r="RHF10" s="33"/>
      <c r="RHG10" s="33"/>
      <c r="RHH10" s="33"/>
      <c r="RHI10" s="33"/>
      <c r="RHJ10" s="33"/>
      <c r="RHL10" s="33"/>
      <c r="RHM10" s="33"/>
      <c r="RHN10" s="33"/>
      <c r="RHO10" s="33"/>
      <c r="RHP10" s="33"/>
      <c r="RHQ10" s="33"/>
      <c r="RHR10" s="33"/>
      <c r="RHS10" s="33"/>
      <c r="RHT10" s="33"/>
      <c r="RHU10" s="33"/>
      <c r="RHV10" s="33"/>
      <c r="RHW10" s="33"/>
      <c r="RHX10" s="33"/>
      <c r="RHY10" s="33"/>
      <c r="RHZ10" s="33"/>
      <c r="RIA10" s="33"/>
      <c r="RIB10" s="33"/>
      <c r="RIC10" s="33"/>
      <c r="RID10" s="33"/>
      <c r="RIE10" s="33"/>
      <c r="RIF10" s="33"/>
      <c r="RIH10" s="33"/>
      <c r="RII10" s="33"/>
      <c r="RIJ10" s="33"/>
      <c r="RIK10" s="33"/>
      <c r="RIL10" s="33"/>
      <c r="RIM10" s="33"/>
      <c r="RIN10" s="33"/>
      <c r="RIO10" s="33"/>
      <c r="RIP10" s="33"/>
      <c r="RIQ10" s="33"/>
      <c r="RIR10" s="33"/>
      <c r="RIS10" s="33"/>
      <c r="RIT10" s="33"/>
      <c r="RIU10" s="33"/>
      <c r="RIV10" s="33"/>
      <c r="RIW10" s="33"/>
      <c r="RIX10" s="33"/>
      <c r="RIY10" s="33"/>
      <c r="RIZ10" s="33"/>
      <c r="RJA10" s="33"/>
      <c r="RJB10" s="33"/>
      <c r="RJD10" s="33"/>
      <c r="RJE10" s="33"/>
      <c r="RJF10" s="33"/>
      <c r="RJG10" s="33"/>
      <c r="RJH10" s="33"/>
      <c r="RJI10" s="33"/>
      <c r="RJJ10" s="33"/>
      <c r="RJK10" s="33"/>
      <c r="RJL10" s="33"/>
      <c r="RJM10" s="33"/>
      <c r="RJN10" s="33"/>
      <c r="RJO10" s="33"/>
      <c r="RJP10" s="33"/>
      <c r="RJQ10" s="33"/>
      <c r="RJR10" s="33"/>
      <c r="RJS10" s="33"/>
      <c r="RJT10" s="33"/>
      <c r="RJU10" s="33"/>
      <c r="RJV10" s="33"/>
      <c r="RJW10" s="33"/>
      <c r="RJX10" s="33"/>
      <c r="RJZ10" s="33"/>
      <c r="RKA10" s="33"/>
      <c r="RKB10" s="33"/>
      <c r="RKC10" s="33"/>
      <c r="RKD10" s="33"/>
      <c r="RKE10" s="33"/>
      <c r="RKF10" s="33"/>
      <c r="RKG10" s="33"/>
      <c r="RKH10" s="33"/>
      <c r="RKI10" s="33"/>
      <c r="RKJ10" s="33"/>
      <c r="RKK10" s="33"/>
      <c r="RKL10" s="33"/>
      <c r="RKM10" s="33"/>
      <c r="RKN10" s="33"/>
      <c r="RKO10" s="33"/>
      <c r="RKP10" s="33"/>
      <c r="RKQ10" s="33"/>
      <c r="RKR10" s="33"/>
      <c r="RKS10" s="33"/>
      <c r="RKT10" s="33"/>
      <c r="RKV10" s="33"/>
      <c r="RKW10" s="33"/>
      <c r="RKX10" s="33"/>
      <c r="RKY10" s="33"/>
      <c r="RKZ10" s="33"/>
      <c r="RLA10" s="33"/>
      <c r="RLB10" s="33"/>
      <c r="RLC10" s="33"/>
      <c r="RLD10" s="33"/>
      <c r="RLE10" s="33"/>
      <c r="RLF10" s="33"/>
      <c r="RLG10" s="33"/>
      <c r="RLH10" s="33"/>
      <c r="RLI10" s="33"/>
      <c r="RLJ10" s="33"/>
      <c r="RLK10" s="33"/>
      <c r="RLL10" s="33"/>
      <c r="RLM10" s="33"/>
      <c r="RLN10" s="33"/>
      <c r="RLO10" s="33"/>
      <c r="RLP10" s="33"/>
      <c r="RLR10" s="33"/>
      <c r="RLS10" s="33"/>
      <c r="RLT10" s="33"/>
      <c r="RLU10" s="33"/>
      <c r="RLV10" s="33"/>
      <c r="RLW10" s="33"/>
      <c r="RLX10" s="33"/>
      <c r="RLY10" s="33"/>
      <c r="RLZ10" s="33"/>
      <c r="RMA10" s="33"/>
      <c r="RMB10" s="33"/>
      <c r="RMC10" s="33"/>
      <c r="RMD10" s="33"/>
      <c r="RME10" s="33"/>
      <c r="RMF10" s="33"/>
      <c r="RMG10" s="33"/>
      <c r="RMH10" s="33"/>
      <c r="RMI10" s="33"/>
      <c r="RMJ10" s="33"/>
      <c r="RMK10" s="33"/>
      <c r="RML10" s="33"/>
      <c r="RMN10" s="33"/>
      <c r="RMO10" s="33"/>
      <c r="RMP10" s="33"/>
      <c r="RMQ10" s="33"/>
      <c r="RMR10" s="33"/>
      <c r="RMS10" s="33"/>
      <c r="RMT10" s="33"/>
      <c r="RMU10" s="33"/>
      <c r="RMV10" s="33"/>
      <c r="RMW10" s="33"/>
      <c r="RMX10" s="33"/>
      <c r="RMY10" s="33"/>
      <c r="RMZ10" s="33"/>
      <c r="RNA10" s="33"/>
      <c r="RNB10" s="33"/>
      <c r="RNC10" s="33"/>
      <c r="RND10" s="33"/>
      <c r="RNE10" s="33"/>
      <c r="RNF10" s="33"/>
      <c r="RNG10" s="33"/>
      <c r="RNH10" s="33"/>
      <c r="RNJ10" s="33"/>
      <c r="RNK10" s="33"/>
      <c r="RNL10" s="33"/>
      <c r="RNM10" s="33"/>
      <c r="RNN10" s="33"/>
      <c r="RNO10" s="33"/>
      <c r="RNP10" s="33"/>
      <c r="RNQ10" s="33"/>
      <c r="RNR10" s="33"/>
      <c r="RNS10" s="33"/>
      <c r="RNT10" s="33"/>
      <c r="RNU10" s="33"/>
      <c r="RNV10" s="33"/>
      <c r="RNW10" s="33"/>
      <c r="RNX10" s="33"/>
      <c r="RNY10" s="33"/>
      <c r="RNZ10" s="33"/>
      <c r="ROA10" s="33"/>
      <c r="ROB10" s="33"/>
      <c r="ROC10" s="33"/>
      <c r="ROD10" s="33"/>
      <c r="ROF10" s="33"/>
      <c r="ROG10" s="33"/>
      <c r="ROH10" s="33"/>
      <c r="ROI10" s="33"/>
      <c r="ROJ10" s="33"/>
      <c r="ROK10" s="33"/>
      <c r="ROL10" s="33"/>
      <c r="ROM10" s="33"/>
      <c r="RON10" s="33"/>
      <c r="ROO10" s="33"/>
      <c r="ROP10" s="33"/>
      <c r="ROQ10" s="33"/>
      <c r="ROR10" s="33"/>
      <c r="ROS10" s="33"/>
      <c r="ROT10" s="33"/>
      <c r="ROU10" s="33"/>
      <c r="ROV10" s="33"/>
      <c r="ROW10" s="33"/>
      <c r="ROX10" s="33"/>
      <c r="ROY10" s="33"/>
      <c r="ROZ10" s="33"/>
      <c r="RPB10" s="33"/>
      <c r="RPC10" s="33"/>
      <c r="RPD10" s="33"/>
      <c r="RPE10" s="33"/>
      <c r="RPF10" s="33"/>
      <c r="RPG10" s="33"/>
      <c r="RPH10" s="33"/>
      <c r="RPI10" s="33"/>
      <c r="RPJ10" s="33"/>
      <c r="RPK10" s="33"/>
      <c r="RPL10" s="33"/>
      <c r="RPM10" s="33"/>
      <c r="RPN10" s="33"/>
      <c r="RPO10" s="33"/>
      <c r="RPP10" s="33"/>
      <c r="RPQ10" s="33"/>
      <c r="RPR10" s="33"/>
      <c r="RPS10" s="33"/>
      <c r="RPT10" s="33"/>
      <c r="RPU10" s="33"/>
      <c r="RPV10" s="33"/>
      <c r="RPX10" s="33"/>
      <c r="RPY10" s="33"/>
      <c r="RPZ10" s="33"/>
      <c r="RQA10" s="33"/>
      <c r="RQB10" s="33"/>
      <c r="RQC10" s="33"/>
      <c r="RQD10" s="33"/>
      <c r="RQE10" s="33"/>
      <c r="RQF10" s="33"/>
      <c r="RQG10" s="33"/>
      <c r="RQH10" s="33"/>
      <c r="RQI10" s="33"/>
      <c r="RQJ10" s="33"/>
      <c r="RQK10" s="33"/>
      <c r="RQL10" s="33"/>
      <c r="RQM10" s="33"/>
      <c r="RQN10" s="33"/>
      <c r="RQO10" s="33"/>
      <c r="RQP10" s="33"/>
      <c r="RQQ10" s="33"/>
      <c r="RQR10" s="33"/>
      <c r="RQT10" s="33"/>
      <c r="RQU10" s="33"/>
      <c r="RQV10" s="33"/>
      <c r="RQW10" s="33"/>
      <c r="RQX10" s="33"/>
      <c r="RQY10" s="33"/>
      <c r="RQZ10" s="33"/>
      <c r="RRA10" s="33"/>
      <c r="RRB10" s="33"/>
      <c r="RRC10" s="33"/>
      <c r="RRD10" s="33"/>
      <c r="RRE10" s="33"/>
      <c r="RRF10" s="33"/>
      <c r="RRG10" s="33"/>
      <c r="RRH10" s="33"/>
      <c r="RRI10" s="33"/>
      <c r="RRJ10" s="33"/>
      <c r="RRK10" s="33"/>
      <c r="RRL10" s="33"/>
      <c r="RRM10" s="33"/>
      <c r="RRN10" s="33"/>
      <c r="RRP10" s="33"/>
      <c r="RRQ10" s="33"/>
      <c r="RRR10" s="33"/>
      <c r="RRS10" s="33"/>
      <c r="RRT10" s="33"/>
      <c r="RRU10" s="33"/>
      <c r="RRV10" s="33"/>
      <c r="RRW10" s="33"/>
      <c r="RRX10" s="33"/>
      <c r="RRY10" s="33"/>
      <c r="RRZ10" s="33"/>
      <c r="RSA10" s="33"/>
      <c r="RSB10" s="33"/>
      <c r="RSC10" s="33"/>
      <c r="RSD10" s="33"/>
      <c r="RSE10" s="33"/>
      <c r="RSF10" s="33"/>
      <c r="RSG10" s="33"/>
      <c r="RSH10" s="33"/>
      <c r="RSI10" s="33"/>
      <c r="RSJ10" s="33"/>
      <c r="RSL10" s="33"/>
      <c r="RSM10" s="33"/>
      <c r="RSN10" s="33"/>
      <c r="RSO10" s="33"/>
      <c r="RSP10" s="33"/>
      <c r="RSQ10" s="33"/>
      <c r="RSR10" s="33"/>
      <c r="RSS10" s="33"/>
      <c r="RST10" s="33"/>
      <c r="RSU10" s="33"/>
      <c r="RSV10" s="33"/>
      <c r="RSW10" s="33"/>
      <c r="RSX10" s="33"/>
      <c r="RSY10" s="33"/>
      <c r="RSZ10" s="33"/>
      <c r="RTA10" s="33"/>
      <c r="RTB10" s="33"/>
      <c r="RTC10" s="33"/>
      <c r="RTD10" s="33"/>
      <c r="RTE10" s="33"/>
      <c r="RTF10" s="33"/>
      <c r="RTH10" s="33"/>
      <c r="RTI10" s="33"/>
      <c r="RTJ10" s="33"/>
      <c r="RTK10" s="33"/>
      <c r="RTL10" s="33"/>
      <c r="RTM10" s="33"/>
      <c r="RTN10" s="33"/>
      <c r="RTO10" s="33"/>
      <c r="RTP10" s="33"/>
      <c r="RTQ10" s="33"/>
      <c r="RTR10" s="33"/>
      <c r="RTS10" s="33"/>
      <c r="RTT10" s="33"/>
      <c r="RTU10" s="33"/>
      <c r="RTV10" s="33"/>
      <c r="RTW10" s="33"/>
      <c r="RTX10" s="33"/>
      <c r="RTY10" s="33"/>
      <c r="RTZ10" s="33"/>
      <c r="RUA10" s="33"/>
      <c r="RUB10" s="33"/>
      <c r="RUD10" s="33"/>
      <c r="RUE10" s="33"/>
      <c r="RUF10" s="33"/>
      <c r="RUG10" s="33"/>
      <c r="RUH10" s="33"/>
      <c r="RUI10" s="33"/>
      <c r="RUJ10" s="33"/>
      <c r="RUK10" s="33"/>
      <c r="RUL10" s="33"/>
      <c r="RUM10" s="33"/>
      <c r="RUN10" s="33"/>
      <c r="RUO10" s="33"/>
      <c r="RUP10" s="33"/>
      <c r="RUQ10" s="33"/>
      <c r="RUR10" s="33"/>
      <c r="RUS10" s="33"/>
      <c r="RUT10" s="33"/>
      <c r="RUU10" s="33"/>
      <c r="RUV10" s="33"/>
      <c r="RUW10" s="33"/>
      <c r="RUX10" s="33"/>
      <c r="RUZ10" s="33"/>
      <c r="RVA10" s="33"/>
      <c r="RVB10" s="33"/>
      <c r="RVC10" s="33"/>
      <c r="RVD10" s="33"/>
      <c r="RVE10" s="33"/>
      <c r="RVF10" s="33"/>
      <c r="RVG10" s="33"/>
      <c r="RVH10" s="33"/>
      <c r="RVI10" s="33"/>
      <c r="RVJ10" s="33"/>
      <c r="RVK10" s="33"/>
      <c r="RVL10" s="33"/>
      <c r="RVM10" s="33"/>
      <c r="RVN10" s="33"/>
      <c r="RVO10" s="33"/>
      <c r="RVP10" s="33"/>
      <c r="RVQ10" s="33"/>
      <c r="RVR10" s="33"/>
      <c r="RVS10" s="33"/>
      <c r="RVT10" s="33"/>
      <c r="RVV10" s="33"/>
      <c r="RVW10" s="33"/>
      <c r="RVX10" s="33"/>
      <c r="RVY10" s="33"/>
      <c r="RVZ10" s="33"/>
      <c r="RWA10" s="33"/>
      <c r="RWB10" s="33"/>
      <c r="RWC10" s="33"/>
      <c r="RWD10" s="33"/>
      <c r="RWE10" s="33"/>
      <c r="RWF10" s="33"/>
      <c r="RWG10" s="33"/>
      <c r="RWH10" s="33"/>
      <c r="RWI10" s="33"/>
      <c r="RWJ10" s="33"/>
      <c r="RWK10" s="33"/>
      <c r="RWL10" s="33"/>
      <c r="RWM10" s="33"/>
      <c r="RWN10" s="33"/>
      <c r="RWO10" s="33"/>
      <c r="RWP10" s="33"/>
      <c r="RWR10" s="33"/>
      <c r="RWS10" s="33"/>
      <c r="RWT10" s="33"/>
      <c r="RWU10" s="33"/>
      <c r="RWV10" s="33"/>
      <c r="RWW10" s="33"/>
      <c r="RWX10" s="33"/>
      <c r="RWY10" s="33"/>
      <c r="RWZ10" s="33"/>
      <c r="RXA10" s="33"/>
      <c r="RXB10" s="33"/>
      <c r="RXC10" s="33"/>
      <c r="RXD10" s="33"/>
      <c r="RXE10" s="33"/>
      <c r="RXF10" s="33"/>
      <c r="RXG10" s="33"/>
      <c r="RXH10" s="33"/>
      <c r="RXI10" s="33"/>
      <c r="RXJ10" s="33"/>
      <c r="RXK10" s="33"/>
      <c r="RXL10" s="33"/>
      <c r="RXN10" s="33"/>
      <c r="RXO10" s="33"/>
      <c r="RXP10" s="33"/>
      <c r="RXQ10" s="33"/>
      <c r="RXR10" s="33"/>
      <c r="RXS10" s="33"/>
      <c r="RXT10" s="33"/>
      <c r="RXU10" s="33"/>
      <c r="RXV10" s="33"/>
      <c r="RXW10" s="33"/>
      <c r="RXX10" s="33"/>
      <c r="RXY10" s="33"/>
      <c r="RXZ10" s="33"/>
      <c r="RYA10" s="33"/>
      <c r="RYB10" s="33"/>
      <c r="RYC10" s="33"/>
      <c r="RYD10" s="33"/>
      <c r="RYE10" s="33"/>
      <c r="RYF10" s="33"/>
      <c r="RYG10" s="33"/>
      <c r="RYH10" s="33"/>
      <c r="RYJ10" s="33"/>
      <c r="RYK10" s="33"/>
      <c r="RYL10" s="33"/>
      <c r="RYM10" s="33"/>
      <c r="RYN10" s="33"/>
      <c r="RYO10" s="33"/>
      <c r="RYP10" s="33"/>
      <c r="RYQ10" s="33"/>
      <c r="RYR10" s="33"/>
      <c r="RYS10" s="33"/>
      <c r="RYT10" s="33"/>
      <c r="RYU10" s="33"/>
      <c r="RYV10" s="33"/>
      <c r="RYW10" s="33"/>
      <c r="RYX10" s="33"/>
      <c r="RYY10" s="33"/>
      <c r="RYZ10" s="33"/>
      <c r="RZA10" s="33"/>
      <c r="RZB10" s="33"/>
      <c r="RZC10" s="33"/>
      <c r="RZD10" s="33"/>
      <c r="RZF10" s="33"/>
      <c r="RZG10" s="33"/>
      <c r="RZH10" s="33"/>
      <c r="RZI10" s="33"/>
      <c r="RZJ10" s="33"/>
      <c r="RZK10" s="33"/>
      <c r="RZL10" s="33"/>
      <c r="RZM10" s="33"/>
      <c r="RZN10" s="33"/>
      <c r="RZO10" s="33"/>
      <c r="RZP10" s="33"/>
      <c r="RZQ10" s="33"/>
      <c r="RZR10" s="33"/>
      <c r="RZS10" s="33"/>
      <c r="RZT10" s="33"/>
      <c r="RZU10" s="33"/>
      <c r="RZV10" s="33"/>
      <c r="RZW10" s="33"/>
      <c r="RZX10" s="33"/>
      <c r="RZY10" s="33"/>
      <c r="RZZ10" s="33"/>
      <c r="SAB10" s="33"/>
      <c r="SAC10" s="33"/>
      <c r="SAD10" s="33"/>
      <c r="SAE10" s="33"/>
      <c r="SAF10" s="33"/>
      <c r="SAG10" s="33"/>
      <c r="SAH10" s="33"/>
      <c r="SAI10" s="33"/>
      <c r="SAJ10" s="33"/>
      <c r="SAK10" s="33"/>
      <c r="SAL10" s="33"/>
      <c r="SAM10" s="33"/>
      <c r="SAN10" s="33"/>
      <c r="SAO10" s="33"/>
      <c r="SAP10" s="33"/>
      <c r="SAQ10" s="33"/>
      <c r="SAR10" s="33"/>
      <c r="SAS10" s="33"/>
      <c r="SAT10" s="33"/>
      <c r="SAU10" s="33"/>
      <c r="SAV10" s="33"/>
      <c r="SAX10" s="33"/>
      <c r="SAY10" s="33"/>
      <c r="SAZ10" s="33"/>
      <c r="SBA10" s="33"/>
      <c r="SBB10" s="33"/>
      <c r="SBC10" s="33"/>
      <c r="SBD10" s="33"/>
      <c r="SBE10" s="33"/>
      <c r="SBF10" s="33"/>
      <c r="SBG10" s="33"/>
      <c r="SBH10" s="33"/>
      <c r="SBI10" s="33"/>
      <c r="SBJ10" s="33"/>
      <c r="SBK10" s="33"/>
      <c r="SBL10" s="33"/>
      <c r="SBM10" s="33"/>
      <c r="SBN10" s="33"/>
      <c r="SBO10" s="33"/>
      <c r="SBP10" s="33"/>
      <c r="SBQ10" s="33"/>
      <c r="SBR10" s="33"/>
      <c r="SBT10" s="33"/>
      <c r="SBU10" s="33"/>
      <c r="SBV10" s="33"/>
      <c r="SBW10" s="33"/>
      <c r="SBX10" s="33"/>
      <c r="SBY10" s="33"/>
      <c r="SBZ10" s="33"/>
      <c r="SCA10" s="33"/>
      <c r="SCB10" s="33"/>
      <c r="SCC10" s="33"/>
      <c r="SCD10" s="33"/>
      <c r="SCE10" s="33"/>
      <c r="SCF10" s="33"/>
      <c r="SCG10" s="33"/>
      <c r="SCH10" s="33"/>
      <c r="SCI10" s="33"/>
      <c r="SCJ10" s="33"/>
      <c r="SCK10" s="33"/>
      <c r="SCL10" s="33"/>
      <c r="SCM10" s="33"/>
      <c r="SCN10" s="33"/>
      <c r="SCP10" s="33"/>
      <c r="SCQ10" s="33"/>
      <c r="SCR10" s="33"/>
      <c r="SCS10" s="33"/>
      <c r="SCT10" s="33"/>
      <c r="SCU10" s="33"/>
      <c r="SCV10" s="33"/>
      <c r="SCW10" s="33"/>
      <c r="SCX10" s="33"/>
      <c r="SCY10" s="33"/>
      <c r="SCZ10" s="33"/>
      <c r="SDA10" s="33"/>
      <c r="SDB10" s="33"/>
      <c r="SDC10" s="33"/>
      <c r="SDD10" s="33"/>
      <c r="SDE10" s="33"/>
      <c r="SDF10" s="33"/>
      <c r="SDG10" s="33"/>
      <c r="SDH10" s="33"/>
      <c r="SDI10" s="33"/>
      <c r="SDJ10" s="33"/>
      <c r="SDL10" s="33"/>
      <c r="SDM10" s="33"/>
      <c r="SDN10" s="33"/>
      <c r="SDO10" s="33"/>
      <c r="SDP10" s="33"/>
      <c r="SDQ10" s="33"/>
      <c r="SDR10" s="33"/>
      <c r="SDS10" s="33"/>
      <c r="SDT10" s="33"/>
      <c r="SDU10" s="33"/>
      <c r="SDV10" s="33"/>
      <c r="SDW10" s="33"/>
      <c r="SDX10" s="33"/>
      <c r="SDY10" s="33"/>
      <c r="SDZ10" s="33"/>
      <c r="SEA10" s="33"/>
      <c r="SEB10" s="33"/>
      <c r="SEC10" s="33"/>
      <c r="SED10" s="33"/>
      <c r="SEE10" s="33"/>
      <c r="SEF10" s="33"/>
      <c r="SEH10" s="33"/>
      <c r="SEI10" s="33"/>
      <c r="SEJ10" s="33"/>
      <c r="SEK10" s="33"/>
      <c r="SEL10" s="33"/>
      <c r="SEM10" s="33"/>
      <c r="SEN10" s="33"/>
      <c r="SEO10" s="33"/>
      <c r="SEP10" s="33"/>
      <c r="SEQ10" s="33"/>
      <c r="SER10" s="33"/>
      <c r="SES10" s="33"/>
      <c r="SET10" s="33"/>
      <c r="SEU10" s="33"/>
      <c r="SEV10" s="33"/>
      <c r="SEW10" s="33"/>
      <c r="SEX10" s="33"/>
      <c r="SEY10" s="33"/>
      <c r="SEZ10" s="33"/>
      <c r="SFA10" s="33"/>
      <c r="SFB10" s="33"/>
      <c r="SFD10" s="33"/>
      <c r="SFE10" s="33"/>
      <c r="SFF10" s="33"/>
      <c r="SFG10" s="33"/>
      <c r="SFH10" s="33"/>
      <c r="SFI10" s="33"/>
      <c r="SFJ10" s="33"/>
      <c r="SFK10" s="33"/>
      <c r="SFL10" s="33"/>
      <c r="SFM10" s="33"/>
      <c r="SFN10" s="33"/>
      <c r="SFO10" s="33"/>
      <c r="SFP10" s="33"/>
      <c r="SFQ10" s="33"/>
      <c r="SFR10" s="33"/>
      <c r="SFS10" s="33"/>
      <c r="SFT10" s="33"/>
      <c r="SFU10" s="33"/>
      <c r="SFV10" s="33"/>
      <c r="SFW10" s="33"/>
      <c r="SFX10" s="33"/>
      <c r="SFZ10" s="33"/>
      <c r="SGA10" s="33"/>
      <c r="SGB10" s="33"/>
      <c r="SGC10" s="33"/>
      <c r="SGD10" s="33"/>
      <c r="SGE10" s="33"/>
      <c r="SGF10" s="33"/>
      <c r="SGG10" s="33"/>
      <c r="SGH10" s="33"/>
      <c r="SGI10" s="33"/>
      <c r="SGJ10" s="33"/>
      <c r="SGK10" s="33"/>
      <c r="SGL10" s="33"/>
      <c r="SGM10" s="33"/>
      <c r="SGN10" s="33"/>
      <c r="SGO10" s="33"/>
      <c r="SGP10" s="33"/>
      <c r="SGQ10" s="33"/>
      <c r="SGR10" s="33"/>
      <c r="SGS10" s="33"/>
      <c r="SGT10" s="33"/>
      <c r="SGV10" s="33"/>
      <c r="SGW10" s="33"/>
      <c r="SGX10" s="33"/>
      <c r="SGY10" s="33"/>
      <c r="SGZ10" s="33"/>
      <c r="SHA10" s="33"/>
      <c r="SHB10" s="33"/>
      <c r="SHC10" s="33"/>
      <c r="SHD10" s="33"/>
      <c r="SHE10" s="33"/>
      <c r="SHF10" s="33"/>
      <c r="SHG10" s="33"/>
      <c r="SHH10" s="33"/>
      <c r="SHI10" s="33"/>
      <c r="SHJ10" s="33"/>
      <c r="SHK10" s="33"/>
      <c r="SHL10" s="33"/>
      <c r="SHM10" s="33"/>
      <c r="SHN10" s="33"/>
      <c r="SHO10" s="33"/>
      <c r="SHP10" s="33"/>
      <c r="SHR10" s="33"/>
      <c r="SHS10" s="33"/>
      <c r="SHT10" s="33"/>
      <c r="SHU10" s="33"/>
      <c r="SHV10" s="33"/>
      <c r="SHW10" s="33"/>
      <c r="SHX10" s="33"/>
      <c r="SHY10" s="33"/>
      <c r="SHZ10" s="33"/>
      <c r="SIA10" s="33"/>
      <c r="SIB10" s="33"/>
      <c r="SIC10" s="33"/>
      <c r="SID10" s="33"/>
      <c r="SIE10" s="33"/>
      <c r="SIF10" s="33"/>
      <c r="SIG10" s="33"/>
      <c r="SIH10" s="33"/>
      <c r="SII10" s="33"/>
      <c r="SIJ10" s="33"/>
      <c r="SIK10" s="33"/>
      <c r="SIL10" s="33"/>
      <c r="SIN10" s="33"/>
      <c r="SIO10" s="33"/>
      <c r="SIP10" s="33"/>
      <c r="SIQ10" s="33"/>
      <c r="SIR10" s="33"/>
      <c r="SIS10" s="33"/>
      <c r="SIT10" s="33"/>
      <c r="SIU10" s="33"/>
      <c r="SIV10" s="33"/>
      <c r="SIW10" s="33"/>
      <c r="SIX10" s="33"/>
      <c r="SIY10" s="33"/>
      <c r="SIZ10" s="33"/>
      <c r="SJA10" s="33"/>
      <c r="SJB10" s="33"/>
      <c r="SJC10" s="33"/>
      <c r="SJD10" s="33"/>
      <c r="SJE10" s="33"/>
      <c r="SJF10" s="33"/>
      <c r="SJG10" s="33"/>
      <c r="SJH10" s="33"/>
      <c r="SJJ10" s="33"/>
      <c r="SJK10" s="33"/>
      <c r="SJL10" s="33"/>
      <c r="SJM10" s="33"/>
      <c r="SJN10" s="33"/>
      <c r="SJO10" s="33"/>
      <c r="SJP10" s="33"/>
      <c r="SJQ10" s="33"/>
      <c r="SJR10" s="33"/>
      <c r="SJS10" s="33"/>
      <c r="SJT10" s="33"/>
      <c r="SJU10" s="33"/>
      <c r="SJV10" s="33"/>
      <c r="SJW10" s="33"/>
      <c r="SJX10" s="33"/>
      <c r="SJY10" s="33"/>
      <c r="SJZ10" s="33"/>
      <c r="SKA10" s="33"/>
      <c r="SKB10" s="33"/>
      <c r="SKC10" s="33"/>
      <c r="SKD10" s="33"/>
      <c r="SKF10" s="33"/>
      <c r="SKG10" s="33"/>
      <c r="SKH10" s="33"/>
      <c r="SKI10" s="33"/>
      <c r="SKJ10" s="33"/>
      <c r="SKK10" s="33"/>
      <c r="SKL10" s="33"/>
      <c r="SKM10" s="33"/>
      <c r="SKN10" s="33"/>
      <c r="SKO10" s="33"/>
      <c r="SKP10" s="33"/>
      <c r="SKQ10" s="33"/>
      <c r="SKR10" s="33"/>
      <c r="SKS10" s="33"/>
      <c r="SKT10" s="33"/>
      <c r="SKU10" s="33"/>
      <c r="SKV10" s="33"/>
      <c r="SKW10" s="33"/>
      <c r="SKX10" s="33"/>
      <c r="SKY10" s="33"/>
      <c r="SKZ10" s="33"/>
      <c r="SLB10" s="33"/>
      <c r="SLC10" s="33"/>
      <c r="SLD10" s="33"/>
      <c r="SLE10" s="33"/>
      <c r="SLF10" s="33"/>
      <c r="SLG10" s="33"/>
      <c r="SLH10" s="33"/>
      <c r="SLI10" s="33"/>
      <c r="SLJ10" s="33"/>
      <c r="SLK10" s="33"/>
      <c r="SLL10" s="33"/>
      <c r="SLM10" s="33"/>
      <c r="SLN10" s="33"/>
      <c r="SLO10" s="33"/>
      <c r="SLP10" s="33"/>
      <c r="SLQ10" s="33"/>
      <c r="SLR10" s="33"/>
      <c r="SLS10" s="33"/>
      <c r="SLT10" s="33"/>
      <c r="SLU10" s="33"/>
      <c r="SLV10" s="33"/>
      <c r="SLX10" s="33"/>
      <c r="SLY10" s="33"/>
      <c r="SLZ10" s="33"/>
      <c r="SMA10" s="33"/>
      <c r="SMB10" s="33"/>
      <c r="SMC10" s="33"/>
      <c r="SMD10" s="33"/>
      <c r="SME10" s="33"/>
      <c r="SMF10" s="33"/>
      <c r="SMG10" s="33"/>
      <c r="SMH10" s="33"/>
      <c r="SMI10" s="33"/>
      <c r="SMJ10" s="33"/>
      <c r="SMK10" s="33"/>
      <c r="SML10" s="33"/>
      <c r="SMM10" s="33"/>
      <c r="SMN10" s="33"/>
      <c r="SMO10" s="33"/>
      <c r="SMP10" s="33"/>
      <c r="SMQ10" s="33"/>
      <c r="SMR10" s="33"/>
      <c r="SMT10" s="33"/>
      <c r="SMU10" s="33"/>
      <c r="SMV10" s="33"/>
      <c r="SMW10" s="33"/>
      <c r="SMX10" s="33"/>
      <c r="SMY10" s="33"/>
      <c r="SMZ10" s="33"/>
      <c r="SNA10" s="33"/>
      <c r="SNB10" s="33"/>
      <c r="SNC10" s="33"/>
      <c r="SND10" s="33"/>
      <c r="SNE10" s="33"/>
      <c r="SNF10" s="33"/>
      <c r="SNG10" s="33"/>
      <c r="SNH10" s="33"/>
      <c r="SNI10" s="33"/>
      <c r="SNJ10" s="33"/>
      <c r="SNK10" s="33"/>
      <c r="SNL10" s="33"/>
      <c r="SNM10" s="33"/>
      <c r="SNN10" s="33"/>
      <c r="SNP10" s="33"/>
      <c r="SNQ10" s="33"/>
      <c r="SNR10" s="33"/>
      <c r="SNS10" s="33"/>
      <c r="SNT10" s="33"/>
      <c r="SNU10" s="33"/>
      <c r="SNV10" s="33"/>
      <c r="SNW10" s="33"/>
      <c r="SNX10" s="33"/>
      <c r="SNY10" s="33"/>
      <c r="SNZ10" s="33"/>
      <c r="SOA10" s="33"/>
      <c r="SOB10" s="33"/>
      <c r="SOC10" s="33"/>
      <c r="SOD10" s="33"/>
      <c r="SOE10" s="33"/>
      <c r="SOF10" s="33"/>
      <c r="SOG10" s="33"/>
      <c r="SOH10" s="33"/>
      <c r="SOI10" s="33"/>
      <c r="SOJ10" s="33"/>
      <c r="SOL10" s="33"/>
      <c r="SOM10" s="33"/>
      <c r="SON10" s="33"/>
      <c r="SOO10" s="33"/>
      <c r="SOP10" s="33"/>
      <c r="SOQ10" s="33"/>
      <c r="SOR10" s="33"/>
      <c r="SOS10" s="33"/>
      <c r="SOT10" s="33"/>
      <c r="SOU10" s="33"/>
      <c r="SOV10" s="33"/>
      <c r="SOW10" s="33"/>
      <c r="SOX10" s="33"/>
      <c r="SOY10" s="33"/>
      <c r="SOZ10" s="33"/>
      <c r="SPA10" s="33"/>
      <c r="SPB10" s="33"/>
      <c r="SPC10" s="33"/>
      <c r="SPD10" s="33"/>
      <c r="SPE10" s="33"/>
      <c r="SPF10" s="33"/>
      <c r="SPH10" s="33"/>
      <c r="SPI10" s="33"/>
      <c r="SPJ10" s="33"/>
      <c r="SPK10" s="33"/>
      <c r="SPL10" s="33"/>
      <c r="SPM10" s="33"/>
      <c r="SPN10" s="33"/>
      <c r="SPO10" s="33"/>
      <c r="SPP10" s="33"/>
      <c r="SPQ10" s="33"/>
      <c r="SPR10" s="33"/>
      <c r="SPS10" s="33"/>
      <c r="SPT10" s="33"/>
      <c r="SPU10" s="33"/>
      <c r="SPV10" s="33"/>
      <c r="SPW10" s="33"/>
      <c r="SPX10" s="33"/>
      <c r="SPY10" s="33"/>
      <c r="SPZ10" s="33"/>
      <c r="SQA10" s="33"/>
      <c r="SQB10" s="33"/>
      <c r="SQD10" s="33"/>
      <c r="SQE10" s="33"/>
      <c r="SQF10" s="33"/>
      <c r="SQG10" s="33"/>
      <c r="SQH10" s="33"/>
      <c r="SQI10" s="33"/>
      <c r="SQJ10" s="33"/>
      <c r="SQK10" s="33"/>
      <c r="SQL10" s="33"/>
      <c r="SQM10" s="33"/>
      <c r="SQN10" s="33"/>
      <c r="SQO10" s="33"/>
      <c r="SQP10" s="33"/>
      <c r="SQQ10" s="33"/>
      <c r="SQR10" s="33"/>
      <c r="SQS10" s="33"/>
      <c r="SQT10" s="33"/>
      <c r="SQU10" s="33"/>
      <c r="SQV10" s="33"/>
      <c r="SQW10" s="33"/>
      <c r="SQX10" s="33"/>
      <c r="SQZ10" s="33"/>
      <c r="SRA10" s="33"/>
      <c r="SRB10" s="33"/>
      <c r="SRC10" s="33"/>
      <c r="SRD10" s="33"/>
      <c r="SRE10" s="33"/>
      <c r="SRF10" s="33"/>
      <c r="SRG10" s="33"/>
      <c r="SRH10" s="33"/>
      <c r="SRI10" s="33"/>
      <c r="SRJ10" s="33"/>
      <c r="SRK10" s="33"/>
      <c r="SRL10" s="33"/>
      <c r="SRM10" s="33"/>
      <c r="SRN10" s="33"/>
      <c r="SRO10" s="33"/>
      <c r="SRP10" s="33"/>
      <c r="SRQ10" s="33"/>
      <c r="SRR10" s="33"/>
      <c r="SRS10" s="33"/>
      <c r="SRT10" s="33"/>
      <c r="SRV10" s="33"/>
      <c r="SRW10" s="33"/>
      <c r="SRX10" s="33"/>
      <c r="SRY10" s="33"/>
      <c r="SRZ10" s="33"/>
      <c r="SSA10" s="33"/>
      <c r="SSB10" s="33"/>
      <c r="SSC10" s="33"/>
      <c r="SSD10" s="33"/>
      <c r="SSE10" s="33"/>
      <c r="SSF10" s="33"/>
      <c r="SSG10" s="33"/>
      <c r="SSH10" s="33"/>
      <c r="SSI10" s="33"/>
      <c r="SSJ10" s="33"/>
      <c r="SSK10" s="33"/>
      <c r="SSL10" s="33"/>
      <c r="SSM10" s="33"/>
      <c r="SSN10" s="33"/>
      <c r="SSO10" s="33"/>
      <c r="SSP10" s="33"/>
      <c r="SSR10" s="33"/>
      <c r="SSS10" s="33"/>
      <c r="SST10" s="33"/>
      <c r="SSU10" s="33"/>
      <c r="SSV10" s="33"/>
      <c r="SSW10" s="33"/>
      <c r="SSX10" s="33"/>
      <c r="SSY10" s="33"/>
      <c r="SSZ10" s="33"/>
      <c r="STA10" s="33"/>
      <c r="STB10" s="33"/>
      <c r="STC10" s="33"/>
      <c r="STD10" s="33"/>
      <c r="STE10" s="33"/>
      <c r="STF10" s="33"/>
      <c r="STG10" s="33"/>
      <c r="STH10" s="33"/>
      <c r="STI10" s="33"/>
      <c r="STJ10" s="33"/>
      <c r="STK10" s="33"/>
      <c r="STL10" s="33"/>
      <c r="STN10" s="33"/>
      <c r="STO10" s="33"/>
      <c r="STP10" s="33"/>
      <c r="STQ10" s="33"/>
      <c r="STR10" s="33"/>
      <c r="STS10" s="33"/>
      <c r="STT10" s="33"/>
      <c r="STU10" s="33"/>
      <c r="STV10" s="33"/>
      <c r="STW10" s="33"/>
      <c r="STX10" s="33"/>
      <c r="STY10" s="33"/>
      <c r="STZ10" s="33"/>
      <c r="SUA10" s="33"/>
      <c r="SUB10" s="33"/>
      <c r="SUC10" s="33"/>
      <c r="SUD10" s="33"/>
      <c r="SUE10" s="33"/>
      <c r="SUF10" s="33"/>
      <c r="SUG10" s="33"/>
      <c r="SUH10" s="33"/>
      <c r="SUJ10" s="33"/>
      <c r="SUK10" s="33"/>
      <c r="SUL10" s="33"/>
      <c r="SUM10" s="33"/>
      <c r="SUN10" s="33"/>
      <c r="SUO10" s="33"/>
      <c r="SUP10" s="33"/>
      <c r="SUQ10" s="33"/>
      <c r="SUR10" s="33"/>
      <c r="SUS10" s="33"/>
      <c r="SUT10" s="33"/>
      <c r="SUU10" s="33"/>
      <c r="SUV10" s="33"/>
      <c r="SUW10" s="33"/>
      <c r="SUX10" s="33"/>
      <c r="SUY10" s="33"/>
      <c r="SUZ10" s="33"/>
      <c r="SVA10" s="33"/>
      <c r="SVB10" s="33"/>
      <c r="SVC10" s="33"/>
      <c r="SVD10" s="33"/>
      <c r="SVF10" s="33"/>
      <c r="SVG10" s="33"/>
      <c r="SVH10" s="33"/>
      <c r="SVI10" s="33"/>
      <c r="SVJ10" s="33"/>
      <c r="SVK10" s="33"/>
      <c r="SVL10" s="33"/>
      <c r="SVM10" s="33"/>
      <c r="SVN10" s="33"/>
      <c r="SVO10" s="33"/>
      <c r="SVP10" s="33"/>
      <c r="SVQ10" s="33"/>
      <c r="SVR10" s="33"/>
      <c r="SVS10" s="33"/>
      <c r="SVT10" s="33"/>
      <c r="SVU10" s="33"/>
      <c r="SVV10" s="33"/>
      <c r="SVW10" s="33"/>
      <c r="SVX10" s="33"/>
      <c r="SVY10" s="33"/>
      <c r="SVZ10" s="33"/>
      <c r="SWB10" s="33"/>
      <c r="SWC10" s="33"/>
      <c r="SWD10" s="33"/>
      <c r="SWE10" s="33"/>
      <c r="SWF10" s="33"/>
      <c r="SWG10" s="33"/>
      <c r="SWH10" s="33"/>
      <c r="SWI10" s="33"/>
      <c r="SWJ10" s="33"/>
      <c r="SWK10" s="33"/>
      <c r="SWL10" s="33"/>
      <c r="SWM10" s="33"/>
      <c r="SWN10" s="33"/>
      <c r="SWO10" s="33"/>
      <c r="SWP10" s="33"/>
      <c r="SWQ10" s="33"/>
      <c r="SWR10" s="33"/>
      <c r="SWS10" s="33"/>
      <c r="SWT10" s="33"/>
      <c r="SWU10" s="33"/>
      <c r="SWV10" s="33"/>
      <c r="SWX10" s="33"/>
      <c r="SWY10" s="33"/>
      <c r="SWZ10" s="33"/>
      <c r="SXA10" s="33"/>
      <c r="SXB10" s="33"/>
      <c r="SXC10" s="33"/>
      <c r="SXD10" s="33"/>
      <c r="SXE10" s="33"/>
      <c r="SXF10" s="33"/>
      <c r="SXG10" s="33"/>
      <c r="SXH10" s="33"/>
      <c r="SXI10" s="33"/>
      <c r="SXJ10" s="33"/>
      <c r="SXK10" s="33"/>
      <c r="SXL10" s="33"/>
      <c r="SXM10" s="33"/>
      <c r="SXN10" s="33"/>
      <c r="SXO10" s="33"/>
      <c r="SXP10" s="33"/>
      <c r="SXQ10" s="33"/>
      <c r="SXR10" s="33"/>
      <c r="SXT10" s="33"/>
      <c r="SXU10" s="33"/>
      <c r="SXV10" s="33"/>
      <c r="SXW10" s="33"/>
      <c r="SXX10" s="33"/>
      <c r="SXY10" s="33"/>
      <c r="SXZ10" s="33"/>
      <c r="SYA10" s="33"/>
      <c r="SYB10" s="33"/>
      <c r="SYC10" s="33"/>
      <c r="SYD10" s="33"/>
      <c r="SYE10" s="33"/>
      <c r="SYF10" s="33"/>
      <c r="SYG10" s="33"/>
      <c r="SYH10" s="33"/>
      <c r="SYI10" s="33"/>
      <c r="SYJ10" s="33"/>
      <c r="SYK10" s="33"/>
      <c r="SYL10" s="33"/>
      <c r="SYM10" s="33"/>
      <c r="SYN10" s="33"/>
      <c r="SYP10" s="33"/>
      <c r="SYQ10" s="33"/>
      <c r="SYR10" s="33"/>
      <c r="SYS10" s="33"/>
      <c r="SYT10" s="33"/>
      <c r="SYU10" s="33"/>
      <c r="SYV10" s="33"/>
      <c r="SYW10" s="33"/>
      <c r="SYX10" s="33"/>
      <c r="SYY10" s="33"/>
      <c r="SYZ10" s="33"/>
      <c r="SZA10" s="33"/>
      <c r="SZB10" s="33"/>
      <c r="SZC10" s="33"/>
      <c r="SZD10" s="33"/>
      <c r="SZE10" s="33"/>
      <c r="SZF10" s="33"/>
      <c r="SZG10" s="33"/>
      <c r="SZH10" s="33"/>
      <c r="SZI10" s="33"/>
      <c r="SZJ10" s="33"/>
      <c r="SZL10" s="33"/>
      <c r="SZM10" s="33"/>
      <c r="SZN10" s="33"/>
      <c r="SZO10" s="33"/>
      <c r="SZP10" s="33"/>
      <c r="SZQ10" s="33"/>
      <c r="SZR10" s="33"/>
      <c r="SZS10" s="33"/>
      <c r="SZT10" s="33"/>
      <c r="SZU10" s="33"/>
      <c r="SZV10" s="33"/>
      <c r="SZW10" s="33"/>
      <c r="SZX10" s="33"/>
      <c r="SZY10" s="33"/>
      <c r="SZZ10" s="33"/>
      <c r="TAA10" s="33"/>
      <c r="TAB10" s="33"/>
      <c r="TAC10" s="33"/>
      <c r="TAD10" s="33"/>
      <c r="TAE10" s="33"/>
      <c r="TAF10" s="33"/>
      <c r="TAH10" s="33"/>
      <c r="TAI10" s="33"/>
      <c r="TAJ10" s="33"/>
      <c r="TAK10" s="33"/>
      <c r="TAL10" s="33"/>
      <c r="TAM10" s="33"/>
      <c r="TAN10" s="33"/>
      <c r="TAO10" s="33"/>
      <c r="TAP10" s="33"/>
      <c r="TAQ10" s="33"/>
      <c r="TAR10" s="33"/>
      <c r="TAS10" s="33"/>
      <c r="TAT10" s="33"/>
      <c r="TAU10" s="33"/>
      <c r="TAV10" s="33"/>
      <c r="TAW10" s="33"/>
      <c r="TAX10" s="33"/>
      <c r="TAY10" s="33"/>
      <c r="TAZ10" s="33"/>
      <c r="TBA10" s="33"/>
      <c r="TBB10" s="33"/>
      <c r="TBD10" s="33"/>
      <c r="TBE10" s="33"/>
      <c r="TBF10" s="33"/>
      <c r="TBG10" s="33"/>
      <c r="TBH10" s="33"/>
      <c r="TBI10" s="33"/>
      <c r="TBJ10" s="33"/>
      <c r="TBK10" s="33"/>
      <c r="TBL10" s="33"/>
      <c r="TBM10" s="33"/>
      <c r="TBN10" s="33"/>
      <c r="TBO10" s="33"/>
      <c r="TBP10" s="33"/>
      <c r="TBQ10" s="33"/>
      <c r="TBR10" s="33"/>
      <c r="TBS10" s="33"/>
      <c r="TBT10" s="33"/>
      <c r="TBU10" s="33"/>
      <c r="TBV10" s="33"/>
      <c r="TBW10" s="33"/>
      <c r="TBX10" s="33"/>
      <c r="TBZ10" s="33"/>
      <c r="TCA10" s="33"/>
      <c r="TCB10" s="33"/>
      <c r="TCC10" s="33"/>
      <c r="TCD10" s="33"/>
      <c r="TCE10" s="33"/>
      <c r="TCF10" s="33"/>
      <c r="TCG10" s="33"/>
      <c r="TCH10" s="33"/>
      <c r="TCI10" s="33"/>
      <c r="TCJ10" s="33"/>
      <c r="TCK10" s="33"/>
      <c r="TCL10" s="33"/>
      <c r="TCM10" s="33"/>
      <c r="TCN10" s="33"/>
      <c r="TCO10" s="33"/>
      <c r="TCP10" s="33"/>
      <c r="TCQ10" s="33"/>
      <c r="TCR10" s="33"/>
      <c r="TCS10" s="33"/>
      <c r="TCT10" s="33"/>
      <c r="TCV10" s="33"/>
      <c r="TCW10" s="33"/>
      <c r="TCX10" s="33"/>
      <c r="TCY10" s="33"/>
      <c r="TCZ10" s="33"/>
      <c r="TDA10" s="33"/>
      <c r="TDB10" s="33"/>
      <c r="TDC10" s="33"/>
      <c r="TDD10" s="33"/>
      <c r="TDE10" s="33"/>
      <c r="TDF10" s="33"/>
      <c r="TDG10" s="33"/>
      <c r="TDH10" s="33"/>
      <c r="TDI10" s="33"/>
      <c r="TDJ10" s="33"/>
      <c r="TDK10" s="33"/>
      <c r="TDL10" s="33"/>
      <c r="TDM10" s="33"/>
      <c r="TDN10" s="33"/>
      <c r="TDO10" s="33"/>
      <c r="TDP10" s="33"/>
      <c r="TDR10" s="33"/>
      <c r="TDS10" s="33"/>
      <c r="TDT10" s="33"/>
      <c r="TDU10" s="33"/>
      <c r="TDV10" s="33"/>
      <c r="TDW10" s="33"/>
      <c r="TDX10" s="33"/>
      <c r="TDY10" s="33"/>
      <c r="TDZ10" s="33"/>
      <c r="TEA10" s="33"/>
      <c r="TEB10" s="33"/>
      <c r="TEC10" s="33"/>
      <c r="TED10" s="33"/>
      <c r="TEE10" s="33"/>
      <c r="TEF10" s="33"/>
      <c r="TEG10" s="33"/>
      <c r="TEH10" s="33"/>
      <c r="TEI10" s="33"/>
      <c r="TEJ10" s="33"/>
      <c r="TEK10" s="33"/>
      <c r="TEL10" s="33"/>
      <c r="TEN10" s="33"/>
      <c r="TEO10" s="33"/>
      <c r="TEP10" s="33"/>
      <c r="TEQ10" s="33"/>
      <c r="TER10" s="33"/>
      <c r="TES10" s="33"/>
      <c r="TET10" s="33"/>
      <c r="TEU10" s="33"/>
      <c r="TEV10" s="33"/>
      <c r="TEW10" s="33"/>
      <c r="TEX10" s="33"/>
      <c r="TEY10" s="33"/>
      <c r="TEZ10" s="33"/>
      <c r="TFA10" s="33"/>
      <c r="TFB10" s="33"/>
      <c r="TFC10" s="33"/>
      <c r="TFD10" s="33"/>
      <c r="TFE10" s="33"/>
      <c r="TFF10" s="33"/>
      <c r="TFG10" s="33"/>
      <c r="TFH10" s="33"/>
      <c r="TFJ10" s="33"/>
      <c r="TFK10" s="33"/>
      <c r="TFL10" s="33"/>
      <c r="TFM10" s="33"/>
      <c r="TFN10" s="33"/>
      <c r="TFO10" s="33"/>
      <c r="TFP10" s="33"/>
      <c r="TFQ10" s="33"/>
      <c r="TFR10" s="33"/>
      <c r="TFS10" s="33"/>
      <c r="TFT10" s="33"/>
      <c r="TFU10" s="33"/>
      <c r="TFV10" s="33"/>
      <c r="TFW10" s="33"/>
      <c r="TFX10" s="33"/>
      <c r="TFY10" s="33"/>
      <c r="TFZ10" s="33"/>
      <c r="TGA10" s="33"/>
      <c r="TGB10" s="33"/>
      <c r="TGC10" s="33"/>
      <c r="TGD10" s="33"/>
      <c r="TGF10" s="33"/>
      <c r="TGG10" s="33"/>
      <c r="TGH10" s="33"/>
      <c r="TGI10" s="33"/>
      <c r="TGJ10" s="33"/>
      <c r="TGK10" s="33"/>
      <c r="TGL10" s="33"/>
      <c r="TGM10" s="33"/>
      <c r="TGN10" s="33"/>
      <c r="TGO10" s="33"/>
      <c r="TGP10" s="33"/>
      <c r="TGQ10" s="33"/>
      <c r="TGR10" s="33"/>
      <c r="TGS10" s="33"/>
      <c r="TGT10" s="33"/>
      <c r="TGU10" s="33"/>
      <c r="TGV10" s="33"/>
      <c r="TGW10" s="33"/>
      <c r="TGX10" s="33"/>
      <c r="TGY10" s="33"/>
      <c r="TGZ10" s="33"/>
      <c r="THB10" s="33"/>
      <c r="THC10" s="33"/>
      <c r="THD10" s="33"/>
      <c r="THE10" s="33"/>
      <c r="THF10" s="33"/>
      <c r="THG10" s="33"/>
      <c r="THH10" s="33"/>
      <c r="THI10" s="33"/>
      <c r="THJ10" s="33"/>
      <c r="THK10" s="33"/>
      <c r="THL10" s="33"/>
      <c r="THM10" s="33"/>
      <c r="THN10" s="33"/>
      <c r="THO10" s="33"/>
      <c r="THP10" s="33"/>
      <c r="THQ10" s="33"/>
      <c r="THR10" s="33"/>
      <c r="THS10" s="33"/>
      <c r="THT10" s="33"/>
      <c r="THU10" s="33"/>
      <c r="THV10" s="33"/>
      <c r="THX10" s="33"/>
      <c r="THY10" s="33"/>
      <c r="THZ10" s="33"/>
      <c r="TIA10" s="33"/>
      <c r="TIB10" s="33"/>
      <c r="TIC10" s="33"/>
      <c r="TID10" s="33"/>
      <c r="TIE10" s="33"/>
      <c r="TIF10" s="33"/>
      <c r="TIG10" s="33"/>
      <c r="TIH10" s="33"/>
      <c r="TII10" s="33"/>
      <c r="TIJ10" s="33"/>
      <c r="TIK10" s="33"/>
      <c r="TIL10" s="33"/>
      <c r="TIM10" s="33"/>
      <c r="TIN10" s="33"/>
      <c r="TIO10" s="33"/>
      <c r="TIP10" s="33"/>
      <c r="TIQ10" s="33"/>
      <c r="TIR10" s="33"/>
      <c r="TIT10" s="33"/>
      <c r="TIU10" s="33"/>
      <c r="TIV10" s="33"/>
      <c r="TIW10" s="33"/>
      <c r="TIX10" s="33"/>
      <c r="TIY10" s="33"/>
      <c r="TIZ10" s="33"/>
      <c r="TJA10" s="33"/>
      <c r="TJB10" s="33"/>
      <c r="TJC10" s="33"/>
      <c r="TJD10" s="33"/>
      <c r="TJE10" s="33"/>
      <c r="TJF10" s="33"/>
      <c r="TJG10" s="33"/>
      <c r="TJH10" s="33"/>
      <c r="TJI10" s="33"/>
      <c r="TJJ10" s="33"/>
      <c r="TJK10" s="33"/>
      <c r="TJL10" s="33"/>
      <c r="TJM10" s="33"/>
      <c r="TJN10" s="33"/>
      <c r="TJP10" s="33"/>
      <c r="TJQ10" s="33"/>
      <c r="TJR10" s="33"/>
      <c r="TJS10" s="33"/>
      <c r="TJT10" s="33"/>
      <c r="TJU10" s="33"/>
      <c r="TJV10" s="33"/>
      <c r="TJW10" s="33"/>
      <c r="TJX10" s="33"/>
      <c r="TJY10" s="33"/>
      <c r="TJZ10" s="33"/>
      <c r="TKA10" s="33"/>
      <c r="TKB10" s="33"/>
      <c r="TKC10" s="33"/>
      <c r="TKD10" s="33"/>
      <c r="TKE10" s="33"/>
      <c r="TKF10" s="33"/>
      <c r="TKG10" s="33"/>
      <c r="TKH10" s="33"/>
      <c r="TKI10" s="33"/>
      <c r="TKJ10" s="33"/>
      <c r="TKL10" s="33"/>
      <c r="TKM10" s="33"/>
      <c r="TKN10" s="33"/>
      <c r="TKO10" s="33"/>
      <c r="TKP10" s="33"/>
      <c r="TKQ10" s="33"/>
      <c r="TKR10" s="33"/>
      <c r="TKS10" s="33"/>
      <c r="TKT10" s="33"/>
      <c r="TKU10" s="33"/>
      <c r="TKV10" s="33"/>
      <c r="TKW10" s="33"/>
      <c r="TKX10" s="33"/>
      <c r="TKY10" s="33"/>
      <c r="TKZ10" s="33"/>
      <c r="TLA10" s="33"/>
      <c r="TLB10" s="33"/>
      <c r="TLC10" s="33"/>
      <c r="TLD10" s="33"/>
      <c r="TLE10" s="33"/>
      <c r="TLF10" s="33"/>
      <c r="TLH10" s="33"/>
      <c r="TLI10" s="33"/>
      <c r="TLJ10" s="33"/>
      <c r="TLK10" s="33"/>
      <c r="TLL10" s="33"/>
      <c r="TLM10" s="33"/>
      <c r="TLN10" s="33"/>
      <c r="TLO10" s="33"/>
      <c r="TLP10" s="33"/>
      <c r="TLQ10" s="33"/>
      <c r="TLR10" s="33"/>
      <c r="TLS10" s="33"/>
      <c r="TLT10" s="33"/>
      <c r="TLU10" s="33"/>
      <c r="TLV10" s="33"/>
      <c r="TLW10" s="33"/>
      <c r="TLX10" s="33"/>
      <c r="TLY10" s="33"/>
      <c r="TLZ10" s="33"/>
      <c r="TMA10" s="33"/>
      <c r="TMB10" s="33"/>
      <c r="TMD10" s="33"/>
      <c r="TME10" s="33"/>
      <c r="TMF10" s="33"/>
      <c r="TMG10" s="33"/>
      <c r="TMH10" s="33"/>
      <c r="TMI10" s="33"/>
      <c r="TMJ10" s="33"/>
      <c r="TMK10" s="33"/>
      <c r="TML10" s="33"/>
      <c r="TMM10" s="33"/>
      <c r="TMN10" s="33"/>
      <c r="TMO10" s="33"/>
      <c r="TMP10" s="33"/>
      <c r="TMQ10" s="33"/>
      <c r="TMR10" s="33"/>
      <c r="TMS10" s="33"/>
      <c r="TMT10" s="33"/>
      <c r="TMU10" s="33"/>
      <c r="TMV10" s="33"/>
      <c r="TMW10" s="33"/>
      <c r="TMX10" s="33"/>
      <c r="TMZ10" s="33"/>
      <c r="TNA10" s="33"/>
      <c r="TNB10" s="33"/>
      <c r="TNC10" s="33"/>
      <c r="TND10" s="33"/>
      <c r="TNE10" s="33"/>
      <c r="TNF10" s="33"/>
      <c r="TNG10" s="33"/>
      <c r="TNH10" s="33"/>
      <c r="TNI10" s="33"/>
      <c r="TNJ10" s="33"/>
      <c r="TNK10" s="33"/>
      <c r="TNL10" s="33"/>
      <c r="TNM10" s="33"/>
      <c r="TNN10" s="33"/>
      <c r="TNO10" s="33"/>
      <c r="TNP10" s="33"/>
      <c r="TNQ10" s="33"/>
      <c r="TNR10" s="33"/>
      <c r="TNS10" s="33"/>
      <c r="TNT10" s="33"/>
      <c r="TNV10" s="33"/>
      <c r="TNW10" s="33"/>
      <c r="TNX10" s="33"/>
      <c r="TNY10" s="33"/>
      <c r="TNZ10" s="33"/>
      <c r="TOA10" s="33"/>
      <c r="TOB10" s="33"/>
      <c r="TOC10" s="33"/>
      <c r="TOD10" s="33"/>
      <c r="TOE10" s="33"/>
      <c r="TOF10" s="33"/>
      <c r="TOG10" s="33"/>
      <c r="TOH10" s="33"/>
      <c r="TOI10" s="33"/>
      <c r="TOJ10" s="33"/>
      <c r="TOK10" s="33"/>
      <c r="TOL10" s="33"/>
      <c r="TOM10" s="33"/>
      <c r="TON10" s="33"/>
      <c r="TOO10" s="33"/>
      <c r="TOP10" s="33"/>
      <c r="TOR10" s="33"/>
      <c r="TOS10" s="33"/>
      <c r="TOT10" s="33"/>
      <c r="TOU10" s="33"/>
      <c r="TOV10" s="33"/>
      <c r="TOW10" s="33"/>
      <c r="TOX10" s="33"/>
      <c r="TOY10" s="33"/>
      <c r="TOZ10" s="33"/>
      <c r="TPA10" s="33"/>
      <c r="TPB10" s="33"/>
      <c r="TPC10" s="33"/>
      <c r="TPD10" s="33"/>
      <c r="TPE10" s="33"/>
      <c r="TPF10" s="33"/>
      <c r="TPG10" s="33"/>
      <c r="TPH10" s="33"/>
      <c r="TPI10" s="33"/>
      <c r="TPJ10" s="33"/>
      <c r="TPK10" s="33"/>
      <c r="TPL10" s="33"/>
      <c r="TPN10" s="33"/>
      <c r="TPO10" s="33"/>
      <c r="TPP10" s="33"/>
      <c r="TPQ10" s="33"/>
      <c r="TPR10" s="33"/>
      <c r="TPS10" s="33"/>
      <c r="TPT10" s="33"/>
      <c r="TPU10" s="33"/>
      <c r="TPV10" s="33"/>
      <c r="TPW10" s="33"/>
      <c r="TPX10" s="33"/>
      <c r="TPY10" s="33"/>
      <c r="TPZ10" s="33"/>
      <c r="TQA10" s="33"/>
      <c r="TQB10" s="33"/>
      <c r="TQC10" s="33"/>
      <c r="TQD10" s="33"/>
      <c r="TQE10" s="33"/>
      <c r="TQF10" s="33"/>
      <c r="TQG10" s="33"/>
      <c r="TQH10" s="33"/>
      <c r="TQJ10" s="33"/>
      <c r="TQK10" s="33"/>
      <c r="TQL10" s="33"/>
      <c r="TQM10" s="33"/>
      <c r="TQN10" s="33"/>
      <c r="TQO10" s="33"/>
      <c r="TQP10" s="33"/>
      <c r="TQQ10" s="33"/>
      <c r="TQR10" s="33"/>
      <c r="TQS10" s="33"/>
      <c r="TQT10" s="33"/>
      <c r="TQU10" s="33"/>
      <c r="TQV10" s="33"/>
      <c r="TQW10" s="33"/>
      <c r="TQX10" s="33"/>
      <c r="TQY10" s="33"/>
      <c r="TQZ10" s="33"/>
      <c r="TRA10" s="33"/>
      <c r="TRB10" s="33"/>
      <c r="TRC10" s="33"/>
      <c r="TRD10" s="33"/>
      <c r="TRF10" s="33"/>
      <c r="TRG10" s="33"/>
      <c r="TRH10" s="33"/>
      <c r="TRI10" s="33"/>
      <c r="TRJ10" s="33"/>
      <c r="TRK10" s="33"/>
      <c r="TRL10" s="33"/>
      <c r="TRM10" s="33"/>
      <c r="TRN10" s="33"/>
      <c r="TRO10" s="33"/>
      <c r="TRP10" s="33"/>
      <c r="TRQ10" s="33"/>
      <c r="TRR10" s="33"/>
      <c r="TRS10" s="33"/>
      <c r="TRT10" s="33"/>
      <c r="TRU10" s="33"/>
      <c r="TRV10" s="33"/>
      <c r="TRW10" s="33"/>
      <c r="TRX10" s="33"/>
      <c r="TRY10" s="33"/>
      <c r="TRZ10" s="33"/>
      <c r="TSB10" s="33"/>
      <c r="TSC10" s="33"/>
      <c r="TSD10" s="33"/>
      <c r="TSE10" s="33"/>
      <c r="TSF10" s="33"/>
      <c r="TSG10" s="33"/>
      <c r="TSH10" s="33"/>
      <c r="TSI10" s="33"/>
      <c r="TSJ10" s="33"/>
      <c r="TSK10" s="33"/>
      <c r="TSL10" s="33"/>
      <c r="TSM10" s="33"/>
      <c r="TSN10" s="33"/>
      <c r="TSO10" s="33"/>
      <c r="TSP10" s="33"/>
      <c r="TSQ10" s="33"/>
      <c r="TSR10" s="33"/>
      <c r="TSS10" s="33"/>
      <c r="TST10" s="33"/>
      <c r="TSU10" s="33"/>
      <c r="TSV10" s="33"/>
      <c r="TSX10" s="33"/>
      <c r="TSY10" s="33"/>
      <c r="TSZ10" s="33"/>
      <c r="TTA10" s="33"/>
      <c r="TTB10" s="33"/>
      <c r="TTC10" s="33"/>
      <c r="TTD10" s="33"/>
      <c r="TTE10" s="33"/>
      <c r="TTF10" s="33"/>
      <c r="TTG10" s="33"/>
      <c r="TTH10" s="33"/>
      <c r="TTI10" s="33"/>
      <c r="TTJ10" s="33"/>
      <c r="TTK10" s="33"/>
      <c r="TTL10" s="33"/>
      <c r="TTM10" s="33"/>
      <c r="TTN10" s="33"/>
      <c r="TTO10" s="33"/>
      <c r="TTP10" s="33"/>
      <c r="TTQ10" s="33"/>
      <c r="TTR10" s="33"/>
      <c r="TTT10" s="33"/>
      <c r="TTU10" s="33"/>
      <c r="TTV10" s="33"/>
      <c r="TTW10" s="33"/>
      <c r="TTX10" s="33"/>
      <c r="TTY10" s="33"/>
      <c r="TTZ10" s="33"/>
      <c r="TUA10" s="33"/>
      <c r="TUB10" s="33"/>
      <c r="TUC10" s="33"/>
      <c r="TUD10" s="33"/>
      <c r="TUE10" s="33"/>
      <c r="TUF10" s="33"/>
      <c r="TUG10" s="33"/>
      <c r="TUH10" s="33"/>
      <c r="TUI10" s="33"/>
      <c r="TUJ10" s="33"/>
      <c r="TUK10" s="33"/>
      <c r="TUL10" s="33"/>
      <c r="TUM10" s="33"/>
      <c r="TUN10" s="33"/>
      <c r="TUP10" s="33"/>
      <c r="TUQ10" s="33"/>
      <c r="TUR10" s="33"/>
      <c r="TUS10" s="33"/>
      <c r="TUT10" s="33"/>
      <c r="TUU10" s="33"/>
      <c r="TUV10" s="33"/>
      <c r="TUW10" s="33"/>
      <c r="TUX10" s="33"/>
      <c r="TUY10" s="33"/>
      <c r="TUZ10" s="33"/>
      <c r="TVA10" s="33"/>
      <c r="TVB10" s="33"/>
      <c r="TVC10" s="33"/>
      <c r="TVD10" s="33"/>
      <c r="TVE10" s="33"/>
      <c r="TVF10" s="33"/>
      <c r="TVG10" s="33"/>
      <c r="TVH10" s="33"/>
      <c r="TVI10" s="33"/>
      <c r="TVJ10" s="33"/>
      <c r="TVL10" s="33"/>
      <c r="TVM10" s="33"/>
      <c r="TVN10" s="33"/>
      <c r="TVO10" s="33"/>
      <c r="TVP10" s="33"/>
      <c r="TVQ10" s="33"/>
      <c r="TVR10" s="33"/>
      <c r="TVS10" s="33"/>
      <c r="TVT10" s="33"/>
      <c r="TVU10" s="33"/>
      <c r="TVV10" s="33"/>
      <c r="TVW10" s="33"/>
      <c r="TVX10" s="33"/>
      <c r="TVY10" s="33"/>
      <c r="TVZ10" s="33"/>
      <c r="TWA10" s="33"/>
      <c r="TWB10" s="33"/>
      <c r="TWC10" s="33"/>
      <c r="TWD10" s="33"/>
      <c r="TWE10" s="33"/>
      <c r="TWF10" s="33"/>
      <c r="TWH10" s="33"/>
      <c r="TWI10" s="33"/>
      <c r="TWJ10" s="33"/>
      <c r="TWK10" s="33"/>
      <c r="TWL10" s="33"/>
      <c r="TWM10" s="33"/>
      <c r="TWN10" s="33"/>
      <c r="TWO10" s="33"/>
      <c r="TWP10" s="33"/>
      <c r="TWQ10" s="33"/>
      <c r="TWR10" s="33"/>
      <c r="TWS10" s="33"/>
      <c r="TWT10" s="33"/>
      <c r="TWU10" s="33"/>
      <c r="TWV10" s="33"/>
      <c r="TWW10" s="33"/>
      <c r="TWX10" s="33"/>
      <c r="TWY10" s="33"/>
      <c r="TWZ10" s="33"/>
      <c r="TXA10" s="33"/>
      <c r="TXB10" s="33"/>
      <c r="TXD10" s="33"/>
      <c r="TXE10" s="33"/>
      <c r="TXF10" s="33"/>
      <c r="TXG10" s="33"/>
      <c r="TXH10" s="33"/>
      <c r="TXI10" s="33"/>
      <c r="TXJ10" s="33"/>
      <c r="TXK10" s="33"/>
      <c r="TXL10" s="33"/>
      <c r="TXM10" s="33"/>
      <c r="TXN10" s="33"/>
      <c r="TXO10" s="33"/>
      <c r="TXP10" s="33"/>
      <c r="TXQ10" s="33"/>
      <c r="TXR10" s="33"/>
      <c r="TXS10" s="33"/>
      <c r="TXT10" s="33"/>
      <c r="TXU10" s="33"/>
      <c r="TXV10" s="33"/>
      <c r="TXW10" s="33"/>
      <c r="TXX10" s="33"/>
      <c r="TXZ10" s="33"/>
      <c r="TYA10" s="33"/>
      <c r="TYB10" s="33"/>
      <c r="TYC10" s="33"/>
      <c r="TYD10" s="33"/>
      <c r="TYE10" s="33"/>
      <c r="TYF10" s="33"/>
      <c r="TYG10" s="33"/>
      <c r="TYH10" s="33"/>
      <c r="TYI10" s="33"/>
      <c r="TYJ10" s="33"/>
      <c r="TYK10" s="33"/>
      <c r="TYL10" s="33"/>
      <c r="TYM10" s="33"/>
      <c r="TYN10" s="33"/>
      <c r="TYO10" s="33"/>
      <c r="TYP10" s="33"/>
      <c r="TYQ10" s="33"/>
      <c r="TYR10" s="33"/>
      <c r="TYS10" s="33"/>
      <c r="TYT10" s="33"/>
      <c r="TYV10" s="33"/>
      <c r="TYW10" s="33"/>
      <c r="TYX10" s="33"/>
      <c r="TYY10" s="33"/>
      <c r="TYZ10" s="33"/>
      <c r="TZA10" s="33"/>
      <c r="TZB10" s="33"/>
      <c r="TZC10" s="33"/>
      <c r="TZD10" s="33"/>
      <c r="TZE10" s="33"/>
      <c r="TZF10" s="33"/>
      <c r="TZG10" s="33"/>
      <c r="TZH10" s="33"/>
      <c r="TZI10" s="33"/>
      <c r="TZJ10" s="33"/>
      <c r="TZK10" s="33"/>
      <c r="TZL10" s="33"/>
      <c r="TZM10" s="33"/>
      <c r="TZN10" s="33"/>
      <c r="TZO10" s="33"/>
      <c r="TZP10" s="33"/>
      <c r="TZR10" s="33"/>
      <c r="TZS10" s="33"/>
      <c r="TZT10" s="33"/>
      <c r="TZU10" s="33"/>
      <c r="TZV10" s="33"/>
      <c r="TZW10" s="33"/>
      <c r="TZX10" s="33"/>
      <c r="TZY10" s="33"/>
      <c r="TZZ10" s="33"/>
      <c r="UAA10" s="33"/>
      <c r="UAB10" s="33"/>
      <c r="UAC10" s="33"/>
      <c r="UAD10" s="33"/>
      <c r="UAE10" s="33"/>
      <c r="UAF10" s="33"/>
      <c r="UAG10" s="33"/>
      <c r="UAH10" s="33"/>
      <c r="UAI10" s="33"/>
      <c r="UAJ10" s="33"/>
      <c r="UAK10" s="33"/>
      <c r="UAL10" s="33"/>
      <c r="UAN10" s="33"/>
      <c r="UAO10" s="33"/>
      <c r="UAP10" s="33"/>
      <c r="UAQ10" s="33"/>
      <c r="UAR10" s="33"/>
      <c r="UAS10" s="33"/>
      <c r="UAT10" s="33"/>
      <c r="UAU10" s="33"/>
      <c r="UAV10" s="33"/>
      <c r="UAW10" s="33"/>
      <c r="UAX10" s="33"/>
      <c r="UAY10" s="33"/>
      <c r="UAZ10" s="33"/>
      <c r="UBA10" s="33"/>
      <c r="UBB10" s="33"/>
      <c r="UBC10" s="33"/>
      <c r="UBD10" s="33"/>
      <c r="UBE10" s="33"/>
      <c r="UBF10" s="33"/>
      <c r="UBG10" s="33"/>
      <c r="UBH10" s="33"/>
      <c r="UBJ10" s="33"/>
      <c r="UBK10" s="33"/>
      <c r="UBL10" s="33"/>
      <c r="UBM10" s="33"/>
      <c r="UBN10" s="33"/>
      <c r="UBO10" s="33"/>
      <c r="UBP10" s="33"/>
      <c r="UBQ10" s="33"/>
      <c r="UBR10" s="33"/>
      <c r="UBS10" s="33"/>
      <c r="UBT10" s="33"/>
      <c r="UBU10" s="33"/>
      <c r="UBV10" s="33"/>
      <c r="UBW10" s="33"/>
      <c r="UBX10" s="33"/>
      <c r="UBY10" s="33"/>
      <c r="UBZ10" s="33"/>
      <c r="UCA10" s="33"/>
      <c r="UCB10" s="33"/>
      <c r="UCC10" s="33"/>
      <c r="UCD10" s="33"/>
      <c r="UCF10" s="33"/>
      <c r="UCG10" s="33"/>
      <c r="UCH10" s="33"/>
      <c r="UCI10" s="33"/>
      <c r="UCJ10" s="33"/>
      <c r="UCK10" s="33"/>
      <c r="UCL10" s="33"/>
      <c r="UCM10" s="33"/>
      <c r="UCN10" s="33"/>
      <c r="UCO10" s="33"/>
      <c r="UCP10" s="33"/>
      <c r="UCQ10" s="33"/>
      <c r="UCR10" s="33"/>
      <c r="UCS10" s="33"/>
      <c r="UCT10" s="33"/>
      <c r="UCU10" s="33"/>
      <c r="UCV10" s="33"/>
      <c r="UCW10" s="33"/>
      <c r="UCX10" s="33"/>
      <c r="UCY10" s="33"/>
      <c r="UCZ10" s="33"/>
      <c r="UDB10" s="33"/>
      <c r="UDC10" s="33"/>
      <c r="UDD10" s="33"/>
      <c r="UDE10" s="33"/>
      <c r="UDF10" s="33"/>
      <c r="UDG10" s="33"/>
      <c r="UDH10" s="33"/>
      <c r="UDI10" s="33"/>
      <c r="UDJ10" s="33"/>
      <c r="UDK10" s="33"/>
      <c r="UDL10" s="33"/>
      <c r="UDM10" s="33"/>
      <c r="UDN10" s="33"/>
      <c r="UDO10" s="33"/>
      <c r="UDP10" s="33"/>
      <c r="UDQ10" s="33"/>
      <c r="UDR10" s="33"/>
      <c r="UDS10" s="33"/>
      <c r="UDT10" s="33"/>
      <c r="UDU10" s="33"/>
      <c r="UDV10" s="33"/>
      <c r="UDX10" s="33"/>
      <c r="UDY10" s="33"/>
      <c r="UDZ10" s="33"/>
      <c r="UEA10" s="33"/>
      <c r="UEB10" s="33"/>
      <c r="UEC10" s="33"/>
      <c r="UED10" s="33"/>
      <c r="UEE10" s="33"/>
      <c r="UEF10" s="33"/>
      <c r="UEG10" s="33"/>
      <c r="UEH10" s="33"/>
      <c r="UEI10" s="33"/>
      <c r="UEJ10" s="33"/>
      <c r="UEK10" s="33"/>
      <c r="UEL10" s="33"/>
      <c r="UEM10" s="33"/>
      <c r="UEN10" s="33"/>
      <c r="UEO10" s="33"/>
      <c r="UEP10" s="33"/>
      <c r="UEQ10" s="33"/>
      <c r="UER10" s="33"/>
      <c r="UET10" s="33"/>
      <c r="UEU10" s="33"/>
      <c r="UEV10" s="33"/>
      <c r="UEW10" s="33"/>
      <c r="UEX10" s="33"/>
      <c r="UEY10" s="33"/>
      <c r="UEZ10" s="33"/>
      <c r="UFA10" s="33"/>
      <c r="UFB10" s="33"/>
      <c r="UFC10" s="33"/>
      <c r="UFD10" s="33"/>
      <c r="UFE10" s="33"/>
      <c r="UFF10" s="33"/>
      <c r="UFG10" s="33"/>
      <c r="UFH10" s="33"/>
      <c r="UFI10" s="33"/>
      <c r="UFJ10" s="33"/>
      <c r="UFK10" s="33"/>
      <c r="UFL10" s="33"/>
      <c r="UFM10" s="33"/>
      <c r="UFN10" s="33"/>
      <c r="UFP10" s="33"/>
      <c r="UFQ10" s="33"/>
      <c r="UFR10" s="33"/>
      <c r="UFS10" s="33"/>
      <c r="UFT10" s="33"/>
      <c r="UFU10" s="33"/>
      <c r="UFV10" s="33"/>
      <c r="UFW10" s="33"/>
      <c r="UFX10" s="33"/>
      <c r="UFY10" s="33"/>
      <c r="UFZ10" s="33"/>
      <c r="UGA10" s="33"/>
      <c r="UGB10" s="33"/>
      <c r="UGC10" s="33"/>
      <c r="UGD10" s="33"/>
      <c r="UGE10" s="33"/>
      <c r="UGF10" s="33"/>
      <c r="UGG10" s="33"/>
      <c r="UGH10" s="33"/>
      <c r="UGI10" s="33"/>
      <c r="UGJ10" s="33"/>
      <c r="UGL10" s="33"/>
      <c r="UGM10" s="33"/>
      <c r="UGN10" s="33"/>
      <c r="UGO10" s="33"/>
      <c r="UGP10" s="33"/>
      <c r="UGQ10" s="33"/>
      <c r="UGR10" s="33"/>
      <c r="UGS10" s="33"/>
      <c r="UGT10" s="33"/>
      <c r="UGU10" s="33"/>
      <c r="UGV10" s="33"/>
      <c r="UGW10" s="33"/>
      <c r="UGX10" s="33"/>
      <c r="UGY10" s="33"/>
      <c r="UGZ10" s="33"/>
      <c r="UHA10" s="33"/>
      <c r="UHB10" s="33"/>
      <c r="UHC10" s="33"/>
      <c r="UHD10" s="33"/>
      <c r="UHE10" s="33"/>
      <c r="UHF10" s="33"/>
      <c r="UHH10" s="33"/>
      <c r="UHI10" s="33"/>
      <c r="UHJ10" s="33"/>
      <c r="UHK10" s="33"/>
      <c r="UHL10" s="33"/>
      <c r="UHM10" s="33"/>
      <c r="UHN10" s="33"/>
      <c r="UHO10" s="33"/>
      <c r="UHP10" s="33"/>
      <c r="UHQ10" s="33"/>
      <c r="UHR10" s="33"/>
      <c r="UHS10" s="33"/>
      <c r="UHT10" s="33"/>
      <c r="UHU10" s="33"/>
      <c r="UHV10" s="33"/>
      <c r="UHW10" s="33"/>
      <c r="UHX10" s="33"/>
      <c r="UHY10" s="33"/>
      <c r="UHZ10" s="33"/>
      <c r="UIA10" s="33"/>
      <c r="UIB10" s="33"/>
      <c r="UID10" s="33"/>
      <c r="UIE10" s="33"/>
      <c r="UIF10" s="33"/>
      <c r="UIG10" s="33"/>
      <c r="UIH10" s="33"/>
      <c r="UII10" s="33"/>
      <c r="UIJ10" s="33"/>
      <c r="UIK10" s="33"/>
      <c r="UIL10" s="33"/>
      <c r="UIM10" s="33"/>
      <c r="UIN10" s="33"/>
      <c r="UIO10" s="33"/>
      <c r="UIP10" s="33"/>
      <c r="UIQ10" s="33"/>
      <c r="UIR10" s="33"/>
      <c r="UIS10" s="33"/>
      <c r="UIT10" s="33"/>
      <c r="UIU10" s="33"/>
      <c r="UIV10" s="33"/>
      <c r="UIW10" s="33"/>
      <c r="UIX10" s="33"/>
      <c r="UIZ10" s="33"/>
      <c r="UJA10" s="33"/>
      <c r="UJB10" s="33"/>
      <c r="UJC10" s="33"/>
      <c r="UJD10" s="33"/>
      <c r="UJE10" s="33"/>
      <c r="UJF10" s="33"/>
      <c r="UJG10" s="33"/>
      <c r="UJH10" s="33"/>
      <c r="UJI10" s="33"/>
      <c r="UJJ10" s="33"/>
      <c r="UJK10" s="33"/>
      <c r="UJL10" s="33"/>
      <c r="UJM10" s="33"/>
      <c r="UJN10" s="33"/>
      <c r="UJO10" s="33"/>
      <c r="UJP10" s="33"/>
      <c r="UJQ10" s="33"/>
      <c r="UJR10" s="33"/>
      <c r="UJS10" s="33"/>
      <c r="UJT10" s="33"/>
      <c r="UJV10" s="33"/>
      <c r="UJW10" s="33"/>
      <c r="UJX10" s="33"/>
      <c r="UJY10" s="33"/>
      <c r="UJZ10" s="33"/>
      <c r="UKA10" s="33"/>
      <c r="UKB10" s="33"/>
      <c r="UKC10" s="33"/>
      <c r="UKD10" s="33"/>
      <c r="UKE10" s="33"/>
      <c r="UKF10" s="33"/>
      <c r="UKG10" s="33"/>
      <c r="UKH10" s="33"/>
      <c r="UKI10" s="33"/>
      <c r="UKJ10" s="33"/>
      <c r="UKK10" s="33"/>
      <c r="UKL10" s="33"/>
      <c r="UKM10" s="33"/>
      <c r="UKN10" s="33"/>
      <c r="UKO10" s="33"/>
      <c r="UKP10" s="33"/>
      <c r="UKR10" s="33"/>
      <c r="UKS10" s="33"/>
      <c r="UKT10" s="33"/>
      <c r="UKU10" s="33"/>
      <c r="UKV10" s="33"/>
      <c r="UKW10" s="33"/>
      <c r="UKX10" s="33"/>
      <c r="UKY10" s="33"/>
      <c r="UKZ10" s="33"/>
      <c r="ULA10" s="33"/>
      <c r="ULB10" s="33"/>
      <c r="ULC10" s="33"/>
      <c r="ULD10" s="33"/>
      <c r="ULE10" s="33"/>
      <c r="ULF10" s="33"/>
      <c r="ULG10" s="33"/>
      <c r="ULH10" s="33"/>
      <c r="ULI10" s="33"/>
      <c r="ULJ10" s="33"/>
      <c r="ULK10" s="33"/>
      <c r="ULL10" s="33"/>
      <c r="ULN10" s="33"/>
      <c r="ULO10" s="33"/>
      <c r="ULP10" s="33"/>
      <c r="ULQ10" s="33"/>
      <c r="ULR10" s="33"/>
      <c r="ULS10" s="33"/>
      <c r="ULT10" s="33"/>
      <c r="ULU10" s="33"/>
      <c r="ULV10" s="33"/>
      <c r="ULW10" s="33"/>
      <c r="ULX10" s="33"/>
      <c r="ULY10" s="33"/>
      <c r="ULZ10" s="33"/>
      <c r="UMA10" s="33"/>
      <c r="UMB10" s="33"/>
      <c r="UMC10" s="33"/>
      <c r="UMD10" s="33"/>
      <c r="UME10" s="33"/>
      <c r="UMF10" s="33"/>
      <c r="UMG10" s="33"/>
      <c r="UMH10" s="33"/>
      <c r="UMJ10" s="33"/>
      <c r="UMK10" s="33"/>
      <c r="UML10" s="33"/>
      <c r="UMM10" s="33"/>
      <c r="UMN10" s="33"/>
      <c r="UMO10" s="33"/>
      <c r="UMP10" s="33"/>
      <c r="UMQ10" s="33"/>
      <c r="UMR10" s="33"/>
      <c r="UMS10" s="33"/>
      <c r="UMT10" s="33"/>
      <c r="UMU10" s="33"/>
      <c r="UMV10" s="33"/>
      <c r="UMW10" s="33"/>
      <c r="UMX10" s="33"/>
      <c r="UMY10" s="33"/>
      <c r="UMZ10" s="33"/>
      <c r="UNA10" s="33"/>
      <c r="UNB10" s="33"/>
      <c r="UNC10" s="33"/>
      <c r="UND10" s="33"/>
      <c r="UNF10" s="33"/>
      <c r="UNG10" s="33"/>
      <c r="UNH10" s="33"/>
      <c r="UNI10" s="33"/>
      <c r="UNJ10" s="33"/>
      <c r="UNK10" s="33"/>
      <c r="UNL10" s="33"/>
      <c r="UNM10" s="33"/>
      <c r="UNN10" s="33"/>
      <c r="UNO10" s="33"/>
      <c r="UNP10" s="33"/>
      <c r="UNQ10" s="33"/>
      <c r="UNR10" s="33"/>
      <c r="UNS10" s="33"/>
      <c r="UNT10" s="33"/>
      <c r="UNU10" s="33"/>
      <c r="UNV10" s="33"/>
      <c r="UNW10" s="33"/>
      <c r="UNX10" s="33"/>
      <c r="UNY10" s="33"/>
      <c r="UNZ10" s="33"/>
      <c r="UOB10" s="33"/>
      <c r="UOC10" s="33"/>
      <c r="UOD10" s="33"/>
      <c r="UOE10" s="33"/>
      <c r="UOF10" s="33"/>
      <c r="UOG10" s="33"/>
      <c r="UOH10" s="33"/>
      <c r="UOI10" s="33"/>
      <c r="UOJ10" s="33"/>
      <c r="UOK10" s="33"/>
      <c r="UOL10" s="33"/>
      <c r="UOM10" s="33"/>
      <c r="UON10" s="33"/>
      <c r="UOO10" s="33"/>
      <c r="UOP10" s="33"/>
      <c r="UOQ10" s="33"/>
      <c r="UOR10" s="33"/>
      <c r="UOS10" s="33"/>
      <c r="UOT10" s="33"/>
      <c r="UOU10" s="33"/>
      <c r="UOV10" s="33"/>
      <c r="UOX10" s="33"/>
      <c r="UOY10" s="33"/>
      <c r="UOZ10" s="33"/>
      <c r="UPA10" s="33"/>
      <c r="UPB10" s="33"/>
      <c r="UPC10" s="33"/>
      <c r="UPD10" s="33"/>
      <c r="UPE10" s="33"/>
      <c r="UPF10" s="33"/>
      <c r="UPG10" s="33"/>
      <c r="UPH10" s="33"/>
      <c r="UPI10" s="33"/>
      <c r="UPJ10" s="33"/>
      <c r="UPK10" s="33"/>
      <c r="UPL10" s="33"/>
      <c r="UPM10" s="33"/>
      <c r="UPN10" s="33"/>
      <c r="UPO10" s="33"/>
      <c r="UPP10" s="33"/>
      <c r="UPQ10" s="33"/>
      <c r="UPR10" s="33"/>
      <c r="UPT10" s="33"/>
      <c r="UPU10" s="33"/>
      <c r="UPV10" s="33"/>
      <c r="UPW10" s="33"/>
      <c r="UPX10" s="33"/>
      <c r="UPY10" s="33"/>
      <c r="UPZ10" s="33"/>
      <c r="UQA10" s="33"/>
      <c r="UQB10" s="33"/>
      <c r="UQC10" s="33"/>
      <c r="UQD10" s="33"/>
      <c r="UQE10" s="33"/>
      <c r="UQF10" s="33"/>
      <c r="UQG10" s="33"/>
      <c r="UQH10" s="33"/>
      <c r="UQI10" s="33"/>
      <c r="UQJ10" s="33"/>
      <c r="UQK10" s="33"/>
      <c r="UQL10" s="33"/>
      <c r="UQM10" s="33"/>
      <c r="UQN10" s="33"/>
      <c r="UQP10" s="33"/>
      <c r="UQQ10" s="33"/>
      <c r="UQR10" s="33"/>
      <c r="UQS10" s="33"/>
      <c r="UQT10" s="33"/>
      <c r="UQU10" s="33"/>
      <c r="UQV10" s="33"/>
      <c r="UQW10" s="33"/>
      <c r="UQX10" s="33"/>
      <c r="UQY10" s="33"/>
      <c r="UQZ10" s="33"/>
      <c r="URA10" s="33"/>
      <c r="URB10" s="33"/>
      <c r="URC10" s="33"/>
      <c r="URD10" s="33"/>
      <c r="URE10" s="33"/>
      <c r="URF10" s="33"/>
      <c r="URG10" s="33"/>
      <c r="URH10" s="33"/>
      <c r="URI10" s="33"/>
      <c r="URJ10" s="33"/>
      <c r="URL10" s="33"/>
      <c r="URM10" s="33"/>
      <c r="URN10" s="33"/>
      <c r="URO10" s="33"/>
      <c r="URP10" s="33"/>
      <c r="URQ10" s="33"/>
      <c r="URR10" s="33"/>
      <c r="URS10" s="33"/>
      <c r="URT10" s="33"/>
      <c r="URU10" s="33"/>
      <c r="URV10" s="33"/>
      <c r="URW10" s="33"/>
      <c r="URX10" s="33"/>
      <c r="URY10" s="33"/>
      <c r="URZ10" s="33"/>
      <c r="USA10" s="33"/>
      <c r="USB10" s="33"/>
      <c r="USC10" s="33"/>
      <c r="USD10" s="33"/>
      <c r="USE10" s="33"/>
      <c r="USF10" s="33"/>
      <c r="USH10" s="33"/>
      <c r="USI10" s="33"/>
      <c r="USJ10" s="33"/>
      <c r="USK10" s="33"/>
      <c r="USL10" s="33"/>
      <c r="USM10" s="33"/>
      <c r="USN10" s="33"/>
      <c r="USO10" s="33"/>
      <c r="USP10" s="33"/>
      <c r="USQ10" s="33"/>
      <c r="USR10" s="33"/>
      <c r="USS10" s="33"/>
      <c r="UST10" s="33"/>
      <c r="USU10" s="33"/>
      <c r="USV10" s="33"/>
      <c r="USW10" s="33"/>
      <c r="USX10" s="33"/>
      <c r="USY10" s="33"/>
      <c r="USZ10" s="33"/>
      <c r="UTA10" s="33"/>
      <c r="UTB10" s="33"/>
      <c r="UTD10" s="33"/>
      <c r="UTE10" s="33"/>
      <c r="UTF10" s="33"/>
      <c r="UTG10" s="33"/>
      <c r="UTH10" s="33"/>
      <c r="UTI10" s="33"/>
      <c r="UTJ10" s="33"/>
      <c r="UTK10" s="33"/>
      <c r="UTL10" s="33"/>
      <c r="UTM10" s="33"/>
      <c r="UTN10" s="33"/>
      <c r="UTO10" s="33"/>
      <c r="UTP10" s="33"/>
      <c r="UTQ10" s="33"/>
      <c r="UTR10" s="33"/>
      <c r="UTS10" s="33"/>
      <c r="UTT10" s="33"/>
      <c r="UTU10" s="33"/>
      <c r="UTV10" s="33"/>
      <c r="UTW10" s="33"/>
      <c r="UTX10" s="33"/>
      <c r="UTZ10" s="33"/>
      <c r="UUA10" s="33"/>
      <c r="UUB10" s="33"/>
      <c r="UUC10" s="33"/>
      <c r="UUD10" s="33"/>
      <c r="UUE10" s="33"/>
      <c r="UUF10" s="33"/>
      <c r="UUG10" s="33"/>
      <c r="UUH10" s="33"/>
      <c r="UUI10" s="33"/>
      <c r="UUJ10" s="33"/>
      <c r="UUK10" s="33"/>
      <c r="UUL10" s="33"/>
      <c r="UUM10" s="33"/>
      <c r="UUN10" s="33"/>
      <c r="UUO10" s="33"/>
      <c r="UUP10" s="33"/>
      <c r="UUQ10" s="33"/>
      <c r="UUR10" s="33"/>
      <c r="UUS10" s="33"/>
      <c r="UUT10" s="33"/>
      <c r="UUV10" s="33"/>
      <c r="UUW10" s="33"/>
      <c r="UUX10" s="33"/>
      <c r="UUY10" s="33"/>
      <c r="UUZ10" s="33"/>
      <c r="UVA10" s="33"/>
      <c r="UVB10" s="33"/>
      <c r="UVC10" s="33"/>
      <c r="UVD10" s="33"/>
      <c r="UVE10" s="33"/>
      <c r="UVF10" s="33"/>
      <c r="UVG10" s="33"/>
      <c r="UVH10" s="33"/>
      <c r="UVI10" s="33"/>
      <c r="UVJ10" s="33"/>
      <c r="UVK10" s="33"/>
      <c r="UVL10" s="33"/>
      <c r="UVM10" s="33"/>
      <c r="UVN10" s="33"/>
      <c r="UVO10" s="33"/>
      <c r="UVP10" s="33"/>
      <c r="UVR10" s="33"/>
      <c r="UVS10" s="33"/>
      <c r="UVT10" s="33"/>
      <c r="UVU10" s="33"/>
      <c r="UVV10" s="33"/>
      <c r="UVW10" s="33"/>
      <c r="UVX10" s="33"/>
      <c r="UVY10" s="33"/>
      <c r="UVZ10" s="33"/>
      <c r="UWA10" s="33"/>
      <c r="UWB10" s="33"/>
      <c r="UWC10" s="33"/>
      <c r="UWD10" s="33"/>
      <c r="UWE10" s="33"/>
      <c r="UWF10" s="33"/>
      <c r="UWG10" s="33"/>
      <c r="UWH10" s="33"/>
      <c r="UWI10" s="33"/>
      <c r="UWJ10" s="33"/>
      <c r="UWK10" s="33"/>
      <c r="UWL10" s="33"/>
      <c r="UWN10" s="33"/>
      <c r="UWO10" s="33"/>
      <c r="UWP10" s="33"/>
      <c r="UWQ10" s="33"/>
      <c r="UWR10" s="33"/>
      <c r="UWS10" s="33"/>
      <c r="UWT10" s="33"/>
      <c r="UWU10" s="33"/>
      <c r="UWV10" s="33"/>
      <c r="UWW10" s="33"/>
      <c r="UWX10" s="33"/>
      <c r="UWY10" s="33"/>
      <c r="UWZ10" s="33"/>
      <c r="UXA10" s="33"/>
      <c r="UXB10" s="33"/>
      <c r="UXC10" s="33"/>
      <c r="UXD10" s="33"/>
      <c r="UXE10" s="33"/>
      <c r="UXF10" s="33"/>
      <c r="UXG10" s="33"/>
      <c r="UXH10" s="33"/>
      <c r="UXJ10" s="33"/>
      <c r="UXK10" s="33"/>
      <c r="UXL10" s="33"/>
      <c r="UXM10" s="33"/>
      <c r="UXN10" s="33"/>
      <c r="UXO10" s="33"/>
      <c r="UXP10" s="33"/>
      <c r="UXQ10" s="33"/>
      <c r="UXR10" s="33"/>
      <c r="UXS10" s="33"/>
      <c r="UXT10" s="33"/>
      <c r="UXU10" s="33"/>
      <c r="UXV10" s="33"/>
      <c r="UXW10" s="33"/>
      <c r="UXX10" s="33"/>
      <c r="UXY10" s="33"/>
      <c r="UXZ10" s="33"/>
      <c r="UYA10" s="33"/>
      <c r="UYB10" s="33"/>
      <c r="UYC10" s="33"/>
      <c r="UYD10" s="33"/>
      <c r="UYF10" s="33"/>
      <c r="UYG10" s="33"/>
      <c r="UYH10" s="33"/>
      <c r="UYI10" s="33"/>
      <c r="UYJ10" s="33"/>
      <c r="UYK10" s="33"/>
      <c r="UYL10" s="33"/>
      <c r="UYM10" s="33"/>
      <c r="UYN10" s="33"/>
      <c r="UYO10" s="33"/>
      <c r="UYP10" s="33"/>
      <c r="UYQ10" s="33"/>
      <c r="UYR10" s="33"/>
      <c r="UYS10" s="33"/>
      <c r="UYT10" s="33"/>
      <c r="UYU10" s="33"/>
      <c r="UYV10" s="33"/>
      <c r="UYW10" s="33"/>
      <c r="UYX10" s="33"/>
      <c r="UYY10" s="33"/>
      <c r="UYZ10" s="33"/>
      <c r="UZB10" s="33"/>
      <c r="UZC10" s="33"/>
      <c r="UZD10" s="33"/>
      <c r="UZE10" s="33"/>
      <c r="UZF10" s="33"/>
      <c r="UZG10" s="33"/>
      <c r="UZH10" s="33"/>
      <c r="UZI10" s="33"/>
      <c r="UZJ10" s="33"/>
      <c r="UZK10" s="33"/>
      <c r="UZL10" s="33"/>
      <c r="UZM10" s="33"/>
      <c r="UZN10" s="33"/>
      <c r="UZO10" s="33"/>
      <c r="UZP10" s="33"/>
      <c r="UZQ10" s="33"/>
      <c r="UZR10" s="33"/>
      <c r="UZS10" s="33"/>
      <c r="UZT10" s="33"/>
      <c r="UZU10" s="33"/>
      <c r="UZV10" s="33"/>
      <c r="UZX10" s="33"/>
      <c r="UZY10" s="33"/>
      <c r="UZZ10" s="33"/>
      <c r="VAA10" s="33"/>
      <c r="VAB10" s="33"/>
      <c r="VAC10" s="33"/>
      <c r="VAD10" s="33"/>
      <c r="VAE10" s="33"/>
      <c r="VAF10" s="33"/>
      <c r="VAG10" s="33"/>
      <c r="VAH10" s="33"/>
      <c r="VAI10" s="33"/>
      <c r="VAJ10" s="33"/>
      <c r="VAK10" s="33"/>
      <c r="VAL10" s="33"/>
      <c r="VAM10" s="33"/>
      <c r="VAN10" s="33"/>
      <c r="VAO10" s="33"/>
      <c r="VAP10" s="33"/>
      <c r="VAQ10" s="33"/>
      <c r="VAR10" s="33"/>
      <c r="VAT10" s="33"/>
      <c r="VAU10" s="33"/>
      <c r="VAV10" s="33"/>
      <c r="VAW10" s="33"/>
      <c r="VAX10" s="33"/>
      <c r="VAY10" s="33"/>
      <c r="VAZ10" s="33"/>
      <c r="VBA10" s="33"/>
      <c r="VBB10" s="33"/>
      <c r="VBC10" s="33"/>
      <c r="VBD10" s="33"/>
      <c r="VBE10" s="33"/>
      <c r="VBF10" s="33"/>
      <c r="VBG10" s="33"/>
      <c r="VBH10" s="33"/>
      <c r="VBI10" s="33"/>
      <c r="VBJ10" s="33"/>
      <c r="VBK10" s="33"/>
      <c r="VBL10" s="33"/>
      <c r="VBM10" s="33"/>
      <c r="VBN10" s="33"/>
      <c r="VBP10" s="33"/>
      <c r="VBQ10" s="33"/>
      <c r="VBR10" s="33"/>
      <c r="VBS10" s="33"/>
      <c r="VBT10" s="33"/>
      <c r="VBU10" s="33"/>
      <c r="VBV10" s="33"/>
      <c r="VBW10" s="33"/>
      <c r="VBX10" s="33"/>
      <c r="VBY10" s="33"/>
      <c r="VBZ10" s="33"/>
      <c r="VCA10" s="33"/>
      <c r="VCB10" s="33"/>
      <c r="VCC10" s="33"/>
      <c r="VCD10" s="33"/>
      <c r="VCE10" s="33"/>
      <c r="VCF10" s="33"/>
      <c r="VCG10" s="33"/>
      <c r="VCH10" s="33"/>
      <c r="VCI10" s="33"/>
      <c r="VCJ10" s="33"/>
      <c r="VCL10" s="33"/>
      <c r="VCM10" s="33"/>
      <c r="VCN10" s="33"/>
      <c r="VCO10" s="33"/>
      <c r="VCP10" s="33"/>
      <c r="VCQ10" s="33"/>
      <c r="VCR10" s="33"/>
      <c r="VCS10" s="33"/>
      <c r="VCT10" s="33"/>
      <c r="VCU10" s="33"/>
      <c r="VCV10" s="33"/>
      <c r="VCW10" s="33"/>
      <c r="VCX10" s="33"/>
      <c r="VCY10" s="33"/>
      <c r="VCZ10" s="33"/>
      <c r="VDA10" s="33"/>
      <c r="VDB10" s="33"/>
      <c r="VDC10" s="33"/>
      <c r="VDD10" s="33"/>
      <c r="VDE10" s="33"/>
      <c r="VDF10" s="33"/>
      <c r="VDH10" s="33"/>
      <c r="VDI10" s="33"/>
      <c r="VDJ10" s="33"/>
      <c r="VDK10" s="33"/>
      <c r="VDL10" s="33"/>
      <c r="VDM10" s="33"/>
      <c r="VDN10" s="33"/>
      <c r="VDO10" s="33"/>
      <c r="VDP10" s="33"/>
      <c r="VDQ10" s="33"/>
      <c r="VDR10" s="33"/>
      <c r="VDS10" s="33"/>
      <c r="VDT10" s="33"/>
      <c r="VDU10" s="33"/>
      <c r="VDV10" s="33"/>
      <c r="VDW10" s="33"/>
      <c r="VDX10" s="33"/>
      <c r="VDY10" s="33"/>
      <c r="VDZ10" s="33"/>
      <c r="VEA10" s="33"/>
      <c r="VEB10" s="33"/>
      <c r="VED10" s="33"/>
      <c r="VEE10" s="33"/>
      <c r="VEF10" s="33"/>
      <c r="VEG10" s="33"/>
      <c r="VEH10" s="33"/>
      <c r="VEI10" s="33"/>
      <c r="VEJ10" s="33"/>
      <c r="VEK10" s="33"/>
      <c r="VEL10" s="33"/>
      <c r="VEM10" s="33"/>
      <c r="VEN10" s="33"/>
      <c r="VEO10" s="33"/>
      <c r="VEP10" s="33"/>
      <c r="VEQ10" s="33"/>
      <c r="VER10" s="33"/>
      <c r="VES10" s="33"/>
      <c r="VET10" s="33"/>
      <c r="VEU10" s="33"/>
      <c r="VEV10" s="33"/>
      <c r="VEW10" s="33"/>
      <c r="VEX10" s="33"/>
      <c r="VEZ10" s="33"/>
      <c r="VFA10" s="33"/>
      <c r="VFB10" s="33"/>
      <c r="VFC10" s="33"/>
      <c r="VFD10" s="33"/>
      <c r="VFE10" s="33"/>
      <c r="VFF10" s="33"/>
      <c r="VFG10" s="33"/>
      <c r="VFH10" s="33"/>
      <c r="VFI10" s="33"/>
      <c r="VFJ10" s="33"/>
      <c r="VFK10" s="33"/>
      <c r="VFL10" s="33"/>
      <c r="VFM10" s="33"/>
      <c r="VFN10" s="33"/>
      <c r="VFO10" s="33"/>
      <c r="VFP10" s="33"/>
      <c r="VFQ10" s="33"/>
      <c r="VFR10" s="33"/>
      <c r="VFS10" s="33"/>
      <c r="VFT10" s="33"/>
      <c r="VFV10" s="33"/>
      <c r="VFW10" s="33"/>
      <c r="VFX10" s="33"/>
      <c r="VFY10" s="33"/>
      <c r="VFZ10" s="33"/>
      <c r="VGA10" s="33"/>
      <c r="VGB10" s="33"/>
      <c r="VGC10" s="33"/>
      <c r="VGD10" s="33"/>
      <c r="VGE10" s="33"/>
      <c r="VGF10" s="33"/>
      <c r="VGG10" s="33"/>
      <c r="VGH10" s="33"/>
      <c r="VGI10" s="33"/>
      <c r="VGJ10" s="33"/>
      <c r="VGK10" s="33"/>
      <c r="VGL10" s="33"/>
      <c r="VGM10" s="33"/>
      <c r="VGN10" s="33"/>
      <c r="VGO10" s="33"/>
      <c r="VGP10" s="33"/>
      <c r="VGR10" s="33"/>
      <c r="VGS10" s="33"/>
      <c r="VGT10" s="33"/>
      <c r="VGU10" s="33"/>
      <c r="VGV10" s="33"/>
      <c r="VGW10" s="33"/>
      <c r="VGX10" s="33"/>
      <c r="VGY10" s="33"/>
      <c r="VGZ10" s="33"/>
      <c r="VHA10" s="33"/>
      <c r="VHB10" s="33"/>
      <c r="VHC10" s="33"/>
      <c r="VHD10" s="33"/>
      <c r="VHE10" s="33"/>
      <c r="VHF10" s="33"/>
      <c r="VHG10" s="33"/>
      <c r="VHH10" s="33"/>
      <c r="VHI10" s="33"/>
      <c r="VHJ10" s="33"/>
      <c r="VHK10" s="33"/>
      <c r="VHL10" s="33"/>
      <c r="VHN10" s="33"/>
      <c r="VHO10" s="33"/>
      <c r="VHP10" s="33"/>
      <c r="VHQ10" s="33"/>
      <c r="VHR10" s="33"/>
      <c r="VHS10" s="33"/>
      <c r="VHT10" s="33"/>
      <c r="VHU10" s="33"/>
      <c r="VHV10" s="33"/>
      <c r="VHW10" s="33"/>
      <c r="VHX10" s="33"/>
      <c r="VHY10" s="33"/>
      <c r="VHZ10" s="33"/>
      <c r="VIA10" s="33"/>
      <c r="VIB10" s="33"/>
      <c r="VIC10" s="33"/>
      <c r="VID10" s="33"/>
      <c r="VIE10" s="33"/>
      <c r="VIF10" s="33"/>
      <c r="VIG10" s="33"/>
      <c r="VIH10" s="33"/>
      <c r="VIJ10" s="33"/>
      <c r="VIK10" s="33"/>
      <c r="VIL10" s="33"/>
      <c r="VIM10" s="33"/>
      <c r="VIN10" s="33"/>
      <c r="VIO10" s="33"/>
      <c r="VIP10" s="33"/>
      <c r="VIQ10" s="33"/>
      <c r="VIR10" s="33"/>
      <c r="VIS10" s="33"/>
      <c r="VIT10" s="33"/>
      <c r="VIU10" s="33"/>
      <c r="VIV10" s="33"/>
      <c r="VIW10" s="33"/>
      <c r="VIX10" s="33"/>
      <c r="VIY10" s="33"/>
      <c r="VIZ10" s="33"/>
      <c r="VJA10" s="33"/>
      <c r="VJB10" s="33"/>
      <c r="VJC10" s="33"/>
      <c r="VJD10" s="33"/>
      <c r="VJF10" s="33"/>
      <c r="VJG10" s="33"/>
      <c r="VJH10" s="33"/>
      <c r="VJI10" s="33"/>
      <c r="VJJ10" s="33"/>
      <c r="VJK10" s="33"/>
      <c r="VJL10" s="33"/>
      <c r="VJM10" s="33"/>
      <c r="VJN10" s="33"/>
      <c r="VJO10" s="33"/>
      <c r="VJP10" s="33"/>
      <c r="VJQ10" s="33"/>
      <c r="VJR10" s="33"/>
      <c r="VJS10" s="33"/>
      <c r="VJT10" s="33"/>
      <c r="VJU10" s="33"/>
      <c r="VJV10" s="33"/>
      <c r="VJW10" s="33"/>
      <c r="VJX10" s="33"/>
      <c r="VJY10" s="33"/>
      <c r="VJZ10" s="33"/>
      <c r="VKB10" s="33"/>
      <c r="VKC10" s="33"/>
      <c r="VKD10" s="33"/>
      <c r="VKE10" s="33"/>
      <c r="VKF10" s="33"/>
      <c r="VKG10" s="33"/>
      <c r="VKH10" s="33"/>
      <c r="VKI10" s="33"/>
      <c r="VKJ10" s="33"/>
      <c r="VKK10" s="33"/>
      <c r="VKL10" s="33"/>
      <c r="VKM10" s="33"/>
      <c r="VKN10" s="33"/>
      <c r="VKO10" s="33"/>
      <c r="VKP10" s="33"/>
      <c r="VKQ10" s="33"/>
      <c r="VKR10" s="33"/>
      <c r="VKS10" s="33"/>
      <c r="VKT10" s="33"/>
      <c r="VKU10" s="33"/>
      <c r="VKV10" s="33"/>
      <c r="VKX10" s="33"/>
      <c r="VKY10" s="33"/>
      <c r="VKZ10" s="33"/>
      <c r="VLA10" s="33"/>
      <c r="VLB10" s="33"/>
      <c r="VLC10" s="33"/>
      <c r="VLD10" s="33"/>
      <c r="VLE10" s="33"/>
      <c r="VLF10" s="33"/>
      <c r="VLG10" s="33"/>
      <c r="VLH10" s="33"/>
      <c r="VLI10" s="33"/>
      <c r="VLJ10" s="33"/>
      <c r="VLK10" s="33"/>
      <c r="VLL10" s="33"/>
      <c r="VLM10" s="33"/>
      <c r="VLN10" s="33"/>
      <c r="VLO10" s="33"/>
      <c r="VLP10" s="33"/>
      <c r="VLQ10" s="33"/>
      <c r="VLR10" s="33"/>
      <c r="VLT10" s="33"/>
      <c r="VLU10" s="33"/>
      <c r="VLV10" s="33"/>
      <c r="VLW10" s="33"/>
      <c r="VLX10" s="33"/>
      <c r="VLY10" s="33"/>
      <c r="VLZ10" s="33"/>
      <c r="VMA10" s="33"/>
      <c r="VMB10" s="33"/>
      <c r="VMC10" s="33"/>
      <c r="VMD10" s="33"/>
      <c r="VME10" s="33"/>
      <c r="VMF10" s="33"/>
      <c r="VMG10" s="33"/>
      <c r="VMH10" s="33"/>
      <c r="VMI10" s="33"/>
      <c r="VMJ10" s="33"/>
      <c r="VMK10" s="33"/>
      <c r="VML10" s="33"/>
      <c r="VMM10" s="33"/>
      <c r="VMN10" s="33"/>
      <c r="VMP10" s="33"/>
      <c r="VMQ10" s="33"/>
      <c r="VMR10" s="33"/>
      <c r="VMS10" s="33"/>
      <c r="VMT10" s="33"/>
      <c r="VMU10" s="33"/>
      <c r="VMV10" s="33"/>
      <c r="VMW10" s="33"/>
      <c r="VMX10" s="33"/>
      <c r="VMY10" s="33"/>
      <c r="VMZ10" s="33"/>
      <c r="VNA10" s="33"/>
      <c r="VNB10" s="33"/>
      <c r="VNC10" s="33"/>
      <c r="VND10" s="33"/>
      <c r="VNE10" s="33"/>
      <c r="VNF10" s="33"/>
      <c r="VNG10" s="33"/>
      <c r="VNH10" s="33"/>
      <c r="VNI10" s="33"/>
      <c r="VNJ10" s="33"/>
      <c r="VNL10" s="33"/>
      <c r="VNM10" s="33"/>
      <c r="VNN10" s="33"/>
      <c r="VNO10" s="33"/>
      <c r="VNP10" s="33"/>
      <c r="VNQ10" s="33"/>
      <c r="VNR10" s="33"/>
      <c r="VNS10" s="33"/>
      <c r="VNT10" s="33"/>
      <c r="VNU10" s="33"/>
      <c r="VNV10" s="33"/>
      <c r="VNW10" s="33"/>
      <c r="VNX10" s="33"/>
      <c r="VNY10" s="33"/>
      <c r="VNZ10" s="33"/>
      <c r="VOA10" s="33"/>
      <c r="VOB10" s="33"/>
      <c r="VOC10" s="33"/>
      <c r="VOD10" s="33"/>
      <c r="VOE10" s="33"/>
      <c r="VOF10" s="33"/>
      <c r="VOH10" s="33"/>
      <c r="VOI10" s="33"/>
      <c r="VOJ10" s="33"/>
      <c r="VOK10" s="33"/>
      <c r="VOL10" s="33"/>
      <c r="VOM10" s="33"/>
      <c r="VON10" s="33"/>
      <c r="VOO10" s="33"/>
      <c r="VOP10" s="33"/>
      <c r="VOQ10" s="33"/>
      <c r="VOR10" s="33"/>
      <c r="VOS10" s="33"/>
      <c r="VOT10" s="33"/>
      <c r="VOU10" s="33"/>
      <c r="VOV10" s="33"/>
      <c r="VOW10" s="33"/>
      <c r="VOX10" s="33"/>
      <c r="VOY10" s="33"/>
      <c r="VOZ10" s="33"/>
      <c r="VPA10" s="33"/>
      <c r="VPB10" s="33"/>
      <c r="VPD10" s="33"/>
      <c r="VPE10" s="33"/>
      <c r="VPF10" s="33"/>
      <c r="VPG10" s="33"/>
      <c r="VPH10" s="33"/>
      <c r="VPI10" s="33"/>
      <c r="VPJ10" s="33"/>
      <c r="VPK10" s="33"/>
      <c r="VPL10" s="33"/>
      <c r="VPM10" s="33"/>
      <c r="VPN10" s="33"/>
      <c r="VPO10" s="33"/>
      <c r="VPP10" s="33"/>
      <c r="VPQ10" s="33"/>
      <c r="VPR10" s="33"/>
      <c r="VPS10" s="33"/>
      <c r="VPT10" s="33"/>
      <c r="VPU10" s="33"/>
      <c r="VPV10" s="33"/>
      <c r="VPW10" s="33"/>
      <c r="VPX10" s="33"/>
      <c r="VPZ10" s="33"/>
      <c r="VQA10" s="33"/>
      <c r="VQB10" s="33"/>
      <c r="VQC10" s="33"/>
      <c r="VQD10" s="33"/>
      <c r="VQE10" s="33"/>
      <c r="VQF10" s="33"/>
      <c r="VQG10" s="33"/>
      <c r="VQH10" s="33"/>
      <c r="VQI10" s="33"/>
      <c r="VQJ10" s="33"/>
      <c r="VQK10" s="33"/>
      <c r="VQL10" s="33"/>
      <c r="VQM10" s="33"/>
      <c r="VQN10" s="33"/>
      <c r="VQO10" s="33"/>
      <c r="VQP10" s="33"/>
      <c r="VQQ10" s="33"/>
      <c r="VQR10" s="33"/>
      <c r="VQS10" s="33"/>
      <c r="VQT10" s="33"/>
      <c r="VQV10" s="33"/>
      <c r="VQW10" s="33"/>
      <c r="VQX10" s="33"/>
      <c r="VQY10" s="33"/>
      <c r="VQZ10" s="33"/>
      <c r="VRA10" s="33"/>
      <c r="VRB10" s="33"/>
      <c r="VRC10" s="33"/>
      <c r="VRD10" s="33"/>
      <c r="VRE10" s="33"/>
      <c r="VRF10" s="33"/>
      <c r="VRG10" s="33"/>
      <c r="VRH10" s="33"/>
      <c r="VRI10" s="33"/>
      <c r="VRJ10" s="33"/>
      <c r="VRK10" s="33"/>
      <c r="VRL10" s="33"/>
      <c r="VRM10" s="33"/>
      <c r="VRN10" s="33"/>
      <c r="VRO10" s="33"/>
      <c r="VRP10" s="33"/>
      <c r="VRR10" s="33"/>
      <c r="VRS10" s="33"/>
      <c r="VRT10" s="33"/>
      <c r="VRU10" s="33"/>
      <c r="VRV10" s="33"/>
      <c r="VRW10" s="33"/>
      <c r="VRX10" s="33"/>
      <c r="VRY10" s="33"/>
      <c r="VRZ10" s="33"/>
      <c r="VSA10" s="33"/>
      <c r="VSB10" s="33"/>
      <c r="VSC10" s="33"/>
      <c r="VSD10" s="33"/>
      <c r="VSE10" s="33"/>
      <c r="VSF10" s="33"/>
      <c r="VSG10" s="33"/>
      <c r="VSH10" s="33"/>
      <c r="VSI10" s="33"/>
      <c r="VSJ10" s="33"/>
      <c r="VSK10" s="33"/>
      <c r="VSL10" s="33"/>
      <c r="VSN10" s="33"/>
      <c r="VSO10" s="33"/>
      <c r="VSP10" s="33"/>
      <c r="VSQ10" s="33"/>
      <c r="VSR10" s="33"/>
      <c r="VSS10" s="33"/>
      <c r="VST10" s="33"/>
      <c r="VSU10" s="33"/>
      <c r="VSV10" s="33"/>
      <c r="VSW10" s="33"/>
      <c r="VSX10" s="33"/>
      <c r="VSY10" s="33"/>
      <c r="VSZ10" s="33"/>
      <c r="VTA10" s="33"/>
      <c r="VTB10" s="33"/>
      <c r="VTC10" s="33"/>
      <c r="VTD10" s="33"/>
      <c r="VTE10" s="33"/>
      <c r="VTF10" s="33"/>
      <c r="VTG10" s="33"/>
      <c r="VTH10" s="33"/>
      <c r="VTJ10" s="33"/>
      <c r="VTK10" s="33"/>
      <c r="VTL10" s="33"/>
      <c r="VTM10" s="33"/>
      <c r="VTN10" s="33"/>
      <c r="VTO10" s="33"/>
      <c r="VTP10" s="33"/>
      <c r="VTQ10" s="33"/>
      <c r="VTR10" s="33"/>
      <c r="VTS10" s="33"/>
      <c r="VTT10" s="33"/>
      <c r="VTU10" s="33"/>
      <c r="VTV10" s="33"/>
      <c r="VTW10" s="33"/>
      <c r="VTX10" s="33"/>
      <c r="VTY10" s="33"/>
      <c r="VTZ10" s="33"/>
      <c r="VUA10" s="33"/>
      <c r="VUB10" s="33"/>
      <c r="VUC10" s="33"/>
      <c r="VUD10" s="33"/>
      <c r="VUF10" s="33"/>
      <c r="VUG10" s="33"/>
      <c r="VUH10" s="33"/>
      <c r="VUI10" s="33"/>
      <c r="VUJ10" s="33"/>
      <c r="VUK10" s="33"/>
      <c r="VUL10" s="33"/>
      <c r="VUM10" s="33"/>
      <c r="VUN10" s="33"/>
      <c r="VUO10" s="33"/>
      <c r="VUP10" s="33"/>
      <c r="VUQ10" s="33"/>
      <c r="VUR10" s="33"/>
      <c r="VUS10" s="33"/>
      <c r="VUT10" s="33"/>
      <c r="VUU10" s="33"/>
      <c r="VUV10" s="33"/>
      <c r="VUW10" s="33"/>
      <c r="VUX10" s="33"/>
      <c r="VUY10" s="33"/>
      <c r="VUZ10" s="33"/>
      <c r="VVB10" s="33"/>
      <c r="VVC10" s="33"/>
      <c r="VVD10" s="33"/>
      <c r="VVE10" s="33"/>
      <c r="VVF10" s="33"/>
      <c r="VVG10" s="33"/>
      <c r="VVH10" s="33"/>
      <c r="VVI10" s="33"/>
      <c r="VVJ10" s="33"/>
      <c r="VVK10" s="33"/>
      <c r="VVL10" s="33"/>
      <c r="VVM10" s="33"/>
      <c r="VVN10" s="33"/>
      <c r="VVO10" s="33"/>
      <c r="VVP10" s="33"/>
      <c r="VVQ10" s="33"/>
      <c r="VVR10" s="33"/>
      <c r="VVS10" s="33"/>
      <c r="VVT10" s="33"/>
      <c r="VVU10" s="33"/>
      <c r="VVV10" s="33"/>
      <c r="VVX10" s="33"/>
      <c r="VVY10" s="33"/>
      <c r="VVZ10" s="33"/>
      <c r="VWA10" s="33"/>
      <c r="VWB10" s="33"/>
      <c r="VWC10" s="33"/>
      <c r="VWD10" s="33"/>
      <c r="VWE10" s="33"/>
      <c r="VWF10" s="33"/>
      <c r="VWG10" s="33"/>
      <c r="VWH10" s="33"/>
      <c r="VWI10" s="33"/>
      <c r="VWJ10" s="33"/>
      <c r="VWK10" s="33"/>
      <c r="VWL10" s="33"/>
      <c r="VWM10" s="33"/>
      <c r="VWN10" s="33"/>
      <c r="VWO10" s="33"/>
      <c r="VWP10" s="33"/>
      <c r="VWQ10" s="33"/>
      <c r="VWR10" s="33"/>
      <c r="VWT10" s="33"/>
      <c r="VWU10" s="33"/>
      <c r="VWV10" s="33"/>
      <c r="VWW10" s="33"/>
      <c r="VWX10" s="33"/>
      <c r="VWY10" s="33"/>
      <c r="VWZ10" s="33"/>
      <c r="VXA10" s="33"/>
      <c r="VXB10" s="33"/>
      <c r="VXC10" s="33"/>
      <c r="VXD10" s="33"/>
      <c r="VXE10" s="33"/>
      <c r="VXF10" s="33"/>
      <c r="VXG10" s="33"/>
      <c r="VXH10" s="33"/>
      <c r="VXI10" s="33"/>
      <c r="VXJ10" s="33"/>
      <c r="VXK10" s="33"/>
      <c r="VXL10" s="33"/>
      <c r="VXM10" s="33"/>
      <c r="VXN10" s="33"/>
      <c r="VXP10" s="33"/>
      <c r="VXQ10" s="33"/>
      <c r="VXR10" s="33"/>
      <c r="VXS10" s="33"/>
      <c r="VXT10" s="33"/>
      <c r="VXU10" s="33"/>
      <c r="VXV10" s="33"/>
      <c r="VXW10" s="33"/>
      <c r="VXX10" s="33"/>
      <c r="VXY10" s="33"/>
      <c r="VXZ10" s="33"/>
      <c r="VYA10" s="33"/>
      <c r="VYB10" s="33"/>
      <c r="VYC10" s="33"/>
      <c r="VYD10" s="33"/>
      <c r="VYE10" s="33"/>
      <c r="VYF10" s="33"/>
      <c r="VYG10" s="33"/>
      <c r="VYH10" s="33"/>
      <c r="VYI10" s="33"/>
      <c r="VYJ10" s="33"/>
      <c r="VYL10" s="33"/>
      <c r="VYM10" s="33"/>
      <c r="VYN10" s="33"/>
      <c r="VYO10" s="33"/>
      <c r="VYP10" s="33"/>
      <c r="VYQ10" s="33"/>
      <c r="VYR10" s="33"/>
      <c r="VYS10" s="33"/>
      <c r="VYT10" s="33"/>
      <c r="VYU10" s="33"/>
      <c r="VYV10" s="33"/>
      <c r="VYW10" s="33"/>
      <c r="VYX10" s="33"/>
      <c r="VYY10" s="33"/>
      <c r="VYZ10" s="33"/>
      <c r="VZA10" s="33"/>
      <c r="VZB10" s="33"/>
      <c r="VZC10" s="33"/>
      <c r="VZD10" s="33"/>
      <c r="VZE10" s="33"/>
      <c r="VZF10" s="33"/>
      <c r="VZH10" s="33"/>
      <c r="VZI10" s="33"/>
      <c r="VZJ10" s="33"/>
      <c r="VZK10" s="33"/>
      <c r="VZL10" s="33"/>
      <c r="VZM10" s="33"/>
      <c r="VZN10" s="33"/>
      <c r="VZO10" s="33"/>
      <c r="VZP10" s="33"/>
      <c r="VZQ10" s="33"/>
      <c r="VZR10" s="33"/>
      <c r="VZS10" s="33"/>
      <c r="VZT10" s="33"/>
      <c r="VZU10" s="33"/>
      <c r="VZV10" s="33"/>
      <c r="VZW10" s="33"/>
      <c r="VZX10" s="33"/>
      <c r="VZY10" s="33"/>
      <c r="VZZ10" s="33"/>
      <c r="WAA10" s="33"/>
      <c r="WAB10" s="33"/>
      <c r="WAD10" s="33"/>
      <c r="WAE10" s="33"/>
      <c r="WAF10" s="33"/>
      <c r="WAG10" s="33"/>
      <c r="WAH10" s="33"/>
      <c r="WAI10" s="33"/>
      <c r="WAJ10" s="33"/>
      <c r="WAK10" s="33"/>
      <c r="WAL10" s="33"/>
      <c r="WAM10" s="33"/>
      <c r="WAN10" s="33"/>
      <c r="WAO10" s="33"/>
      <c r="WAP10" s="33"/>
      <c r="WAQ10" s="33"/>
      <c r="WAR10" s="33"/>
      <c r="WAS10" s="33"/>
      <c r="WAT10" s="33"/>
      <c r="WAU10" s="33"/>
      <c r="WAV10" s="33"/>
      <c r="WAW10" s="33"/>
      <c r="WAX10" s="33"/>
      <c r="WAZ10" s="33"/>
      <c r="WBA10" s="33"/>
      <c r="WBB10" s="33"/>
      <c r="WBC10" s="33"/>
      <c r="WBD10" s="33"/>
      <c r="WBE10" s="33"/>
      <c r="WBF10" s="33"/>
      <c r="WBG10" s="33"/>
      <c r="WBH10" s="33"/>
      <c r="WBI10" s="33"/>
      <c r="WBJ10" s="33"/>
      <c r="WBK10" s="33"/>
      <c r="WBL10" s="33"/>
      <c r="WBM10" s="33"/>
      <c r="WBN10" s="33"/>
      <c r="WBO10" s="33"/>
      <c r="WBP10" s="33"/>
      <c r="WBQ10" s="33"/>
      <c r="WBR10" s="33"/>
      <c r="WBS10" s="33"/>
      <c r="WBT10" s="33"/>
      <c r="WBV10" s="33"/>
      <c r="WBW10" s="33"/>
      <c r="WBX10" s="33"/>
      <c r="WBY10" s="33"/>
      <c r="WBZ10" s="33"/>
      <c r="WCA10" s="33"/>
      <c r="WCB10" s="33"/>
      <c r="WCC10" s="33"/>
      <c r="WCD10" s="33"/>
      <c r="WCE10" s="33"/>
      <c r="WCF10" s="33"/>
      <c r="WCG10" s="33"/>
      <c r="WCH10" s="33"/>
      <c r="WCI10" s="33"/>
      <c r="WCJ10" s="33"/>
      <c r="WCK10" s="33"/>
      <c r="WCL10" s="33"/>
      <c r="WCM10" s="33"/>
      <c r="WCN10" s="33"/>
      <c r="WCO10" s="33"/>
      <c r="WCP10" s="33"/>
      <c r="WCR10" s="33"/>
      <c r="WCS10" s="33"/>
      <c r="WCT10" s="33"/>
      <c r="WCU10" s="33"/>
      <c r="WCV10" s="33"/>
      <c r="WCW10" s="33"/>
      <c r="WCX10" s="33"/>
      <c r="WCY10" s="33"/>
      <c r="WCZ10" s="33"/>
      <c r="WDA10" s="33"/>
      <c r="WDB10" s="33"/>
      <c r="WDC10" s="33"/>
      <c r="WDD10" s="33"/>
      <c r="WDE10" s="33"/>
      <c r="WDF10" s="33"/>
      <c r="WDG10" s="33"/>
      <c r="WDH10" s="33"/>
      <c r="WDI10" s="33"/>
      <c r="WDJ10" s="33"/>
      <c r="WDK10" s="33"/>
      <c r="WDL10" s="33"/>
      <c r="WDN10" s="33"/>
      <c r="WDO10" s="33"/>
      <c r="WDP10" s="33"/>
      <c r="WDQ10" s="33"/>
      <c r="WDR10" s="33"/>
      <c r="WDS10" s="33"/>
      <c r="WDT10" s="33"/>
      <c r="WDU10" s="33"/>
      <c r="WDV10" s="33"/>
      <c r="WDW10" s="33"/>
      <c r="WDX10" s="33"/>
      <c r="WDY10" s="33"/>
      <c r="WDZ10" s="33"/>
      <c r="WEA10" s="33"/>
      <c r="WEB10" s="33"/>
      <c r="WEC10" s="33"/>
      <c r="WED10" s="33"/>
      <c r="WEE10" s="33"/>
      <c r="WEF10" s="33"/>
      <c r="WEG10" s="33"/>
      <c r="WEH10" s="33"/>
      <c r="WEJ10" s="33"/>
      <c r="WEK10" s="33"/>
      <c r="WEL10" s="33"/>
      <c r="WEM10" s="33"/>
      <c r="WEN10" s="33"/>
      <c r="WEO10" s="33"/>
      <c r="WEP10" s="33"/>
      <c r="WEQ10" s="33"/>
      <c r="WER10" s="33"/>
      <c r="WES10" s="33"/>
      <c r="WET10" s="33"/>
      <c r="WEU10" s="33"/>
      <c r="WEV10" s="33"/>
      <c r="WEW10" s="33"/>
      <c r="WEX10" s="33"/>
      <c r="WEY10" s="33"/>
      <c r="WEZ10" s="33"/>
      <c r="WFA10" s="33"/>
      <c r="WFB10" s="33"/>
      <c r="WFC10" s="33"/>
      <c r="WFD10" s="33"/>
      <c r="WFF10" s="33"/>
      <c r="WFG10" s="33"/>
      <c r="WFH10" s="33"/>
      <c r="WFI10" s="33"/>
      <c r="WFJ10" s="33"/>
      <c r="WFK10" s="33"/>
      <c r="WFL10" s="33"/>
      <c r="WFM10" s="33"/>
      <c r="WFN10" s="33"/>
      <c r="WFO10" s="33"/>
      <c r="WFP10" s="33"/>
      <c r="WFQ10" s="33"/>
      <c r="WFR10" s="33"/>
      <c r="WFS10" s="33"/>
      <c r="WFT10" s="33"/>
      <c r="WFU10" s="33"/>
      <c r="WFV10" s="33"/>
      <c r="WFW10" s="33"/>
      <c r="WFX10" s="33"/>
      <c r="WFY10" s="33"/>
      <c r="WFZ10" s="33"/>
      <c r="WGB10" s="33"/>
      <c r="WGC10" s="33"/>
      <c r="WGD10" s="33"/>
      <c r="WGE10" s="33"/>
      <c r="WGF10" s="33"/>
      <c r="WGG10" s="33"/>
      <c r="WGH10" s="33"/>
      <c r="WGI10" s="33"/>
      <c r="WGJ10" s="33"/>
      <c r="WGK10" s="33"/>
      <c r="WGL10" s="33"/>
      <c r="WGM10" s="33"/>
      <c r="WGN10" s="33"/>
      <c r="WGO10" s="33"/>
      <c r="WGP10" s="33"/>
      <c r="WGQ10" s="33"/>
      <c r="WGR10" s="33"/>
      <c r="WGS10" s="33"/>
      <c r="WGT10" s="33"/>
      <c r="WGU10" s="33"/>
      <c r="WGV10" s="33"/>
      <c r="WGX10" s="33"/>
      <c r="WGY10" s="33"/>
      <c r="WGZ10" s="33"/>
      <c r="WHA10" s="33"/>
      <c r="WHB10" s="33"/>
      <c r="WHC10" s="33"/>
      <c r="WHD10" s="33"/>
      <c r="WHE10" s="33"/>
      <c r="WHF10" s="33"/>
      <c r="WHG10" s="33"/>
      <c r="WHH10" s="33"/>
      <c r="WHI10" s="33"/>
      <c r="WHJ10" s="33"/>
      <c r="WHK10" s="33"/>
      <c r="WHL10" s="33"/>
      <c r="WHM10" s="33"/>
      <c r="WHN10" s="33"/>
      <c r="WHO10" s="33"/>
      <c r="WHP10" s="33"/>
      <c r="WHQ10" s="33"/>
      <c r="WHR10" s="33"/>
      <c r="WHT10" s="33"/>
      <c r="WHU10" s="33"/>
      <c r="WHV10" s="33"/>
      <c r="WHW10" s="33"/>
      <c r="WHX10" s="33"/>
      <c r="WHY10" s="33"/>
      <c r="WHZ10" s="33"/>
      <c r="WIA10" s="33"/>
      <c r="WIB10" s="33"/>
      <c r="WIC10" s="33"/>
      <c r="WID10" s="33"/>
      <c r="WIE10" s="33"/>
      <c r="WIF10" s="33"/>
      <c r="WIG10" s="33"/>
      <c r="WIH10" s="33"/>
      <c r="WII10" s="33"/>
      <c r="WIJ10" s="33"/>
      <c r="WIK10" s="33"/>
      <c r="WIL10" s="33"/>
      <c r="WIM10" s="33"/>
      <c r="WIN10" s="33"/>
      <c r="WIP10" s="33"/>
      <c r="WIQ10" s="33"/>
      <c r="WIR10" s="33"/>
      <c r="WIS10" s="33"/>
      <c r="WIT10" s="33"/>
      <c r="WIU10" s="33"/>
      <c r="WIV10" s="33"/>
      <c r="WIW10" s="33"/>
      <c r="WIX10" s="33"/>
      <c r="WIY10" s="33"/>
      <c r="WIZ10" s="33"/>
      <c r="WJA10" s="33"/>
      <c r="WJB10" s="33"/>
      <c r="WJC10" s="33"/>
      <c r="WJD10" s="33"/>
      <c r="WJE10" s="33"/>
      <c r="WJF10" s="33"/>
      <c r="WJG10" s="33"/>
      <c r="WJH10" s="33"/>
      <c r="WJI10" s="33"/>
      <c r="WJJ10" s="33"/>
      <c r="WJL10" s="33"/>
      <c r="WJM10" s="33"/>
      <c r="WJN10" s="33"/>
      <c r="WJO10" s="33"/>
      <c r="WJP10" s="33"/>
      <c r="WJQ10" s="33"/>
      <c r="WJR10" s="33"/>
      <c r="WJS10" s="33"/>
      <c r="WJT10" s="33"/>
      <c r="WJU10" s="33"/>
      <c r="WJV10" s="33"/>
      <c r="WJW10" s="33"/>
      <c r="WJX10" s="33"/>
      <c r="WJY10" s="33"/>
      <c r="WJZ10" s="33"/>
      <c r="WKA10" s="33"/>
      <c r="WKB10" s="33"/>
      <c r="WKC10" s="33"/>
      <c r="WKD10" s="33"/>
      <c r="WKE10" s="33"/>
      <c r="WKF10" s="33"/>
      <c r="WKH10" s="33"/>
      <c r="WKI10" s="33"/>
      <c r="WKJ10" s="33"/>
      <c r="WKK10" s="33"/>
      <c r="WKL10" s="33"/>
      <c r="WKM10" s="33"/>
      <c r="WKN10" s="33"/>
      <c r="WKO10" s="33"/>
      <c r="WKP10" s="33"/>
      <c r="WKQ10" s="33"/>
      <c r="WKR10" s="33"/>
      <c r="WKS10" s="33"/>
      <c r="WKT10" s="33"/>
      <c r="WKU10" s="33"/>
      <c r="WKV10" s="33"/>
      <c r="WKW10" s="33"/>
      <c r="WKX10" s="33"/>
      <c r="WKY10" s="33"/>
      <c r="WKZ10" s="33"/>
      <c r="WLA10" s="33"/>
      <c r="WLB10" s="33"/>
      <c r="WLD10" s="33"/>
      <c r="WLE10" s="33"/>
      <c r="WLF10" s="33"/>
      <c r="WLG10" s="33"/>
      <c r="WLH10" s="33"/>
      <c r="WLI10" s="33"/>
      <c r="WLJ10" s="33"/>
      <c r="WLK10" s="33"/>
      <c r="WLL10" s="33"/>
      <c r="WLM10" s="33"/>
      <c r="WLN10" s="33"/>
      <c r="WLO10" s="33"/>
      <c r="WLP10" s="33"/>
      <c r="WLQ10" s="33"/>
      <c r="WLR10" s="33"/>
      <c r="WLS10" s="33"/>
      <c r="WLT10" s="33"/>
      <c r="WLU10" s="33"/>
      <c r="WLV10" s="33"/>
      <c r="WLW10" s="33"/>
      <c r="WLX10" s="33"/>
      <c r="WLZ10" s="33"/>
      <c r="WMA10" s="33"/>
      <c r="WMB10" s="33"/>
      <c r="WMC10" s="33"/>
      <c r="WMD10" s="33"/>
      <c r="WME10" s="33"/>
      <c r="WMF10" s="33"/>
      <c r="WMG10" s="33"/>
      <c r="WMH10" s="33"/>
      <c r="WMI10" s="33"/>
      <c r="WMJ10" s="33"/>
      <c r="WMK10" s="33"/>
      <c r="WML10" s="33"/>
      <c r="WMM10" s="33"/>
      <c r="WMN10" s="33"/>
      <c r="WMO10" s="33"/>
      <c r="WMP10" s="33"/>
      <c r="WMQ10" s="33"/>
      <c r="WMR10" s="33"/>
      <c r="WMS10" s="33"/>
      <c r="WMT10" s="33"/>
      <c r="WMV10" s="33"/>
      <c r="WMW10" s="33"/>
      <c r="WMX10" s="33"/>
      <c r="WMY10" s="33"/>
      <c r="WMZ10" s="33"/>
      <c r="WNA10" s="33"/>
      <c r="WNB10" s="33"/>
      <c r="WNC10" s="33"/>
      <c r="WND10" s="33"/>
      <c r="WNE10" s="33"/>
      <c r="WNF10" s="33"/>
      <c r="WNG10" s="33"/>
      <c r="WNH10" s="33"/>
      <c r="WNI10" s="33"/>
      <c r="WNJ10" s="33"/>
      <c r="WNK10" s="33"/>
      <c r="WNL10" s="33"/>
      <c r="WNM10" s="33"/>
      <c r="WNN10" s="33"/>
      <c r="WNO10" s="33"/>
      <c r="WNP10" s="33"/>
      <c r="WNR10" s="33"/>
      <c r="WNS10" s="33"/>
      <c r="WNT10" s="33"/>
      <c r="WNU10" s="33"/>
      <c r="WNV10" s="33"/>
      <c r="WNW10" s="33"/>
      <c r="WNX10" s="33"/>
      <c r="WNY10" s="33"/>
      <c r="WNZ10" s="33"/>
      <c r="WOA10" s="33"/>
      <c r="WOB10" s="33"/>
      <c r="WOC10" s="33"/>
      <c r="WOD10" s="33"/>
      <c r="WOE10" s="33"/>
      <c r="WOF10" s="33"/>
      <c r="WOG10" s="33"/>
      <c r="WOH10" s="33"/>
      <c r="WOI10" s="33"/>
      <c r="WOJ10" s="33"/>
      <c r="WOK10" s="33"/>
      <c r="WOL10" s="33"/>
      <c r="WON10" s="33"/>
      <c r="WOO10" s="33"/>
      <c r="WOP10" s="33"/>
      <c r="WOQ10" s="33"/>
      <c r="WOR10" s="33"/>
      <c r="WOS10" s="33"/>
      <c r="WOT10" s="33"/>
      <c r="WOU10" s="33"/>
      <c r="WOV10" s="33"/>
      <c r="WOW10" s="33"/>
      <c r="WOX10" s="33"/>
      <c r="WOY10" s="33"/>
      <c r="WOZ10" s="33"/>
      <c r="WPA10" s="33"/>
      <c r="WPB10" s="33"/>
      <c r="WPC10" s="33"/>
      <c r="WPD10" s="33"/>
      <c r="WPE10" s="33"/>
      <c r="WPF10" s="33"/>
      <c r="WPG10" s="33"/>
      <c r="WPH10" s="33"/>
      <c r="WPJ10" s="33"/>
      <c r="WPK10" s="33"/>
      <c r="WPL10" s="33"/>
      <c r="WPM10" s="33"/>
      <c r="WPN10" s="33"/>
      <c r="WPO10" s="33"/>
      <c r="WPP10" s="33"/>
      <c r="WPQ10" s="33"/>
      <c r="WPR10" s="33"/>
      <c r="WPS10" s="33"/>
      <c r="WPT10" s="33"/>
      <c r="WPU10" s="33"/>
      <c r="WPV10" s="33"/>
      <c r="WPW10" s="33"/>
      <c r="WPX10" s="33"/>
      <c r="WPY10" s="33"/>
      <c r="WPZ10" s="33"/>
      <c r="WQA10" s="33"/>
      <c r="WQB10" s="33"/>
      <c r="WQC10" s="33"/>
      <c r="WQD10" s="33"/>
      <c r="WQF10" s="33"/>
      <c r="WQG10" s="33"/>
      <c r="WQH10" s="33"/>
      <c r="WQI10" s="33"/>
      <c r="WQJ10" s="33"/>
      <c r="WQK10" s="33"/>
      <c r="WQL10" s="33"/>
      <c r="WQM10" s="33"/>
      <c r="WQN10" s="33"/>
      <c r="WQO10" s="33"/>
      <c r="WQP10" s="33"/>
      <c r="WQQ10" s="33"/>
      <c r="WQR10" s="33"/>
      <c r="WQS10" s="33"/>
      <c r="WQT10" s="33"/>
      <c r="WQU10" s="33"/>
      <c r="WQV10" s="33"/>
      <c r="WQW10" s="33"/>
      <c r="WQX10" s="33"/>
      <c r="WQY10" s="33"/>
      <c r="WQZ10" s="33"/>
      <c r="WRB10" s="33"/>
      <c r="WRC10" s="33"/>
      <c r="WRD10" s="33"/>
      <c r="WRE10" s="33"/>
      <c r="WRF10" s="33"/>
      <c r="WRG10" s="33"/>
      <c r="WRH10" s="33"/>
      <c r="WRI10" s="33"/>
      <c r="WRJ10" s="33"/>
      <c r="WRK10" s="33"/>
      <c r="WRL10" s="33"/>
      <c r="WRM10" s="33"/>
      <c r="WRN10" s="33"/>
      <c r="WRO10" s="33"/>
      <c r="WRP10" s="33"/>
      <c r="WRQ10" s="33"/>
      <c r="WRR10" s="33"/>
      <c r="WRS10" s="33"/>
      <c r="WRT10" s="33"/>
      <c r="WRU10" s="33"/>
      <c r="WRV10" s="33"/>
      <c r="WRX10" s="33"/>
      <c r="WRY10" s="33"/>
      <c r="WRZ10" s="33"/>
      <c r="WSA10" s="33"/>
      <c r="WSB10" s="33"/>
      <c r="WSC10" s="33"/>
      <c r="WSD10" s="33"/>
      <c r="WSE10" s="33"/>
      <c r="WSF10" s="33"/>
      <c r="WSG10" s="33"/>
      <c r="WSH10" s="33"/>
      <c r="WSI10" s="33"/>
      <c r="WSJ10" s="33"/>
      <c r="WSK10" s="33"/>
      <c r="WSL10" s="33"/>
      <c r="WSM10" s="33"/>
      <c r="WSN10" s="33"/>
      <c r="WSO10" s="33"/>
      <c r="WSP10" s="33"/>
      <c r="WSQ10" s="33"/>
      <c r="WSR10" s="33"/>
      <c r="WST10" s="33"/>
      <c r="WSU10" s="33"/>
      <c r="WSV10" s="33"/>
      <c r="WSW10" s="33"/>
      <c r="WSX10" s="33"/>
      <c r="WSY10" s="33"/>
      <c r="WSZ10" s="33"/>
      <c r="WTA10" s="33"/>
      <c r="WTB10" s="33"/>
      <c r="WTC10" s="33"/>
      <c r="WTD10" s="33"/>
      <c r="WTE10" s="33"/>
      <c r="WTF10" s="33"/>
      <c r="WTG10" s="33"/>
      <c r="WTH10" s="33"/>
      <c r="WTI10" s="33"/>
      <c r="WTJ10" s="33"/>
      <c r="WTK10" s="33"/>
      <c r="WTL10" s="33"/>
      <c r="WTM10" s="33"/>
      <c r="WTN10" s="33"/>
      <c r="WTP10" s="33"/>
      <c r="WTQ10" s="33"/>
      <c r="WTR10" s="33"/>
      <c r="WTS10" s="33"/>
      <c r="WTT10" s="33"/>
      <c r="WTU10" s="33"/>
      <c r="WTV10" s="33"/>
      <c r="WTW10" s="33"/>
      <c r="WTX10" s="33"/>
      <c r="WTY10" s="33"/>
      <c r="WTZ10" s="33"/>
      <c r="WUA10" s="33"/>
      <c r="WUB10" s="33"/>
      <c r="WUC10" s="33"/>
      <c r="WUD10" s="33"/>
      <c r="WUE10" s="33"/>
      <c r="WUF10" s="33"/>
      <c r="WUG10" s="33"/>
      <c r="WUH10" s="33"/>
      <c r="WUI10" s="33"/>
      <c r="WUJ10" s="33"/>
      <c r="WUL10" s="33"/>
      <c r="WUM10" s="33"/>
      <c r="WUN10" s="33"/>
      <c r="WUO10" s="33"/>
      <c r="WUP10" s="33"/>
      <c r="WUQ10" s="33"/>
      <c r="WUR10" s="33"/>
      <c r="WUS10" s="33"/>
      <c r="WUT10" s="33"/>
      <c r="WUU10" s="33"/>
      <c r="WUV10" s="33"/>
      <c r="WUW10" s="33"/>
      <c r="WUX10" s="33"/>
      <c r="WUY10" s="33"/>
      <c r="WUZ10" s="33"/>
      <c r="WVA10" s="33"/>
      <c r="WVB10" s="33"/>
      <c r="WVC10" s="33"/>
      <c r="WVD10" s="33"/>
      <c r="WVE10" s="33"/>
      <c r="WVF10" s="33"/>
      <c r="WVH10" s="33"/>
      <c r="WVI10" s="33"/>
      <c r="WVJ10" s="33"/>
      <c r="WVK10" s="33"/>
      <c r="WVL10" s="33"/>
      <c r="WVM10" s="33"/>
      <c r="WVN10" s="33"/>
      <c r="WVO10" s="33"/>
      <c r="WVP10" s="33"/>
      <c r="WVQ10" s="33"/>
      <c r="WVR10" s="33"/>
      <c r="WVS10" s="33"/>
      <c r="WVT10" s="33"/>
      <c r="WVU10" s="33"/>
      <c r="WVV10" s="33"/>
      <c r="WVW10" s="33"/>
      <c r="WVX10" s="33"/>
      <c r="WVY10" s="33"/>
      <c r="WVZ10" s="33"/>
      <c r="WWA10" s="33"/>
      <c r="WWB10" s="33"/>
      <c r="WWD10" s="33"/>
      <c r="WWE10" s="33"/>
      <c r="WWF10" s="33"/>
      <c r="WWG10" s="33"/>
      <c r="WWH10" s="33"/>
      <c r="WWI10" s="33"/>
      <c r="WWJ10" s="33"/>
      <c r="WWK10" s="33"/>
      <c r="WWL10" s="33"/>
      <c r="WWM10" s="33"/>
      <c r="WWN10" s="33"/>
      <c r="WWO10" s="33"/>
      <c r="WWP10" s="33"/>
      <c r="WWQ10" s="33"/>
      <c r="WWR10" s="33"/>
      <c r="WWS10" s="33"/>
      <c r="WWT10" s="33"/>
      <c r="WWU10" s="33"/>
      <c r="WWV10" s="33"/>
      <c r="WWW10" s="33"/>
      <c r="WWX10" s="33"/>
      <c r="WWZ10" s="33"/>
      <c r="WXA10" s="33"/>
      <c r="WXB10" s="33"/>
      <c r="WXC10" s="33"/>
      <c r="WXD10" s="33"/>
      <c r="WXE10" s="33"/>
      <c r="WXF10" s="33"/>
      <c r="WXG10" s="33"/>
      <c r="WXH10" s="33"/>
      <c r="WXI10" s="33"/>
      <c r="WXJ10" s="33"/>
      <c r="WXK10" s="33"/>
      <c r="WXL10" s="33"/>
      <c r="WXM10" s="33"/>
      <c r="WXN10" s="33"/>
      <c r="WXO10" s="33"/>
      <c r="WXP10" s="33"/>
      <c r="WXQ10" s="33"/>
      <c r="WXR10" s="33"/>
      <c r="WXS10" s="33"/>
      <c r="WXT10" s="33"/>
      <c r="WXV10" s="33"/>
      <c r="WXW10" s="33"/>
      <c r="WXX10" s="33"/>
      <c r="WXY10" s="33"/>
      <c r="WXZ10" s="33"/>
      <c r="WYA10" s="33"/>
      <c r="WYB10" s="33"/>
      <c r="WYC10" s="33"/>
      <c r="WYD10" s="33"/>
      <c r="WYE10" s="33"/>
      <c r="WYF10" s="33"/>
      <c r="WYG10" s="33"/>
      <c r="WYH10" s="33"/>
      <c r="WYI10" s="33"/>
      <c r="WYJ10" s="33"/>
      <c r="WYK10" s="33"/>
      <c r="WYL10" s="33"/>
      <c r="WYM10" s="33"/>
      <c r="WYN10" s="33"/>
      <c r="WYO10" s="33"/>
      <c r="WYP10" s="33"/>
      <c r="WYR10" s="33"/>
      <c r="WYS10" s="33"/>
      <c r="WYT10" s="33"/>
      <c r="WYU10" s="33"/>
      <c r="WYV10" s="33"/>
      <c r="WYW10" s="33"/>
      <c r="WYX10" s="33"/>
      <c r="WYY10" s="33"/>
      <c r="WYZ10" s="33"/>
      <c r="WZA10" s="33"/>
      <c r="WZB10" s="33"/>
      <c r="WZC10" s="33"/>
      <c r="WZD10" s="33"/>
      <c r="WZE10" s="33"/>
      <c r="WZF10" s="33"/>
      <c r="WZG10" s="33"/>
      <c r="WZH10" s="33"/>
      <c r="WZI10" s="33"/>
      <c r="WZJ10" s="33"/>
      <c r="WZK10" s="33"/>
      <c r="WZL10" s="33"/>
      <c r="WZN10" s="33"/>
      <c r="WZO10" s="33"/>
      <c r="WZP10" s="33"/>
      <c r="WZQ10" s="33"/>
      <c r="WZR10" s="33"/>
      <c r="WZS10" s="33"/>
      <c r="WZT10" s="33"/>
      <c r="WZU10" s="33"/>
      <c r="WZV10" s="33"/>
      <c r="WZW10" s="33"/>
      <c r="WZX10" s="33"/>
      <c r="WZY10" s="33"/>
      <c r="WZZ10" s="33"/>
      <c r="XAA10" s="33"/>
      <c r="XAB10" s="33"/>
      <c r="XAC10" s="33"/>
      <c r="XAD10" s="33"/>
      <c r="XAE10" s="33"/>
      <c r="XAF10" s="33"/>
      <c r="XAG10" s="33"/>
      <c r="XAH10" s="33"/>
      <c r="XAJ10" s="33"/>
      <c r="XAK10" s="33"/>
      <c r="XAL10" s="33"/>
      <c r="XAM10" s="33"/>
      <c r="XAN10" s="33"/>
      <c r="XAO10" s="33"/>
      <c r="XAP10" s="33"/>
      <c r="XAQ10" s="33"/>
      <c r="XAR10" s="33"/>
      <c r="XAS10" s="33"/>
      <c r="XAT10" s="33"/>
      <c r="XAU10" s="33"/>
      <c r="XAV10" s="33"/>
      <c r="XAW10" s="33"/>
      <c r="XAX10" s="33"/>
      <c r="XAY10" s="33"/>
      <c r="XAZ10" s="33"/>
      <c r="XBA10" s="33"/>
      <c r="XBB10" s="33"/>
      <c r="XBC10" s="33"/>
      <c r="XBD10" s="33"/>
      <c r="XBF10" s="33"/>
      <c r="XBG10" s="33"/>
      <c r="XBH10" s="33"/>
      <c r="XBI10" s="33"/>
      <c r="XBJ10" s="33"/>
      <c r="XBK10" s="33"/>
      <c r="XBL10" s="33"/>
      <c r="XBM10" s="33"/>
      <c r="XBN10" s="33"/>
      <c r="XBO10" s="33"/>
      <c r="XBP10" s="33"/>
      <c r="XBQ10" s="33"/>
      <c r="XBR10" s="33"/>
      <c r="XBS10" s="33"/>
      <c r="XBT10" s="33"/>
      <c r="XBU10" s="33"/>
      <c r="XBV10" s="33"/>
      <c r="XBW10" s="33"/>
      <c r="XBX10" s="33"/>
      <c r="XBY10" s="33"/>
      <c r="XBZ10" s="33"/>
      <c r="XCB10" s="33"/>
      <c r="XCC10" s="33"/>
      <c r="XCD10" s="33"/>
      <c r="XCE10" s="33"/>
      <c r="XCF10" s="33"/>
      <c r="XCG10" s="33"/>
      <c r="XCH10" s="33"/>
      <c r="XCI10" s="33"/>
      <c r="XCJ10" s="33"/>
      <c r="XCK10" s="33"/>
      <c r="XCL10" s="33"/>
      <c r="XCM10" s="33"/>
      <c r="XCN10" s="33"/>
      <c r="XCO10" s="33"/>
      <c r="XCP10" s="33"/>
      <c r="XCQ10" s="33"/>
      <c r="XCR10" s="33"/>
      <c r="XCS10" s="33"/>
      <c r="XCT10" s="33"/>
      <c r="XCU10" s="33"/>
      <c r="XCV10" s="33"/>
      <c r="XCX10" s="33"/>
      <c r="XCY10" s="33"/>
      <c r="XCZ10" s="33"/>
      <c r="XDA10" s="33"/>
      <c r="XDB10" s="33"/>
      <c r="XDC10" s="33"/>
      <c r="XDD10" s="33"/>
      <c r="XDE10" s="33"/>
      <c r="XDF10" s="33"/>
      <c r="XDG10" s="33"/>
      <c r="XDH10" s="33"/>
      <c r="XDI10" s="33"/>
      <c r="XDJ10" s="33"/>
      <c r="XDK10" s="33"/>
      <c r="XDL10" s="33"/>
      <c r="XDM10" s="33"/>
      <c r="XDN10" s="33"/>
      <c r="XDO10" s="33"/>
      <c r="XDP10" s="33"/>
      <c r="XDQ10" s="33"/>
      <c r="XDR10" s="33"/>
      <c r="XDT10" s="33"/>
      <c r="XDU10" s="33"/>
      <c r="XDV10" s="33"/>
      <c r="XDW10" s="33"/>
      <c r="XDX10" s="33"/>
      <c r="XDY10" s="33"/>
      <c r="XDZ10" s="33"/>
      <c r="XEA10" s="33"/>
      <c r="XEB10" s="33"/>
      <c r="XEC10" s="33"/>
      <c r="XED10" s="33"/>
      <c r="XEE10" s="33"/>
      <c r="XEF10" s="33"/>
      <c r="XEG10" s="33"/>
      <c r="XEH10" s="33"/>
      <c r="XEI10" s="33"/>
      <c r="XEJ10" s="33"/>
      <c r="XEK10" s="33"/>
      <c r="XEL10" s="33"/>
      <c r="XEM10" s="33"/>
      <c r="XEN10" s="33"/>
      <c r="XEP10" s="33"/>
      <c r="XEQ10" s="33"/>
      <c r="XER10" s="33"/>
      <c r="XES10" s="33"/>
      <c r="XET10" s="33"/>
      <c r="XEU10" s="33"/>
      <c r="XEV10" s="33"/>
      <c r="XEW10" s="33"/>
      <c r="XEX10" s="33"/>
      <c r="XEY10" s="33"/>
      <c r="XEZ10" s="33"/>
      <c r="XFA10" s="33"/>
      <c r="XFB10" s="33"/>
      <c r="XFC10" s="33"/>
      <c r="XFD10" s="33"/>
    </row>
    <row r="11" spans="1:11264 11266:16384" s="28" customFormat="1" x14ac:dyDescent="0.25">
      <c r="A11" s="55" t="s">
        <v>1</v>
      </c>
      <c r="B11" s="31">
        <f>ROUNDDOWN(B4*'1.ParámetrosMasa'!$B$10,0)</f>
        <v>1953</v>
      </c>
      <c r="C11" s="31">
        <f>ROUNDDOWN(C4*'1.ParámetrosMasa'!$B$10,0)</f>
        <v>1888</v>
      </c>
      <c r="D11" s="31">
        <f>ROUNDDOWN(D4*'1.ParámetrosMasa'!$B$10,0)</f>
        <v>1758</v>
      </c>
      <c r="E11" s="31">
        <f>ROUNDDOWN(E4*'1.ParámetrosMasa'!$B$10,0)</f>
        <v>1708</v>
      </c>
      <c r="F11" s="31">
        <f>ROUNDDOWN(F4*'1.ParámetrosMasa'!$B$10,0)</f>
        <v>1695</v>
      </c>
      <c r="G11" s="31">
        <f>ROUNDDOWN(G4*'1.ParámetrosMasa'!$B$10,0)</f>
        <v>1670</v>
      </c>
      <c r="H11" s="31">
        <f>ROUNDDOWN(H4*'1.ParámetrosMasa'!$B$10,0)</f>
        <v>1648</v>
      </c>
      <c r="I11" s="31">
        <f>ROUNDDOWN(I4*'1.ParámetrosMasa'!$B$10,0)</f>
        <v>1629</v>
      </c>
      <c r="J11" s="31">
        <f>ROUNDDOWN(J4*'1.ParámetrosMasa'!$B$10,0)</f>
        <v>1609</v>
      </c>
      <c r="K11" s="31">
        <f>ROUNDDOWN(K4*'1.ParámetrosMasa'!$B$10,0)</f>
        <v>1589</v>
      </c>
      <c r="L11" s="31">
        <f>ROUNDDOWN(L4*'1.ParámetrosMasa'!$B$10,0)</f>
        <v>1569</v>
      </c>
      <c r="M11" s="31">
        <f>ROUNDDOWN(M4*'1.ParámetrosMasa'!$B$10,0)</f>
        <v>1550</v>
      </c>
      <c r="N11" s="31">
        <f>ROUNDDOWN(N4*'1.ParámetrosMasa'!$B$10,0)</f>
        <v>1531</v>
      </c>
      <c r="O11" s="31">
        <f>ROUNDDOWN(O4*'1.ParámetrosMasa'!$B$10,0)</f>
        <v>1512</v>
      </c>
      <c r="P11" s="31">
        <f>ROUNDDOWN(P4*'1.ParámetrosMasa'!$B$10,0)</f>
        <v>1494</v>
      </c>
      <c r="Q11" s="31">
        <f>ROUNDDOWN(Q4*'1.ParámetrosMasa'!$B$10,0)</f>
        <v>1476</v>
      </c>
      <c r="R11" s="31">
        <f>ROUNDDOWN(R4*'1.ParámetrosMasa'!$B$10,0)</f>
        <v>1457</v>
      </c>
      <c r="S11" s="31">
        <f>ROUNDDOWN(S4*'1.ParámetrosMasa'!$B$10,0)</f>
        <v>1440</v>
      </c>
      <c r="T11" s="31">
        <f>ROUNDDOWN(T4*'1.ParámetrosMasa'!$B$10,0)</f>
        <v>1422</v>
      </c>
      <c r="U11" s="31">
        <f>ROUNDDOWN(U4*'1.ParámetrosMasa'!$B$10,0)</f>
        <v>1404</v>
      </c>
      <c r="V11" s="31">
        <f>ROUNDDOWN(V4*'1.ParámetrosMasa'!$B$10,0)</f>
        <v>1387</v>
      </c>
      <c r="W11" s="31">
        <f>ROUNDDOWN(W4*'1.ParámetrosMasa'!$B$10,0)</f>
        <v>1370</v>
      </c>
      <c r="X11" s="31">
        <f>ROUNDDOWN(X4*'1.ParámetrosMasa'!$B$10,0)</f>
        <v>1353</v>
      </c>
      <c r="Y11" s="31">
        <f>ROUNDDOWN(Y4*'1.ParámetrosMasa'!$B$10,0)</f>
        <v>1337</v>
      </c>
      <c r="Z11" s="31">
        <f>ROUNDDOWN(Z4*'1.ParámetrosMasa'!$B$10,0)</f>
        <v>1320</v>
      </c>
      <c r="AA11" s="39">
        <f>ROUNDDOWN(AA4*'1.ParámetrosMasa'!$B$10,0)</f>
        <v>1304</v>
      </c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</row>
    <row r="12" spans="1:11264 11266:16384" s="28" customFormat="1" x14ac:dyDescent="0.25">
      <c r="A12" s="56" t="s">
        <v>2</v>
      </c>
      <c r="B12" s="30">
        <f>ROUNDDOWN(B5*'1.ParámetrosMasa'!$B$10,0)</f>
        <v>299</v>
      </c>
      <c r="C12" s="30">
        <f>ROUNDDOWN(C5*'1.ParámetrosMasa'!$B$10,0)</f>
        <v>179</v>
      </c>
      <c r="D12" s="30">
        <f>ROUNDDOWN(D5*'1.ParámetrosMasa'!$B$10,0)</f>
        <v>283</v>
      </c>
      <c r="E12" s="30">
        <f>ROUNDDOWN(E5*'1.ParámetrosMasa'!$B$10,0)</f>
        <v>333</v>
      </c>
      <c r="F12" s="30">
        <f>ROUNDDOWN(F5*'1.ParámetrosMasa'!$B$10,0)</f>
        <v>311</v>
      </c>
      <c r="G12" s="30">
        <f>ROUNDDOWN(G5*'1.ParámetrosMasa'!$B$10,0)</f>
        <v>311</v>
      </c>
      <c r="H12" s="30">
        <f>ROUNDDOWN(H5*'1.ParámetrosMasa'!$B$10,0)</f>
        <v>310</v>
      </c>
      <c r="I12" s="30">
        <f>ROUNDDOWN(I5*'1.ParámetrosMasa'!$B$10,0)</f>
        <v>305</v>
      </c>
      <c r="J12" s="30">
        <f>ROUNDDOWN(J5*'1.ParámetrosMasa'!$B$10,0)</f>
        <v>301</v>
      </c>
      <c r="K12" s="30">
        <f>ROUNDDOWN(K5*'1.ParámetrosMasa'!$B$10,0)</f>
        <v>298</v>
      </c>
      <c r="L12" s="30">
        <f>ROUNDDOWN(L5*'1.ParámetrosMasa'!$B$10,0)</f>
        <v>294</v>
      </c>
      <c r="M12" s="30">
        <f>ROUNDDOWN(M5*'1.ParámetrosMasa'!$B$10,0)</f>
        <v>291</v>
      </c>
      <c r="N12" s="30">
        <f>ROUNDDOWN(N5*'1.ParámetrosMasa'!$B$10,0)</f>
        <v>287</v>
      </c>
      <c r="O12" s="30">
        <f>ROUNDDOWN(O5*'1.ParámetrosMasa'!$B$10,0)</f>
        <v>283</v>
      </c>
      <c r="P12" s="30">
        <f>ROUNDDOWN(P5*'1.ParámetrosMasa'!$B$10,0)</f>
        <v>280</v>
      </c>
      <c r="Q12" s="30">
        <f>ROUNDDOWN(Q5*'1.ParámetrosMasa'!$B$10,0)</f>
        <v>277</v>
      </c>
      <c r="R12" s="30">
        <f>ROUNDDOWN(R5*'1.ParámetrosMasa'!$B$10,0)</f>
        <v>273</v>
      </c>
      <c r="S12" s="30">
        <f>ROUNDDOWN(S5*'1.ParámetrosMasa'!$B$10,0)</f>
        <v>270</v>
      </c>
      <c r="T12" s="30">
        <f>ROUNDDOWN(T5*'1.ParámetrosMasa'!$B$10,0)</f>
        <v>266</v>
      </c>
      <c r="U12" s="30">
        <f>ROUNDDOWN(U5*'1.ParámetrosMasa'!$B$10,0)</f>
        <v>263</v>
      </c>
      <c r="V12" s="30">
        <f>ROUNDDOWN(V5*'1.ParámetrosMasa'!$B$10,0)</f>
        <v>260</v>
      </c>
      <c r="W12" s="30">
        <f>ROUNDDOWN(W5*'1.ParámetrosMasa'!$B$10,0)</f>
        <v>257</v>
      </c>
      <c r="X12" s="30">
        <f>ROUNDDOWN(X5*'1.ParámetrosMasa'!$B$10,0)</f>
        <v>254</v>
      </c>
      <c r="Y12" s="30">
        <f>ROUNDDOWN(Y5*'1.ParámetrosMasa'!$B$10,0)</f>
        <v>251</v>
      </c>
      <c r="Z12" s="30">
        <f>ROUNDDOWN(Z5*'1.ParámetrosMasa'!$B$10,0)</f>
        <v>247</v>
      </c>
      <c r="AA12" s="40">
        <f>ROUNDDOWN(AA5*'1.ParámetrosMasa'!$B$10,0)</f>
        <v>244</v>
      </c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</row>
    <row r="13" spans="1:11264 11266:16384" s="28" customFormat="1" x14ac:dyDescent="0.25">
      <c r="A13" s="56" t="s">
        <v>3</v>
      </c>
      <c r="B13" s="30">
        <f>ROUNDDOWN(B6*'1.ParámetrosMasa'!$B$11,0)</f>
        <v>499</v>
      </c>
      <c r="C13" s="30">
        <f>ROUNDDOWN(C6*'1.ParámetrosMasa'!$B$11,0)</f>
        <v>788</v>
      </c>
      <c r="D13" s="30">
        <f>ROUNDDOWN(D6*'1.ParámetrosMasa'!$B$11,0)</f>
        <v>930</v>
      </c>
      <c r="E13" s="30">
        <f>ROUNDDOWN(E6*'1.ParámetrosMasa'!$B$11,0)</f>
        <v>867</v>
      </c>
      <c r="F13" s="30">
        <f>ROUNDDOWN(F6*'1.ParámetrosMasa'!$B$11,0)</f>
        <v>866</v>
      </c>
      <c r="G13" s="30">
        <f>ROUNDDOWN(G6*'1.ParámetrosMasa'!$B$11,0)</f>
        <v>865</v>
      </c>
      <c r="H13" s="30">
        <f>ROUNDDOWN(H6*'1.ParámetrosMasa'!$B$11,0)</f>
        <v>850</v>
      </c>
      <c r="I13" s="30">
        <f>ROUNDDOWN(I6*'1.ParámetrosMasa'!$B$11,0)</f>
        <v>840</v>
      </c>
      <c r="J13" s="30">
        <f>ROUNDDOWN(J6*'1.ParámetrosMasa'!$B$11,0)</f>
        <v>830</v>
      </c>
      <c r="K13" s="30">
        <f>ROUNDDOWN(K6*'1.ParámetrosMasa'!$B$11,0)</f>
        <v>820</v>
      </c>
      <c r="L13" s="30">
        <f>ROUNDDOWN(L6*'1.ParámetrosMasa'!$B$11,0)</f>
        <v>810</v>
      </c>
      <c r="M13" s="30">
        <f>ROUNDDOWN(M6*'1.ParámetrosMasa'!$B$11,0)</f>
        <v>800</v>
      </c>
      <c r="N13" s="30">
        <f>ROUNDDOWN(N6*'1.ParámetrosMasa'!$B$11,0)</f>
        <v>790</v>
      </c>
      <c r="O13" s="30">
        <f>ROUNDDOWN(O6*'1.ParámetrosMasa'!$B$11,0)</f>
        <v>781</v>
      </c>
      <c r="P13" s="30">
        <f>ROUNDDOWN(P6*'1.ParámetrosMasa'!$B$11,0)</f>
        <v>771</v>
      </c>
      <c r="Q13" s="30">
        <f>ROUNDDOWN(Q6*'1.ParámetrosMasa'!$B$11,0)</f>
        <v>762</v>
      </c>
      <c r="R13" s="30">
        <f>ROUNDDOWN(R6*'1.ParámetrosMasa'!$B$11,0)</f>
        <v>752</v>
      </c>
      <c r="S13" s="30">
        <f>ROUNDDOWN(S6*'1.ParámetrosMasa'!$B$11,0)</f>
        <v>743</v>
      </c>
      <c r="T13" s="30">
        <f>ROUNDDOWN(T6*'1.ParámetrosMasa'!$B$11,0)</f>
        <v>734</v>
      </c>
      <c r="U13" s="30">
        <f>ROUNDDOWN(U6*'1.ParámetrosMasa'!$B$11,0)</f>
        <v>725</v>
      </c>
      <c r="V13" s="30">
        <f>ROUNDDOWN(V6*'1.ParámetrosMasa'!$B$11,0)</f>
        <v>716</v>
      </c>
      <c r="W13" s="30">
        <f>ROUNDDOWN(W6*'1.ParámetrosMasa'!$B$11,0)</f>
        <v>707</v>
      </c>
      <c r="X13" s="30">
        <f>ROUNDDOWN(X6*'1.ParámetrosMasa'!$B$11,0)</f>
        <v>698</v>
      </c>
      <c r="Y13" s="30">
        <f>ROUNDDOWN(Y6*'1.ParámetrosMasa'!$B$11,0)</f>
        <v>690</v>
      </c>
      <c r="Z13" s="30">
        <f>ROUNDDOWN(Z6*'1.ParámetrosMasa'!$B$11,0)</f>
        <v>681</v>
      </c>
      <c r="AA13" s="40">
        <f>ROUNDDOWN(AA6*'1.ParámetrosMasa'!$B$11,0)</f>
        <v>673</v>
      </c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</row>
    <row r="14" spans="1:11264 11266:16384" s="28" customFormat="1" x14ac:dyDescent="0.25">
      <c r="A14" s="56" t="s">
        <v>4</v>
      </c>
      <c r="B14" s="30">
        <f>ROUNDDOWN(B7*'1.ParámetrosMasa'!$B$11,0)</f>
        <v>1121</v>
      </c>
      <c r="C14" s="30">
        <f>ROUNDDOWN(C7*'1.ParámetrosMasa'!$B$11,0)</f>
        <v>1322</v>
      </c>
      <c r="D14" s="30">
        <f>ROUNDDOWN(D7*'1.ParámetrosMasa'!$B$11,0)</f>
        <v>1233</v>
      </c>
      <c r="E14" s="30">
        <f>ROUNDDOWN(E7*'1.ParámetrosMasa'!$B$11,0)</f>
        <v>1233</v>
      </c>
      <c r="F14" s="30">
        <f>ROUNDDOWN(F7*'1.ParámetrosMasa'!$B$11,0)</f>
        <v>1230</v>
      </c>
      <c r="G14" s="30">
        <f>ROUNDDOWN(G7*'1.ParámetrosMasa'!$B$11,0)</f>
        <v>1210</v>
      </c>
      <c r="H14" s="30">
        <f>ROUNDDOWN(H7*'1.ParámetrosMasa'!$B$11,0)</f>
        <v>1195</v>
      </c>
      <c r="I14" s="30">
        <f>ROUNDDOWN(I7*'1.ParámetrosMasa'!$B$11,0)</f>
        <v>1181</v>
      </c>
      <c r="J14" s="30">
        <f>ROUNDDOWN(J7*'1.ParámetrosMasa'!$B$11,0)</f>
        <v>1167</v>
      </c>
      <c r="K14" s="30">
        <f>ROUNDDOWN(K7*'1.ParámetrosMasa'!$B$11,0)</f>
        <v>1152</v>
      </c>
      <c r="L14" s="30">
        <f>ROUNDDOWN(L7*'1.ParámetrosMasa'!$B$11,0)</f>
        <v>1138</v>
      </c>
      <c r="M14" s="30">
        <f>ROUNDDOWN(M7*'1.ParámetrosMasa'!$B$11,0)</f>
        <v>1124</v>
      </c>
      <c r="N14" s="30">
        <f>ROUNDDOWN(N7*'1.ParámetrosMasa'!$B$11,0)</f>
        <v>1110</v>
      </c>
      <c r="O14" s="30">
        <f>ROUNDDOWN(O7*'1.ParámetrosMasa'!$B$11,0)</f>
        <v>1097</v>
      </c>
      <c r="P14" s="30">
        <f>ROUNDDOWN(P7*'1.ParámetrosMasa'!$B$11,0)</f>
        <v>1083</v>
      </c>
      <c r="Q14" s="30">
        <f>ROUNDDOWN(Q7*'1.ParámetrosMasa'!$B$11,0)</f>
        <v>1070</v>
      </c>
      <c r="R14" s="30">
        <f>ROUNDDOWN(R7*'1.ParámetrosMasa'!$B$11,0)</f>
        <v>1057</v>
      </c>
      <c r="S14" s="30">
        <f>ROUNDDOWN(S7*'1.ParámetrosMasa'!$B$11,0)</f>
        <v>1044</v>
      </c>
      <c r="T14" s="30">
        <f>ROUNDDOWN(T7*'1.ParámetrosMasa'!$B$11,0)</f>
        <v>1031</v>
      </c>
      <c r="U14" s="30">
        <f>ROUNDDOWN(U7*'1.ParámetrosMasa'!$B$11,0)</f>
        <v>1019</v>
      </c>
      <c r="V14" s="30">
        <f>ROUNDDOWN(V7*'1.ParámetrosMasa'!$B$11,0)</f>
        <v>1006</v>
      </c>
      <c r="W14" s="30">
        <f>ROUNDDOWN(W7*'1.ParámetrosMasa'!$B$11,0)</f>
        <v>994</v>
      </c>
      <c r="X14" s="30">
        <f>ROUNDDOWN(X7*'1.ParámetrosMasa'!$B$11,0)</f>
        <v>982</v>
      </c>
      <c r="Y14" s="30">
        <f>ROUNDDOWN(Y7*'1.ParámetrosMasa'!$B$11,0)</f>
        <v>969</v>
      </c>
      <c r="Z14" s="30">
        <f>ROUNDDOWN(Z7*'1.ParámetrosMasa'!$B$11,0)</f>
        <v>958</v>
      </c>
      <c r="AA14" s="40">
        <f>ROUNDDOWN(AA7*'1.ParámetrosMasa'!$B$11,0)</f>
        <v>946</v>
      </c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</row>
    <row r="15" spans="1:11264 11266:16384" s="28" customFormat="1" x14ac:dyDescent="0.25">
      <c r="A15" s="56" t="s">
        <v>5</v>
      </c>
      <c r="B15" s="30">
        <f>ROUNDDOWN(B8*'1.ParámetrosMasa'!$B$10,0)</f>
        <v>287</v>
      </c>
      <c r="C15" s="30">
        <f>ROUNDDOWN(C8*'1.ParámetrosMasa'!$B$10,0)</f>
        <v>379</v>
      </c>
      <c r="D15" s="30">
        <f>ROUNDDOWN(D8*'1.ParámetrosMasa'!$B$10,0)</f>
        <v>452</v>
      </c>
      <c r="E15" s="30">
        <f>ROUNDDOWN(E8*'1.ParámetrosMasa'!$B$10,0)</f>
        <v>421</v>
      </c>
      <c r="F15" s="30">
        <f>ROUNDDOWN(F8*'1.ParámetrosMasa'!$B$10,0)</f>
        <v>421</v>
      </c>
      <c r="G15" s="30">
        <f>ROUNDDOWN(G8*'1.ParámetrosMasa'!$B$10,0)</f>
        <v>420</v>
      </c>
      <c r="H15" s="30">
        <f>ROUNDDOWN(H8*'1.ParámetrosMasa'!$B$10,0)</f>
        <v>413</v>
      </c>
      <c r="I15" s="30">
        <f>ROUNDDOWN(I8*'1.ParámetrosMasa'!$B$10,0)</f>
        <v>408</v>
      </c>
      <c r="J15" s="30">
        <f>ROUNDDOWN(J8*'1.ParámetrosMasa'!$B$10,0)</f>
        <v>404</v>
      </c>
      <c r="K15" s="30">
        <f>ROUNDDOWN(K8*'1.ParámetrosMasa'!$B$10,0)</f>
        <v>399</v>
      </c>
      <c r="L15" s="30">
        <f>ROUNDDOWN(L8*'1.ParámetrosMasa'!$B$10,0)</f>
        <v>394</v>
      </c>
      <c r="M15" s="30">
        <f>ROUNDDOWN(M8*'1.ParámetrosMasa'!$B$10,0)</f>
        <v>389</v>
      </c>
      <c r="N15" s="30">
        <f>ROUNDDOWN(N8*'1.ParámetrosMasa'!$B$10,0)</f>
        <v>384</v>
      </c>
      <c r="O15" s="30">
        <f>ROUNDDOWN(O8*'1.ParámetrosMasa'!$B$10,0)</f>
        <v>379</v>
      </c>
      <c r="P15" s="30">
        <f>ROUNDDOWN(P8*'1.ParámetrosMasa'!$B$10,0)</f>
        <v>375</v>
      </c>
      <c r="Q15" s="30">
        <f>ROUNDDOWN(Q8*'1.ParámetrosMasa'!$B$10,0)</f>
        <v>370</v>
      </c>
      <c r="R15" s="30">
        <f>ROUNDDOWN(R8*'1.ParámetrosMasa'!$B$10,0)</f>
        <v>366</v>
      </c>
      <c r="S15" s="30">
        <f>ROUNDDOWN(S8*'1.ParámetrosMasa'!$B$10,0)</f>
        <v>361</v>
      </c>
      <c r="T15" s="30">
        <f>ROUNDDOWN(T8*'1.ParámetrosMasa'!$B$10,0)</f>
        <v>357</v>
      </c>
      <c r="U15" s="30">
        <f>ROUNDDOWN(U8*'1.ParámetrosMasa'!$B$10,0)</f>
        <v>352</v>
      </c>
      <c r="V15" s="30">
        <f>ROUNDDOWN(V8*'1.ParámetrosMasa'!$B$10,0)</f>
        <v>348</v>
      </c>
      <c r="W15" s="30">
        <f>ROUNDDOWN(W8*'1.ParámetrosMasa'!$B$10,0)</f>
        <v>344</v>
      </c>
      <c r="X15" s="30">
        <f>ROUNDDOWN(X8*'1.ParámetrosMasa'!$B$10,0)</f>
        <v>340</v>
      </c>
      <c r="Y15" s="30">
        <f>ROUNDDOWN(Y8*'1.ParámetrosMasa'!$B$10,0)</f>
        <v>335</v>
      </c>
      <c r="Z15" s="30">
        <f>ROUNDDOWN(Z8*'1.ParámetrosMasa'!$B$10,0)</f>
        <v>331</v>
      </c>
      <c r="AA15" s="40">
        <f>ROUNDDOWN(AA8*'1.ParámetrosMasa'!$B$10,0)</f>
        <v>327</v>
      </c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</row>
    <row r="16" spans="1:11264 11266:16384" s="28" customFormat="1" ht="15.75" thickBot="1" x14ac:dyDescent="0.3">
      <c r="A16" s="57" t="s">
        <v>6</v>
      </c>
      <c r="B16" s="41">
        <f>ROUNDDOWN(B9*'1.ParámetrosMasa'!$B$11,0)</f>
        <v>1109</v>
      </c>
      <c r="C16" s="41">
        <f>ROUNDDOWN(C9*'1.ParámetrosMasa'!$B$11,0)</f>
        <v>1322</v>
      </c>
      <c r="D16" s="41">
        <f>ROUNDDOWN(D9*'1.ParámetrosMasa'!$B$11,0)</f>
        <v>1233</v>
      </c>
      <c r="E16" s="41">
        <f>ROUNDDOWN(E9*'1.ParámetrosMasa'!$B$11,0)</f>
        <v>1232</v>
      </c>
      <c r="F16" s="41">
        <f>ROUNDDOWN(F9*'1.ParámetrosMasa'!$B$11,0)</f>
        <v>1230</v>
      </c>
      <c r="G16" s="41">
        <f>ROUNDDOWN(G9*'1.ParámetrosMasa'!$B$11,0)</f>
        <v>1210</v>
      </c>
      <c r="H16" s="41">
        <f>ROUNDDOWN(H9*'1.ParámetrosMasa'!$B$11,0)</f>
        <v>1195</v>
      </c>
      <c r="I16" s="41">
        <f>ROUNDDOWN(I9*'1.ParámetrosMasa'!$B$11,0)</f>
        <v>1181</v>
      </c>
      <c r="J16" s="41">
        <f>ROUNDDOWN(J9*'1.ParámetrosMasa'!$B$11,0)</f>
        <v>1167</v>
      </c>
      <c r="K16" s="41">
        <f>ROUNDDOWN(K9*'1.ParámetrosMasa'!$B$11,0)</f>
        <v>1152</v>
      </c>
      <c r="L16" s="41">
        <f>ROUNDDOWN(L9*'1.ParámetrosMasa'!$B$11,0)</f>
        <v>1138</v>
      </c>
      <c r="M16" s="41">
        <f>ROUNDDOWN(M9*'1.ParámetrosMasa'!$B$11,0)</f>
        <v>1124</v>
      </c>
      <c r="N16" s="41">
        <f>ROUNDDOWN(N9*'1.ParámetrosMasa'!$B$11,0)</f>
        <v>1110</v>
      </c>
      <c r="O16" s="41">
        <f>ROUNDDOWN(O9*'1.ParámetrosMasa'!$B$11,0)</f>
        <v>1097</v>
      </c>
      <c r="P16" s="41">
        <f>ROUNDDOWN(P9*'1.ParámetrosMasa'!$B$11,0)</f>
        <v>1083</v>
      </c>
      <c r="Q16" s="41">
        <f>ROUNDDOWN(Q9*'1.ParámetrosMasa'!$B$11,0)</f>
        <v>1070</v>
      </c>
      <c r="R16" s="41">
        <f>ROUNDDOWN(R9*'1.ParámetrosMasa'!$B$11,0)</f>
        <v>1057</v>
      </c>
      <c r="S16" s="41">
        <f>ROUNDDOWN(S9*'1.ParámetrosMasa'!$B$11,0)</f>
        <v>1044</v>
      </c>
      <c r="T16" s="41">
        <f>ROUNDDOWN(T9*'1.ParámetrosMasa'!$B$11,0)</f>
        <v>1031</v>
      </c>
      <c r="U16" s="41">
        <f>ROUNDDOWN(U9*'1.ParámetrosMasa'!$B$11,0)</f>
        <v>1018</v>
      </c>
      <c r="V16" s="41">
        <f>ROUNDDOWN(V9*'1.ParámetrosMasa'!$B$11,0)</f>
        <v>1006</v>
      </c>
      <c r="W16" s="41">
        <f>ROUNDDOWN(W9*'1.ParámetrosMasa'!$B$11,0)</f>
        <v>994</v>
      </c>
      <c r="X16" s="41">
        <f>ROUNDDOWN(X9*'1.ParámetrosMasa'!$B$11,0)</f>
        <v>981</v>
      </c>
      <c r="Y16" s="41">
        <f>ROUNDDOWN(Y9*'1.ParámetrosMasa'!$B$11,0)</f>
        <v>969</v>
      </c>
      <c r="Z16" s="41">
        <f>ROUNDDOWN(Z9*'1.ParámetrosMasa'!$B$11,0)</f>
        <v>958</v>
      </c>
      <c r="AA16" s="42">
        <f>ROUNDDOWN(AA9*'1.ParámetrosMasa'!$B$11,0)</f>
        <v>946</v>
      </c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</row>
    <row r="17" spans="1:11264 11266:16384" s="32" customFormat="1" x14ac:dyDescent="0.25">
      <c r="A17" s="36" t="s">
        <v>15</v>
      </c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8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P17" s="33"/>
      <c r="XEQ17" s="33"/>
      <c r="XER17" s="33"/>
      <c r="XES17" s="33"/>
      <c r="XET17" s="33"/>
      <c r="XEU17" s="33"/>
      <c r="XEV17" s="33"/>
      <c r="XEW17" s="33"/>
      <c r="XEX17" s="33"/>
      <c r="XEY17" s="33"/>
      <c r="XEZ17" s="33"/>
      <c r="XFA17" s="33"/>
      <c r="XFB17" s="33"/>
      <c r="XFC17" s="33"/>
      <c r="XFD17" s="33"/>
    </row>
    <row r="18" spans="1:11264 11266:16384" s="28" customFormat="1" x14ac:dyDescent="0.25">
      <c r="A18" s="55" t="s">
        <v>1</v>
      </c>
      <c r="B18" s="31">
        <f>ROUNDDOWN((B4-B11)*'1.ParámetrosMasa'!$B$13*'1.ParámetrosMasa'!$B$16,0)</f>
        <v>44222</v>
      </c>
      <c r="C18" s="31">
        <f>ROUNDDOWN((C4-C11)*'1.ParámetrosMasa'!$B$13*'1.ParámetrosMasa'!$B$16,0)</f>
        <v>42751</v>
      </c>
      <c r="D18" s="31">
        <f>ROUNDDOWN((D4-D11)*'1.ParámetrosMasa'!$B$13*'1.ParámetrosMasa'!$B$16,0)</f>
        <v>39804</v>
      </c>
      <c r="E18" s="31">
        <f>ROUNDDOWN((E4-E11)*'1.ParámetrosMasa'!$B$13*'1.ParámetrosMasa'!$B$16,0)</f>
        <v>38665</v>
      </c>
      <c r="F18" s="31">
        <f>ROUNDDOWN((F4-F11)*'1.ParámetrosMasa'!$B$13*'1.ParámetrosMasa'!$B$16,0)</f>
        <v>38376</v>
      </c>
      <c r="G18" s="31">
        <f>ROUNDDOWN((G4-G11)*'1.ParámetrosMasa'!$B$13*'1.ParámetrosMasa'!$B$16,0)</f>
        <v>37811</v>
      </c>
      <c r="H18" s="31">
        <f>ROUNDDOWN((H4-H11)*'1.ParámetrosMasa'!$B$13*'1.ParámetrosMasa'!$B$16,0)</f>
        <v>37317</v>
      </c>
      <c r="I18" s="31">
        <f>ROUNDDOWN((I4-I11)*'1.ParámetrosMasa'!$B$13*'1.ParámetrosMasa'!$B$16,0)</f>
        <v>36877</v>
      </c>
      <c r="J18" s="31">
        <f>ROUNDDOWN((J4-J11)*'1.ParámetrosMasa'!$B$13*'1.ParámetrosMasa'!$B$16,0)</f>
        <v>36420</v>
      </c>
      <c r="K18" s="31">
        <f>ROUNDDOWN((K4-K11)*'1.ParámetrosMasa'!$B$13*'1.ParámetrosMasa'!$B$16,0)</f>
        <v>35972</v>
      </c>
      <c r="L18" s="31">
        <f>ROUNDDOWN((L4-L11)*'1.ParámetrosMasa'!$B$13*'1.ParámetrosMasa'!$B$16,0)</f>
        <v>35533</v>
      </c>
      <c r="M18" s="31">
        <f>ROUNDDOWN((M4-M11)*'1.ParámetrosMasa'!$B$13*'1.ParámetrosMasa'!$B$16,0)</f>
        <v>35097</v>
      </c>
      <c r="N18" s="31">
        <f>ROUNDDOWN((N4-N11)*'1.ParámetrosMasa'!$B$13*'1.ParámetrosMasa'!$B$16,0)</f>
        <v>34666</v>
      </c>
      <c r="O18" s="31">
        <f>ROUNDDOWN((O4-O11)*'1.ParámetrosMasa'!$B$13*'1.ParámetrosMasa'!$B$16,0)</f>
        <v>34241</v>
      </c>
      <c r="P18" s="31">
        <f>ROUNDDOWN((P4-P11)*'1.ParámetrosMasa'!$B$13*'1.ParámetrosMasa'!$B$16,0)</f>
        <v>33822</v>
      </c>
      <c r="Q18" s="31">
        <f>ROUNDDOWN((Q4-Q11)*'1.ParámetrosMasa'!$B$13*'1.ParámetrosMasa'!$B$16,0)</f>
        <v>33407</v>
      </c>
      <c r="R18" s="31">
        <f>ROUNDDOWN((R4-R11)*'1.ParámetrosMasa'!$B$13*'1.ParámetrosMasa'!$B$16,0)</f>
        <v>32998</v>
      </c>
      <c r="S18" s="31">
        <f>ROUNDDOWN((S4-S11)*'1.ParámetrosMasa'!$B$13*'1.ParámetrosMasa'!$B$16,0)</f>
        <v>32592</v>
      </c>
      <c r="T18" s="31">
        <f>ROUNDDOWN((T4-T11)*'1.ParámetrosMasa'!$B$13*'1.ParámetrosMasa'!$B$16,0)</f>
        <v>32193</v>
      </c>
      <c r="U18" s="31">
        <f>ROUNDDOWN((U4-U11)*'1.ParámetrosMasa'!$B$13*'1.ParámetrosMasa'!$B$16,0)</f>
        <v>31798</v>
      </c>
      <c r="V18" s="31">
        <f>ROUNDDOWN((V4-V11)*'1.ParámetrosMasa'!$B$13*'1.ParámetrosMasa'!$B$16,0)</f>
        <v>31409</v>
      </c>
      <c r="W18" s="31">
        <f>ROUNDDOWN((W4-W11)*'1.ParámetrosMasa'!$B$13*'1.ParámetrosMasa'!$B$16,0)</f>
        <v>31024</v>
      </c>
      <c r="X18" s="31">
        <f>ROUNDDOWN((X4-X11)*'1.ParámetrosMasa'!$B$13*'1.ParámetrosMasa'!$B$16,0)</f>
        <v>30643</v>
      </c>
      <c r="Y18" s="31">
        <f>ROUNDDOWN((Y4-Y11)*'1.ParámetrosMasa'!$B$13*'1.ParámetrosMasa'!$B$16,0)</f>
        <v>30267</v>
      </c>
      <c r="Z18" s="31">
        <f>ROUNDDOWN((Z4-Z11)*'1.ParámetrosMasa'!$B$13*'1.ParámetrosMasa'!$B$16,0)</f>
        <v>29897</v>
      </c>
      <c r="AA18" s="39">
        <f>ROUNDDOWN((AA4-AA11)*'1.ParámetrosMasa'!$B$13*'1.ParámetrosMasa'!$B$16,0)</f>
        <v>29530</v>
      </c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</row>
    <row r="19" spans="1:11264 11266:16384" s="28" customFormat="1" x14ac:dyDescent="0.25">
      <c r="A19" s="56" t="s">
        <v>2</v>
      </c>
      <c r="B19" s="30">
        <f>ROUNDDOWN((B5-B12)*'1.ParámetrosMasa'!$B$13*'1.ParámetrosMasa'!$B$17,0)</f>
        <v>7266</v>
      </c>
      <c r="C19" s="30">
        <f>ROUNDDOWN((C5-C12)*'1.ParámetrosMasa'!$B$13*'1.ParámetrosMasa'!$B$17,0)</f>
        <v>4350</v>
      </c>
      <c r="D19" s="30">
        <f>ROUNDDOWN((D5-D12)*'1.ParámetrosMasa'!$B$13*'1.ParámetrosMasa'!$B$17,0)</f>
        <v>6865</v>
      </c>
      <c r="E19" s="30">
        <f>ROUNDDOWN((E5-E12)*'1.ParámetrosMasa'!$B$13*'1.ParámetrosMasa'!$B$17,0)</f>
        <v>8100</v>
      </c>
      <c r="F19" s="30">
        <f>ROUNDDOWN((F5-F12)*'1.ParámetrosMasa'!$B$13*'1.ParámetrosMasa'!$B$17,0)</f>
        <v>7554</v>
      </c>
      <c r="G19" s="30">
        <f>ROUNDDOWN((G5-G12)*'1.ParámetrosMasa'!$B$13*'1.ParámetrosMasa'!$B$17,0)</f>
        <v>7549</v>
      </c>
      <c r="H19" s="30">
        <f>ROUNDDOWN((H5-H12)*'1.ParámetrosMasa'!$B$13*'1.ParámetrosMasa'!$B$17,0)</f>
        <v>7537</v>
      </c>
      <c r="I19" s="30">
        <f>ROUNDDOWN((I5-I12)*'1.ParámetrosMasa'!$B$13*'1.ParámetrosMasa'!$B$17,0)</f>
        <v>7408</v>
      </c>
      <c r="J19" s="30">
        <f>ROUNDDOWN((J5-J12)*'1.ParámetrosMasa'!$B$13*'1.ParámetrosMasa'!$B$17,0)</f>
        <v>7321</v>
      </c>
      <c r="K19" s="30">
        <f>ROUNDDOWN((K5-K12)*'1.ParámetrosMasa'!$B$13*'1.ParámetrosMasa'!$B$17,0)</f>
        <v>7237</v>
      </c>
      <c r="L19" s="30">
        <f>ROUNDDOWN((L5-L12)*'1.ParámetrosMasa'!$B$13*'1.ParámetrosMasa'!$B$17,0)</f>
        <v>7146</v>
      </c>
      <c r="M19" s="30">
        <f>ROUNDDOWN((M5-M12)*'1.ParámetrosMasa'!$B$13*'1.ParámetrosMasa'!$B$17,0)</f>
        <v>7058</v>
      </c>
      <c r="N19" s="30">
        <f>ROUNDDOWN((N5-N12)*'1.ParámetrosMasa'!$B$13*'1.ParámetrosMasa'!$B$17,0)</f>
        <v>6972</v>
      </c>
      <c r="O19" s="30">
        <f>ROUNDDOWN((O5-O12)*'1.ParámetrosMasa'!$B$13*'1.ParámetrosMasa'!$B$17,0)</f>
        <v>6887</v>
      </c>
      <c r="P19" s="30">
        <f>ROUNDDOWN((P5-P12)*'1.ParámetrosMasa'!$B$13*'1.ParámetrosMasa'!$B$17,0)</f>
        <v>6801</v>
      </c>
      <c r="Q19" s="30">
        <f>ROUNDDOWN((Q5-Q12)*'1.ParámetrosMasa'!$B$13*'1.ParámetrosMasa'!$B$17,0)</f>
        <v>6718</v>
      </c>
      <c r="R19" s="30">
        <f>ROUNDDOWN((R5-R12)*'1.ParámetrosMasa'!$B$13*'1.ParámetrosMasa'!$B$17,0)</f>
        <v>6636</v>
      </c>
      <c r="S19" s="30">
        <f>ROUNDDOWN((S5-S12)*'1.ParámetrosMasa'!$B$13*'1.ParámetrosMasa'!$B$17,0)</f>
        <v>6555</v>
      </c>
      <c r="T19" s="30">
        <f>ROUNDDOWN((T5-T12)*'1.ParámetrosMasa'!$B$13*'1.ParámetrosMasa'!$B$17,0)</f>
        <v>6474</v>
      </c>
      <c r="U19" s="30">
        <f>ROUNDDOWN((U5-U12)*'1.ParámetrosMasa'!$B$13*'1.ParámetrosMasa'!$B$17,0)</f>
        <v>6396</v>
      </c>
      <c r="V19" s="30">
        <f>ROUNDDOWN((V5-V12)*'1.ParámetrosMasa'!$B$13*'1.ParámetrosMasa'!$B$17,0)</f>
        <v>6317</v>
      </c>
      <c r="W19" s="30">
        <f>ROUNDDOWN((W5-W12)*'1.ParámetrosMasa'!$B$13*'1.ParámetrosMasa'!$B$17,0)</f>
        <v>6239</v>
      </c>
      <c r="X19" s="30">
        <f>ROUNDDOWN((X5-X12)*'1.ParámetrosMasa'!$B$13*'1.ParámetrosMasa'!$B$17,0)</f>
        <v>6162</v>
      </c>
      <c r="Y19" s="30">
        <f>ROUNDDOWN((Y5-Y12)*'1.ParámetrosMasa'!$B$13*'1.ParámetrosMasa'!$B$17,0)</f>
        <v>6087</v>
      </c>
      <c r="Z19" s="30">
        <f>ROUNDDOWN((Z5-Z12)*'1.ParámetrosMasa'!$B$13*'1.ParámetrosMasa'!$B$17,0)</f>
        <v>6012</v>
      </c>
      <c r="AA19" s="40">
        <f>ROUNDDOWN((AA5-AA12)*'1.ParámetrosMasa'!$B$13*'1.ParámetrosMasa'!$B$17,0)</f>
        <v>5940</v>
      </c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</row>
    <row r="20" spans="1:11264 11266:16384" s="28" customFormat="1" ht="15.75" thickBot="1" x14ac:dyDescent="0.3">
      <c r="A20" s="56" t="s">
        <v>3</v>
      </c>
      <c r="B20" s="30">
        <f>ROUNDDOWN((B6-B13)*'1.ParámetrosMasa'!$B$14*'1.ParámetrosMasa'!$B$18,0)</f>
        <v>1423</v>
      </c>
      <c r="C20" s="30">
        <f>ROUNDDOWN((C6-C13)*'1.ParámetrosMasa'!$B$14*'1.ParámetrosMasa'!$B$18,0)</f>
        <v>2246</v>
      </c>
      <c r="D20" s="30">
        <f>ROUNDDOWN((D6-D13)*'1.ParámetrosMasa'!$B$14*'1.ParámetrosMasa'!$B$18,0)</f>
        <v>2650</v>
      </c>
      <c r="E20" s="30">
        <f>ROUNDDOWN((E6-E13)*'1.ParámetrosMasa'!$B$14*'1.ParámetrosMasa'!$B$18,0)</f>
        <v>2472</v>
      </c>
      <c r="F20" s="30">
        <f>ROUNDDOWN((F6-F13)*'1.ParámetrosMasa'!$B$14*'1.ParámetrosMasa'!$B$18,0)</f>
        <v>2470</v>
      </c>
      <c r="G20" s="30">
        <f>ROUNDDOWN((G6-G13)*'1.ParámetrosMasa'!$B$14*'1.ParámetrosMasa'!$B$18,0)</f>
        <v>2466</v>
      </c>
      <c r="H20" s="30">
        <f>ROUNDDOWN((H6-H13)*'1.ParámetrosMasa'!$B$14*'1.ParámetrosMasa'!$B$18,0)</f>
        <v>2424</v>
      </c>
      <c r="I20" s="30">
        <f>ROUNDDOWN((I6-I13)*'1.ParámetrosMasa'!$B$14*'1.ParámetrosMasa'!$B$18,0)</f>
        <v>2395</v>
      </c>
      <c r="J20" s="30">
        <f>ROUNDDOWN((J6-J13)*'1.ParámetrosMasa'!$B$14*'1.ParámetrosMasa'!$B$18,0)</f>
        <v>2368</v>
      </c>
      <c r="K20" s="30">
        <f>ROUNDDOWN((K6-K13)*'1.ParámetrosMasa'!$B$14*'1.ParámetrosMasa'!$B$18,0)</f>
        <v>2338</v>
      </c>
      <c r="L20" s="30">
        <f>ROUNDDOWN((L6-L13)*'1.ParámetrosMasa'!$B$14*'1.ParámetrosMasa'!$B$18,0)</f>
        <v>2309</v>
      </c>
      <c r="M20" s="30">
        <f>ROUNDDOWN((M6-M13)*'1.ParámetrosMasa'!$B$14*'1.ParámetrosMasa'!$B$18,0)</f>
        <v>2281</v>
      </c>
      <c r="N20" s="30">
        <f>ROUNDDOWN((N6-N13)*'1.ParámetrosMasa'!$B$14*'1.ParámetrosMasa'!$B$18,0)</f>
        <v>2253</v>
      </c>
      <c r="O20" s="30">
        <f>ROUNDDOWN((O6-O13)*'1.ParámetrosMasa'!$B$14*'1.ParámetrosMasa'!$B$18,0)</f>
        <v>2225</v>
      </c>
      <c r="P20" s="30">
        <f>ROUNDDOWN((P6-P13)*'1.ParámetrosMasa'!$B$14*'1.ParámetrosMasa'!$B$18,0)</f>
        <v>2198</v>
      </c>
      <c r="Q20" s="30">
        <f>ROUNDDOWN((Q6-Q13)*'1.ParámetrosMasa'!$B$14*'1.ParámetrosMasa'!$B$18,0)</f>
        <v>2171</v>
      </c>
      <c r="R20" s="30">
        <f>ROUNDDOWN((R6-R13)*'1.ParámetrosMasa'!$B$14*'1.ParámetrosMasa'!$B$18,0)</f>
        <v>2145</v>
      </c>
      <c r="S20" s="30">
        <f>ROUNDDOWN((S6-S13)*'1.ParámetrosMasa'!$B$14*'1.ParámetrosMasa'!$B$18,0)</f>
        <v>2118</v>
      </c>
      <c r="T20" s="30">
        <f>ROUNDDOWN((T6-T13)*'1.ParámetrosMasa'!$B$14*'1.ParámetrosMasa'!$B$18,0)</f>
        <v>2092</v>
      </c>
      <c r="U20" s="30">
        <f>ROUNDDOWN((U6-U13)*'1.ParámetrosMasa'!$B$14*'1.ParámetrosMasa'!$B$18,0)</f>
        <v>2067</v>
      </c>
      <c r="V20" s="30">
        <f>ROUNDDOWN((V6-V13)*'1.ParámetrosMasa'!$B$14*'1.ParámetrosMasa'!$B$18,0)</f>
        <v>2041</v>
      </c>
      <c r="W20" s="30">
        <f>ROUNDDOWN((W6-W13)*'1.ParámetrosMasa'!$B$14*'1.ParámetrosMasa'!$B$18,0)</f>
        <v>2016</v>
      </c>
      <c r="X20" s="30">
        <f>ROUNDDOWN((X6-X13)*'1.ParámetrosMasa'!$B$14*'1.ParámetrosMasa'!$B$18,0)</f>
        <v>1992</v>
      </c>
      <c r="Y20" s="30">
        <f>ROUNDDOWN((Y6-Y13)*'1.ParámetrosMasa'!$B$14*'1.ParámetrosMasa'!$B$18,0)</f>
        <v>1967</v>
      </c>
      <c r="Z20" s="30">
        <f>ROUNDDOWN((Z6-Z13)*'1.ParámetrosMasa'!$B$14*'1.ParámetrosMasa'!$B$18,0)</f>
        <v>1943</v>
      </c>
      <c r="AA20" s="40">
        <f>ROUNDDOWN((AA6-AA13)*'1.ParámetrosMasa'!$B$14*'1.ParámetrosMasa'!$B$18,0)</f>
        <v>1919</v>
      </c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</row>
    <row r="21" spans="1:11264 11266:16384" s="32" customFormat="1" x14ac:dyDescent="0.25">
      <c r="A21" s="36" t="s">
        <v>37</v>
      </c>
      <c r="B21" s="37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8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P21" s="33"/>
      <c r="XEQ21" s="33"/>
      <c r="XER21" s="33"/>
      <c r="XES21" s="33"/>
      <c r="XET21" s="33"/>
      <c r="XEU21" s="33"/>
      <c r="XEV21" s="33"/>
      <c r="XEW21" s="33"/>
      <c r="XEX21" s="33"/>
      <c r="XEY21" s="33"/>
      <c r="XEZ21" s="33"/>
      <c r="XFA21" s="33"/>
      <c r="XFB21" s="33"/>
      <c r="XFC21" s="33"/>
      <c r="XFD21" s="33"/>
    </row>
    <row r="22" spans="1:11264 11266:16384" s="28" customFormat="1" x14ac:dyDescent="0.25">
      <c r="A22" s="55" t="s">
        <v>1</v>
      </c>
      <c r="B22" s="31">
        <f>ROUNDDOWN((B4-B11)*'1.ParámetrosMasa'!$B$20,0)</f>
        <v>6317</v>
      </c>
      <c r="C22" s="31">
        <f>ROUNDDOWN((C4-C11)*'1.ParámetrosMasa'!$B$20,0)</f>
        <v>6107</v>
      </c>
      <c r="D22" s="31">
        <f>ROUNDDOWN((D4-D11)*'1.ParámetrosMasa'!$B$20,0)</f>
        <v>5686</v>
      </c>
      <c r="E22" s="31">
        <f>ROUNDDOWN((E4-E11)*'1.ParámetrosMasa'!$B$20,0)</f>
        <v>5523</v>
      </c>
      <c r="F22" s="31">
        <f>ROUNDDOWN((F4-F11)*'1.ParámetrosMasa'!$B$20,0)</f>
        <v>5482</v>
      </c>
      <c r="G22" s="31">
        <f>ROUNDDOWN((G4-G11)*'1.ParámetrosMasa'!$B$20,0)</f>
        <v>5401</v>
      </c>
      <c r="H22" s="31">
        <f>ROUNDDOWN((H4-H11)*'1.ParámetrosMasa'!$B$20,0)</f>
        <v>5331</v>
      </c>
      <c r="I22" s="31">
        <f>ROUNDDOWN((I4-I11)*'1.ParámetrosMasa'!$B$20,0)</f>
        <v>5268</v>
      </c>
      <c r="J22" s="31">
        <f>ROUNDDOWN((J4-J11)*'1.ParámetrosMasa'!$B$20,0)</f>
        <v>5202</v>
      </c>
      <c r="K22" s="31">
        <f>ROUNDDOWN((K4-K11)*'1.ParámetrosMasa'!$B$20,0)</f>
        <v>5138</v>
      </c>
      <c r="L22" s="31">
        <f>ROUNDDOWN((L4-L11)*'1.ParámetrosMasa'!$B$20,0)</f>
        <v>5076</v>
      </c>
      <c r="M22" s="31">
        <f>ROUNDDOWN((M4-M11)*'1.ParámetrosMasa'!$B$20,0)</f>
        <v>5013</v>
      </c>
      <c r="N22" s="31">
        <f>ROUNDDOWN((N4-N11)*'1.ParámetrosMasa'!$B$20,0)</f>
        <v>4952</v>
      </c>
      <c r="O22" s="31">
        <f>ROUNDDOWN((O4-O11)*'1.ParámetrosMasa'!$B$20,0)</f>
        <v>4891</v>
      </c>
      <c r="P22" s="31">
        <f>ROUNDDOWN((P4-P11)*'1.ParámetrosMasa'!$B$20,0)</f>
        <v>4831</v>
      </c>
      <c r="Q22" s="31">
        <f>ROUNDDOWN((Q4-Q11)*'1.ParámetrosMasa'!$B$20,0)</f>
        <v>4772</v>
      </c>
      <c r="R22" s="31">
        <f>ROUNDDOWN((R4-R11)*'1.ParámetrosMasa'!$B$20,0)</f>
        <v>4714</v>
      </c>
      <c r="S22" s="31">
        <f>ROUNDDOWN((S4-S11)*'1.ParámetrosMasa'!$B$20,0)</f>
        <v>4656</v>
      </c>
      <c r="T22" s="31">
        <f>ROUNDDOWN((T4-T11)*'1.ParámetrosMasa'!$B$20,0)</f>
        <v>4599</v>
      </c>
      <c r="U22" s="31">
        <f>ROUNDDOWN((U4-U11)*'1.ParámetrosMasa'!$B$20,0)</f>
        <v>4542</v>
      </c>
      <c r="V22" s="31">
        <f>ROUNDDOWN((V4-V11)*'1.ParámetrosMasa'!$B$20,0)</f>
        <v>4487</v>
      </c>
      <c r="W22" s="31">
        <f>ROUNDDOWN((W4-W11)*'1.ParámetrosMasa'!$B$20,0)</f>
        <v>4432</v>
      </c>
      <c r="X22" s="31">
        <f>ROUNDDOWN((X4-X11)*'1.ParámetrosMasa'!$B$20,0)</f>
        <v>4377</v>
      </c>
      <c r="Y22" s="31">
        <f>ROUNDDOWN((Y4-Y11)*'1.ParámetrosMasa'!$B$20,0)</f>
        <v>4323</v>
      </c>
      <c r="Z22" s="31">
        <f>ROUNDDOWN((Z4-Z11)*'1.ParámetrosMasa'!$B$20,0)</f>
        <v>4271</v>
      </c>
      <c r="AA22" s="39">
        <f>ROUNDDOWN((AA4-AA11)*'1.ParámetrosMasa'!$B$20,0)</f>
        <v>4218</v>
      </c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</row>
    <row r="23" spans="1:11264 11266:16384" s="28" customFormat="1" x14ac:dyDescent="0.25">
      <c r="A23" s="56" t="s">
        <v>2</v>
      </c>
      <c r="B23" s="30">
        <f>ROUNDDOWN((B5-B12)*'1.ParámetrosMasa'!$B$21,0)</f>
        <v>3584</v>
      </c>
      <c r="C23" s="30">
        <f>ROUNDDOWN((C5-C12)*'1.ParámetrosMasa'!$B$21,0)</f>
        <v>2146</v>
      </c>
      <c r="D23" s="30">
        <f>ROUNDDOWN((D5-D12)*'1.ParámetrosMasa'!$B$21,0)</f>
        <v>3386</v>
      </c>
      <c r="E23" s="30">
        <f>ROUNDDOWN((E5-E12)*'1.ParámetrosMasa'!$B$21,0)</f>
        <v>3996</v>
      </c>
      <c r="F23" s="30">
        <f>ROUNDDOWN((F5-F12)*'1.ParámetrosMasa'!$B$21,0)</f>
        <v>3726</v>
      </c>
      <c r="G23" s="30">
        <f>ROUNDDOWN((G5-G12)*'1.ParámetrosMasa'!$B$21,0)</f>
        <v>3724</v>
      </c>
      <c r="H23" s="30">
        <f>ROUNDDOWN((H5-H12)*'1.ParámetrosMasa'!$B$21,0)</f>
        <v>3718</v>
      </c>
      <c r="I23" s="30">
        <f>ROUNDDOWN((I5-I12)*'1.ParámetrosMasa'!$B$21,0)</f>
        <v>3654</v>
      </c>
      <c r="J23" s="30">
        <f>ROUNDDOWN((J5-J12)*'1.ParámetrosMasa'!$B$21,0)</f>
        <v>3611</v>
      </c>
      <c r="K23" s="30">
        <f>ROUNDDOWN((K5-K12)*'1.ParámetrosMasa'!$B$21,0)</f>
        <v>3570</v>
      </c>
      <c r="L23" s="30">
        <f>ROUNDDOWN((L5-L12)*'1.ParámetrosMasa'!$B$21,0)</f>
        <v>3525</v>
      </c>
      <c r="M23" s="30">
        <f>ROUNDDOWN((M5-M12)*'1.ParámetrosMasa'!$B$21,0)</f>
        <v>3482</v>
      </c>
      <c r="N23" s="30">
        <f>ROUNDDOWN((N5-N12)*'1.ParámetrosMasa'!$B$21,0)</f>
        <v>3439</v>
      </c>
      <c r="O23" s="30">
        <f>ROUNDDOWN((O5-O12)*'1.ParámetrosMasa'!$B$21,0)</f>
        <v>3397</v>
      </c>
      <c r="P23" s="30">
        <f>ROUNDDOWN((P5-P12)*'1.ParámetrosMasa'!$B$21,0)</f>
        <v>3355</v>
      </c>
      <c r="Q23" s="30">
        <f>ROUNDDOWN((Q5-Q12)*'1.ParámetrosMasa'!$B$21,0)</f>
        <v>3314</v>
      </c>
      <c r="R23" s="30">
        <f>ROUNDDOWN((R5-R12)*'1.ParámetrosMasa'!$B$21,0)</f>
        <v>3274</v>
      </c>
      <c r="S23" s="30">
        <f>ROUNDDOWN((S5-S12)*'1.ParámetrosMasa'!$B$21,0)</f>
        <v>3233</v>
      </c>
      <c r="T23" s="30">
        <f>ROUNDDOWN((T5-T12)*'1.ParámetrosMasa'!$B$21,0)</f>
        <v>3194</v>
      </c>
      <c r="U23" s="30">
        <f>ROUNDDOWN((U5-U12)*'1.ParámetrosMasa'!$B$21,0)</f>
        <v>3155</v>
      </c>
      <c r="V23" s="30">
        <f>ROUNDDOWN((V5-V12)*'1.ParámetrosMasa'!$B$21,0)</f>
        <v>3116</v>
      </c>
      <c r="W23" s="30">
        <f>ROUNDDOWN((W5-W12)*'1.ParámetrosMasa'!$B$21,0)</f>
        <v>3078</v>
      </c>
      <c r="X23" s="30">
        <f>ROUNDDOWN((X5-X12)*'1.ParámetrosMasa'!$B$21,0)</f>
        <v>3040</v>
      </c>
      <c r="Y23" s="30">
        <f>ROUNDDOWN((Y5-Y12)*'1.ParámetrosMasa'!$B$21,0)</f>
        <v>3003</v>
      </c>
      <c r="Z23" s="30">
        <f>ROUNDDOWN((Z5-Z12)*'1.ParámetrosMasa'!$B$21,0)</f>
        <v>2966</v>
      </c>
      <c r="AA23" s="40">
        <f>ROUNDDOWN((AA5-AA12)*'1.ParámetrosMasa'!$B$21,0)</f>
        <v>2930</v>
      </c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</row>
    <row r="24" spans="1:11264 11266:16384" s="28" customFormat="1" x14ac:dyDescent="0.25">
      <c r="A24" s="56" t="s">
        <v>3</v>
      </c>
      <c r="B24" s="30">
        <f>ROUNDDOWN((B6-B13)*'1.ParámetrosMasa'!$B$22,0)</f>
        <v>3510</v>
      </c>
      <c r="C24" s="30">
        <f>ROUNDDOWN((C6-C13)*'1.ParámetrosMasa'!$B$22,0)</f>
        <v>5542</v>
      </c>
      <c r="D24" s="30">
        <f>ROUNDDOWN((D6-D13)*'1.ParámetrosMasa'!$B$22,0)</f>
        <v>6537</v>
      </c>
      <c r="E24" s="30">
        <f>ROUNDDOWN((E6-E13)*'1.ParámetrosMasa'!$B$22,0)</f>
        <v>6097</v>
      </c>
      <c r="F24" s="30">
        <f>ROUNDDOWN((F6-F13)*'1.ParámetrosMasa'!$B$22,0)</f>
        <v>6093</v>
      </c>
      <c r="G24" s="30">
        <f>ROUNDDOWN((G6-G13)*'1.ParámetrosMasa'!$B$22,0)</f>
        <v>6083</v>
      </c>
      <c r="H24" s="30">
        <f>ROUNDDOWN((H6-H13)*'1.ParámetrosMasa'!$B$22,0)</f>
        <v>5980</v>
      </c>
      <c r="I24" s="30">
        <f>ROUNDDOWN((I6-I13)*'1.ParámetrosMasa'!$B$22,0)</f>
        <v>5909</v>
      </c>
      <c r="J24" s="30">
        <f>ROUNDDOWN((J6-J13)*'1.ParámetrosMasa'!$B$22,0)</f>
        <v>5841</v>
      </c>
      <c r="K24" s="30">
        <f>ROUNDDOWN((K6-K13)*'1.ParámetrosMasa'!$B$22,0)</f>
        <v>5767</v>
      </c>
      <c r="L24" s="30">
        <f>ROUNDDOWN((L6-L13)*'1.ParámetrosMasa'!$B$22,0)</f>
        <v>5697</v>
      </c>
      <c r="M24" s="30">
        <f>ROUNDDOWN((M6-M13)*'1.ParámetrosMasa'!$B$22,0)</f>
        <v>5628</v>
      </c>
      <c r="N24" s="30">
        <f>ROUNDDOWN((N6-N13)*'1.ParámetrosMasa'!$B$22,0)</f>
        <v>5558</v>
      </c>
      <c r="O24" s="30">
        <f>ROUNDDOWN((O6-O13)*'1.ParámetrosMasa'!$B$22,0)</f>
        <v>5490</v>
      </c>
      <c r="P24" s="30">
        <f>ROUNDDOWN((P6-P13)*'1.ParámetrosMasa'!$B$22,0)</f>
        <v>5423</v>
      </c>
      <c r="Q24" s="30">
        <f>ROUNDDOWN((Q6-Q13)*'1.ParámetrosMasa'!$B$22,0)</f>
        <v>5356</v>
      </c>
      <c r="R24" s="30">
        <f>ROUNDDOWN((R6-R13)*'1.ParámetrosMasa'!$B$22,0)</f>
        <v>5291</v>
      </c>
      <c r="S24" s="30">
        <f>ROUNDDOWN((S6-S13)*'1.ParámetrosMasa'!$B$22,0)</f>
        <v>5226</v>
      </c>
      <c r="T24" s="30">
        <f>ROUNDDOWN((T6-T13)*'1.ParámetrosMasa'!$B$22,0)</f>
        <v>5162</v>
      </c>
      <c r="U24" s="30">
        <f>ROUNDDOWN((U6-U13)*'1.ParámetrosMasa'!$B$22,0)</f>
        <v>5098</v>
      </c>
      <c r="V24" s="30">
        <f>ROUNDDOWN((V6-V13)*'1.ParámetrosMasa'!$B$22,0)</f>
        <v>5036</v>
      </c>
      <c r="W24" s="30">
        <f>ROUNDDOWN((W6-W13)*'1.ParámetrosMasa'!$B$22,0)</f>
        <v>4975</v>
      </c>
      <c r="X24" s="30">
        <f>ROUNDDOWN((X6-X13)*'1.ParámetrosMasa'!$B$22,0)</f>
        <v>4913</v>
      </c>
      <c r="Y24" s="30">
        <f>ROUNDDOWN((Y6-Y13)*'1.ParámetrosMasa'!$B$22,0)</f>
        <v>4853</v>
      </c>
      <c r="Z24" s="30">
        <f>ROUNDDOWN((Z6-Z13)*'1.ParámetrosMasa'!$B$22,0)</f>
        <v>4794</v>
      </c>
      <c r="AA24" s="40">
        <f>ROUNDDOWN((AA6-AA13)*'1.ParámetrosMasa'!$B$22,0)</f>
        <v>4735</v>
      </c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</row>
    <row r="25" spans="1:11264 11266:16384" s="28" customFormat="1" x14ac:dyDescent="0.25">
      <c r="A25" s="56" t="s">
        <v>4</v>
      </c>
      <c r="B25" s="30">
        <f>ROUNDDOWN((B7-B14)*'1.ParámetrosMasa'!$B$23,0)</f>
        <v>5539</v>
      </c>
      <c r="C25" s="30">
        <f>ROUNDDOWN((C7-C14)*'1.ParámetrosMasa'!$B$23,0)</f>
        <v>6534</v>
      </c>
      <c r="D25" s="30">
        <f>ROUNDDOWN((D7-D14)*'1.ParámetrosMasa'!$B$23,0)</f>
        <v>6094</v>
      </c>
      <c r="E25" s="30">
        <f>ROUNDDOWN((E7-E14)*'1.ParámetrosMasa'!$B$23,0)</f>
        <v>6091</v>
      </c>
      <c r="F25" s="30">
        <f>ROUNDDOWN((F7-F14)*'1.ParámetrosMasa'!$B$23,0)</f>
        <v>6081</v>
      </c>
      <c r="G25" s="30">
        <f>ROUNDDOWN((G7-G14)*'1.ParámetrosMasa'!$B$23,0)</f>
        <v>5977</v>
      </c>
      <c r="H25" s="30">
        <f>ROUNDDOWN((H7-H14)*'1.ParámetrosMasa'!$B$23,0)</f>
        <v>5906</v>
      </c>
      <c r="I25" s="30">
        <f>ROUNDDOWN((I7-I14)*'1.ParámetrosMasa'!$B$23,0)</f>
        <v>5839</v>
      </c>
      <c r="J25" s="30">
        <f>ROUNDDOWN((J7-J14)*'1.ParámetrosMasa'!$B$23,0)</f>
        <v>5764</v>
      </c>
      <c r="K25" s="30">
        <f>ROUNDDOWN((K7-K14)*'1.ParámetrosMasa'!$B$23,0)</f>
        <v>5694</v>
      </c>
      <c r="L25" s="30">
        <f>ROUNDDOWN((L7-L14)*'1.ParámetrosMasa'!$B$23,0)</f>
        <v>5625</v>
      </c>
      <c r="M25" s="30">
        <f>ROUNDDOWN((M7-M14)*'1.ParámetrosMasa'!$B$23,0)</f>
        <v>5556</v>
      </c>
      <c r="N25" s="30">
        <f>ROUNDDOWN((N7-N14)*'1.ParámetrosMasa'!$B$23,0)</f>
        <v>5488</v>
      </c>
      <c r="O25" s="30">
        <f>ROUNDDOWN((O7-O14)*'1.ParámetrosMasa'!$B$23,0)</f>
        <v>5420</v>
      </c>
      <c r="P25" s="30">
        <f>ROUNDDOWN((P7-P14)*'1.ParámetrosMasa'!$B$23,0)</f>
        <v>5354</v>
      </c>
      <c r="Q25" s="30">
        <f>ROUNDDOWN((Q7-Q14)*'1.ParámetrosMasa'!$B$23,0)</f>
        <v>5288</v>
      </c>
      <c r="R25" s="30">
        <f>ROUNDDOWN((R7-R14)*'1.ParámetrosMasa'!$B$23,0)</f>
        <v>5223</v>
      </c>
      <c r="S25" s="30">
        <f>ROUNDDOWN((S7-S14)*'1.ParámetrosMasa'!$B$23,0)</f>
        <v>5159</v>
      </c>
      <c r="T25" s="30">
        <f>ROUNDDOWN((T7-T14)*'1.ParámetrosMasa'!$B$23,0)</f>
        <v>5096</v>
      </c>
      <c r="U25" s="30">
        <f>ROUNDDOWN((U7-U14)*'1.ParámetrosMasa'!$B$23,0)</f>
        <v>5033</v>
      </c>
      <c r="V25" s="30">
        <f>ROUNDDOWN((V7-V14)*'1.ParámetrosMasa'!$B$23,0)</f>
        <v>4972</v>
      </c>
      <c r="W25" s="30">
        <f>ROUNDDOWN((W7-W14)*'1.ParámetrosMasa'!$B$23,0)</f>
        <v>4911</v>
      </c>
      <c r="X25" s="30">
        <f>ROUNDDOWN((X7-X14)*'1.ParámetrosMasa'!$B$23,0)</f>
        <v>4851</v>
      </c>
      <c r="Y25" s="30">
        <f>ROUNDDOWN((Y7-Y14)*'1.ParámetrosMasa'!$B$23,0)</f>
        <v>4791</v>
      </c>
      <c r="Z25" s="30">
        <f>ROUNDDOWN((Z7-Z14)*'1.ParámetrosMasa'!$B$23,0)</f>
        <v>4732</v>
      </c>
      <c r="AA25" s="40">
        <f>ROUNDDOWN((AA7-AA14)*'1.ParámetrosMasa'!$B$23,0)</f>
        <v>4674</v>
      </c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</row>
    <row r="26" spans="1:11264 11266:16384" s="28" customFormat="1" x14ac:dyDescent="0.25">
      <c r="A26" s="56" t="s">
        <v>5</v>
      </c>
      <c r="B26" s="30">
        <f>ROUNDDOWN((B8-B15)*'1.ParámetrosMasa'!$B$24,0)</f>
        <v>9292</v>
      </c>
      <c r="C26" s="30">
        <f>ROUNDDOWN((C8-C15)*'1.ParámetrosMasa'!$B$24,0)</f>
        <v>12270</v>
      </c>
      <c r="D26" s="30">
        <f>ROUNDDOWN((D8-D15)*'1.ParámetrosMasa'!$B$24,0)</f>
        <v>14628</v>
      </c>
      <c r="E26" s="30">
        <f>ROUNDDOWN((E8-E15)*'1.ParámetrosMasa'!$B$24,0)</f>
        <v>13643</v>
      </c>
      <c r="F26" s="30">
        <f>ROUNDDOWN((F8-F15)*'1.ParámetrosMasa'!$B$24,0)</f>
        <v>13636</v>
      </c>
      <c r="G26" s="30">
        <f>ROUNDDOWN((G8-G15)*'1.ParámetrosMasa'!$B$24,0)</f>
        <v>13613</v>
      </c>
      <c r="H26" s="30">
        <f>ROUNDDOWN((H8-H15)*'1.ParámetrosMasa'!$B$24,0)</f>
        <v>13381</v>
      </c>
      <c r="I26" s="30">
        <f>ROUNDDOWN((I8-I15)*'1.ParámetrosMasa'!$B$24,0)</f>
        <v>13223</v>
      </c>
      <c r="J26" s="30">
        <f>ROUNDDOWN((J8-J15)*'1.ParámetrosMasa'!$B$24,0)</f>
        <v>13071</v>
      </c>
      <c r="K26" s="30">
        <f>ROUNDDOWN((K8-K15)*'1.ParámetrosMasa'!$B$24,0)</f>
        <v>12905</v>
      </c>
      <c r="L26" s="30">
        <f>ROUNDDOWN((L8-L15)*'1.ParámetrosMasa'!$B$24,0)</f>
        <v>12748</v>
      </c>
      <c r="M26" s="30">
        <f>ROUNDDOWN((M8-M15)*'1.ParámetrosMasa'!$B$24,0)</f>
        <v>12592</v>
      </c>
      <c r="N26" s="30">
        <f>ROUNDDOWN((N8-N15)*'1.ParámetrosMasa'!$B$24,0)</f>
        <v>12438</v>
      </c>
      <c r="O26" s="30">
        <f>ROUNDDOWN((O8-O15)*'1.ParámetrosMasa'!$B$24,0)</f>
        <v>12286</v>
      </c>
      <c r="P26" s="30">
        <f>ROUNDDOWN((P8-P15)*'1.ParámetrosMasa'!$B$24,0)</f>
        <v>12134</v>
      </c>
      <c r="Q26" s="30">
        <f>ROUNDDOWN((Q8-Q15)*'1.ParámetrosMasa'!$B$24,0)</f>
        <v>11986</v>
      </c>
      <c r="R26" s="30">
        <f>ROUNDDOWN((R8-R15)*'1.ParámetrosMasa'!$B$24,0)</f>
        <v>11838</v>
      </c>
      <c r="S26" s="30">
        <f>ROUNDDOWN((S8-S15)*'1.ParámetrosMasa'!$B$24,0)</f>
        <v>11694</v>
      </c>
      <c r="T26" s="30">
        <f>ROUNDDOWN((T8-T15)*'1.ParámetrosMasa'!$B$24,0)</f>
        <v>11550</v>
      </c>
      <c r="U26" s="30">
        <f>ROUNDDOWN((U8-U15)*'1.ParámetrosMasa'!$B$24,0)</f>
        <v>11409</v>
      </c>
      <c r="V26" s="30">
        <f>ROUNDDOWN((V8-V15)*'1.ParámetrosMasa'!$B$24,0)</f>
        <v>11269</v>
      </c>
      <c r="W26" s="30">
        <f>ROUNDDOWN((W8-W15)*'1.ParámetrosMasa'!$B$24,0)</f>
        <v>11131</v>
      </c>
      <c r="X26" s="30">
        <f>ROUNDDOWN((X8-X15)*'1.ParámetrosMasa'!$B$24,0)</f>
        <v>10994</v>
      </c>
      <c r="Y26" s="30">
        <f>ROUNDDOWN((Y8-Y15)*'1.ParámetrosMasa'!$B$24,0)</f>
        <v>10860</v>
      </c>
      <c r="Z26" s="30">
        <f>ROUNDDOWN((Z8-Z15)*'1.ParámetrosMasa'!$B$24,0)</f>
        <v>10727</v>
      </c>
      <c r="AA26" s="40">
        <f>ROUNDDOWN((AA8-AA15)*'1.ParámetrosMasa'!$B$24,0)</f>
        <v>10595</v>
      </c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</row>
    <row r="27" spans="1:11264 11266:16384" s="28" customFormat="1" ht="15.75" thickBot="1" x14ac:dyDescent="0.3">
      <c r="A27" s="57" t="s">
        <v>6</v>
      </c>
      <c r="B27" s="41">
        <f>ROUNDDOWN((B9-B16)*'1.ParámetrosMasa'!$B$25,0)</f>
        <v>8432</v>
      </c>
      <c r="C27" s="41">
        <f>ROUNDDOWN((C9-C16)*'1.ParámetrosMasa'!$B$25,0)</f>
        <v>10053</v>
      </c>
      <c r="D27" s="41">
        <f>ROUNDDOWN((D9-D16)*'1.ParámetrosMasa'!$B$25,0)</f>
        <v>9376</v>
      </c>
      <c r="E27" s="41">
        <f>ROUNDDOWN((E9-E16)*'1.ParámetrosMasa'!$B$25,0)</f>
        <v>9370</v>
      </c>
      <c r="F27" s="41">
        <f>ROUNDDOWN((F9-F16)*'1.ParámetrosMasa'!$B$25,0)</f>
        <v>9355</v>
      </c>
      <c r="G27" s="41">
        <f>ROUNDDOWN((G9-G16)*'1.ParámetrosMasa'!$B$25,0)</f>
        <v>9196</v>
      </c>
      <c r="H27" s="41">
        <f>ROUNDDOWN((H9-H16)*'1.ParámetrosMasa'!$B$25,0)</f>
        <v>9087</v>
      </c>
      <c r="I27" s="41">
        <f>ROUNDDOWN((I9-I16)*'1.ParámetrosMasa'!$B$25,0)</f>
        <v>8983</v>
      </c>
      <c r="J27" s="41">
        <f>ROUNDDOWN((J9-J16)*'1.ParámetrosMasa'!$B$25,0)</f>
        <v>8869</v>
      </c>
      <c r="K27" s="41">
        <f>ROUNDDOWN((K9-K16)*'1.ParámetrosMasa'!$B$25,0)</f>
        <v>8760</v>
      </c>
      <c r="L27" s="41">
        <f>ROUNDDOWN((L9-L16)*'1.ParámetrosMasa'!$B$25,0)</f>
        <v>8654</v>
      </c>
      <c r="M27" s="41">
        <f>ROUNDDOWN((M9-M16)*'1.ParámetrosMasa'!$B$25,0)</f>
        <v>8548</v>
      </c>
      <c r="N27" s="41">
        <f>ROUNDDOWN((N9-N16)*'1.ParámetrosMasa'!$B$25,0)</f>
        <v>8443</v>
      </c>
      <c r="O27" s="41">
        <f>ROUNDDOWN((O9-O16)*'1.ParámetrosMasa'!$B$25,0)</f>
        <v>8339</v>
      </c>
      <c r="P27" s="41">
        <f>ROUNDDOWN((P9-P16)*'1.ParámetrosMasa'!$B$25,0)</f>
        <v>8237</v>
      </c>
      <c r="Q27" s="41">
        <f>ROUNDDOWN((Q9-Q16)*'1.ParámetrosMasa'!$B$25,0)</f>
        <v>8136</v>
      </c>
      <c r="R27" s="41">
        <f>ROUNDDOWN((R9-R16)*'1.ParámetrosMasa'!$B$25,0)</f>
        <v>8036</v>
      </c>
      <c r="S27" s="41">
        <f>ROUNDDOWN((S9-S16)*'1.ParámetrosMasa'!$B$25,0)</f>
        <v>7938</v>
      </c>
      <c r="T27" s="41">
        <f>ROUNDDOWN((T9-T16)*'1.ParámetrosMasa'!$B$25,0)</f>
        <v>7840</v>
      </c>
      <c r="U27" s="41">
        <f>ROUNDDOWN((U9-U16)*'1.ParámetrosMasa'!$B$25,0)</f>
        <v>7744</v>
      </c>
      <c r="V27" s="41">
        <f>ROUNDDOWN((V9-V16)*'1.ParámetrosMasa'!$B$25,0)</f>
        <v>7649</v>
      </c>
      <c r="W27" s="41">
        <f>ROUNDDOWN((W9-W16)*'1.ParámetrosMasa'!$B$25,0)</f>
        <v>7555</v>
      </c>
      <c r="X27" s="41">
        <f>ROUNDDOWN((X9-X16)*'1.ParámetrosMasa'!$B$25,0)</f>
        <v>7463</v>
      </c>
      <c r="Y27" s="41">
        <f>ROUNDDOWN((Y9-Y16)*'1.ParámetrosMasa'!$B$25,0)</f>
        <v>7371</v>
      </c>
      <c r="Z27" s="41">
        <f>ROUNDDOWN((Z9-Z16)*'1.ParámetrosMasa'!$B$25,0)</f>
        <v>7280</v>
      </c>
      <c r="AA27" s="42">
        <f>ROUNDDOWN((AA9-AA16)*'1.ParámetrosMasa'!$B$25,0)</f>
        <v>7192</v>
      </c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</row>
    <row r="28" spans="1:11264 11266:16384" s="32" customFormat="1" x14ac:dyDescent="0.25">
      <c r="A28" s="36" t="s">
        <v>10</v>
      </c>
      <c r="B28" s="37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8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P28" s="33"/>
      <c r="XEQ28" s="33"/>
      <c r="XER28" s="33"/>
      <c r="XES28" s="33"/>
      <c r="XET28" s="33"/>
      <c r="XEU28" s="33"/>
      <c r="XEV28" s="33"/>
      <c r="XEW28" s="33"/>
      <c r="XEX28" s="33"/>
      <c r="XEY28" s="33"/>
      <c r="XEZ28" s="33"/>
      <c r="XFA28" s="33"/>
      <c r="XFB28" s="33"/>
      <c r="XFC28" s="33"/>
      <c r="XFD28" s="33"/>
    </row>
    <row r="29" spans="1:11264 11266:16384" s="28" customFormat="1" x14ac:dyDescent="0.25">
      <c r="A29" s="55" t="s">
        <v>1</v>
      </c>
      <c r="B29" s="31">
        <f t="shared" ref="B29:B34" si="31">B4-B11-B22</f>
        <v>56858</v>
      </c>
      <c r="C29" s="31">
        <f t="shared" ref="C29:H29" si="32">C4-C11-C22</f>
        <v>54967</v>
      </c>
      <c r="D29" s="31">
        <f t="shared" si="32"/>
        <v>51177</v>
      </c>
      <c r="E29" s="31">
        <f t="shared" si="32"/>
        <v>49714</v>
      </c>
      <c r="F29" s="31">
        <f t="shared" si="32"/>
        <v>49341</v>
      </c>
      <c r="G29" s="31">
        <f t="shared" si="32"/>
        <v>48616</v>
      </c>
      <c r="H29" s="31">
        <f t="shared" si="32"/>
        <v>47979</v>
      </c>
      <c r="I29" s="31">
        <f t="shared" ref="I29:V29" si="33">I4-I11-I22</f>
        <v>47414</v>
      </c>
      <c r="J29" s="31">
        <f t="shared" si="33"/>
        <v>46827</v>
      </c>
      <c r="K29" s="31">
        <f t="shared" si="33"/>
        <v>46251</v>
      </c>
      <c r="L29" s="31">
        <f t="shared" si="33"/>
        <v>45686</v>
      </c>
      <c r="M29" s="31">
        <f t="shared" si="33"/>
        <v>45126</v>
      </c>
      <c r="N29" s="31">
        <f t="shared" si="33"/>
        <v>44572</v>
      </c>
      <c r="O29" s="31">
        <f t="shared" si="33"/>
        <v>44026</v>
      </c>
      <c r="P29" s="31">
        <f t="shared" si="33"/>
        <v>43487</v>
      </c>
      <c r="Q29" s="31">
        <f t="shared" si="33"/>
        <v>42953</v>
      </c>
      <c r="R29" s="31">
        <f t="shared" si="33"/>
        <v>42426</v>
      </c>
      <c r="S29" s="31">
        <f t="shared" si="33"/>
        <v>41905</v>
      </c>
      <c r="T29" s="31">
        <f t="shared" si="33"/>
        <v>41391</v>
      </c>
      <c r="U29" s="31">
        <f t="shared" si="33"/>
        <v>40884</v>
      </c>
      <c r="V29" s="31">
        <f t="shared" si="33"/>
        <v>40383</v>
      </c>
      <c r="W29" s="31">
        <f t="shared" ref="W29:AA29" si="34">W4-W11-W22</f>
        <v>39888</v>
      </c>
      <c r="X29" s="31">
        <f t="shared" si="34"/>
        <v>39399</v>
      </c>
      <c r="Y29" s="31">
        <f t="shared" si="34"/>
        <v>38916</v>
      </c>
      <c r="Z29" s="31">
        <f t="shared" si="34"/>
        <v>38439</v>
      </c>
      <c r="AA29" s="39">
        <f t="shared" si="34"/>
        <v>37968</v>
      </c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</row>
    <row r="30" spans="1:11264 11266:16384" s="28" customFormat="1" x14ac:dyDescent="0.25">
      <c r="A30" s="56" t="s">
        <v>2</v>
      </c>
      <c r="B30" s="30">
        <f t="shared" si="31"/>
        <v>6104</v>
      </c>
      <c r="C30" s="30">
        <f t="shared" ref="C30:H30" si="35">C5-C12-C23</f>
        <v>3654</v>
      </c>
      <c r="D30" s="30">
        <f t="shared" si="35"/>
        <v>5768</v>
      </c>
      <c r="E30" s="30">
        <f t="shared" si="35"/>
        <v>6804</v>
      </c>
      <c r="F30" s="30">
        <f t="shared" si="35"/>
        <v>6346</v>
      </c>
      <c r="G30" s="30">
        <f t="shared" si="35"/>
        <v>6342</v>
      </c>
      <c r="H30" s="30">
        <f t="shared" si="35"/>
        <v>6332</v>
      </c>
      <c r="I30" s="30">
        <f t="shared" ref="I30:V30" si="36">I5-I12-I23</f>
        <v>6224</v>
      </c>
      <c r="J30" s="30">
        <f t="shared" si="36"/>
        <v>6151</v>
      </c>
      <c r="K30" s="30">
        <f t="shared" si="36"/>
        <v>6080</v>
      </c>
      <c r="L30" s="30">
        <f t="shared" si="36"/>
        <v>6003</v>
      </c>
      <c r="M30" s="30">
        <f t="shared" si="36"/>
        <v>5929</v>
      </c>
      <c r="N30" s="30">
        <f t="shared" si="36"/>
        <v>5857</v>
      </c>
      <c r="O30" s="30">
        <f t="shared" si="36"/>
        <v>5786</v>
      </c>
      <c r="P30" s="30">
        <f t="shared" si="36"/>
        <v>5714</v>
      </c>
      <c r="Q30" s="30">
        <f t="shared" si="36"/>
        <v>5644</v>
      </c>
      <c r="R30" s="30">
        <f t="shared" si="36"/>
        <v>5575</v>
      </c>
      <c r="S30" s="30">
        <f t="shared" si="36"/>
        <v>5507</v>
      </c>
      <c r="T30" s="30">
        <f t="shared" si="36"/>
        <v>5439</v>
      </c>
      <c r="U30" s="30">
        <f t="shared" si="36"/>
        <v>5373</v>
      </c>
      <c r="V30" s="30">
        <f t="shared" si="36"/>
        <v>5307</v>
      </c>
      <c r="W30" s="30">
        <f t="shared" ref="W30:AA30" si="37">W5-W12-W23</f>
        <v>5241</v>
      </c>
      <c r="X30" s="30">
        <f t="shared" si="37"/>
        <v>5177</v>
      </c>
      <c r="Y30" s="30">
        <f t="shared" si="37"/>
        <v>5114</v>
      </c>
      <c r="Z30" s="30">
        <f t="shared" si="37"/>
        <v>5051</v>
      </c>
      <c r="AA30" s="40">
        <f t="shared" si="37"/>
        <v>4990</v>
      </c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</row>
    <row r="31" spans="1:11264 11266:16384" s="28" customFormat="1" x14ac:dyDescent="0.25">
      <c r="A31" s="56" t="s">
        <v>3</v>
      </c>
      <c r="B31" s="30">
        <f t="shared" si="31"/>
        <v>5979</v>
      </c>
      <c r="C31" s="30">
        <f t="shared" ref="C31:H31" si="38">C6-C13-C24</f>
        <v>9437</v>
      </c>
      <c r="D31" s="30">
        <f t="shared" si="38"/>
        <v>11133</v>
      </c>
      <c r="E31" s="30">
        <f t="shared" si="38"/>
        <v>10383</v>
      </c>
      <c r="F31" s="30">
        <f t="shared" si="38"/>
        <v>10377</v>
      </c>
      <c r="G31" s="30">
        <f t="shared" si="38"/>
        <v>10360</v>
      </c>
      <c r="H31" s="30">
        <f t="shared" si="38"/>
        <v>10183</v>
      </c>
      <c r="I31" s="30">
        <f t="shared" ref="I31:V31" si="39">I6-I13-I24</f>
        <v>10063</v>
      </c>
      <c r="J31" s="30">
        <f t="shared" si="39"/>
        <v>9948</v>
      </c>
      <c r="K31" s="30">
        <f t="shared" si="39"/>
        <v>9822</v>
      </c>
      <c r="L31" s="30">
        <f t="shared" si="39"/>
        <v>9702</v>
      </c>
      <c r="M31" s="30">
        <f t="shared" si="39"/>
        <v>9583</v>
      </c>
      <c r="N31" s="30">
        <f t="shared" si="39"/>
        <v>9466</v>
      </c>
      <c r="O31" s="30">
        <f t="shared" si="39"/>
        <v>9349</v>
      </c>
      <c r="P31" s="30">
        <f t="shared" si="39"/>
        <v>9235</v>
      </c>
      <c r="Q31" s="30">
        <f t="shared" si="39"/>
        <v>9122</v>
      </c>
      <c r="R31" s="30">
        <f t="shared" si="39"/>
        <v>9010</v>
      </c>
      <c r="S31" s="30">
        <f t="shared" si="39"/>
        <v>8899</v>
      </c>
      <c r="T31" s="30">
        <f t="shared" si="39"/>
        <v>8791</v>
      </c>
      <c r="U31" s="30">
        <f t="shared" si="39"/>
        <v>8683</v>
      </c>
      <c r="V31" s="30">
        <f t="shared" si="39"/>
        <v>8576</v>
      </c>
      <c r="W31" s="30">
        <f t="shared" ref="W31:AA31" si="40">W6-W13-W24</f>
        <v>8471</v>
      </c>
      <c r="X31" s="30">
        <f t="shared" si="40"/>
        <v>8368</v>
      </c>
      <c r="Y31" s="30">
        <f t="shared" si="40"/>
        <v>8264</v>
      </c>
      <c r="Z31" s="30">
        <f t="shared" si="40"/>
        <v>8164</v>
      </c>
      <c r="AA31" s="40">
        <f t="shared" si="40"/>
        <v>8063</v>
      </c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</row>
    <row r="32" spans="1:11264 11266:16384" s="28" customFormat="1" x14ac:dyDescent="0.25">
      <c r="A32" s="56" t="s">
        <v>4</v>
      </c>
      <c r="B32" s="30">
        <f t="shared" si="31"/>
        <v>15767</v>
      </c>
      <c r="C32" s="30">
        <f t="shared" ref="C32:H32" si="41">C7-C14-C25</f>
        <v>18600</v>
      </c>
      <c r="D32" s="30">
        <f t="shared" si="41"/>
        <v>17347</v>
      </c>
      <c r="E32" s="30">
        <f t="shared" si="41"/>
        <v>17336</v>
      </c>
      <c r="F32" s="30">
        <f t="shared" si="41"/>
        <v>17308</v>
      </c>
      <c r="G32" s="30">
        <f t="shared" si="41"/>
        <v>17013</v>
      </c>
      <c r="H32" s="30">
        <f t="shared" si="41"/>
        <v>16812</v>
      </c>
      <c r="I32" s="30">
        <f t="shared" ref="I32:V32" si="42">I7-I14-I25</f>
        <v>16619</v>
      </c>
      <c r="J32" s="30">
        <f t="shared" si="42"/>
        <v>16409</v>
      </c>
      <c r="K32" s="30">
        <f t="shared" si="42"/>
        <v>16209</v>
      </c>
      <c r="L32" s="30">
        <f t="shared" si="42"/>
        <v>16011</v>
      </c>
      <c r="M32" s="30">
        <f t="shared" si="42"/>
        <v>15814</v>
      </c>
      <c r="N32" s="30">
        <f t="shared" si="42"/>
        <v>15620</v>
      </c>
      <c r="O32" s="30">
        <f t="shared" si="42"/>
        <v>15429</v>
      </c>
      <c r="P32" s="30">
        <f t="shared" si="42"/>
        <v>15240</v>
      </c>
      <c r="Q32" s="30">
        <f t="shared" si="42"/>
        <v>15053</v>
      </c>
      <c r="R32" s="30">
        <f t="shared" si="42"/>
        <v>14868</v>
      </c>
      <c r="S32" s="30">
        <f t="shared" si="42"/>
        <v>14687</v>
      </c>
      <c r="T32" s="30">
        <f t="shared" si="42"/>
        <v>14506</v>
      </c>
      <c r="U32" s="30">
        <f t="shared" si="42"/>
        <v>14328</v>
      </c>
      <c r="V32" s="30">
        <f t="shared" si="42"/>
        <v>14153</v>
      </c>
      <c r="W32" s="30">
        <f t="shared" ref="W32:AA32" si="43">W7-W14-W25</f>
        <v>13979</v>
      </c>
      <c r="X32" s="30">
        <f t="shared" si="43"/>
        <v>13807</v>
      </c>
      <c r="Y32" s="30">
        <f t="shared" si="43"/>
        <v>13639</v>
      </c>
      <c r="Z32" s="30">
        <f t="shared" si="43"/>
        <v>13471</v>
      </c>
      <c r="AA32" s="40">
        <f t="shared" si="43"/>
        <v>13306</v>
      </c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</row>
    <row r="33" spans="1:11264 11266:16384" s="28" customFormat="1" x14ac:dyDescent="0.25">
      <c r="A33" s="56" t="s">
        <v>5</v>
      </c>
      <c r="B33" s="30">
        <f t="shared" si="31"/>
        <v>0</v>
      </c>
      <c r="C33" s="30">
        <f t="shared" ref="C33:H33" si="44">C8-C15-C26</f>
        <v>0</v>
      </c>
      <c r="D33" s="30">
        <f t="shared" si="44"/>
        <v>0</v>
      </c>
      <c r="E33" s="30">
        <f t="shared" si="44"/>
        <v>0</v>
      </c>
      <c r="F33" s="30">
        <f t="shared" si="44"/>
        <v>0</v>
      </c>
      <c r="G33" s="30">
        <f t="shared" si="44"/>
        <v>0</v>
      </c>
      <c r="H33" s="30">
        <f t="shared" si="44"/>
        <v>0</v>
      </c>
      <c r="I33" s="30">
        <f t="shared" ref="I33:V33" si="45">I8-I15-I26</f>
        <v>0</v>
      </c>
      <c r="J33" s="30">
        <f t="shared" si="45"/>
        <v>0</v>
      </c>
      <c r="K33" s="30">
        <f t="shared" si="45"/>
        <v>0</v>
      </c>
      <c r="L33" s="30">
        <f t="shared" si="45"/>
        <v>0</v>
      </c>
      <c r="M33" s="30">
        <f t="shared" si="45"/>
        <v>0</v>
      </c>
      <c r="N33" s="30">
        <f t="shared" si="45"/>
        <v>0</v>
      </c>
      <c r="O33" s="30">
        <f t="shared" si="45"/>
        <v>0</v>
      </c>
      <c r="P33" s="30">
        <f t="shared" si="45"/>
        <v>0</v>
      </c>
      <c r="Q33" s="30">
        <f t="shared" si="45"/>
        <v>0</v>
      </c>
      <c r="R33" s="30">
        <f t="shared" si="45"/>
        <v>0</v>
      </c>
      <c r="S33" s="30">
        <f t="shared" si="45"/>
        <v>0</v>
      </c>
      <c r="T33" s="30">
        <f t="shared" si="45"/>
        <v>0</v>
      </c>
      <c r="U33" s="30">
        <f t="shared" si="45"/>
        <v>0</v>
      </c>
      <c r="V33" s="30">
        <f t="shared" si="45"/>
        <v>0</v>
      </c>
      <c r="W33" s="30">
        <f t="shared" ref="W33:AA33" si="46">W8-W15-W26</f>
        <v>0</v>
      </c>
      <c r="X33" s="30">
        <f t="shared" si="46"/>
        <v>0</v>
      </c>
      <c r="Y33" s="30">
        <f t="shared" si="46"/>
        <v>0</v>
      </c>
      <c r="Z33" s="30">
        <f t="shared" si="46"/>
        <v>0</v>
      </c>
      <c r="AA33" s="40">
        <f t="shared" si="46"/>
        <v>0</v>
      </c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</row>
    <row r="34" spans="1:11264 11266:16384" s="28" customFormat="1" ht="15.75" thickBot="1" x14ac:dyDescent="0.3">
      <c r="A34" s="57" t="s">
        <v>6</v>
      </c>
      <c r="B34" s="41">
        <f t="shared" si="31"/>
        <v>12649</v>
      </c>
      <c r="C34" s="41">
        <f t="shared" ref="C34:H34" si="47">C9-C16-C27</f>
        <v>15080</v>
      </c>
      <c r="D34" s="41">
        <f t="shared" si="47"/>
        <v>14064</v>
      </c>
      <c r="E34" s="41">
        <f t="shared" si="47"/>
        <v>14057</v>
      </c>
      <c r="F34" s="41">
        <f t="shared" si="47"/>
        <v>14033</v>
      </c>
      <c r="G34" s="41">
        <f t="shared" si="47"/>
        <v>13794</v>
      </c>
      <c r="H34" s="41">
        <f t="shared" si="47"/>
        <v>13631</v>
      </c>
      <c r="I34" s="41">
        <f t="shared" ref="I34:V34" si="48">I9-I16-I27</f>
        <v>13475</v>
      </c>
      <c r="J34" s="41">
        <f t="shared" si="48"/>
        <v>13304</v>
      </c>
      <c r="K34" s="41">
        <f t="shared" si="48"/>
        <v>13142</v>
      </c>
      <c r="L34" s="41">
        <f t="shared" si="48"/>
        <v>12981</v>
      </c>
      <c r="M34" s="41">
        <f t="shared" si="48"/>
        <v>12822</v>
      </c>
      <c r="N34" s="41">
        <f t="shared" si="48"/>
        <v>12665</v>
      </c>
      <c r="O34" s="41">
        <f t="shared" si="48"/>
        <v>12509</v>
      </c>
      <c r="P34" s="41">
        <f t="shared" si="48"/>
        <v>12356</v>
      </c>
      <c r="Q34" s="41">
        <f t="shared" si="48"/>
        <v>12204</v>
      </c>
      <c r="R34" s="41">
        <f t="shared" si="48"/>
        <v>12055</v>
      </c>
      <c r="S34" s="41">
        <f t="shared" si="48"/>
        <v>11907</v>
      </c>
      <c r="T34" s="41">
        <f t="shared" si="48"/>
        <v>11761</v>
      </c>
      <c r="U34" s="41">
        <f t="shared" si="48"/>
        <v>11617</v>
      </c>
      <c r="V34" s="41">
        <f t="shared" si="48"/>
        <v>11475</v>
      </c>
      <c r="W34" s="41">
        <f t="shared" ref="W34:AA34" si="49">W9-W16-W27</f>
        <v>11334</v>
      </c>
      <c r="X34" s="41">
        <f t="shared" si="49"/>
        <v>11195</v>
      </c>
      <c r="Y34" s="41">
        <f t="shared" si="49"/>
        <v>11058</v>
      </c>
      <c r="Z34" s="41">
        <f t="shared" si="49"/>
        <v>10922</v>
      </c>
      <c r="AA34" s="42">
        <f t="shared" si="49"/>
        <v>10788</v>
      </c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</row>
    <row r="35" spans="1:11264 11266:16384" s="32" customFormat="1" ht="15.75" thickBot="1" x14ac:dyDescent="0.3">
      <c r="A35" s="43" t="s">
        <v>21</v>
      </c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5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P35" s="33"/>
      <c r="XEQ35" s="33"/>
      <c r="XER35" s="33"/>
      <c r="XES35" s="33"/>
      <c r="XET35" s="33"/>
      <c r="XEU35" s="33"/>
      <c r="XEV35" s="33"/>
      <c r="XEW35" s="33"/>
      <c r="XEX35" s="33"/>
      <c r="XEY35" s="33"/>
      <c r="XEZ35" s="33"/>
      <c r="XFA35" s="33"/>
      <c r="XFB35" s="33"/>
      <c r="XFC35" s="33"/>
      <c r="XFD35" s="33"/>
    </row>
    <row r="36" spans="1:11264 11266:16384" s="28" customFormat="1" x14ac:dyDescent="0.25">
      <c r="A36" s="58" t="s">
        <v>18</v>
      </c>
      <c r="B36" s="46"/>
      <c r="C36" s="46">
        <f t="shared" ref="C36:H36" si="50">SUM(B18:B20)</f>
        <v>52911</v>
      </c>
      <c r="D36" s="46">
        <f t="shared" si="50"/>
        <v>49347</v>
      </c>
      <c r="E36" s="46">
        <f t="shared" si="50"/>
        <v>49319</v>
      </c>
      <c r="F36" s="46">
        <f t="shared" si="50"/>
        <v>49237</v>
      </c>
      <c r="G36" s="46">
        <f t="shared" si="50"/>
        <v>48400</v>
      </c>
      <c r="H36" s="46">
        <f t="shared" si="50"/>
        <v>47826</v>
      </c>
      <c r="I36" s="46">
        <f t="shared" ref="I36:V36" si="51">SUM(H18:H20)</f>
        <v>47278</v>
      </c>
      <c r="J36" s="46">
        <f t="shared" si="51"/>
        <v>46680</v>
      </c>
      <c r="K36" s="46">
        <f t="shared" si="51"/>
        <v>46109</v>
      </c>
      <c r="L36" s="46">
        <f t="shared" si="51"/>
        <v>45547</v>
      </c>
      <c r="M36" s="46">
        <f t="shared" si="51"/>
        <v>44988</v>
      </c>
      <c r="N36" s="46">
        <f t="shared" si="51"/>
        <v>44436</v>
      </c>
      <c r="O36" s="46">
        <f t="shared" si="51"/>
        <v>43891</v>
      </c>
      <c r="P36" s="46">
        <f t="shared" si="51"/>
        <v>43353</v>
      </c>
      <c r="Q36" s="46">
        <f t="shared" si="51"/>
        <v>42821</v>
      </c>
      <c r="R36" s="46">
        <f t="shared" si="51"/>
        <v>42296</v>
      </c>
      <c r="S36" s="46">
        <f t="shared" si="51"/>
        <v>41779</v>
      </c>
      <c r="T36" s="46">
        <f t="shared" si="51"/>
        <v>41265</v>
      </c>
      <c r="U36" s="46">
        <f t="shared" si="51"/>
        <v>40759</v>
      </c>
      <c r="V36" s="46">
        <f t="shared" si="51"/>
        <v>40261</v>
      </c>
      <c r="W36" s="46">
        <f t="shared" ref="W36" si="52">SUM(V18:V20)</f>
        <v>39767</v>
      </c>
      <c r="X36" s="46">
        <f t="shared" ref="X36" si="53">SUM(W18:W20)</f>
        <v>39279</v>
      </c>
      <c r="Y36" s="46">
        <f t="shared" ref="Y36" si="54">SUM(X18:X20)</f>
        <v>38797</v>
      </c>
      <c r="Z36" s="46">
        <f t="shared" ref="Z36" si="55">SUM(Y18:Y20)</f>
        <v>38321</v>
      </c>
      <c r="AA36" s="47">
        <f t="shared" ref="AA36" si="56">SUM(Z18:Z20)</f>
        <v>37852</v>
      </c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</row>
    <row r="37" spans="1:11264 11266:16384" s="28" customFormat="1" x14ac:dyDescent="0.25">
      <c r="A37" s="59" t="s">
        <v>19</v>
      </c>
      <c r="B37" s="30"/>
      <c r="C37" s="30">
        <f t="shared" ref="C37:H37" si="57">SUM(B11:B16)+SUM(B22:B27)</f>
        <v>41942</v>
      </c>
      <c r="D37" s="30">
        <f t="shared" si="57"/>
        <v>48530</v>
      </c>
      <c r="E37" s="30">
        <f t="shared" si="57"/>
        <v>51596</v>
      </c>
      <c r="F37" s="30">
        <f t="shared" si="57"/>
        <v>50514</v>
      </c>
      <c r="G37" s="30">
        <f t="shared" si="57"/>
        <v>50126</v>
      </c>
      <c r="H37" s="30">
        <f t="shared" si="57"/>
        <v>49680</v>
      </c>
      <c r="I37" s="30">
        <f t="shared" ref="I37:V37" si="58">SUM(H11:H16)+SUM(H22:H27)</f>
        <v>49014</v>
      </c>
      <c r="J37" s="30">
        <f t="shared" si="58"/>
        <v>48420</v>
      </c>
      <c r="K37" s="30">
        <f t="shared" si="58"/>
        <v>47836</v>
      </c>
      <c r="L37" s="30">
        <f t="shared" si="58"/>
        <v>47244</v>
      </c>
      <c r="M37" s="30">
        <f t="shared" si="58"/>
        <v>46668</v>
      </c>
      <c r="N37" s="30">
        <f t="shared" si="58"/>
        <v>46097</v>
      </c>
      <c r="O37" s="30">
        <f t="shared" si="58"/>
        <v>45530</v>
      </c>
      <c r="P37" s="30">
        <f t="shared" si="58"/>
        <v>44972</v>
      </c>
      <c r="Q37" s="30">
        <f t="shared" si="58"/>
        <v>44420</v>
      </c>
      <c r="R37" s="30">
        <f t="shared" si="58"/>
        <v>43877</v>
      </c>
      <c r="S37" s="30">
        <f t="shared" si="58"/>
        <v>43338</v>
      </c>
      <c r="T37" s="30">
        <f t="shared" si="58"/>
        <v>42808</v>
      </c>
      <c r="U37" s="30">
        <f t="shared" si="58"/>
        <v>42282</v>
      </c>
      <c r="V37" s="30">
        <f t="shared" si="58"/>
        <v>41762</v>
      </c>
      <c r="W37" s="30">
        <f t="shared" ref="W37" si="59">SUM(V11:V16)+SUM(V22:V27)</f>
        <v>41252</v>
      </c>
      <c r="X37" s="30">
        <f t="shared" ref="X37" si="60">SUM(W11:W16)+SUM(W22:W27)</f>
        <v>40748</v>
      </c>
      <c r="Y37" s="30">
        <f t="shared" ref="Y37" si="61">SUM(X11:X16)+SUM(X22:X27)</f>
        <v>40246</v>
      </c>
      <c r="Z37" s="30">
        <f t="shared" ref="Z37" si="62">SUM(Y11:Y16)+SUM(Y22:Y27)</f>
        <v>39752</v>
      </c>
      <c r="AA37" s="40">
        <f t="shared" ref="AA37" si="63">SUM(Z11:Z16)+SUM(Z22:Z27)</f>
        <v>39265</v>
      </c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</row>
    <row r="38" spans="1:11264 11266:16384" s="28" customFormat="1" x14ac:dyDescent="0.25">
      <c r="A38" s="59" t="s">
        <v>20</v>
      </c>
      <c r="B38" s="30"/>
      <c r="C38" s="30">
        <f t="shared" ref="C38:V38" si="64">C36-C37</f>
        <v>10969</v>
      </c>
      <c r="D38" s="30">
        <f t="shared" si="64"/>
        <v>817</v>
      </c>
      <c r="E38" s="30">
        <f t="shared" si="64"/>
        <v>-2277</v>
      </c>
      <c r="F38" s="30">
        <f t="shared" si="64"/>
        <v>-1277</v>
      </c>
      <c r="G38" s="30">
        <f t="shared" si="64"/>
        <v>-1726</v>
      </c>
      <c r="H38" s="30">
        <f t="shared" si="64"/>
        <v>-1854</v>
      </c>
      <c r="I38" s="30">
        <f t="shared" si="64"/>
        <v>-1736</v>
      </c>
      <c r="J38" s="30">
        <f t="shared" si="64"/>
        <v>-1740</v>
      </c>
      <c r="K38" s="30">
        <f t="shared" si="64"/>
        <v>-1727</v>
      </c>
      <c r="L38" s="30">
        <f t="shared" si="64"/>
        <v>-1697</v>
      </c>
      <c r="M38" s="30">
        <f t="shared" si="64"/>
        <v>-1680</v>
      </c>
      <c r="N38" s="30">
        <f t="shared" si="64"/>
        <v>-1661</v>
      </c>
      <c r="O38" s="30">
        <f t="shared" si="64"/>
        <v>-1639</v>
      </c>
      <c r="P38" s="30">
        <f t="shared" si="64"/>
        <v>-1619</v>
      </c>
      <c r="Q38" s="30">
        <f t="shared" si="64"/>
        <v>-1599</v>
      </c>
      <c r="R38" s="30">
        <f t="shared" si="64"/>
        <v>-1581</v>
      </c>
      <c r="S38" s="30">
        <f t="shared" si="64"/>
        <v>-1559</v>
      </c>
      <c r="T38" s="30">
        <f t="shared" si="64"/>
        <v>-1543</v>
      </c>
      <c r="U38" s="30">
        <f t="shared" si="64"/>
        <v>-1523</v>
      </c>
      <c r="V38" s="30">
        <f t="shared" si="64"/>
        <v>-1501</v>
      </c>
      <c r="W38" s="30">
        <f t="shared" ref="W38:AA38" si="65">W36-W37</f>
        <v>-1485</v>
      </c>
      <c r="X38" s="30">
        <f t="shared" si="65"/>
        <v>-1469</v>
      </c>
      <c r="Y38" s="30">
        <f t="shared" si="65"/>
        <v>-1449</v>
      </c>
      <c r="Z38" s="30">
        <f t="shared" si="65"/>
        <v>-1431</v>
      </c>
      <c r="AA38" s="40">
        <f t="shared" si="65"/>
        <v>-1413</v>
      </c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</row>
    <row r="39" spans="1:11264 11266:16384" s="28" customFormat="1" ht="15.75" thickBot="1" x14ac:dyDescent="0.3">
      <c r="A39" s="60" t="s">
        <v>17</v>
      </c>
      <c r="B39" s="41"/>
      <c r="C39" s="41">
        <f>SUM(C4:C9)-SUM(B4:B9)-C38</f>
        <v>0</v>
      </c>
      <c r="D39" s="41">
        <f t="shared" ref="D39:V39" si="66">SUM(D4:D9)-SUM(C4:C9)-D38</f>
        <v>0</v>
      </c>
      <c r="E39" s="41">
        <f t="shared" si="66"/>
        <v>0</v>
      </c>
      <c r="F39" s="41">
        <f t="shared" si="66"/>
        <v>0</v>
      </c>
      <c r="G39" s="41">
        <f t="shared" si="66"/>
        <v>0</v>
      </c>
      <c r="H39" s="41">
        <f t="shared" si="66"/>
        <v>0</v>
      </c>
      <c r="I39" s="41">
        <f t="shared" si="66"/>
        <v>0</v>
      </c>
      <c r="J39" s="41">
        <f t="shared" si="66"/>
        <v>0</v>
      </c>
      <c r="K39" s="41">
        <f t="shared" si="66"/>
        <v>0</v>
      </c>
      <c r="L39" s="41">
        <f t="shared" si="66"/>
        <v>0</v>
      </c>
      <c r="M39" s="41">
        <f t="shared" si="66"/>
        <v>0</v>
      </c>
      <c r="N39" s="41">
        <f t="shared" si="66"/>
        <v>0</v>
      </c>
      <c r="O39" s="41">
        <f t="shared" si="66"/>
        <v>0</v>
      </c>
      <c r="P39" s="41">
        <f t="shared" si="66"/>
        <v>0</v>
      </c>
      <c r="Q39" s="41">
        <f t="shared" si="66"/>
        <v>0</v>
      </c>
      <c r="R39" s="41">
        <f t="shared" si="66"/>
        <v>0</v>
      </c>
      <c r="S39" s="41">
        <f t="shared" si="66"/>
        <v>0</v>
      </c>
      <c r="T39" s="41">
        <f t="shared" si="66"/>
        <v>0</v>
      </c>
      <c r="U39" s="41">
        <f t="shared" si="66"/>
        <v>0</v>
      </c>
      <c r="V39" s="41">
        <f t="shared" si="66"/>
        <v>0</v>
      </c>
      <c r="W39" s="41">
        <f t="shared" ref="W39" si="67">SUM(W4:W9)-SUM(V4:V9)-W38</f>
        <v>0</v>
      </c>
      <c r="X39" s="41">
        <f t="shared" ref="X39" si="68">SUM(X4:X9)-SUM(W4:W9)-X38</f>
        <v>0</v>
      </c>
      <c r="Y39" s="41">
        <f t="shared" ref="Y39" si="69">SUM(Y4:Y9)-SUM(X4:X9)-Y38</f>
        <v>0</v>
      </c>
      <c r="Z39" s="41">
        <f t="shared" ref="Z39" si="70">SUM(Z4:Z9)-SUM(Y4:Y9)-Z38</f>
        <v>0</v>
      </c>
      <c r="AA39" s="42">
        <f t="shared" ref="AA39" si="71">SUM(AA4:AA9)-SUM(Z4:Z9)-AA38</f>
        <v>0</v>
      </c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</row>
    <row r="40" spans="1:11264 11266:16384" s="28" customFormat="1" x14ac:dyDescent="0.25"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</row>
  </sheetData>
  <pageMargins left="0.7" right="0.7" top="0.75" bottom="0.75" header="0.3" footer="0.3"/>
  <pageSetup paperSize="9" orientation="portrait"/>
  <ignoredErrors>
    <ignoredError sqref="B15:V15 W15:AA15" formula="1"/>
  </ignoredError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zoomScale="90" zoomScaleNormal="90" zoomScalePageLayoutView="90" workbookViewId="0"/>
  </sheetViews>
  <sheetFormatPr baseColWidth="10" defaultRowHeight="15" x14ac:dyDescent="0.25"/>
  <cols>
    <col min="1" max="1" width="28.28515625" bestFit="1" customWidth="1"/>
    <col min="2" max="27" width="11" style="2" customWidth="1"/>
    <col min="28" max="42" width="10.85546875" style="2"/>
  </cols>
  <sheetData>
    <row r="1" spans="1:11264 11266:16384" s="34" customFormat="1" ht="16.5" thickBot="1" x14ac:dyDescent="0.3">
      <c r="A1" s="52" t="s">
        <v>26</v>
      </c>
      <c r="B1" s="53">
        <v>0</v>
      </c>
      <c r="C1" s="53">
        <v>1</v>
      </c>
      <c r="D1" s="53">
        <v>2</v>
      </c>
      <c r="E1" s="53">
        <v>3</v>
      </c>
      <c r="F1" s="53">
        <v>4</v>
      </c>
      <c r="G1" s="53">
        <v>5</v>
      </c>
      <c r="H1" s="53">
        <v>6</v>
      </c>
      <c r="I1" s="53">
        <v>7</v>
      </c>
      <c r="J1" s="53">
        <v>8</v>
      </c>
      <c r="K1" s="53">
        <v>9</v>
      </c>
      <c r="L1" s="53">
        <v>10</v>
      </c>
      <c r="M1" s="53">
        <v>11</v>
      </c>
      <c r="N1" s="53">
        <v>12</v>
      </c>
      <c r="O1" s="53">
        <v>13</v>
      </c>
      <c r="P1" s="53">
        <v>14</v>
      </c>
      <c r="Q1" s="53">
        <v>15</v>
      </c>
      <c r="R1" s="53">
        <v>16</v>
      </c>
      <c r="S1" s="53">
        <v>17</v>
      </c>
      <c r="T1" s="53">
        <v>18</v>
      </c>
      <c r="U1" s="53">
        <v>19</v>
      </c>
      <c r="V1" s="53">
        <v>20</v>
      </c>
      <c r="W1" s="53">
        <v>21</v>
      </c>
      <c r="X1" s="53">
        <v>22</v>
      </c>
      <c r="Y1" s="53">
        <v>23</v>
      </c>
      <c r="Z1" s="53">
        <v>24</v>
      </c>
      <c r="AA1" s="54">
        <v>25</v>
      </c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</row>
    <row r="2" spans="1:11264 11266:16384" s="32" customFormat="1" x14ac:dyDescent="0.25">
      <c r="A2" s="36" t="s">
        <v>7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8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P2" s="33"/>
      <c r="XEQ2" s="33"/>
      <c r="XER2" s="33"/>
      <c r="XES2" s="33"/>
      <c r="XET2" s="33"/>
      <c r="XEU2" s="33"/>
      <c r="XEV2" s="33"/>
      <c r="XEW2" s="33"/>
      <c r="XEX2" s="33"/>
      <c r="XEY2" s="33"/>
      <c r="XEZ2" s="33"/>
      <c r="XFA2" s="33"/>
      <c r="XFB2" s="33"/>
      <c r="XFC2" s="33"/>
      <c r="XFD2" s="33"/>
    </row>
    <row r="3" spans="1:11264 11266:16384" s="28" customFormat="1" x14ac:dyDescent="0.25">
      <c r="A3" s="55" t="s">
        <v>0</v>
      </c>
      <c r="B3" s="31">
        <f>ROUNDUP((B4+B5+B6*'1.ParámetrosMasa'!$C$14)/25,0)</f>
        <v>3125</v>
      </c>
      <c r="C3" s="31">
        <f>ROUNDUP((C4+C5+C6*'1.ParámetrosMasa'!$C$14)/25,0)</f>
        <v>2978</v>
      </c>
      <c r="D3" s="31">
        <f>ROUNDUP((D4+D5+D6*'1.ParámetrosMasa'!$C$14)/25,0)</f>
        <v>3039</v>
      </c>
      <c r="E3" s="31">
        <f>ROUNDUP((E4+E5+E6*'1.ParámetrosMasa'!$C$14)/25,0)</f>
        <v>3112</v>
      </c>
      <c r="F3" s="31">
        <f>ROUNDUP((F4+F5+F6*'1.ParámetrosMasa'!$C$14)/25,0)</f>
        <v>3138</v>
      </c>
      <c r="G3" s="31">
        <f>ROUNDUP((G4+G5+G6*'1.ParámetrosMasa'!$C$14)/25,0)</f>
        <v>3181</v>
      </c>
      <c r="H3" s="31">
        <f>ROUNDUP((H4+H5+H6*'1.ParámetrosMasa'!$C$14)/25,0)</f>
        <v>3226</v>
      </c>
      <c r="I3" s="31">
        <f>ROUNDUP((I4+I5+I6*'1.ParámetrosMasa'!$C$14)/25,0)</f>
        <v>3268</v>
      </c>
      <c r="J3" s="31">
        <f>ROUNDUP((J4+J5+J6*'1.ParámetrosMasa'!$C$14)/25,0)</f>
        <v>3311</v>
      </c>
      <c r="K3" s="31">
        <f>ROUNDUP((K4+K5+K6*'1.ParámetrosMasa'!$C$14)/25,0)</f>
        <v>3356</v>
      </c>
      <c r="L3" s="31">
        <f>ROUNDUP((L4+L5+L6*'1.ParámetrosMasa'!$C$14)/25,0)</f>
        <v>3400</v>
      </c>
      <c r="M3" s="31">
        <f>ROUNDUP((M4+M5+M6*'1.ParámetrosMasa'!$C$14)/25,0)</f>
        <v>3446</v>
      </c>
      <c r="N3" s="31">
        <f>ROUNDUP((N4+N5+N6*'1.ParámetrosMasa'!$C$14)/25,0)</f>
        <v>3491</v>
      </c>
      <c r="O3" s="31">
        <f>ROUNDUP((O4+O5+O6*'1.ParámetrosMasa'!$C$14)/25,0)</f>
        <v>3538</v>
      </c>
      <c r="P3" s="31">
        <f>ROUNDUP((P4+P5+P6*'1.ParámetrosMasa'!$C$14)/25,0)</f>
        <v>3585</v>
      </c>
      <c r="Q3" s="31">
        <f>ROUNDUP((Q4+Q5+Q6*'1.ParámetrosMasa'!$C$14)/25,0)</f>
        <v>3633</v>
      </c>
      <c r="R3" s="31">
        <f>ROUNDUP((R4+R5+R6*'1.ParámetrosMasa'!$C$14)/25,0)</f>
        <v>3681</v>
      </c>
      <c r="S3" s="31">
        <f>ROUNDUP((S4+S5+S6*'1.ParámetrosMasa'!$C$14)/25,0)</f>
        <v>3730</v>
      </c>
      <c r="T3" s="31">
        <f>ROUNDUP((T4+T5+T6*'1.ParámetrosMasa'!$C$14)/25,0)</f>
        <v>3780</v>
      </c>
      <c r="U3" s="31">
        <f>ROUNDUP((U4+U5+U6*'1.ParámetrosMasa'!$C$14)/25,0)</f>
        <v>3830</v>
      </c>
      <c r="V3" s="31">
        <f>ROUNDUP((V4+V5+V6*'1.ParámetrosMasa'!$C$14)/25,0)</f>
        <v>3881</v>
      </c>
      <c r="W3" s="31">
        <f>ROUNDUP((W4+W5+W6*'1.ParámetrosMasa'!$C$14)/25,0)</f>
        <v>3933</v>
      </c>
      <c r="X3" s="31">
        <f>ROUNDUP((X4+X5+X6*'1.ParámetrosMasa'!$C$14)/25,0)</f>
        <v>3985</v>
      </c>
      <c r="Y3" s="31">
        <f>ROUNDUP((Y4+Y5+Y6*'1.ParámetrosMasa'!$C$14)/25,0)</f>
        <v>4038</v>
      </c>
      <c r="Z3" s="31">
        <f>ROUNDUP((Z4+Z5+Z6*'1.ParámetrosMasa'!$C$14)/25,0)</f>
        <v>4092</v>
      </c>
      <c r="AA3" s="31">
        <f>ROUNDUP((AA4+AA5+AA6*'1.ParámetrosMasa'!$C$14)/25,0)</f>
        <v>4146</v>
      </c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</row>
    <row r="4" spans="1:11264 11266:16384" s="28" customFormat="1" x14ac:dyDescent="0.25">
      <c r="A4" s="56" t="s">
        <v>1</v>
      </c>
      <c r="B4" s="30">
        <f>'1.ParámetrosMasa'!C3</f>
        <v>65128</v>
      </c>
      <c r="C4" s="30">
        <f>B29+B30</f>
        <v>63169</v>
      </c>
      <c r="D4" s="30">
        <f t="shared" ref="D4:V4" si="0">C29+C30</f>
        <v>59110</v>
      </c>
      <c r="E4" s="30">
        <f t="shared" si="0"/>
        <v>58198</v>
      </c>
      <c r="F4" s="30">
        <f t="shared" si="0"/>
        <v>59354</v>
      </c>
      <c r="G4" s="30">
        <f t="shared" si="0"/>
        <v>59945</v>
      </c>
      <c r="H4" s="30">
        <f t="shared" si="0"/>
        <v>60665</v>
      </c>
      <c r="I4" s="30">
        <f t="shared" si="0"/>
        <v>61514</v>
      </c>
      <c r="J4" s="30">
        <f t="shared" si="0"/>
        <v>62321</v>
      </c>
      <c r="K4" s="30">
        <f t="shared" si="0"/>
        <v>63146</v>
      </c>
      <c r="L4" s="30">
        <f t="shared" si="0"/>
        <v>63990</v>
      </c>
      <c r="M4" s="30">
        <f t="shared" si="0"/>
        <v>64841</v>
      </c>
      <c r="N4" s="30">
        <f t="shared" si="0"/>
        <v>65705</v>
      </c>
      <c r="O4" s="30">
        <f t="shared" si="0"/>
        <v>66579</v>
      </c>
      <c r="P4" s="30">
        <f t="shared" si="0"/>
        <v>67465</v>
      </c>
      <c r="Q4" s="30">
        <f t="shared" si="0"/>
        <v>68364</v>
      </c>
      <c r="R4" s="30">
        <f t="shared" si="0"/>
        <v>69274</v>
      </c>
      <c r="S4" s="30">
        <f t="shared" si="0"/>
        <v>70197</v>
      </c>
      <c r="T4" s="30">
        <f t="shared" si="0"/>
        <v>71132</v>
      </c>
      <c r="U4" s="30">
        <f t="shared" si="0"/>
        <v>72078</v>
      </c>
      <c r="V4" s="30">
        <f t="shared" si="0"/>
        <v>73037</v>
      </c>
      <c r="W4" s="30">
        <f t="shared" ref="W4" si="1">V29+V30</f>
        <v>74010</v>
      </c>
      <c r="X4" s="30">
        <f t="shared" ref="X4" si="2">W29+W30</f>
        <v>74995</v>
      </c>
      <c r="Y4" s="30">
        <f t="shared" ref="Y4" si="3">X29+X30</f>
        <v>75994</v>
      </c>
      <c r="Z4" s="30">
        <f t="shared" ref="Z4" si="4">Y29+Y30</f>
        <v>77006</v>
      </c>
      <c r="AA4" s="40">
        <f t="shared" ref="AA4" si="5">Z29+Z30</f>
        <v>78030</v>
      </c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</row>
    <row r="5" spans="1:11264 11266:16384" s="28" customFormat="1" x14ac:dyDescent="0.25">
      <c r="A5" s="56" t="s">
        <v>2</v>
      </c>
      <c r="B5" s="30">
        <f>'1.ParámetrosMasa'!C4</f>
        <v>9987</v>
      </c>
      <c r="C5" s="30">
        <f>B31</f>
        <v>6298</v>
      </c>
      <c r="D5" s="30">
        <f t="shared" ref="D5:S6" si="6">C31</f>
        <v>10425</v>
      </c>
      <c r="E5" s="30">
        <f t="shared" si="6"/>
        <v>13486</v>
      </c>
      <c r="F5" s="30">
        <f t="shared" si="6"/>
        <v>12833</v>
      </c>
      <c r="G5" s="30">
        <f t="shared" si="6"/>
        <v>13155</v>
      </c>
      <c r="H5" s="30">
        <f t="shared" si="6"/>
        <v>13501</v>
      </c>
      <c r="I5" s="30">
        <f t="shared" si="6"/>
        <v>13607</v>
      </c>
      <c r="J5" s="30">
        <f t="shared" si="6"/>
        <v>13796</v>
      </c>
      <c r="K5" s="30">
        <f t="shared" si="6"/>
        <v>13991</v>
      </c>
      <c r="L5" s="30">
        <f t="shared" si="6"/>
        <v>14172</v>
      </c>
      <c r="M5" s="30">
        <f t="shared" si="6"/>
        <v>14361</v>
      </c>
      <c r="N5" s="30">
        <f t="shared" si="6"/>
        <v>14553</v>
      </c>
      <c r="O5" s="30">
        <f t="shared" si="6"/>
        <v>14746</v>
      </c>
      <c r="P5" s="30">
        <f t="shared" si="6"/>
        <v>14943</v>
      </c>
      <c r="Q5" s="30">
        <f t="shared" si="6"/>
        <v>15141</v>
      </c>
      <c r="R5" s="30">
        <f t="shared" si="6"/>
        <v>15343</v>
      </c>
      <c r="S5" s="30">
        <f t="shared" si="6"/>
        <v>15548</v>
      </c>
      <c r="T5" s="30">
        <f t="shared" ref="T5:V6" si="7">S31</f>
        <v>15754</v>
      </c>
      <c r="U5" s="30">
        <f t="shared" si="7"/>
        <v>15964</v>
      </c>
      <c r="V5" s="30">
        <f t="shared" si="7"/>
        <v>16177</v>
      </c>
      <c r="W5" s="30">
        <f t="shared" ref="W5:W6" si="8">V31</f>
        <v>16393</v>
      </c>
      <c r="X5" s="30">
        <f t="shared" ref="X5:X6" si="9">W31</f>
        <v>16611</v>
      </c>
      <c r="Y5" s="30">
        <f t="shared" ref="Y5:Y6" si="10">X31</f>
        <v>16832</v>
      </c>
      <c r="Z5" s="30">
        <f t="shared" ref="Z5:Z6" si="11">Y31</f>
        <v>17056</v>
      </c>
      <c r="AA5" s="40">
        <f t="shared" ref="AA5:AA6" si="12">Z31</f>
        <v>17283</v>
      </c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</row>
    <row r="6" spans="1:11264 11266:16384" s="28" customFormat="1" x14ac:dyDescent="0.25">
      <c r="A6" s="56" t="s">
        <v>3</v>
      </c>
      <c r="B6" s="30">
        <f>'1.ParámetrosMasa'!C5</f>
        <v>9988</v>
      </c>
      <c r="C6" s="30">
        <f>B32</f>
        <v>16534</v>
      </c>
      <c r="D6" s="30">
        <f t="shared" si="6"/>
        <v>21388</v>
      </c>
      <c r="E6" s="30">
        <f t="shared" si="6"/>
        <v>20353</v>
      </c>
      <c r="F6" s="30">
        <f t="shared" si="6"/>
        <v>20863</v>
      </c>
      <c r="G6" s="30">
        <f t="shared" si="6"/>
        <v>21412</v>
      </c>
      <c r="H6" s="30">
        <f t="shared" si="6"/>
        <v>21580</v>
      </c>
      <c r="I6" s="30">
        <f t="shared" si="6"/>
        <v>21880</v>
      </c>
      <c r="J6" s="30">
        <f t="shared" si="6"/>
        <v>22189</v>
      </c>
      <c r="K6" s="30">
        <f t="shared" si="6"/>
        <v>22476</v>
      </c>
      <c r="L6" s="30">
        <f t="shared" si="6"/>
        <v>22776</v>
      </c>
      <c r="M6" s="30">
        <f t="shared" si="6"/>
        <v>23080</v>
      </c>
      <c r="N6" s="30">
        <f t="shared" si="6"/>
        <v>23387</v>
      </c>
      <c r="O6" s="30">
        <f t="shared" si="6"/>
        <v>23698</v>
      </c>
      <c r="P6" s="30">
        <f t="shared" si="6"/>
        <v>24013</v>
      </c>
      <c r="Q6" s="30">
        <f t="shared" si="6"/>
        <v>24333</v>
      </c>
      <c r="R6" s="30">
        <f t="shared" si="6"/>
        <v>24658</v>
      </c>
      <c r="S6" s="30">
        <f t="shared" si="6"/>
        <v>24985</v>
      </c>
      <c r="T6" s="30">
        <f t="shared" si="7"/>
        <v>25318</v>
      </c>
      <c r="U6" s="30">
        <f t="shared" si="7"/>
        <v>25656</v>
      </c>
      <c r="V6" s="30">
        <f t="shared" si="7"/>
        <v>25998</v>
      </c>
      <c r="W6" s="30">
        <f t="shared" si="8"/>
        <v>26344</v>
      </c>
      <c r="X6" s="30">
        <f t="shared" si="9"/>
        <v>26694</v>
      </c>
      <c r="Y6" s="30">
        <f t="shared" si="10"/>
        <v>27050</v>
      </c>
      <c r="Z6" s="30">
        <f t="shared" si="11"/>
        <v>27410</v>
      </c>
      <c r="AA6" s="40">
        <f t="shared" si="12"/>
        <v>27775</v>
      </c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</row>
    <row r="7" spans="1:11264 11266:16384" s="28" customFormat="1" x14ac:dyDescent="0.25">
      <c r="A7" s="56" t="s">
        <v>4</v>
      </c>
      <c r="B7" s="30">
        <f>'1.ParámetrosMasa'!C6</f>
        <v>22427</v>
      </c>
      <c r="C7" s="30">
        <f>ROUNDUP(SUM(B18:B20)/2,0)</f>
        <v>29012</v>
      </c>
      <c r="D7" s="30">
        <f t="shared" ref="D7:V7" si="13">ROUNDUP(SUM(C18:C20)/2,0)</f>
        <v>27608</v>
      </c>
      <c r="E7" s="30">
        <f t="shared" si="13"/>
        <v>28299</v>
      </c>
      <c r="F7" s="30">
        <f t="shared" si="13"/>
        <v>29044</v>
      </c>
      <c r="G7" s="30">
        <f t="shared" si="13"/>
        <v>29272</v>
      </c>
      <c r="H7" s="30">
        <f t="shared" si="13"/>
        <v>29679</v>
      </c>
      <c r="I7" s="30">
        <f t="shared" si="13"/>
        <v>30098</v>
      </c>
      <c r="J7" s="30">
        <f t="shared" si="13"/>
        <v>30487</v>
      </c>
      <c r="K7" s="30">
        <f t="shared" si="13"/>
        <v>30894</v>
      </c>
      <c r="L7" s="30">
        <f t="shared" si="13"/>
        <v>31307</v>
      </c>
      <c r="M7" s="30">
        <f t="shared" si="13"/>
        <v>31723</v>
      </c>
      <c r="N7" s="30">
        <f t="shared" si="13"/>
        <v>32145</v>
      </c>
      <c r="O7" s="30">
        <f t="shared" si="13"/>
        <v>32573</v>
      </c>
      <c r="P7" s="30">
        <f t="shared" si="13"/>
        <v>33007</v>
      </c>
      <c r="Q7" s="30">
        <f t="shared" si="13"/>
        <v>33447</v>
      </c>
      <c r="R7" s="30">
        <f t="shared" si="13"/>
        <v>33891</v>
      </c>
      <c r="S7" s="30">
        <f t="shared" si="13"/>
        <v>34343</v>
      </c>
      <c r="T7" s="30">
        <f t="shared" si="13"/>
        <v>34801</v>
      </c>
      <c r="U7" s="30">
        <f t="shared" si="13"/>
        <v>35264</v>
      </c>
      <c r="V7" s="30">
        <f t="shared" si="13"/>
        <v>35733</v>
      </c>
      <c r="W7" s="30">
        <f t="shared" ref="W7" si="14">ROUNDUP(SUM(V18:V20)/2,0)</f>
        <v>36209</v>
      </c>
      <c r="X7" s="30">
        <f t="shared" ref="X7" si="15">ROUNDUP(SUM(W18:W20)/2,0)</f>
        <v>36691</v>
      </c>
      <c r="Y7" s="30">
        <f t="shared" ref="Y7" si="16">ROUNDUP(SUM(X18:X20)/2,0)</f>
        <v>37180</v>
      </c>
      <c r="Z7" s="30">
        <f t="shared" ref="Z7" si="17">ROUNDUP(SUM(Y18:Y20)/2,0)</f>
        <v>37675</v>
      </c>
      <c r="AA7" s="40">
        <f t="shared" ref="AA7" si="18">ROUNDUP(SUM(Z18:Z20)/2,0)</f>
        <v>38176</v>
      </c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</row>
    <row r="8" spans="1:11264 11266:16384" s="28" customFormat="1" x14ac:dyDescent="0.25">
      <c r="A8" s="56" t="s">
        <v>5</v>
      </c>
      <c r="B8" s="30">
        <f>'1.ParámetrosMasa'!C7</f>
        <v>9579</v>
      </c>
      <c r="C8" s="30">
        <f>B34+B33</f>
        <v>17220</v>
      </c>
      <c r="D8" s="30">
        <f t="shared" ref="D8:V8" si="19">C34+C33</f>
        <v>22514</v>
      </c>
      <c r="E8" s="30">
        <f t="shared" si="19"/>
        <v>21424</v>
      </c>
      <c r="F8" s="30">
        <f t="shared" si="19"/>
        <v>21961</v>
      </c>
      <c r="G8" s="30">
        <f t="shared" si="19"/>
        <v>22538</v>
      </c>
      <c r="H8" s="30">
        <f t="shared" si="19"/>
        <v>22715</v>
      </c>
      <c r="I8" s="30">
        <f t="shared" si="19"/>
        <v>23031</v>
      </c>
      <c r="J8" s="30">
        <f t="shared" si="19"/>
        <v>23357</v>
      </c>
      <c r="K8" s="30">
        <f t="shared" si="19"/>
        <v>23659</v>
      </c>
      <c r="L8" s="30">
        <f t="shared" si="19"/>
        <v>23974</v>
      </c>
      <c r="M8" s="30">
        <f t="shared" si="19"/>
        <v>24295</v>
      </c>
      <c r="N8" s="30">
        <f t="shared" si="19"/>
        <v>24618</v>
      </c>
      <c r="O8" s="30">
        <f t="shared" si="19"/>
        <v>24945</v>
      </c>
      <c r="P8" s="30">
        <f t="shared" si="19"/>
        <v>25277</v>
      </c>
      <c r="Q8" s="30">
        <f t="shared" si="19"/>
        <v>25614</v>
      </c>
      <c r="R8" s="30">
        <f t="shared" si="19"/>
        <v>25955</v>
      </c>
      <c r="S8" s="30">
        <f t="shared" si="19"/>
        <v>26300</v>
      </c>
      <c r="T8" s="30">
        <f t="shared" si="19"/>
        <v>26650</v>
      </c>
      <c r="U8" s="30">
        <f t="shared" si="19"/>
        <v>27005</v>
      </c>
      <c r="V8" s="30">
        <f t="shared" si="19"/>
        <v>27365</v>
      </c>
      <c r="W8" s="30">
        <f t="shared" ref="W8" si="20">V34+V33</f>
        <v>27729</v>
      </c>
      <c r="X8" s="30">
        <f t="shared" ref="X8" si="21">W34+W33</f>
        <v>28098</v>
      </c>
      <c r="Y8" s="30">
        <f t="shared" ref="Y8" si="22">X34+X33</f>
        <v>28472</v>
      </c>
      <c r="Z8" s="30">
        <f t="shared" ref="Z8" si="23">Y34+Y33</f>
        <v>28852</v>
      </c>
      <c r="AA8" s="40">
        <f t="shared" ref="AA8" si="24">Z34+Z33</f>
        <v>29236</v>
      </c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</row>
    <row r="9" spans="1:11264 11266:16384" s="28" customFormat="1" ht="15.75" thickBot="1" x14ac:dyDescent="0.3">
      <c r="A9" s="57" t="s">
        <v>6</v>
      </c>
      <c r="B9" s="41">
        <f>'1.ParámetrosMasa'!C8</f>
        <v>22190</v>
      </c>
      <c r="C9" s="41">
        <f>ROUNDDOWN(SUM(B18:B20)/2,0)</f>
        <v>29012</v>
      </c>
      <c r="D9" s="41">
        <f t="shared" ref="D9:V9" si="25">ROUNDDOWN(SUM(C18:C20)/2,0)</f>
        <v>27608</v>
      </c>
      <c r="E9" s="41">
        <f t="shared" si="25"/>
        <v>28299</v>
      </c>
      <c r="F9" s="41">
        <f t="shared" si="25"/>
        <v>29043</v>
      </c>
      <c r="G9" s="41">
        <f t="shared" si="25"/>
        <v>29271</v>
      </c>
      <c r="H9" s="41">
        <f t="shared" si="25"/>
        <v>29678</v>
      </c>
      <c r="I9" s="41">
        <f t="shared" si="25"/>
        <v>30098</v>
      </c>
      <c r="J9" s="41">
        <f t="shared" si="25"/>
        <v>30487</v>
      </c>
      <c r="K9" s="41">
        <f t="shared" si="25"/>
        <v>30893</v>
      </c>
      <c r="L9" s="41">
        <f t="shared" si="25"/>
        <v>31307</v>
      </c>
      <c r="M9" s="41">
        <f t="shared" si="25"/>
        <v>31723</v>
      </c>
      <c r="N9" s="41">
        <f t="shared" si="25"/>
        <v>32145</v>
      </c>
      <c r="O9" s="41">
        <f t="shared" si="25"/>
        <v>32573</v>
      </c>
      <c r="P9" s="41">
        <f t="shared" si="25"/>
        <v>33007</v>
      </c>
      <c r="Q9" s="41">
        <f t="shared" si="25"/>
        <v>33446</v>
      </c>
      <c r="R9" s="41">
        <f t="shared" si="25"/>
        <v>33891</v>
      </c>
      <c r="S9" s="41">
        <f t="shared" si="25"/>
        <v>34342</v>
      </c>
      <c r="T9" s="41">
        <f t="shared" si="25"/>
        <v>34800</v>
      </c>
      <c r="U9" s="41">
        <f t="shared" si="25"/>
        <v>35263</v>
      </c>
      <c r="V9" s="41">
        <f t="shared" si="25"/>
        <v>35732</v>
      </c>
      <c r="W9" s="41">
        <f t="shared" ref="W9" si="26">ROUNDDOWN(SUM(V18:V20)/2,0)</f>
        <v>36208</v>
      </c>
      <c r="X9" s="41">
        <f t="shared" ref="X9" si="27">ROUNDDOWN(SUM(W18:W20)/2,0)</f>
        <v>36690</v>
      </c>
      <c r="Y9" s="41">
        <f t="shared" ref="Y9" si="28">ROUNDDOWN(SUM(X18:X20)/2,0)</f>
        <v>37179</v>
      </c>
      <c r="Z9" s="41">
        <f t="shared" ref="Z9" si="29">ROUNDDOWN(SUM(Y18:Y20)/2,0)</f>
        <v>37674</v>
      </c>
      <c r="AA9" s="42">
        <f t="shared" ref="AA9" si="30">ROUNDDOWN(SUM(Z18:Z20)/2,0)</f>
        <v>38176</v>
      </c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</row>
    <row r="10" spans="1:11264 11266:16384" s="32" customFormat="1" x14ac:dyDescent="0.25">
      <c r="A10" s="36" t="s">
        <v>8</v>
      </c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8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B10" s="33"/>
      <c r="KC10" s="33"/>
      <c r="KD10" s="33"/>
      <c r="KE10" s="33"/>
      <c r="KF10" s="33"/>
      <c r="KG10" s="33"/>
      <c r="KH10" s="33"/>
      <c r="KI10" s="33"/>
      <c r="KJ10" s="33"/>
      <c r="KK10" s="33"/>
      <c r="KL10" s="33"/>
      <c r="KM10" s="33"/>
      <c r="KN10" s="33"/>
      <c r="KO10" s="33"/>
      <c r="KP10" s="33"/>
      <c r="KQ10" s="33"/>
      <c r="KR10" s="33"/>
      <c r="KS10" s="33"/>
      <c r="KT10" s="33"/>
      <c r="KU10" s="33"/>
      <c r="KV10" s="33"/>
      <c r="KX10" s="33"/>
      <c r="KY10" s="33"/>
      <c r="KZ10" s="33"/>
      <c r="LA10" s="33"/>
      <c r="LB10" s="33"/>
      <c r="LC10" s="33"/>
      <c r="LD10" s="33"/>
      <c r="LE10" s="33"/>
      <c r="LF10" s="33"/>
      <c r="LG10" s="33"/>
      <c r="LH10" s="33"/>
      <c r="LI10" s="33"/>
      <c r="LJ10" s="33"/>
      <c r="LK10" s="33"/>
      <c r="LL10" s="33"/>
      <c r="LM10" s="33"/>
      <c r="LN10" s="33"/>
      <c r="LO10" s="33"/>
      <c r="LP10" s="33"/>
      <c r="LQ10" s="33"/>
      <c r="LR10" s="33"/>
      <c r="LT10" s="33"/>
      <c r="LU10" s="33"/>
      <c r="LV10" s="33"/>
      <c r="LW10" s="33"/>
      <c r="LX10" s="33"/>
      <c r="LY10" s="33"/>
      <c r="LZ10" s="33"/>
      <c r="MA10" s="33"/>
      <c r="MB10" s="33"/>
      <c r="MC10" s="33"/>
      <c r="MD10" s="33"/>
      <c r="ME10" s="33"/>
      <c r="MF10" s="33"/>
      <c r="MG10" s="33"/>
      <c r="MH10" s="33"/>
      <c r="MI10" s="33"/>
      <c r="MJ10" s="33"/>
      <c r="MK10" s="33"/>
      <c r="ML10" s="33"/>
      <c r="MM10" s="33"/>
      <c r="MN10" s="33"/>
      <c r="MP10" s="33"/>
      <c r="MQ10" s="33"/>
      <c r="MR10" s="33"/>
      <c r="MS10" s="33"/>
      <c r="MT10" s="33"/>
      <c r="MU10" s="33"/>
      <c r="MV10" s="33"/>
      <c r="MW10" s="33"/>
      <c r="MX10" s="33"/>
      <c r="MY10" s="33"/>
      <c r="MZ10" s="33"/>
      <c r="NA10" s="33"/>
      <c r="NB10" s="33"/>
      <c r="NC10" s="33"/>
      <c r="ND10" s="33"/>
      <c r="NE10" s="33"/>
      <c r="NF10" s="33"/>
      <c r="NG10" s="33"/>
      <c r="NH10" s="33"/>
      <c r="NI10" s="33"/>
      <c r="NJ10" s="33"/>
      <c r="NL10" s="33"/>
      <c r="NM10" s="33"/>
      <c r="NN10" s="33"/>
      <c r="NO10" s="33"/>
      <c r="NP10" s="33"/>
      <c r="NQ10" s="33"/>
      <c r="NR10" s="33"/>
      <c r="NS10" s="33"/>
      <c r="NT10" s="33"/>
      <c r="NU10" s="33"/>
      <c r="NV10" s="33"/>
      <c r="NW10" s="33"/>
      <c r="NX10" s="33"/>
      <c r="NY10" s="33"/>
      <c r="NZ10" s="33"/>
      <c r="OA10" s="33"/>
      <c r="OB10" s="33"/>
      <c r="OC10" s="33"/>
      <c r="OD10" s="33"/>
      <c r="OE10" s="33"/>
      <c r="OF10" s="33"/>
      <c r="OH10" s="33"/>
      <c r="OI10" s="33"/>
      <c r="OJ10" s="33"/>
      <c r="OK10" s="33"/>
      <c r="OL10" s="33"/>
      <c r="OM10" s="33"/>
      <c r="ON10" s="33"/>
      <c r="OO10" s="33"/>
      <c r="OP10" s="33"/>
      <c r="OQ10" s="33"/>
      <c r="OR10" s="33"/>
      <c r="OS10" s="33"/>
      <c r="OT10" s="33"/>
      <c r="OU10" s="33"/>
      <c r="OV10" s="33"/>
      <c r="OW10" s="33"/>
      <c r="OX10" s="33"/>
      <c r="OY10" s="33"/>
      <c r="OZ10" s="33"/>
      <c r="PA10" s="33"/>
      <c r="PB10" s="33"/>
      <c r="PD10" s="33"/>
      <c r="PE10" s="33"/>
      <c r="PF10" s="33"/>
      <c r="PG10" s="33"/>
      <c r="PH10" s="33"/>
      <c r="PI10" s="33"/>
      <c r="PJ10" s="33"/>
      <c r="PK10" s="33"/>
      <c r="PL10" s="33"/>
      <c r="PM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3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V10" s="33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3"/>
      <c r="RI10" s="33"/>
      <c r="RJ10" s="33"/>
      <c r="RK10" s="33"/>
      <c r="RL10" s="33"/>
      <c r="RM10" s="33"/>
      <c r="RN10" s="33"/>
      <c r="RO10" s="33"/>
      <c r="RP10" s="33"/>
      <c r="RR10" s="33"/>
      <c r="RS10" s="33"/>
      <c r="RT10" s="33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3"/>
      <c r="SG10" s="33"/>
      <c r="SH10" s="33"/>
      <c r="SI10" s="33"/>
      <c r="SJ10" s="33"/>
      <c r="SK10" s="33"/>
      <c r="SL10" s="33"/>
      <c r="SN10" s="33"/>
      <c r="SO10" s="33"/>
      <c r="SP10" s="33"/>
      <c r="SQ10" s="33"/>
      <c r="SR10" s="33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3"/>
      <c r="TE10" s="33"/>
      <c r="TF10" s="33"/>
      <c r="TG10" s="33"/>
      <c r="TH10" s="33"/>
      <c r="TJ10" s="33"/>
      <c r="TK10" s="33"/>
      <c r="TL10" s="33"/>
      <c r="TM10" s="33"/>
      <c r="TN10" s="33"/>
      <c r="TO10" s="33"/>
      <c r="TP10" s="33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3"/>
      <c r="UC10" s="33"/>
      <c r="UD10" s="33"/>
      <c r="UF10" s="33"/>
      <c r="UG10" s="33"/>
      <c r="UH10" s="33"/>
      <c r="UI10" s="33"/>
      <c r="UJ10" s="33"/>
      <c r="UK10" s="33"/>
      <c r="UL10" s="33"/>
      <c r="UM10" s="33"/>
      <c r="UN10" s="33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3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X10" s="33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3"/>
      <c r="WK10" s="33"/>
      <c r="WL10" s="33"/>
      <c r="WM10" s="33"/>
      <c r="WN10" s="33"/>
      <c r="WO10" s="33"/>
      <c r="WP10" s="33"/>
      <c r="WQ10" s="33"/>
      <c r="WR10" s="33"/>
      <c r="WT10" s="33"/>
      <c r="WU10" s="33"/>
      <c r="WV10" s="33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3"/>
      <c r="XI10" s="33"/>
      <c r="XJ10" s="33"/>
      <c r="XK10" s="33"/>
      <c r="XL10" s="33"/>
      <c r="XM10" s="33"/>
      <c r="XN10" s="33"/>
      <c r="XP10" s="33"/>
      <c r="XQ10" s="33"/>
      <c r="XR10" s="33"/>
      <c r="XS10" s="33"/>
      <c r="XT10" s="33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3"/>
      <c r="YG10" s="33"/>
      <c r="YH10" s="33"/>
      <c r="YI10" s="33"/>
      <c r="YJ10" s="33"/>
      <c r="YL10" s="33"/>
      <c r="YM10" s="33"/>
      <c r="YN10" s="33"/>
      <c r="YO10" s="33"/>
      <c r="YP10" s="33"/>
      <c r="YQ10" s="33"/>
      <c r="YR10" s="33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3"/>
      <c r="ZE10" s="33"/>
      <c r="ZF10" s="33"/>
      <c r="ZH10" s="33"/>
      <c r="ZI10" s="33"/>
      <c r="ZJ10" s="33"/>
      <c r="ZK10" s="33"/>
      <c r="ZL10" s="33"/>
      <c r="ZM10" s="33"/>
      <c r="ZN10" s="33"/>
      <c r="ZO10" s="33"/>
      <c r="ZP10" s="33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3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Z10" s="33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3"/>
      <c r="ABM10" s="33"/>
      <c r="ABN10" s="33"/>
      <c r="ABO10" s="33"/>
      <c r="ABP10" s="33"/>
      <c r="ABQ10" s="33"/>
      <c r="ABR10" s="33"/>
      <c r="ABS10" s="33"/>
      <c r="ABT10" s="33"/>
      <c r="ABV10" s="33"/>
      <c r="ABW10" s="33"/>
      <c r="ABX10" s="33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3"/>
      <c r="ACK10" s="33"/>
      <c r="ACL10" s="33"/>
      <c r="ACM10" s="33"/>
      <c r="ACN10" s="33"/>
      <c r="ACO10" s="33"/>
      <c r="ACP10" s="33"/>
      <c r="ACR10" s="33"/>
      <c r="ACS10" s="33"/>
      <c r="ACT10" s="33"/>
      <c r="ACU10" s="33"/>
      <c r="ACV10" s="33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3"/>
      <c r="ADI10" s="33"/>
      <c r="ADJ10" s="33"/>
      <c r="ADK10" s="33"/>
      <c r="ADL10" s="33"/>
      <c r="ADN10" s="33"/>
      <c r="ADO10" s="33"/>
      <c r="ADP10" s="33"/>
      <c r="ADQ10" s="33"/>
      <c r="ADR10" s="33"/>
      <c r="ADS10" s="33"/>
      <c r="ADT10" s="33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3"/>
      <c r="AEG10" s="33"/>
      <c r="AEH10" s="33"/>
      <c r="AEJ10" s="33"/>
      <c r="AEK10" s="33"/>
      <c r="AEL10" s="33"/>
      <c r="AEM10" s="33"/>
      <c r="AEN10" s="33"/>
      <c r="AEO10" s="33"/>
      <c r="AEP10" s="33"/>
      <c r="AEQ10" s="33"/>
      <c r="AER10" s="33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3"/>
      <c r="AFF10" s="33"/>
      <c r="AFG10" s="33"/>
      <c r="AFH10" s="33"/>
      <c r="AFI10" s="33"/>
      <c r="AFJ10" s="33"/>
      <c r="AFK10" s="33"/>
      <c r="AFL10" s="33"/>
      <c r="AFM10" s="33"/>
      <c r="AFN10" s="33"/>
      <c r="AFO10" s="33"/>
      <c r="AFP10" s="33"/>
      <c r="AFQ10" s="33"/>
      <c r="AFR10" s="33"/>
      <c r="AFS10" s="33"/>
      <c r="AFT10" s="33"/>
      <c r="AFU10" s="33"/>
      <c r="AFV10" s="33"/>
      <c r="AFW10" s="33"/>
      <c r="AFX10" s="33"/>
      <c r="AFY10" s="33"/>
      <c r="AFZ10" s="33"/>
      <c r="AGB10" s="33"/>
      <c r="AGC10" s="33"/>
      <c r="AGD10" s="33"/>
      <c r="AGE10" s="33"/>
      <c r="AGF10" s="33"/>
      <c r="AGG10" s="33"/>
      <c r="AGH10" s="33"/>
      <c r="AGI10" s="33"/>
      <c r="AGJ10" s="33"/>
      <c r="AGK10" s="33"/>
      <c r="AGL10" s="33"/>
      <c r="AGM10" s="33"/>
      <c r="AGN10" s="33"/>
      <c r="AGO10" s="33"/>
      <c r="AGP10" s="33"/>
      <c r="AGQ10" s="33"/>
      <c r="AGR10" s="33"/>
      <c r="AGS10" s="33"/>
      <c r="AGT10" s="33"/>
      <c r="AGU10" s="33"/>
      <c r="AGV10" s="33"/>
      <c r="AGX10" s="33"/>
      <c r="AGY10" s="33"/>
      <c r="AGZ10" s="33"/>
      <c r="AHA10" s="33"/>
      <c r="AHB10" s="33"/>
      <c r="AHC10" s="33"/>
      <c r="AHD10" s="33"/>
      <c r="AHE10" s="33"/>
      <c r="AHF10" s="33"/>
      <c r="AHG10" s="33"/>
      <c r="AHH10" s="33"/>
      <c r="AHI10" s="33"/>
      <c r="AHJ10" s="33"/>
      <c r="AHK10" s="33"/>
      <c r="AHL10" s="33"/>
      <c r="AHM10" s="33"/>
      <c r="AHN10" s="33"/>
      <c r="AHO10" s="33"/>
      <c r="AHP10" s="33"/>
      <c r="AHQ10" s="33"/>
      <c r="AHR10" s="33"/>
      <c r="AHT10" s="33"/>
      <c r="AHU10" s="33"/>
      <c r="AHV10" s="33"/>
      <c r="AHW10" s="33"/>
      <c r="AHX10" s="33"/>
      <c r="AHY10" s="33"/>
      <c r="AHZ10" s="33"/>
      <c r="AIA10" s="33"/>
      <c r="AIB10" s="33"/>
      <c r="AIC10" s="33"/>
      <c r="AID10" s="33"/>
      <c r="AIE10" s="33"/>
      <c r="AIF10" s="33"/>
      <c r="AIG10" s="33"/>
      <c r="AIH10" s="33"/>
      <c r="AII10" s="33"/>
      <c r="AIJ10" s="33"/>
      <c r="AIK10" s="33"/>
      <c r="AIL10" s="33"/>
      <c r="AIM10" s="33"/>
      <c r="AIN10" s="33"/>
      <c r="AIP10" s="33"/>
      <c r="AIQ10" s="33"/>
      <c r="AIR10" s="33"/>
      <c r="AIS10" s="33"/>
      <c r="AIT10" s="33"/>
      <c r="AIU10" s="33"/>
      <c r="AIV10" s="33"/>
      <c r="AIW10" s="33"/>
      <c r="AIX10" s="33"/>
      <c r="AIY10" s="33"/>
      <c r="AIZ10" s="33"/>
      <c r="AJA10" s="33"/>
      <c r="AJB10" s="33"/>
      <c r="AJC10" s="33"/>
      <c r="AJD10" s="33"/>
      <c r="AJE10" s="33"/>
      <c r="AJF10" s="33"/>
      <c r="AJG10" s="33"/>
      <c r="AJH10" s="33"/>
      <c r="AJI10" s="33"/>
      <c r="AJJ10" s="33"/>
      <c r="AJL10" s="33"/>
      <c r="AJM10" s="33"/>
      <c r="AJN10" s="33"/>
      <c r="AJO10" s="33"/>
      <c r="AJP10" s="33"/>
      <c r="AJQ10" s="33"/>
      <c r="AJR10" s="33"/>
      <c r="AJS10" s="33"/>
      <c r="AJT10" s="33"/>
      <c r="AJU10" s="33"/>
      <c r="AJV10" s="33"/>
      <c r="AJW10" s="33"/>
      <c r="AJX10" s="33"/>
      <c r="AJY10" s="33"/>
      <c r="AJZ10" s="33"/>
      <c r="AKA10" s="33"/>
      <c r="AKB10" s="33"/>
      <c r="AKC10" s="33"/>
      <c r="AKD10" s="33"/>
      <c r="AKE10" s="33"/>
      <c r="AKF10" s="33"/>
      <c r="AKH10" s="33"/>
      <c r="AKI10" s="33"/>
      <c r="AKJ10" s="33"/>
      <c r="AKK10" s="33"/>
      <c r="AKL10" s="33"/>
      <c r="AKM10" s="33"/>
      <c r="AKN10" s="33"/>
      <c r="AKO10" s="33"/>
      <c r="AKP10" s="33"/>
      <c r="AKQ10" s="33"/>
      <c r="AKR10" s="33"/>
      <c r="AKS10" s="33"/>
      <c r="AKT10" s="33"/>
      <c r="AKU10" s="33"/>
      <c r="AKV10" s="33"/>
      <c r="AKW10" s="33"/>
      <c r="AKX10" s="33"/>
      <c r="AKY10" s="33"/>
      <c r="AKZ10" s="33"/>
      <c r="ALA10" s="33"/>
      <c r="ALB10" s="33"/>
      <c r="ALD10" s="33"/>
      <c r="ALE10" s="33"/>
      <c r="ALF10" s="33"/>
      <c r="ALG10" s="33"/>
      <c r="ALH10" s="33"/>
      <c r="ALI10" s="33"/>
      <c r="ALJ10" s="33"/>
      <c r="ALK10" s="33"/>
      <c r="ALL10" s="33"/>
      <c r="ALM10" s="33"/>
      <c r="ALN10" s="33"/>
      <c r="ALO10" s="33"/>
      <c r="ALP10" s="33"/>
      <c r="ALQ10" s="33"/>
      <c r="ALR10" s="33"/>
      <c r="ALS10" s="33"/>
      <c r="ALT10" s="33"/>
      <c r="ALU10" s="33"/>
      <c r="ALV10" s="33"/>
      <c r="ALW10" s="33"/>
      <c r="ALX10" s="33"/>
      <c r="ALZ10" s="33"/>
      <c r="AMA10" s="33"/>
      <c r="AMB10" s="33"/>
      <c r="AMC10" s="33"/>
      <c r="AMD10" s="33"/>
      <c r="AME10" s="33"/>
      <c r="AMF10" s="33"/>
      <c r="AMG10" s="33"/>
      <c r="AMH10" s="33"/>
      <c r="AMI10" s="33"/>
      <c r="AMJ10" s="33"/>
      <c r="AMK10" s="33"/>
      <c r="AML10" s="33"/>
      <c r="AMM10" s="33"/>
      <c r="AMN10" s="33"/>
      <c r="AMO10" s="33"/>
      <c r="AMP10" s="33"/>
      <c r="AMQ10" s="33"/>
      <c r="AMR10" s="33"/>
      <c r="AMS10" s="33"/>
      <c r="AMT10" s="33"/>
      <c r="AMV10" s="33"/>
      <c r="AMW10" s="33"/>
      <c r="AMX10" s="33"/>
      <c r="AMY10" s="33"/>
      <c r="AMZ10" s="33"/>
      <c r="ANA10" s="33"/>
      <c r="ANB10" s="33"/>
      <c r="ANC10" s="33"/>
      <c r="AND10" s="33"/>
      <c r="ANE10" s="33"/>
      <c r="ANF10" s="33"/>
      <c r="ANG10" s="33"/>
      <c r="ANH10" s="33"/>
      <c r="ANI10" s="33"/>
      <c r="ANJ10" s="33"/>
      <c r="ANK10" s="33"/>
      <c r="ANL10" s="33"/>
      <c r="ANM10" s="33"/>
      <c r="ANN10" s="33"/>
      <c r="ANO10" s="33"/>
      <c r="ANP10" s="33"/>
      <c r="ANR10" s="33"/>
      <c r="ANS10" s="33"/>
      <c r="ANT10" s="33"/>
      <c r="ANU10" s="33"/>
      <c r="ANV10" s="33"/>
      <c r="ANW10" s="33"/>
      <c r="ANX10" s="33"/>
      <c r="ANY10" s="33"/>
      <c r="ANZ10" s="33"/>
      <c r="AOA10" s="33"/>
      <c r="AOB10" s="33"/>
      <c r="AOC10" s="33"/>
      <c r="AOD10" s="33"/>
      <c r="AOE10" s="33"/>
      <c r="AOF10" s="33"/>
      <c r="AOG10" s="33"/>
      <c r="AOH10" s="33"/>
      <c r="AOI10" s="33"/>
      <c r="AOJ10" s="33"/>
      <c r="AOK10" s="33"/>
      <c r="AOL10" s="33"/>
      <c r="AON10" s="33"/>
      <c r="AOO10" s="33"/>
      <c r="AOP10" s="33"/>
      <c r="AOQ10" s="33"/>
      <c r="AOR10" s="33"/>
      <c r="AOS10" s="33"/>
      <c r="AOT10" s="33"/>
      <c r="AOU10" s="33"/>
      <c r="AOV10" s="33"/>
      <c r="AOW10" s="33"/>
      <c r="AOX10" s="33"/>
      <c r="AOY10" s="33"/>
      <c r="AOZ10" s="33"/>
      <c r="APA10" s="33"/>
      <c r="APB10" s="33"/>
      <c r="APC10" s="33"/>
      <c r="APD10" s="33"/>
      <c r="APE10" s="33"/>
      <c r="APF10" s="33"/>
      <c r="APG10" s="33"/>
      <c r="APH10" s="33"/>
      <c r="APJ10" s="33"/>
      <c r="APK10" s="33"/>
      <c r="APL10" s="33"/>
      <c r="APM10" s="33"/>
      <c r="APN10" s="33"/>
      <c r="APO10" s="33"/>
      <c r="APP10" s="33"/>
      <c r="APQ10" s="33"/>
      <c r="APR10" s="33"/>
      <c r="APS10" s="33"/>
      <c r="APT10" s="33"/>
      <c r="APU10" s="33"/>
      <c r="APV10" s="33"/>
      <c r="APW10" s="33"/>
      <c r="APX10" s="33"/>
      <c r="APY10" s="33"/>
      <c r="APZ10" s="33"/>
      <c r="AQA10" s="33"/>
      <c r="AQB10" s="33"/>
      <c r="AQC10" s="33"/>
      <c r="AQD10" s="33"/>
      <c r="AQF10" s="33"/>
      <c r="AQG10" s="33"/>
      <c r="AQH10" s="33"/>
      <c r="AQI10" s="33"/>
      <c r="AQJ10" s="33"/>
      <c r="AQK10" s="33"/>
      <c r="AQL10" s="33"/>
      <c r="AQM10" s="33"/>
      <c r="AQN10" s="33"/>
      <c r="AQO10" s="33"/>
      <c r="AQP10" s="33"/>
      <c r="AQQ10" s="33"/>
      <c r="AQR10" s="33"/>
      <c r="AQS10" s="33"/>
      <c r="AQT10" s="33"/>
      <c r="AQU10" s="33"/>
      <c r="AQV10" s="33"/>
      <c r="AQW10" s="33"/>
      <c r="AQX10" s="33"/>
      <c r="AQY10" s="33"/>
      <c r="AQZ10" s="33"/>
      <c r="ARB10" s="33"/>
      <c r="ARC10" s="33"/>
      <c r="ARD10" s="33"/>
      <c r="ARE10" s="33"/>
      <c r="ARF10" s="33"/>
      <c r="ARG10" s="33"/>
      <c r="ARH10" s="33"/>
      <c r="ARI10" s="33"/>
      <c r="ARJ10" s="33"/>
      <c r="ARK10" s="33"/>
      <c r="ARL10" s="33"/>
      <c r="ARM10" s="33"/>
      <c r="ARN10" s="33"/>
      <c r="ARO10" s="33"/>
      <c r="ARP10" s="33"/>
      <c r="ARQ10" s="33"/>
      <c r="ARR10" s="33"/>
      <c r="ARS10" s="33"/>
      <c r="ART10" s="33"/>
      <c r="ARU10" s="33"/>
      <c r="ARV10" s="33"/>
      <c r="ARX10" s="33"/>
      <c r="ARY10" s="33"/>
      <c r="ARZ10" s="33"/>
      <c r="ASA10" s="33"/>
      <c r="ASB10" s="33"/>
      <c r="ASC10" s="33"/>
      <c r="ASD10" s="33"/>
      <c r="ASE10" s="33"/>
      <c r="ASF10" s="33"/>
      <c r="ASG10" s="33"/>
      <c r="ASH10" s="33"/>
      <c r="ASI10" s="33"/>
      <c r="ASJ10" s="33"/>
      <c r="ASK10" s="33"/>
      <c r="ASL10" s="33"/>
      <c r="ASM10" s="33"/>
      <c r="ASN10" s="33"/>
      <c r="ASO10" s="33"/>
      <c r="ASP10" s="33"/>
      <c r="ASQ10" s="33"/>
      <c r="ASR10" s="33"/>
      <c r="AST10" s="33"/>
      <c r="ASU10" s="33"/>
      <c r="ASV10" s="33"/>
      <c r="ASW10" s="33"/>
      <c r="ASX10" s="33"/>
      <c r="ASY10" s="33"/>
      <c r="ASZ10" s="33"/>
      <c r="ATA10" s="33"/>
      <c r="ATB10" s="33"/>
      <c r="ATC10" s="33"/>
      <c r="ATD10" s="33"/>
      <c r="ATE10" s="33"/>
      <c r="ATF10" s="33"/>
      <c r="ATG10" s="33"/>
      <c r="ATH10" s="33"/>
      <c r="ATI10" s="33"/>
      <c r="ATJ10" s="33"/>
      <c r="ATK10" s="33"/>
      <c r="ATL10" s="33"/>
      <c r="ATM10" s="33"/>
      <c r="ATN10" s="33"/>
      <c r="ATP10" s="33"/>
      <c r="ATQ10" s="33"/>
      <c r="ATR10" s="33"/>
      <c r="ATS10" s="33"/>
      <c r="ATT10" s="33"/>
      <c r="ATU10" s="33"/>
      <c r="ATV10" s="33"/>
      <c r="ATW10" s="33"/>
      <c r="ATX10" s="33"/>
      <c r="ATY10" s="33"/>
      <c r="ATZ10" s="33"/>
      <c r="AUA10" s="33"/>
      <c r="AUB10" s="33"/>
      <c r="AUC10" s="33"/>
      <c r="AUD10" s="33"/>
      <c r="AUE10" s="33"/>
      <c r="AUF10" s="33"/>
      <c r="AUG10" s="33"/>
      <c r="AUH10" s="33"/>
      <c r="AUI10" s="33"/>
      <c r="AUJ10" s="33"/>
      <c r="AUL10" s="33"/>
      <c r="AUM10" s="33"/>
      <c r="AUN10" s="33"/>
      <c r="AUO10" s="33"/>
      <c r="AUP10" s="33"/>
      <c r="AUQ10" s="33"/>
      <c r="AUR10" s="33"/>
      <c r="AUS10" s="33"/>
      <c r="AUT10" s="33"/>
      <c r="AUU10" s="33"/>
      <c r="AUV10" s="33"/>
      <c r="AUW10" s="33"/>
      <c r="AUX10" s="33"/>
      <c r="AUY10" s="33"/>
      <c r="AUZ10" s="33"/>
      <c r="AVA10" s="33"/>
      <c r="AVB10" s="33"/>
      <c r="AVC10" s="33"/>
      <c r="AVD10" s="33"/>
      <c r="AVE10" s="33"/>
      <c r="AVF10" s="33"/>
      <c r="AVH10" s="33"/>
      <c r="AVI10" s="33"/>
      <c r="AVJ10" s="33"/>
      <c r="AVK10" s="33"/>
      <c r="AVL10" s="33"/>
      <c r="AVM10" s="33"/>
      <c r="AVN10" s="33"/>
      <c r="AVO10" s="33"/>
      <c r="AVP10" s="33"/>
      <c r="AVQ10" s="33"/>
      <c r="AVR10" s="33"/>
      <c r="AVS10" s="33"/>
      <c r="AVT10" s="33"/>
      <c r="AVU10" s="33"/>
      <c r="AVV10" s="33"/>
      <c r="AVW10" s="33"/>
      <c r="AVX10" s="33"/>
      <c r="AVY10" s="33"/>
      <c r="AVZ10" s="33"/>
      <c r="AWA10" s="33"/>
      <c r="AWB10" s="33"/>
      <c r="AWD10" s="33"/>
      <c r="AWE10" s="33"/>
      <c r="AWF10" s="33"/>
      <c r="AWG10" s="33"/>
      <c r="AWH10" s="33"/>
      <c r="AWI10" s="33"/>
      <c r="AWJ10" s="33"/>
      <c r="AWK10" s="33"/>
      <c r="AWL10" s="33"/>
      <c r="AWM10" s="33"/>
      <c r="AWN10" s="33"/>
      <c r="AWO10" s="33"/>
      <c r="AWP10" s="33"/>
      <c r="AWQ10" s="33"/>
      <c r="AWR10" s="33"/>
      <c r="AWS10" s="33"/>
      <c r="AWT10" s="33"/>
      <c r="AWU10" s="33"/>
      <c r="AWV10" s="33"/>
      <c r="AWW10" s="33"/>
      <c r="AWX10" s="33"/>
      <c r="AWZ10" s="33"/>
      <c r="AXA10" s="33"/>
      <c r="AXB10" s="33"/>
      <c r="AXC10" s="33"/>
      <c r="AXD10" s="33"/>
      <c r="AXE10" s="33"/>
      <c r="AXF10" s="33"/>
      <c r="AXG10" s="33"/>
      <c r="AXH10" s="33"/>
      <c r="AXI10" s="33"/>
      <c r="AXJ10" s="33"/>
      <c r="AXK10" s="33"/>
      <c r="AXL10" s="33"/>
      <c r="AXM10" s="33"/>
      <c r="AXN10" s="33"/>
      <c r="AXO10" s="33"/>
      <c r="AXP10" s="33"/>
      <c r="AXQ10" s="33"/>
      <c r="AXR10" s="33"/>
      <c r="AXS10" s="33"/>
      <c r="AXT10" s="33"/>
      <c r="AXV10" s="33"/>
      <c r="AXW10" s="33"/>
      <c r="AXX10" s="33"/>
      <c r="AXY10" s="33"/>
      <c r="AXZ10" s="33"/>
      <c r="AYA10" s="33"/>
      <c r="AYB10" s="33"/>
      <c r="AYC10" s="33"/>
      <c r="AYD10" s="33"/>
      <c r="AYE10" s="33"/>
      <c r="AYF10" s="33"/>
      <c r="AYG10" s="33"/>
      <c r="AYH10" s="33"/>
      <c r="AYI10" s="33"/>
      <c r="AYJ10" s="33"/>
      <c r="AYK10" s="33"/>
      <c r="AYL10" s="33"/>
      <c r="AYM10" s="33"/>
      <c r="AYN10" s="33"/>
      <c r="AYO10" s="33"/>
      <c r="AYP10" s="33"/>
      <c r="AYR10" s="33"/>
      <c r="AYS10" s="33"/>
      <c r="AYT10" s="33"/>
      <c r="AYU10" s="33"/>
      <c r="AYV10" s="33"/>
      <c r="AYW10" s="33"/>
      <c r="AYX10" s="33"/>
      <c r="AYY10" s="33"/>
      <c r="AYZ10" s="33"/>
      <c r="AZA10" s="33"/>
      <c r="AZB10" s="33"/>
      <c r="AZC10" s="33"/>
      <c r="AZD10" s="33"/>
      <c r="AZE10" s="33"/>
      <c r="AZF10" s="33"/>
      <c r="AZG10" s="33"/>
      <c r="AZH10" s="33"/>
      <c r="AZI10" s="33"/>
      <c r="AZJ10" s="33"/>
      <c r="AZK10" s="33"/>
      <c r="AZL10" s="33"/>
      <c r="AZN10" s="33"/>
      <c r="AZO10" s="33"/>
      <c r="AZP10" s="33"/>
      <c r="AZQ10" s="33"/>
      <c r="AZR10" s="33"/>
      <c r="AZS10" s="33"/>
      <c r="AZT10" s="33"/>
      <c r="AZU10" s="33"/>
      <c r="AZV10" s="33"/>
      <c r="AZW10" s="33"/>
      <c r="AZX10" s="33"/>
      <c r="AZY10" s="33"/>
      <c r="AZZ10" s="33"/>
      <c r="BAA10" s="33"/>
      <c r="BAB10" s="33"/>
      <c r="BAC10" s="33"/>
      <c r="BAD10" s="33"/>
      <c r="BAE10" s="33"/>
      <c r="BAF10" s="33"/>
      <c r="BAG10" s="33"/>
      <c r="BAH10" s="33"/>
      <c r="BAJ10" s="33"/>
      <c r="BAK10" s="33"/>
      <c r="BAL10" s="33"/>
      <c r="BAM10" s="33"/>
      <c r="BAN10" s="33"/>
      <c r="BAO10" s="33"/>
      <c r="BAP10" s="33"/>
      <c r="BAQ10" s="33"/>
      <c r="BAR10" s="33"/>
      <c r="BAS10" s="33"/>
      <c r="BAT10" s="33"/>
      <c r="BAU10" s="33"/>
      <c r="BAV10" s="33"/>
      <c r="BAW10" s="33"/>
      <c r="BAX10" s="33"/>
      <c r="BAY10" s="33"/>
      <c r="BAZ10" s="33"/>
      <c r="BBA10" s="33"/>
      <c r="BBB10" s="33"/>
      <c r="BBC10" s="33"/>
      <c r="BBD10" s="33"/>
      <c r="BBF10" s="33"/>
      <c r="BBG10" s="33"/>
      <c r="BBH10" s="33"/>
      <c r="BBI10" s="33"/>
      <c r="BBJ10" s="33"/>
      <c r="BBK10" s="33"/>
      <c r="BBL10" s="33"/>
      <c r="BBM10" s="33"/>
      <c r="BBN10" s="33"/>
      <c r="BBO10" s="33"/>
      <c r="BBP10" s="33"/>
      <c r="BBQ10" s="33"/>
      <c r="BBR10" s="33"/>
      <c r="BBS10" s="33"/>
      <c r="BBT10" s="33"/>
      <c r="BBU10" s="33"/>
      <c r="BBV10" s="33"/>
      <c r="BBW10" s="33"/>
      <c r="BBX10" s="33"/>
      <c r="BBY10" s="33"/>
      <c r="BBZ10" s="33"/>
      <c r="BCB10" s="33"/>
      <c r="BCC10" s="33"/>
      <c r="BCD10" s="33"/>
      <c r="BCE10" s="33"/>
      <c r="BCF10" s="33"/>
      <c r="BCG10" s="33"/>
      <c r="BCH10" s="33"/>
      <c r="BCI10" s="33"/>
      <c r="BCJ10" s="33"/>
      <c r="BCK10" s="33"/>
      <c r="BCL10" s="33"/>
      <c r="BCM10" s="33"/>
      <c r="BCN10" s="33"/>
      <c r="BCO10" s="33"/>
      <c r="BCP10" s="33"/>
      <c r="BCQ10" s="33"/>
      <c r="BCR10" s="33"/>
      <c r="BCS10" s="33"/>
      <c r="BCT10" s="33"/>
      <c r="BCU10" s="33"/>
      <c r="BCV10" s="33"/>
      <c r="BCX10" s="33"/>
      <c r="BCY10" s="33"/>
      <c r="BCZ10" s="33"/>
      <c r="BDA10" s="33"/>
      <c r="BDB10" s="33"/>
      <c r="BDC10" s="33"/>
      <c r="BDD10" s="33"/>
      <c r="BDE10" s="33"/>
      <c r="BDF10" s="33"/>
      <c r="BDG10" s="33"/>
      <c r="BDH10" s="33"/>
      <c r="BDI10" s="33"/>
      <c r="BDJ10" s="33"/>
      <c r="BDK10" s="33"/>
      <c r="BDL10" s="33"/>
      <c r="BDM10" s="33"/>
      <c r="BDN10" s="33"/>
      <c r="BDO10" s="33"/>
      <c r="BDP10" s="33"/>
      <c r="BDQ10" s="33"/>
      <c r="BDR10" s="33"/>
      <c r="BDT10" s="33"/>
      <c r="BDU10" s="33"/>
      <c r="BDV10" s="33"/>
      <c r="BDW10" s="33"/>
      <c r="BDX10" s="33"/>
      <c r="BDY10" s="33"/>
      <c r="BDZ10" s="33"/>
      <c r="BEA10" s="33"/>
      <c r="BEB10" s="33"/>
      <c r="BEC10" s="33"/>
      <c r="BED10" s="33"/>
      <c r="BEE10" s="33"/>
      <c r="BEF10" s="33"/>
      <c r="BEG10" s="33"/>
      <c r="BEH10" s="33"/>
      <c r="BEI10" s="33"/>
      <c r="BEJ10" s="33"/>
      <c r="BEK10" s="33"/>
      <c r="BEL10" s="33"/>
      <c r="BEM10" s="33"/>
      <c r="BEN10" s="33"/>
      <c r="BEP10" s="33"/>
      <c r="BEQ10" s="33"/>
      <c r="BER10" s="33"/>
      <c r="BES10" s="33"/>
      <c r="BET10" s="33"/>
      <c r="BEU10" s="33"/>
      <c r="BEV10" s="33"/>
      <c r="BEW10" s="33"/>
      <c r="BEX10" s="33"/>
      <c r="BEY10" s="33"/>
      <c r="BEZ10" s="33"/>
      <c r="BFA10" s="33"/>
      <c r="BFB10" s="33"/>
      <c r="BFC10" s="33"/>
      <c r="BFD10" s="33"/>
      <c r="BFE10" s="33"/>
      <c r="BFF10" s="33"/>
      <c r="BFG10" s="33"/>
      <c r="BFH10" s="33"/>
      <c r="BFI10" s="33"/>
      <c r="BFJ10" s="33"/>
      <c r="BFL10" s="33"/>
      <c r="BFM10" s="33"/>
      <c r="BFN10" s="33"/>
      <c r="BFO10" s="33"/>
      <c r="BFP10" s="33"/>
      <c r="BFQ10" s="33"/>
      <c r="BFR10" s="33"/>
      <c r="BFS10" s="33"/>
      <c r="BFT10" s="33"/>
      <c r="BFU10" s="33"/>
      <c r="BFV10" s="33"/>
      <c r="BFW10" s="33"/>
      <c r="BFX10" s="33"/>
      <c r="BFY10" s="33"/>
      <c r="BFZ10" s="33"/>
      <c r="BGA10" s="33"/>
      <c r="BGB10" s="33"/>
      <c r="BGC10" s="33"/>
      <c r="BGD10" s="33"/>
      <c r="BGE10" s="33"/>
      <c r="BGF10" s="33"/>
      <c r="BGH10" s="33"/>
      <c r="BGI10" s="33"/>
      <c r="BGJ10" s="33"/>
      <c r="BGK10" s="33"/>
      <c r="BGL10" s="33"/>
      <c r="BGM10" s="33"/>
      <c r="BGN10" s="33"/>
      <c r="BGO10" s="33"/>
      <c r="BGP10" s="33"/>
      <c r="BGQ10" s="33"/>
      <c r="BGR10" s="33"/>
      <c r="BGS10" s="33"/>
      <c r="BGT10" s="33"/>
      <c r="BGU10" s="33"/>
      <c r="BGV10" s="33"/>
      <c r="BGW10" s="33"/>
      <c r="BGX10" s="33"/>
      <c r="BGY10" s="33"/>
      <c r="BGZ10" s="33"/>
      <c r="BHA10" s="33"/>
      <c r="BHB10" s="33"/>
      <c r="BHD10" s="33"/>
      <c r="BHE10" s="33"/>
      <c r="BHF10" s="33"/>
      <c r="BHG10" s="33"/>
      <c r="BHH10" s="33"/>
      <c r="BHI10" s="33"/>
      <c r="BHJ10" s="33"/>
      <c r="BHK10" s="33"/>
      <c r="BHL10" s="33"/>
      <c r="BHM10" s="33"/>
      <c r="BHN10" s="33"/>
      <c r="BHO10" s="33"/>
      <c r="BHP10" s="33"/>
      <c r="BHQ10" s="33"/>
      <c r="BHR10" s="33"/>
      <c r="BHS10" s="33"/>
      <c r="BHT10" s="33"/>
      <c r="BHU10" s="33"/>
      <c r="BHV10" s="33"/>
      <c r="BHW10" s="33"/>
      <c r="BHX10" s="33"/>
      <c r="BHZ10" s="33"/>
      <c r="BIA10" s="33"/>
      <c r="BIB10" s="33"/>
      <c r="BIC10" s="33"/>
      <c r="BID10" s="33"/>
      <c r="BIE10" s="33"/>
      <c r="BIF10" s="33"/>
      <c r="BIG10" s="33"/>
      <c r="BIH10" s="33"/>
      <c r="BII10" s="33"/>
      <c r="BIJ10" s="33"/>
      <c r="BIK10" s="33"/>
      <c r="BIL10" s="33"/>
      <c r="BIM10" s="33"/>
      <c r="BIN10" s="33"/>
      <c r="BIO10" s="33"/>
      <c r="BIP10" s="33"/>
      <c r="BIQ10" s="33"/>
      <c r="BIR10" s="33"/>
      <c r="BIS10" s="33"/>
      <c r="BIT10" s="33"/>
      <c r="BIV10" s="33"/>
      <c r="BIW10" s="33"/>
      <c r="BIX10" s="33"/>
      <c r="BIY10" s="33"/>
      <c r="BIZ10" s="33"/>
      <c r="BJA10" s="33"/>
      <c r="BJB10" s="33"/>
      <c r="BJC10" s="33"/>
      <c r="BJD10" s="33"/>
      <c r="BJE10" s="33"/>
      <c r="BJF10" s="33"/>
      <c r="BJG10" s="33"/>
      <c r="BJH10" s="33"/>
      <c r="BJI10" s="33"/>
      <c r="BJJ10" s="33"/>
      <c r="BJK10" s="33"/>
      <c r="BJL10" s="33"/>
      <c r="BJM10" s="33"/>
      <c r="BJN10" s="33"/>
      <c r="BJO10" s="33"/>
      <c r="BJP10" s="33"/>
      <c r="BJR10" s="33"/>
      <c r="BJS10" s="33"/>
      <c r="BJT10" s="33"/>
      <c r="BJU10" s="33"/>
      <c r="BJV10" s="33"/>
      <c r="BJW10" s="33"/>
      <c r="BJX10" s="33"/>
      <c r="BJY10" s="33"/>
      <c r="BJZ10" s="33"/>
      <c r="BKA10" s="33"/>
      <c r="BKB10" s="33"/>
      <c r="BKC10" s="33"/>
      <c r="BKD10" s="33"/>
      <c r="BKE10" s="33"/>
      <c r="BKF10" s="33"/>
      <c r="BKG10" s="33"/>
      <c r="BKH10" s="33"/>
      <c r="BKI10" s="33"/>
      <c r="BKJ10" s="33"/>
      <c r="BKK10" s="33"/>
      <c r="BKL10" s="33"/>
      <c r="BKN10" s="33"/>
      <c r="BKO10" s="33"/>
      <c r="BKP10" s="33"/>
      <c r="BKQ10" s="33"/>
      <c r="BKR10" s="33"/>
      <c r="BKS10" s="33"/>
      <c r="BKT10" s="33"/>
      <c r="BKU10" s="33"/>
      <c r="BKV10" s="33"/>
      <c r="BKW10" s="33"/>
      <c r="BKX10" s="33"/>
      <c r="BKY10" s="33"/>
      <c r="BKZ10" s="33"/>
      <c r="BLA10" s="33"/>
      <c r="BLB10" s="33"/>
      <c r="BLC10" s="33"/>
      <c r="BLD10" s="33"/>
      <c r="BLE10" s="33"/>
      <c r="BLF10" s="33"/>
      <c r="BLG10" s="33"/>
      <c r="BLH10" s="33"/>
      <c r="BLJ10" s="33"/>
      <c r="BLK10" s="33"/>
      <c r="BLL10" s="33"/>
      <c r="BLM10" s="33"/>
      <c r="BLN10" s="33"/>
      <c r="BLO10" s="33"/>
      <c r="BLP10" s="33"/>
      <c r="BLQ10" s="33"/>
      <c r="BLR10" s="33"/>
      <c r="BLS10" s="33"/>
      <c r="BLT10" s="33"/>
      <c r="BLU10" s="33"/>
      <c r="BLV10" s="33"/>
      <c r="BLW10" s="33"/>
      <c r="BLX10" s="33"/>
      <c r="BLY10" s="33"/>
      <c r="BLZ10" s="33"/>
      <c r="BMA10" s="33"/>
      <c r="BMB10" s="33"/>
      <c r="BMC10" s="33"/>
      <c r="BMD10" s="33"/>
      <c r="BMF10" s="33"/>
      <c r="BMG10" s="33"/>
      <c r="BMH10" s="33"/>
      <c r="BMI10" s="33"/>
      <c r="BMJ10" s="33"/>
      <c r="BMK10" s="33"/>
      <c r="BML10" s="33"/>
      <c r="BMM10" s="33"/>
      <c r="BMN10" s="33"/>
      <c r="BMO10" s="33"/>
      <c r="BMP10" s="33"/>
      <c r="BMQ10" s="33"/>
      <c r="BMR10" s="33"/>
      <c r="BMS10" s="33"/>
      <c r="BMT10" s="33"/>
      <c r="BMU10" s="33"/>
      <c r="BMV10" s="33"/>
      <c r="BMW10" s="33"/>
      <c r="BMX10" s="33"/>
      <c r="BMY10" s="33"/>
      <c r="BMZ10" s="33"/>
      <c r="BNB10" s="33"/>
      <c r="BNC10" s="33"/>
      <c r="BND10" s="33"/>
      <c r="BNE10" s="33"/>
      <c r="BNF10" s="33"/>
      <c r="BNG10" s="33"/>
      <c r="BNH10" s="33"/>
      <c r="BNI10" s="33"/>
      <c r="BNJ10" s="33"/>
      <c r="BNK10" s="33"/>
      <c r="BNL10" s="33"/>
      <c r="BNM10" s="33"/>
      <c r="BNN10" s="33"/>
      <c r="BNO10" s="33"/>
      <c r="BNP10" s="33"/>
      <c r="BNQ10" s="33"/>
      <c r="BNR10" s="33"/>
      <c r="BNS10" s="33"/>
      <c r="BNT10" s="33"/>
      <c r="BNU10" s="33"/>
      <c r="BNV10" s="33"/>
      <c r="BNX10" s="33"/>
      <c r="BNY10" s="33"/>
      <c r="BNZ10" s="33"/>
      <c r="BOA10" s="33"/>
      <c r="BOB10" s="33"/>
      <c r="BOC10" s="33"/>
      <c r="BOD10" s="33"/>
      <c r="BOE10" s="33"/>
      <c r="BOF10" s="33"/>
      <c r="BOG10" s="33"/>
      <c r="BOH10" s="33"/>
      <c r="BOI10" s="33"/>
      <c r="BOJ10" s="33"/>
      <c r="BOK10" s="33"/>
      <c r="BOL10" s="33"/>
      <c r="BOM10" s="33"/>
      <c r="BON10" s="33"/>
      <c r="BOO10" s="33"/>
      <c r="BOP10" s="33"/>
      <c r="BOQ10" s="33"/>
      <c r="BOR10" s="33"/>
      <c r="BOT10" s="33"/>
      <c r="BOU10" s="33"/>
      <c r="BOV10" s="33"/>
      <c r="BOW10" s="33"/>
      <c r="BOX10" s="33"/>
      <c r="BOY10" s="33"/>
      <c r="BOZ10" s="33"/>
      <c r="BPA10" s="33"/>
      <c r="BPB10" s="33"/>
      <c r="BPC10" s="33"/>
      <c r="BPD10" s="33"/>
      <c r="BPE10" s="33"/>
      <c r="BPF10" s="33"/>
      <c r="BPG10" s="33"/>
      <c r="BPH10" s="33"/>
      <c r="BPI10" s="33"/>
      <c r="BPJ10" s="33"/>
      <c r="BPK10" s="33"/>
      <c r="BPL10" s="33"/>
      <c r="BPM10" s="33"/>
      <c r="BPN10" s="33"/>
      <c r="BPP10" s="33"/>
      <c r="BPQ10" s="33"/>
      <c r="BPR10" s="33"/>
      <c r="BPS10" s="33"/>
      <c r="BPT10" s="33"/>
      <c r="BPU10" s="33"/>
      <c r="BPV10" s="33"/>
      <c r="BPW10" s="33"/>
      <c r="BPX10" s="33"/>
      <c r="BPY10" s="33"/>
      <c r="BPZ10" s="33"/>
      <c r="BQA10" s="33"/>
      <c r="BQB10" s="33"/>
      <c r="BQC10" s="33"/>
      <c r="BQD10" s="33"/>
      <c r="BQE10" s="33"/>
      <c r="BQF10" s="33"/>
      <c r="BQG10" s="33"/>
      <c r="BQH10" s="33"/>
      <c r="BQI10" s="33"/>
      <c r="BQJ10" s="33"/>
      <c r="BQL10" s="33"/>
      <c r="BQM10" s="33"/>
      <c r="BQN10" s="33"/>
      <c r="BQO10" s="33"/>
      <c r="BQP10" s="33"/>
      <c r="BQQ10" s="33"/>
      <c r="BQR10" s="33"/>
      <c r="BQS10" s="33"/>
      <c r="BQT10" s="33"/>
      <c r="BQU10" s="33"/>
      <c r="BQV10" s="33"/>
      <c r="BQW10" s="33"/>
      <c r="BQX10" s="33"/>
      <c r="BQY10" s="33"/>
      <c r="BQZ10" s="33"/>
      <c r="BRA10" s="33"/>
      <c r="BRB10" s="33"/>
      <c r="BRC10" s="33"/>
      <c r="BRD10" s="33"/>
      <c r="BRE10" s="33"/>
      <c r="BRF10" s="33"/>
      <c r="BRH10" s="33"/>
      <c r="BRI10" s="33"/>
      <c r="BRJ10" s="33"/>
      <c r="BRK10" s="33"/>
      <c r="BRL10" s="33"/>
      <c r="BRM10" s="33"/>
      <c r="BRN10" s="33"/>
      <c r="BRO10" s="33"/>
      <c r="BRP10" s="33"/>
      <c r="BRQ10" s="33"/>
      <c r="BRR10" s="33"/>
      <c r="BRS10" s="33"/>
      <c r="BRT10" s="33"/>
      <c r="BRU10" s="33"/>
      <c r="BRV10" s="33"/>
      <c r="BRW10" s="33"/>
      <c r="BRX10" s="33"/>
      <c r="BRY10" s="33"/>
      <c r="BRZ10" s="33"/>
      <c r="BSA10" s="33"/>
      <c r="BSB10" s="33"/>
      <c r="BSD10" s="33"/>
      <c r="BSE10" s="33"/>
      <c r="BSF10" s="33"/>
      <c r="BSG10" s="33"/>
      <c r="BSH10" s="33"/>
      <c r="BSI10" s="33"/>
      <c r="BSJ10" s="33"/>
      <c r="BSK10" s="33"/>
      <c r="BSL10" s="33"/>
      <c r="BSM10" s="33"/>
      <c r="BSN10" s="33"/>
      <c r="BSO10" s="33"/>
      <c r="BSP10" s="33"/>
      <c r="BSQ10" s="33"/>
      <c r="BSR10" s="33"/>
      <c r="BSS10" s="33"/>
      <c r="BST10" s="33"/>
      <c r="BSU10" s="33"/>
      <c r="BSV10" s="33"/>
      <c r="BSW10" s="33"/>
      <c r="BSX10" s="33"/>
      <c r="BSZ10" s="33"/>
      <c r="BTA10" s="33"/>
      <c r="BTB10" s="33"/>
      <c r="BTC10" s="33"/>
      <c r="BTD10" s="33"/>
      <c r="BTE10" s="33"/>
      <c r="BTF10" s="33"/>
      <c r="BTG10" s="33"/>
      <c r="BTH10" s="33"/>
      <c r="BTI10" s="33"/>
      <c r="BTJ10" s="33"/>
      <c r="BTK10" s="33"/>
      <c r="BTL10" s="33"/>
      <c r="BTM10" s="33"/>
      <c r="BTN10" s="33"/>
      <c r="BTO10" s="33"/>
      <c r="BTP10" s="33"/>
      <c r="BTQ10" s="33"/>
      <c r="BTR10" s="33"/>
      <c r="BTS10" s="33"/>
      <c r="BTT10" s="33"/>
      <c r="BTV10" s="33"/>
      <c r="BTW10" s="33"/>
      <c r="BTX10" s="33"/>
      <c r="BTY10" s="33"/>
      <c r="BTZ10" s="33"/>
      <c r="BUA10" s="33"/>
      <c r="BUB10" s="33"/>
      <c r="BUC10" s="33"/>
      <c r="BUD10" s="33"/>
      <c r="BUE10" s="33"/>
      <c r="BUF10" s="33"/>
      <c r="BUG10" s="33"/>
      <c r="BUH10" s="33"/>
      <c r="BUI10" s="33"/>
      <c r="BUJ10" s="33"/>
      <c r="BUK10" s="33"/>
      <c r="BUL10" s="33"/>
      <c r="BUM10" s="33"/>
      <c r="BUN10" s="33"/>
      <c r="BUO10" s="33"/>
      <c r="BUP10" s="33"/>
      <c r="BUR10" s="33"/>
      <c r="BUS10" s="33"/>
      <c r="BUT10" s="33"/>
      <c r="BUU10" s="33"/>
      <c r="BUV10" s="33"/>
      <c r="BUW10" s="33"/>
      <c r="BUX10" s="33"/>
      <c r="BUY10" s="33"/>
      <c r="BUZ10" s="33"/>
      <c r="BVA10" s="33"/>
      <c r="BVB10" s="33"/>
      <c r="BVC10" s="33"/>
      <c r="BVD10" s="33"/>
      <c r="BVE10" s="33"/>
      <c r="BVF10" s="33"/>
      <c r="BVG10" s="33"/>
      <c r="BVH10" s="33"/>
      <c r="BVI10" s="33"/>
      <c r="BVJ10" s="33"/>
      <c r="BVK10" s="33"/>
      <c r="BVL10" s="33"/>
      <c r="BVN10" s="33"/>
      <c r="BVO10" s="33"/>
      <c r="BVP10" s="33"/>
      <c r="BVQ10" s="33"/>
      <c r="BVR10" s="33"/>
      <c r="BVS10" s="33"/>
      <c r="BVT10" s="33"/>
      <c r="BVU10" s="33"/>
      <c r="BVV10" s="33"/>
      <c r="BVW10" s="33"/>
      <c r="BVX10" s="33"/>
      <c r="BVY10" s="33"/>
      <c r="BVZ10" s="33"/>
      <c r="BWA10" s="33"/>
      <c r="BWB10" s="33"/>
      <c r="BWC10" s="33"/>
      <c r="BWD10" s="33"/>
      <c r="BWE10" s="33"/>
      <c r="BWF10" s="33"/>
      <c r="BWG10" s="33"/>
      <c r="BWH10" s="33"/>
      <c r="BWJ10" s="33"/>
      <c r="BWK10" s="33"/>
      <c r="BWL10" s="33"/>
      <c r="BWM10" s="33"/>
      <c r="BWN10" s="33"/>
      <c r="BWO10" s="33"/>
      <c r="BWP10" s="33"/>
      <c r="BWQ10" s="33"/>
      <c r="BWR10" s="33"/>
      <c r="BWS10" s="33"/>
      <c r="BWT10" s="33"/>
      <c r="BWU10" s="33"/>
      <c r="BWV10" s="33"/>
      <c r="BWW10" s="33"/>
      <c r="BWX10" s="33"/>
      <c r="BWY10" s="33"/>
      <c r="BWZ10" s="33"/>
      <c r="BXA10" s="33"/>
      <c r="BXB10" s="33"/>
      <c r="BXC10" s="33"/>
      <c r="BXD10" s="33"/>
      <c r="BXF10" s="33"/>
      <c r="BXG10" s="33"/>
      <c r="BXH10" s="33"/>
      <c r="BXI10" s="33"/>
      <c r="BXJ10" s="33"/>
      <c r="BXK10" s="33"/>
      <c r="BXL10" s="33"/>
      <c r="BXM10" s="33"/>
      <c r="BXN10" s="33"/>
      <c r="BXO10" s="33"/>
      <c r="BXP10" s="33"/>
      <c r="BXQ10" s="33"/>
      <c r="BXR10" s="33"/>
      <c r="BXS10" s="33"/>
      <c r="BXT10" s="33"/>
      <c r="BXU10" s="33"/>
      <c r="BXV10" s="33"/>
      <c r="BXW10" s="33"/>
      <c r="BXX10" s="33"/>
      <c r="BXY10" s="33"/>
      <c r="BXZ10" s="33"/>
      <c r="BYB10" s="33"/>
      <c r="BYC10" s="33"/>
      <c r="BYD10" s="33"/>
      <c r="BYE10" s="33"/>
      <c r="BYF10" s="33"/>
      <c r="BYG10" s="33"/>
      <c r="BYH10" s="33"/>
      <c r="BYI10" s="33"/>
      <c r="BYJ10" s="33"/>
      <c r="BYK10" s="33"/>
      <c r="BYL10" s="33"/>
      <c r="BYM10" s="33"/>
      <c r="BYN10" s="33"/>
      <c r="BYO10" s="33"/>
      <c r="BYP10" s="33"/>
      <c r="BYQ10" s="33"/>
      <c r="BYR10" s="33"/>
      <c r="BYS10" s="33"/>
      <c r="BYT10" s="33"/>
      <c r="BYU10" s="33"/>
      <c r="BYV10" s="33"/>
      <c r="BYX10" s="33"/>
      <c r="BYY10" s="33"/>
      <c r="BYZ10" s="33"/>
      <c r="BZA10" s="33"/>
      <c r="BZB10" s="33"/>
      <c r="BZC10" s="33"/>
      <c r="BZD10" s="33"/>
      <c r="BZE10" s="33"/>
      <c r="BZF10" s="33"/>
      <c r="BZG10" s="33"/>
      <c r="BZH10" s="33"/>
      <c r="BZI10" s="33"/>
      <c r="BZJ10" s="33"/>
      <c r="BZK10" s="33"/>
      <c r="BZL10" s="33"/>
      <c r="BZM10" s="33"/>
      <c r="BZN10" s="33"/>
      <c r="BZO10" s="33"/>
      <c r="BZP10" s="33"/>
      <c r="BZQ10" s="33"/>
      <c r="BZR10" s="33"/>
      <c r="BZT10" s="33"/>
      <c r="BZU10" s="33"/>
      <c r="BZV10" s="33"/>
      <c r="BZW10" s="33"/>
      <c r="BZX10" s="33"/>
      <c r="BZY10" s="33"/>
      <c r="BZZ10" s="33"/>
      <c r="CAA10" s="33"/>
      <c r="CAB10" s="33"/>
      <c r="CAC10" s="33"/>
      <c r="CAD10" s="33"/>
      <c r="CAE10" s="33"/>
      <c r="CAF10" s="33"/>
      <c r="CAG10" s="33"/>
      <c r="CAH10" s="33"/>
      <c r="CAI10" s="33"/>
      <c r="CAJ10" s="33"/>
      <c r="CAK10" s="33"/>
      <c r="CAL10" s="33"/>
      <c r="CAM10" s="33"/>
      <c r="CAN10" s="33"/>
      <c r="CAP10" s="33"/>
      <c r="CAQ10" s="33"/>
      <c r="CAR10" s="33"/>
      <c r="CAS10" s="33"/>
      <c r="CAT10" s="33"/>
      <c r="CAU10" s="33"/>
      <c r="CAV10" s="33"/>
      <c r="CAW10" s="33"/>
      <c r="CAX10" s="33"/>
      <c r="CAY10" s="33"/>
      <c r="CAZ10" s="33"/>
      <c r="CBA10" s="33"/>
      <c r="CBB10" s="33"/>
      <c r="CBC10" s="33"/>
      <c r="CBD10" s="33"/>
      <c r="CBE10" s="33"/>
      <c r="CBF10" s="33"/>
      <c r="CBG10" s="33"/>
      <c r="CBH10" s="33"/>
      <c r="CBI10" s="33"/>
      <c r="CBJ10" s="33"/>
      <c r="CBL10" s="33"/>
      <c r="CBM10" s="33"/>
      <c r="CBN10" s="33"/>
      <c r="CBO10" s="33"/>
      <c r="CBP10" s="33"/>
      <c r="CBQ10" s="33"/>
      <c r="CBR10" s="33"/>
      <c r="CBS10" s="33"/>
      <c r="CBT10" s="33"/>
      <c r="CBU10" s="33"/>
      <c r="CBV10" s="33"/>
      <c r="CBW10" s="33"/>
      <c r="CBX10" s="33"/>
      <c r="CBY10" s="33"/>
      <c r="CBZ10" s="33"/>
      <c r="CCA10" s="33"/>
      <c r="CCB10" s="33"/>
      <c r="CCC10" s="33"/>
      <c r="CCD10" s="33"/>
      <c r="CCE10" s="33"/>
      <c r="CCF10" s="33"/>
      <c r="CCH10" s="33"/>
      <c r="CCI10" s="33"/>
      <c r="CCJ10" s="33"/>
      <c r="CCK10" s="33"/>
      <c r="CCL10" s="33"/>
      <c r="CCM10" s="33"/>
      <c r="CCN10" s="33"/>
      <c r="CCO10" s="33"/>
      <c r="CCP10" s="33"/>
      <c r="CCQ10" s="33"/>
      <c r="CCR10" s="33"/>
      <c r="CCS10" s="33"/>
      <c r="CCT10" s="33"/>
      <c r="CCU10" s="33"/>
      <c r="CCV10" s="33"/>
      <c r="CCW10" s="33"/>
      <c r="CCX10" s="33"/>
      <c r="CCY10" s="33"/>
      <c r="CCZ10" s="33"/>
      <c r="CDA10" s="33"/>
      <c r="CDB10" s="33"/>
      <c r="CDD10" s="33"/>
      <c r="CDE10" s="33"/>
      <c r="CDF10" s="33"/>
      <c r="CDG10" s="33"/>
      <c r="CDH10" s="33"/>
      <c r="CDI10" s="33"/>
      <c r="CDJ10" s="33"/>
      <c r="CDK10" s="33"/>
      <c r="CDL10" s="33"/>
      <c r="CDM10" s="33"/>
      <c r="CDN10" s="33"/>
      <c r="CDO10" s="33"/>
      <c r="CDP10" s="33"/>
      <c r="CDQ10" s="33"/>
      <c r="CDR10" s="33"/>
      <c r="CDS10" s="33"/>
      <c r="CDT10" s="33"/>
      <c r="CDU10" s="33"/>
      <c r="CDV10" s="33"/>
      <c r="CDW10" s="33"/>
      <c r="CDX10" s="33"/>
      <c r="CDZ10" s="33"/>
      <c r="CEA10" s="33"/>
      <c r="CEB10" s="33"/>
      <c r="CEC10" s="33"/>
      <c r="CED10" s="33"/>
      <c r="CEE10" s="33"/>
      <c r="CEF10" s="33"/>
      <c r="CEG10" s="33"/>
      <c r="CEH10" s="33"/>
      <c r="CEI10" s="33"/>
      <c r="CEJ10" s="33"/>
      <c r="CEK10" s="33"/>
      <c r="CEL10" s="33"/>
      <c r="CEM10" s="33"/>
      <c r="CEN10" s="33"/>
      <c r="CEO10" s="33"/>
      <c r="CEP10" s="33"/>
      <c r="CEQ10" s="33"/>
      <c r="CER10" s="33"/>
      <c r="CES10" s="33"/>
      <c r="CET10" s="33"/>
      <c r="CEV10" s="33"/>
      <c r="CEW10" s="33"/>
      <c r="CEX10" s="33"/>
      <c r="CEY10" s="33"/>
      <c r="CEZ10" s="33"/>
      <c r="CFA10" s="33"/>
      <c r="CFB10" s="33"/>
      <c r="CFC10" s="33"/>
      <c r="CFD10" s="33"/>
      <c r="CFE10" s="33"/>
      <c r="CFF10" s="33"/>
      <c r="CFG10" s="33"/>
      <c r="CFH10" s="33"/>
      <c r="CFI10" s="33"/>
      <c r="CFJ10" s="33"/>
      <c r="CFK10" s="33"/>
      <c r="CFL10" s="33"/>
      <c r="CFM10" s="33"/>
      <c r="CFN10" s="33"/>
      <c r="CFO10" s="33"/>
      <c r="CFP10" s="33"/>
      <c r="CFR10" s="33"/>
      <c r="CFS10" s="33"/>
      <c r="CFT10" s="33"/>
      <c r="CFU10" s="33"/>
      <c r="CFV10" s="33"/>
      <c r="CFW10" s="33"/>
      <c r="CFX10" s="33"/>
      <c r="CFY10" s="33"/>
      <c r="CFZ10" s="33"/>
      <c r="CGA10" s="33"/>
      <c r="CGB10" s="33"/>
      <c r="CGC10" s="33"/>
      <c r="CGD10" s="33"/>
      <c r="CGE10" s="33"/>
      <c r="CGF10" s="33"/>
      <c r="CGG10" s="33"/>
      <c r="CGH10" s="33"/>
      <c r="CGI10" s="33"/>
      <c r="CGJ10" s="33"/>
      <c r="CGK10" s="33"/>
      <c r="CGL10" s="33"/>
      <c r="CGN10" s="33"/>
      <c r="CGO10" s="33"/>
      <c r="CGP10" s="33"/>
      <c r="CGQ10" s="33"/>
      <c r="CGR10" s="33"/>
      <c r="CGS10" s="33"/>
      <c r="CGT10" s="33"/>
      <c r="CGU10" s="33"/>
      <c r="CGV10" s="33"/>
      <c r="CGW10" s="33"/>
      <c r="CGX10" s="33"/>
      <c r="CGY10" s="33"/>
      <c r="CGZ10" s="33"/>
      <c r="CHA10" s="33"/>
      <c r="CHB10" s="33"/>
      <c r="CHC10" s="33"/>
      <c r="CHD10" s="33"/>
      <c r="CHE10" s="33"/>
      <c r="CHF10" s="33"/>
      <c r="CHG10" s="33"/>
      <c r="CHH10" s="33"/>
      <c r="CHJ10" s="33"/>
      <c r="CHK10" s="33"/>
      <c r="CHL10" s="33"/>
      <c r="CHM10" s="33"/>
      <c r="CHN10" s="33"/>
      <c r="CHO10" s="33"/>
      <c r="CHP10" s="33"/>
      <c r="CHQ10" s="33"/>
      <c r="CHR10" s="33"/>
      <c r="CHS10" s="33"/>
      <c r="CHT10" s="33"/>
      <c r="CHU10" s="33"/>
      <c r="CHV10" s="33"/>
      <c r="CHW10" s="33"/>
      <c r="CHX10" s="33"/>
      <c r="CHY10" s="33"/>
      <c r="CHZ10" s="33"/>
      <c r="CIA10" s="33"/>
      <c r="CIB10" s="33"/>
      <c r="CIC10" s="33"/>
      <c r="CID10" s="33"/>
      <c r="CIF10" s="33"/>
      <c r="CIG10" s="33"/>
      <c r="CIH10" s="33"/>
      <c r="CII10" s="33"/>
      <c r="CIJ10" s="33"/>
      <c r="CIK10" s="33"/>
      <c r="CIL10" s="33"/>
      <c r="CIM10" s="33"/>
      <c r="CIN10" s="33"/>
      <c r="CIO10" s="33"/>
      <c r="CIP10" s="33"/>
      <c r="CIQ10" s="33"/>
      <c r="CIR10" s="33"/>
      <c r="CIS10" s="33"/>
      <c r="CIT10" s="33"/>
      <c r="CIU10" s="33"/>
      <c r="CIV10" s="33"/>
      <c r="CIW10" s="33"/>
      <c r="CIX10" s="33"/>
      <c r="CIY10" s="33"/>
      <c r="CIZ10" s="33"/>
      <c r="CJB10" s="33"/>
      <c r="CJC10" s="33"/>
      <c r="CJD10" s="33"/>
      <c r="CJE10" s="33"/>
      <c r="CJF10" s="33"/>
      <c r="CJG10" s="33"/>
      <c r="CJH10" s="33"/>
      <c r="CJI10" s="33"/>
      <c r="CJJ10" s="33"/>
      <c r="CJK10" s="33"/>
      <c r="CJL10" s="33"/>
      <c r="CJM10" s="33"/>
      <c r="CJN10" s="33"/>
      <c r="CJO10" s="33"/>
      <c r="CJP10" s="33"/>
      <c r="CJQ10" s="33"/>
      <c r="CJR10" s="33"/>
      <c r="CJS10" s="33"/>
      <c r="CJT10" s="33"/>
      <c r="CJU10" s="33"/>
      <c r="CJV10" s="33"/>
      <c r="CJX10" s="33"/>
      <c r="CJY10" s="33"/>
      <c r="CJZ10" s="33"/>
      <c r="CKA10" s="33"/>
      <c r="CKB10" s="33"/>
      <c r="CKC10" s="33"/>
      <c r="CKD10" s="33"/>
      <c r="CKE10" s="33"/>
      <c r="CKF10" s="33"/>
      <c r="CKG10" s="33"/>
      <c r="CKH10" s="33"/>
      <c r="CKI10" s="33"/>
      <c r="CKJ10" s="33"/>
      <c r="CKK10" s="33"/>
      <c r="CKL10" s="33"/>
      <c r="CKM10" s="33"/>
      <c r="CKN10" s="33"/>
      <c r="CKO10" s="33"/>
      <c r="CKP10" s="33"/>
      <c r="CKQ10" s="33"/>
      <c r="CKR10" s="33"/>
      <c r="CKT10" s="33"/>
      <c r="CKU10" s="33"/>
      <c r="CKV10" s="33"/>
      <c r="CKW10" s="33"/>
      <c r="CKX10" s="33"/>
      <c r="CKY10" s="33"/>
      <c r="CKZ10" s="33"/>
      <c r="CLA10" s="33"/>
      <c r="CLB10" s="33"/>
      <c r="CLC10" s="33"/>
      <c r="CLD10" s="33"/>
      <c r="CLE10" s="33"/>
      <c r="CLF10" s="33"/>
      <c r="CLG10" s="33"/>
      <c r="CLH10" s="33"/>
      <c r="CLI10" s="33"/>
      <c r="CLJ10" s="33"/>
      <c r="CLK10" s="33"/>
      <c r="CLL10" s="33"/>
      <c r="CLM10" s="33"/>
      <c r="CLN10" s="33"/>
      <c r="CLP10" s="33"/>
      <c r="CLQ10" s="33"/>
      <c r="CLR10" s="33"/>
      <c r="CLS10" s="33"/>
      <c r="CLT10" s="33"/>
      <c r="CLU10" s="33"/>
      <c r="CLV10" s="33"/>
      <c r="CLW10" s="33"/>
      <c r="CLX10" s="33"/>
      <c r="CLY10" s="33"/>
      <c r="CLZ10" s="33"/>
      <c r="CMA10" s="33"/>
      <c r="CMB10" s="33"/>
      <c r="CMC10" s="33"/>
      <c r="CMD10" s="33"/>
      <c r="CME10" s="33"/>
      <c r="CMF10" s="33"/>
      <c r="CMG10" s="33"/>
      <c r="CMH10" s="33"/>
      <c r="CMI10" s="33"/>
      <c r="CMJ10" s="33"/>
      <c r="CML10" s="33"/>
      <c r="CMM10" s="33"/>
      <c r="CMN10" s="33"/>
      <c r="CMO10" s="33"/>
      <c r="CMP10" s="33"/>
      <c r="CMQ10" s="33"/>
      <c r="CMR10" s="33"/>
      <c r="CMS10" s="33"/>
      <c r="CMT10" s="33"/>
      <c r="CMU10" s="33"/>
      <c r="CMV10" s="33"/>
      <c r="CMW10" s="33"/>
      <c r="CMX10" s="33"/>
      <c r="CMY10" s="33"/>
      <c r="CMZ10" s="33"/>
      <c r="CNA10" s="33"/>
      <c r="CNB10" s="33"/>
      <c r="CNC10" s="33"/>
      <c r="CND10" s="33"/>
      <c r="CNE10" s="33"/>
      <c r="CNF10" s="33"/>
      <c r="CNH10" s="33"/>
      <c r="CNI10" s="33"/>
      <c r="CNJ10" s="33"/>
      <c r="CNK10" s="33"/>
      <c r="CNL10" s="33"/>
      <c r="CNM10" s="33"/>
      <c r="CNN10" s="33"/>
      <c r="CNO10" s="33"/>
      <c r="CNP10" s="33"/>
      <c r="CNQ10" s="33"/>
      <c r="CNR10" s="33"/>
      <c r="CNS10" s="33"/>
      <c r="CNT10" s="33"/>
      <c r="CNU10" s="33"/>
      <c r="CNV10" s="33"/>
      <c r="CNW10" s="33"/>
      <c r="CNX10" s="33"/>
      <c r="CNY10" s="33"/>
      <c r="CNZ10" s="33"/>
      <c r="COA10" s="33"/>
      <c r="COB10" s="33"/>
      <c r="COD10" s="33"/>
      <c r="COE10" s="33"/>
      <c r="COF10" s="33"/>
      <c r="COG10" s="33"/>
      <c r="COH10" s="33"/>
      <c r="COI10" s="33"/>
      <c r="COJ10" s="33"/>
      <c r="COK10" s="33"/>
      <c r="COL10" s="33"/>
      <c r="COM10" s="33"/>
      <c r="CON10" s="33"/>
      <c r="COO10" s="33"/>
      <c r="COP10" s="33"/>
      <c r="COQ10" s="33"/>
      <c r="COR10" s="33"/>
      <c r="COS10" s="33"/>
      <c r="COT10" s="33"/>
      <c r="COU10" s="33"/>
      <c r="COV10" s="33"/>
      <c r="COW10" s="33"/>
      <c r="COX10" s="33"/>
      <c r="COZ10" s="33"/>
      <c r="CPA10" s="33"/>
      <c r="CPB10" s="33"/>
      <c r="CPC10" s="33"/>
      <c r="CPD10" s="33"/>
      <c r="CPE10" s="33"/>
      <c r="CPF10" s="33"/>
      <c r="CPG10" s="33"/>
      <c r="CPH10" s="33"/>
      <c r="CPI10" s="33"/>
      <c r="CPJ10" s="33"/>
      <c r="CPK10" s="33"/>
      <c r="CPL10" s="33"/>
      <c r="CPM10" s="33"/>
      <c r="CPN10" s="33"/>
      <c r="CPO10" s="33"/>
      <c r="CPP10" s="33"/>
      <c r="CPQ10" s="33"/>
      <c r="CPR10" s="33"/>
      <c r="CPS10" s="33"/>
      <c r="CPT10" s="33"/>
      <c r="CPV10" s="33"/>
      <c r="CPW10" s="33"/>
      <c r="CPX10" s="33"/>
      <c r="CPY10" s="33"/>
      <c r="CPZ10" s="33"/>
      <c r="CQA10" s="33"/>
      <c r="CQB10" s="33"/>
      <c r="CQC10" s="33"/>
      <c r="CQD10" s="33"/>
      <c r="CQE10" s="33"/>
      <c r="CQF10" s="33"/>
      <c r="CQG10" s="33"/>
      <c r="CQH10" s="33"/>
      <c r="CQI10" s="33"/>
      <c r="CQJ10" s="33"/>
      <c r="CQK10" s="33"/>
      <c r="CQL10" s="33"/>
      <c r="CQM10" s="33"/>
      <c r="CQN10" s="33"/>
      <c r="CQO10" s="33"/>
      <c r="CQP10" s="33"/>
      <c r="CQR10" s="33"/>
      <c r="CQS10" s="33"/>
      <c r="CQT10" s="33"/>
      <c r="CQU10" s="33"/>
      <c r="CQV10" s="33"/>
      <c r="CQW10" s="33"/>
      <c r="CQX10" s="33"/>
      <c r="CQY10" s="33"/>
      <c r="CQZ10" s="33"/>
      <c r="CRA10" s="33"/>
      <c r="CRB10" s="33"/>
      <c r="CRC10" s="33"/>
      <c r="CRD10" s="33"/>
      <c r="CRE10" s="33"/>
      <c r="CRF10" s="33"/>
      <c r="CRG10" s="33"/>
      <c r="CRH10" s="33"/>
      <c r="CRI10" s="33"/>
      <c r="CRJ10" s="33"/>
      <c r="CRK10" s="33"/>
      <c r="CRL10" s="33"/>
      <c r="CRN10" s="33"/>
      <c r="CRO10" s="33"/>
      <c r="CRP10" s="33"/>
      <c r="CRQ10" s="33"/>
      <c r="CRR10" s="33"/>
      <c r="CRS10" s="33"/>
      <c r="CRT10" s="33"/>
      <c r="CRU10" s="33"/>
      <c r="CRV10" s="33"/>
      <c r="CRW10" s="33"/>
      <c r="CRX10" s="33"/>
      <c r="CRY10" s="33"/>
      <c r="CRZ10" s="33"/>
      <c r="CSA10" s="33"/>
      <c r="CSB10" s="33"/>
      <c r="CSC10" s="33"/>
      <c r="CSD10" s="33"/>
      <c r="CSE10" s="33"/>
      <c r="CSF10" s="33"/>
      <c r="CSG10" s="33"/>
      <c r="CSH10" s="33"/>
      <c r="CSJ10" s="33"/>
      <c r="CSK10" s="33"/>
      <c r="CSL10" s="33"/>
      <c r="CSM10" s="33"/>
      <c r="CSN10" s="33"/>
      <c r="CSO10" s="33"/>
      <c r="CSP10" s="33"/>
      <c r="CSQ10" s="33"/>
      <c r="CSR10" s="33"/>
      <c r="CSS10" s="33"/>
      <c r="CST10" s="33"/>
      <c r="CSU10" s="33"/>
      <c r="CSV10" s="33"/>
      <c r="CSW10" s="33"/>
      <c r="CSX10" s="33"/>
      <c r="CSY10" s="33"/>
      <c r="CSZ10" s="33"/>
      <c r="CTA10" s="33"/>
      <c r="CTB10" s="33"/>
      <c r="CTC10" s="33"/>
      <c r="CTD10" s="33"/>
      <c r="CTF10" s="33"/>
      <c r="CTG10" s="33"/>
      <c r="CTH10" s="33"/>
      <c r="CTI10" s="33"/>
      <c r="CTJ10" s="33"/>
      <c r="CTK10" s="33"/>
      <c r="CTL10" s="33"/>
      <c r="CTM10" s="33"/>
      <c r="CTN10" s="33"/>
      <c r="CTO10" s="33"/>
      <c r="CTP10" s="33"/>
      <c r="CTQ10" s="33"/>
      <c r="CTR10" s="33"/>
      <c r="CTS10" s="33"/>
      <c r="CTT10" s="33"/>
      <c r="CTU10" s="33"/>
      <c r="CTV10" s="33"/>
      <c r="CTW10" s="33"/>
      <c r="CTX10" s="33"/>
      <c r="CTY10" s="33"/>
      <c r="CTZ10" s="33"/>
      <c r="CUB10" s="33"/>
      <c r="CUC10" s="33"/>
      <c r="CUD10" s="33"/>
      <c r="CUE10" s="33"/>
      <c r="CUF10" s="33"/>
      <c r="CUG10" s="33"/>
      <c r="CUH10" s="33"/>
      <c r="CUI10" s="33"/>
      <c r="CUJ10" s="33"/>
      <c r="CUK10" s="33"/>
      <c r="CUL10" s="33"/>
      <c r="CUM10" s="33"/>
      <c r="CUN10" s="33"/>
      <c r="CUO10" s="33"/>
      <c r="CUP10" s="33"/>
      <c r="CUQ10" s="33"/>
      <c r="CUR10" s="33"/>
      <c r="CUS10" s="33"/>
      <c r="CUT10" s="33"/>
      <c r="CUU10" s="33"/>
      <c r="CUV10" s="33"/>
      <c r="CUX10" s="33"/>
      <c r="CUY10" s="33"/>
      <c r="CUZ10" s="33"/>
      <c r="CVA10" s="33"/>
      <c r="CVB10" s="33"/>
      <c r="CVC10" s="33"/>
      <c r="CVD10" s="33"/>
      <c r="CVE10" s="33"/>
      <c r="CVF10" s="33"/>
      <c r="CVG10" s="33"/>
      <c r="CVH10" s="33"/>
      <c r="CVI10" s="33"/>
      <c r="CVJ10" s="33"/>
      <c r="CVK10" s="33"/>
      <c r="CVL10" s="33"/>
      <c r="CVM10" s="33"/>
      <c r="CVN10" s="33"/>
      <c r="CVO10" s="33"/>
      <c r="CVP10" s="33"/>
      <c r="CVQ10" s="33"/>
      <c r="CVR10" s="33"/>
      <c r="CVT10" s="33"/>
      <c r="CVU10" s="33"/>
      <c r="CVV10" s="33"/>
      <c r="CVW10" s="33"/>
      <c r="CVX10" s="33"/>
      <c r="CVY10" s="33"/>
      <c r="CVZ10" s="33"/>
      <c r="CWA10" s="33"/>
      <c r="CWB10" s="33"/>
      <c r="CWC10" s="33"/>
      <c r="CWD10" s="33"/>
      <c r="CWE10" s="33"/>
      <c r="CWF10" s="33"/>
      <c r="CWG10" s="33"/>
      <c r="CWH10" s="33"/>
      <c r="CWI10" s="33"/>
      <c r="CWJ10" s="33"/>
      <c r="CWK10" s="33"/>
      <c r="CWL10" s="33"/>
      <c r="CWM10" s="33"/>
      <c r="CWN10" s="33"/>
      <c r="CWP10" s="33"/>
      <c r="CWQ10" s="33"/>
      <c r="CWR10" s="33"/>
      <c r="CWS10" s="33"/>
      <c r="CWT10" s="33"/>
      <c r="CWU10" s="33"/>
      <c r="CWV10" s="33"/>
      <c r="CWW10" s="33"/>
      <c r="CWX10" s="33"/>
      <c r="CWY10" s="33"/>
      <c r="CWZ10" s="33"/>
      <c r="CXA10" s="33"/>
      <c r="CXB10" s="33"/>
      <c r="CXC10" s="33"/>
      <c r="CXD10" s="33"/>
      <c r="CXE10" s="33"/>
      <c r="CXF10" s="33"/>
      <c r="CXG10" s="33"/>
      <c r="CXH10" s="33"/>
      <c r="CXI10" s="33"/>
      <c r="CXJ10" s="33"/>
      <c r="CXL10" s="33"/>
      <c r="CXM10" s="33"/>
      <c r="CXN10" s="33"/>
      <c r="CXO10" s="33"/>
      <c r="CXP10" s="33"/>
      <c r="CXQ10" s="33"/>
      <c r="CXR10" s="33"/>
      <c r="CXS10" s="33"/>
      <c r="CXT10" s="33"/>
      <c r="CXU10" s="33"/>
      <c r="CXV10" s="33"/>
      <c r="CXW10" s="33"/>
      <c r="CXX10" s="33"/>
      <c r="CXY10" s="33"/>
      <c r="CXZ10" s="33"/>
      <c r="CYA10" s="33"/>
      <c r="CYB10" s="33"/>
      <c r="CYC10" s="33"/>
      <c r="CYD10" s="33"/>
      <c r="CYE10" s="33"/>
      <c r="CYF10" s="33"/>
      <c r="CYH10" s="33"/>
      <c r="CYI10" s="33"/>
      <c r="CYJ10" s="33"/>
      <c r="CYK10" s="33"/>
      <c r="CYL10" s="33"/>
      <c r="CYM10" s="33"/>
      <c r="CYN10" s="33"/>
      <c r="CYO10" s="33"/>
      <c r="CYP10" s="33"/>
      <c r="CYQ10" s="33"/>
      <c r="CYR10" s="33"/>
      <c r="CYS10" s="33"/>
      <c r="CYT10" s="33"/>
      <c r="CYU10" s="33"/>
      <c r="CYV10" s="33"/>
      <c r="CYW10" s="33"/>
      <c r="CYX10" s="33"/>
      <c r="CYY10" s="33"/>
      <c r="CYZ10" s="33"/>
      <c r="CZA10" s="33"/>
      <c r="CZB10" s="33"/>
      <c r="CZD10" s="33"/>
      <c r="CZE10" s="33"/>
      <c r="CZF10" s="33"/>
      <c r="CZG10" s="33"/>
      <c r="CZH10" s="33"/>
      <c r="CZI10" s="33"/>
      <c r="CZJ10" s="33"/>
      <c r="CZK10" s="33"/>
      <c r="CZL10" s="33"/>
      <c r="CZM10" s="33"/>
      <c r="CZN10" s="33"/>
      <c r="CZO10" s="33"/>
      <c r="CZP10" s="33"/>
      <c r="CZQ10" s="33"/>
      <c r="CZR10" s="33"/>
      <c r="CZS10" s="33"/>
      <c r="CZT10" s="33"/>
      <c r="CZU10" s="33"/>
      <c r="CZV10" s="33"/>
      <c r="CZW10" s="33"/>
      <c r="CZX10" s="33"/>
      <c r="CZZ10" s="33"/>
      <c r="DAA10" s="33"/>
      <c r="DAB10" s="33"/>
      <c r="DAC10" s="33"/>
      <c r="DAD10" s="33"/>
      <c r="DAE10" s="33"/>
      <c r="DAF10" s="33"/>
      <c r="DAG10" s="33"/>
      <c r="DAH10" s="33"/>
      <c r="DAI10" s="33"/>
      <c r="DAJ10" s="33"/>
      <c r="DAK10" s="33"/>
      <c r="DAL10" s="33"/>
      <c r="DAM10" s="33"/>
      <c r="DAN10" s="33"/>
      <c r="DAO10" s="33"/>
      <c r="DAP10" s="33"/>
      <c r="DAQ10" s="33"/>
      <c r="DAR10" s="33"/>
      <c r="DAS10" s="33"/>
      <c r="DAT10" s="33"/>
      <c r="DAV10" s="33"/>
      <c r="DAW10" s="33"/>
      <c r="DAX10" s="33"/>
      <c r="DAY10" s="33"/>
      <c r="DAZ10" s="33"/>
      <c r="DBA10" s="33"/>
      <c r="DBB10" s="33"/>
      <c r="DBC10" s="33"/>
      <c r="DBD10" s="33"/>
      <c r="DBE10" s="33"/>
      <c r="DBF10" s="33"/>
      <c r="DBG10" s="33"/>
      <c r="DBH10" s="33"/>
      <c r="DBI10" s="33"/>
      <c r="DBJ10" s="33"/>
      <c r="DBK10" s="33"/>
      <c r="DBL10" s="33"/>
      <c r="DBM10" s="33"/>
      <c r="DBN10" s="33"/>
      <c r="DBO10" s="33"/>
      <c r="DBP10" s="33"/>
      <c r="DBR10" s="33"/>
      <c r="DBS10" s="33"/>
      <c r="DBT10" s="33"/>
      <c r="DBU10" s="33"/>
      <c r="DBV10" s="33"/>
      <c r="DBW10" s="33"/>
      <c r="DBX10" s="33"/>
      <c r="DBY10" s="33"/>
      <c r="DBZ10" s="33"/>
      <c r="DCA10" s="33"/>
      <c r="DCB10" s="33"/>
      <c r="DCC10" s="33"/>
      <c r="DCD10" s="33"/>
      <c r="DCE10" s="33"/>
      <c r="DCF10" s="33"/>
      <c r="DCG10" s="33"/>
      <c r="DCH10" s="33"/>
      <c r="DCI10" s="33"/>
      <c r="DCJ10" s="33"/>
      <c r="DCK10" s="33"/>
      <c r="DCL10" s="33"/>
      <c r="DCN10" s="33"/>
      <c r="DCO10" s="33"/>
      <c r="DCP10" s="33"/>
      <c r="DCQ10" s="33"/>
      <c r="DCR10" s="33"/>
      <c r="DCS10" s="33"/>
      <c r="DCT10" s="33"/>
      <c r="DCU10" s="33"/>
      <c r="DCV10" s="33"/>
      <c r="DCW10" s="33"/>
      <c r="DCX10" s="33"/>
      <c r="DCY10" s="33"/>
      <c r="DCZ10" s="33"/>
      <c r="DDA10" s="33"/>
      <c r="DDB10" s="33"/>
      <c r="DDC10" s="33"/>
      <c r="DDD10" s="33"/>
      <c r="DDE10" s="33"/>
      <c r="DDF10" s="33"/>
      <c r="DDG10" s="33"/>
      <c r="DDH10" s="33"/>
      <c r="DDJ10" s="33"/>
      <c r="DDK10" s="33"/>
      <c r="DDL10" s="33"/>
      <c r="DDM10" s="33"/>
      <c r="DDN10" s="33"/>
      <c r="DDO10" s="33"/>
      <c r="DDP10" s="33"/>
      <c r="DDQ10" s="33"/>
      <c r="DDR10" s="33"/>
      <c r="DDS10" s="33"/>
      <c r="DDT10" s="33"/>
      <c r="DDU10" s="33"/>
      <c r="DDV10" s="33"/>
      <c r="DDW10" s="33"/>
      <c r="DDX10" s="33"/>
      <c r="DDY10" s="33"/>
      <c r="DDZ10" s="33"/>
      <c r="DEA10" s="33"/>
      <c r="DEB10" s="33"/>
      <c r="DEC10" s="33"/>
      <c r="DED10" s="33"/>
      <c r="DEF10" s="33"/>
      <c r="DEG10" s="33"/>
      <c r="DEH10" s="33"/>
      <c r="DEI10" s="33"/>
      <c r="DEJ10" s="33"/>
      <c r="DEK10" s="33"/>
      <c r="DEL10" s="33"/>
      <c r="DEM10" s="33"/>
      <c r="DEN10" s="33"/>
      <c r="DEO10" s="33"/>
      <c r="DEP10" s="33"/>
      <c r="DEQ10" s="33"/>
      <c r="DER10" s="33"/>
      <c r="DES10" s="33"/>
      <c r="DET10" s="33"/>
      <c r="DEU10" s="33"/>
      <c r="DEV10" s="33"/>
      <c r="DEW10" s="33"/>
      <c r="DEX10" s="33"/>
      <c r="DEY10" s="33"/>
      <c r="DEZ10" s="33"/>
      <c r="DFB10" s="33"/>
      <c r="DFC10" s="33"/>
      <c r="DFD10" s="33"/>
      <c r="DFE10" s="33"/>
      <c r="DFF10" s="33"/>
      <c r="DFG10" s="33"/>
      <c r="DFH10" s="33"/>
      <c r="DFI10" s="33"/>
      <c r="DFJ10" s="33"/>
      <c r="DFK10" s="33"/>
      <c r="DFL10" s="33"/>
      <c r="DFM10" s="33"/>
      <c r="DFN10" s="33"/>
      <c r="DFO10" s="33"/>
      <c r="DFP10" s="33"/>
      <c r="DFQ10" s="33"/>
      <c r="DFR10" s="33"/>
      <c r="DFS10" s="33"/>
      <c r="DFT10" s="33"/>
      <c r="DFU10" s="33"/>
      <c r="DFV10" s="33"/>
      <c r="DFX10" s="33"/>
      <c r="DFY10" s="33"/>
      <c r="DFZ10" s="33"/>
      <c r="DGA10" s="33"/>
      <c r="DGB10" s="33"/>
      <c r="DGC10" s="33"/>
      <c r="DGD10" s="33"/>
      <c r="DGE10" s="33"/>
      <c r="DGF10" s="33"/>
      <c r="DGG10" s="33"/>
      <c r="DGH10" s="33"/>
      <c r="DGI10" s="33"/>
      <c r="DGJ10" s="33"/>
      <c r="DGK10" s="33"/>
      <c r="DGL10" s="33"/>
      <c r="DGM10" s="33"/>
      <c r="DGN10" s="33"/>
      <c r="DGO10" s="33"/>
      <c r="DGP10" s="33"/>
      <c r="DGQ10" s="33"/>
      <c r="DGR10" s="33"/>
      <c r="DGT10" s="33"/>
      <c r="DGU10" s="33"/>
      <c r="DGV10" s="33"/>
      <c r="DGW10" s="33"/>
      <c r="DGX10" s="33"/>
      <c r="DGY10" s="33"/>
      <c r="DGZ10" s="33"/>
      <c r="DHA10" s="33"/>
      <c r="DHB10" s="33"/>
      <c r="DHC10" s="33"/>
      <c r="DHD10" s="33"/>
      <c r="DHE10" s="33"/>
      <c r="DHF10" s="33"/>
      <c r="DHG10" s="33"/>
      <c r="DHH10" s="33"/>
      <c r="DHI10" s="33"/>
      <c r="DHJ10" s="33"/>
      <c r="DHK10" s="33"/>
      <c r="DHL10" s="33"/>
      <c r="DHM10" s="33"/>
      <c r="DHN10" s="33"/>
      <c r="DHP10" s="33"/>
      <c r="DHQ10" s="33"/>
      <c r="DHR10" s="33"/>
      <c r="DHS10" s="33"/>
      <c r="DHT10" s="33"/>
      <c r="DHU10" s="33"/>
      <c r="DHV10" s="33"/>
      <c r="DHW10" s="33"/>
      <c r="DHX10" s="33"/>
      <c r="DHY10" s="33"/>
      <c r="DHZ10" s="33"/>
      <c r="DIA10" s="33"/>
      <c r="DIB10" s="33"/>
      <c r="DIC10" s="33"/>
      <c r="DID10" s="33"/>
      <c r="DIE10" s="33"/>
      <c r="DIF10" s="33"/>
      <c r="DIG10" s="33"/>
      <c r="DIH10" s="33"/>
      <c r="DII10" s="33"/>
      <c r="DIJ10" s="33"/>
      <c r="DIL10" s="33"/>
      <c r="DIM10" s="33"/>
      <c r="DIN10" s="33"/>
      <c r="DIO10" s="33"/>
      <c r="DIP10" s="33"/>
      <c r="DIQ10" s="33"/>
      <c r="DIR10" s="33"/>
      <c r="DIS10" s="33"/>
      <c r="DIT10" s="33"/>
      <c r="DIU10" s="33"/>
      <c r="DIV10" s="33"/>
      <c r="DIW10" s="33"/>
      <c r="DIX10" s="33"/>
      <c r="DIY10" s="33"/>
      <c r="DIZ10" s="33"/>
      <c r="DJA10" s="33"/>
      <c r="DJB10" s="33"/>
      <c r="DJC10" s="33"/>
      <c r="DJD10" s="33"/>
      <c r="DJE10" s="33"/>
      <c r="DJF10" s="33"/>
      <c r="DJH10" s="33"/>
      <c r="DJI10" s="33"/>
      <c r="DJJ10" s="33"/>
      <c r="DJK10" s="33"/>
      <c r="DJL10" s="33"/>
      <c r="DJM10" s="33"/>
      <c r="DJN10" s="33"/>
      <c r="DJO10" s="33"/>
      <c r="DJP10" s="33"/>
      <c r="DJQ10" s="33"/>
      <c r="DJR10" s="33"/>
      <c r="DJS10" s="33"/>
      <c r="DJT10" s="33"/>
      <c r="DJU10" s="33"/>
      <c r="DJV10" s="33"/>
      <c r="DJW10" s="33"/>
      <c r="DJX10" s="33"/>
      <c r="DJY10" s="33"/>
      <c r="DJZ10" s="33"/>
      <c r="DKA10" s="33"/>
      <c r="DKB10" s="33"/>
      <c r="DKD10" s="33"/>
      <c r="DKE10" s="33"/>
      <c r="DKF10" s="33"/>
      <c r="DKG10" s="33"/>
      <c r="DKH10" s="33"/>
      <c r="DKI10" s="33"/>
      <c r="DKJ10" s="33"/>
      <c r="DKK10" s="33"/>
      <c r="DKL10" s="33"/>
      <c r="DKM10" s="33"/>
      <c r="DKN10" s="33"/>
      <c r="DKO10" s="33"/>
      <c r="DKP10" s="33"/>
      <c r="DKQ10" s="33"/>
      <c r="DKR10" s="33"/>
      <c r="DKS10" s="33"/>
      <c r="DKT10" s="33"/>
      <c r="DKU10" s="33"/>
      <c r="DKV10" s="33"/>
      <c r="DKW10" s="33"/>
      <c r="DKX10" s="33"/>
      <c r="DKZ10" s="33"/>
      <c r="DLA10" s="33"/>
      <c r="DLB10" s="33"/>
      <c r="DLC10" s="33"/>
      <c r="DLD10" s="33"/>
      <c r="DLE10" s="33"/>
      <c r="DLF10" s="33"/>
      <c r="DLG10" s="33"/>
      <c r="DLH10" s="33"/>
      <c r="DLI10" s="33"/>
      <c r="DLJ10" s="33"/>
      <c r="DLK10" s="33"/>
      <c r="DLL10" s="33"/>
      <c r="DLM10" s="33"/>
      <c r="DLN10" s="33"/>
      <c r="DLO10" s="33"/>
      <c r="DLP10" s="33"/>
      <c r="DLQ10" s="33"/>
      <c r="DLR10" s="33"/>
      <c r="DLS10" s="33"/>
      <c r="DLT10" s="33"/>
      <c r="DLV10" s="33"/>
      <c r="DLW10" s="33"/>
      <c r="DLX10" s="33"/>
      <c r="DLY10" s="33"/>
      <c r="DLZ10" s="33"/>
      <c r="DMA10" s="33"/>
      <c r="DMB10" s="33"/>
      <c r="DMC10" s="33"/>
      <c r="DMD10" s="33"/>
      <c r="DME10" s="33"/>
      <c r="DMF10" s="33"/>
      <c r="DMG10" s="33"/>
      <c r="DMH10" s="33"/>
      <c r="DMI10" s="33"/>
      <c r="DMJ10" s="33"/>
      <c r="DMK10" s="33"/>
      <c r="DML10" s="33"/>
      <c r="DMM10" s="33"/>
      <c r="DMN10" s="33"/>
      <c r="DMO10" s="33"/>
      <c r="DMP10" s="33"/>
      <c r="DMR10" s="33"/>
      <c r="DMS10" s="33"/>
      <c r="DMT10" s="33"/>
      <c r="DMU10" s="33"/>
      <c r="DMV10" s="33"/>
      <c r="DMW10" s="33"/>
      <c r="DMX10" s="33"/>
      <c r="DMY10" s="33"/>
      <c r="DMZ10" s="33"/>
      <c r="DNA10" s="33"/>
      <c r="DNB10" s="33"/>
      <c r="DNC10" s="33"/>
      <c r="DND10" s="33"/>
      <c r="DNE10" s="33"/>
      <c r="DNF10" s="33"/>
      <c r="DNG10" s="33"/>
      <c r="DNH10" s="33"/>
      <c r="DNI10" s="33"/>
      <c r="DNJ10" s="33"/>
      <c r="DNK10" s="33"/>
      <c r="DNL10" s="33"/>
      <c r="DNN10" s="33"/>
      <c r="DNO10" s="33"/>
      <c r="DNP10" s="33"/>
      <c r="DNQ10" s="33"/>
      <c r="DNR10" s="33"/>
      <c r="DNS10" s="33"/>
      <c r="DNT10" s="33"/>
      <c r="DNU10" s="33"/>
      <c r="DNV10" s="33"/>
      <c r="DNW10" s="33"/>
      <c r="DNX10" s="33"/>
      <c r="DNY10" s="33"/>
      <c r="DNZ10" s="33"/>
      <c r="DOA10" s="33"/>
      <c r="DOB10" s="33"/>
      <c r="DOC10" s="33"/>
      <c r="DOD10" s="33"/>
      <c r="DOE10" s="33"/>
      <c r="DOF10" s="33"/>
      <c r="DOG10" s="33"/>
      <c r="DOH10" s="33"/>
      <c r="DOJ10" s="33"/>
      <c r="DOK10" s="33"/>
      <c r="DOL10" s="33"/>
      <c r="DOM10" s="33"/>
      <c r="DON10" s="33"/>
      <c r="DOO10" s="33"/>
      <c r="DOP10" s="33"/>
      <c r="DOQ10" s="33"/>
      <c r="DOR10" s="33"/>
      <c r="DOS10" s="33"/>
      <c r="DOT10" s="33"/>
      <c r="DOU10" s="33"/>
      <c r="DOV10" s="33"/>
      <c r="DOW10" s="33"/>
      <c r="DOX10" s="33"/>
      <c r="DOY10" s="33"/>
      <c r="DOZ10" s="33"/>
      <c r="DPA10" s="33"/>
      <c r="DPB10" s="33"/>
      <c r="DPC10" s="33"/>
      <c r="DPD10" s="33"/>
      <c r="DPF10" s="33"/>
      <c r="DPG10" s="33"/>
      <c r="DPH10" s="33"/>
      <c r="DPI10" s="33"/>
      <c r="DPJ10" s="33"/>
      <c r="DPK10" s="33"/>
      <c r="DPL10" s="33"/>
      <c r="DPM10" s="33"/>
      <c r="DPN10" s="33"/>
      <c r="DPO10" s="33"/>
      <c r="DPP10" s="33"/>
      <c r="DPQ10" s="33"/>
      <c r="DPR10" s="33"/>
      <c r="DPS10" s="33"/>
      <c r="DPT10" s="33"/>
      <c r="DPU10" s="33"/>
      <c r="DPV10" s="33"/>
      <c r="DPW10" s="33"/>
      <c r="DPX10" s="33"/>
      <c r="DPY10" s="33"/>
      <c r="DPZ10" s="33"/>
      <c r="DQB10" s="33"/>
      <c r="DQC10" s="33"/>
      <c r="DQD10" s="33"/>
      <c r="DQE10" s="33"/>
      <c r="DQF10" s="33"/>
      <c r="DQG10" s="33"/>
      <c r="DQH10" s="33"/>
      <c r="DQI10" s="33"/>
      <c r="DQJ10" s="33"/>
      <c r="DQK10" s="33"/>
      <c r="DQL10" s="33"/>
      <c r="DQM10" s="33"/>
      <c r="DQN10" s="33"/>
      <c r="DQO10" s="33"/>
      <c r="DQP10" s="33"/>
      <c r="DQQ10" s="33"/>
      <c r="DQR10" s="33"/>
      <c r="DQS10" s="33"/>
      <c r="DQT10" s="33"/>
      <c r="DQU10" s="33"/>
      <c r="DQV10" s="33"/>
      <c r="DQX10" s="33"/>
      <c r="DQY10" s="33"/>
      <c r="DQZ10" s="33"/>
      <c r="DRA10" s="33"/>
      <c r="DRB10" s="33"/>
      <c r="DRC10" s="33"/>
      <c r="DRD10" s="33"/>
      <c r="DRE10" s="33"/>
      <c r="DRF10" s="33"/>
      <c r="DRG10" s="33"/>
      <c r="DRH10" s="33"/>
      <c r="DRI10" s="33"/>
      <c r="DRJ10" s="33"/>
      <c r="DRK10" s="33"/>
      <c r="DRL10" s="33"/>
      <c r="DRM10" s="33"/>
      <c r="DRN10" s="33"/>
      <c r="DRO10" s="33"/>
      <c r="DRP10" s="33"/>
      <c r="DRQ10" s="33"/>
      <c r="DRR10" s="33"/>
      <c r="DRT10" s="33"/>
      <c r="DRU10" s="33"/>
      <c r="DRV10" s="33"/>
      <c r="DRW10" s="33"/>
      <c r="DRX10" s="33"/>
      <c r="DRY10" s="33"/>
      <c r="DRZ10" s="33"/>
      <c r="DSA10" s="33"/>
      <c r="DSB10" s="33"/>
      <c r="DSC10" s="33"/>
      <c r="DSD10" s="33"/>
      <c r="DSE10" s="33"/>
      <c r="DSF10" s="33"/>
      <c r="DSG10" s="33"/>
      <c r="DSH10" s="33"/>
      <c r="DSI10" s="33"/>
      <c r="DSJ10" s="33"/>
      <c r="DSK10" s="33"/>
      <c r="DSL10" s="33"/>
      <c r="DSM10" s="33"/>
      <c r="DSN10" s="33"/>
      <c r="DSP10" s="33"/>
      <c r="DSQ10" s="33"/>
      <c r="DSR10" s="33"/>
      <c r="DSS10" s="33"/>
      <c r="DST10" s="33"/>
      <c r="DSU10" s="33"/>
      <c r="DSV10" s="33"/>
      <c r="DSW10" s="33"/>
      <c r="DSX10" s="33"/>
      <c r="DSY10" s="33"/>
      <c r="DSZ10" s="33"/>
      <c r="DTA10" s="33"/>
      <c r="DTB10" s="33"/>
      <c r="DTC10" s="33"/>
      <c r="DTD10" s="33"/>
      <c r="DTE10" s="33"/>
      <c r="DTF10" s="33"/>
      <c r="DTG10" s="33"/>
      <c r="DTH10" s="33"/>
      <c r="DTI10" s="33"/>
      <c r="DTJ10" s="33"/>
      <c r="DTL10" s="33"/>
      <c r="DTM10" s="33"/>
      <c r="DTN10" s="33"/>
      <c r="DTO10" s="33"/>
      <c r="DTP10" s="33"/>
      <c r="DTQ10" s="33"/>
      <c r="DTR10" s="33"/>
      <c r="DTS10" s="33"/>
      <c r="DTT10" s="33"/>
      <c r="DTU10" s="33"/>
      <c r="DTV10" s="33"/>
      <c r="DTW10" s="33"/>
      <c r="DTX10" s="33"/>
      <c r="DTY10" s="33"/>
      <c r="DTZ10" s="33"/>
      <c r="DUA10" s="33"/>
      <c r="DUB10" s="33"/>
      <c r="DUC10" s="33"/>
      <c r="DUD10" s="33"/>
      <c r="DUE10" s="33"/>
      <c r="DUF10" s="33"/>
      <c r="DUH10" s="33"/>
      <c r="DUI10" s="33"/>
      <c r="DUJ10" s="33"/>
      <c r="DUK10" s="33"/>
      <c r="DUL10" s="33"/>
      <c r="DUM10" s="33"/>
      <c r="DUN10" s="33"/>
      <c r="DUO10" s="33"/>
      <c r="DUP10" s="33"/>
      <c r="DUQ10" s="33"/>
      <c r="DUR10" s="33"/>
      <c r="DUS10" s="33"/>
      <c r="DUT10" s="33"/>
      <c r="DUU10" s="33"/>
      <c r="DUV10" s="33"/>
      <c r="DUW10" s="33"/>
      <c r="DUX10" s="33"/>
      <c r="DUY10" s="33"/>
      <c r="DUZ10" s="33"/>
      <c r="DVA10" s="33"/>
      <c r="DVB10" s="33"/>
      <c r="DVD10" s="33"/>
      <c r="DVE10" s="33"/>
      <c r="DVF10" s="33"/>
      <c r="DVG10" s="33"/>
      <c r="DVH10" s="33"/>
      <c r="DVI10" s="33"/>
      <c r="DVJ10" s="33"/>
      <c r="DVK10" s="33"/>
      <c r="DVL10" s="33"/>
      <c r="DVM10" s="33"/>
      <c r="DVN10" s="33"/>
      <c r="DVO10" s="33"/>
      <c r="DVP10" s="33"/>
      <c r="DVQ10" s="33"/>
      <c r="DVR10" s="33"/>
      <c r="DVS10" s="33"/>
      <c r="DVT10" s="33"/>
      <c r="DVU10" s="33"/>
      <c r="DVV10" s="33"/>
      <c r="DVW10" s="33"/>
      <c r="DVX10" s="33"/>
      <c r="DVZ10" s="33"/>
      <c r="DWA10" s="33"/>
      <c r="DWB10" s="33"/>
      <c r="DWC10" s="33"/>
      <c r="DWD10" s="33"/>
      <c r="DWE10" s="33"/>
      <c r="DWF10" s="33"/>
      <c r="DWG10" s="33"/>
      <c r="DWH10" s="33"/>
      <c r="DWI10" s="33"/>
      <c r="DWJ10" s="33"/>
      <c r="DWK10" s="33"/>
      <c r="DWL10" s="33"/>
      <c r="DWM10" s="33"/>
      <c r="DWN10" s="33"/>
      <c r="DWO10" s="33"/>
      <c r="DWP10" s="33"/>
      <c r="DWQ10" s="33"/>
      <c r="DWR10" s="33"/>
      <c r="DWS10" s="33"/>
      <c r="DWT10" s="33"/>
      <c r="DWV10" s="33"/>
      <c r="DWW10" s="33"/>
      <c r="DWX10" s="33"/>
      <c r="DWY10" s="33"/>
      <c r="DWZ10" s="33"/>
      <c r="DXA10" s="33"/>
      <c r="DXB10" s="33"/>
      <c r="DXC10" s="33"/>
      <c r="DXD10" s="33"/>
      <c r="DXE10" s="33"/>
      <c r="DXF10" s="33"/>
      <c r="DXG10" s="33"/>
      <c r="DXH10" s="33"/>
      <c r="DXI10" s="33"/>
      <c r="DXJ10" s="33"/>
      <c r="DXK10" s="33"/>
      <c r="DXL10" s="33"/>
      <c r="DXM10" s="33"/>
      <c r="DXN10" s="33"/>
      <c r="DXO10" s="33"/>
      <c r="DXP10" s="33"/>
      <c r="DXR10" s="33"/>
      <c r="DXS10" s="33"/>
      <c r="DXT10" s="33"/>
      <c r="DXU10" s="33"/>
      <c r="DXV10" s="33"/>
      <c r="DXW10" s="33"/>
      <c r="DXX10" s="33"/>
      <c r="DXY10" s="33"/>
      <c r="DXZ10" s="33"/>
      <c r="DYA10" s="33"/>
      <c r="DYB10" s="33"/>
      <c r="DYC10" s="33"/>
      <c r="DYD10" s="33"/>
      <c r="DYE10" s="33"/>
      <c r="DYF10" s="33"/>
      <c r="DYG10" s="33"/>
      <c r="DYH10" s="33"/>
      <c r="DYI10" s="33"/>
      <c r="DYJ10" s="33"/>
      <c r="DYK10" s="33"/>
      <c r="DYL10" s="33"/>
      <c r="DYN10" s="33"/>
      <c r="DYO10" s="33"/>
      <c r="DYP10" s="33"/>
      <c r="DYQ10" s="33"/>
      <c r="DYR10" s="33"/>
      <c r="DYS10" s="33"/>
      <c r="DYT10" s="33"/>
      <c r="DYU10" s="33"/>
      <c r="DYV10" s="33"/>
      <c r="DYW10" s="33"/>
      <c r="DYX10" s="33"/>
      <c r="DYY10" s="33"/>
      <c r="DYZ10" s="33"/>
      <c r="DZA10" s="33"/>
      <c r="DZB10" s="33"/>
      <c r="DZC10" s="33"/>
      <c r="DZD10" s="33"/>
      <c r="DZE10" s="33"/>
      <c r="DZF10" s="33"/>
      <c r="DZG10" s="33"/>
      <c r="DZH10" s="33"/>
      <c r="DZJ10" s="33"/>
      <c r="DZK10" s="33"/>
      <c r="DZL10" s="33"/>
      <c r="DZM10" s="33"/>
      <c r="DZN10" s="33"/>
      <c r="DZO10" s="33"/>
      <c r="DZP10" s="33"/>
      <c r="DZQ10" s="33"/>
      <c r="DZR10" s="33"/>
      <c r="DZS10" s="33"/>
      <c r="DZT10" s="33"/>
      <c r="DZU10" s="33"/>
      <c r="DZV10" s="33"/>
      <c r="DZW10" s="33"/>
      <c r="DZX10" s="33"/>
      <c r="DZY10" s="33"/>
      <c r="DZZ10" s="33"/>
      <c r="EAA10" s="33"/>
      <c r="EAB10" s="33"/>
      <c r="EAC10" s="33"/>
      <c r="EAD10" s="33"/>
      <c r="EAF10" s="33"/>
      <c r="EAG10" s="33"/>
      <c r="EAH10" s="33"/>
      <c r="EAI10" s="33"/>
      <c r="EAJ10" s="33"/>
      <c r="EAK10" s="33"/>
      <c r="EAL10" s="33"/>
      <c r="EAM10" s="33"/>
      <c r="EAN10" s="33"/>
      <c r="EAO10" s="33"/>
      <c r="EAP10" s="33"/>
      <c r="EAQ10" s="33"/>
      <c r="EAR10" s="33"/>
      <c r="EAS10" s="33"/>
      <c r="EAT10" s="33"/>
      <c r="EAU10" s="33"/>
      <c r="EAV10" s="33"/>
      <c r="EAW10" s="33"/>
      <c r="EAX10" s="33"/>
      <c r="EAY10" s="33"/>
      <c r="EAZ10" s="33"/>
      <c r="EBB10" s="33"/>
      <c r="EBC10" s="33"/>
      <c r="EBD10" s="33"/>
      <c r="EBE10" s="33"/>
      <c r="EBF10" s="33"/>
      <c r="EBG10" s="33"/>
      <c r="EBH10" s="33"/>
      <c r="EBI10" s="33"/>
      <c r="EBJ10" s="33"/>
      <c r="EBK10" s="33"/>
      <c r="EBL10" s="33"/>
      <c r="EBM10" s="33"/>
      <c r="EBN10" s="33"/>
      <c r="EBO10" s="33"/>
      <c r="EBP10" s="33"/>
      <c r="EBQ10" s="33"/>
      <c r="EBR10" s="33"/>
      <c r="EBS10" s="33"/>
      <c r="EBT10" s="33"/>
      <c r="EBU10" s="33"/>
      <c r="EBV10" s="33"/>
      <c r="EBX10" s="33"/>
      <c r="EBY10" s="33"/>
      <c r="EBZ10" s="33"/>
      <c r="ECA10" s="33"/>
      <c r="ECB10" s="33"/>
      <c r="ECC10" s="33"/>
      <c r="ECD10" s="33"/>
      <c r="ECE10" s="33"/>
      <c r="ECF10" s="33"/>
      <c r="ECG10" s="33"/>
      <c r="ECH10" s="33"/>
      <c r="ECI10" s="33"/>
      <c r="ECJ10" s="33"/>
      <c r="ECK10" s="33"/>
      <c r="ECL10" s="33"/>
      <c r="ECM10" s="33"/>
      <c r="ECN10" s="33"/>
      <c r="ECO10" s="33"/>
      <c r="ECP10" s="33"/>
      <c r="ECQ10" s="33"/>
      <c r="ECR10" s="33"/>
      <c r="ECT10" s="33"/>
      <c r="ECU10" s="33"/>
      <c r="ECV10" s="33"/>
      <c r="ECW10" s="33"/>
      <c r="ECX10" s="33"/>
      <c r="ECY10" s="33"/>
      <c r="ECZ10" s="33"/>
      <c r="EDA10" s="33"/>
      <c r="EDB10" s="33"/>
      <c r="EDC10" s="33"/>
      <c r="EDD10" s="33"/>
      <c r="EDE10" s="33"/>
      <c r="EDF10" s="33"/>
      <c r="EDG10" s="33"/>
      <c r="EDH10" s="33"/>
      <c r="EDI10" s="33"/>
      <c r="EDJ10" s="33"/>
      <c r="EDK10" s="33"/>
      <c r="EDL10" s="33"/>
      <c r="EDM10" s="33"/>
      <c r="EDN10" s="33"/>
      <c r="EDP10" s="33"/>
      <c r="EDQ10" s="33"/>
      <c r="EDR10" s="33"/>
      <c r="EDS10" s="33"/>
      <c r="EDT10" s="33"/>
      <c r="EDU10" s="33"/>
      <c r="EDV10" s="33"/>
      <c r="EDW10" s="33"/>
      <c r="EDX10" s="33"/>
      <c r="EDY10" s="33"/>
      <c r="EDZ10" s="33"/>
      <c r="EEA10" s="33"/>
      <c r="EEB10" s="33"/>
      <c r="EEC10" s="33"/>
      <c r="EED10" s="33"/>
      <c r="EEE10" s="33"/>
      <c r="EEF10" s="33"/>
      <c r="EEG10" s="33"/>
      <c r="EEH10" s="33"/>
      <c r="EEI10" s="33"/>
      <c r="EEJ10" s="33"/>
      <c r="EEL10" s="33"/>
      <c r="EEM10" s="33"/>
      <c r="EEN10" s="33"/>
      <c r="EEO10" s="33"/>
      <c r="EEP10" s="33"/>
      <c r="EEQ10" s="33"/>
      <c r="EER10" s="33"/>
      <c r="EES10" s="33"/>
      <c r="EET10" s="33"/>
      <c r="EEU10" s="33"/>
      <c r="EEV10" s="33"/>
      <c r="EEW10" s="33"/>
      <c r="EEX10" s="33"/>
      <c r="EEY10" s="33"/>
      <c r="EEZ10" s="33"/>
      <c r="EFA10" s="33"/>
      <c r="EFB10" s="33"/>
      <c r="EFC10" s="33"/>
      <c r="EFD10" s="33"/>
      <c r="EFE10" s="33"/>
      <c r="EFF10" s="33"/>
      <c r="EFH10" s="33"/>
      <c r="EFI10" s="33"/>
      <c r="EFJ10" s="33"/>
      <c r="EFK10" s="33"/>
      <c r="EFL10" s="33"/>
      <c r="EFM10" s="33"/>
      <c r="EFN10" s="33"/>
      <c r="EFO10" s="33"/>
      <c r="EFP10" s="33"/>
      <c r="EFQ10" s="33"/>
      <c r="EFR10" s="33"/>
      <c r="EFS10" s="33"/>
      <c r="EFT10" s="33"/>
      <c r="EFU10" s="33"/>
      <c r="EFV10" s="33"/>
      <c r="EFW10" s="33"/>
      <c r="EFX10" s="33"/>
      <c r="EFY10" s="33"/>
      <c r="EFZ10" s="33"/>
      <c r="EGA10" s="33"/>
      <c r="EGB10" s="33"/>
      <c r="EGD10" s="33"/>
      <c r="EGE10" s="33"/>
      <c r="EGF10" s="33"/>
      <c r="EGG10" s="33"/>
      <c r="EGH10" s="33"/>
      <c r="EGI10" s="33"/>
      <c r="EGJ10" s="33"/>
      <c r="EGK10" s="33"/>
      <c r="EGL10" s="33"/>
      <c r="EGM10" s="33"/>
      <c r="EGN10" s="33"/>
      <c r="EGO10" s="33"/>
      <c r="EGP10" s="33"/>
      <c r="EGQ10" s="33"/>
      <c r="EGR10" s="33"/>
      <c r="EGS10" s="33"/>
      <c r="EGT10" s="33"/>
      <c r="EGU10" s="33"/>
      <c r="EGV10" s="33"/>
      <c r="EGW10" s="33"/>
      <c r="EGX10" s="33"/>
      <c r="EGZ10" s="33"/>
      <c r="EHA10" s="33"/>
      <c r="EHB10" s="33"/>
      <c r="EHC10" s="33"/>
      <c r="EHD10" s="33"/>
      <c r="EHE10" s="33"/>
      <c r="EHF10" s="33"/>
      <c r="EHG10" s="33"/>
      <c r="EHH10" s="33"/>
      <c r="EHI10" s="33"/>
      <c r="EHJ10" s="33"/>
      <c r="EHK10" s="33"/>
      <c r="EHL10" s="33"/>
      <c r="EHM10" s="33"/>
      <c r="EHN10" s="33"/>
      <c r="EHO10" s="33"/>
      <c r="EHP10" s="33"/>
      <c r="EHQ10" s="33"/>
      <c r="EHR10" s="33"/>
      <c r="EHS10" s="33"/>
      <c r="EHT10" s="33"/>
      <c r="EHV10" s="33"/>
      <c r="EHW10" s="33"/>
      <c r="EHX10" s="33"/>
      <c r="EHY10" s="33"/>
      <c r="EHZ10" s="33"/>
      <c r="EIA10" s="33"/>
      <c r="EIB10" s="33"/>
      <c r="EIC10" s="33"/>
      <c r="EID10" s="33"/>
      <c r="EIE10" s="33"/>
      <c r="EIF10" s="33"/>
      <c r="EIG10" s="33"/>
      <c r="EIH10" s="33"/>
      <c r="EII10" s="33"/>
      <c r="EIJ10" s="33"/>
      <c r="EIK10" s="33"/>
      <c r="EIL10" s="33"/>
      <c r="EIM10" s="33"/>
      <c r="EIN10" s="33"/>
      <c r="EIO10" s="33"/>
      <c r="EIP10" s="33"/>
      <c r="EIR10" s="33"/>
      <c r="EIS10" s="33"/>
      <c r="EIT10" s="33"/>
      <c r="EIU10" s="33"/>
      <c r="EIV10" s="33"/>
      <c r="EIW10" s="33"/>
      <c r="EIX10" s="33"/>
      <c r="EIY10" s="33"/>
      <c r="EIZ10" s="33"/>
      <c r="EJA10" s="33"/>
      <c r="EJB10" s="33"/>
      <c r="EJC10" s="33"/>
      <c r="EJD10" s="33"/>
      <c r="EJE10" s="33"/>
      <c r="EJF10" s="33"/>
      <c r="EJG10" s="33"/>
      <c r="EJH10" s="33"/>
      <c r="EJI10" s="33"/>
      <c r="EJJ10" s="33"/>
      <c r="EJK10" s="33"/>
      <c r="EJL10" s="33"/>
      <c r="EJN10" s="33"/>
      <c r="EJO10" s="33"/>
      <c r="EJP10" s="33"/>
      <c r="EJQ10" s="33"/>
      <c r="EJR10" s="33"/>
      <c r="EJS10" s="33"/>
      <c r="EJT10" s="33"/>
      <c r="EJU10" s="33"/>
      <c r="EJV10" s="33"/>
      <c r="EJW10" s="33"/>
      <c r="EJX10" s="33"/>
      <c r="EJY10" s="33"/>
      <c r="EJZ10" s="33"/>
      <c r="EKA10" s="33"/>
      <c r="EKB10" s="33"/>
      <c r="EKC10" s="33"/>
      <c r="EKD10" s="33"/>
      <c r="EKE10" s="33"/>
      <c r="EKF10" s="33"/>
      <c r="EKG10" s="33"/>
      <c r="EKH10" s="33"/>
      <c r="EKJ10" s="33"/>
      <c r="EKK10" s="33"/>
      <c r="EKL10" s="33"/>
      <c r="EKM10" s="33"/>
      <c r="EKN10" s="33"/>
      <c r="EKO10" s="33"/>
      <c r="EKP10" s="33"/>
      <c r="EKQ10" s="33"/>
      <c r="EKR10" s="33"/>
      <c r="EKS10" s="33"/>
      <c r="EKT10" s="33"/>
      <c r="EKU10" s="33"/>
      <c r="EKV10" s="33"/>
      <c r="EKW10" s="33"/>
      <c r="EKX10" s="33"/>
      <c r="EKY10" s="33"/>
      <c r="EKZ10" s="33"/>
      <c r="ELA10" s="33"/>
      <c r="ELB10" s="33"/>
      <c r="ELC10" s="33"/>
      <c r="ELD10" s="33"/>
      <c r="ELF10" s="33"/>
      <c r="ELG10" s="33"/>
      <c r="ELH10" s="33"/>
      <c r="ELI10" s="33"/>
      <c r="ELJ10" s="33"/>
      <c r="ELK10" s="33"/>
      <c r="ELL10" s="33"/>
      <c r="ELM10" s="33"/>
      <c r="ELN10" s="33"/>
      <c r="ELO10" s="33"/>
      <c r="ELP10" s="33"/>
      <c r="ELQ10" s="33"/>
      <c r="ELR10" s="33"/>
      <c r="ELS10" s="33"/>
      <c r="ELT10" s="33"/>
      <c r="ELU10" s="33"/>
      <c r="ELV10" s="33"/>
      <c r="ELW10" s="33"/>
      <c r="ELX10" s="33"/>
      <c r="ELY10" s="33"/>
      <c r="ELZ10" s="33"/>
      <c r="EMB10" s="33"/>
      <c r="EMC10" s="33"/>
      <c r="EMD10" s="33"/>
      <c r="EME10" s="33"/>
      <c r="EMF10" s="33"/>
      <c r="EMG10" s="33"/>
      <c r="EMH10" s="33"/>
      <c r="EMI10" s="33"/>
      <c r="EMJ10" s="33"/>
      <c r="EMK10" s="33"/>
      <c r="EML10" s="33"/>
      <c r="EMM10" s="33"/>
      <c r="EMN10" s="33"/>
      <c r="EMO10" s="33"/>
      <c r="EMP10" s="33"/>
      <c r="EMQ10" s="33"/>
      <c r="EMR10" s="33"/>
      <c r="EMS10" s="33"/>
      <c r="EMT10" s="33"/>
      <c r="EMU10" s="33"/>
      <c r="EMV10" s="33"/>
      <c r="EMX10" s="33"/>
      <c r="EMY10" s="33"/>
      <c r="EMZ10" s="33"/>
      <c r="ENA10" s="33"/>
      <c r="ENB10" s="33"/>
      <c r="ENC10" s="33"/>
      <c r="END10" s="33"/>
      <c r="ENE10" s="33"/>
      <c r="ENF10" s="33"/>
      <c r="ENG10" s="33"/>
      <c r="ENH10" s="33"/>
      <c r="ENI10" s="33"/>
      <c r="ENJ10" s="33"/>
      <c r="ENK10" s="33"/>
      <c r="ENL10" s="33"/>
      <c r="ENM10" s="33"/>
      <c r="ENN10" s="33"/>
      <c r="ENO10" s="33"/>
      <c r="ENP10" s="33"/>
      <c r="ENQ10" s="33"/>
      <c r="ENR10" s="33"/>
      <c r="ENT10" s="33"/>
      <c r="ENU10" s="33"/>
      <c r="ENV10" s="33"/>
      <c r="ENW10" s="33"/>
      <c r="ENX10" s="33"/>
      <c r="ENY10" s="33"/>
      <c r="ENZ10" s="33"/>
      <c r="EOA10" s="33"/>
      <c r="EOB10" s="33"/>
      <c r="EOC10" s="33"/>
      <c r="EOD10" s="33"/>
      <c r="EOE10" s="33"/>
      <c r="EOF10" s="33"/>
      <c r="EOG10" s="33"/>
      <c r="EOH10" s="33"/>
      <c r="EOI10" s="33"/>
      <c r="EOJ10" s="33"/>
      <c r="EOK10" s="33"/>
      <c r="EOL10" s="33"/>
      <c r="EOM10" s="33"/>
      <c r="EON10" s="33"/>
      <c r="EOP10" s="33"/>
      <c r="EOQ10" s="33"/>
      <c r="EOR10" s="33"/>
      <c r="EOS10" s="33"/>
      <c r="EOT10" s="33"/>
      <c r="EOU10" s="33"/>
      <c r="EOV10" s="33"/>
      <c r="EOW10" s="33"/>
      <c r="EOX10" s="33"/>
      <c r="EOY10" s="33"/>
      <c r="EOZ10" s="33"/>
      <c r="EPA10" s="33"/>
      <c r="EPB10" s="33"/>
      <c r="EPC10" s="33"/>
      <c r="EPD10" s="33"/>
      <c r="EPE10" s="33"/>
      <c r="EPF10" s="33"/>
      <c r="EPG10" s="33"/>
      <c r="EPH10" s="33"/>
      <c r="EPI10" s="33"/>
      <c r="EPJ10" s="33"/>
      <c r="EPL10" s="33"/>
      <c r="EPM10" s="33"/>
      <c r="EPN10" s="33"/>
      <c r="EPO10" s="33"/>
      <c r="EPP10" s="33"/>
      <c r="EPQ10" s="33"/>
      <c r="EPR10" s="33"/>
      <c r="EPS10" s="33"/>
      <c r="EPT10" s="33"/>
      <c r="EPU10" s="33"/>
      <c r="EPV10" s="33"/>
      <c r="EPW10" s="33"/>
      <c r="EPX10" s="33"/>
      <c r="EPY10" s="33"/>
      <c r="EPZ10" s="33"/>
      <c r="EQA10" s="33"/>
      <c r="EQB10" s="33"/>
      <c r="EQC10" s="33"/>
      <c r="EQD10" s="33"/>
      <c r="EQE10" s="33"/>
      <c r="EQF10" s="33"/>
      <c r="EQH10" s="33"/>
      <c r="EQI10" s="33"/>
      <c r="EQJ10" s="33"/>
      <c r="EQK10" s="33"/>
      <c r="EQL10" s="33"/>
      <c r="EQM10" s="33"/>
      <c r="EQN10" s="33"/>
      <c r="EQO10" s="33"/>
      <c r="EQP10" s="33"/>
      <c r="EQQ10" s="33"/>
      <c r="EQR10" s="33"/>
      <c r="EQS10" s="33"/>
      <c r="EQT10" s="33"/>
      <c r="EQU10" s="33"/>
      <c r="EQV10" s="33"/>
      <c r="EQW10" s="33"/>
      <c r="EQX10" s="33"/>
      <c r="EQY10" s="33"/>
      <c r="EQZ10" s="33"/>
      <c r="ERA10" s="33"/>
      <c r="ERB10" s="33"/>
      <c r="ERD10" s="33"/>
      <c r="ERE10" s="33"/>
      <c r="ERF10" s="33"/>
      <c r="ERG10" s="33"/>
      <c r="ERH10" s="33"/>
      <c r="ERI10" s="33"/>
      <c r="ERJ10" s="33"/>
      <c r="ERK10" s="33"/>
      <c r="ERL10" s="33"/>
      <c r="ERM10" s="33"/>
      <c r="ERN10" s="33"/>
      <c r="ERO10" s="33"/>
      <c r="ERP10" s="33"/>
      <c r="ERQ10" s="33"/>
      <c r="ERR10" s="33"/>
      <c r="ERS10" s="33"/>
      <c r="ERT10" s="33"/>
      <c r="ERU10" s="33"/>
      <c r="ERV10" s="33"/>
      <c r="ERW10" s="33"/>
      <c r="ERX10" s="33"/>
      <c r="ERZ10" s="33"/>
      <c r="ESA10" s="33"/>
      <c r="ESB10" s="33"/>
      <c r="ESC10" s="33"/>
      <c r="ESD10" s="33"/>
      <c r="ESE10" s="33"/>
      <c r="ESF10" s="33"/>
      <c r="ESG10" s="33"/>
      <c r="ESH10" s="33"/>
      <c r="ESI10" s="33"/>
      <c r="ESJ10" s="33"/>
      <c r="ESK10" s="33"/>
      <c r="ESL10" s="33"/>
      <c r="ESM10" s="33"/>
      <c r="ESN10" s="33"/>
      <c r="ESO10" s="33"/>
      <c r="ESP10" s="33"/>
      <c r="ESQ10" s="33"/>
      <c r="ESR10" s="33"/>
      <c r="ESS10" s="33"/>
      <c r="EST10" s="33"/>
      <c r="ESV10" s="33"/>
      <c r="ESW10" s="33"/>
      <c r="ESX10" s="33"/>
      <c r="ESY10" s="33"/>
      <c r="ESZ10" s="33"/>
      <c r="ETA10" s="33"/>
      <c r="ETB10" s="33"/>
      <c r="ETC10" s="33"/>
      <c r="ETD10" s="33"/>
      <c r="ETE10" s="33"/>
      <c r="ETF10" s="33"/>
      <c r="ETG10" s="33"/>
      <c r="ETH10" s="33"/>
      <c r="ETI10" s="33"/>
      <c r="ETJ10" s="33"/>
      <c r="ETK10" s="33"/>
      <c r="ETL10" s="33"/>
      <c r="ETM10" s="33"/>
      <c r="ETN10" s="33"/>
      <c r="ETO10" s="33"/>
      <c r="ETP10" s="33"/>
      <c r="ETR10" s="33"/>
      <c r="ETS10" s="33"/>
      <c r="ETT10" s="33"/>
      <c r="ETU10" s="33"/>
      <c r="ETV10" s="33"/>
      <c r="ETW10" s="33"/>
      <c r="ETX10" s="33"/>
      <c r="ETY10" s="33"/>
      <c r="ETZ10" s="33"/>
      <c r="EUA10" s="33"/>
      <c r="EUB10" s="33"/>
      <c r="EUC10" s="33"/>
      <c r="EUD10" s="33"/>
      <c r="EUE10" s="33"/>
      <c r="EUF10" s="33"/>
      <c r="EUG10" s="33"/>
      <c r="EUH10" s="33"/>
      <c r="EUI10" s="33"/>
      <c r="EUJ10" s="33"/>
      <c r="EUK10" s="33"/>
      <c r="EUL10" s="33"/>
      <c r="EUN10" s="33"/>
      <c r="EUO10" s="33"/>
      <c r="EUP10" s="33"/>
      <c r="EUQ10" s="33"/>
      <c r="EUR10" s="33"/>
      <c r="EUS10" s="33"/>
      <c r="EUT10" s="33"/>
      <c r="EUU10" s="33"/>
      <c r="EUV10" s="33"/>
      <c r="EUW10" s="33"/>
      <c r="EUX10" s="33"/>
      <c r="EUY10" s="33"/>
      <c r="EUZ10" s="33"/>
      <c r="EVA10" s="33"/>
      <c r="EVB10" s="33"/>
      <c r="EVC10" s="33"/>
      <c r="EVD10" s="33"/>
      <c r="EVE10" s="33"/>
      <c r="EVF10" s="33"/>
      <c r="EVG10" s="33"/>
      <c r="EVH10" s="33"/>
      <c r="EVJ10" s="33"/>
      <c r="EVK10" s="33"/>
      <c r="EVL10" s="33"/>
      <c r="EVM10" s="33"/>
      <c r="EVN10" s="33"/>
      <c r="EVO10" s="33"/>
      <c r="EVP10" s="33"/>
      <c r="EVQ10" s="33"/>
      <c r="EVR10" s="33"/>
      <c r="EVS10" s="33"/>
      <c r="EVT10" s="33"/>
      <c r="EVU10" s="33"/>
      <c r="EVV10" s="33"/>
      <c r="EVW10" s="33"/>
      <c r="EVX10" s="33"/>
      <c r="EVY10" s="33"/>
      <c r="EVZ10" s="33"/>
      <c r="EWA10" s="33"/>
      <c r="EWB10" s="33"/>
      <c r="EWC10" s="33"/>
      <c r="EWD10" s="33"/>
      <c r="EWF10" s="33"/>
      <c r="EWG10" s="33"/>
      <c r="EWH10" s="33"/>
      <c r="EWI10" s="33"/>
      <c r="EWJ10" s="33"/>
      <c r="EWK10" s="33"/>
      <c r="EWL10" s="33"/>
      <c r="EWM10" s="33"/>
      <c r="EWN10" s="33"/>
      <c r="EWO10" s="33"/>
      <c r="EWP10" s="33"/>
      <c r="EWQ10" s="33"/>
      <c r="EWR10" s="33"/>
      <c r="EWS10" s="33"/>
      <c r="EWT10" s="33"/>
      <c r="EWU10" s="33"/>
      <c r="EWV10" s="33"/>
      <c r="EWW10" s="33"/>
      <c r="EWX10" s="33"/>
      <c r="EWY10" s="33"/>
      <c r="EWZ10" s="33"/>
      <c r="EXB10" s="33"/>
      <c r="EXC10" s="33"/>
      <c r="EXD10" s="33"/>
      <c r="EXE10" s="33"/>
      <c r="EXF10" s="33"/>
      <c r="EXG10" s="33"/>
      <c r="EXH10" s="33"/>
      <c r="EXI10" s="33"/>
      <c r="EXJ10" s="33"/>
      <c r="EXK10" s="33"/>
      <c r="EXL10" s="33"/>
      <c r="EXM10" s="33"/>
      <c r="EXN10" s="33"/>
      <c r="EXO10" s="33"/>
      <c r="EXP10" s="33"/>
      <c r="EXQ10" s="33"/>
      <c r="EXR10" s="33"/>
      <c r="EXS10" s="33"/>
      <c r="EXT10" s="33"/>
      <c r="EXU10" s="33"/>
      <c r="EXV10" s="33"/>
      <c r="EXX10" s="33"/>
      <c r="EXY10" s="33"/>
      <c r="EXZ10" s="33"/>
      <c r="EYA10" s="33"/>
      <c r="EYB10" s="33"/>
      <c r="EYC10" s="33"/>
      <c r="EYD10" s="33"/>
      <c r="EYE10" s="33"/>
      <c r="EYF10" s="33"/>
      <c r="EYG10" s="33"/>
      <c r="EYH10" s="33"/>
      <c r="EYI10" s="33"/>
      <c r="EYJ10" s="33"/>
      <c r="EYK10" s="33"/>
      <c r="EYL10" s="33"/>
      <c r="EYM10" s="33"/>
      <c r="EYN10" s="33"/>
      <c r="EYO10" s="33"/>
      <c r="EYP10" s="33"/>
      <c r="EYQ10" s="33"/>
      <c r="EYR10" s="33"/>
      <c r="EYT10" s="33"/>
      <c r="EYU10" s="33"/>
      <c r="EYV10" s="33"/>
      <c r="EYW10" s="33"/>
      <c r="EYX10" s="33"/>
      <c r="EYY10" s="33"/>
      <c r="EYZ10" s="33"/>
      <c r="EZA10" s="33"/>
      <c r="EZB10" s="33"/>
      <c r="EZC10" s="33"/>
      <c r="EZD10" s="33"/>
      <c r="EZE10" s="33"/>
      <c r="EZF10" s="33"/>
      <c r="EZG10" s="33"/>
      <c r="EZH10" s="33"/>
      <c r="EZI10" s="33"/>
      <c r="EZJ10" s="33"/>
      <c r="EZK10" s="33"/>
      <c r="EZL10" s="33"/>
      <c r="EZM10" s="33"/>
      <c r="EZN10" s="33"/>
      <c r="EZP10" s="33"/>
      <c r="EZQ10" s="33"/>
      <c r="EZR10" s="33"/>
      <c r="EZS10" s="33"/>
      <c r="EZT10" s="33"/>
      <c r="EZU10" s="33"/>
      <c r="EZV10" s="33"/>
      <c r="EZW10" s="33"/>
      <c r="EZX10" s="33"/>
      <c r="EZY10" s="33"/>
      <c r="EZZ10" s="33"/>
      <c r="FAA10" s="33"/>
      <c r="FAB10" s="33"/>
      <c r="FAC10" s="33"/>
      <c r="FAD10" s="33"/>
      <c r="FAE10" s="33"/>
      <c r="FAF10" s="33"/>
      <c r="FAG10" s="33"/>
      <c r="FAH10" s="33"/>
      <c r="FAI10" s="33"/>
      <c r="FAJ10" s="33"/>
      <c r="FAL10" s="33"/>
      <c r="FAM10" s="33"/>
      <c r="FAN10" s="33"/>
      <c r="FAO10" s="33"/>
      <c r="FAP10" s="33"/>
      <c r="FAQ10" s="33"/>
      <c r="FAR10" s="33"/>
      <c r="FAS10" s="33"/>
      <c r="FAT10" s="33"/>
      <c r="FAU10" s="33"/>
      <c r="FAV10" s="33"/>
      <c r="FAW10" s="33"/>
      <c r="FAX10" s="33"/>
      <c r="FAY10" s="33"/>
      <c r="FAZ10" s="33"/>
      <c r="FBA10" s="33"/>
      <c r="FBB10" s="33"/>
      <c r="FBC10" s="33"/>
      <c r="FBD10" s="33"/>
      <c r="FBE10" s="33"/>
      <c r="FBF10" s="33"/>
      <c r="FBH10" s="33"/>
      <c r="FBI10" s="33"/>
      <c r="FBJ10" s="33"/>
      <c r="FBK10" s="33"/>
      <c r="FBL10" s="33"/>
      <c r="FBM10" s="33"/>
      <c r="FBN10" s="33"/>
      <c r="FBO10" s="33"/>
      <c r="FBP10" s="33"/>
      <c r="FBQ10" s="33"/>
      <c r="FBR10" s="33"/>
      <c r="FBS10" s="33"/>
      <c r="FBT10" s="33"/>
      <c r="FBU10" s="33"/>
      <c r="FBV10" s="33"/>
      <c r="FBW10" s="33"/>
      <c r="FBX10" s="33"/>
      <c r="FBY10" s="33"/>
      <c r="FBZ10" s="33"/>
      <c r="FCA10" s="33"/>
      <c r="FCB10" s="33"/>
      <c r="FCD10" s="33"/>
      <c r="FCE10" s="33"/>
      <c r="FCF10" s="33"/>
      <c r="FCG10" s="33"/>
      <c r="FCH10" s="33"/>
      <c r="FCI10" s="33"/>
      <c r="FCJ10" s="33"/>
      <c r="FCK10" s="33"/>
      <c r="FCL10" s="33"/>
      <c r="FCM10" s="33"/>
      <c r="FCN10" s="33"/>
      <c r="FCO10" s="33"/>
      <c r="FCP10" s="33"/>
      <c r="FCQ10" s="33"/>
      <c r="FCR10" s="33"/>
      <c r="FCS10" s="33"/>
      <c r="FCT10" s="33"/>
      <c r="FCU10" s="33"/>
      <c r="FCV10" s="33"/>
      <c r="FCW10" s="33"/>
      <c r="FCX10" s="33"/>
      <c r="FCZ10" s="33"/>
      <c r="FDA10" s="33"/>
      <c r="FDB10" s="33"/>
      <c r="FDC10" s="33"/>
      <c r="FDD10" s="33"/>
      <c r="FDE10" s="33"/>
      <c r="FDF10" s="33"/>
      <c r="FDG10" s="33"/>
      <c r="FDH10" s="33"/>
      <c r="FDI10" s="33"/>
      <c r="FDJ10" s="33"/>
      <c r="FDK10" s="33"/>
      <c r="FDL10" s="33"/>
      <c r="FDM10" s="33"/>
      <c r="FDN10" s="33"/>
      <c r="FDO10" s="33"/>
      <c r="FDP10" s="33"/>
      <c r="FDQ10" s="33"/>
      <c r="FDR10" s="33"/>
      <c r="FDS10" s="33"/>
      <c r="FDT10" s="33"/>
      <c r="FDV10" s="33"/>
      <c r="FDW10" s="33"/>
      <c r="FDX10" s="33"/>
      <c r="FDY10" s="33"/>
      <c r="FDZ10" s="33"/>
      <c r="FEA10" s="33"/>
      <c r="FEB10" s="33"/>
      <c r="FEC10" s="33"/>
      <c r="FED10" s="33"/>
      <c r="FEE10" s="33"/>
      <c r="FEF10" s="33"/>
      <c r="FEG10" s="33"/>
      <c r="FEH10" s="33"/>
      <c r="FEI10" s="33"/>
      <c r="FEJ10" s="33"/>
      <c r="FEK10" s="33"/>
      <c r="FEL10" s="33"/>
      <c r="FEM10" s="33"/>
      <c r="FEN10" s="33"/>
      <c r="FEO10" s="33"/>
      <c r="FEP10" s="33"/>
      <c r="FER10" s="33"/>
      <c r="FES10" s="33"/>
      <c r="FET10" s="33"/>
      <c r="FEU10" s="33"/>
      <c r="FEV10" s="33"/>
      <c r="FEW10" s="33"/>
      <c r="FEX10" s="33"/>
      <c r="FEY10" s="33"/>
      <c r="FEZ10" s="33"/>
      <c r="FFA10" s="33"/>
      <c r="FFB10" s="33"/>
      <c r="FFC10" s="33"/>
      <c r="FFD10" s="33"/>
      <c r="FFE10" s="33"/>
      <c r="FFF10" s="33"/>
      <c r="FFG10" s="33"/>
      <c r="FFH10" s="33"/>
      <c r="FFI10" s="33"/>
      <c r="FFJ10" s="33"/>
      <c r="FFK10" s="33"/>
      <c r="FFL10" s="33"/>
      <c r="FFN10" s="33"/>
      <c r="FFO10" s="33"/>
      <c r="FFP10" s="33"/>
      <c r="FFQ10" s="33"/>
      <c r="FFR10" s="33"/>
      <c r="FFS10" s="33"/>
      <c r="FFT10" s="33"/>
      <c r="FFU10" s="33"/>
      <c r="FFV10" s="33"/>
      <c r="FFW10" s="33"/>
      <c r="FFX10" s="33"/>
      <c r="FFY10" s="33"/>
      <c r="FFZ10" s="33"/>
      <c r="FGA10" s="33"/>
      <c r="FGB10" s="33"/>
      <c r="FGC10" s="33"/>
      <c r="FGD10" s="33"/>
      <c r="FGE10" s="33"/>
      <c r="FGF10" s="33"/>
      <c r="FGG10" s="33"/>
      <c r="FGH10" s="33"/>
      <c r="FGJ10" s="33"/>
      <c r="FGK10" s="33"/>
      <c r="FGL10" s="33"/>
      <c r="FGM10" s="33"/>
      <c r="FGN10" s="33"/>
      <c r="FGO10" s="33"/>
      <c r="FGP10" s="33"/>
      <c r="FGQ10" s="33"/>
      <c r="FGR10" s="33"/>
      <c r="FGS10" s="33"/>
      <c r="FGT10" s="33"/>
      <c r="FGU10" s="33"/>
      <c r="FGV10" s="33"/>
      <c r="FGW10" s="33"/>
      <c r="FGX10" s="33"/>
      <c r="FGY10" s="33"/>
      <c r="FGZ10" s="33"/>
      <c r="FHA10" s="33"/>
      <c r="FHB10" s="33"/>
      <c r="FHC10" s="33"/>
      <c r="FHD10" s="33"/>
      <c r="FHF10" s="33"/>
      <c r="FHG10" s="33"/>
      <c r="FHH10" s="33"/>
      <c r="FHI10" s="33"/>
      <c r="FHJ10" s="33"/>
      <c r="FHK10" s="33"/>
      <c r="FHL10" s="33"/>
      <c r="FHM10" s="33"/>
      <c r="FHN10" s="33"/>
      <c r="FHO10" s="33"/>
      <c r="FHP10" s="33"/>
      <c r="FHQ10" s="33"/>
      <c r="FHR10" s="33"/>
      <c r="FHS10" s="33"/>
      <c r="FHT10" s="33"/>
      <c r="FHU10" s="33"/>
      <c r="FHV10" s="33"/>
      <c r="FHW10" s="33"/>
      <c r="FHX10" s="33"/>
      <c r="FHY10" s="33"/>
      <c r="FHZ10" s="33"/>
      <c r="FIB10" s="33"/>
      <c r="FIC10" s="33"/>
      <c r="FID10" s="33"/>
      <c r="FIE10" s="33"/>
      <c r="FIF10" s="33"/>
      <c r="FIG10" s="33"/>
      <c r="FIH10" s="33"/>
      <c r="FII10" s="33"/>
      <c r="FIJ10" s="33"/>
      <c r="FIK10" s="33"/>
      <c r="FIL10" s="33"/>
      <c r="FIM10" s="33"/>
      <c r="FIN10" s="33"/>
      <c r="FIO10" s="33"/>
      <c r="FIP10" s="33"/>
      <c r="FIQ10" s="33"/>
      <c r="FIR10" s="33"/>
      <c r="FIS10" s="33"/>
      <c r="FIT10" s="33"/>
      <c r="FIU10" s="33"/>
      <c r="FIV10" s="33"/>
      <c r="FIX10" s="33"/>
      <c r="FIY10" s="33"/>
      <c r="FIZ10" s="33"/>
      <c r="FJA10" s="33"/>
      <c r="FJB10" s="33"/>
      <c r="FJC10" s="33"/>
      <c r="FJD10" s="33"/>
      <c r="FJE10" s="33"/>
      <c r="FJF10" s="33"/>
      <c r="FJG10" s="33"/>
      <c r="FJH10" s="33"/>
      <c r="FJI10" s="33"/>
      <c r="FJJ10" s="33"/>
      <c r="FJK10" s="33"/>
      <c r="FJL10" s="33"/>
      <c r="FJM10" s="33"/>
      <c r="FJN10" s="33"/>
      <c r="FJO10" s="33"/>
      <c r="FJP10" s="33"/>
      <c r="FJQ10" s="33"/>
      <c r="FJR10" s="33"/>
      <c r="FJT10" s="33"/>
      <c r="FJU10" s="33"/>
      <c r="FJV10" s="33"/>
      <c r="FJW10" s="33"/>
      <c r="FJX10" s="33"/>
      <c r="FJY10" s="33"/>
      <c r="FJZ10" s="33"/>
      <c r="FKA10" s="33"/>
      <c r="FKB10" s="33"/>
      <c r="FKC10" s="33"/>
      <c r="FKD10" s="33"/>
      <c r="FKE10" s="33"/>
      <c r="FKF10" s="33"/>
      <c r="FKG10" s="33"/>
      <c r="FKH10" s="33"/>
      <c r="FKI10" s="33"/>
      <c r="FKJ10" s="33"/>
      <c r="FKK10" s="33"/>
      <c r="FKL10" s="33"/>
      <c r="FKM10" s="33"/>
      <c r="FKN10" s="33"/>
      <c r="FKP10" s="33"/>
      <c r="FKQ10" s="33"/>
      <c r="FKR10" s="33"/>
      <c r="FKS10" s="33"/>
      <c r="FKT10" s="33"/>
      <c r="FKU10" s="33"/>
      <c r="FKV10" s="33"/>
      <c r="FKW10" s="33"/>
      <c r="FKX10" s="33"/>
      <c r="FKY10" s="33"/>
      <c r="FKZ10" s="33"/>
      <c r="FLA10" s="33"/>
      <c r="FLB10" s="33"/>
      <c r="FLC10" s="33"/>
      <c r="FLD10" s="33"/>
      <c r="FLE10" s="33"/>
      <c r="FLF10" s="33"/>
      <c r="FLG10" s="33"/>
      <c r="FLH10" s="33"/>
      <c r="FLI10" s="33"/>
      <c r="FLJ10" s="33"/>
      <c r="FLL10" s="33"/>
      <c r="FLM10" s="33"/>
      <c r="FLN10" s="33"/>
      <c r="FLO10" s="33"/>
      <c r="FLP10" s="33"/>
      <c r="FLQ10" s="33"/>
      <c r="FLR10" s="33"/>
      <c r="FLS10" s="33"/>
      <c r="FLT10" s="33"/>
      <c r="FLU10" s="33"/>
      <c r="FLV10" s="33"/>
      <c r="FLW10" s="33"/>
      <c r="FLX10" s="33"/>
      <c r="FLY10" s="33"/>
      <c r="FLZ10" s="33"/>
      <c r="FMA10" s="33"/>
      <c r="FMB10" s="33"/>
      <c r="FMC10" s="33"/>
      <c r="FMD10" s="33"/>
      <c r="FME10" s="33"/>
      <c r="FMF10" s="33"/>
      <c r="FMH10" s="33"/>
      <c r="FMI10" s="33"/>
      <c r="FMJ10" s="33"/>
      <c r="FMK10" s="33"/>
      <c r="FML10" s="33"/>
      <c r="FMM10" s="33"/>
      <c r="FMN10" s="33"/>
      <c r="FMO10" s="33"/>
      <c r="FMP10" s="33"/>
      <c r="FMQ10" s="33"/>
      <c r="FMR10" s="33"/>
      <c r="FMS10" s="33"/>
      <c r="FMT10" s="33"/>
      <c r="FMU10" s="33"/>
      <c r="FMV10" s="33"/>
      <c r="FMW10" s="33"/>
      <c r="FMX10" s="33"/>
      <c r="FMY10" s="33"/>
      <c r="FMZ10" s="33"/>
      <c r="FNA10" s="33"/>
      <c r="FNB10" s="33"/>
      <c r="FND10" s="33"/>
      <c r="FNE10" s="33"/>
      <c r="FNF10" s="33"/>
      <c r="FNG10" s="33"/>
      <c r="FNH10" s="33"/>
      <c r="FNI10" s="33"/>
      <c r="FNJ10" s="33"/>
      <c r="FNK10" s="33"/>
      <c r="FNL10" s="33"/>
      <c r="FNM10" s="33"/>
      <c r="FNN10" s="33"/>
      <c r="FNO10" s="33"/>
      <c r="FNP10" s="33"/>
      <c r="FNQ10" s="33"/>
      <c r="FNR10" s="33"/>
      <c r="FNS10" s="33"/>
      <c r="FNT10" s="33"/>
      <c r="FNU10" s="33"/>
      <c r="FNV10" s="33"/>
      <c r="FNW10" s="33"/>
      <c r="FNX10" s="33"/>
      <c r="FNZ10" s="33"/>
      <c r="FOA10" s="33"/>
      <c r="FOB10" s="33"/>
      <c r="FOC10" s="33"/>
      <c r="FOD10" s="33"/>
      <c r="FOE10" s="33"/>
      <c r="FOF10" s="33"/>
      <c r="FOG10" s="33"/>
      <c r="FOH10" s="33"/>
      <c r="FOI10" s="33"/>
      <c r="FOJ10" s="33"/>
      <c r="FOK10" s="33"/>
      <c r="FOL10" s="33"/>
      <c r="FOM10" s="33"/>
      <c r="FON10" s="33"/>
      <c r="FOO10" s="33"/>
      <c r="FOP10" s="33"/>
      <c r="FOQ10" s="33"/>
      <c r="FOR10" s="33"/>
      <c r="FOS10" s="33"/>
      <c r="FOT10" s="33"/>
      <c r="FOV10" s="33"/>
      <c r="FOW10" s="33"/>
      <c r="FOX10" s="33"/>
      <c r="FOY10" s="33"/>
      <c r="FOZ10" s="33"/>
      <c r="FPA10" s="33"/>
      <c r="FPB10" s="33"/>
      <c r="FPC10" s="33"/>
      <c r="FPD10" s="33"/>
      <c r="FPE10" s="33"/>
      <c r="FPF10" s="33"/>
      <c r="FPG10" s="33"/>
      <c r="FPH10" s="33"/>
      <c r="FPI10" s="33"/>
      <c r="FPJ10" s="33"/>
      <c r="FPK10" s="33"/>
      <c r="FPL10" s="33"/>
      <c r="FPM10" s="33"/>
      <c r="FPN10" s="33"/>
      <c r="FPO10" s="33"/>
      <c r="FPP10" s="33"/>
      <c r="FPR10" s="33"/>
      <c r="FPS10" s="33"/>
      <c r="FPT10" s="33"/>
      <c r="FPU10" s="33"/>
      <c r="FPV10" s="33"/>
      <c r="FPW10" s="33"/>
      <c r="FPX10" s="33"/>
      <c r="FPY10" s="33"/>
      <c r="FPZ10" s="33"/>
      <c r="FQA10" s="33"/>
      <c r="FQB10" s="33"/>
      <c r="FQC10" s="33"/>
      <c r="FQD10" s="33"/>
      <c r="FQE10" s="33"/>
      <c r="FQF10" s="33"/>
      <c r="FQG10" s="33"/>
      <c r="FQH10" s="33"/>
      <c r="FQI10" s="33"/>
      <c r="FQJ10" s="33"/>
      <c r="FQK10" s="33"/>
      <c r="FQL10" s="33"/>
      <c r="FQN10" s="33"/>
      <c r="FQO10" s="33"/>
      <c r="FQP10" s="33"/>
      <c r="FQQ10" s="33"/>
      <c r="FQR10" s="33"/>
      <c r="FQS10" s="33"/>
      <c r="FQT10" s="33"/>
      <c r="FQU10" s="33"/>
      <c r="FQV10" s="33"/>
      <c r="FQW10" s="33"/>
      <c r="FQX10" s="33"/>
      <c r="FQY10" s="33"/>
      <c r="FQZ10" s="33"/>
      <c r="FRA10" s="33"/>
      <c r="FRB10" s="33"/>
      <c r="FRC10" s="33"/>
      <c r="FRD10" s="33"/>
      <c r="FRE10" s="33"/>
      <c r="FRF10" s="33"/>
      <c r="FRG10" s="33"/>
      <c r="FRH10" s="33"/>
      <c r="FRJ10" s="33"/>
      <c r="FRK10" s="33"/>
      <c r="FRL10" s="33"/>
      <c r="FRM10" s="33"/>
      <c r="FRN10" s="33"/>
      <c r="FRO10" s="33"/>
      <c r="FRP10" s="33"/>
      <c r="FRQ10" s="33"/>
      <c r="FRR10" s="33"/>
      <c r="FRS10" s="33"/>
      <c r="FRT10" s="33"/>
      <c r="FRU10" s="33"/>
      <c r="FRV10" s="33"/>
      <c r="FRW10" s="33"/>
      <c r="FRX10" s="33"/>
      <c r="FRY10" s="33"/>
      <c r="FRZ10" s="33"/>
      <c r="FSA10" s="33"/>
      <c r="FSB10" s="33"/>
      <c r="FSC10" s="33"/>
      <c r="FSD10" s="33"/>
      <c r="FSF10" s="33"/>
      <c r="FSG10" s="33"/>
      <c r="FSH10" s="33"/>
      <c r="FSI10" s="33"/>
      <c r="FSJ10" s="33"/>
      <c r="FSK10" s="33"/>
      <c r="FSL10" s="33"/>
      <c r="FSM10" s="33"/>
      <c r="FSN10" s="33"/>
      <c r="FSO10" s="33"/>
      <c r="FSP10" s="33"/>
      <c r="FSQ10" s="33"/>
      <c r="FSR10" s="33"/>
      <c r="FSS10" s="33"/>
      <c r="FST10" s="33"/>
      <c r="FSU10" s="33"/>
      <c r="FSV10" s="33"/>
      <c r="FSW10" s="33"/>
      <c r="FSX10" s="33"/>
      <c r="FSY10" s="33"/>
      <c r="FSZ10" s="33"/>
      <c r="FTB10" s="33"/>
      <c r="FTC10" s="33"/>
      <c r="FTD10" s="33"/>
      <c r="FTE10" s="33"/>
      <c r="FTF10" s="33"/>
      <c r="FTG10" s="33"/>
      <c r="FTH10" s="33"/>
      <c r="FTI10" s="33"/>
      <c r="FTJ10" s="33"/>
      <c r="FTK10" s="33"/>
      <c r="FTL10" s="33"/>
      <c r="FTM10" s="33"/>
      <c r="FTN10" s="33"/>
      <c r="FTO10" s="33"/>
      <c r="FTP10" s="33"/>
      <c r="FTQ10" s="33"/>
      <c r="FTR10" s="33"/>
      <c r="FTS10" s="33"/>
      <c r="FTT10" s="33"/>
      <c r="FTU10" s="33"/>
      <c r="FTV10" s="33"/>
      <c r="FTX10" s="33"/>
      <c r="FTY10" s="33"/>
      <c r="FTZ10" s="33"/>
      <c r="FUA10" s="33"/>
      <c r="FUB10" s="33"/>
      <c r="FUC10" s="33"/>
      <c r="FUD10" s="33"/>
      <c r="FUE10" s="33"/>
      <c r="FUF10" s="33"/>
      <c r="FUG10" s="33"/>
      <c r="FUH10" s="33"/>
      <c r="FUI10" s="33"/>
      <c r="FUJ10" s="33"/>
      <c r="FUK10" s="33"/>
      <c r="FUL10" s="33"/>
      <c r="FUM10" s="33"/>
      <c r="FUN10" s="33"/>
      <c r="FUO10" s="33"/>
      <c r="FUP10" s="33"/>
      <c r="FUQ10" s="33"/>
      <c r="FUR10" s="33"/>
      <c r="FUT10" s="33"/>
      <c r="FUU10" s="33"/>
      <c r="FUV10" s="33"/>
      <c r="FUW10" s="33"/>
      <c r="FUX10" s="33"/>
      <c r="FUY10" s="33"/>
      <c r="FUZ10" s="33"/>
      <c r="FVA10" s="33"/>
      <c r="FVB10" s="33"/>
      <c r="FVC10" s="33"/>
      <c r="FVD10" s="33"/>
      <c r="FVE10" s="33"/>
      <c r="FVF10" s="33"/>
      <c r="FVG10" s="33"/>
      <c r="FVH10" s="33"/>
      <c r="FVI10" s="33"/>
      <c r="FVJ10" s="33"/>
      <c r="FVK10" s="33"/>
      <c r="FVL10" s="33"/>
      <c r="FVM10" s="33"/>
      <c r="FVN10" s="33"/>
      <c r="FVP10" s="33"/>
      <c r="FVQ10" s="33"/>
      <c r="FVR10" s="33"/>
      <c r="FVS10" s="33"/>
      <c r="FVT10" s="33"/>
      <c r="FVU10" s="33"/>
      <c r="FVV10" s="33"/>
      <c r="FVW10" s="33"/>
      <c r="FVX10" s="33"/>
      <c r="FVY10" s="33"/>
      <c r="FVZ10" s="33"/>
      <c r="FWA10" s="33"/>
      <c r="FWB10" s="33"/>
      <c r="FWC10" s="33"/>
      <c r="FWD10" s="33"/>
      <c r="FWE10" s="33"/>
      <c r="FWF10" s="33"/>
      <c r="FWG10" s="33"/>
      <c r="FWH10" s="33"/>
      <c r="FWI10" s="33"/>
      <c r="FWJ10" s="33"/>
      <c r="FWL10" s="33"/>
      <c r="FWM10" s="33"/>
      <c r="FWN10" s="33"/>
      <c r="FWO10" s="33"/>
      <c r="FWP10" s="33"/>
      <c r="FWQ10" s="33"/>
      <c r="FWR10" s="33"/>
      <c r="FWS10" s="33"/>
      <c r="FWT10" s="33"/>
      <c r="FWU10" s="33"/>
      <c r="FWV10" s="33"/>
      <c r="FWW10" s="33"/>
      <c r="FWX10" s="33"/>
      <c r="FWY10" s="33"/>
      <c r="FWZ10" s="33"/>
      <c r="FXA10" s="33"/>
      <c r="FXB10" s="33"/>
      <c r="FXC10" s="33"/>
      <c r="FXD10" s="33"/>
      <c r="FXE10" s="33"/>
      <c r="FXF10" s="33"/>
      <c r="FXH10" s="33"/>
      <c r="FXI10" s="33"/>
      <c r="FXJ10" s="33"/>
      <c r="FXK10" s="33"/>
      <c r="FXL10" s="33"/>
      <c r="FXM10" s="33"/>
      <c r="FXN10" s="33"/>
      <c r="FXO10" s="33"/>
      <c r="FXP10" s="33"/>
      <c r="FXQ10" s="33"/>
      <c r="FXR10" s="33"/>
      <c r="FXS10" s="33"/>
      <c r="FXT10" s="33"/>
      <c r="FXU10" s="33"/>
      <c r="FXV10" s="33"/>
      <c r="FXW10" s="33"/>
      <c r="FXX10" s="33"/>
      <c r="FXY10" s="33"/>
      <c r="FXZ10" s="33"/>
      <c r="FYA10" s="33"/>
      <c r="FYB10" s="33"/>
      <c r="FYD10" s="33"/>
      <c r="FYE10" s="33"/>
      <c r="FYF10" s="33"/>
      <c r="FYG10" s="33"/>
      <c r="FYH10" s="33"/>
      <c r="FYI10" s="33"/>
      <c r="FYJ10" s="33"/>
      <c r="FYK10" s="33"/>
      <c r="FYL10" s="33"/>
      <c r="FYM10" s="33"/>
      <c r="FYN10" s="33"/>
      <c r="FYO10" s="33"/>
      <c r="FYP10" s="33"/>
      <c r="FYQ10" s="33"/>
      <c r="FYR10" s="33"/>
      <c r="FYS10" s="33"/>
      <c r="FYT10" s="33"/>
      <c r="FYU10" s="33"/>
      <c r="FYV10" s="33"/>
      <c r="FYW10" s="33"/>
      <c r="FYX10" s="33"/>
      <c r="FYZ10" s="33"/>
      <c r="FZA10" s="33"/>
      <c r="FZB10" s="33"/>
      <c r="FZC10" s="33"/>
      <c r="FZD10" s="33"/>
      <c r="FZE10" s="33"/>
      <c r="FZF10" s="33"/>
      <c r="FZG10" s="33"/>
      <c r="FZH10" s="33"/>
      <c r="FZI10" s="33"/>
      <c r="FZJ10" s="33"/>
      <c r="FZK10" s="33"/>
      <c r="FZL10" s="33"/>
      <c r="FZM10" s="33"/>
      <c r="FZN10" s="33"/>
      <c r="FZO10" s="33"/>
      <c r="FZP10" s="33"/>
      <c r="FZQ10" s="33"/>
      <c r="FZR10" s="33"/>
      <c r="FZS10" s="33"/>
      <c r="FZT10" s="33"/>
      <c r="FZV10" s="33"/>
      <c r="FZW10" s="33"/>
      <c r="FZX10" s="33"/>
      <c r="FZY10" s="33"/>
      <c r="FZZ10" s="33"/>
      <c r="GAA10" s="33"/>
      <c r="GAB10" s="33"/>
      <c r="GAC10" s="33"/>
      <c r="GAD10" s="33"/>
      <c r="GAE10" s="33"/>
      <c r="GAF10" s="33"/>
      <c r="GAG10" s="33"/>
      <c r="GAH10" s="33"/>
      <c r="GAI10" s="33"/>
      <c r="GAJ10" s="33"/>
      <c r="GAK10" s="33"/>
      <c r="GAL10" s="33"/>
      <c r="GAM10" s="33"/>
      <c r="GAN10" s="33"/>
      <c r="GAO10" s="33"/>
      <c r="GAP10" s="33"/>
      <c r="GAR10" s="33"/>
      <c r="GAS10" s="33"/>
      <c r="GAT10" s="33"/>
      <c r="GAU10" s="33"/>
      <c r="GAV10" s="33"/>
      <c r="GAW10" s="33"/>
      <c r="GAX10" s="33"/>
      <c r="GAY10" s="33"/>
      <c r="GAZ10" s="33"/>
      <c r="GBA10" s="33"/>
      <c r="GBB10" s="33"/>
      <c r="GBC10" s="33"/>
      <c r="GBD10" s="33"/>
      <c r="GBE10" s="33"/>
      <c r="GBF10" s="33"/>
      <c r="GBG10" s="33"/>
      <c r="GBH10" s="33"/>
      <c r="GBI10" s="33"/>
      <c r="GBJ10" s="33"/>
      <c r="GBK10" s="33"/>
      <c r="GBL10" s="33"/>
      <c r="GBN10" s="33"/>
      <c r="GBO10" s="33"/>
      <c r="GBP10" s="33"/>
      <c r="GBQ10" s="33"/>
      <c r="GBR10" s="33"/>
      <c r="GBS10" s="33"/>
      <c r="GBT10" s="33"/>
      <c r="GBU10" s="33"/>
      <c r="GBV10" s="33"/>
      <c r="GBW10" s="33"/>
      <c r="GBX10" s="33"/>
      <c r="GBY10" s="33"/>
      <c r="GBZ10" s="33"/>
      <c r="GCA10" s="33"/>
      <c r="GCB10" s="33"/>
      <c r="GCC10" s="33"/>
      <c r="GCD10" s="33"/>
      <c r="GCE10" s="33"/>
      <c r="GCF10" s="33"/>
      <c r="GCG10" s="33"/>
      <c r="GCH10" s="33"/>
      <c r="GCJ10" s="33"/>
      <c r="GCK10" s="33"/>
      <c r="GCL10" s="33"/>
      <c r="GCM10" s="33"/>
      <c r="GCN10" s="33"/>
      <c r="GCO10" s="33"/>
      <c r="GCP10" s="33"/>
      <c r="GCQ10" s="33"/>
      <c r="GCR10" s="33"/>
      <c r="GCS10" s="33"/>
      <c r="GCT10" s="33"/>
      <c r="GCU10" s="33"/>
      <c r="GCV10" s="33"/>
      <c r="GCW10" s="33"/>
      <c r="GCX10" s="33"/>
      <c r="GCY10" s="33"/>
      <c r="GCZ10" s="33"/>
      <c r="GDA10" s="33"/>
      <c r="GDB10" s="33"/>
      <c r="GDC10" s="33"/>
      <c r="GDD10" s="33"/>
      <c r="GDF10" s="33"/>
      <c r="GDG10" s="33"/>
      <c r="GDH10" s="33"/>
      <c r="GDI10" s="33"/>
      <c r="GDJ10" s="33"/>
      <c r="GDK10" s="33"/>
      <c r="GDL10" s="33"/>
      <c r="GDM10" s="33"/>
      <c r="GDN10" s="33"/>
      <c r="GDO10" s="33"/>
      <c r="GDP10" s="33"/>
      <c r="GDQ10" s="33"/>
      <c r="GDR10" s="33"/>
      <c r="GDS10" s="33"/>
      <c r="GDT10" s="33"/>
      <c r="GDU10" s="33"/>
      <c r="GDV10" s="33"/>
      <c r="GDW10" s="33"/>
      <c r="GDX10" s="33"/>
      <c r="GDY10" s="33"/>
      <c r="GDZ10" s="33"/>
      <c r="GEB10" s="33"/>
      <c r="GEC10" s="33"/>
      <c r="GED10" s="33"/>
      <c r="GEE10" s="33"/>
      <c r="GEF10" s="33"/>
      <c r="GEG10" s="33"/>
      <c r="GEH10" s="33"/>
      <c r="GEI10" s="33"/>
      <c r="GEJ10" s="33"/>
      <c r="GEK10" s="33"/>
      <c r="GEL10" s="33"/>
      <c r="GEM10" s="33"/>
      <c r="GEN10" s="33"/>
      <c r="GEO10" s="33"/>
      <c r="GEP10" s="33"/>
      <c r="GEQ10" s="33"/>
      <c r="GER10" s="33"/>
      <c r="GES10" s="33"/>
      <c r="GET10" s="33"/>
      <c r="GEU10" s="33"/>
      <c r="GEV10" s="33"/>
      <c r="GEX10" s="33"/>
      <c r="GEY10" s="33"/>
      <c r="GEZ10" s="33"/>
      <c r="GFA10" s="33"/>
      <c r="GFB10" s="33"/>
      <c r="GFC10" s="33"/>
      <c r="GFD10" s="33"/>
      <c r="GFE10" s="33"/>
      <c r="GFF10" s="33"/>
      <c r="GFG10" s="33"/>
      <c r="GFH10" s="33"/>
      <c r="GFI10" s="33"/>
      <c r="GFJ10" s="33"/>
      <c r="GFK10" s="33"/>
      <c r="GFL10" s="33"/>
      <c r="GFM10" s="33"/>
      <c r="GFN10" s="33"/>
      <c r="GFO10" s="33"/>
      <c r="GFP10" s="33"/>
      <c r="GFQ10" s="33"/>
      <c r="GFR10" s="33"/>
      <c r="GFT10" s="33"/>
      <c r="GFU10" s="33"/>
      <c r="GFV10" s="33"/>
      <c r="GFW10" s="33"/>
      <c r="GFX10" s="33"/>
      <c r="GFY10" s="33"/>
      <c r="GFZ10" s="33"/>
      <c r="GGA10" s="33"/>
      <c r="GGB10" s="33"/>
      <c r="GGC10" s="33"/>
      <c r="GGD10" s="33"/>
      <c r="GGE10" s="33"/>
      <c r="GGF10" s="33"/>
      <c r="GGG10" s="33"/>
      <c r="GGH10" s="33"/>
      <c r="GGI10" s="33"/>
      <c r="GGJ10" s="33"/>
      <c r="GGK10" s="33"/>
      <c r="GGL10" s="33"/>
      <c r="GGM10" s="33"/>
      <c r="GGN10" s="33"/>
      <c r="GGP10" s="33"/>
      <c r="GGQ10" s="33"/>
      <c r="GGR10" s="33"/>
      <c r="GGS10" s="33"/>
      <c r="GGT10" s="33"/>
      <c r="GGU10" s="33"/>
      <c r="GGV10" s="33"/>
      <c r="GGW10" s="33"/>
      <c r="GGX10" s="33"/>
      <c r="GGY10" s="33"/>
      <c r="GGZ10" s="33"/>
      <c r="GHA10" s="33"/>
      <c r="GHB10" s="33"/>
      <c r="GHC10" s="33"/>
      <c r="GHD10" s="33"/>
      <c r="GHE10" s="33"/>
      <c r="GHF10" s="33"/>
      <c r="GHG10" s="33"/>
      <c r="GHH10" s="33"/>
      <c r="GHI10" s="33"/>
      <c r="GHJ10" s="33"/>
      <c r="GHL10" s="33"/>
      <c r="GHM10" s="33"/>
      <c r="GHN10" s="33"/>
      <c r="GHO10" s="33"/>
      <c r="GHP10" s="33"/>
      <c r="GHQ10" s="33"/>
      <c r="GHR10" s="33"/>
      <c r="GHS10" s="33"/>
      <c r="GHT10" s="33"/>
      <c r="GHU10" s="33"/>
      <c r="GHV10" s="33"/>
      <c r="GHW10" s="33"/>
      <c r="GHX10" s="33"/>
      <c r="GHY10" s="33"/>
      <c r="GHZ10" s="33"/>
      <c r="GIA10" s="33"/>
      <c r="GIB10" s="33"/>
      <c r="GIC10" s="33"/>
      <c r="GID10" s="33"/>
      <c r="GIE10" s="33"/>
      <c r="GIF10" s="33"/>
      <c r="GIH10" s="33"/>
      <c r="GII10" s="33"/>
      <c r="GIJ10" s="33"/>
      <c r="GIK10" s="33"/>
      <c r="GIL10" s="33"/>
      <c r="GIM10" s="33"/>
      <c r="GIN10" s="33"/>
      <c r="GIO10" s="33"/>
      <c r="GIP10" s="33"/>
      <c r="GIQ10" s="33"/>
      <c r="GIR10" s="33"/>
      <c r="GIS10" s="33"/>
      <c r="GIT10" s="33"/>
      <c r="GIU10" s="33"/>
      <c r="GIV10" s="33"/>
      <c r="GIW10" s="33"/>
      <c r="GIX10" s="33"/>
      <c r="GIY10" s="33"/>
      <c r="GIZ10" s="33"/>
      <c r="GJA10" s="33"/>
      <c r="GJB10" s="33"/>
      <c r="GJD10" s="33"/>
      <c r="GJE10" s="33"/>
      <c r="GJF10" s="33"/>
      <c r="GJG10" s="33"/>
      <c r="GJH10" s="33"/>
      <c r="GJI10" s="33"/>
      <c r="GJJ10" s="33"/>
      <c r="GJK10" s="33"/>
      <c r="GJL10" s="33"/>
      <c r="GJM10" s="33"/>
      <c r="GJN10" s="33"/>
      <c r="GJO10" s="33"/>
      <c r="GJP10" s="33"/>
      <c r="GJQ10" s="33"/>
      <c r="GJR10" s="33"/>
      <c r="GJS10" s="33"/>
      <c r="GJT10" s="33"/>
      <c r="GJU10" s="33"/>
      <c r="GJV10" s="33"/>
      <c r="GJW10" s="33"/>
      <c r="GJX10" s="33"/>
      <c r="GJZ10" s="33"/>
      <c r="GKA10" s="33"/>
      <c r="GKB10" s="33"/>
      <c r="GKC10" s="33"/>
      <c r="GKD10" s="33"/>
      <c r="GKE10" s="33"/>
      <c r="GKF10" s="33"/>
      <c r="GKG10" s="33"/>
      <c r="GKH10" s="33"/>
      <c r="GKI10" s="33"/>
      <c r="GKJ10" s="33"/>
      <c r="GKK10" s="33"/>
      <c r="GKL10" s="33"/>
      <c r="GKM10" s="33"/>
      <c r="GKN10" s="33"/>
      <c r="GKO10" s="33"/>
      <c r="GKP10" s="33"/>
      <c r="GKQ10" s="33"/>
      <c r="GKR10" s="33"/>
      <c r="GKS10" s="33"/>
      <c r="GKT10" s="33"/>
      <c r="GKV10" s="33"/>
      <c r="GKW10" s="33"/>
      <c r="GKX10" s="33"/>
      <c r="GKY10" s="33"/>
      <c r="GKZ10" s="33"/>
      <c r="GLA10" s="33"/>
      <c r="GLB10" s="33"/>
      <c r="GLC10" s="33"/>
      <c r="GLD10" s="33"/>
      <c r="GLE10" s="33"/>
      <c r="GLF10" s="33"/>
      <c r="GLG10" s="33"/>
      <c r="GLH10" s="33"/>
      <c r="GLI10" s="33"/>
      <c r="GLJ10" s="33"/>
      <c r="GLK10" s="33"/>
      <c r="GLL10" s="33"/>
      <c r="GLM10" s="33"/>
      <c r="GLN10" s="33"/>
      <c r="GLO10" s="33"/>
      <c r="GLP10" s="33"/>
      <c r="GLR10" s="33"/>
      <c r="GLS10" s="33"/>
      <c r="GLT10" s="33"/>
      <c r="GLU10" s="33"/>
      <c r="GLV10" s="33"/>
      <c r="GLW10" s="33"/>
      <c r="GLX10" s="33"/>
      <c r="GLY10" s="33"/>
      <c r="GLZ10" s="33"/>
      <c r="GMA10" s="33"/>
      <c r="GMB10" s="33"/>
      <c r="GMC10" s="33"/>
      <c r="GMD10" s="33"/>
      <c r="GME10" s="33"/>
      <c r="GMF10" s="33"/>
      <c r="GMG10" s="33"/>
      <c r="GMH10" s="33"/>
      <c r="GMI10" s="33"/>
      <c r="GMJ10" s="33"/>
      <c r="GMK10" s="33"/>
      <c r="GML10" s="33"/>
      <c r="GMN10" s="33"/>
      <c r="GMO10" s="33"/>
      <c r="GMP10" s="33"/>
      <c r="GMQ10" s="33"/>
      <c r="GMR10" s="33"/>
      <c r="GMS10" s="33"/>
      <c r="GMT10" s="33"/>
      <c r="GMU10" s="33"/>
      <c r="GMV10" s="33"/>
      <c r="GMW10" s="33"/>
      <c r="GMX10" s="33"/>
      <c r="GMY10" s="33"/>
      <c r="GMZ10" s="33"/>
      <c r="GNA10" s="33"/>
      <c r="GNB10" s="33"/>
      <c r="GNC10" s="33"/>
      <c r="GND10" s="33"/>
      <c r="GNE10" s="33"/>
      <c r="GNF10" s="33"/>
      <c r="GNG10" s="33"/>
      <c r="GNH10" s="33"/>
      <c r="GNJ10" s="33"/>
      <c r="GNK10" s="33"/>
      <c r="GNL10" s="33"/>
      <c r="GNM10" s="33"/>
      <c r="GNN10" s="33"/>
      <c r="GNO10" s="33"/>
      <c r="GNP10" s="33"/>
      <c r="GNQ10" s="33"/>
      <c r="GNR10" s="33"/>
      <c r="GNS10" s="33"/>
      <c r="GNT10" s="33"/>
      <c r="GNU10" s="33"/>
      <c r="GNV10" s="33"/>
      <c r="GNW10" s="33"/>
      <c r="GNX10" s="33"/>
      <c r="GNY10" s="33"/>
      <c r="GNZ10" s="33"/>
      <c r="GOA10" s="33"/>
      <c r="GOB10" s="33"/>
      <c r="GOC10" s="33"/>
      <c r="GOD10" s="33"/>
      <c r="GOF10" s="33"/>
      <c r="GOG10" s="33"/>
      <c r="GOH10" s="33"/>
      <c r="GOI10" s="33"/>
      <c r="GOJ10" s="33"/>
      <c r="GOK10" s="33"/>
      <c r="GOL10" s="33"/>
      <c r="GOM10" s="33"/>
      <c r="GON10" s="33"/>
      <c r="GOO10" s="33"/>
      <c r="GOP10" s="33"/>
      <c r="GOQ10" s="33"/>
      <c r="GOR10" s="33"/>
      <c r="GOS10" s="33"/>
      <c r="GOT10" s="33"/>
      <c r="GOU10" s="33"/>
      <c r="GOV10" s="33"/>
      <c r="GOW10" s="33"/>
      <c r="GOX10" s="33"/>
      <c r="GOY10" s="33"/>
      <c r="GOZ10" s="33"/>
      <c r="GPB10" s="33"/>
      <c r="GPC10" s="33"/>
      <c r="GPD10" s="33"/>
      <c r="GPE10" s="33"/>
      <c r="GPF10" s="33"/>
      <c r="GPG10" s="33"/>
      <c r="GPH10" s="33"/>
      <c r="GPI10" s="33"/>
      <c r="GPJ10" s="33"/>
      <c r="GPK10" s="33"/>
      <c r="GPL10" s="33"/>
      <c r="GPM10" s="33"/>
      <c r="GPN10" s="33"/>
      <c r="GPO10" s="33"/>
      <c r="GPP10" s="33"/>
      <c r="GPQ10" s="33"/>
      <c r="GPR10" s="33"/>
      <c r="GPS10" s="33"/>
      <c r="GPT10" s="33"/>
      <c r="GPU10" s="33"/>
      <c r="GPV10" s="33"/>
      <c r="GPX10" s="33"/>
      <c r="GPY10" s="33"/>
      <c r="GPZ10" s="33"/>
      <c r="GQA10" s="33"/>
      <c r="GQB10" s="33"/>
      <c r="GQC10" s="33"/>
      <c r="GQD10" s="33"/>
      <c r="GQE10" s="33"/>
      <c r="GQF10" s="33"/>
      <c r="GQG10" s="33"/>
      <c r="GQH10" s="33"/>
      <c r="GQI10" s="33"/>
      <c r="GQJ10" s="33"/>
      <c r="GQK10" s="33"/>
      <c r="GQL10" s="33"/>
      <c r="GQM10" s="33"/>
      <c r="GQN10" s="33"/>
      <c r="GQO10" s="33"/>
      <c r="GQP10" s="33"/>
      <c r="GQQ10" s="33"/>
      <c r="GQR10" s="33"/>
      <c r="GQT10" s="33"/>
      <c r="GQU10" s="33"/>
      <c r="GQV10" s="33"/>
      <c r="GQW10" s="33"/>
      <c r="GQX10" s="33"/>
      <c r="GQY10" s="33"/>
      <c r="GQZ10" s="33"/>
      <c r="GRA10" s="33"/>
      <c r="GRB10" s="33"/>
      <c r="GRC10" s="33"/>
      <c r="GRD10" s="33"/>
      <c r="GRE10" s="33"/>
      <c r="GRF10" s="33"/>
      <c r="GRG10" s="33"/>
      <c r="GRH10" s="33"/>
      <c r="GRI10" s="33"/>
      <c r="GRJ10" s="33"/>
      <c r="GRK10" s="33"/>
      <c r="GRL10" s="33"/>
      <c r="GRM10" s="33"/>
      <c r="GRN10" s="33"/>
      <c r="GRP10" s="33"/>
      <c r="GRQ10" s="33"/>
      <c r="GRR10" s="33"/>
      <c r="GRS10" s="33"/>
      <c r="GRT10" s="33"/>
      <c r="GRU10" s="33"/>
      <c r="GRV10" s="33"/>
      <c r="GRW10" s="33"/>
      <c r="GRX10" s="33"/>
      <c r="GRY10" s="33"/>
      <c r="GRZ10" s="33"/>
      <c r="GSA10" s="33"/>
      <c r="GSB10" s="33"/>
      <c r="GSC10" s="33"/>
      <c r="GSD10" s="33"/>
      <c r="GSE10" s="33"/>
      <c r="GSF10" s="33"/>
      <c r="GSG10" s="33"/>
      <c r="GSH10" s="33"/>
      <c r="GSI10" s="33"/>
      <c r="GSJ10" s="33"/>
      <c r="GSL10" s="33"/>
      <c r="GSM10" s="33"/>
      <c r="GSN10" s="33"/>
      <c r="GSO10" s="33"/>
      <c r="GSP10" s="33"/>
      <c r="GSQ10" s="33"/>
      <c r="GSR10" s="33"/>
      <c r="GSS10" s="33"/>
      <c r="GST10" s="33"/>
      <c r="GSU10" s="33"/>
      <c r="GSV10" s="33"/>
      <c r="GSW10" s="33"/>
      <c r="GSX10" s="33"/>
      <c r="GSY10" s="33"/>
      <c r="GSZ10" s="33"/>
      <c r="GTA10" s="33"/>
      <c r="GTB10" s="33"/>
      <c r="GTC10" s="33"/>
      <c r="GTD10" s="33"/>
      <c r="GTE10" s="33"/>
      <c r="GTF10" s="33"/>
      <c r="GTH10" s="33"/>
      <c r="GTI10" s="33"/>
      <c r="GTJ10" s="33"/>
      <c r="GTK10" s="33"/>
      <c r="GTL10" s="33"/>
      <c r="GTM10" s="33"/>
      <c r="GTN10" s="33"/>
      <c r="GTO10" s="33"/>
      <c r="GTP10" s="33"/>
      <c r="GTQ10" s="33"/>
      <c r="GTR10" s="33"/>
      <c r="GTS10" s="33"/>
      <c r="GTT10" s="33"/>
      <c r="GTU10" s="33"/>
      <c r="GTV10" s="33"/>
      <c r="GTW10" s="33"/>
      <c r="GTX10" s="33"/>
      <c r="GTY10" s="33"/>
      <c r="GTZ10" s="33"/>
      <c r="GUA10" s="33"/>
      <c r="GUB10" s="33"/>
      <c r="GUD10" s="33"/>
      <c r="GUE10" s="33"/>
      <c r="GUF10" s="33"/>
      <c r="GUG10" s="33"/>
      <c r="GUH10" s="33"/>
      <c r="GUI10" s="33"/>
      <c r="GUJ10" s="33"/>
      <c r="GUK10" s="33"/>
      <c r="GUL10" s="33"/>
      <c r="GUM10" s="33"/>
      <c r="GUN10" s="33"/>
      <c r="GUO10" s="33"/>
      <c r="GUP10" s="33"/>
      <c r="GUQ10" s="33"/>
      <c r="GUR10" s="33"/>
      <c r="GUS10" s="33"/>
      <c r="GUT10" s="33"/>
      <c r="GUU10" s="33"/>
      <c r="GUV10" s="33"/>
      <c r="GUW10" s="33"/>
      <c r="GUX10" s="33"/>
      <c r="GUZ10" s="33"/>
      <c r="GVA10" s="33"/>
      <c r="GVB10" s="33"/>
      <c r="GVC10" s="33"/>
      <c r="GVD10" s="33"/>
      <c r="GVE10" s="33"/>
      <c r="GVF10" s="33"/>
      <c r="GVG10" s="33"/>
      <c r="GVH10" s="33"/>
      <c r="GVI10" s="33"/>
      <c r="GVJ10" s="33"/>
      <c r="GVK10" s="33"/>
      <c r="GVL10" s="33"/>
      <c r="GVM10" s="33"/>
      <c r="GVN10" s="33"/>
      <c r="GVO10" s="33"/>
      <c r="GVP10" s="33"/>
      <c r="GVQ10" s="33"/>
      <c r="GVR10" s="33"/>
      <c r="GVS10" s="33"/>
      <c r="GVT10" s="33"/>
      <c r="GVV10" s="33"/>
      <c r="GVW10" s="33"/>
      <c r="GVX10" s="33"/>
      <c r="GVY10" s="33"/>
      <c r="GVZ10" s="33"/>
      <c r="GWA10" s="33"/>
      <c r="GWB10" s="33"/>
      <c r="GWC10" s="33"/>
      <c r="GWD10" s="33"/>
      <c r="GWE10" s="33"/>
      <c r="GWF10" s="33"/>
      <c r="GWG10" s="33"/>
      <c r="GWH10" s="33"/>
      <c r="GWI10" s="33"/>
      <c r="GWJ10" s="33"/>
      <c r="GWK10" s="33"/>
      <c r="GWL10" s="33"/>
      <c r="GWM10" s="33"/>
      <c r="GWN10" s="33"/>
      <c r="GWO10" s="33"/>
      <c r="GWP10" s="33"/>
      <c r="GWR10" s="33"/>
      <c r="GWS10" s="33"/>
      <c r="GWT10" s="33"/>
      <c r="GWU10" s="33"/>
      <c r="GWV10" s="33"/>
      <c r="GWW10" s="33"/>
      <c r="GWX10" s="33"/>
      <c r="GWY10" s="33"/>
      <c r="GWZ10" s="33"/>
      <c r="GXA10" s="33"/>
      <c r="GXB10" s="33"/>
      <c r="GXC10" s="33"/>
      <c r="GXD10" s="33"/>
      <c r="GXE10" s="33"/>
      <c r="GXF10" s="33"/>
      <c r="GXG10" s="33"/>
      <c r="GXH10" s="33"/>
      <c r="GXI10" s="33"/>
      <c r="GXJ10" s="33"/>
      <c r="GXK10" s="33"/>
      <c r="GXL10" s="33"/>
      <c r="GXN10" s="33"/>
      <c r="GXO10" s="33"/>
      <c r="GXP10" s="33"/>
      <c r="GXQ10" s="33"/>
      <c r="GXR10" s="33"/>
      <c r="GXS10" s="33"/>
      <c r="GXT10" s="33"/>
      <c r="GXU10" s="33"/>
      <c r="GXV10" s="33"/>
      <c r="GXW10" s="33"/>
      <c r="GXX10" s="33"/>
      <c r="GXY10" s="33"/>
      <c r="GXZ10" s="33"/>
      <c r="GYA10" s="33"/>
      <c r="GYB10" s="33"/>
      <c r="GYC10" s="33"/>
      <c r="GYD10" s="33"/>
      <c r="GYE10" s="33"/>
      <c r="GYF10" s="33"/>
      <c r="GYG10" s="33"/>
      <c r="GYH10" s="33"/>
      <c r="GYJ10" s="33"/>
      <c r="GYK10" s="33"/>
      <c r="GYL10" s="33"/>
      <c r="GYM10" s="33"/>
      <c r="GYN10" s="33"/>
      <c r="GYO10" s="33"/>
      <c r="GYP10" s="33"/>
      <c r="GYQ10" s="33"/>
      <c r="GYR10" s="33"/>
      <c r="GYS10" s="33"/>
      <c r="GYT10" s="33"/>
      <c r="GYU10" s="33"/>
      <c r="GYV10" s="33"/>
      <c r="GYW10" s="33"/>
      <c r="GYX10" s="33"/>
      <c r="GYY10" s="33"/>
      <c r="GYZ10" s="33"/>
      <c r="GZA10" s="33"/>
      <c r="GZB10" s="33"/>
      <c r="GZC10" s="33"/>
      <c r="GZD10" s="33"/>
      <c r="GZF10" s="33"/>
      <c r="GZG10" s="33"/>
      <c r="GZH10" s="33"/>
      <c r="GZI10" s="33"/>
      <c r="GZJ10" s="33"/>
      <c r="GZK10" s="33"/>
      <c r="GZL10" s="33"/>
      <c r="GZM10" s="33"/>
      <c r="GZN10" s="33"/>
      <c r="GZO10" s="33"/>
      <c r="GZP10" s="33"/>
      <c r="GZQ10" s="33"/>
      <c r="GZR10" s="33"/>
      <c r="GZS10" s="33"/>
      <c r="GZT10" s="33"/>
      <c r="GZU10" s="33"/>
      <c r="GZV10" s="33"/>
      <c r="GZW10" s="33"/>
      <c r="GZX10" s="33"/>
      <c r="GZY10" s="33"/>
      <c r="GZZ10" s="33"/>
      <c r="HAB10" s="33"/>
      <c r="HAC10" s="33"/>
      <c r="HAD10" s="33"/>
      <c r="HAE10" s="33"/>
      <c r="HAF10" s="33"/>
      <c r="HAG10" s="33"/>
      <c r="HAH10" s="33"/>
      <c r="HAI10" s="33"/>
      <c r="HAJ10" s="33"/>
      <c r="HAK10" s="33"/>
      <c r="HAL10" s="33"/>
      <c r="HAM10" s="33"/>
      <c r="HAN10" s="33"/>
      <c r="HAO10" s="33"/>
      <c r="HAP10" s="33"/>
      <c r="HAQ10" s="33"/>
      <c r="HAR10" s="33"/>
      <c r="HAS10" s="33"/>
      <c r="HAT10" s="33"/>
      <c r="HAU10" s="33"/>
      <c r="HAV10" s="33"/>
      <c r="HAX10" s="33"/>
      <c r="HAY10" s="33"/>
      <c r="HAZ10" s="33"/>
      <c r="HBA10" s="33"/>
      <c r="HBB10" s="33"/>
      <c r="HBC10" s="33"/>
      <c r="HBD10" s="33"/>
      <c r="HBE10" s="33"/>
      <c r="HBF10" s="33"/>
      <c r="HBG10" s="33"/>
      <c r="HBH10" s="33"/>
      <c r="HBI10" s="33"/>
      <c r="HBJ10" s="33"/>
      <c r="HBK10" s="33"/>
      <c r="HBL10" s="33"/>
      <c r="HBM10" s="33"/>
      <c r="HBN10" s="33"/>
      <c r="HBO10" s="33"/>
      <c r="HBP10" s="33"/>
      <c r="HBQ10" s="33"/>
      <c r="HBR10" s="33"/>
      <c r="HBT10" s="33"/>
      <c r="HBU10" s="33"/>
      <c r="HBV10" s="33"/>
      <c r="HBW10" s="33"/>
      <c r="HBX10" s="33"/>
      <c r="HBY10" s="33"/>
      <c r="HBZ10" s="33"/>
      <c r="HCA10" s="33"/>
      <c r="HCB10" s="33"/>
      <c r="HCC10" s="33"/>
      <c r="HCD10" s="33"/>
      <c r="HCE10" s="33"/>
      <c r="HCF10" s="33"/>
      <c r="HCG10" s="33"/>
      <c r="HCH10" s="33"/>
      <c r="HCI10" s="33"/>
      <c r="HCJ10" s="33"/>
      <c r="HCK10" s="33"/>
      <c r="HCL10" s="33"/>
      <c r="HCM10" s="33"/>
      <c r="HCN10" s="33"/>
      <c r="HCP10" s="33"/>
      <c r="HCQ10" s="33"/>
      <c r="HCR10" s="33"/>
      <c r="HCS10" s="33"/>
      <c r="HCT10" s="33"/>
      <c r="HCU10" s="33"/>
      <c r="HCV10" s="33"/>
      <c r="HCW10" s="33"/>
      <c r="HCX10" s="33"/>
      <c r="HCY10" s="33"/>
      <c r="HCZ10" s="33"/>
      <c r="HDA10" s="33"/>
      <c r="HDB10" s="33"/>
      <c r="HDC10" s="33"/>
      <c r="HDD10" s="33"/>
      <c r="HDE10" s="33"/>
      <c r="HDF10" s="33"/>
      <c r="HDG10" s="33"/>
      <c r="HDH10" s="33"/>
      <c r="HDI10" s="33"/>
      <c r="HDJ10" s="33"/>
      <c r="HDL10" s="33"/>
      <c r="HDM10" s="33"/>
      <c r="HDN10" s="33"/>
      <c r="HDO10" s="33"/>
      <c r="HDP10" s="33"/>
      <c r="HDQ10" s="33"/>
      <c r="HDR10" s="33"/>
      <c r="HDS10" s="33"/>
      <c r="HDT10" s="33"/>
      <c r="HDU10" s="33"/>
      <c r="HDV10" s="33"/>
      <c r="HDW10" s="33"/>
      <c r="HDX10" s="33"/>
      <c r="HDY10" s="33"/>
      <c r="HDZ10" s="33"/>
      <c r="HEA10" s="33"/>
      <c r="HEB10" s="33"/>
      <c r="HEC10" s="33"/>
      <c r="HED10" s="33"/>
      <c r="HEE10" s="33"/>
      <c r="HEF10" s="33"/>
      <c r="HEH10" s="33"/>
      <c r="HEI10" s="33"/>
      <c r="HEJ10" s="33"/>
      <c r="HEK10" s="33"/>
      <c r="HEL10" s="33"/>
      <c r="HEM10" s="33"/>
      <c r="HEN10" s="33"/>
      <c r="HEO10" s="33"/>
      <c r="HEP10" s="33"/>
      <c r="HEQ10" s="33"/>
      <c r="HER10" s="33"/>
      <c r="HES10" s="33"/>
      <c r="HET10" s="33"/>
      <c r="HEU10" s="33"/>
      <c r="HEV10" s="33"/>
      <c r="HEW10" s="33"/>
      <c r="HEX10" s="33"/>
      <c r="HEY10" s="33"/>
      <c r="HEZ10" s="33"/>
      <c r="HFA10" s="33"/>
      <c r="HFB10" s="33"/>
      <c r="HFD10" s="33"/>
      <c r="HFE10" s="33"/>
      <c r="HFF10" s="33"/>
      <c r="HFG10" s="33"/>
      <c r="HFH10" s="33"/>
      <c r="HFI10" s="33"/>
      <c r="HFJ10" s="33"/>
      <c r="HFK10" s="33"/>
      <c r="HFL10" s="33"/>
      <c r="HFM10" s="33"/>
      <c r="HFN10" s="33"/>
      <c r="HFO10" s="33"/>
      <c r="HFP10" s="33"/>
      <c r="HFQ10" s="33"/>
      <c r="HFR10" s="33"/>
      <c r="HFS10" s="33"/>
      <c r="HFT10" s="33"/>
      <c r="HFU10" s="33"/>
      <c r="HFV10" s="33"/>
      <c r="HFW10" s="33"/>
      <c r="HFX10" s="33"/>
      <c r="HFZ10" s="33"/>
      <c r="HGA10" s="33"/>
      <c r="HGB10" s="33"/>
      <c r="HGC10" s="33"/>
      <c r="HGD10" s="33"/>
      <c r="HGE10" s="33"/>
      <c r="HGF10" s="33"/>
      <c r="HGG10" s="33"/>
      <c r="HGH10" s="33"/>
      <c r="HGI10" s="33"/>
      <c r="HGJ10" s="33"/>
      <c r="HGK10" s="33"/>
      <c r="HGL10" s="33"/>
      <c r="HGM10" s="33"/>
      <c r="HGN10" s="33"/>
      <c r="HGO10" s="33"/>
      <c r="HGP10" s="33"/>
      <c r="HGQ10" s="33"/>
      <c r="HGR10" s="33"/>
      <c r="HGS10" s="33"/>
      <c r="HGT10" s="33"/>
      <c r="HGV10" s="33"/>
      <c r="HGW10" s="33"/>
      <c r="HGX10" s="33"/>
      <c r="HGY10" s="33"/>
      <c r="HGZ10" s="33"/>
      <c r="HHA10" s="33"/>
      <c r="HHB10" s="33"/>
      <c r="HHC10" s="33"/>
      <c r="HHD10" s="33"/>
      <c r="HHE10" s="33"/>
      <c r="HHF10" s="33"/>
      <c r="HHG10" s="33"/>
      <c r="HHH10" s="33"/>
      <c r="HHI10" s="33"/>
      <c r="HHJ10" s="33"/>
      <c r="HHK10" s="33"/>
      <c r="HHL10" s="33"/>
      <c r="HHM10" s="33"/>
      <c r="HHN10" s="33"/>
      <c r="HHO10" s="33"/>
      <c r="HHP10" s="33"/>
      <c r="HHR10" s="33"/>
      <c r="HHS10" s="33"/>
      <c r="HHT10" s="33"/>
      <c r="HHU10" s="33"/>
      <c r="HHV10" s="33"/>
      <c r="HHW10" s="33"/>
      <c r="HHX10" s="33"/>
      <c r="HHY10" s="33"/>
      <c r="HHZ10" s="33"/>
      <c r="HIA10" s="33"/>
      <c r="HIB10" s="33"/>
      <c r="HIC10" s="33"/>
      <c r="HID10" s="33"/>
      <c r="HIE10" s="33"/>
      <c r="HIF10" s="33"/>
      <c r="HIG10" s="33"/>
      <c r="HIH10" s="33"/>
      <c r="HII10" s="33"/>
      <c r="HIJ10" s="33"/>
      <c r="HIK10" s="33"/>
      <c r="HIL10" s="33"/>
      <c r="HIN10" s="33"/>
      <c r="HIO10" s="33"/>
      <c r="HIP10" s="33"/>
      <c r="HIQ10" s="33"/>
      <c r="HIR10" s="33"/>
      <c r="HIS10" s="33"/>
      <c r="HIT10" s="33"/>
      <c r="HIU10" s="33"/>
      <c r="HIV10" s="33"/>
      <c r="HIW10" s="33"/>
      <c r="HIX10" s="33"/>
      <c r="HIY10" s="33"/>
      <c r="HIZ10" s="33"/>
      <c r="HJA10" s="33"/>
      <c r="HJB10" s="33"/>
      <c r="HJC10" s="33"/>
      <c r="HJD10" s="33"/>
      <c r="HJE10" s="33"/>
      <c r="HJF10" s="33"/>
      <c r="HJG10" s="33"/>
      <c r="HJH10" s="33"/>
      <c r="HJJ10" s="33"/>
      <c r="HJK10" s="33"/>
      <c r="HJL10" s="33"/>
      <c r="HJM10" s="33"/>
      <c r="HJN10" s="33"/>
      <c r="HJO10" s="33"/>
      <c r="HJP10" s="33"/>
      <c r="HJQ10" s="33"/>
      <c r="HJR10" s="33"/>
      <c r="HJS10" s="33"/>
      <c r="HJT10" s="33"/>
      <c r="HJU10" s="33"/>
      <c r="HJV10" s="33"/>
      <c r="HJW10" s="33"/>
      <c r="HJX10" s="33"/>
      <c r="HJY10" s="33"/>
      <c r="HJZ10" s="33"/>
      <c r="HKA10" s="33"/>
      <c r="HKB10" s="33"/>
      <c r="HKC10" s="33"/>
      <c r="HKD10" s="33"/>
      <c r="HKF10" s="33"/>
      <c r="HKG10" s="33"/>
      <c r="HKH10" s="33"/>
      <c r="HKI10" s="33"/>
      <c r="HKJ10" s="33"/>
      <c r="HKK10" s="33"/>
      <c r="HKL10" s="33"/>
      <c r="HKM10" s="33"/>
      <c r="HKN10" s="33"/>
      <c r="HKO10" s="33"/>
      <c r="HKP10" s="33"/>
      <c r="HKQ10" s="33"/>
      <c r="HKR10" s="33"/>
      <c r="HKS10" s="33"/>
      <c r="HKT10" s="33"/>
      <c r="HKU10" s="33"/>
      <c r="HKV10" s="33"/>
      <c r="HKW10" s="33"/>
      <c r="HKX10" s="33"/>
      <c r="HKY10" s="33"/>
      <c r="HKZ10" s="33"/>
      <c r="HLB10" s="33"/>
      <c r="HLC10" s="33"/>
      <c r="HLD10" s="33"/>
      <c r="HLE10" s="33"/>
      <c r="HLF10" s="33"/>
      <c r="HLG10" s="33"/>
      <c r="HLH10" s="33"/>
      <c r="HLI10" s="33"/>
      <c r="HLJ10" s="33"/>
      <c r="HLK10" s="33"/>
      <c r="HLL10" s="33"/>
      <c r="HLM10" s="33"/>
      <c r="HLN10" s="33"/>
      <c r="HLO10" s="33"/>
      <c r="HLP10" s="33"/>
      <c r="HLQ10" s="33"/>
      <c r="HLR10" s="33"/>
      <c r="HLS10" s="33"/>
      <c r="HLT10" s="33"/>
      <c r="HLU10" s="33"/>
      <c r="HLV10" s="33"/>
      <c r="HLX10" s="33"/>
      <c r="HLY10" s="33"/>
      <c r="HLZ10" s="33"/>
      <c r="HMA10" s="33"/>
      <c r="HMB10" s="33"/>
      <c r="HMC10" s="33"/>
      <c r="HMD10" s="33"/>
      <c r="HME10" s="33"/>
      <c r="HMF10" s="33"/>
      <c r="HMG10" s="33"/>
      <c r="HMH10" s="33"/>
      <c r="HMI10" s="33"/>
      <c r="HMJ10" s="33"/>
      <c r="HMK10" s="33"/>
      <c r="HML10" s="33"/>
      <c r="HMM10" s="33"/>
      <c r="HMN10" s="33"/>
      <c r="HMO10" s="33"/>
      <c r="HMP10" s="33"/>
      <c r="HMQ10" s="33"/>
      <c r="HMR10" s="33"/>
      <c r="HMT10" s="33"/>
      <c r="HMU10" s="33"/>
      <c r="HMV10" s="33"/>
      <c r="HMW10" s="33"/>
      <c r="HMX10" s="33"/>
      <c r="HMY10" s="33"/>
      <c r="HMZ10" s="33"/>
      <c r="HNA10" s="33"/>
      <c r="HNB10" s="33"/>
      <c r="HNC10" s="33"/>
      <c r="HND10" s="33"/>
      <c r="HNE10" s="33"/>
      <c r="HNF10" s="33"/>
      <c r="HNG10" s="33"/>
      <c r="HNH10" s="33"/>
      <c r="HNI10" s="33"/>
      <c r="HNJ10" s="33"/>
      <c r="HNK10" s="33"/>
      <c r="HNL10" s="33"/>
      <c r="HNM10" s="33"/>
      <c r="HNN10" s="33"/>
      <c r="HNP10" s="33"/>
      <c r="HNQ10" s="33"/>
      <c r="HNR10" s="33"/>
      <c r="HNS10" s="33"/>
      <c r="HNT10" s="33"/>
      <c r="HNU10" s="33"/>
      <c r="HNV10" s="33"/>
      <c r="HNW10" s="33"/>
      <c r="HNX10" s="33"/>
      <c r="HNY10" s="33"/>
      <c r="HNZ10" s="33"/>
      <c r="HOA10" s="33"/>
      <c r="HOB10" s="33"/>
      <c r="HOC10" s="33"/>
      <c r="HOD10" s="33"/>
      <c r="HOE10" s="33"/>
      <c r="HOF10" s="33"/>
      <c r="HOG10" s="33"/>
      <c r="HOH10" s="33"/>
      <c r="HOI10" s="33"/>
      <c r="HOJ10" s="33"/>
      <c r="HOL10" s="33"/>
      <c r="HOM10" s="33"/>
      <c r="HON10" s="33"/>
      <c r="HOO10" s="33"/>
      <c r="HOP10" s="33"/>
      <c r="HOQ10" s="33"/>
      <c r="HOR10" s="33"/>
      <c r="HOS10" s="33"/>
      <c r="HOT10" s="33"/>
      <c r="HOU10" s="33"/>
      <c r="HOV10" s="33"/>
      <c r="HOW10" s="33"/>
      <c r="HOX10" s="33"/>
      <c r="HOY10" s="33"/>
      <c r="HOZ10" s="33"/>
      <c r="HPA10" s="33"/>
      <c r="HPB10" s="33"/>
      <c r="HPC10" s="33"/>
      <c r="HPD10" s="33"/>
      <c r="HPE10" s="33"/>
      <c r="HPF10" s="33"/>
      <c r="HPH10" s="33"/>
      <c r="HPI10" s="33"/>
      <c r="HPJ10" s="33"/>
      <c r="HPK10" s="33"/>
      <c r="HPL10" s="33"/>
      <c r="HPM10" s="33"/>
      <c r="HPN10" s="33"/>
      <c r="HPO10" s="33"/>
      <c r="HPP10" s="33"/>
      <c r="HPQ10" s="33"/>
      <c r="HPR10" s="33"/>
      <c r="HPS10" s="33"/>
      <c r="HPT10" s="33"/>
      <c r="HPU10" s="33"/>
      <c r="HPV10" s="33"/>
      <c r="HPW10" s="33"/>
      <c r="HPX10" s="33"/>
      <c r="HPY10" s="33"/>
      <c r="HPZ10" s="33"/>
      <c r="HQA10" s="33"/>
      <c r="HQB10" s="33"/>
      <c r="HQD10" s="33"/>
      <c r="HQE10" s="33"/>
      <c r="HQF10" s="33"/>
      <c r="HQG10" s="33"/>
      <c r="HQH10" s="33"/>
      <c r="HQI10" s="33"/>
      <c r="HQJ10" s="33"/>
      <c r="HQK10" s="33"/>
      <c r="HQL10" s="33"/>
      <c r="HQM10" s="33"/>
      <c r="HQN10" s="33"/>
      <c r="HQO10" s="33"/>
      <c r="HQP10" s="33"/>
      <c r="HQQ10" s="33"/>
      <c r="HQR10" s="33"/>
      <c r="HQS10" s="33"/>
      <c r="HQT10" s="33"/>
      <c r="HQU10" s="33"/>
      <c r="HQV10" s="33"/>
      <c r="HQW10" s="33"/>
      <c r="HQX10" s="33"/>
      <c r="HQZ10" s="33"/>
      <c r="HRA10" s="33"/>
      <c r="HRB10" s="33"/>
      <c r="HRC10" s="33"/>
      <c r="HRD10" s="33"/>
      <c r="HRE10" s="33"/>
      <c r="HRF10" s="33"/>
      <c r="HRG10" s="33"/>
      <c r="HRH10" s="33"/>
      <c r="HRI10" s="33"/>
      <c r="HRJ10" s="33"/>
      <c r="HRK10" s="33"/>
      <c r="HRL10" s="33"/>
      <c r="HRM10" s="33"/>
      <c r="HRN10" s="33"/>
      <c r="HRO10" s="33"/>
      <c r="HRP10" s="33"/>
      <c r="HRQ10" s="33"/>
      <c r="HRR10" s="33"/>
      <c r="HRS10" s="33"/>
      <c r="HRT10" s="33"/>
      <c r="HRV10" s="33"/>
      <c r="HRW10" s="33"/>
      <c r="HRX10" s="33"/>
      <c r="HRY10" s="33"/>
      <c r="HRZ10" s="33"/>
      <c r="HSA10" s="33"/>
      <c r="HSB10" s="33"/>
      <c r="HSC10" s="33"/>
      <c r="HSD10" s="33"/>
      <c r="HSE10" s="33"/>
      <c r="HSF10" s="33"/>
      <c r="HSG10" s="33"/>
      <c r="HSH10" s="33"/>
      <c r="HSI10" s="33"/>
      <c r="HSJ10" s="33"/>
      <c r="HSK10" s="33"/>
      <c r="HSL10" s="33"/>
      <c r="HSM10" s="33"/>
      <c r="HSN10" s="33"/>
      <c r="HSO10" s="33"/>
      <c r="HSP10" s="33"/>
      <c r="HSR10" s="33"/>
      <c r="HSS10" s="33"/>
      <c r="HST10" s="33"/>
      <c r="HSU10" s="33"/>
      <c r="HSV10" s="33"/>
      <c r="HSW10" s="33"/>
      <c r="HSX10" s="33"/>
      <c r="HSY10" s="33"/>
      <c r="HSZ10" s="33"/>
      <c r="HTA10" s="33"/>
      <c r="HTB10" s="33"/>
      <c r="HTC10" s="33"/>
      <c r="HTD10" s="33"/>
      <c r="HTE10" s="33"/>
      <c r="HTF10" s="33"/>
      <c r="HTG10" s="33"/>
      <c r="HTH10" s="33"/>
      <c r="HTI10" s="33"/>
      <c r="HTJ10" s="33"/>
      <c r="HTK10" s="33"/>
      <c r="HTL10" s="33"/>
      <c r="HTN10" s="33"/>
      <c r="HTO10" s="33"/>
      <c r="HTP10" s="33"/>
      <c r="HTQ10" s="33"/>
      <c r="HTR10" s="33"/>
      <c r="HTS10" s="33"/>
      <c r="HTT10" s="33"/>
      <c r="HTU10" s="33"/>
      <c r="HTV10" s="33"/>
      <c r="HTW10" s="33"/>
      <c r="HTX10" s="33"/>
      <c r="HTY10" s="33"/>
      <c r="HTZ10" s="33"/>
      <c r="HUA10" s="33"/>
      <c r="HUB10" s="33"/>
      <c r="HUC10" s="33"/>
      <c r="HUD10" s="33"/>
      <c r="HUE10" s="33"/>
      <c r="HUF10" s="33"/>
      <c r="HUG10" s="33"/>
      <c r="HUH10" s="33"/>
      <c r="HUJ10" s="33"/>
      <c r="HUK10" s="33"/>
      <c r="HUL10" s="33"/>
      <c r="HUM10" s="33"/>
      <c r="HUN10" s="33"/>
      <c r="HUO10" s="33"/>
      <c r="HUP10" s="33"/>
      <c r="HUQ10" s="33"/>
      <c r="HUR10" s="33"/>
      <c r="HUS10" s="33"/>
      <c r="HUT10" s="33"/>
      <c r="HUU10" s="33"/>
      <c r="HUV10" s="33"/>
      <c r="HUW10" s="33"/>
      <c r="HUX10" s="33"/>
      <c r="HUY10" s="33"/>
      <c r="HUZ10" s="33"/>
      <c r="HVA10" s="33"/>
      <c r="HVB10" s="33"/>
      <c r="HVC10" s="33"/>
      <c r="HVD10" s="33"/>
      <c r="HVF10" s="33"/>
      <c r="HVG10" s="33"/>
      <c r="HVH10" s="33"/>
      <c r="HVI10" s="33"/>
      <c r="HVJ10" s="33"/>
      <c r="HVK10" s="33"/>
      <c r="HVL10" s="33"/>
      <c r="HVM10" s="33"/>
      <c r="HVN10" s="33"/>
      <c r="HVO10" s="33"/>
      <c r="HVP10" s="33"/>
      <c r="HVQ10" s="33"/>
      <c r="HVR10" s="33"/>
      <c r="HVS10" s="33"/>
      <c r="HVT10" s="33"/>
      <c r="HVU10" s="33"/>
      <c r="HVV10" s="33"/>
      <c r="HVW10" s="33"/>
      <c r="HVX10" s="33"/>
      <c r="HVY10" s="33"/>
      <c r="HVZ10" s="33"/>
      <c r="HWB10" s="33"/>
      <c r="HWC10" s="33"/>
      <c r="HWD10" s="33"/>
      <c r="HWE10" s="33"/>
      <c r="HWF10" s="33"/>
      <c r="HWG10" s="33"/>
      <c r="HWH10" s="33"/>
      <c r="HWI10" s="33"/>
      <c r="HWJ10" s="33"/>
      <c r="HWK10" s="33"/>
      <c r="HWL10" s="33"/>
      <c r="HWM10" s="33"/>
      <c r="HWN10" s="33"/>
      <c r="HWO10" s="33"/>
      <c r="HWP10" s="33"/>
      <c r="HWQ10" s="33"/>
      <c r="HWR10" s="33"/>
      <c r="HWS10" s="33"/>
      <c r="HWT10" s="33"/>
      <c r="HWU10" s="33"/>
      <c r="HWV10" s="33"/>
      <c r="HWX10" s="33"/>
      <c r="HWY10" s="33"/>
      <c r="HWZ10" s="33"/>
      <c r="HXA10" s="33"/>
      <c r="HXB10" s="33"/>
      <c r="HXC10" s="33"/>
      <c r="HXD10" s="33"/>
      <c r="HXE10" s="33"/>
      <c r="HXF10" s="33"/>
      <c r="HXG10" s="33"/>
      <c r="HXH10" s="33"/>
      <c r="HXI10" s="33"/>
      <c r="HXJ10" s="33"/>
      <c r="HXK10" s="33"/>
      <c r="HXL10" s="33"/>
      <c r="HXM10" s="33"/>
      <c r="HXN10" s="33"/>
      <c r="HXO10" s="33"/>
      <c r="HXP10" s="33"/>
      <c r="HXQ10" s="33"/>
      <c r="HXR10" s="33"/>
      <c r="HXT10" s="33"/>
      <c r="HXU10" s="33"/>
      <c r="HXV10" s="33"/>
      <c r="HXW10" s="33"/>
      <c r="HXX10" s="33"/>
      <c r="HXY10" s="33"/>
      <c r="HXZ10" s="33"/>
      <c r="HYA10" s="33"/>
      <c r="HYB10" s="33"/>
      <c r="HYC10" s="33"/>
      <c r="HYD10" s="33"/>
      <c r="HYE10" s="33"/>
      <c r="HYF10" s="33"/>
      <c r="HYG10" s="33"/>
      <c r="HYH10" s="33"/>
      <c r="HYI10" s="33"/>
      <c r="HYJ10" s="33"/>
      <c r="HYK10" s="33"/>
      <c r="HYL10" s="33"/>
      <c r="HYM10" s="33"/>
      <c r="HYN10" s="33"/>
      <c r="HYP10" s="33"/>
      <c r="HYQ10" s="33"/>
      <c r="HYR10" s="33"/>
      <c r="HYS10" s="33"/>
      <c r="HYT10" s="33"/>
      <c r="HYU10" s="33"/>
      <c r="HYV10" s="33"/>
      <c r="HYW10" s="33"/>
      <c r="HYX10" s="33"/>
      <c r="HYY10" s="33"/>
      <c r="HYZ10" s="33"/>
      <c r="HZA10" s="33"/>
      <c r="HZB10" s="33"/>
      <c r="HZC10" s="33"/>
      <c r="HZD10" s="33"/>
      <c r="HZE10" s="33"/>
      <c r="HZF10" s="33"/>
      <c r="HZG10" s="33"/>
      <c r="HZH10" s="33"/>
      <c r="HZI10" s="33"/>
      <c r="HZJ10" s="33"/>
      <c r="HZL10" s="33"/>
      <c r="HZM10" s="33"/>
      <c r="HZN10" s="33"/>
      <c r="HZO10" s="33"/>
      <c r="HZP10" s="33"/>
      <c r="HZQ10" s="33"/>
      <c r="HZR10" s="33"/>
      <c r="HZS10" s="33"/>
      <c r="HZT10" s="33"/>
      <c r="HZU10" s="33"/>
      <c r="HZV10" s="33"/>
      <c r="HZW10" s="33"/>
      <c r="HZX10" s="33"/>
      <c r="HZY10" s="33"/>
      <c r="HZZ10" s="33"/>
      <c r="IAA10" s="33"/>
      <c r="IAB10" s="33"/>
      <c r="IAC10" s="33"/>
      <c r="IAD10" s="33"/>
      <c r="IAE10" s="33"/>
      <c r="IAF10" s="33"/>
      <c r="IAH10" s="33"/>
      <c r="IAI10" s="33"/>
      <c r="IAJ10" s="33"/>
      <c r="IAK10" s="33"/>
      <c r="IAL10" s="33"/>
      <c r="IAM10" s="33"/>
      <c r="IAN10" s="33"/>
      <c r="IAO10" s="33"/>
      <c r="IAP10" s="33"/>
      <c r="IAQ10" s="33"/>
      <c r="IAR10" s="33"/>
      <c r="IAS10" s="33"/>
      <c r="IAT10" s="33"/>
      <c r="IAU10" s="33"/>
      <c r="IAV10" s="33"/>
      <c r="IAW10" s="33"/>
      <c r="IAX10" s="33"/>
      <c r="IAY10" s="33"/>
      <c r="IAZ10" s="33"/>
      <c r="IBA10" s="33"/>
      <c r="IBB10" s="33"/>
      <c r="IBD10" s="33"/>
      <c r="IBE10" s="33"/>
      <c r="IBF10" s="33"/>
      <c r="IBG10" s="33"/>
      <c r="IBH10" s="33"/>
      <c r="IBI10" s="33"/>
      <c r="IBJ10" s="33"/>
      <c r="IBK10" s="33"/>
      <c r="IBL10" s="33"/>
      <c r="IBM10" s="33"/>
      <c r="IBN10" s="33"/>
      <c r="IBO10" s="33"/>
      <c r="IBP10" s="33"/>
      <c r="IBQ10" s="33"/>
      <c r="IBR10" s="33"/>
      <c r="IBS10" s="33"/>
      <c r="IBT10" s="33"/>
      <c r="IBU10" s="33"/>
      <c r="IBV10" s="33"/>
      <c r="IBW10" s="33"/>
      <c r="IBX10" s="33"/>
      <c r="IBZ10" s="33"/>
      <c r="ICA10" s="33"/>
      <c r="ICB10" s="33"/>
      <c r="ICC10" s="33"/>
      <c r="ICD10" s="33"/>
      <c r="ICE10" s="33"/>
      <c r="ICF10" s="33"/>
      <c r="ICG10" s="33"/>
      <c r="ICH10" s="33"/>
      <c r="ICI10" s="33"/>
      <c r="ICJ10" s="33"/>
      <c r="ICK10" s="33"/>
      <c r="ICL10" s="33"/>
      <c r="ICM10" s="33"/>
      <c r="ICN10" s="33"/>
      <c r="ICO10" s="33"/>
      <c r="ICP10" s="33"/>
      <c r="ICQ10" s="33"/>
      <c r="ICR10" s="33"/>
      <c r="ICS10" s="33"/>
      <c r="ICT10" s="33"/>
      <c r="ICV10" s="33"/>
      <c r="ICW10" s="33"/>
      <c r="ICX10" s="33"/>
      <c r="ICY10" s="33"/>
      <c r="ICZ10" s="33"/>
      <c r="IDA10" s="33"/>
      <c r="IDB10" s="33"/>
      <c r="IDC10" s="33"/>
      <c r="IDD10" s="33"/>
      <c r="IDE10" s="33"/>
      <c r="IDF10" s="33"/>
      <c r="IDG10" s="33"/>
      <c r="IDH10" s="33"/>
      <c r="IDI10" s="33"/>
      <c r="IDJ10" s="33"/>
      <c r="IDK10" s="33"/>
      <c r="IDL10" s="33"/>
      <c r="IDM10" s="33"/>
      <c r="IDN10" s="33"/>
      <c r="IDO10" s="33"/>
      <c r="IDP10" s="33"/>
      <c r="IDR10" s="33"/>
      <c r="IDS10" s="33"/>
      <c r="IDT10" s="33"/>
      <c r="IDU10" s="33"/>
      <c r="IDV10" s="33"/>
      <c r="IDW10" s="33"/>
      <c r="IDX10" s="33"/>
      <c r="IDY10" s="33"/>
      <c r="IDZ10" s="33"/>
      <c r="IEA10" s="33"/>
      <c r="IEB10" s="33"/>
      <c r="IEC10" s="33"/>
      <c r="IED10" s="33"/>
      <c r="IEE10" s="33"/>
      <c r="IEF10" s="33"/>
      <c r="IEG10" s="33"/>
      <c r="IEH10" s="33"/>
      <c r="IEI10" s="33"/>
      <c r="IEJ10" s="33"/>
      <c r="IEK10" s="33"/>
      <c r="IEL10" s="33"/>
      <c r="IEN10" s="33"/>
      <c r="IEO10" s="33"/>
      <c r="IEP10" s="33"/>
      <c r="IEQ10" s="33"/>
      <c r="IER10" s="33"/>
      <c r="IES10" s="33"/>
      <c r="IET10" s="33"/>
      <c r="IEU10" s="33"/>
      <c r="IEV10" s="33"/>
      <c r="IEW10" s="33"/>
      <c r="IEX10" s="33"/>
      <c r="IEY10" s="33"/>
      <c r="IEZ10" s="33"/>
      <c r="IFA10" s="33"/>
      <c r="IFB10" s="33"/>
      <c r="IFC10" s="33"/>
      <c r="IFD10" s="33"/>
      <c r="IFE10" s="33"/>
      <c r="IFF10" s="33"/>
      <c r="IFG10" s="33"/>
      <c r="IFH10" s="33"/>
      <c r="IFJ10" s="33"/>
      <c r="IFK10" s="33"/>
      <c r="IFL10" s="33"/>
      <c r="IFM10" s="33"/>
      <c r="IFN10" s="33"/>
      <c r="IFO10" s="33"/>
      <c r="IFP10" s="33"/>
      <c r="IFQ10" s="33"/>
      <c r="IFR10" s="33"/>
      <c r="IFS10" s="33"/>
      <c r="IFT10" s="33"/>
      <c r="IFU10" s="33"/>
      <c r="IFV10" s="33"/>
      <c r="IFW10" s="33"/>
      <c r="IFX10" s="33"/>
      <c r="IFY10" s="33"/>
      <c r="IFZ10" s="33"/>
      <c r="IGA10" s="33"/>
      <c r="IGB10" s="33"/>
      <c r="IGC10" s="33"/>
      <c r="IGD10" s="33"/>
      <c r="IGF10" s="33"/>
      <c r="IGG10" s="33"/>
      <c r="IGH10" s="33"/>
      <c r="IGI10" s="33"/>
      <c r="IGJ10" s="33"/>
      <c r="IGK10" s="33"/>
      <c r="IGL10" s="33"/>
      <c r="IGM10" s="33"/>
      <c r="IGN10" s="33"/>
      <c r="IGO10" s="33"/>
      <c r="IGP10" s="33"/>
      <c r="IGQ10" s="33"/>
      <c r="IGR10" s="33"/>
      <c r="IGS10" s="33"/>
      <c r="IGT10" s="33"/>
      <c r="IGU10" s="33"/>
      <c r="IGV10" s="33"/>
      <c r="IGW10" s="33"/>
      <c r="IGX10" s="33"/>
      <c r="IGY10" s="33"/>
      <c r="IGZ10" s="33"/>
      <c r="IHB10" s="33"/>
      <c r="IHC10" s="33"/>
      <c r="IHD10" s="33"/>
      <c r="IHE10" s="33"/>
      <c r="IHF10" s="33"/>
      <c r="IHG10" s="33"/>
      <c r="IHH10" s="33"/>
      <c r="IHI10" s="33"/>
      <c r="IHJ10" s="33"/>
      <c r="IHK10" s="33"/>
      <c r="IHL10" s="33"/>
      <c r="IHM10" s="33"/>
      <c r="IHN10" s="33"/>
      <c r="IHO10" s="33"/>
      <c r="IHP10" s="33"/>
      <c r="IHQ10" s="33"/>
      <c r="IHR10" s="33"/>
      <c r="IHS10" s="33"/>
      <c r="IHT10" s="33"/>
      <c r="IHU10" s="33"/>
      <c r="IHV10" s="33"/>
      <c r="IHX10" s="33"/>
      <c r="IHY10" s="33"/>
      <c r="IHZ10" s="33"/>
      <c r="IIA10" s="33"/>
      <c r="IIB10" s="33"/>
      <c r="IIC10" s="33"/>
      <c r="IID10" s="33"/>
      <c r="IIE10" s="33"/>
      <c r="IIF10" s="33"/>
      <c r="IIG10" s="33"/>
      <c r="IIH10" s="33"/>
      <c r="III10" s="33"/>
      <c r="IIJ10" s="33"/>
      <c r="IIK10" s="33"/>
      <c r="IIL10" s="33"/>
      <c r="IIM10" s="33"/>
      <c r="IIN10" s="33"/>
      <c r="IIO10" s="33"/>
      <c r="IIP10" s="33"/>
      <c r="IIQ10" s="33"/>
      <c r="IIR10" s="33"/>
      <c r="IIT10" s="33"/>
      <c r="IIU10" s="33"/>
      <c r="IIV10" s="33"/>
      <c r="IIW10" s="33"/>
      <c r="IIX10" s="33"/>
      <c r="IIY10" s="33"/>
      <c r="IIZ10" s="33"/>
      <c r="IJA10" s="33"/>
      <c r="IJB10" s="33"/>
      <c r="IJC10" s="33"/>
      <c r="IJD10" s="33"/>
      <c r="IJE10" s="33"/>
      <c r="IJF10" s="33"/>
      <c r="IJG10" s="33"/>
      <c r="IJH10" s="33"/>
      <c r="IJI10" s="33"/>
      <c r="IJJ10" s="33"/>
      <c r="IJK10" s="33"/>
      <c r="IJL10" s="33"/>
      <c r="IJM10" s="33"/>
      <c r="IJN10" s="33"/>
      <c r="IJP10" s="33"/>
      <c r="IJQ10" s="33"/>
      <c r="IJR10" s="33"/>
      <c r="IJS10" s="33"/>
      <c r="IJT10" s="33"/>
      <c r="IJU10" s="33"/>
      <c r="IJV10" s="33"/>
      <c r="IJW10" s="33"/>
      <c r="IJX10" s="33"/>
      <c r="IJY10" s="33"/>
      <c r="IJZ10" s="33"/>
      <c r="IKA10" s="33"/>
      <c r="IKB10" s="33"/>
      <c r="IKC10" s="33"/>
      <c r="IKD10" s="33"/>
      <c r="IKE10" s="33"/>
      <c r="IKF10" s="33"/>
      <c r="IKG10" s="33"/>
      <c r="IKH10" s="33"/>
      <c r="IKI10" s="33"/>
      <c r="IKJ10" s="33"/>
      <c r="IKL10" s="33"/>
      <c r="IKM10" s="33"/>
      <c r="IKN10" s="33"/>
      <c r="IKO10" s="33"/>
      <c r="IKP10" s="33"/>
      <c r="IKQ10" s="33"/>
      <c r="IKR10" s="33"/>
      <c r="IKS10" s="33"/>
      <c r="IKT10" s="33"/>
      <c r="IKU10" s="33"/>
      <c r="IKV10" s="33"/>
      <c r="IKW10" s="33"/>
      <c r="IKX10" s="33"/>
      <c r="IKY10" s="33"/>
      <c r="IKZ10" s="33"/>
      <c r="ILA10" s="33"/>
      <c r="ILB10" s="33"/>
      <c r="ILC10" s="33"/>
      <c r="ILD10" s="33"/>
      <c r="ILE10" s="33"/>
      <c r="ILF10" s="33"/>
      <c r="ILH10" s="33"/>
      <c r="ILI10" s="33"/>
      <c r="ILJ10" s="33"/>
      <c r="ILK10" s="33"/>
      <c r="ILL10" s="33"/>
      <c r="ILM10" s="33"/>
      <c r="ILN10" s="33"/>
      <c r="ILO10" s="33"/>
      <c r="ILP10" s="33"/>
      <c r="ILQ10" s="33"/>
      <c r="ILR10" s="33"/>
      <c r="ILS10" s="33"/>
      <c r="ILT10" s="33"/>
      <c r="ILU10" s="33"/>
      <c r="ILV10" s="33"/>
      <c r="ILW10" s="33"/>
      <c r="ILX10" s="33"/>
      <c r="ILY10" s="33"/>
      <c r="ILZ10" s="33"/>
      <c r="IMA10" s="33"/>
      <c r="IMB10" s="33"/>
      <c r="IMD10" s="33"/>
      <c r="IME10" s="33"/>
      <c r="IMF10" s="33"/>
      <c r="IMG10" s="33"/>
      <c r="IMH10" s="33"/>
      <c r="IMI10" s="33"/>
      <c r="IMJ10" s="33"/>
      <c r="IMK10" s="33"/>
      <c r="IML10" s="33"/>
      <c r="IMM10" s="33"/>
      <c r="IMN10" s="33"/>
      <c r="IMO10" s="33"/>
      <c r="IMP10" s="33"/>
      <c r="IMQ10" s="33"/>
      <c r="IMR10" s="33"/>
      <c r="IMS10" s="33"/>
      <c r="IMT10" s="33"/>
      <c r="IMU10" s="33"/>
      <c r="IMV10" s="33"/>
      <c r="IMW10" s="33"/>
      <c r="IMX10" s="33"/>
      <c r="IMZ10" s="33"/>
      <c r="INA10" s="33"/>
      <c r="INB10" s="33"/>
      <c r="INC10" s="33"/>
      <c r="IND10" s="33"/>
      <c r="INE10" s="33"/>
      <c r="INF10" s="33"/>
      <c r="ING10" s="33"/>
      <c r="INH10" s="33"/>
      <c r="INI10" s="33"/>
      <c r="INJ10" s="33"/>
      <c r="INK10" s="33"/>
      <c r="INL10" s="33"/>
      <c r="INM10" s="33"/>
      <c r="INN10" s="33"/>
      <c r="INO10" s="33"/>
      <c r="INP10" s="33"/>
      <c r="INQ10" s="33"/>
      <c r="INR10" s="33"/>
      <c r="INS10" s="33"/>
      <c r="INT10" s="33"/>
      <c r="INV10" s="33"/>
      <c r="INW10" s="33"/>
      <c r="INX10" s="33"/>
      <c r="INY10" s="33"/>
      <c r="INZ10" s="33"/>
      <c r="IOA10" s="33"/>
      <c r="IOB10" s="33"/>
      <c r="IOC10" s="33"/>
      <c r="IOD10" s="33"/>
      <c r="IOE10" s="33"/>
      <c r="IOF10" s="33"/>
      <c r="IOG10" s="33"/>
      <c r="IOH10" s="33"/>
      <c r="IOI10" s="33"/>
      <c r="IOJ10" s="33"/>
      <c r="IOK10" s="33"/>
      <c r="IOL10" s="33"/>
      <c r="IOM10" s="33"/>
      <c r="ION10" s="33"/>
      <c r="IOO10" s="33"/>
      <c r="IOP10" s="33"/>
      <c r="IOR10" s="33"/>
      <c r="IOS10" s="33"/>
      <c r="IOT10" s="33"/>
      <c r="IOU10" s="33"/>
      <c r="IOV10" s="33"/>
      <c r="IOW10" s="33"/>
      <c r="IOX10" s="33"/>
      <c r="IOY10" s="33"/>
      <c r="IOZ10" s="33"/>
      <c r="IPA10" s="33"/>
      <c r="IPB10" s="33"/>
      <c r="IPC10" s="33"/>
      <c r="IPD10" s="33"/>
      <c r="IPE10" s="33"/>
      <c r="IPF10" s="33"/>
      <c r="IPG10" s="33"/>
      <c r="IPH10" s="33"/>
      <c r="IPI10" s="33"/>
      <c r="IPJ10" s="33"/>
      <c r="IPK10" s="33"/>
      <c r="IPL10" s="33"/>
      <c r="IPN10" s="33"/>
      <c r="IPO10" s="33"/>
      <c r="IPP10" s="33"/>
      <c r="IPQ10" s="33"/>
      <c r="IPR10" s="33"/>
      <c r="IPS10" s="33"/>
      <c r="IPT10" s="33"/>
      <c r="IPU10" s="33"/>
      <c r="IPV10" s="33"/>
      <c r="IPW10" s="33"/>
      <c r="IPX10" s="33"/>
      <c r="IPY10" s="33"/>
      <c r="IPZ10" s="33"/>
      <c r="IQA10" s="33"/>
      <c r="IQB10" s="33"/>
      <c r="IQC10" s="33"/>
      <c r="IQD10" s="33"/>
      <c r="IQE10" s="33"/>
      <c r="IQF10" s="33"/>
      <c r="IQG10" s="33"/>
      <c r="IQH10" s="33"/>
      <c r="IQJ10" s="33"/>
      <c r="IQK10" s="33"/>
      <c r="IQL10" s="33"/>
      <c r="IQM10" s="33"/>
      <c r="IQN10" s="33"/>
      <c r="IQO10" s="33"/>
      <c r="IQP10" s="33"/>
      <c r="IQQ10" s="33"/>
      <c r="IQR10" s="33"/>
      <c r="IQS10" s="33"/>
      <c r="IQT10" s="33"/>
      <c r="IQU10" s="33"/>
      <c r="IQV10" s="33"/>
      <c r="IQW10" s="33"/>
      <c r="IQX10" s="33"/>
      <c r="IQY10" s="33"/>
      <c r="IQZ10" s="33"/>
      <c r="IRA10" s="33"/>
      <c r="IRB10" s="33"/>
      <c r="IRC10" s="33"/>
      <c r="IRD10" s="33"/>
      <c r="IRF10" s="33"/>
      <c r="IRG10" s="33"/>
      <c r="IRH10" s="33"/>
      <c r="IRI10" s="33"/>
      <c r="IRJ10" s="33"/>
      <c r="IRK10" s="33"/>
      <c r="IRL10" s="33"/>
      <c r="IRM10" s="33"/>
      <c r="IRN10" s="33"/>
      <c r="IRO10" s="33"/>
      <c r="IRP10" s="33"/>
      <c r="IRQ10" s="33"/>
      <c r="IRR10" s="33"/>
      <c r="IRS10" s="33"/>
      <c r="IRT10" s="33"/>
      <c r="IRU10" s="33"/>
      <c r="IRV10" s="33"/>
      <c r="IRW10" s="33"/>
      <c r="IRX10" s="33"/>
      <c r="IRY10" s="33"/>
      <c r="IRZ10" s="33"/>
      <c r="ISB10" s="33"/>
      <c r="ISC10" s="33"/>
      <c r="ISD10" s="33"/>
      <c r="ISE10" s="33"/>
      <c r="ISF10" s="33"/>
      <c r="ISG10" s="33"/>
      <c r="ISH10" s="33"/>
      <c r="ISI10" s="33"/>
      <c r="ISJ10" s="33"/>
      <c r="ISK10" s="33"/>
      <c r="ISL10" s="33"/>
      <c r="ISM10" s="33"/>
      <c r="ISN10" s="33"/>
      <c r="ISO10" s="33"/>
      <c r="ISP10" s="33"/>
      <c r="ISQ10" s="33"/>
      <c r="ISR10" s="33"/>
      <c r="ISS10" s="33"/>
      <c r="IST10" s="33"/>
      <c r="ISU10" s="33"/>
      <c r="ISV10" s="33"/>
      <c r="ISX10" s="33"/>
      <c r="ISY10" s="33"/>
      <c r="ISZ10" s="33"/>
      <c r="ITA10" s="33"/>
      <c r="ITB10" s="33"/>
      <c r="ITC10" s="33"/>
      <c r="ITD10" s="33"/>
      <c r="ITE10" s="33"/>
      <c r="ITF10" s="33"/>
      <c r="ITG10" s="33"/>
      <c r="ITH10" s="33"/>
      <c r="ITI10" s="33"/>
      <c r="ITJ10" s="33"/>
      <c r="ITK10" s="33"/>
      <c r="ITL10" s="33"/>
      <c r="ITM10" s="33"/>
      <c r="ITN10" s="33"/>
      <c r="ITO10" s="33"/>
      <c r="ITP10" s="33"/>
      <c r="ITQ10" s="33"/>
      <c r="ITR10" s="33"/>
      <c r="ITT10" s="33"/>
      <c r="ITU10" s="33"/>
      <c r="ITV10" s="33"/>
      <c r="ITW10" s="33"/>
      <c r="ITX10" s="33"/>
      <c r="ITY10" s="33"/>
      <c r="ITZ10" s="33"/>
      <c r="IUA10" s="33"/>
      <c r="IUB10" s="33"/>
      <c r="IUC10" s="33"/>
      <c r="IUD10" s="33"/>
      <c r="IUE10" s="33"/>
      <c r="IUF10" s="33"/>
      <c r="IUG10" s="33"/>
      <c r="IUH10" s="33"/>
      <c r="IUI10" s="33"/>
      <c r="IUJ10" s="33"/>
      <c r="IUK10" s="33"/>
      <c r="IUL10" s="33"/>
      <c r="IUM10" s="33"/>
      <c r="IUN10" s="33"/>
      <c r="IUP10" s="33"/>
      <c r="IUQ10" s="33"/>
      <c r="IUR10" s="33"/>
      <c r="IUS10" s="33"/>
      <c r="IUT10" s="33"/>
      <c r="IUU10" s="33"/>
      <c r="IUV10" s="33"/>
      <c r="IUW10" s="33"/>
      <c r="IUX10" s="33"/>
      <c r="IUY10" s="33"/>
      <c r="IUZ10" s="33"/>
      <c r="IVA10" s="33"/>
      <c r="IVB10" s="33"/>
      <c r="IVC10" s="33"/>
      <c r="IVD10" s="33"/>
      <c r="IVE10" s="33"/>
      <c r="IVF10" s="33"/>
      <c r="IVG10" s="33"/>
      <c r="IVH10" s="33"/>
      <c r="IVI10" s="33"/>
      <c r="IVJ10" s="33"/>
      <c r="IVL10" s="33"/>
      <c r="IVM10" s="33"/>
      <c r="IVN10" s="33"/>
      <c r="IVO10" s="33"/>
      <c r="IVP10" s="33"/>
      <c r="IVQ10" s="33"/>
      <c r="IVR10" s="33"/>
      <c r="IVS10" s="33"/>
      <c r="IVT10" s="33"/>
      <c r="IVU10" s="33"/>
      <c r="IVV10" s="33"/>
      <c r="IVW10" s="33"/>
      <c r="IVX10" s="33"/>
      <c r="IVY10" s="33"/>
      <c r="IVZ10" s="33"/>
      <c r="IWA10" s="33"/>
      <c r="IWB10" s="33"/>
      <c r="IWC10" s="33"/>
      <c r="IWD10" s="33"/>
      <c r="IWE10" s="33"/>
      <c r="IWF10" s="33"/>
      <c r="IWH10" s="33"/>
      <c r="IWI10" s="33"/>
      <c r="IWJ10" s="33"/>
      <c r="IWK10" s="33"/>
      <c r="IWL10" s="33"/>
      <c r="IWM10" s="33"/>
      <c r="IWN10" s="33"/>
      <c r="IWO10" s="33"/>
      <c r="IWP10" s="33"/>
      <c r="IWQ10" s="33"/>
      <c r="IWR10" s="33"/>
      <c r="IWS10" s="33"/>
      <c r="IWT10" s="33"/>
      <c r="IWU10" s="33"/>
      <c r="IWV10" s="33"/>
      <c r="IWW10" s="33"/>
      <c r="IWX10" s="33"/>
      <c r="IWY10" s="33"/>
      <c r="IWZ10" s="33"/>
      <c r="IXA10" s="33"/>
      <c r="IXB10" s="33"/>
      <c r="IXD10" s="33"/>
      <c r="IXE10" s="33"/>
      <c r="IXF10" s="33"/>
      <c r="IXG10" s="33"/>
      <c r="IXH10" s="33"/>
      <c r="IXI10" s="33"/>
      <c r="IXJ10" s="33"/>
      <c r="IXK10" s="33"/>
      <c r="IXL10" s="33"/>
      <c r="IXM10" s="33"/>
      <c r="IXN10" s="33"/>
      <c r="IXO10" s="33"/>
      <c r="IXP10" s="33"/>
      <c r="IXQ10" s="33"/>
      <c r="IXR10" s="33"/>
      <c r="IXS10" s="33"/>
      <c r="IXT10" s="33"/>
      <c r="IXU10" s="33"/>
      <c r="IXV10" s="33"/>
      <c r="IXW10" s="33"/>
      <c r="IXX10" s="33"/>
      <c r="IXZ10" s="33"/>
      <c r="IYA10" s="33"/>
      <c r="IYB10" s="33"/>
      <c r="IYC10" s="33"/>
      <c r="IYD10" s="33"/>
      <c r="IYE10" s="33"/>
      <c r="IYF10" s="33"/>
      <c r="IYG10" s="33"/>
      <c r="IYH10" s="33"/>
      <c r="IYI10" s="33"/>
      <c r="IYJ10" s="33"/>
      <c r="IYK10" s="33"/>
      <c r="IYL10" s="33"/>
      <c r="IYM10" s="33"/>
      <c r="IYN10" s="33"/>
      <c r="IYO10" s="33"/>
      <c r="IYP10" s="33"/>
      <c r="IYQ10" s="33"/>
      <c r="IYR10" s="33"/>
      <c r="IYS10" s="33"/>
      <c r="IYT10" s="33"/>
      <c r="IYV10" s="33"/>
      <c r="IYW10" s="33"/>
      <c r="IYX10" s="33"/>
      <c r="IYY10" s="33"/>
      <c r="IYZ10" s="33"/>
      <c r="IZA10" s="33"/>
      <c r="IZB10" s="33"/>
      <c r="IZC10" s="33"/>
      <c r="IZD10" s="33"/>
      <c r="IZE10" s="33"/>
      <c r="IZF10" s="33"/>
      <c r="IZG10" s="33"/>
      <c r="IZH10" s="33"/>
      <c r="IZI10" s="33"/>
      <c r="IZJ10" s="33"/>
      <c r="IZK10" s="33"/>
      <c r="IZL10" s="33"/>
      <c r="IZM10" s="33"/>
      <c r="IZN10" s="33"/>
      <c r="IZO10" s="33"/>
      <c r="IZP10" s="33"/>
      <c r="IZR10" s="33"/>
      <c r="IZS10" s="33"/>
      <c r="IZT10" s="33"/>
      <c r="IZU10" s="33"/>
      <c r="IZV10" s="33"/>
      <c r="IZW10" s="33"/>
      <c r="IZX10" s="33"/>
      <c r="IZY10" s="33"/>
      <c r="IZZ10" s="33"/>
      <c r="JAA10" s="33"/>
      <c r="JAB10" s="33"/>
      <c r="JAC10" s="33"/>
      <c r="JAD10" s="33"/>
      <c r="JAE10" s="33"/>
      <c r="JAF10" s="33"/>
      <c r="JAG10" s="33"/>
      <c r="JAH10" s="33"/>
      <c r="JAI10" s="33"/>
      <c r="JAJ10" s="33"/>
      <c r="JAK10" s="33"/>
      <c r="JAL10" s="33"/>
      <c r="JAN10" s="33"/>
      <c r="JAO10" s="33"/>
      <c r="JAP10" s="33"/>
      <c r="JAQ10" s="33"/>
      <c r="JAR10" s="33"/>
      <c r="JAS10" s="33"/>
      <c r="JAT10" s="33"/>
      <c r="JAU10" s="33"/>
      <c r="JAV10" s="33"/>
      <c r="JAW10" s="33"/>
      <c r="JAX10" s="33"/>
      <c r="JAY10" s="33"/>
      <c r="JAZ10" s="33"/>
      <c r="JBA10" s="33"/>
      <c r="JBB10" s="33"/>
      <c r="JBC10" s="33"/>
      <c r="JBD10" s="33"/>
      <c r="JBE10" s="33"/>
      <c r="JBF10" s="33"/>
      <c r="JBG10" s="33"/>
      <c r="JBH10" s="33"/>
      <c r="JBJ10" s="33"/>
      <c r="JBK10" s="33"/>
      <c r="JBL10" s="33"/>
      <c r="JBM10" s="33"/>
      <c r="JBN10" s="33"/>
      <c r="JBO10" s="33"/>
      <c r="JBP10" s="33"/>
      <c r="JBQ10" s="33"/>
      <c r="JBR10" s="33"/>
      <c r="JBS10" s="33"/>
      <c r="JBT10" s="33"/>
      <c r="JBU10" s="33"/>
      <c r="JBV10" s="33"/>
      <c r="JBW10" s="33"/>
      <c r="JBX10" s="33"/>
      <c r="JBY10" s="33"/>
      <c r="JBZ10" s="33"/>
      <c r="JCA10" s="33"/>
      <c r="JCB10" s="33"/>
      <c r="JCC10" s="33"/>
      <c r="JCD10" s="33"/>
      <c r="JCF10" s="33"/>
      <c r="JCG10" s="33"/>
      <c r="JCH10" s="33"/>
      <c r="JCI10" s="33"/>
      <c r="JCJ10" s="33"/>
      <c r="JCK10" s="33"/>
      <c r="JCL10" s="33"/>
      <c r="JCM10" s="33"/>
      <c r="JCN10" s="33"/>
      <c r="JCO10" s="33"/>
      <c r="JCP10" s="33"/>
      <c r="JCQ10" s="33"/>
      <c r="JCR10" s="33"/>
      <c r="JCS10" s="33"/>
      <c r="JCT10" s="33"/>
      <c r="JCU10" s="33"/>
      <c r="JCV10" s="33"/>
      <c r="JCW10" s="33"/>
      <c r="JCX10" s="33"/>
      <c r="JCY10" s="33"/>
      <c r="JCZ10" s="33"/>
      <c r="JDB10" s="33"/>
      <c r="JDC10" s="33"/>
      <c r="JDD10" s="33"/>
      <c r="JDE10" s="33"/>
      <c r="JDF10" s="33"/>
      <c r="JDG10" s="33"/>
      <c r="JDH10" s="33"/>
      <c r="JDI10" s="33"/>
      <c r="JDJ10" s="33"/>
      <c r="JDK10" s="33"/>
      <c r="JDL10" s="33"/>
      <c r="JDM10" s="33"/>
      <c r="JDN10" s="33"/>
      <c r="JDO10" s="33"/>
      <c r="JDP10" s="33"/>
      <c r="JDQ10" s="33"/>
      <c r="JDR10" s="33"/>
      <c r="JDS10" s="33"/>
      <c r="JDT10" s="33"/>
      <c r="JDU10" s="33"/>
      <c r="JDV10" s="33"/>
      <c r="JDX10" s="33"/>
      <c r="JDY10" s="33"/>
      <c r="JDZ10" s="33"/>
      <c r="JEA10" s="33"/>
      <c r="JEB10" s="33"/>
      <c r="JEC10" s="33"/>
      <c r="JED10" s="33"/>
      <c r="JEE10" s="33"/>
      <c r="JEF10" s="33"/>
      <c r="JEG10" s="33"/>
      <c r="JEH10" s="33"/>
      <c r="JEI10" s="33"/>
      <c r="JEJ10" s="33"/>
      <c r="JEK10" s="33"/>
      <c r="JEL10" s="33"/>
      <c r="JEM10" s="33"/>
      <c r="JEN10" s="33"/>
      <c r="JEO10" s="33"/>
      <c r="JEP10" s="33"/>
      <c r="JEQ10" s="33"/>
      <c r="JER10" s="33"/>
      <c r="JET10" s="33"/>
      <c r="JEU10" s="33"/>
      <c r="JEV10" s="33"/>
      <c r="JEW10" s="33"/>
      <c r="JEX10" s="33"/>
      <c r="JEY10" s="33"/>
      <c r="JEZ10" s="33"/>
      <c r="JFA10" s="33"/>
      <c r="JFB10" s="33"/>
      <c r="JFC10" s="33"/>
      <c r="JFD10" s="33"/>
      <c r="JFE10" s="33"/>
      <c r="JFF10" s="33"/>
      <c r="JFG10" s="33"/>
      <c r="JFH10" s="33"/>
      <c r="JFI10" s="33"/>
      <c r="JFJ10" s="33"/>
      <c r="JFK10" s="33"/>
      <c r="JFL10" s="33"/>
      <c r="JFM10" s="33"/>
      <c r="JFN10" s="33"/>
      <c r="JFP10" s="33"/>
      <c r="JFQ10" s="33"/>
      <c r="JFR10" s="33"/>
      <c r="JFS10" s="33"/>
      <c r="JFT10" s="33"/>
      <c r="JFU10" s="33"/>
      <c r="JFV10" s="33"/>
      <c r="JFW10" s="33"/>
      <c r="JFX10" s="33"/>
      <c r="JFY10" s="33"/>
      <c r="JFZ10" s="33"/>
      <c r="JGA10" s="33"/>
      <c r="JGB10" s="33"/>
      <c r="JGC10" s="33"/>
      <c r="JGD10" s="33"/>
      <c r="JGE10" s="33"/>
      <c r="JGF10" s="33"/>
      <c r="JGG10" s="33"/>
      <c r="JGH10" s="33"/>
      <c r="JGI10" s="33"/>
      <c r="JGJ10" s="33"/>
      <c r="JGL10" s="33"/>
      <c r="JGM10" s="33"/>
      <c r="JGN10" s="33"/>
      <c r="JGO10" s="33"/>
      <c r="JGP10" s="33"/>
      <c r="JGQ10" s="33"/>
      <c r="JGR10" s="33"/>
      <c r="JGS10" s="33"/>
      <c r="JGT10" s="33"/>
      <c r="JGU10" s="33"/>
      <c r="JGV10" s="33"/>
      <c r="JGW10" s="33"/>
      <c r="JGX10" s="33"/>
      <c r="JGY10" s="33"/>
      <c r="JGZ10" s="33"/>
      <c r="JHA10" s="33"/>
      <c r="JHB10" s="33"/>
      <c r="JHC10" s="33"/>
      <c r="JHD10" s="33"/>
      <c r="JHE10" s="33"/>
      <c r="JHF10" s="33"/>
      <c r="JHH10" s="33"/>
      <c r="JHI10" s="33"/>
      <c r="JHJ10" s="33"/>
      <c r="JHK10" s="33"/>
      <c r="JHL10" s="33"/>
      <c r="JHM10" s="33"/>
      <c r="JHN10" s="33"/>
      <c r="JHO10" s="33"/>
      <c r="JHP10" s="33"/>
      <c r="JHQ10" s="33"/>
      <c r="JHR10" s="33"/>
      <c r="JHS10" s="33"/>
      <c r="JHT10" s="33"/>
      <c r="JHU10" s="33"/>
      <c r="JHV10" s="33"/>
      <c r="JHW10" s="33"/>
      <c r="JHX10" s="33"/>
      <c r="JHY10" s="33"/>
      <c r="JHZ10" s="33"/>
      <c r="JIA10" s="33"/>
      <c r="JIB10" s="33"/>
      <c r="JID10" s="33"/>
      <c r="JIE10" s="33"/>
      <c r="JIF10" s="33"/>
      <c r="JIG10" s="33"/>
      <c r="JIH10" s="33"/>
      <c r="JII10" s="33"/>
      <c r="JIJ10" s="33"/>
      <c r="JIK10" s="33"/>
      <c r="JIL10" s="33"/>
      <c r="JIM10" s="33"/>
      <c r="JIN10" s="33"/>
      <c r="JIO10" s="33"/>
      <c r="JIP10" s="33"/>
      <c r="JIQ10" s="33"/>
      <c r="JIR10" s="33"/>
      <c r="JIS10" s="33"/>
      <c r="JIT10" s="33"/>
      <c r="JIU10" s="33"/>
      <c r="JIV10" s="33"/>
      <c r="JIW10" s="33"/>
      <c r="JIX10" s="33"/>
      <c r="JIZ10" s="33"/>
      <c r="JJA10" s="33"/>
      <c r="JJB10" s="33"/>
      <c r="JJC10" s="33"/>
      <c r="JJD10" s="33"/>
      <c r="JJE10" s="33"/>
      <c r="JJF10" s="33"/>
      <c r="JJG10" s="33"/>
      <c r="JJH10" s="33"/>
      <c r="JJI10" s="33"/>
      <c r="JJJ10" s="33"/>
      <c r="JJK10" s="33"/>
      <c r="JJL10" s="33"/>
      <c r="JJM10" s="33"/>
      <c r="JJN10" s="33"/>
      <c r="JJO10" s="33"/>
      <c r="JJP10" s="33"/>
      <c r="JJQ10" s="33"/>
      <c r="JJR10" s="33"/>
      <c r="JJS10" s="33"/>
      <c r="JJT10" s="33"/>
      <c r="JJV10" s="33"/>
      <c r="JJW10" s="33"/>
      <c r="JJX10" s="33"/>
      <c r="JJY10" s="33"/>
      <c r="JJZ10" s="33"/>
      <c r="JKA10" s="33"/>
      <c r="JKB10" s="33"/>
      <c r="JKC10" s="33"/>
      <c r="JKD10" s="33"/>
      <c r="JKE10" s="33"/>
      <c r="JKF10" s="33"/>
      <c r="JKG10" s="33"/>
      <c r="JKH10" s="33"/>
      <c r="JKI10" s="33"/>
      <c r="JKJ10" s="33"/>
      <c r="JKK10" s="33"/>
      <c r="JKL10" s="33"/>
      <c r="JKM10" s="33"/>
      <c r="JKN10" s="33"/>
      <c r="JKO10" s="33"/>
      <c r="JKP10" s="33"/>
      <c r="JKR10" s="33"/>
      <c r="JKS10" s="33"/>
      <c r="JKT10" s="33"/>
      <c r="JKU10" s="33"/>
      <c r="JKV10" s="33"/>
      <c r="JKW10" s="33"/>
      <c r="JKX10" s="33"/>
      <c r="JKY10" s="33"/>
      <c r="JKZ10" s="33"/>
      <c r="JLA10" s="33"/>
      <c r="JLB10" s="33"/>
      <c r="JLC10" s="33"/>
      <c r="JLD10" s="33"/>
      <c r="JLE10" s="33"/>
      <c r="JLF10" s="33"/>
      <c r="JLG10" s="33"/>
      <c r="JLH10" s="33"/>
      <c r="JLI10" s="33"/>
      <c r="JLJ10" s="33"/>
      <c r="JLK10" s="33"/>
      <c r="JLL10" s="33"/>
      <c r="JLN10" s="33"/>
      <c r="JLO10" s="33"/>
      <c r="JLP10" s="33"/>
      <c r="JLQ10" s="33"/>
      <c r="JLR10" s="33"/>
      <c r="JLS10" s="33"/>
      <c r="JLT10" s="33"/>
      <c r="JLU10" s="33"/>
      <c r="JLV10" s="33"/>
      <c r="JLW10" s="33"/>
      <c r="JLX10" s="33"/>
      <c r="JLY10" s="33"/>
      <c r="JLZ10" s="33"/>
      <c r="JMA10" s="33"/>
      <c r="JMB10" s="33"/>
      <c r="JMC10" s="33"/>
      <c r="JMD10" s="33"/>
      <c r="JME10" s="33"/>
      <c r="JMF10" s="33"/>
      <c r="JMG10" s="33"/>
      <c r="JMH10" s="33"/>
      <c r="JMJ10" s="33"/>
      <c r="JMK10" s="33"/>
      <c r="JML10" s="33"/>
      <c r="JMM10" s="33"/>
      <c r="JMN10" s="33"/>
      <c r="JMO10" s="33"/>
      <c r="JMP10" s="33"/>
      <c r="JMQ10" s="33"/>
      <c r="JMR10" s="33"/>
      <c r="JMS10" s="33"/>
      <c r="JMT10" s="33"/>
      <c r="JMU10" s="33"/>
      <c r="JMV10" s="33"/>
      <c r="JMW10" s="33"/>
      <c r="JMX10" s="33"/>
      <c r="JMY10" s="33"/>
      <c r="JMZ10" s="33"/>
      <c r="JNA10" s="33"/>
      <c r="JNB10" s="33"/>
      <c r="JNC10" s="33"/>
      <c r="JND10" s="33"/>
      <c r="JNF10" s="33"/>
      <c r="JNG10" s="33"/>
      <c r="JNH10" s="33"/>
      <c r="JNI10" s="33"/>
      <c r="JNJ10" s="33"/>
      <c r="JNK10" s="33"/>
      <c r="JNL10" s="33"/>
      <c r="JNM10" s="33"/>
      <c r="JNN10" s="33"/>
      <c r="JNO10" s="33"/>
      <c r="JNP10" s="33"/>
      <c r="JNQ10" s="33"/>
      <c r="JNR10" s="33"/>
      <c r="JNS10" s="33"/>
      <c r="JNT10" s="33"/>
      <c r="JNU10" s="33"/>
      <c r="JNV10" s="33"/>
      <c r="JNW10" s="33"/>
      <c r="JNX10" s="33"/>
      <c r="JNY10" s="33"/>
      <c r="JNZ10" s="33"/>
      <c r="JOB10" s="33"/>
      <c r="JOC10" s="33"/>
      <c r="JOD10" s="33"/>
      <c r="JOE10" s="33"/>
      <c r="JOF10" s="33"/>
      <c r="JOG10" s="33"/>
      <c r="JOH10" s="33"/>
      <c r="JOI10" s="33"/>
      <c r="JOJ10" s="33"/>
      <c r="JOK10" s="33"/>
      <c r="JOL10" s="33"/>
      <c r="JOM10" s="33"/>
      <c r="JON10" s="33"/>
      <c r="JOO10" s="33"/>
      <c r="JOP10" s="33"/>
      <c r="JOQ10" s="33"/>
      <c r="JOR10" s="33"/>
      <c r="JOS10" s="33"/>
      <c r="JOT10" s="33"/>
      <c r="JOU10" s="33"/>
      <c r="JOV10" s="33"/>
      <c r="JOX10" s="33"/>
      <c r="JOY10" s="33"/>
      <c r="JOZ10" s="33"/>
      <c r="JPA10" s="33"/>
      <c r="JPB10" s="33"/>
      <c r="JPC10" s="33"/>
      <c r="JPD10" s="33"/>
      <c r="JPE10" s="33"/>
      <c r="JPF10" s="33"/>
      <c r="JPG10" s="33"/>
      <c r="JPH10" s="33"/>
      <c r="JPI10" s="33"/>
      <c r="JPJ10" s="33"/>
      <c r="JPK10" s="33"/>
      <c r="JPL10" s="33"/>
      <c r="JPM10" s="33"/>
      <c r="JPN10" s="33"/>
      <c r="JPO10" s="33"/>
      <c r="JPP10" s="33"/>
      <c r="JPQ10" s="33"/>
      <c r="JPR10" s="33"/>
      <c r="JPT10" s="33"/>
      <c r="JPU10" s="33"/>
      <c r="JPV10" s="33"/>
      <c r="JPW10" s="33"/>
      <c r="JPX10" s="33"/>
      <c r="JPY10" s="33"/>
      <c r="JPZ10" s="33"/>
      <c r="JQA10" s="33"/>
      <c r="JQB10" s="33"/>
      <c r="JQC10" s="33"/>
      <c r="JQD10" s="33"/>
      <c r="JQE10" s="33"/>
      <c r="JQF10" s="33"/>
      <c r="JQG10" s="33"/>
      <c r="JQH10" s="33"/>
      <c r="JQI10" s="33"/>
      <c r="JQJ10" s="33"/>
      <c r="JQK10" s="33"/>
      <c r="JQL10" s="33"/>
      <c r="JQM10" s="33"/>
      <c r="JQN10" s="33"/>
      <c r="JQP10" s="33"/>
      <c r="JQQ10" s="33"/>
      <c r="JQR10" s="33"/>
      <c r="JQS10" s="33"/>
      <c r="JQT10" s="33"/>
      <c r="JQU10" s="33"/>
      <c r="JQV10" s="33"/>
      <c r="JQW10" s="33"/>
      <c r="JQX10" s="33"/>
      <c r="JQY10" s="33"/>
      <c r="JQZ10" s="33"/>
      <c r="JRA10" s="33"/>
      <c r="JRB10" s="33"/>
      <c r="JRC10" s="33"/>
      <c r="JRD10" s="33"/>
      <c r="JRE10" s="33"/>
      <c r="JRF10" s="33"/>
      <c r="JRG10" s="33"/>
      <c r="JRH10" s="33"/>
      <c r="JRI10" s="33"/>
      <c r="JRJ10" s="33"/>
      <c r="JRL10" s="33"/>
      <c r="JRM10" s="33"/>
      <c r="JRN10" s="33"/>
      <c r="JRO10" s="33"/>
      <c r="JRP10" s="33"/>
      <c r="JRQ10" s="33"/>
      <c r="JRR10" s="33"/>
      <c r="JRS10" s="33"/>
      <c r="JRT10" s="33"/>
      <c r="JRU10" s="33"/>
      <c r="JRV10" s="33"/>
      <c r="JRW10" s="33"/>
      <c r="JRX10" s="33"/>
      <c r="JRY10" s="33"/>
      <c r="JRZ10" s="33"/>
      <c r="JSA10" s="33"/>
      <c r="JSB10" s="33"/>
      <c r="JSC10" s="33"/>
      <c r="JSD10" s="33"/>
      <c r="JSE10" s="33"/>
      <c r="JSF10" s="33"/>
      <c r="JSH10" s="33"/>
      <c r="JSI10" s="33"/>
      <c r="JSJ10" s="33"/>
      <c r="JSK10" s="33"/>
      <c r="JSL10" s="33"/>
      <c r="JSM10" s="33"/>
      <c r="JSN10" s="33"/>
      <c r="JSO10" s="33"/>
      <c r="JSP10" s="33"/>
      <c r="JSQ10" s="33"/>
      <c r="JSR10" s="33"/>
      <c r="JSS10" s="33"/>
      <c r="JST10" s="33"/>
      <c r="JSU10" s="33"/>
      <c r="JSV10" s="33"/>
      <c r="JSW10" s="33"/>
      <c r="JSX10" s="33"/>
      <c r="JSY10" s="33"/>
      <c r="JSZ10" s="33"/>
      <c r="JTA10" s="33"/>
      <c r="JTB10" s="33"/>
      <c r="JTD10" s="33"/>
      <c r="JTE10" s="33"/>
      <c r="JTF10" s="33"/>
      <c r="JTG10" s="33"/>
      <c r="JTH10" s="33"/>
      <c r="JTI10" s="33"/>
      <c r="JTJ10" s="33"/>
      <c r="JTK10" s="33"/>
      <c r="JTL10" s="33"/>
      <c r="JTM10" s="33"/>
      <c r="JTN10" s="33"/>
      <c r="JTO10" s="33"/>
      <c r="JTP10" s="33"/>
      <c r="JTQ10" s="33"/>
      <c r="JTR10" s="33"/>
      <c r="JTS10" s="33"/>
      <c r="JTT10" s="33"/>
      <c r="JTU10" s="33"/>
      <c r="JTV10" s="33"/>
      <c r="JTW10" s="33"/>
      <c r="JTX10" s="33"/>
      <c r="JTZ10" s="33"/>
      <c r="JUA10" s="33"/>
      <c r="JUB10" s="33"/>
      <c r="JUC10" s="33"/>
      <c r="JUD10" s="33"/>
      <c r="JUE10" s="33"/>
      <c r="JUF10" s="33"/>
      <c r="JUG10" s="33"/>
      <c r="JUH10" s="33"/>
      <c r="JUI10" s="33"/>
      <c r="JUJ10" s="33"/>
      <c r="JUK10" s="33"/>
      <c r="JUL10" s="33"/>
      <c r="JUM10" s="33"/>
      <c r="JUN10" s="33"/>
      <c r="JUO10" s="33"/>
      <c r="JUP10" s="33"/>
      <c r="JUQ10" s="33"/>
      <c r="JUR10" s="33"/>
      <c r="JUS10" s="33"/>
      <c r="JUT10" s="33"/>
      <c r="JUV10" s="33"/>
      <c r="JUW10" s="33"/>
      <c r="JUX10" s="33"/>
      <c r="JUY10" s="33"/>
      <c r="JUZ10" s="33"/>
      <c r="JVA10" s="33"/>
      <c r="JVB10" s="33"/>
      <c r="JVC10" s="33"/>
      <c r="JVD10" s="33"/>
      <c r="JVE10" s="33"/>
      <c r="JVF10" s="33"/>
      <c r="JVG10" s="33"/>
      <c r="JVH10" s="33"/>
      <c r="JVI10" s="33"/>
      <c r="JVJ10" s="33"/>
      <c r="JVK10" s="33"/>
      <c r="JVL10" s="33"/>
      <c r="JVM10" s="33"/>
      <c r="JVN10" s="33"/>
      <c r="JVO10" s="33"/>
      <c r="JVP10" s="33"/>
      <c r="JVR10" s="33"/>
      <c r="JVS10" s="33"/>
      <c r="JVT10" s="33"/>
      <c r="JVU10" s="33"/>
      <c r="JVV10" s="33"/>
      <c r="JVW10" s="33"/>
      <c r="JVX10" s="33"/>
      <c r="JVY10" s="33"/>
      <c r="JVZ10" s="33"/>
      <c r="JWA10" s="33"/>
      <c r="JWB10" s="33"/>
      <c r="JWC10" s="33"/>
      <c r="JWD10" s="33"/>
      <c r="JWE10" s="33"/>
      <c r="JWF10" s="33"/>
      <c r="JWG10" s="33"/>
      <c r="JWH10" s="33"/>
      <c r="JWI10" s="33"/>
      <c r="JWJ10" s="33"/>
      <c r="JWK10" s="33"/>
      <c r="JWL10" s="33"/>
      <c r="JWN10" s="33"/>
      <c r="JWO10" s="33"/>
      <c r="JWP10" s="33"/>
      <c r="JWQ10" s="33"/>
      <c r="JWR10" s="33"/>
      <c r="JWS10" s="33"/>
      <c r="JWT10" s="33"/>
      <c r="JWU10" s="33"/>
      <c r="JWV10" s="33"/>
      <c r="JWW10" s="33"/>
      <c r="JWX10" s="33"/>
      <c r="JWY10" s="33"/>
      <c r="JWZ10" s="33"/>
      <c r="JXA10" s="33"/>
      <c r="JXB10" s="33"/>
      <c r="JXC10" s="33"/>
      <c r="JXD10" s="33"/>
      <c r="JXE10" s="33"/>
      <c r="JXF10" s="33"/>
      <c r="JXG10" s="33"/>
      <c r="JXH10" s="33"/>
      <c r="JXJ10" s="33"/>
      <c r="JXK10" s="33"/>
      <c r="JXL10" s="33"/>
      <c r="JXM10" s="33"/>
      <c r="JXN10" s="33"/>
      <c r="JXO10" s="33"/>
      <c r="JXP10" s="33"/>
      <c r="JXQ10" s="33"/>
      <c r="JXR10" s="33"/>
      <c r="JXS10" s="33"/>
      <c r="JXT10" s="33"/>
      <c r="JXU10" s="33"/>
      <c r="JXV10" s="33"/>
      <c r="JXW10" s="33"/>
      <c r="JXX10" s="33"/>
      <c r="JXY10" s="33"/>
      <c r="JXZ10" s="33"/>
      <c r="JYA10" s="33"/>
      <c r="JYB10" s="33"/>
      <c r="JYC10" s="33"/>
      <c r="JYD10" s="33"/>
      <c r="JYF10" s="33"/>
      <c r="JYG10" s="33"/>
      <c r="JYH10" s="33"/>
      <c r="JYI10" s="33"/>
      <c r="JYJ10" s="33"/>
      <c r="JYK10" s="33"/>
      <c r="JYL10" s="33"/>
      <c r="JYM10" s="33"/>
      <c r="JYN10" s="33"/>
      <c r="JYO10" s="33"/>
      <c r="JYP10" s="33"/>
      <c r="JYQ10" s="33"/>
      <c r="JYR10" s="33"/>
      <c r="JYS10" s="33"/>
      <c r="JYT10" s="33"/>
      <c r="JYU10" s="33"/>
      <c r="JYV10" s="33"/>
      <c r="JYW10" s="33"/>
      <c r="JYX10" s="33"/>
      <c r="JYY10" s="33"/>
      <c r="JYZ10" s="33"/>
      <c r="JZB10" s="33"/>
      <c r="JZC10" s="33"/>
      <c r="JZD10" s="33"/>
      <c r="JZE10" s="33"/>
      <c r="JZF10" s="33"/>
      <c r="JZG10" s="33"/>
      <c r="JZH10" s="33"/>
      <c r="JZI10" s="33"/>
      <c r="JZJ10" s="33"/>
      <c r="JZK10" s="33"/>
      <c r="JZL10" s="33"/>
      <c r="JZM10" s="33"/>
      <c r="JZN10" s="33"/>
      <c r="JZO10" s="33"/>
      <c r="JZP10" s="33"/>
      <c r="JZQ10" s="33"/>
      <c r="JZR10" s="33"/>
      <c r="JZS10" s="33"/>
      <c r="JZT10" s="33"/>
      <c r="JZU10" s="33"/>
      <c r="JZV10" s="33"/>
      <c r="JZX10" s="33"/>
      <c r="JZY10" s="33"/>
      <c r="JZZ10" s="33"/>
      <c r="KAA10" s="33"/>
      <c r="KAB10" s="33"/>
      <c r="KAC10" s="33"/>
      <c r="KAD10" s="33"/>
      <c r="KAE10" s="33"/>
      <c r="KAF10" s="33"/>
      <c r="KAG10" s="33"/>
      <c r="KAH10" s="33"/>
      <c r="KAI10" s="33"/>
      <c r="KAJ10" s="33"/>
      <c r="KAK10" s="33"/>
      <c r="KAL10" s="33"/>
      <c r="KAM10" s="33"/>
      <c r="KAN10" s="33"/>
      <c r="KAO10" s="33"/>
      <c r="KAP10" s="33"/>
      <c r="KAQ10" s="33"/>
      <c r="KAR10" s="33"/>
      <c r="KAT10" s="33"/>
      <c r="KAU10" s="33"/>
      <c r="KAV10" s="33"/>
      <c r="KAW10" s="33"/>
      <c r="KAX10" s="33"/>
      <c r="KAY10" s="33"/>
      <c r="KAZ10" s="33"/>
      <c r="KBA10" s="33"/>
      <c r="KBB10" s="33"/>
      <c r="KBC10" s="33"/>
      <c r="KBD10" s="33"/>
      <c r="KBE10" s="33"/>
      <c r="KBF10" s="33"/>
      <c r="KBG10" s="33"/>
      <c r="KBH10" s="33"/>
      <c r="KBI10" s="33"/>
      <c r="KBJ10" s="33"/>
      <c r="KBK10" s="33"/>
      <c r="KBL10" s="33"/>
      <c r="KBM10" s="33"/>
      <c r="KBN10" s="33"/>
      <c r="KBP10" s="33"/>
      <c r="KBQ10" s="33"/>
      <c r="KBR10" s="33"/>
      <c r="KBS10" s="33"/>
      <c r="KBT10" s="33"/>
      <c r="KBU10" s="33"/>
      <c r="KBV10" s="33"/>
      <c r="KBW10" s="33"/>
      <c r="KBX10" s="33"/>
      <c r="KBY10" s="33"/>
      <c r="KBZ10" s="33"/>
      <c r="KCA10" s="33"/>
      <c r="KCB10" s="33"/>
      <c r="KCC10" s="33"/>
      <c r="KCD10" s="33"/>
      <c r="KCE10" s="33"/>
      <c r="KCF10" s="33"/>
      <c r="KCG10" s="33"/>
      <c r="KCH10" s="33"/>
      <c r="KCI10" s="33"/>
      <c r="KCJ10" s="33"/>
      <c r="KCL10" s="33"/>
      <c r="KCM10" s="33"/>
      <c r="KCN10" s="33"/>
      <c r="KCO10" s="33"/>
      <c r="KCP10" s="33"/>
      <c r="KCQ10" s="33"/>
      <c r="KCR10" s="33"/>
      <c r="KCS10" s="33"/>
      <c r="KCT10" s="33"/>
      <c r="KCU10" s="33"/>
      <c r="KCV10" s="33"/>
      <c r="KCW10" s="33"/>
      <c r="KCX10" s="33"/>
      <c r="KCY10" s="33"/>
      <c r="KCZ10" s="33"/>
      <c r="KDA10" s="33"/>
      <c r="KDB10" s="33"/>
      <c r="KDC10" s="33"/>
      <c r="KDD10" s="33"/>
      <c r="KDE10" s="33"/>
      <c r="KDF10" s="33"/>
      <c r="KDH10" s="33"/>
      <c r="KDI10" s="33"/>
      <c r="KDJ10" s="33"/>
      <c r="KDK10" s="33"/>
      <c r="KDL10" s="33"/>
      <c r="KDM10" s="33"/>
      <c r="KDN10" s="33"/>
      <c r="KDO10" s="33"/>
      <c r="KDP10" s="33"/>
      <c r="KDQ10" s="33"/>
      <c r="KDR10" s="33"/>
      <c r="KDS10" s="33"/>
      <c r="KDT10" s="33"/>
      <c r="KDU10" s="33"/>
      <c r="KDV10" s="33"/>
      <c r="KDW10" s="33"/>
      <c r="KDX10" s="33"/>
      <c r="KDY10" s="33"/>
      <c r="KDZ10" s="33"/>
      <c r="KEA10" s="33"/>
      <c r="KEB10" s="33"/>
      <c r="KED10" s="33"/>
      <c r="KEE10" s="33"/>
      <c r="KEF10" s="33"/>
      <c r="KEG10" s="33"/>
      <c r="KEH10" s="33"/>
      <c r="KEI10" s="33"/>
      <c r="KEJ10" s="33"/>
      <c r="KEK10" s="33"/>
      <c r="KEL10" s="33"/>
      <c r="KEM10" s="33"/>
      <c r="KEN10" s="33"/>
      <c r="KEO10" s="33"/>
      <c r="KEP10" s="33"/>
      <c r="KEQ10" s="33"/>
      <c r="KER10" s="33"/>
      <c r="KES10" s="33"/>
      <c r="KET10" s="33"/>
      <c r="KEU10" s="33"/>
      <c r="KEV10" s="33"/>
      <c r="KEW10" s="33"/>
      <c r="KEX10" s="33"/>
      <c r="KEZ10" s="33"/>
      <c r="KFA10" s="33"/>
      <c r="KFB10" s="33"/>
      <c r="KFC10" s="33"/>
      <c r="KFD10" s="33"/>
      <c r="KFE10" s="33"/>
      <c r="KFF10" s="33"/>
      <c r="KFG10" s="33"/>
      <c r="KFH10" s="33"/>
      <c r="KFI10" s="33"/>
      <c r="KFJ10" s="33"/>
      <c r="KFK10" s="33"/>
      <c r="KFL10" s="33"/>
      <c r="KFM10" s="33"/>
      <c r="KFN10" s="33"/>
      <c r="KFO10" s="33"/>
      <c r="KFP10" s="33"/>
      <c r="KFQ10" s="33"/>
      <c r="KFR10" s="33"/>
      <c r="KFS10" s="33"/>
      <c r="KFT10" s="33"/>
      <c r="KFV10" s="33"/>
      <c r="KFW10" s="33"/>
      <c r="KFX10" s="33"/>
      <c r="KFY10" s="33"/>
      <c r="KFZ10" s="33"/>
      <c r="KGA10" s="33"/>
      <c r="KGB10" s="33"/>
      <c r="KGC10" s="33"/>
      <c r="KGD10" s="33"/>
      <c r="KGE10" s="33"/>
      <c r="KGF10" s="33"/>
      <c r="KGG10" s="33"/>
      <c r="KGH10" s="33"/>
      <c r="KGI10" s="33"/>
      <c r="KGJ10" s="33"/>
      <c r="KGK10" s="33"/>
      <c r="KGL10" s="33"/>
      <c r="KGM10" s="33"/>
      <c r="KGN10" s="33"/>
      <c r="KGO10" s="33"/>
      <c r="KGP10" s="33"/>
      <c r="KGR10" s="33"/>
      <c r="KGS10" s="33"/>
      <c r="KGT10" s="33"/>
      <c r="KGU10" s="33"/>
      <c r="KGV10" s="33"/>
      <c r="KGW10" s="33"/>
      <c r="KGX10" s="33"/>
      <c r="KGY10" s="33"/>
      <c r="KGZ10" s="33"/>
      <c r="KHA10" s="33"/>
      <c r="KHB10" s="33"/>
      <c r="KHC10" s="33"/>
      <c r="KHD10" s="33"/>
      <c r="KHE10" s="33"/>
      <c r="KHF10" s="33"/>
      <c r="KHG10" s="33"/>
      <c r="KHH10" s="33"/>
      <c r="KHI10" s="33"/>
      <c r="KHJ10" s="33"/>
      <c r="KHK10" s="33"/>
      <c r="KHL10" s="33"/>
      <c r="KHN10" s="33"/>
      <c r="KHO10" s="33"/>
      <c r="KHP10" s="33"/>
      <c r="KHQ10" s="33"/>
      <c r="KHR10" s="33"/>
      <c r="KHS10" s="33"/>
      <c r="KHT10" s="33"/>
      <c r="KHU10" s="33"/>
      <c r="KHV10" s="33"/>
      <c r="KHW10" s="33"/>
      <c r="KHX10" s="33"/>
      <c r="KHY10" s="33"/>
      <c r="KHZ10" s="33"/>
      <c r="KIA10" s="33"/>
      <c r="KIB10" s="33"/>
      <c r="KIC10" s="33"/>
      <c r="KID10" s="33"/>
      <c r="KIE10" s="33"/>
      <c r="KIF10" s="33"/>
      <c r="KIG10" s="33"/>
      <c r="KIH10" s="33"/>
      <c r="KIJ10" s="33"/>
      <c r="KIK10" s="33"/>
      <c r="KIL10" s="33"/>
      <c r="KIM10" s="33"/>
      <c r="KIN10" s="33"/>
      <c r="KIO10" s="33"/>
      <c r="KIP10" s="33"/>
      <c r="KIQ10" s="33"/>
      <c r="KIR10" s="33"/>
      <c r="KIS10" s="33"/>
      <c r="KIT10" s="33"/>
      <c r="KIU10" s="33"/>
      <c r="KIV10" s="33"/>
      <c r="KIW10" s="33"/>
      <c r="KIX10" s="33"/>
      <c r="KIY10" s="33"/>
      <c r="KIZ10" s="33"/>
      <c r="KJA10" s="33"/>
      <c r="KJB10" s="33"/>
      <c r="KJC10" s="33"/>
      <c r="KJD10" s="33"/>
      <c r="KJF10" s="33"/>
      <c r="KJG10" s="33"/>
      <c r="KJH10" s="33"/>
      <c r="KJI10" s="33"/>
      <c r="KJJ10" s="33"/>
      <c r="KJK10" s="33"/>
      <c r="KJL10" s="33"/>
      <c r="KJM10" s="33"/>
      <c r="KJN10" s="33"/>
      <c r="KJO10" s="33"/>
      <c r="KJP10" s="33"/>
      <c r="KJQ10" s="33"/>
      <c r="KJR10" s="33"/>
      <c r="KJS10" s="33"/>
      <c r="KJT10" s="33"/>
      <c r="KJU10" s="33"/>
      <c r="KJV10" s="33"/>
      <c r="KJW10" s="33"/>
      <c r="KJX10" s="33"/>
      <c r="KJY10" s="33"/>
      <c r="KJZ10" s="33"/>
      <c r="KKB10" s="33"/>
      <c r="KKC10" s="33"/>
      <c r="KKD10" s="33"/>
      <c r="KKE10" s="33"/>
      <c r="KKF10" s="33"/>
      <c r="KKG10" s="33"/>
      <c r="KKH10" s="33"/>
      <c r="KKI10" s="33"/>
      <c r="KKJ10" s="33"/>
      <c r="KKK10" s="33"/>
      <c r="KKL10" s="33"/>
      <c r="KKM10" s="33"/>
      <c r="KKN10" s="33"/>
      <c r="KKO10" s="33"/>
      <c r="KKP10" s="33"/>
      <c r="KKQ10" s="33"/>
      <c r="KKR10" s="33"/>
      <c r="KKS10" s="33"/>
      <c r="KKT10" s="33"/>
      <c r="KKU10" s="33"/>
      <c r="KKV10" s="33"/>
      <c r="KKX10" s="33"/>
      <c r="KKY10" s="33"/>
      <c r="KKZ10" s="33"/>
      <c r="KLA10" s="33"/>
      <c r="KLB10" s="33"/>
      <c r="KLC10" s="33"/>
      <c r="KLD10" s="33"/>
      <c r="KLE10" s="33"/>
      <c r="KLF10" s="33"/>
      <c r="KLG10" s="33"/>
      <c r="KLH10" s="33"/>
      <c r="KLI10" s="33"/>
      <c r="KLJ10" s="33"/>
      <c r="KLK10" s="33"/>
      <c r="KLL10" s="33"/>
      <c r="KLM10" s="33"/>
      <c r="KLN10" s="33"/>
      <c r="KLO10" s="33"/>
      <c r="KLP10" s="33"/>
      <c r="KLQ10" s="33"/>
      <c r="KLR10" s="33"/>
      <c r="KLT10" s="33"/>
      <c r="KLU10" s="33"/>
      <c r="KLV10" s="33"/>
      <c r="KLW10" s="33"/>
      <c r="KLX10" s="33"/>
      <c r="KLY10" s="33"/>
      <c r="KLZ10" s="33"/>
      <c r="KMA10" s="33"/>
      <c r="KMB10" s="33"/>
      <c r="KMC10" s="33"/>
      <c r="KMD10" s="33"/>
      <c r="KME10" s="33"/>
      <c r="KMF10" s="33"/>
      <c r="KMG10" s="33"/>
      <c r="KMH10" s="33"/>
      <c r="KMI10" s="33"/>
      <c r="KMJ10" s="33"/>
      <c r="KMK10" s="33"/>
      <c r="KML10" s="33"/>
      <c r="KMM10" s="33"/>
      <c r="KMN10" s="33"/>
      <c r="KMP10" s="33"/>
      <c r="KMQ10" s="33"/>
      <c r="KMR10" s="33"/>
      <c r="KMS10" s="33"/>
      <c r="KMT10" s="33"/>
      <c r="KMU10" s="33"/>
      <c r="KMV10" s="33"/>
      <c r="KMW10" s="33"/>
      <c r="KMX10" s="33"/>
      <c r="KMY10" s="33"/>
      <c r="KMZ10" s="33"/>
      <c r="KNA10" s="33"/>
      <c r="KNB10" s="33"/>
      <c r="KNC10" s="33"/>
      <c r="KND10" s="33"/>
      <c r="KNE10" s="33"/>
      <c r="KNF10" s="33"/>
      <c r="KNG10" s="33"/>
      <c r="KNH10" s="33"/>
      <c r="KNI10" s="33"/>
      <c r="KNJ10" s="33"/>
      <c r="KNL10" s="33"/>
      <c r="KNM10" s="33"/>
      <c r="KNN10" s="33"/>
      <c r="KNO10" s="33"/>
      <c r="KNP10" s="33"/>
      <c r="KNQ10" s="33"/>
      <c r="KNR10" s="33"/>
      <c r="KNS10" s="33"/>
      <c r="KNT10" s="33"/>
      <c r="KNU10" s="33"/>
      <c r="KNV10" s="33"/>
      <c r="KNW10" s="33"/>
      <c r="KNX10" s="33"/>
      <c r="KNY10" s="33"/>
      <c r="KNZ10" s="33"/>
      <c r="KOA10" s="33"/>
      <c r="KOB10" s="33"/>
      <c r="KOC10" s="33"/>
      <c r="KOD10" s="33"/>
      <c r="KOE10" s="33"/>
      <c r="KOF10" s="33"/>
      <c r="KOH10" s="33"/>
      <c r="KOI10" s="33"/>
      <c r="KOJ10" s="33"/>
      <c r="KOK10" s="33"/>
      <c r="KOL10" s="33"/>
      <c r="KOM10" s="33"/>
      <c r="KON10" s="33"/>
      <c r="KOO10" s="33"/>
      <c r="KOP10" s="33"/>
      <c r="KOQ10" s="33"/>
      <c r="KOR10" s="33"/>
      <c r="KOS10" s="33"/>
      <c r="KOT10" s="33"/>
      <c r="KOU10" s="33"/>
      <c r="KOV10" s="33"/>
      <c r="KOW10" s="33"/>
      <c r="KOX10" s="33"/>
      <c r="KOY10" s="33"/>
      <c r="KOZ10" s="33"/>
      <c r="KPA10" s="33"/>
      <c r="KPB10" s="33"/>
      <c r="KPD10" s="33"/>
      <c r="KPE10" s="33"/>
      <c r="KPF10" s="33"/>
      <c r="KPG10" s="33"/>
      <c r="KPH10" s="33"/>
      <c r="KPI10" s="33"/>
      <c r="KPJ10" s="33"/>
      <c r="KPK10" s="33"/>
      <c r="KPL10" s="33"/>
      <c r="KPM10" s="33"/>
      <c r="KPN10" s="33"/>
      <c r="KPO10" s="33"/>
      <c r="KPP10" s="33"/>
      <c r="KPQ10" s="33"/>
      <c r="KPR10" s="33"/>
      <c r="KPS10" s="33"/>
      <c r="KPT10" s="33"/>
      <c r="KPU10" s="33"/>
      <c r="KPV10" s="33"/>
      <c r="KPW10" s="33"/>
      <c r="KPX10" s="33"/>
      <c r="KPZ10" s="33"/>
      <c r="KQA10" s="33"/>
      <c r="KQB10" s="33"/>
      <c r="KQC10" s="33"/>
      <c r="KQD10" s="33"/>
      <c r="KQE10" s="33"/>
      <c r="KQF10" s="33"/>
      <c r="KQG10" s="33"/>
      <c r="KQH10" s="33"/>
      <c r="KQI10" s="33"/>
      <c r="KQJ10" s="33"/>
      <c r="KQK10" s="33"/>
      <c r="KQL10" s="33"/>
      <c r="KQM10" s="33"/>
      <c r="KQN10" s="33"/>
      <c r="KQO10" s="33"/>
      <c r="KQP10" s="33"/>
      <c r="KQQ10" s="33"/>
      <c r="KQR10" s="33"/>
      <c r="KQS10" s="33"/>
      <c r="KQT10" s="33"/>
      <c r="KQV10" s="33"/>
      <c r="KQW10" s="33"/>
      <c r="KQX10" s="33"/>
      <c r="KQY10" s="33"/>
      <c r="KQZ10" s="33"/>
      <c r="KRA10" s="33"/>
      <c r="KRB10" s="33"/>
      <c r="KRC10" s="33"/>
      <c r="KRD10" s="33"/>
      <c r="KRE10" s="33"/>
      <c r="KRF10" s="33"/>
      <c r="KRG10" s="33"/>
      <c r="KRH10" s="33"/>
      <c r="KRI10" s="33"/>
      <c r="KRJ10" s="33"/>
      <c r="KRK10" s="33"/>
      <c r="KRL10" s="33"/>
      <c r="KRM10" s="33"/>
      <c r="KRN10" s="33"/>
      <c r="KRO10" s="33"/>
      <c r="KRP10" s="33"/>
      <c r="KRR10" s="33"/>
      <c r="KRS10" s="33"/>
      <c r="KRT10" s="33"/>
      <c r="KRU10" s="33"/>
      <c r="KRV10" s="33"/>
      <c r="KRW10" s="33"/>
      <c r="KRX10" s="33"/>
      <c r="KRY10" s="33"/>
      <c r="KRZ10" s="33"/>
      <c r="KSA10" s="33"/>
      <c r="KSB10" s="33"/>
      <c r="KSC10" s="33"/>
      <c r="KSD10" s="33"/>
      <c r="KSE10" s="33"/>
      <c r="KSF10" s="33"/>
      <c r="KSG10" s="33"/>
      <c r="KSH10" s="33"/>
      <c r="KSI10" s="33"/>
      <c r="KSJ10" s="33"/>
      <c r="KSK10" s="33"/>
      <c r="KSL10" s="33"/>
      <c r="KSN10" s="33"/>
      <c r="KSO10" s="33"/>
      <c r="KSP10" s="33"/>
      <c r="KSQ10" s="33"/>
      <c r="KSR10" s="33"/>
      <c r="KSS10" s="33"/>
      <c r="KST10" s="33"/>
      <c r="KSU10" s="33"/>
      <c r="KSV10" s="33"/>
      <c r="KSW10" s="33"/>
      <c r="KSX10" s="33"/>
      <c r="KSY10" s="33"/>
      <c r="KSZ10" s="33"/>
      <c r="KTA10" s="33"/>
      <c r="KTB10" s="33"/>
      <c r="KTC10" s="33"/>
      <c r="KTD10" s="33"/>
      <c r="KTE10" s="33"/>
      <c r="KTF10" s="33"/>
      <c r="KTG10" s="33"/>
      <c r="KTH10" s="33"/>
      <c r="KTJ10" s="33"/>
      <c r="KTK10" s="33"/>
      <c r="KTL10" s="33"/>
      <c r="KTM10" s="33"/>
      <c r="KTN10" s="33"/>
      <c r="KTO10" s="33"/>
      <c r="KTP10" s="33"/>
      <c r="KTQ10" s="33"/>
      <c r="KTR10" s="33"/>
      <c r="KTS10" s="33"/>
      <c r="KTT10" s="33"/>
      <c r="KTU10" s="33"/>
      <c r="KTV10" s="33"/>
      <c r="KTW10" s="33"/>
      <c r="KTX10" s="33"/>
      <c r="KTY10" s="33"/>
      <c r="KTZ10" s="33"/>
      <c r="KUA10" s="33"/>
      <c r="KUB10" s="33"/>
      <c r="KUC10" s="33"/>
      <c r="KUD10" s="33"/>
      <c r="KUF10" s="33"/>
      <c r="KUG10" s="33"/>
      <c r="KUH10" s="33"/>
      <c r="KUI10" s="33"/>
      <c r="KUJ10" s="33"/>
      <c r="KUK10" s="33"/>
      <c r="KUL10" s="33"/>
      <c r="KUM10" s="33"/>
      <c r="KUN10" s="33"/>
      <c r="KUO10" s="33"/>
      <c r="KUP10" s="33"/>
      <c r="KUQ10" s="33"/>
      <c r="KUR10" s="33"/>
      <c r="KUS10" s="33"/>
      <c r="KUT10" s="33"/>
      <c r="KUU10" s="33"/>
      <c r="KUV10" s="33"/>
      <c r="KUW10" s="33"/>
      <c r="KUX10" s="33"/>
      <c r="KUY10" s="33"/>
      <c r="KUZ10" s="33"/>
      <c r="KVB10" s="33"/>
      <c r="KVC10" s="33"/>
      <c r="KVD10" s="33"/>
      <c r="KVE10" s="33"/>
      <c r="KVF10" s="33"/>
      <c r="KVG10" s="33"/>
      <c r="KVH10" s="33"/>
      <c r="KVI10" s="33"/>
      <c r="KVJ10" s="33"/>
      <c r="KVK10" s="33"/>
      <c r="KVL10" s="33"/>
      <c r="KVM10" s="33"/>
      <c r="KVN10" s="33"/>
      <c r="KVO10" s="33"/>
      <c r="KVP10" s="33"/>
      <c r="KVQ10" s="33"/>
      <c r="KVR10" s="33"/>
      <c r="KVS10" s="33"/>
      <c r="KVT10" s="33"/>
      <c r="KVU10" s="33"/>
      <c r="KVV10" s="33"/>
      <c r="KVX10" s="33"/>
      <c r="KVY10" s="33"/>
      <c r="KVZ10" s="33"/>
      <c r="KWA10" s="33"/>
      <c r="KWB10" s="33"/>
      <c r="KWC10" s="33"/>
      <c r="KWD10" s="33"/>
      <c r="KWE10" s="33"/>
      <c r="KWF10" s="33"/>
      <c r="KWG10" s="33"/>
      <c r="KWH10" s="33"/>
      <c r="KWI10" s="33"/>
      <c r="KWJ10" s="33"/>
      <c r="KWK10" s="33"/>
      <c r="KWL10" s="33"/>
      <c r="KWM10" s="33"/>
      <c r="KWN10" s="33"/>
      <c r="KWO10" s="33"/>
      <c r="KWP10" s="33"/>
      <c r="KWQ10" s="33"/>
      <c r="KWR10" s="33"/>
      <c r="KWT10" s="33"/>
      <c r="KWU10" s="33"/>
      <c r="KWV10" s="33"/>
      <c r="KWW10" s="33"/>
      <c r="KWX10" s="33"/>
      <c r="KWY10" s="33"/>
      <c r="KWZ10" s="33"/>
      <c r="KXA10" s="33"/>
      <c r="KXB10" s="33"/>
      <c r="KXC10" s="33"/>
      <c r="KXD10" s="33"/>
      <c r="KXE10" s="33"/>
      <c r="KXF10" s="33"/>
      <c r="KXG10" s="33"/>
      <c r="KXH10" s="33"/>
      <c r="KXI10" s="33"/>
      <c r="KXJ10" s="33"/>
      <c r="KXK10" s="33"/>
      <c r="KXL10" s="33"/>
      <c r="KXM10" s="33"/>
      <c r="KXN10" s="33"/>
      <c r="KXP10" s="33"/>
      <c r="KXQ10" s="33"/>
      <c r="KXR10" s="33"/>
      <c r="KXS10" s="33"/>
      <c r="KXT10" s="33"/>
      <c r="KXU10" s="33"/>
      <c r="KXV10" s="33"/>
      <c r="KXW10" s="33"/>
      <c r="KXX10" s="33"/>
      <c r="KXY10" s="33"/>
      <c r="KXZ10" s="33"/>
      <c r="KYA10" s="33"/>
      <c r="KYB10" s="33"/>
      <c r="KYC10" s="33"/>
      <c r="KYD10" s="33"/>
      <c r="KYE10" s="33"/>
      <c r="KYF10" s="33"/>
      <c r="KYG10" s="33"/>
      <c r="KYH10" s="33"/>
      <c r="KYI10" s="33"/>
      <c r="KYJ10" s="33"/>
      <c r="KYL10" s="33"/>
      <c r="KYM10" s="33"/>
      <c r="KYN10" s="33"/>
      <c r="KYO10" s="33"/>
      <c r="KYP10" s="33"/>
      <c r="KYQ10" s="33"/>
      <c r="KYR10" s="33"/>
      <c r="KYS10" s="33"/>
      <c r="KYT10" s="33"/>
      <c r="KYU10" s="33"/>
      <c r="KYV10" s="33"/>
      <c r="KYW10" s="33"/>
      <c r="KYX10" s="33"/>
      <c r="KYY10" s="33"/>
      <c r="KYZ10" s="33"/>
      <c r="KZA10" s="33"/>
      <c r="KZB10" s="33"/>
      <c r="KZC10" s="33"/>
      <c r="KZD10" s="33"/>
      <c r="KZE10" s="33"/>
      <c r="KZF10" s="33"/>
      <c r="KZH10" s="33"/>
      <c r="KZI10" s="33"/>
      <c r="KZJ10" s="33"/>
      <c r="KZK10" s="33"/>
      <c r="KZL10" s="33"/>
      <c r="KZM10" s="33"/>
      <c r="KZN10" s="33"/>
      <c r="KZO10" s="33"/>
      <c r="KZP10" s="33"/>
      <c r="KZQ10" s="33"/>
      <c r="KZR10" s="33"/>
      <c r="KZS10" s="33"/>
      <c r="KZT10" s="33"/>
      <c r="KZU10" s="33"/>
      <c r="KZV10" s="33"/>
      <c r="KZW10" s="33"/>
      <c r="KZX10" s="33"/>
      <c r="KZY10" s="33"/>
      <c r="KZZ10" s="33"/>
      <c r="LAA10" s="33"/>
      <c r="LAB10" s="33"/>
      <c r="LAD10" s="33"/>
      <c r="LAE10" s="33"/>
      <c r="LAF10" s="33"/>
      <c r="LAG10" s="33"/>
      <c r="LAH10" s="33"/>
      <c r="LAI10" s="33"/>
      <c r="LAJ10" s="33"/>
      <c r="LAK10" s="33"/>
      <c r="LAL10" s="33"/>
      <c r="LAM10" s="33"/>
      <c r="LAN10" s="33"/>
      <c r="LAO10" s="33"/>
      <c r="LAP10" s="33"/>
      <c r="LAQ10" s="33"/>
      <c r="LAR10" s="33"/>
      <c r="LAS10" s="33"/>
      <c r="LAT10" s="33"/>
      <c r="LAU10" s="33"/>
      <c r="LAV10" s="33"/>
      <c r="LAW10" s="33"/>
      <c r="LAX10" s="33"/>
      <c r="LAZ10" s="33"/>
      <c r="LBA10" s="33"/>
      <c r="LBB10" s="33"/>
      <c r="LBC10" s="33"/>
      <c r="LBD10" s="33"/>
      <c r="LBE10" s="33"/>
      <c r="LBF10" s="33"/>
      <c r="LBG10" s="33"/>
      <c r="LBH10" s="33"/>
      <c r="LBI10" s="33"/>
      <c r="LBJ10" s="33"/>
      <c r="LBK10" s="33"/>
      <c r="LBL10" s="33"/>
      <c r="LBM10" s="33"/>
      <c r="LBN10" s="33"/>
      <c r="LBO10" s="33"/>
      <c r="LBP10" s="33"/>
      <c r="LBQ10" s="33"/>
      <c r="LBR10" s="33"/>
      <c r="LBS10" s="33"/>
      <c r="LBT10" s="33"/>
      <c r="LBV10" s="33"/>
      <c r="LBW10" s="33"/>
      <c r="LBX10" s="33"/>
      <c r="LBY10" s="33"/>
      <c r="LBZ10" s="33"/>
      <c r="LCA10" s="33"/>
      <c r="LCB10" s="33"/>
      <c r="LCC10" s="33"/>
      <c r="LCD10" s="33"/>
      <c r="LCE10" s="33"/>
      <c r="LCF10" s="33"/>
      <c r="LCG10" s="33"/>
      <c r="LCH10" s="33"/>
      <c r="LCI10" s="33"/>
      <c r="LCJ10" s="33"/>
      <c r="LCK10" s="33"/>
      <c r="LCL10" s="33"/>
      <c r="LCM10" s="33"/>
      <c r="LCN10" s="33"/>
      <c r="LCO10" s="33"/>
      <c r="LCP10" s="33"/>
      <c r="LCR10" s="33"/>
      <c r="LCS10" s="33"/>
      <c r="LCT10" s="33"/>
      <c r="LCU10" s="33"/>
      <c r="LCV10" s="33"/>
      <c r="LCW10" s="33"/>
      <c r="LCX10" s="33"/>
      <c r="LCY10" s="33"/>
      <c r="LCZ10" s="33"/>
      <c r="LDA10" s="33"/>
      <c r="LDB10" s="33"/>
      <c r="LDC10" s="33"/>
      <c r="LDD10" s="33"/>
      <c r="LDE10" s="33"/>
      <c r="LDF10" s="33"/>
      <c r="LDG10" s="33"/>
      <c r="LDH10" s="33"/>
      <c r="LDI10" s="33"/>
      <c r="LDJ10" s="33"/>
      <c r="LDK10" s="33"/>
      <c r="LDL10" s="33"/>
      <c r="LDN10" s="33"/>
      <c r="LDO10" s="33"/>
      <c r="LDP10" s="33"/>
      <c r="LDQ10" s="33"/>
      <c r="LDR10" s="33"/>
      <c r="LDS10" s="33"/>
      <c r="LDT10" s="33"/>
      <c r="LDU10" s="33"/>
      <c r="LDV10" s="33"/>
      <c r="LDW10" s="33"/>
      <c r="LDX10" s="33"/>
      <c r="LDY10" s="33"/>
      <c r="LDZ10" s="33"/>
      <c r="LEA10" s="33"/>
      <c r="LEB10" s="33"/>
      <c r="LEC10" s="33"/>
      <c r="LED10" s="33"/>
      <c r="LEE10" s="33"/>
      <c r="LEF10" s="33"/>
      <c r="LEG10" s="33"/>
      <c r="LEH10" s="33"/>
      <c r="LEJ10" s="33"/>
      <c r="LEK10" s="33"/>
      <c r="LEL10" s="33"/>
      <c r="LEM10" s="33"/>
      <c r="LEN10" s="33"/>
      <c r="LEO10" s="33"/>
      <c r="LEP10" s="33"/>
      <c r="LEQ10" s="33"/>
      <c r="LER10" s="33"/>
      <c r="LES10" s="33"/>
      <c r="LET10" s="33"/>
      <c r="LEU10" s="33"/>
      <c r="LEV10" s="33"/>
      <c r="LEW10" s="33"/>
      <c r="LEX10" s="33"/>
      <c r="LEY10" s="33"/>
      <c r="LEZ10" s="33"/>
      <c r="LFA10" s="33"/>
      <c r="LFB10" s="33"/>
      <c r="LFC10" s="33"/>
      <c r="LFD10" s="33"/>
      <c r="LFF10" s="33"/>
      <c r="LFG10" s="33"/>
      <c r="LFH10" s="33"/>
      <c r="LFI10" s="33"/>
      <c r="LFJ10" s="33"/>
      <c r="LFK10" s="33"/>
      <c r="LFL10" s="33"/>
      <c r="LFM10" s="33"/>
      <c r="LFN10" s="33"/>
      <c r="LFO10" s="33"/>
      <c r="LFP10" s="33"/>
      <c r="LFQ10" s="33"/>
      <c r="LFR10" s="33"/>
      <c r="LFS10" s="33"/>
      <c r="LFT10" s="33"/>
      <c r="LFU10" s="33"/>
      <c r="LFV10" s="33"/>
      <c r="LFW10" s="33"/>
      <c r="LFX10" s="33"/>
      <c r="LFY10" s="33"/>
      <c r="LFZ10" s="33"/>
      <c r="LGB10" s="33"/>
      <c r="LGC10" s="33"/>
      <c r="LGD10" s="33"/>
      <c r="LGE10" s="33"/>
      <c r="LGF10" s="33"/>
      <c r="LGG10" s="33"/>
      <c r="LGH10" s="33"/>
      <c r="LGI10" s="33"/>
      <c r="LGJ10" s="33"/>
      <c r="LGK10" s="33"/>
      <c r="LGL10" s="33"/>
      <c r="LGM10" s="33"/>
      <c r="LGN10" s="33"/>
      <c r="LGO10" s="33"/>
      <c r="LGP10" s="33"/>
      <c r="LGQ10" s="33"/>
      <c r="LGR10" s="33"/>
      <c r="LGS10" s="33"/>
      <c r="LGT10" s="33"/>
      <c r="LGU10" s="33"/>
      <c r="LGV10" s="33"/>
      <c r="LGX10" s="33"/>
      <c r="LGY10" s="33"/>
      <c r="LGZ10" s="33"/>
      <c r="LHA10" s="33"/>
      <c r="LHB10" s="33"/>
      <c r="LHC10" s="33"/>
      <c r="LHD10" s="33"/>
      <c r="LHE10" s="33"/>
      <c r="LHF10" s="33"/>
      <c r="LHG10" s="33"/>
      <c r="LHH10" s="33"/>
      <c r="LHI10" s="33"/>
      <c r="LHJ10" s="33"/>
      <c r="LHK10" s="33"/>
      <c r="LHL10" s="33"/>
      <c r="LHM10" s="33"/>
      <c r="LHN10" s="33"/>
      <c r="LHO10" s="33"/>
      <c r="LHP10" s="33"/>
      <c r="LHQ10" s="33"/>
      <c r="LHR10" s="33"/>
      <c r="LHT10" s="33"/>
      <c r="LHU10" s="33"/>
      <c r="LHV10" s="33"/>
      <c r="LHW10" s="33"/>
      <c r="LHX10" s="33"/>
      <c r="LHY10" s="33"/>
      <c r="LHZ10" s="33"/>
      <c r="LIA10" s="33"/>
      <c r="LIB10" s="33"/>
      <c r="LIC10" s="33"/>
      <c r="LID10" s="33"/>
      <c r="LIE10" s="33"/>
      <c r="LIF10" s="33"/>
      <c r="LIG10" s="33"/>
      <c r="LIH10" s="33"/>
      <c r="LII10" s="33"/>
      <c r="LIJ10" s="33"/>
      <c r="LIK10" s="33"/>
      <c r="LIL10" s="33"/>
      <c r="LIM10" s="33"/>
      <c r="LIN10" s="33"/>
      <c r="LIP10" s="33"/>
      <c r="LIQ10" s="33"/>
      <c r="LIR10" s="33"/>
      <c r="LIS10" s="33"/>
      <c r="LIT10" s="33"/>
      <c r="LIU10" s="33"/>
      <c r="LIV10" s="33"/>
      <c r="LIW10" s="33"/>
      <c r="LIX10" s="33"/>
      <c r="LIY10" s="33"/>
      <c r="LIZ10" s="33"/>
      <c r="LJA10" s="33"/>
      <c r="LJB10" s="33"/>
      <c r="LJC10" s="33"/>
      <c r="LJD10" s="33"/>
      <c r="LJE10" s="33"/>
      <c r="LJF10" s="33"/>
      <c r="LJG10" s="33"/>
      <c r="LJH10" s="33"/>
      <c r="LJI10" s="33"/>
      <c r="LJJ10" s="33"/>
      <c r="LJL10" s="33"/>
      <c r="LJM10" s="33"/>
      <c r="LJN10" s="33"/>
      <c r="LJO10" s="33"/>
      <c r="LJP10" s="33"/>
      <c r="LJQ10" s="33"/>
      <c r="LJR10" s="33"/>
      <c r="LJS10" s="33"/>
      <c r="LJT10" s="33"/>
      <c r="LJU10" s="33"/>
      <c r="LJV10" s="33"/>
      <c r="LJW10" s="33"/>
      <c r="LJX10" s="33"/>
      <c r="LJY10" s="33"/>
      <c r="LJZ10" s="33"/>
      <c r="LKA10" s="33"/>
      <c r="LKB10" s="33"/>
      <c r="LKC10" s="33"/>
      <c r="LKD10" s="33"/>
      <c r="LKE10" s="33"/>
      <c r="LKF10" s="33"/>
      <c r="LKH10" s="33"/>
      <c r="LKI10" s="33"/>
      <c r="LKJ10" s="33"/>
      <c r="LKK10" s="33"/>
      <c r="LKL10" s="33"/>
      <c r="LKM10" s="33"/>
      <c r="LKN10" s="33"/>
      <c r="LKO10" s="33"/>
      <c r="LKP10" s="33"/>
      <c r="LKQ10" s="33"/>
      <c r="LKR10" s="33"/>
      <c r="LKS10" s="33"/>
      <c r="LKT10" s="33"/>
      <c r="LKU10" s="33"/>
      <c r="LKV10" s="33"/>
      <c r="LKW10" s="33"/>
      <c r="LKX10" s="33"/>
      <c r="LKY10" s="33"/>
      <c r="LKZ10" s="33"/>
      <c r="LLA10" s="33"/>
      <c r="LLB10" s="33"/>
      <c r="LLD10" s="33"/>
      <c r="LLE10" s="33"/>
      <c r="LLF10" s="33"/>
      <c r="LLG10" s="33"/>
      <c r="LLH10" s="33"/>
      <c r="LLI10" s="33"/>
      <c r="LLJ10" s="33"/>
      <c r="LLK10" s="33"/>
      <c r="LLL10" s="33"/>
      <c r="LLM10" s="33"/>
      <c r="LLN10" s="33"/>
      <c r="LLO10" s="33"/>
      <c r="LLP10" s="33"/>
      <c r="LLQ10" s="33"/>
      <c r="LLR10" s="33"/>
      <c r="LLS10" s="33"/>
      <c r="LLT10" s="33"/>
      <c r="LLU10" s="33"/>
      <c r="LLV10" s="33"/>
      <c r="LLW10" s="33"/>
      <c r="LLX10" s="33"/>
      <c r="LLZ10" s="33"/>
      <c r="LMA10" s="33"/>
      <c r="LMB10" s="33"/>
      <c r="LMC10" s="33"/>
      <c r="LMD10" s="33"/>
      <c r="LME10" s="33"/>
      <c r="LMF10" s="33"/>
      <c r="LMG10" s="33"/>
      <c r="LMH10" s="33"/>
      <c r="LMI10" s="33"/>
      <c r="LMJ10" s="33"/>
      <c r="LMK10" s="33"/>
      <c r="LML10" s="33"/>
      <c r="LMM10" s="33"/>
      <c r="LMN10" s="33"/>
      <c r="LMO10" s="33"/>
      <c r="LMP10" s="33"/>
      <c r="LMQ10" s="33"/>
      <c r="LMR10" s="33"/>
      <c r="LMS10" s="33"/>
      <c r="LMT10" s="33"/>
      <c r="LMV10" s="33"/>
      <c r="LMW10" s="33"/>
      <c r="LMX10" s="33"/>
      <c r="LMY10" s="33"/>
      <c r="LMZ10" s="33"/>
      <c r="LNA10" s="33"/>
      <c r="LNB10" s="33"/>
      <c r="LNC10" s="33"/>
      <c r="LND10" s="33"/>
      <c r="LNE10" s="33"/>
      <c r="LNF10" s="33"/>
      <c r="LNG10" s="33"/>
      <c r="LNH10" s="33"/>
      <c r="LNI10" s="33"/>
      <c r="LNJ10" s="33"/>
      <c r="LNK10" s="33"/>
      <c r="LNL10" s="33"/>
      <c r="LNM10" s="33"/>
      <c r="LNN10" s="33"/>
      <c r="LNO10" s="33"/>
      <c r="LNP10" s="33"/>
      <c r="LNR10" s="33"/>
      <c r="LNS10" s="33"/>
      <c r="LNT10" s="33"/>
      <c r="LNU10" s="33"/>
      <c r="LNV10" s="33"/>
      <c r="LNW10" s="33"/>
      <c r="LNX10" s="33"/>
      <c r="LNY10" s="33"/>
      <c r="LNZ10" s="33"/>
      <c r="LOA10" s="33"/>
      <c r="LOB10" s="33"/>
      <c r="LOC10" s="33"/>
      <c r="LOD10" s="33"/>
      <c r="LOE10" s="33"/>
      <c r="LOF10" s="33"/>
      <c r="LOG10" s="33"/>
      <c r="LOH10" s="33"/>
      <c r="LOI10" s="33"/>
      <c r="LOJ10" s="33"/>
      <c r="LOK10" s="33"/>
      <c r="LOL10" s="33"/>
      <c r="LON10" s="33"/>
      <c r="LOO10" s="33"/>
      <c r="LOP10" s="33"/>
      <c r="LOQ10" s="33"/>
      <c r="LOR10" s="33"/>
      <c r="LOS10" s="33"/>
      <c r="LOT10" s="33"/>
      <c r="LOU10" s="33"/>
      <c r="LOV10" s="33"/>
      <c r="LOW10" s="33"/>
      <c r="LOX10" s="33"/>
      <c r="LOY10" s="33"/>
      <c r="LOZ10" s="33"/>
      <c r="LPA10" s="33"/>
      <c r="LPB10" s="33"/>
      <c r="LPC10" s="33"/>
      <c r="LPD10" s="33"/>
      <c r="LPE10" s="33"/>
      <c r="LPF10" s="33"/>
      <c r="LPG10" s="33"/>
      <c r="LPH10" s="33"/>
      <c r="LPJ10" s="33"/>
      <c r="LPK10" s="33"/>
      <c r="LPL10" s="33"/>
      <c r="LPM10" s="33"/>
      <c r="LPN10" s="33"/>
      <c r="LPO10" s="33"/>
      <c r="LPP10" s="33"/>
      <c r="LPQ10" s="33"/>
      <c r="LPR10" s="33"/>
      <c r="LPS10" s="33"/>
      <c r="LPT10" s="33"/>
      <c r="LPU10" s="33"/>
      <c r="LPV10" s="33"/>
      <c r="LPW10" s="33"/>
      <c r="LPX10" s="33"/>
      <c r="LPY10" s="33"/>
      <c r="LPZ10" s="33"/>
      <c r="LQA10" s="33"/>
      <c r="LQB10" s="33"/>
      <c r="LQC10" s="33"/>
      <c r="LQD10" s="33"/>
      <c r="LQF10" s="33"/>
      <c r="LQG10" s="33"/>
      <c r="LQH10" s="33"/>
      <c r="LQI10" s="33"/>
      <c r="LQJ10" s="33"/>
      <c r="LQK10" s="33"/>
      <c r="LQL10" s="33"/>
      <c r="LQM10" s="33"/>
      <c r="LQN10" s="33"/>
      <c r="LQO10" s="33"/>
      <c r="LQP10" s="33"/>
      <c r="LQQ10" s="33"/>
      <c r="LQR10" s="33"/>
      <c r="LQS10" s="33"/>
      <c r="LQT10" s="33"/>
      <c r="LQU10" s="33"/>
      <c r="LQV10" s="33"/>
      <c r="LQW10" s="33"/>
      <c r="LQX10" s="33"/>
      <c r="LQY10" s="33"/>
      <c r="LQZ10" s="33"/>
      <c r="LRB10" s="33"/>
      <c r="LRC10" s="33"/>
      <c r="LRD10" s="33"/>
      <c r="LRE10" s="33"/>
      <c r="LRF10" s="33"/>
      <c r="LRG10" s="33"/>
      <c r="LRH10" s="33"/>
      <c r="LRI10" s="33"/>
      <c r="LRJ10" s="33"/>
      <c r="LRK10" s="33"/>
      <c r="LRL10" s="33"/>
      <c r="LRM10" s="33"/>
      <c r="LRN10" s="33"/>
      <c r="LRO10" s="33"/>
      <c r="LRP10" s="33"/>
      <c r="LRQ10" s="33"/>
      <c r="LRR10" s="33"/>
      <c r="LRS10" s="33"/>
      <c r="LRT10" s="33"/>
      <c r="LRU10" s="33"/>
      <c r="LRV10" s="33"/>
      <c r="LRX10" s="33"/>
      <c r="LRY10" s="33"/>
      <c r="LRZ10" s="33"/>
      <c r="LSA10" s="33"/>
      <c r="LSB10" s="33"/>
      <c r="LSC10" s="33"/>
      <c r="LSD10" s="33"/>
      <c r="LSE10" s="33"/>
      <c r="LSF10" s="33"/>
      <c r="LSG10" s="33"/>
      <c r="LSH10" s="33"/>
      <c r="LSI10" s="33"/>
      <c r="LSJ10" s="33"/>
      <c r="LSK10" s="33"/>
      <c r="LSL10" s="33"/>
      <c r="LSM10" s="33"/>
      <c r="LSN10" s="33"/>
      <c r="LSO10" s="33"/>
      <c r="LSP10" s="33"/>
      <c r="LSQ10" s="33"/>
      <c r="LSR10" s="33"/>
      <c r="LST10" s="33"/>
      <c r="LSU10" s="33"/>
      <c r="LSV10" s="33"/>
      <c r="LSW10" s="33"/>
      <c r="LSX10" s="33"/>
      <c r="LSY10" s="33"/>
      <c r="LSZ10" s="33"/>
      <c r="LTA10" s="33"/>
      <c r="LTB10" s="33"/>
      <c r="LTC10" s="33"/>
      <c r="LTD10" s="33"/>
      <c r="LTE10" s="33"/>
      <c r="LTF10" s="33"/>
      <c r="LTG10" s="33"/>
      <c r="LTH10" s="33"/>
      <c r="LTI10" s="33"/>
      <c r="LTJ10" s="33"/>
      <c r="LTK10" s="33"/>
      <c r="LTL10" s="33"/>
      <c r="LTM10" s="33"/>
      <c r="LTN10" s="33"/>
      <c r="LTP10" s="33"/>
      <c r="LTQ10" s="33"/>
      <c r="LTR10" s="33"/>
      <c r="LTS10" s="33"/>
      <c r="LTT10" s="33"/>
      <c r="LTU10" s="33"/>
      <c r="LTV10" s="33"/>
      <c r="LTW10" s="33"/>
      <c r="LTX10" s="33"/>
      <c r="LTY10" s="33"/>
      <c r="LTZ10" s="33"/>
      <c r="LUA10" s="33"/>
      <c r="LUB10" s="33"/>
      <c r="LUC10" s="33"/>
      <c r="LUD10" s="33"/>
      <c r="LUE10" s="33"/>
      <c r="LUF10" s="33"/>
      <c r="LUG10" s="33"/>
      <c r="LUH10" s="33"/>
      <c r="LUI10" s="33"/>
      <c r="LUJ10" s="33"/>
      <c r="LUL10" s="33"/>
      <c r="LUM10" s="33"/>
      <c r="LUN10" s="33"/>
      <c r="LUO10" s="33"/>
      <c r="LUP10" s="33"/>
      <c r="LUQ10" s="33"/>
      <c r="LUR10" s="33"/>
      <c r="LUS10" s="33"/>
      <c r="LUT10" s="33"/>
      <c r="LUU10" s="33"/>
      <c r="LUV10" s="33"/>
      <c r="LUW10" s="33"/>
      <c r="LUX10" s="33"/>
      <c r="LUY10" s="33"/>
      <c r="LUZ10" s="33"/>
      <c r="LVA10" s="33"/>
      <c r="LVB10" s="33"/>
      <c r="LVC10" s="33"/>
      <c r="LVD10" s="33"/>
      <c r="LVE10" s="33"/>
      <c r="LVF10" s="33"/>
      <c r="LVH10" s="33"/>
      <c r="LVI10" s="33"/>
      <c r="LVJ10" s="33"/>
      <c r="LVK10" s="33"/>
      <c r="LVL10" s="33"/>
      <c r="LVM10" s="33"/>
      <c r="LVN10" s="33"/>
      <c r="LVO10" s="33"/>
      <c r="LVP10" s="33"/>
      <c r="LVQ10" s="33"/>
      <c r="LVR10" s="33"/>
      <c r="LVS10" s="33"/>
      <c r="LVT10" s="33"/>
      <c r="LVU10" s="33"/>
      <c r="LVV10" s="33"/>
      <c r="LVW10" s="33"/>
      <c r="LVX10" s="33"/>
      <c r="LVY10" s="33"/>
      <c r="LVZ10" s="33"/>
      <c r="LWA10" s="33"/>
      <c r="LWB10" s="33"/>
      <c r="LWD10" s="33"/>
      <c r="LWE10" s="33"/>
      <c r="LWF10" s="33"/>
      <c r="LWG10" s="33"/>
      <c r="LWH10" s="33"/>
      <c r="LWI10" s="33"/>
      <c r="LWJ10" s="33"/>
      <c r="LWK10" s="33"/>
      <c r="LWL10" s="33"/>
      <c r="LWM10" s="33"/>
      <c r="LWN10" s="33"/>
      <c r="LWO10" s="33"/>
      <c r="LWP10" s="33"/>
      <c r="LWQ10" s="33"/>
      <c r="LWR10" s="33"/>
      <c r="LWS10" s="33"/>
      <c r="LWT10" s="33"/>
      <c r="LWU10" s="33"/>
      <c r="LWV10" s="33"/>
      <c r="LWW10" s="33"/>
      <c r="LWX10" s="33"/>
      <c r="LWZ10" s="33"/>
      <c r="LXA10" s="33"/>
      <c r="LXB10" s="33"/>
      <c r="LXC10" s="33"/>
      <c r="LXD10" s="33"/>
      <c r="LXE10" s="33"/>
      <c r="LXF10" s="33"/>
      <c r="LXG10" s="33"/>
      <c r="LXH10" s="33"/>
      <c r="LXI10" s="33"/>
      <c r="LXJ10" s="33"/>
      <c r="LXK10" s="33"/>
      <c r="LXL10" s="33"/>
      <c r="LXM10" s="33"/>
      <c r="LXN10" s="33"/>
      <c r="LXO10" s="33"/>
      <c r="LXP10" s="33"/>
      <c r="LXQ10" s="33"/>
      <c r="LXR10" s="33"/>
      <c r="LXS10" s="33"/>
      <c r="LXT10" s="33"/>
      <c r="LXV10" s="33"/>
      <c r="LXW10" s="33"/>
      <c r="LXX10" s="33"/>
      <c r="LXY10" s="33"/>
      <c r="LXZ10" s="33"/>
      <c r="LYA10" s="33"/>
      <c r="LYB10" s="33"/>
      <c r="LYC10" s="33"/>
      <c r="LYD10" s="33"/>
      <c r="LYE10" s="33"/>
      <c r="LYF10" s="33"/>
      <c r="LYG10" s="33"/>
      <c r="LYH10" s="33"/>
      <c r="LYI10" s="33"/>
      <c r="LYJ10" s="33"/>
      <c r="LYK10" s="33"/>
      <c r="LYL10" s="33"/>
      <c r="LYM10" s="33"/>
      <c r="LYN10" s="33"/>
      <c r="LYO10" s="33"/>
      <c r="LYP10" s="33"/>
      <c r="LYR10" s="33"/>
      <c r="LYS10" s="33"/>
      <c r="LYT10" s="33"/>
      <c r="LYU10" s="33"/>
      <c r="LYV10" s="33"/>
      <c r="LYW10" s="33"/>
      <c r="LYX10" s="33"/>
      <c r="LYY10" s="33"/>
      <c r="LYZ10" s="33"/>
      <c r="LZA10" s="33"/>
      <c r="LZB10" s="33"/>
      <c r="LZC10" s="33"/>
      <c r="LZD10" s="33"/>
      <c r="LZE10" s="33"/>
      <c r="LZF10" s="33"/>
      <c r="LZG10" s="33"/>
      <c r="LZH10" s="33"/>
      <c r="LZI10" s="33"/>
      <c r="LZJ10" s="33"/>
      <c r="LZK10" s="33"/>
      <c r="LZL10" s="33"/>
      <c r="LZN10" s="33"/>
      <c r="LZO10" s="33"/>
      <c r="LZP10" s="33"/>
      <c r="LZQ10" s="33"/>
      <c r="LZR10" s="33"/>
      <c r="LZS10" s="33"/>
      <c r="LZT10" s="33"/>
      <c r="LZU10" s="33"/>
      <c r="LZV10" s="33"/>
      <c r="LZW10" s="33"/>
      <c r="LZX10" s="33"/>
      <c r="LZY10" s="33"/>
      <c r="LZZ10" s="33"/>
      <c r="MAA10" s="33"/>
      <c r="MAB10" s="33"/>
      <c r="MAC10" s="33"/>
      <c r="MAD10" s="33"/>
      <c r="MAE10" s="33"/>
      <c r="MAF10" s="33"/>
      <c r="MAG10" s="33"/>
      <c r="MAH10" s="33"/>
      <c r="MAJ10" s="33"/>
      <c r="MAK10" s="33"/>
      <c r="MAL10" s="33"/>
      <c r="MAM10" s="33"/>
      <c r="MAN10" s="33"/>
      <c r="MAO10" s="33"/>
      <c r="MAP10" s="33"/>
      <c r="MAQ10" s="33"/>
      <c r="MAR10" s="33"/>
      <c r="MAS10" s="33"/>
      <c r="MAT10" s="33"/>
      <c r="MAU10" s="33"/>
      <c r="MAV10" s="33"/>
      <c r="MAW10" s="33"/>
      <c r="MAX10" s="33"/>
      <c r="MAY10" s="33"/>
      <c r="MAZ10" s="33"/>
      <c r="MBA10" s="33"/>
      <c r="MBB10" s="33"/>
      <c r="MBC10" s="33"/>
      <c r="MBD10" s="33"/>
      <c r="MBF10" s="33"/>
      <c r="MBG10" s="33"/>
      <c r="MBH10" s="33"/>
      <c r="MBI10" s="33"/>
      <c r="MBJ10" s="33"/>
      <c r="MBK10" s="33"/>
      <c r="MBL10" s="33"/>
      <c r="MBM10" s="33"/>
      <c r="MBN10" s="33"/>
      <c r="MBO10" s="33"/>
      <c r="MBP10" s="33"/>
      <c r="MBQ10" s="33"/>
      <c r="MBR10" s="33"/>
      <c r="MBS10" s="33"/>
      <c r="MBT10" s="33"/>
      <c r="MBU10" s="33"/>
      <c r="MBV10" s="33"/>
      <c r="MBW10" s="33"/>
      <c r="MBX10" s="33"/>
      <c r="MBY10" s="33"/>
      <c r="MBZ10" s="33"/>
      <c r="MCB10" s="33"/>
      <c r="MCC10" s="33"/>
      <c r="MCD10" s="33"/>
      <c r="MCE10" s="33"/>
      <c r="MCF10" s="33"/>
      <c r="MCG10" s="33"/>
      <c r="MCH10" s="33"/>
      <c r="MCI10" s="33"/>
      <c r="MCJ10" s="33"/>
      <c r="MCK10" s="33"/>
      <c r="MCL10" s="33"/>
      <c r="MCM10" s="33"/>
      <c r="MCN10" s="33"/>
      <c r="MCO10" s="33"/>
      <c r="MCP10" s="33"/>
      <c r="MCQ10" s="33"/>
      <c r="MCR10" s="33"/>
      <c r="MCS10" s="33"/>
      <c r="MCT10" s="33"/>
      <c r="MCU10" s="33"/>
      <c r="MCV10" s="33"/>
      <c r="MCX10" s="33"/>
      <c r="MCY10" s="33"/>
      <c r="MCZ10" s="33"/>
      <c r="MDA10" s="33"/>
      <c r="MDB10" s="33"/>
      <c r="MDC10" s="33"/>
      <c r="MDD10" s="33"/>
      <c r="MDE10" s="33"/>
      <c r="MDF10" s="33"/>
      <c r="MDG10" s="33"/>
      <c r="MDH10" s="33"/>
      <c r="MDI10" s="33"/>
      <c r="MDJ10" s="33"/>
      <c r="MDK10" s="33"/>
      <c r="MDL10" s="33"/>
      <c r="MDM10" s="33"/>
      <c r="MDN10" s="33"/>
      <c r="MDO10" s="33"/>
      <c r="MDP10" s="33"/>
      <c r="MDQ10" s="33"/>
      <c r="MDR10" s="33"/>
      <c r="MDT10" s="33"/>
      <c r="MDU10" s="33"/>
      <c r="MDV10" s="33"/>
      <c r="MDW10" s="33"/>
      <c r="MDX10" s="33"/>
      <c r="MDY10" s="33"/>
      <c r="MDZ10" s="33"/>
      <c r="MEA10" s="33"/>
      <c r="MEB10" s="33"/>
      <c r="MEC10" s="33"/>
      <c r="MED10" s="33"/>
      <c r="MEE10" s="33"/>
      <c r="MEF10" s="33"/>
      <c r="MEG10" s="33"/>
      <c r="MEH10" s="33"/>
      <c r="MEI10" s="33"/>
      <c r="MEJ10" s="33"/>
      <c r="MEK10" s="33"/>
      <c r="MEL10" s="33"/>
      <c r="MEM10" s="33"/>
      <c r="MEN10" s="33"/>
      <c r="MEP10" s="33"/>
      <c r="MEQ10" s="33"/>
      <c r="MER10" s="33"/>
      <c r="MES10" s="33"/>
      <c r="MET10" s="33"/>
      <c r="MEU10" s="33"/>
      <c r="MEV10" s="33"/>
      <c r="MEW10" s="33"/>
      <c r="MEX10" s="33"/>
      <c r="MEY10" s="33"/>
      <c r="MEZ10" s="33"/>
      <c r="MFA10" s="33"/>
      <c r="MFB10" s="33"/>
      <c r="MFC10" s="33"/>
      <c r="MFD10" s="33"/>
      <c r="MFE10" s="33"/>
      <c r="MFF10" s="33"/>
      <c r="MFG10" s="33"/>
      <c r="MFH10" s="33"/>
      <c r="MFI10" s="33"/>
      <c r="MFJ10" s="33"/>
      <c r="MFL10" s="33"/>
      <c r="MFM10" s="33"/>
      <c r="MFN10" s="33"/>
      <c r="MFO10" s="33"/>
      <c r="MFP10" s="33"/>
      <c r="MFQ10" s="33"/>
      <c r="MFR10" s="33"/>
      <c r="MFS10" s="33"/>
      <c r="MFT10" s="33"/>
      <c r="MFU10" s="33"/>
      <c r="MFV10" s="33"/>
      <c r="MFW10" s="33"/>
      <c r="MFX10" s="33"/>
      <c r="MFY10" s="33"/>
      <c r="MFZ10" s="33"/>
      <c r="MGA10" s="33"/>
      <c r="MGB10" s="33"/>
      <c r="MGC10" s="33"/>
      <c r="MGD10" s="33"/>
      <c r="MGE10" s="33"/>
      <c r="MGF10" s="33"/>
      <c r="MGH10" s="33"/>
      <c r="MGI10" s="33"/>
      <c r="MGJ10" s="33"/>
      <c r="MGK10" s="33"/>
      <c r="MGL10" s="33"/>
      <c r="MGM10" s="33"/>
      <c r="MGN10" s="33"/>
      <c r="MGO10" s="33"/>
      <c r="MGP10" s="33"/>
      <c r="MGQ10" s="33"/>
      <c r="MGR10" s="33"/>
      <c r="MGS10" s="33"/>
      <c r="MGT10" s="33"/>
      <c r="MGU10" s="33"/>
      <c r="MGV10" s="33"/>
      <c r="MGW10" s="33"/>
      <c r="MGX10" s="33"/>
      <c r="MGY10" s="33"/>
      <c r="MGZ10" s="33"/>
      <c r="MHA10" s="33"/>
      <c r="MHB10" s="33"/>
      <c r="MHD10" s="33"/>
      <c r="MHE10" s="33"/>
      <c r="MHF10" s="33"/>
      <c r="MHG10" s="33"/>
      <c r="MHH10" s="33"/>
      <c r="MHI10" s="33"/>
      <c r="MHJ10" s="33"/>
      <c r="MHK10" s="33"/>
      <c r="MHL10" s="33"/>
      <c r="MHM10" s="33"/>
      <c r="MHN10" s="33"/>
      <c r="MHO10" s="33"/>
      <c r="MHP10" s="33"/>
      <c r="MHQ10" s="33"/>
      <c r="MHR10" s="33"/>
      <c r="MHS10" s="33"/>
      <c r="MHT10" s="33"/>
      <c r="MHU10" s="33"/>
      <c r="MHV10" s="33"/>
      <c r="MHW10" s="33"/>
      <c r="MHX10" s="33"/>
      <c r="MHZ10" s="33"/>
      <c r="MIA10" s="33"/>
      <c r="MIB10" s="33"/>
      <c r="MIC10" s="33"/>
      <c r="MID10" s="33"/>
      <c r="MIE10" s="33"/>
      <c r="MIF10" s="33"/>
      <c r="MIG10" s="33"/>
      <c r="MIH10" s="33"/>
      <c r="MII10" s="33"/>
      <c r="MIJ10" s="33"/>
      <c r="MIK10" s="33"/>
      <c r="MIL10" s="33"/>
      <c r="MIM10" s="33"/>
      <c r="MIN10" s="33"/>
      <c r="MIO10" s="33"/>
      <c r="MIP10" s="33"/>
      <c r="MIQ10" s="33"/>
      <c r="MIR10" s="33"/>
      <c r="MIS10" s="33"/>
      <c r="MIT10" s="33"/>
      <c r="MIV10" s="33"/>
      <c r="MIW10" s="33"/>
      <c r="MIX10" s="33"/>
      <c r="MIY10" s="33"/>
      <c r="MIZ10" s="33"/>
      <c r="MJA10" s="33"/>
      <c r="MJB10" s="33"/>
      <c r="MJC10" s="33"/>
      <c r="MJD10" s="33"/>
      <c r="MJE10" s="33"/>
      <c r="MJF10" s="33"/>
      <c r="MJG10" s="33"/>
      <c r="MJH10" s="33"/>
      <c r="MJI10" s="33"/>
      <c r="MJJ10" s="33"/>
      <c r="MJK10" s="33"/>
      <c r="MJL10" s="33"/>
      <c r="MJM10" s="33"/>
      <c r="MJN10" s="33"/>
      <c r="MJO10" s="33"/>
      <c r="MJP10" s="33"/>
      <c r="MJR10" s="33"/>
      <c r="MJS10" s="33"/>
      <c r="MJT10" s="33"/>
      <c r="MJU10" s="33"/>
      <c r="MJV10" s="33"/>
      <c r="MJW10" s="33"/>
      <c r="MJX10" s="33"/>
      <c r="MJY10" s="33"/>
      <c r="MJZ10" s="33"/>
      <c r="MKA10" s="33"/>
      <c r="MKB10" s="33"/>
      <c r="MKC10" s="33"/>
      <c r="MKD10" s="33"/>
      <c r="MKE10" s="33"/>
      <c r="MKF10" s="33"/>
      <c r="MKG10" s="33"/>
      <c r="MKH10" s="33"/>
      <c r="MKI10" s="33"/>
      <c r="MKJ10" s="33"/>
      <c r="MKK10" s="33"/>
      <c r="MKL10" s="33"/>
      <c r="MKN10" s="33"/>
      <c r="MKO10" s="33"/>
      <c r="MKP10" s="33"/>
      <c r="MKQ10" s="33"/>
      <c r="MKR10" s="33"/>
      <c r="MKS10" s="33"/>
      <c r="MKT10" s="33"/>
      <c r="MKU10" s="33"/>
      <c r="MKV10" s="33"/>
      <c r="MKW10" s="33"/>
      <c r="MKX10" s="33"/>
      <c r="MKY10" s="33"/>
      <c r="MKZ10" s="33"/>
      <c r="MLA10" s="33"/>
      <c r="MLB10" s="33"/>
      <c r="MLC10" s="33"/>
      <c r="MLD10" s="33"/>
      <c r="MLE10" s="33"/>
      <c r="MLF10" s="33"/>
      <c r="MLG10" s="33"/>
      <c r="MLH10" s="33"/>
      <c r="MLJ10" s="33"/>
      <c r="MLK10" s="33"/>
      <c r="MLL10" s="33"/>
      <c r="MLM10" s="33"/>
      <c r="MLN10" s="33"/>
      <c r="MLO10" s="33"/>
      <c r="MLP10" s="33"/>
      <c r="MLQ10" s="33"/>
      <c r="MLR10" s="33"/>
      <c r="MLS10" s="33"/>
      <c r="MLT10" s="33"/>
      <c r="MLU10" s="33"/>
      <c r="MLV10" s="33"/>
      <c r="MLW10" s="33"/>
      <c r="MLX10" s="33"/>
      <c r="MLY10" s="33"/>
      <c r="MLZ10" s="33"/>
      <c r="MMA10" s="33"/>
      <c r="MMB10" s="33"/>
      <c r="MMC10" s="33"/>
      <c r="MMD10" s="33"/>
      <c r="MMF10" s="33"/>
      <c r="MMG10" s="33"/>
      <c r="MMH10" s="33"/>
      <c r="MMI10" s="33"/>
      <c r="MMJ10" s="33"/>
      <c r="MMK10" s="33"/>
      <c r="MML10" s="33"/>
      <c r="MMM10" s="33"/>
      <c r="MMN10" s="33"/>
      <c r="MMO10" s="33"/>
      <c r="MMP10" s="33"/>
      <c r="MMQ10" s="33"/>
      <c r="MMR10" s="33"/>
      <c r="MMS10" s="33"/>
      <c r="MMT10" s="33"/>
      <c r="MMU10" s="33"/>
      <c r="MMV10" s="33"/>
      <c r="MMW10" s="33"/>
      <c r="MMX10" s="33"/>
      <c r="MMY10" s="33"/>
      <c r="MMZ10" s="33"/>
      <c r="MNB10" s="33"/>
      <c r="MNC10" s="33"/>
      <c r="MND10" s="33"/>
      <c r="MNE10" s="33"/>
      <c r="MNF10" s="33"/>
      <c r="MNG10" s="33"/>
      <c r="MNH10" s="33"/>
      <c r="MNI10" s="33"/>
      <c r="MNJ10" s="33"/>
      <c r="MNK10" s="33"/>
      <c r="MNL10" s="33"/>
      <c r="MNM10" s="33"/>
      <c r="MNN10" s="33"/>
      <c r="MNO10" s="33"/>
      <c r="MNP10" s="33"/>
      <c r="MNQ10" s="33"/>
      <c r="MNR10" s="33"/>
      <c r="MNS10" s="33"/>
      <c r="MNT10" s="33"/>
      <c r="MNU10" s="33"/>
      <c r="MNV10" s="33"/>
      <c r="MNX10" s="33"/>
      <c r="MNY10" s="33"/>
      <c r="MNZ10" s="33"/>
      <c r="MOA10" s="33"/>
      <c r="MOB10" s="33"/>
      <c r="MOC10" s="33"/>
      <c r="MOD10" s="33"/>
      <c r="MOE10" s="33"/>
      <c r="MOF10" s="33"/>
      <c r="MOG10" s="33"/>
      <c r="MOH10" s="33"/>
      <c r="MOI10" s="33"/>
      <c r="MOJ10" s="33"/>
      <c r="MOK10" s="33"/>
      <c r="MOL10" s="33"/>
      <c r="MOM10" s="33"/>
      <c r="MON10" s="33"/>
      <c r="MOO10" s="33"/>
      <c r="MOP10" s="33"/>
      <c r="MOQ10" s="33"/>
      <c r="MOR10" s="33"/>
      <c r="MOT10" s="33"/>
      <c r="MOU10" s="33"/>
      <c r="MOV10" s="33"/>
      <c r="MOW10" s="33"/>
      <c r="MOX10" s="33"/>
      <c r="MOY10" s="33"/>
      <c r="MOZ10" s="33"/>
      <c r="MPA10" s="33"/>
      <c r="MPB10" s="33"/>
      <c r="MPC10" s="33"/>
      <c r="MPD10" s="33"/>
      <c r="MPE10" s="33"/>
      <c r="MPF10" s="33"/>
      <c r="MPG10" s="33"/>
      <c r="MPH10" s="33"/>
      <c r="MPI10" s="33"/>
      <c r="MPJ10" s="33"/>
      <c r="MPK10" s="33"/>
      <c r="MPL10" s="33"/>
      <c r="MPM10" s="33"/>
      <c r="MPN10" s="33"/>
      <c r="MPP10" s="33"/>
      <c r="MPQ10" s="33"/>
      <c r="MPR10" s="33"/>
      <c r="MPS10" s="33"/>
      <c r="MPT10" s="33"/>
      <c r="MPU10" s="33"/>
      <c r="MPV10" s="33"/>
      <c r="MPW10" s="33"/>
      <c r="MPX10" s="33"/>
      <c r="MPY10" s="33"/>
      <c r="MPZ10" s="33"/>
      <c r="MQA10" s="33"/>
      <c r="MQB10" s="33"/>
      <c r="MQC10" s="33"/>
      <c r="MQD10" s="33"/>
      <c r="MQE10" s="33"/>
      <c r="MQF10" s="33"/>
      <c r="MQG10" s="33"/>
      <c r="MQH10" s="33"/>
      <c r="MQI10" s="33"/>
      <c r="MQJ10" s="33"/>
      <c r="MQL10" s="33"/>
      <c r="MQM10" s="33"/>
      <c r="MQN10" s="33"/>
      <c r="MQO10" s="33"/>
      <c r="MQP10" s="33"/>
      <c r="MQQ10" s="33"/>
      <c r="MQR10" s="33"/>
      <c r="MQS10" s="33"/>
      <c r="MQT10" s="33"/>
      <c r="MQU10" s="33"/>
      <c r="MQV10" s="33"/>
      <c r="MQW10" s="33"/>
      <c r="MQX10" s="33"/>
      <c r="MQY10" s="33"/>
      <c r="MQZ10" s="33"/>
      <c r="MRA10" s="33"/>
      <c r="MRB10" s="33"/>
      <c r="MRC10" s="33"/>
      <c r="MRD10" s="33"/>
      <c r="MRE10" s="33"/>
      <c r="MRF10" s="33"/>
      <c r="MRH10" s="33"/>
      <c r="MRI10" s="33"/>
      <c r="MRJ10" s="33"/>
      <c r="MRK10" s="33"/>
      <c r="MRL10" s="33"/>
      <c r="MRM10" s="33"/>
      <c r="MRN10" s="33"/>
      <c r="MRO10" s="33"/>
      <c r="MRP10" s="33"/>
      <c r="MRQ10" s="33"/>
      <c r="MRR10" s="33"/>
      <c r="MRS10" s="33"/>
      <c r="MRT10" s="33"/>
      <c r="MRU10" s="33"/>
      <c r="MRV10" s="33"/>
      <c r="MRW10" s="33"/>
      <c r="MRX10" s="33"/>
      <c r="MRY10" s="33"/>
      <c r="MRZ10" s="33"/>
      <c r="MSA10" s="33"/>
      <c r="MSB10" s="33"/>
      <c r="MSD10" s="33"/>
      <c r="MSE10" s="33"/>
      <c r="MSF10" s="33"/>
      <c r="MSG10" s="33"/>
      <c r="MSH10" s="33"/>
      <c r="MSI10" s="33"/>
      <c r="MSJ10" s="33"/>
      <c r="MSK10" s="33"/>
      <c r="MSL10" s="33"/>
      <c r="MSM10" s="33"/>
      <c r="MSN10" s="33"/>
      <c r="MSO10" s="33"/>
      <c r="MSP10" s="33"/>
      <c r="MSQ10" s="33"/>
      <c r="MSR10" s="33"/>
      <c r="MSS10" s="33"/>
      <c r="MST10" s="33"/>
      <c r="MSU10" s="33"/>
      <c r="MSV10" s="33"/>
      <c r="MSW10" s="33"/>
      <c r="MSX10" s="33"/>
      <c r="MSZ10" s="33"/>
      <c r="MTA10" s="33"/>
      <c r="MTB10" s="33"/>
      <c r="MTC10" s="33"/>
      <c r="MTD10" s="33"/>
      <c r="MTE10" s="33"/>
      <c r="MTF10" s="33"/>
      <c r="MTG10" s="33"/>
      <c r="MTH10" s="33"/>
      <c r="MTI10" s="33"/>
      <c r="MTJ10" s="33"/>
      <c r="MTK10" s="33"/>
      <c r="MTL10" s="33"/>
      <c r="MTM10" s="33"/>
      <c r="MTN10" s="33"/>
      <c r="MTO10" s="33"/>
      <c r="MTP10" s="33"/>
      <c r="MTQ10" s="33"/>
      <c r="MTR10" s="33"/>
      <c r="MTS10" s="33"/>
      <c r="MTT10" s="33"/>
      <c r="MTV10" s="33"/>
      <c r="MTW10" s="33"/>
      <c r="MTX10" s="33"/>
      <c r="MTY10" s="33"/>
      <c r="MTZ10" s="33"/>
      <c r="MUA10" s="33"/>
      <c r="MUB10" s="33"/>
      <c r="MUC10" s="33"/>
      <c r="MUD10" s="33"/>
      <c r="MUE10" s="33"/>
      <c r="MUF10" s="33"/>
      <c r="MUG10" s="33"/>
      <c r="MUH10" s="33"/>
      <c r="MUI10" s="33"/>
      <c r="MUJ10" s="33"/>
      <c r="MUK10" s="33"/>
      <c r="MUL10" s="33"/>
      <c r="MUM10" s="33"/>
      <c r="MUN10" s="33"/>
      <c r="MUO10" s="33"/>
      <c r="MUP10" s="33"/>
      <c r="MUR10" s="33"/>
      <c r="MUS10" s="33"/>
      <c r="MUT10" s="33"/>
      <c r="MUU10" s="33"/>
      <c r="MUV10" s="33"/>
      <c r="MUW10" s="33"/>
      <c r="MUX10" s="33"/>
      <c r="MUY10" s="33"/>
      <c r="MUZ10" s="33"/>
      <c r="MVA10" s="33"/>
      <c r="MVB10" s="33"/>
      <c r="MVC10" s="33"/>
      <c r="MVD10" s="33"/>
      <c r="MVE10" s="33"/>
      <c r="MVF10" s="33"/>
      <c r="MVG10" s="33"/>
      <c r="MVH10" s="33"/>
      <c r="MVI10" s="33"/>
      <c r="MVJ10" s="33"/>
      <c r="MVK10" s="33"/>
      <c r="MVL10" s="33"/>
      <c r="MVN10" s="33"/>
      <c r="MVO10" s="33"/>
      <c r="MVP10" s="33"/>
      <c r="MVQ10" s="33"/>
      <c r="MVR10" s="33"/>
      <c r="MVS10" s="33"/>
      <c r="MVT10" s="33"/>
      <c r="MVU10" s="33"/>
      <c r="MVV10" s="33"/>
      <c r="MVW10" s="33"/>
      <c r="MVX10" s="33"/>
      <c r="MVY10" s="33"/>
      <c r="MVZ10" s="33"/>
      <c r="MWA10" s="33"/>
      <c r="MWB10" s="33"/>
      <c r="MWC10" s="33"/>
      <c r="MWD10" s="33"/>
      <c r="MWE10" s="33"/>
      <c r="MWF10" s="33"/>
      <c r="MWG10" s="33"/>
      <c r="MWH10" s="33"/>
      <c r="MWJ10" s="33"/>
      <c r="MWK10" s="33"/>
      <c r="MWL10" s="33"/>
      <c r="MWM10" s="33"/>
      <c r="MWN10" s="33"/>
      <c r="MWO10" s="33"/>
      <c r="MWP10" s="33"/>
      <c r="MWQ10" s="33"/>
      <c r="MWR10" s="33"/>
      <c r="MWS10" s="33"/>
      <c r="MWT10" s="33"/>
      <c r="MWU10" s="33"/>
      <c r="MWV10" s="33"/>
      <c r="MWW10" s="33"/>
      <c r="MWX10" s="33"/>
      <c r="MWY10" s="33"/>
      <c r="MWZ10" s="33"/>
      <c r="MXA10" s="33"/>
      <c r="MXB10" s="33"/>
      <c r="MXC10" s="33"/>
      <c r="MXD10" s="33"/>
      <c r="MXF10" s="33"/>
      <c r="MXG10" s="33"/>
      <c r="MXH10" s="33"/>
      <c r="MXI10" s="33"/>
      <c r="MXJ10" s="33"/>
      <c r="MXK10" s="33"/>
      <c r="MXL10" s="33"/>
      <c r="MXM10" s="33"/>
      <c r="MXN10" s="33"/>
      <c r="MXO10" s="33"/>
      <c r="MXP10" s="33"/>
      <c r="MXQ10" s="33"/>
      <c r="MXR10" s="33"/>
      <c r="MXS10" s="33"/>
      <c r="MXT10" s="33"/>
      <c r="MXU10" s="33"/>
      <c r="MXV10" s="33"/>
      <c r="MXW10" s="33"/>
      <c r="MXX10" s="33"/>
      <c r="MXY10" s="33"/>
      <c r="MXZ10" s="33"/>
      <c r="MYB10" s="33"/>
      <c r="MYC10" s="33"/>
      <c r="MYD10" s="33"/>
      <c r="MYE10" s="33"/>
      <c r="MYF10" s="33"/>
      <c r="MYG10" s="33"/>
      <c r="MYH10" s="33"/>
      <c r="MYI10" s="33"/>
      <c r="MYJ10" s="33"/>
      <c r="MYK10" s="33"/>
      <c r="MYL10" s="33"/>
      <c r="MYM10" s="33"/>
      <c r="MYN10" s="33"/>
      <c r="MYO10" s="33"/>
      <c r="MYP10" s="33"/>
      <c r="MYQ10" s="33"/>
      <c r="MYR10" s="33"/>
      <c r="MYS10" s="33"/>
      <c r="MYT10" s="33"/>
      <c r="MYU10" s="33"/>
      <c r="MYV10" s="33"/>
      <c r="MYX10" s="33"/>
      <c r="MYY10" s="33"/>
      <c r="MYZ10" s="33"/>
      <c r="MZA10" s="33"/>
      <c r="MZB10" s="33"/>
      <c r="MZC10" s="33"/>
      <c r="MZD10" s="33"/>
      <c r="MZE10" s="33"/>
      <c r="MZF10" s="33"/>
      <c r="MZG10" s="33"/>
      <c r="MZH10" s="33"/>
      <c r="MZI10" s="33"/>
      <c r="MZJ10" s="33"/>
      <c r="MZK10" s="33"/>
      <c r="MZL10" s="33"/>
      <c r="MZM10" s="33"/>
      <c r="MZN10" s="33"/>
      <c r="MZO10" s="33"/>
      <c r="MZP10" s="33"/>
      <c r="MZQ10" s="33"/>
      <c r="MZR10" s="33"/>
      <c r="MZT10" s="33"/>
      <c r="MZU10" s="33"/>
      <c r="MZV10" s="33"/>
      <c r="MZW10" s="33"/>
      <c r="MZX10" s="33"/>
      <c r="MZY10" s="33"/>
      <c r="MZZ10" s="33"/>
      <c r="NAA10" s="33"/>
      <c r="NAB10" s="33"/>
      <c r="NAC10" s="33"/>
      <c r="NAD10" s="33"/>
      <c r="NAE10" s="33"/>
      <c r="NAF10" s="33"/>
      <c r="NAG10" s="33"/>
      <c r="NAH10" s="33"/>
      <c r="NAI10" s="33"/>
      <c r="NAJ10" s="33"/>
      <c r="NAK10" s="33"/>
      <c r="NAL10" s="33"/>
      <c r="NAM10" s="33"/>
      <c r="NAN10" s="33"/>
      <c r="NAP10" s="33"/>
      <c r="NAQ10" s="33"/>
      <c r="NAR10" s="33"/>
      <c r="NAS10" s="33"/>
      <c r="NAT10" s="33"/>
      <c r="NAU10" s="33"/>
      <c r="NAV10" s="33"/>
      <c r="NAW10" s="33"/>
      <c r="NAX10" s="33"/>
      <c r="NAY10" s="33"/>
      <c r="NAZ10" s="33"/>
      <c r="NBA10" s="33"/>
      <c r="NBB10" s="33"/>
      <c r="NBC10" s="33"/>
      <c r="NBD10" s="33"/>
      <c r="NBE10" s="33"/>
      <c r="NBF10" s="33"/>
      <c r="NBG10" s="33"/>
      <c r="NBH10" s="33"/>
      <c r="NBI10" s="33"/>
      <c r="NBJ10" s="33"/>
      <c r="NBL10" s="33"/>
      <c r="NBM10" s="33"/>
      <c r="NBN10" s="33"/>
      <c r="NBO10" s="33"/>
      <c r="NBP10" s="33"/>
      <c r="NBQ10" s="33"/>
      <c r="NBR10" s="33"/>
      <c r="NBS10" s="33"/>
      <c r="NBT10" s="33"/>
      <c r="NBU10" s="33"/>
      <c r="NBV10" s="33"/>
      <c r="NBW10" s="33"/>
      <c r="NBX10" s="33"/>
      <c r="NBY10" s="33"/>
      <c r="NBZ10" s="33"/>
      <c r="NCA10" s="33"/>
      <c r="NCB10" s="33"/>
      <c r="NCC10" s="33"/>
      <c r="NCD10" s="33"/>
      <c r="NCE10" s="33"/>
      <c r="NCF10" s="33"/>
      <c r="NCH10" s="33"/>
      <c r="NCI10" s="33"/>
      <c r="NCJ10" s="33"/>
      <c r="NCK10" s="33"/>
      <c r="NCL10" s="33"/>
      <c r="NCM10" s="33"/>
      <c r="NCN10" s="33"/>
      <c r="NCO10" s="33"/>
      <c r="NCP10" s="33"/>
      <c r="NCQ10" s="33"/>
      <c r="NCR10" s="33"/>
      <c r="NCS10" s="33"/>
      <c r="NCT10" s="33"/>
      <c r="NCU10" s="33"/>
      <c r="NCV10" s="33"/>
      <c r="NCW10" s="33"/>
      <c r="NCX10" s="33"/>
      <c r="NCY10" s="33"/>
      <c r="NCZ10" s="33"/>
      <c r="NDA10" s="33"/>
      <c r="NDB10" s="33"/>
      <c r="NDD10" s="33"/>
      <c r="NDE10" s="33"/>
      <c r="NDF10" s="33"/>
      <c r="NDG10" s="33"/>
      <c r="NDH10" s="33"/>
      <c r="NDI10" s="33"/>
      <c r="NDJ10" s="33"/>
      <c r="NDK10" s="33"/>
      <c r="NDL10" s="33"/>
      <c r="NDM10" s="33"/>
      <c r="NDN10" s="33"/>
      <c r="NDO10" s="33"/>
      <c r="NDP10" s="33"/>
      <c r="NDQ10" s="33"/>
      <c r="NDR10" s="33"/>
      <c r="NDS10" s="33"/>
      <c r="NDT10" s="33"/>
      <c r="NDU10" s="33"/>
      <c r="NDV10" s="33"/>
      <c r="NDW10" s="33"/>
      <c r="NDX10" s="33"/>
      <c r="NDZ10" s="33"/>
      <c r="NEA10" s="33"/>
      <c r="NEB10" s="33"/>
      <c r="NEC10" s="33"/>
      <c r="NED10" s="33"/>
      <c r="NEE10" s="33"/>
      <c r="NEF10" s="33"/>
      <c r="NEG10" s="33"/>
      <c r="NEH10" s="33"/>
      <c r="NEI10" s="33"/>
      <c r="NEJ10" s="33"/>
      <c r="NEK10" s="33"/>
      <c r="NEL10" s="33"/>
      <c r="NEM10" s="33"/>
      <c r="NEN10" s="33"/>
      <c r="NEO10" s="33"/>
      <c r="NEP10" s="33"/>
      <c r="NEQ10" s="33"/>
      <c r="NER10" s="33"/>
      <c r="NES10" s="33"/>
      <c r="NET10" s="33"/>
      <c r="NEV10" s="33"/>
      <c r="NEW10" s="33"/>
      <c r="NEX10" s="33"/>
      <c r="NEY10" s="33"/>
      <c r="NEZ10" s="33"/>
      <c r="NFA10" s="33"/>
      <c r="NFB10" s="33"/>
      <c r="NFC10" s="33"/>
      <c r="NFD10" s="33"/>
      <c r="NFE10" s="33"/>
      <c r="NFF10" s="33"/>
      <c r="NFG10" s="33"/>
      <c r="NFH10" s="33"/>
      <c r="NFI10" s="33"/>
      <c r="NFJ10" s="33"/>
      <c r="NFK10" s="33"/>
      <c r="NFL10" s="33"/>
      <c r="NFM10" s="33"/>
      <c r="NFN10" s="33"/>
      <c r="NFO10" s="33"/>
      <c r="NFP10" s="33"/>
      <c r="NFR10" s="33"/>
      <c r="NFS10" s="33"/>
      <c r="NFT10" s="33"/>
      <c r="NFU10" s="33"/>
      <c r="NFV10" s="33"/>
      <c r="NFW10" s="33"/>
      <c r="NFX10" s="33"/>
      <c r="NFY10" s="33"/>
      <c r="NFZ10" s="33"/>
      <c r="NGA10" s="33"/>
      <c r="NGB10" s="33"/>
      <c r="NGC10" s="33"/>
      <c r="NGD10" s="33"/>
      <c r="NGE10" s="33"/>
      <c r="NGF10" s="33"/>
      <c r="NGG10" s="33"/>
      <c r="NGH10" s="33"/>
      <c r="NGI10" s="33"/>
      <c r="NGJ10" s="33"/>
      <c r="NGK10" s="33"/>
      <c r="NGL10" s="33"/>
      <c r="NGN10" s="33"/>
      <c r="NGO10" s="33"/>
      <c r="NGP10" s="33"/>
      <c r="NGQ10" s="33"/>
      <c r="NGR10" s="33"/>
      <c r="NGS10" s="33"/>
      <c r="NGT10" s="33"/>
      <c r="NGU10" s="33"/>
      <c r="NGV10" s="33"/>
      <c r="NGW10" s="33"/>
      <c r="NGX10" s="33"/>
      <c r="NGY10" s="33"/>
      <c r="NGZ10" s="33"/>
      <c r="NHA10" s="33"/>
      <c r="NHB10" s="33"/>
      <c r="NHC10" s="33"/>
      <c r="NHD10" s="33"/>
      <c r="NHE10" s="33"/>
      <c r="NHF10" s="33"/>
      <c r="NHG10" s="33"/>
      <c r="NHH10" s="33"/>
      <c r="NHJ10" s="33"/>
      <c r="NHK10" s="33"/>
      <c r="NHL10" s="33"/>
      <c r="NHM10" s="33"/>
      <c r="NHN10" s="33"/>
      <c r="NHO10" s="33"/>
      <c r="NHP10" s="33"/>
      <c r="NHQ10" s="33"/>
      <c r="NHR10" s="33"/>
      <c r="NHS10" s="33"/>
      <c r="NHT10" s="33"/>
      <c r="NHU10" s="33"/>
      <c r="NHV10" s="33"/>
      <c r="NHW10" s="33"/>
      <c r="NHX10" s="33"/>
      <c r="NHY10" s="33"/>
      <c r="NHZ10" s="33"/>
      <c r="NIA10" s="33"/>
      <c r="NIB10" s="33"/>
      <c r="NIC10" s="33"/>
      <c r="NID10" s="33"/>
      <c r="NIF10" s="33"/>
      <c r="NIG10" s="33"/>
      <c r="NIH10" s="33"/>
      <c r="NII10" s="33"/>
      <c r="NIJ10" s="33"/>
      <c r="NIK10" s="33"/>
      <c r="NIL10" s="33"/>
      <c r="NIM10" s="33"/>
      <c r="NIN10" s="33"/>
      <c r="NIO10" s="33"/>
      <c r="NIP10" s="33"/>
      <c r="NIQ10" s="33"/>
      <c r="NIR10" s="33"/>
      <c r="NIS10" s="33"/>
      <c r="NIT10" s="33"/>
      <c r="NIU10" s="33"/>
      <c r="NIV10" s="33"/>
      <c r="NIW10" s="33"/>
      <c r="NIX10" s="33"/>
      <c r="NIY10" s="33"/>
      <c r="NIZ10" s="33"/>
      <c r="NJB10" s="33"/>
      <c r="NJC10" s="33"/>
      <c r="NJD10" s="33"/>
      <c r="NJE10" s="33"/>
      <c r="NJF10" s="33"/>
      <c r="NJG10" s="33"/>
      <c r="NJH10" s="33"/>
      <c r="NJI10" s="33"/>
      <c r="NJJ10" s="33"/>
      <c r="NJK10" s="33"/>
      <c r="NJL10" s="33"/>
      <c r="NJM10" s="33"/>
      <c r="NJN10" s="33"/>
      <c r="NJO10" s="33"/>
      <c r="NJP10" s="33"/>
      <c r="NJQ10" s="33"/>
      <c r="NJR10" s="33"/>
      <c r="NJS10" s="33"/>
      <c r="NJT10" s="33"/>
      <c r="NJU10" s="33"/>
      <c r="NJV10" s="33"/>
      <c r="NJX10" s="33"/>
      <c r="NJY10" s="33"/>
      <c r="NJZ10" s="33"/>
      <c r="NKA10" s="33"/>
      <c r="NKB10" s="33"/>
      <c r="NKC10" s="33"/>
      <c r="NKD10" s="33"/>
      <c r="NKE10" s="33"/>
      <c r="NKF10" s="33"/>
      <c r="NKG10" s="33"/>
      <c r="NKH10" s="33"/>
      <c r="NKI10" s="33"/>
      <c r="NKJ10" s="33"/>
      <c r="NKK10" s="33"/>
      <c r="NKL10" s="33"/>
      <c r="NKM10" s="33"/>
      <c r="NKN10" s="33"/>
      <c r="NKO10" s="33"/>
      <c r="NKP10" s="33"/>
      <c r="NKQ10" s="33"/>
      <c r="NKR10" s="33"/>
      <c r="NKT10" s="33"/>
      <c r="NKU10" s="33"/>
      <c r="NKV10" s="33"/>
      <c r="NKW10" s="33"/>
      <c r="NKX10" s="33"/>
      <c r="NKY10" s="33"/>
      <c r="NKZ10" s="33"/>
      <c r="NLA10" s="33"/>
      <c r="NLB10" s="33"/>
      <c r="NLC10" s="33"/>
      <c r="NLD10" s="33"/>
      <c r="NLE10" s="33"/>
      <c r="NLF10" s="33"/>
      <c r="NLG10" s="33"/>
      <c r="NLH10" s="33"/>
      <c r="NLI10" s="33"/>
      <c r="NLJ10" s="33"/>
      <c r="NLK10" s="33"/>
      <c r="NLL10" s="33"/>
      <c r="NLM10" s="33"/>
      <c r="NLN10" s="33"/>
      <c r="NLP10" s="33"/>
      <c r="NLQ10" s="33"/>
      <c r="NLR10" s="33"/>
      <c r="NLS10" s="33"/>
      <c r="NLT10" s="33"/>
      <c r="NLU10" s="33"/>
      <c r="NLV10" s="33"/>
      <c r="NLW10" s="33"/>
      <c r="NLX10" s="33"/>
      <c r="NLY10" s="33"/>
      <c r="NLZ10" s="33"/>
      <c r="NMA10" s="33"/>
      <c r="NMB10" s="33"/>
      <c r="NMC10" s="33"/>
      <c r="NMD10" s="33"/>
      <c r="NME10" s="33"/>
      <c r="NMF10" s="33"/>
      <c r="NMG10" s="33"/>
      <c r="NMH10" s="33"/>
      <c r="NMI10" s="33"/>
      <c r="NMJ10" s="33"/>
      <c r="NML10" s="33"/>
      <c r="NMM10" s="33"/>
      <c r="NMN10" s="33"/>
      <c r="NMO10" s="33"/>
      <c r="NMP10" s="33"/>
      <c r="NMQ10" s="33"/>
      <c r="NMR10" s="33"/>
      <c r="NMS10" s="33"/>
      <c r="NMT10" s="33"/>
      <c r="NMU10" s="33"/>
      <c r="NMV10" s="33"/>
      <c r="NMW10" s="33"/>
      <c r="NMX10" s="33"/>
      <c r="NMY10" s="33"/>
      <c r="NMZ10" s="33"/>
      <c r="NNA10" s="33"/>
      <c r="NNB10" s="33"/>
      <c r="NNC10" s="33"/>
      <c r="NND10" s="33"/>
      <c r="NNE10" s="33"/>
      <c r="NNF10" s="33"/>
      <c r="NNH10" s="33"/>
      <c r="NNI10" s="33"/>
      <c r="NNJ10" s="33"/>
      <c r="NNK10" s="33"/>
      <c r="NNL10" s="33"/>
      <c r="NNM10" s="33"/>
      <c r="NNN10" s="33"/>
      <c r="NNO10" s="33"/>
      <c r="NNP10" s="33"/>
      <c r="NNQ10" s="33"/>
      <c r="NNR10" s="33"/>
      <c r="NNS10" s="33"/>
      <c r="NNT10" s="33"/>
      <c r="NNU10" s="33"/>
      <c r="NNV10" s="33"/>
      <c r="NNW10" s="33"/>
      <c r="NNX10" s="33"/>
      <c r="NNY10" s="33"/>
      <c r="NNZ10" s="33"/>
      <c r="NOA10" s="33"/>
      <c r="NOB10" s="33"/>
      <c r="NOD10" s="33"/>
      <c r="NOE10" s="33"/>
      <c r="NOF10" s="33"/>
      <c r="NOG10" s="33"/>
      <c r="NOH10" s="33"/>
      <c r="NOI10" s="33"/>
      <c r="NOJ10" s="33"/>
      <c r="NOK10" s="33"/>
      <c r="NOL10" s="33"/>
      <c r="NOM10" s="33"/>
      <c r="NON10" s="33"/>
      <c r="NOO10" s="33"/>
      <c r="NOP10" s="33"/>
      <c r="NOQ10" s="33"/>
      <c r="NOR10" s="33"/>
      <c r="NOS10" s="33"/>
      <c r="NOT10" s="33"/>
      <c r="NOU10" s="33"/>
      <c r="NOV10" s="33"/>
      <c r="NOW10" s="33"/>
      <c r="NOX10" s="33"/>
      <c r="NOZ10" s="33"/>
      <c r="NPA10" s="33"/>
      <c r="NPB10" s="33"/>
      <c r="NPC10" s="33"/>
      <c r="NPD10" s="33"/>
      <c r="NPE10" s="33"/>
      <c r="NPF10" s="33"/>
      <c r="NPG10" s="33"/>
      <c r="NPH10" s="33"/>
      <c r="NPI10" s="33"/>
      <c r="NPJ10" s="33"/>
      <c r="NPK10" s="33"/>
      <c r="NPL10" s="33"/>
      <c r="NPM10" s="33"/>
      <c r="NPN10" s="33"/>
      <c r="NPO10" s="33"/>
      <c r="NPP10" s="33"/>
      <c r="NPQ10" s="33"/>
      <c r="NPR10" s="33"/>
      <c r="NPS10" s="33"/>
      <c r="NPT10" s="33"/>
      <c r="NPV10" s="33"/>
      <c r="NPW10" s="33"/>
      <c r="NPX10" s="33"/>
      <c r="NPY10" s="33"/>
      <c r="NPZ10" s="33"/>
      <c r="NQA10" s="33"/>
      <c r="NQB10" s="33"/>
      <c r="NQC10" s="33"/>
      <c r="NQD10" s="33"/>
      <c r="NQE10" s="33"/>
      <c r="NQF10" s="33"/>
      <c r="NQG10" s="33"/>
      <c r="NQH10" s="33"/>
      <c r="NQI10" s="33"/>
      <c r="NQJ10" s="33"/>
      <c r="NQK10" s="33"/>
      <c r="NQL10" s="33"/>
      <c r="NQM10" s="33"/>
      <c r="NQN10" s="33"/>
      <c r="NQO10" s="33"/>
      <c r="NQP10" s="33"/>
      <c r="NQR10" s="33"/>
      <c r="NQS10" s="33"/>
      <c r="NQT10" s="33"/>
      <c r="NQU10" s="33"/>
      <c r="NQV10" s="33"/>
      <c r="NQW10" s="33"/>
      <c r="NQX10" s="33"/>
      <c r="NQY10" s="33"/>
      <c r="NQZ10" s="33"/>
      <c r="NRA10" s="33"/>
      <c r="NRB10" s="33"/>
      <c r="NRC10" s="33"/>
      <c r="NRD10" s="33"/>
      <c r="NRE10" s="33"/>
      <c r="NRF10" s="33"/>
      <c r="NRG10" s="33"/>
      <c r="NRH10" s="33"/>
      <c r="NRI10" s="33"/>
      <c r="NRJ10" s="33"/>
      <c r="NRK10" s="33"/>
      <c r="NRL10" s="33"/>
      <c r="NRN10" s="33"/>
      <c r="NRO10" s="33"/>
      <c r="NRP10" s="33"/>
      <c r="NRQ10" s="33"/>
      <c r="NRR10" s="33"/>
      <c r="NRS10" s="33"/>
      <c r="NRT10" s="33"/>
      <c r="NRU10" s="33"/>
      <c r="NRV10" s="33"/>
      <c r="NRW10" s="33"/>
      <c r="NRX10" s="33"/>
      <c r="NRY10" s="33"/>
      <c r="NRZ10" s="33"/>
      <c r="NSA10" s="33"/>
      <c r="NSB10" s="33"/>
      <c r="NSC10" s="33"/>
      <c r="NSD10" s="33"/>
      <c r="NSE10" s="33"/>
      <c r="NSF10" s="33"/>
      <c r="NSG10" s="33"/>
      <c r="NSH10" s="33"/>
      <c r="NSJ10" s="33"/>
      <c r="NSK10" s="33"/>
      <c r="NSL10" s="33"/>
      <c r="NSM10" s="33"/>
      <c r="NSN10" s="33"/>
      <c r="NSO10" s="33"/>
      <c r="NSP10" s="33"/>
      <c r="NSQ10" s="33"/>
      <c r="NSR10" s="33"/>
      <c r="NSS10" s="33"/>
      <c r="NST10" s="33"/>
      <c r="NSU10" s="33"/>
      <c r="NSV10" s="33"/>
      <c r="NSW10" s="33"/>
      <c r="NSX10" s="33"/>
      <c r="NSY10" s="33"/>
      <c r="NSZ10" s="33"/>
      <c r="NTA10" s="33"/>
      <c r="NTB10" s="33"/>
      <c r="NTC10" s="33"/>
      <c r="NTD10" s="33"/>
      <c r="NTF10" s="33"/>
      <c r="NTG10" s="33"/>
      <c r="NTH10" s="33"/>
      <c r="NTI10" s="33"/>
      <c r="NTJ10" s="33"/>
      <c r="NTK10" s="33"/>
      <c r="NTL10" s="33"/>
      <c r="NTM10" s="33"/>
      <c r="NTN10" s="33"/>
      <c r="NTO10" s="33"/>
      <c r="NTP10" s="33"/>
      <c r="NTQ10" s="33"/>
      <c r="NTR10" s="33"/>
      <c r="NTS10" s="33"/>
      <c r="NTT10" s="33"/>
      <c r="NTU10" s="33"/>
      <c r="NTV10" s="33"/>
      <c r="NTW10" s="33"/>
      <c r="NTX10" s="33"/>
      <c r="NTY10" s="33"/>
      <c r="NTZ10" s="33"/>
      <c r="NUB10" s="33"/>
      <c r="NUC10" s="33"/>
      <c r="NUD10" s="33"/>
      <c r="NUE10" s="33"/>
      <c r="NUF10" s="33"/>
      <c r="NUG10" s="33"/>
      <c r="NUH10" s="33"/>
      <c r="NUI10" s="33"/>
      <c r="NUJ10" s="33"/>
      <c r="NUK10" s="33"/>
      <c r="NUL10" s="33"/>
      <c r="NUM10" s="33"/>
      <c r="NUN10" s="33"/>
      <c r="NUO10" s="33"/>
      <c r="NUP10" s="33"/>
      <c r="NUQ10" s="33"/>
      <c r="NUR10" s="33"/>
      <c r="NUS10" s="33"/>
      <c r="NUT10" s="33"/>
      <c r="NUU10" s="33"/>
      <c r="NUV10" s="33"/>
      <c r="NUX10" s="33"/>
      <c r="NUY10" s="33"/>
      <c r="NUZ10" s="33"/>
      <c r="NVA10" s="33"/>
      <c r="NVB10" s="33"/>
      <c r="NVC10" s="33"/>
      <c r="NVD10" s="33"/>
      <c r="NVE10" s="33"/>
      <c r="NVF10" s="33"/>
      <c r="NVG10" s="33"/>
      <c r="NVH10" s="33"/>
      <c r="NVI10" s="33"/>
      <c r="NVJ10" s="33"/>
      <c r="NVK10" s="33"/>
      <c r="NVL10" s="33"/>
      <c r="NVM10" s="33"/>
      <c r="NVN10" s="33"/>
      <c r="NVO10" s="33"/>
      <c r="NVP10" s="33"/>
      <c r="NVQ10" s="33"/>
      <c r="NVR10" s="33"/>
      <c r="NVT10" s="33"/>
      <c r="NVU10" s="33"/>
      <c r="NVV10" s="33"/>
      <c r="NVW10" s="33"/>
      <c r="NVX10" s="33"/>
      <c r="NVY10" s="33"/>
      <c r="NVZ10" s="33"/>
      <c r="NWA10" s="33"/>
      <c r="NWB10" s="33"/>
      <c r="NWC10" s="33"/>
      <c r="NWD10" s="33"/>
      <c r="NWE10" s="33"/>
      <c r="NWF10" s="33"/>
      <c r="NWG10" s="33"/>
      <c r="NWH10" s="33"/>
      <c r="NWI10" s="33"/>
      <c r="NWJ10" s="33"/>
      <c r="NWK10" s="33"/>
      <c r="NWL10" s="33"/>
      <c r="NWM10" s="33"/>
      <c r="NWN10" s="33"/>
      <c r="NWP10" s="33"/>
      <c r="NWQ10" s="33"/>
      <c r="NWR10" s="33"/>
      <c r="NWS10" s="33"/>
      <c r="NWT10" s="33"/>
      <c r="NWU10" s="33"/>
      <c r="NWV10" s="33"/>
      <c r="NWW10" s="33"/>
      <c r="NWX10" s="33"/>
      <c r="NWY10" s="33"/>
      <c r="NWZ10" s="33"/>
      <c r="NXA10" s="33"/>
      <c r="NXB10" s="33"/>
      <c r="NXC10" s="33"/>
      <c r="NXD10" s="33"/>
      <c r="NXE10" s="33"/>
      <c r="NXF10" s="33"/>
      <c r="NXG10" s="33"/>
      <c r="NXH10" s="33"/>
      <c r="NXI10" s="33"/>
      <c r="NXJ10" s="33"/>
      <c r="NXL10" s="33"/>
      <c r="NXM10" s="33"/>
      <c r="NXN10" s="33"/>
      <c r="NXO10" s="33"/>
      <c r="NXP10" s="33"/>
      <c r="NXQ10" s="33"/>
      <c r="NXR10" s="33"/>
      <c r="NXS10" s="33"/>
      <c r="NXT10" s="33"/>
      <c r="NXU10" s="33"/>
      <c r="NXV10" s="33"/>
      <c r="NXW10" s="33"/>
      <c r="NXX10" s="33"/>
      <c r="NXY10" s="33"/>
      <c r="NXZ10" s="33"/>
      <c r="NYA10" s="33"/>
      <c r="NYB10" s="33"/>
      <c r="NYC10" s="33"/>
      <c r="NYD10" s="33"/>
      <c r="NYE10" s="33"/>
      <c r="NYF10" s="33"/>
      <c r="NYH10" s="33"/>
      <c r="NYI10" s="33"/>
      <c r="NYJ10" s="33"/>
      <c r="NYK10" s="33"/>
      <c r="NYL10" s="33"/>
      <c r="NYM10" s="33"/>
      <c r="NYN10" s="33"/>
      <c r="NYO10" s="33"/>
      <c r="NYP10" s="33"/>
      <c r="NYQ10" s="33"/>
      <c r="NYR10" s="33"/>
      <c r="NYS10" s="33"/>
      <c r="NYT10" s="33"/>
      <c r="NYU10" s="33"/>
      <c r="NYV10" s="33"/>
      <c r="NYW10" s="33"/>
      <c r="NYX10" s="33"/>
      <c r="NYY10" s="33"/>
      <c r="NYZ10" s="33"/>
      <c r="NZA10" s="33"/>
      <c r="NZB10" s="33"/>
      <c r="NZD10" s="33"/>
      <c r="NZE10" s="33"/>
      <c r="NZF10" s="33"/>
      <c r="NZG10" s="33"/>
      <c r="NZH10" s="33"/>
      <c r="NZI10" s="33"/>
      <c r="NZJ10" s="33"/>
      <c r="NZK10" s="33"/>
      <c r="NZL10" s="33"/>
      <c r="NZM10" s="33"/>
      <c r="NZN10" s="33"/>
      <c r="NZO10" s="33"/>
      <c r="NZP10" s="33"/>
      <c r="NZQ10" s="33"/>
      <c r="NZR10" s="33"/>
      <c r="NZS10" s="33"/>
      <c r="NZT10" s="33"/>
      <c r="NZU10" s="33"/>
      <c r="NZV10" s="33"/>
      <c r="NZW10" s="33"/>
      <c r="NZX10" s="33"/>
      <c r="NZZ10" s="33"/>
      <c r="OAA10" s="33"/>
      <c r="OAB10" s="33"/>
      <c r="OAC10" s="33"/>
      <c r="OAD10" s="33"/>
      <c r="OAE10" s="33"/>
      <c r="OAF10" s="33"/>
      <c r="OAG10" s="33"/>
      <c r="OAH10" s="33"/>
      <c r="OAI10" s="33"/>
      <c r="OAJ10" s="33"/>
      <c r="OAK10" s="33"/>
      <c r="OAL10" s="33"/>
      <c r="OAM10" s="33"/>
      <c r="OAN10" s="33"/>
      <c r="OAO10" s="33"/>
      <c r="OAP10" s="33"/>
      <c r="OAQ10" s="33"/>
      <c r="OAR10" s="33"/>
      <c r="OAS10" s="33"/>
      <c r="OAT10" s="33"/>
      <c r="OAV10" s="33"/>
      <c r="OAW10" s="33"/>
      <c r="OAX10" s="33"/>
      <c r="OAY10" s="33"/>
      <c r="OAZ10" s="33"/>
      <c r="OBA10" s="33"/>
      <c r="OBB10" s="33"/>
      <c r="OBC10" s="33"/>
      <c r="OBD10" s="33"/>
      <c r="OBE10" s="33"/>
      <c r="OBF10" s="33"/>
      <c r="OBG10" s="33"/>
      <c r="OBH10" s="33"/>
      <c r="OBI10" s="33"/>
      <c r="OBJ10" s="33"/>
      <c r="OBK10" s="33"/>
      <c r="OBL10" s="33"/>
      <c r="OBM10" s="33"/>
      <c r="OBN10" s="33"/>
      <c r="OBO10" s="33"/>
      <c r="OBP10" s="33"/>
      <c r="OBR10" s="33"/>
      <c r="OBS10" s="33"/>
      <c r="OBT10" s="33"/>
      <c r="OBU10" s="33"/>
      <c r="OBV10" s="33"/>
      <c r="OBW10" s="33"/>
      <c r="OBX10" s="33"/>
      <c r="OBY10" s="33"/>
      <c r="OBZ10" s="33"/>
      <c r="OCA10" s="33"/>
      <c r="OCB10" s="33"/>
      <c r="OCC10" s="33"/>
      <c r="OCD10" s="33"/>
      <c r="OCE10" s="33"/>
      <c r="OCF10" s="33"/>
      <c r="OCG10" s="33"/>
      <c r="OCH10" s="33"/>
      <c r="OCI10" s="33"/>
      <c r="OCJ10" s="33"/>
      <c r="OCK10" s="33"/>
      <c r="OCL10" s="33"/>
      <c r="OCN10" s="33"/>
      <c r="OCO10" s="33"/>
      <c r="OCP10" s="33"/>
      <c r="OCQ10" s="33"/>
      <c r="OCR10" s="33"/>
      <c r="OCS10" s="33"/>
      <c r="OCT10" s="33"/>
      <c r="OCU10" s="33"/>
      <c r="OCV10" s="33"/>
      <c r="OCW10" s="33"/>
      <c r="OCX10" s="33"/>
      <c r="OCY10" s="33"/>
      <c r="OCZ10" s="33"/>
      <c r="ODA10" s="33"/>
      <c r="ODB10" s="33"/>
      <c r="ODC10" s="33"/>
      <c r="ODD10" s="33"/>
      <c r="ODE10" s="33"/>
      <c r="ODF10" s="33"/>
      <c r="ODG10" s="33"/>
      <c r="ODH10" s="33"/>
      <c r="ODJ10" s="33"/>
      <c r="ODK10" s="33"/>
      <c r="ODL10" s="33"/>
      <c r="ODM10" s="33"/>
      <c r="ODN10" s="33"/>
      <c r="ODO10" s="33"/>
      <c r="ODP10" s="33"/>
      <c r="ODQ10" s="33"/>
      <c r="ODR10" s="33"/>
      <c r="ODS10" s="33"/>
      <c r="ODT10" s="33"/>
      <c r="ODU10" s="33"/>
      <c r="ODV10" s="33"/>
      <c r="ODW10" s="33"/>
      <c r="ODX10" s="33"/>
      <c r="ODY10" s="33"/>
      <c r="ODZ10" s="33"/>
      <c r="OEA10" s="33"/>
      <c r="OEB10" s="33"/>
      <c r="OEC10" s="33"/>
      <c r="OED10" s="33"/>
      <c r="OEF10" s="33"/>
      <c r="OEG10" s="33"/>
      <c r="OEH10" s="33"/>
      <c r="OEI10" s="33"/>
      <c r="OEJ10" s="33"/>
      <c r="OEK10" s="33"/>
      <c r="OEL10" s="33"/>
      <c r="OEM10" s="33"/>
      <c r="OEN10" s="33"/>
      <c r="OEO10" s="33"/>
      <c r="OEP10" s="33"/>
      <c r="OEQ10" s="33"/>
      <c r="OER10" s="33"/>
      <c r="OES10" s="33"/>
      <c r="OET10" s="33"/>
      <c r="OEU10" s="33"/>
      <c r="OEV10" s="33"/>
      <c r="OEW10" s="33"/>
      <c r="OEX10" s="33"/>
      <c r="OEY10" s="33"/>
      <c r="OEZ10" s="33"/>
      <c r="OFB10" s="33"/>
      <c r="OFC10" s="33"/>
      <c r="OFD10" s="33"/>
      <c r="OFE10" s="33"/>
      <c r="OFF10" s="33"/>
      <c r="OFG10" s="33"/>
      <c r="OFH10" s="33"/>
      <c r="OFI10" s="33"/>
      <c r="OFJ10" s="33"/>
      <c r="OFK10" s="33"/>
      <c r="OFL10" s="33"/>
      <c r="OFM10" s="33"/>
      <c r="OFN10" s="33"/>
      <c r="OFO10" s="33"/>
      <c r="OFP10" s="33"/>
      <c r="OFQ10" s="33"/>
      <c r="OFR10" s="33"/>
      <c r="OFS10" s="33"/>
      <c r="OFT10" s="33"/>
      <c r="OFU10" s="33"/>
      <c r="OFV10" s="33"/>
      <c r="OFX10" s="33"/>
      <c r="OFY10" s="33"/>
      <c r="OFZ10" s="33"/>
      <c r="OGA10" s="33"/>
      <c r="OGB10" s="33"/>
      <c r="OGC10" s="33"/>
      <c r="OGD10" s="33"/>
      <c r="OGE10" s="33"/>
      <c r="OGF10" s="33"/>
      <c r="OGG10" s="33"/>
      <c r="OGH10" s="33"/>
      <c r="OGI10" s="33"/>
      <c r="OGJ10" s="33"/>
      <c r="OGK10" s="33"/>
      <c r="OGL10" s="33"/>
      <c r="OGM10" s="33"/>
      <c r="OGN10" s="33"/>
      <c r="OGO10" s="33"/>
      <c r="OGP10" s="33"/>
      <c r="OGQ10" s="33"/>
      <c r="OGR10" s="33"/>
      <c r="OGT10" s="33"/>
      <c r="OGU10" s="33"/>
      <c r="OGV10" s="33"/>
      <c r="OGW10" s="33"/>
      <c r="OGX10" s="33"/>
      <c r="OGY10" s="33"/>
      <c r="OGZ10" s="33"/>
      <c r="OHA10" s="33"/>
      <c r="OHB10" s="33"/>
      <c r="OHC10" s="33"/>
      <c r="OHD10" s="33"/>
      <c r="OHE10" s="33"/>
      <c r="OHF10" s="33"/>
      <c r="OHG10" s="33"/>
      <c r="OHH10" s="33"/>
      <c r="OHI10" s="33"/>
      <c r="OHJ10" s="33"/>
      <c r="OHK10" s="33"/>
      <c r="OHL10" s="33"/>
      <c r="OHM10" s="33"/>
      <c r="OHN10" s="33"/>
      <c r="OHP10" s="33"/>
      <c r="OHQ10" s="33"/>
      <c r="OHR10" s="33"/>
      <c r="OHS10" s="33"/>
      <c r="OHT10" s="33"/>
      <c r="OHU10" s="33"/>
      <c r="OHV10" s="33"/>
      <c r="OHW10" s="33"/>
      <c r="OHX10" s="33"/>
      <c r="OHY10" s="33"/>
      <c r="OHZ10" s="33"/>
      <c r="OIA10" s="33"/>
      <c r="OIB10" s="33"/>
      <c r="OIC10" s="33"/>
      <c r="OID10" s="33"/>
      <c r="OIE10" s="33"/>
      <c r="OIF10" s="33"/>
      <c r="OIG10" s="33"/>
      <c r="OIH10" s="33"/>
      <c r="OII10" s="33"/>
      <c r="OIJ10" s="33"/>
      <c r="OIL10" s="33"/>
      <c r="OIM10" s="33"/>
      <c r="OIN10" s="33"/>
      <c r="OIO10" s="33"/>
      <c r="OIP10" s="33"/>
      <c r="OIQ10" s="33"/>
      <c r="OIR10" s="33"/>
      <c r="OIS10" s="33"/>
      <c r="OIT10" s="33"/>
      <c r="OIU10" s="33"/>
      <c r="OIV10" s="33"/>
      <c r="OIW10" s="33"/>
      <c r="OIX10" s="33"/>
      <c r="OIY10" s="33"/>
      <c r="OIZ10" s="33"/>
      <c r="OJA10" s="33"/>
      <c r="OJB10" s="33"/>
      <c r="OJC10" s="33"/>
      <c r="OJD10" s="33"/>
      <c r="OJE10" s="33"/>
      <c r="OJF10" s="33"/>
      <c r="OJH10" s="33"/>
      <c r="OJI10" s="33"/>
      <c r="OJJ10" s="33"/>
      <c r="OJK10" s="33"/>
      <c r="OJL10" s="33"/>
      <c r="OJM10" s="33"/>
      <c r="OJN10" s="33"/>
      <c r="OJO10" s="33"/>
      <c r="OJP10" s="33"/>
      <c r="OJQ10" s="33"/>
      <c r="OJR10" s="33"/>
      <c r="OJS10" s="33"/>
      <c r="OJT10" s="33"/>
      <c r="OJU10" s="33"/>
      <c r="OJV10" s="33"/>
      <c r="OJW10" s="33"/>
      <c r="OJX10" s="33"/>
      <c r="OJY10" s="33"/>
      <c r="OJZ10" s="33"/>
      <c r="OKA10" s="33"/>
      <c r="OKB10" s="33"/>
      <c r="OKD10" s="33"/>
      <c r="OKE10" s="33"/>
      <c r="OKF10" s="33"/>
      <c r="OKG10" s="33"/>
      <c r="OKH10" s="33"/>
      <c r="OKI10" s="33"/>
      <c r="OKJ10" s="33"/>
      <c r="OKK10" s="33"/>
      <c r="OKL10" s="33"/>
      <c r="OKM10" s="33"/>
      <c r="OKN10" s="33"/>
      <c r="OKO10" s="33"/>
      <c r="OKP10" s="33"/>
      <c r="OKQ10" s="33"/>
      <c r="OKR10" s="33"/>
      <c r="OKS10" s="33"/>
      <c r="OKT10" s="33"/>
      <c r="OKU10" s="33"/>
      <c r="OKV10" s="33"/>
      <c r="OKW10" s="33"/>
      <c r="OKX10" s="33"/>
      <c r="OKZ10" s="33"/>
      <c r="OLA10" s="33"/>
      <c r="OLB10" s="33"/>
      <c r="OLC10" s="33"/>
      <c r="OLD10" s="33"/>
      <c r="OLE10" s="33"/>
      <c r="OLF10" s="33"/>
      <c r="OLG10" s="33"/>
      <c r="OLH10" s="33"/>
      <c r="OLI10" s="33"/>
      <c r="OLJ10" s="33"/>
      <c r="OLK10" s="33"/>
      <c r="OLL10" s="33"/>
      <c r="OLM10" s="33"/>
      <c r="OLN10" s="33"/>
      <c r="OLO10" s="33"/>
      <c r="OLP10" s="33"/>
      <c r="OLQ10" s="33"/>
      <c r="OLR10" s="33"/>
      <c r="OLS10" s="33"/>
      <c r="OLT10" s="33"/>
      <c r="OLV10" s="33"/>
      <c r="OLW10" s="33"/>
      <c r="OLX10" s="33"/>
      <c r="OLY10" s="33"/>
      <c r="OLZ10" s="33"/>
      <c r="OMA10" s="33"/>
      <c r="OMB10" s="33"/>
      <c r="OMC10" s="33"/>
      <c r="OMD10" s="33"/>
      <c r="OME10" s="33"/>
      <c r="OMF10" s="33"/>
      <c r="OMG10" s="33"/>
      <c r="OMH10" s="33"/>
      <c r="OMI10" s="33"/>
      <c r="OMJ10" s="33"/>
      <c r="OMK10" s="33"/>
      <c r="OML10" s="33"/>
      <c r="OMM10" s="33"/>
      <c r="OMN10" s="33"/>
      <c r="OMO10" s="33"/>
      <c r="OMP10" s="33"/>
      <c r="OMR10" s="33"/>
      <c r="OMS10" s="33"/>
      <c r="OMT10" s="33"/>
      <c r="OMU10" s="33"/>
      <c r="OMV10" s="33"/>
      <c r="OMW10" s="33"/>
      <c r="OMX10" s="33"/>
      <c r="OMY10" s="33"/>
      <c r="OMZ10" s="33"/>
      <c r="ONA10" s="33"/>
      <c r="ONB10" s="33"/>
      <c r="ONC10" s="33"/>
      <c r="OND10" s="33"/>
      <c r="ONE10" s="33"/>
      <c r="ONF10" s="33"/>
      <c r="ONG10" s="33"/>
      <c r="ONH10" s="33"/>
      <c r="ONI10" s="33"/>
      <c r="ONJ10" s="33"/>
      <c r="ONK10" s="33"/>
      <c r="ONL10" s="33"/>
      <c r="ONN10" s="33"/>
      <c r="ONO10" s="33"/>
      <c r="ONP10" s="33"/>
      <c r="ONQ10" s="33"/>
      <c r="ONR10" s="33"/>
      <c r="ONS10" s="33"/>
      <c r="ONT10" s="33"/>
      <c r="ONU10" s="33"/>
      <c r="ONV10" s="33"/>
      <c r="ONW10" s="33"/>
      <c r="ONX10" s="33"/>
      <c r="ONY10" s="33"/>
      <c r="ONZ10" s="33"/>
      <c r="OOA10" s="33"/>
      <c r="OOB10" s="33"/>
      <c r="OOC10" s="33"/>
      <c r="OOD10" s="33"/>
      <c r="OOE10" s="33"/>
      <c r="OOF10" s="33"/>
      <c r="OOG10" s="33"/>
      <c r="OOH10" s="33"/>
      <c r="OOJ10" s="33"/>
      <c r="OOK10" s="33"/>
      <c r="OOL10" s="33"/>
      <c r="OOM10" s="33"/>
      <c r="OON10" s="33"/>
      <c r="OOO10" s="33"/>
      <c r="OOP10" s="33"/>
      <c r="OOQ10" s="33"/>
      <c r="OOR10" s="33"/>
      <c r="OOS10" s="33"/>
      <c r="OOT10" s="33"/>
      <c r="OOU10" s="33"/>
      <c r="OOV10" s="33"/>
      <c r="OOW10" s="33"/>
      <c r="OOX10" s="33"/>
      <c r="OOY10" s="33"/>
      <c r="OOZ10" s="33"/>
      <c r="OPA10" s="33"/>
      <c r="OPB10" s="33"/>
      <c r="OPC10" s="33"/>
      <c r="OPD10" s="33"/>
      <c r="OPF10" s="33"/>
      <c r="OPG10" s="33"/>
      <c r="OPH10" s="33"/>
      <c r="OPI10" s="33"/>
      <c r="OPJ10" s="33"/>
      <c r="OPK10" s="33"/>
      <c r="OPL10" s="33"/>
      <c r="OPM10" s="33"/>
      <c r="OPN10" s="33"/>
      <c r="OPO10" s="33"/>
      <c r="OPP10" s="33"/>
      <c r="OPQ10" s="33"/>
      <c r="OPR10" s="33"/>
      <c r="OPS10" s="33"/>
      <c r="OPT10" s="33"/>
      <c r="OPU10" s="33"/>
      <c r="OPV10" s="33"/>
      <c r="OPW10" s="33"/>
      <c r="OPX10" s="33"/>
      <c r="OPY10" s="33"/>
      <c r="OPZ10" s="33"/>
      <c r="OQB10" s="33"/>
      <c r="OQC10" s="33"/>
      <c r="OQD10" s="33"/>
      <c r="OQE10" s="33"/>
      <c r="OQF10" s="33"/>
      <c r="OQG10" s="33"/>
      <c r="OQH10" s="33"/>
      <c r="OQI10" s="33"/>
      <c r="OQJ10" s="33"/>
      <c r="OQK10" s="33"/>
      <c r="OQL10" s="33"/>
      <c r="OQM10" s="33"/>
      <c r="OQN10" s="33"/>
      <c r="OQO10" s="33"/>
      <c r="OQP10" s="33"/>
      <c r="OQQ10" s="33"/>
      <c r="OQR10" s="33"/>
      <c r="OQS10" s="33"/>
      <c r="OQT10" s="33"/>
      <c r="OQU10" s="33"/>
      <c r="OQV10" s="33"/>
      <c r="OQX10" s="33"/>
      <c r="OQY10" s="33"/>
      <c r="OQZ10" s="33"/>
      <c r="ORA10" s="33"/>
      <c r="ORB10" s="33"/>
      <c r="ORC10" s="33"/>
      <c r="ORD10" s="33"/>
      <c r="ORE10" s="33"/>
      <c r="ORF10" s="33"/>
      <c r="ORG10" s="33"/>
      <c r="ORH10" s="33"/>
      <c r="ORI10" s="33"/>
      <c r="ORJ10" s="33"/>
      <c r="ORK10" s="33"/>
      <c r="ORL10" s="33"/>
      <c r="ORM10" s="33"/>
      <c r="ORN10" s="33"/>
      <c r="ORO10" s="33"/>
      <c r="ORP10" s="33"/>
      <c r="ORQ10" s="33"/>
      <c r="ORR10" s="33"/>
      <c r="ORT10" s="33"/>
      <c r="ORU10" s="33"/>
      <c r="ORV10" s="33"/>
      <c r="ORW10" s="33"/>
      <c r="ORX10" s="33"/>
      <c r="ORY10" s="33"/>
      <c r="ORZ10" s="33"/>
      <c r="OSA10" s="33"/>
      <c r="OSB10" s="33"/>
      <c r="OSC10" s="33"/>
      <c r="OSD10" s="33"/>
      <c r="OSE10" s="33"/>
      <c r="OSF10" s="33"/>
      <c r="OSG10" s="33"/>
      <c r="OSH10" s="33"/>
      <c r="OSI10" s="33"/>
      <c r="OSJ10" s="33"/>
      <c r="OSK10" s="33"/>
      <c r="OSL10" s="33"/>
      <c r="OSM10" s="33"/>
      <c r="OSN10" s="33"/>
      <c r="OSP10" s="33"/>
      <c r="OSQ10" s="33"/>
      <c r="OSR10" s="33"/>
      <c r="OSS10" s="33"/>
      <c r="OST10" s="33"/>
      <c r="OSU10" s="33"/>
      <c r="OSV10" s="33"/>
      <c r="OSW10" s="33"/>
      <c r="OSX10" s="33"/>
      <c r="OSY10" s="33"/>
      <c r="OSZ10" s="33"/>
      <c r="OTA10" s="33"/>
      <c r="OTB10" s="33"/>
      <c r="OTC10" s="33"/>
      <c r="OTD10" s="33"/>
      <c r="OTE10" s="33"/>
      <c r="OTF10" s="33"/>
      <c r="OTG10" s="33"/>
      <c r="OTH10" s="33"/>
      <c r="OTI10" s="33"/>
      <c r="OTJ10" s="33"/>
      <c r="OTL10" s="33"/>
      <c r="OTM10" s="33"/>
      <c r="OTN10" s="33"/>
      <c r="OTO10" s="33"/>
      <c r="OTP10" s="33"/>
      <c r="OTQ10" s="33"/>
      <c r="OTR10" s="33"/>
      <c r="OTS10" s="33"/>
      <c r="OTT10" s="33"/>
      <c r="OTU10" s="33"/>
      <c r="OTV10" s="33"/>
      <c r="OTW10" s="33"/>
      <c r="OTX10" s="33"/>
      <c r="OTY10" s="33"/>
      <c r="OTZ10" s="33"/>
      <c r="OUA10" s="33"/>
      <c r="OUB10" s="33"/>
      <c r="OUC10" s="33"/>
      <c r="OUD10" s="33"/>
      <c r="OUE10" s="33"/>
      <c r="OUF10" s="33"/>
      <c r="OUH10" s="33"/>
      <c r="OUI10" s="33"/>
      <c r="OUJ10" s="33"/>
      <c r="OUK10" s="33"/>
      <c r="OUL10" s="33"/>
      <c r="OUM10" s="33"/>
      <c r="OUN10" s="33"/>
      <c r="OUO10" s="33"/>
      <c r="OUP10" s="33"/>
      <c r="OUQ10" s="33"/>
      <c r="OUR10" s="33"/>
      <c r="OUS10" s="33"/>
      <c r="OUT10" s="33"/>
      <c r="OUU10" s="33"/>
      <c r="OUV10" s="33"/>
      <c r="OUW10" s="33"/>
      <c r="OUX10" s="33"/>
      <c r="OUY10" s="33"/>
      <c r="OUZ10" s="33"/>
      <c r="OVA10" s="33"/>
      <c r="OVB10" s="33"/>
      <c r="OVD10" s="33"/>
      <c r="OVE10" s="33"/>
      <c r="OVF10" s="33"/>
      <c r="OVG10" s="33"/>
      <c r="OVH10" s="33"/>
      <c r="OVI10" s="33"/>
      <c r="OVJ10" s="33"/>
      <c r="OVK10" s="33"/>
      <c r="OVL10" s="33"/>
      <c r="OVM10" s="33"/>
      <c r="OVN10" s="33"/>
      <c r="OVO10" s="33"/>
      <c r="OVP10" s="33"/>
      <c r="OVQ10" s="33"/>
      <c r="OVR10" s="33"/>
      <c r="OVS10" s="33"/>
      <c r="OVT10" s="33"/>
      <c r="OVU10" s="33"/>
      <c r="OVV10" s="33"/>
      <c r="OVW10" s="33"/>
      <c r="OVX10" s="33"/>
      <c r="OVZ10" s="33"/>
      <c r="OWA10" s="33"/>
      <c r="OWB10" s="33"/>
      <c r="OWC10" s="33"/>
      <c r="OWD10" s="33"/>
      <c r="OWE10" s="33"/>
      <c r="OWF10" s="33"/>
      <c r="OWG10" s="33"/>
      <c r="OWH10" s="33"/>
      <c r="OWI10" s="33"/>
      <c r="OWJ10" s="33"/>
      <c r="OWK10" s="33"/>
      <c r="OWL10" s="33"/>
      <c r="OWM10" s="33"/>
      <c r="OWN10" s="33"/>
      <c r="OWO10" s="33"/>
      <c r="OWP10" s="33"/>
      <c r="OWQ10" s="33"/>
      <c r="OWR10" s="33"/>
      <c r="OWS10" s="33"/>
      <c r="OWT10" s="33"/>
      <c r="OWV10" s="33"/>
      <c r="OWW10" s="33"/>
      <c r="OWX10" s="33"/>
      <c r="OWY10" s="33"/>
      <c r="OWZ10" s="33"/>
      <c r="OXA10" s="33"/>
      <c r="OXB10" s="33"/>
      <c r="OXC10" s="33"/>
      <c r="OXD10" s="33"/>
      <c r="OXE10" s="33"/>
      <c r="OXF10" s="33"/>
      <c r="OXG10" s="33"/>
      <c r="OXH10" s="33"/>
      <c r="OXI10" s="33"/>
      <c r="OXJ10" s="33"/>
      <c r="OXK10" s="33"/>
      <c r="OXL10" s="33"/>
      <c r="OXM10" s="33"/>
      <c r="OXN10" s="33"/>
      <c r="OXO10" s="33"/>
      <c r="OXP10" s="33"/>
      <c r="OXR10" s="33"/>
      <c r="OXS10" s="33"/>
      <c r="OXT10" s="33"/>
      <c r="OXU10" s="33"/>
      <c r="OXV10" s="33"/>
      <c r="OXW10" s="33"/>
      <c r="OXX10" s="33"/>
      <c r="OXY10" s="33"/>
      <c r="OXZ10" s="33"/>
      <c r="OYA10" s="33"/>
      <c r="OYB10" s="33"/>
      <c r="OYC10" s="33"/>
      <c r="OYD10" s="33"/>
      <c r="OYE10" s="33"/>
      <c r="OYF10" s="33"/>
      <c r="OYG10" s="33"/>
      <c r="OYH10" s="33"/>
      <c r="OYI10" s="33"/>
      <c r="OYJ10" s="33"/>
      <c r="OYK10" s="33"/>
      <c r="OYL10" s="33"/>
      <c r="OYN10" s="33"/>
      <c r="OYO10" s="33"/>
      <c r="OYP10" s="33"/>
      <c r="OYQ10" s="33"/>
      <c r="OYR10" s="33"/>
      <c r="OYS10" s="33"/>
      <c r="OYT10" s="33"/>
      <c r="OYU10" s="33"/>
      <c r="OYV10" s="33"/>
      <c r="OYW10" s="33"/>
      <c r="OYX10" s="33"/>
      <c r="OYY10" s="33"/>
      <c r="OYZ10" s="33"/>
      <c r="OZA10" s="33"/>
      <c r="OZB10" s="33"/>
      <c r="OZC10" s="33"/>
      <c r="OZD10" s="33"/>
      <c r="OZE10" s="33"/>
      <c r="OZF10" s="33"/>
      <c r="OZG10" s="33"/>
      <c r="OZH10" s="33"/>
      <c r="OZJ10" s="33"/>
      <c r="OZK10" s="33"/>
      <c r="OZL10" s="33"/>
      <c r="OZM10" s="33"/>
      <c r="OZN10" s="33"/>
      <c r="OZO10" s="33"/>
      <c r="OZP10" s="33"/>
      <c r="OZQ10" s="33"/>
      <c r="OZR10" s="33"/>
      <c r="OZS10" s="33"/>
      <c r="OZT10" s="33"/>
      <c r="OZU10" s="33"/>
      <c r="OZV10" s="33"/>
      <c r="OZW10" s="33"/>
      <c r="OZX10" s="33"/>
      <c r="OZY10" s="33"/>
      <c r="OZZ10" s="33"/>
      <c r="PAA10" s="33"/>
      <c r="PAB10" s="33"/>
      <c r="PAC10" s="33"/>
      <c r="PAD10" s="33"/>
      <c r="PAF10" s="33"/>
      <c r="PAG10" s="33"/>
      <c r="PAH10" s="33"/>
      <c r="PAI10" s="33"/>
      <c r="PAJ10" s="33"/>
      <c r="PAK10" s="33"/>
      <c r="PAL10" s="33"/>
      <c r="PAM10" s="33"/>
      <c r="PAN10" s="33"/>
      <c r="PAO10" s="33"/>
      <c r="PAP10" s="33"/>
      <c r="PAQ10" s="33"/>
      <c r="PAR10" s="33"/>
      <c r="PAS10" s="33"/>
      <c r="PAT10" s="33"/>
      <c r="PAU10" s="33"/>
      <c r="PAV10" s="33"/>
      <c r="PAW10" s="33"/>
      <c r="PAX10" s="33"/>
      <c r="PAY10" s="33"/>
      <c r="PAZ10" s="33"/>
      <c r="PBB10" s="33"/>
      <c r="PBC10" s="33"/>
      <c r="PBD10" s="33"/>
      <c r="PBE10" s="33"/>
      <c r="PBF10" s="33"/>
      <c r="PBG10" s="33"/>
      <c r="PBH10" s="33"/>
      <c r="PBI10" s="33"/>
      <c r="PBJ10" s="33"/>
      <c r="PBK10" s="33"/>
      <c r="PBL10" s="33"/>
      <c r="PBM10" s="33"/>
      <c r="PBN10" s="33"/>
      <c r="PBO10" s="33"/>
      <c r="PBP10" s="33"/>
      <c r="PBQ10" s="33"/>
      <c r="PBR10" s="33"/>
      <c r="PBS10" s="33"/>
      <c r="PBT10" s="33"/>
      <c r="PBU10" s="33"/>
      <c r="PBV10" s="33"/>
      <c r="PBX10" s="33"/>
      <c r="PBY10" s="33"/>
      <c r="PBZ10" s="33"/>
      <c r="PCA10" s="33"/>
      <c r="PCB10" s="33"/>
      <c r="PCC10" s="33"/>
      <c r="PCD10" s="33"/>
      <c r="PCE10" s="33"/>
      <c r="PCF10" s="33"/>
      <c r="PCG10" s="33"/>
      <c r="PCH10" s="33"/>
      <c r="PCI10" s="33"/>
      <c r="PCJ10" s="33"/>
      <c r="PCK10" s="33"/>
      <c r="PCL10" s="33"/>
      <c r="PCM10" s="33"/>
      <c r="PCN10" s="33"/>
      <c r="PCO10" s="33"/>
      <c r="PCP10" s="33"/>
      <c r="PCQ10" s="33"/>
      <c r="PCR10" s="33"/>
      <c r="PCT10" s="33"/>
      <c r="PCU10" s="33"/>
      <c r="PCV10" s="33"/>
      <c r="PCW10" s="33"/>
      <c r="PCX10" s="33"/>
      <c r="PCY10" s="33"/>
      <c r="PCZ10" s="33"/>
      <c r="PDA10" s="33"/>
      <c r="PDB10" s="33"/>
      <c r="PDC10" s="33"/>
      <c r="PDD10" s="33"/>
      <c r="PDE10" s="33"/>
      <c r="PDF10" s="33"/>
      <c r="PDG10" s="33"/>
      <c r="PDH10" s="33"/>
      <c r="PDI10" s="33"/>
      <c r="PDJ10" s="33"/>
      <c r="PDK10" s="33"/>
      <c r="PDL10" s="33"/>
      <c r="PDM10" s="33"/>
      <c r="PDN10" s="33"/>
      <c r="PDP10" s="33"/>
      <c r="PDQ10" s="33"/>
      <c r="PDR10" s="33"/>
      <c r="PDS10" s="33"/>
      <c r="PDT10" s="33"/>
      <c r="PDU10" s="33"/>
      <c r="PDV10" s="33"/>
      <c r="PDW10" s="33"/>
      <c r="PDX10" s="33"/>
      <c r="PDY10" s="33"/>
      <c r="PDZ10" s="33"/>
      <c r="PEA10" s="33"/>
      <c r="PEB10" s="33"/>
      <c r="PEC10" s="33"/>
      <c r="PED10" s="33"/>
      <c r="PEE10" s="33"/>
      <c r="PEF10" s="33"/>
      <c r="PEG10" s="33"/>
      <c r="PEH10" s="33"/>
      <c r="PEI10" s="33"/>
      <c r="PEJ10" s="33"/>
      <c r="PEL10" s="33"/>
      <c r="PEM10" s="33"/>
      <c r="PEN10" s="33"/>
      <c r="PEO10" s="33"/>
      <c r="PEP10" s="33"/>
      <c r="PEQ10" s="33"/>
      <c r="PER10" s="33"/>
      <c r="PES10" s="33"/>
      <c r="PET10" s="33"/>
      <c r="PEU10" s="33"/>
      <c r="PEV10" s="33"/>
      <c r="PEW10" s="33"/>
      <c r="PEX10" s="33"/>
      <c r="PEY10" s="33"/>
      <c r="PEZ10" s="33"/>
      <c r="PFA10" s="33"/>
      <c r="PFB10" s="33"/>
      <c r="PFC10" s="33"/>
      <c r="PFD10" s="33"/>
      <c r="PFE10" s="33"/>
      <c r="PFF10" s="33"/>
      <c r="PFH10" s="33"/>
      <c r="PFI10" s="33"/>
      <c r="PFJ10" s="33"/>
      <c r="PFK10" s="33"/>
      <c r="PFL10" s="33"/>
      <c r="PFM10" s="33"/>
      <c r="PFN10" s="33"/>
      <c r="PFO10" s="33"/>
      <c r="PFP10" s="33"/>
      <c r="PFQ10" s="33"/>
      <c r="PFR10" s="33"/>
      <c r="PFS10" s="33"/>
      <c r="PFT10" s="33"/>
      <c r="PFU10" s="33"/>
      <c r="PFV10" s="33"/>
      <c r="PFW10" s="33"/>
      <c r="PFX10" s="33"/>
      <c r="PFY10" s="33"/>
      <c r="PFZ10" s="33"/>
      <c r="PGA10" s="33"/>
      <c r="PGB10" s="33"/>
      <c r="PGD10" s="33"/>
      <c r="PGE10" s="33"/>
      <c r="PGF10" s="33"/>
      <c r="PGG10" s="33"/>
      <c r="PGH10" s="33"/>
      <c r="PGI10" s="33"/>
      <c r="PGJ10" s="33"/>
      <c r="PGK10" s="33"/>
      <c r="PGL10" s="33"/>
      <c r="PGM10" s="33"/>
      <c r="PGN10" s="33"/>
      <c r="PGO10" s="33"/>
      <c r="PGP10" s="33"/>
      <c r="PGQ10" s="33"/>
      <c r="PGR10" s="33"/>
      <c r="PGS10" s="33"/>
      <c r="PGT10" s="33"/>
      <c r="PGU10" s="33"/>
      <c r="PGV10" s="33"/>
      <c r="PGW10" s="33"/>
      <c r="PGX10" s="33"/>
      <c r="PGZ10" s="33"/>
      <c r="PHA10" s="33"/>
      <c r="PHB10" s="33"/>
      <c r="PHC10" s="33"/>
      <c r="PHD10" s="33"/>
      <c r="PHE10" s="33"/>
      <c r="PHF10" s="33"/>
      <c r="PHG10" s="33"/>
      <c r="PHH10" s="33"/>
      <c r="PHI10" s="33"/>
      <c r="PHJ10" s="33"/>
      <c r="PHK10" s="33"/>
      <c r="PHL10" s="33"/>
      <c r="PHM10" s="33"/>
      <c r="PHN10" s="33"/>
      <c r="PHO10" s="33"/>
      <c r="PHP10" s="33"/>
      <c r="PHQ10" s="33"/>
      <c r="PHR10" s="33"/>
      <c r="PHS10" s="33"/>
      <c r="PHT10" s="33"/>
      <c r="PHV10" s="33"/>
      <c r="PHW10" s="33"/>
      <c r="PHX10" s="33"/>
      <c r="PHY10" s="33"/>
      <c r="PHZ10" s="33"/>
      <c r="PIA10" s="33"/>
      <c r="PIB10" s="33"/>
      <c r="PIC10" s="33"/>
      <c r="PID10" s="33"/>
      <c r="PIE10" s="33"/>
      <c r="PIF10" s="33"/>
      <c r="PIG10" s="33"/>
      <c r="PIH10" s="33"/>
      <c r="PII10" s="33"/>
      <c r="PIJ10" s="33"/>
      <c r="PIK10" s="33"/>
      <c r="PIL10" s="33"/>
      <c r="PIM10" s="33"/>
      <c r="PIN10" s="33"/>
      <c r="PIO10" s="33"/>
      <c r="PIP10" s="33"/>
      <c r="PIR10" s="33"/>
      <c r="PIS10" s="33"/>
      <c r="PIT10" s="33"/>
      <c r="PIU10" s="33"/>
      <c r="PIV10" s="33"/>
      <c r="PIW10" s="33"/>
      <c r="PIX10" s="33"/>
      <c r="PIY10" s="33"/>
      <c r="PIZ10" s="33"/>
      <c r="PJA10" s="33"/>
      <c r="PJB10" s="33"/>
      <c r="PJC10" s="33"/>
      <c r="PJD10" s="33"/>
      <c r="PJE10" s="33"/>
      <c r="PJF10" s="33"/>
      <c r="PJG10" s="33"/>
      <c r="PJH10" s="33"/>
      <c r="PJI10" s="33"/>
      <c r="PJJ10" s="33"/>
      <c r="PJK10" s="33"/>
      <c r="PJL10" s="33"/>
      <c r="PJN10" s="33"/>
      <c r="PJO10" s="33"/>
      <c r="PJP10" s="33"/>
      <c r="PJQ10" s="33"/>
      <c r="PJR10" s="33"/>
      <c r="PJS10" s="33"/>
      <c r="PJT10" s="33"/>
      <c r="PJU10" s="33"/>
      <c r="PJV10" s="33"/>
      <c r="PJW10" s="33"/>
      <c r="PJX10" s="33"/>
      <c r="PJY10" s="33"/>
      <c r="PJZ10" s="33"/>
      <c r="PKA10" s="33"/>
      <c r="PKB10" s="33"/>
      <c r="PKC10" s="33"/>
      <c r="PKD10" s="33"/>
      <c r="PKE10" s="33"/>
      <c r="PKF10" s="33"/>
      <c r="PKG10" s="33"/>
      <c r="PKH10" s="33"/>
      <c r="PKJ10" s="33"/>
      <c r="PKK10" s="33"/>
      <c r="PKL10" s="33"/>
      <c r="PKM10" s="33"/>
      <c r="PKN10" s="33"/>
      <c r="PKO10" s="33"/>
      <c r="PKP10" s="33"/>
      <c r="PKQ10" s="33"/>
      <c r="PKR10" s="33"/>
      <c r="PKS10" s="33"/>
      <c r="PKT10" s="33"/>
      <c r="PKU10" s="33"/>
      <c r="PKV10" s="33"/>
      <c r="PKW10" s="33"/>
      <c r="PKX10" s="33"/>
      <c r="PKY10" s="33"/>
      <c r="PKZ10" s="33"/>
      <c r="PLA10" s="33"/>
      <c r="PLB10" s="33"/>
      <c r="PLC10" s="33"/>
      <c r="PLD10" s="33"/>
      <c r="PLF10" s="33"/>
      <c r="PLG10" s="33"/>
      <c r="PLH10" s="33"/>
      <c r="PLI10" s="33"/>
      <c r="PLJ10" s="33"/>
      <c r="PLK10" s="33"/>
      <c r="PLL10" s="33"/>
      <c r="PLM10" s="33"/>
      <c r="PLN10" s="33"/>
      <c r="PLO10" s="33"/>
      <c r="PLP10" s="33"/>
      <c r="PLQ10" s="33"/>
      <c r="PLR10" s="33"/>
      <c r="PLS10" s="33"/>
      <c r="PLT10" s="33"/>
      <c r="PLU10" s="33"/>
      <c r="PLV10" s="33"/>
      <c r="PLW10" s="33"/>
      <c r="PLX10" s="33"/>
      <c r="PLY10" s="33"/>
      <c r="PLZ10" s="33"/>
      <c r="PMB10" s="33"/>
      <c r="PMC10" s="33"/>
      <c r="PMD10" s="33"/>
      <c r="PME10" s="33"/>
      <c r="PMF10" s="33"/>
      <c r="PMG10" s="33"/>
      <c r="PMH10" s="33"/>
      <c r="PMI10" s="33"/>
      <c r="PMJ10" s="33"/>
      <c r="PMK10" s="33"/>
      <c r="PML10" s="33"/>
      <c r="PMM10" s="33"/>
      <c r="PMN10" s="33"/>
      <c r="PMO10" s="33"/>
      <c r="PMP10" s="33"/>
      <c r="PMQ10" s="33"/>
      <c r="PMR10" s="33"/>
      <c r="PMS10" s="33"/>
      <c r="PMT10" s="33"/>
      <c r="PMU10" s="33"/>
      <c r="PMV10" s="33"/>
      <c r="PMX10" s="33"/>
      <c r="PMY10" s="33"/>
      <c r="PMZ10" s="33"/>
      <c r="PNA10" s="33"/>
      <c r="PNB10" s="33"/>
      <c r="PNC10" s="33"/>
      <c r="PND10" s="33"/>
      <c r="PNE10" s="33"/>
      <c r="PNF10" s="33"/>
      <c r="PNG10" s="33"/>
      <c r="PNH10" s="33"/>
      <c r="PNI10" s="33"/>
      <c r="PNJ10" s="33"/>
      <c r="PNK10" s="33"/>
      <c r="PNL10" s="33"/>
      <c r="PNM10" s="33"/>
      <c r="PNN10" s="33"/>
      <c r="PNO10" s="33"/>
      <c r="PNP10" s="33"/>
      <c r="PNQ10" s="33"/>
      <c r="PNR10" s="33"/>
      <c r="PNT10" s="33"/>
      <c r="PNU10" s="33"/>
      <c r="PNV10" s="33"/>
      <c r="PNW10" s="33"/>
      <c r="PNX10" s="33"/>
      <c r="PNY10" s="33"/>
      <c r="PNZ10" s="33"/>
      <c r="POA10" s="33"/>
      <c r="POB10" s="33"/>
      <c r="POC10" s="33"/>
      <c r="POD10" s="33"/>
      <c r="POE10" s="33"/>
      <c r="POF10" s="33"/>
      <c r="POG10" s="33"/>
      <c r="POH10" s="33"/>
      <c r="POI10" s="33"/>
      <c r="POJ10" s="33"/>
      <c r="POK10" s="33"/>
      <c r="POL10" s="33"/>
      <c r="POM10" s="33"/>
      <c r="PON10" s="33"/>
      <c r="POP10" s="33"/>
      <c r="POQ10" s="33"/>
      <c r="POR10" s="33"/>
      <c r="POS10" s="33"/>
      <c r="POT10" s="33"/>
      <c r="POU10" s="33"/>
      <c r="POV10" s="33"/>
      <c r="POW10" s="33"/>
      <c r="POX10" s="33"/>
      <c r="POY10" s="33"/>
      <c r="POZ10" s="33"/>
      <c r="PPA10" s="33"/>
      <c r="PPB10" s="33"/>
      <c r="PPC10" s="33"/>
      <c r="PPD10" s="33"/>
      <c r="PPE10" s="33"/>
      <c r="PPF10" s="33"/>
      <c r="PPG10" s="33"/>
      <c r="PPH10" s="33"/>
      <c r="PPI10" s="33"/>
      <c r="PPJ10" s="33"/>
      <c r="PPL10" s="33"/>
      <c r="PPM10" s="33"/>
      <c r="PPN10" s="33"/>
      <c r="PPO10" s="33"/>
      <c r="PPP10" s="33"/>
      <c r="PPQ10" s="33"/>
      <c r="PPR10" s="33"/>
      <c r="PPS10" s="33"/>
      <c r="PPT10" s="33"/>
      <c r="PPU10" s="33"/>
      <c r="PPV10" s="33"/>
      <c r="PPW10" s="33"/>
      <c r="PPX10" s="33"/>
      <c r="PPY10" s="33"/>
      <c r="PPZ10" s="33"/>
      <c r="PQA10" s="33"/>
      <c r="PQB10" s="33"/>
      <c r="PQC10" s="33"/>
      <c r="PQD10" s="33"/>
      <c r="PQE10" s="33"/>
      <c r="PQF10" s="33"/>
      <c r="PQH10" s="33"/>
      <c r="PQI10" s="33"/>
      <c r="PQJ10" s="33"/>
      <c r="PQK10" s="33"/>
      <c r="PQL10" s="33"/>
      <c r="PQM10" s="33"/>
      <c r="PQN10" s="33"/>
      <c r="PQO10" s="33"/>
      <c r="PQP10" s="33"/>
      <c r="PQQ10" s="33"/>
      <c r="PQR10" s="33"/>
      <c r="PQS10" s="33"/>
      <c r="PQT10" s="33"/>
      <c r="PQU10" s="33"/>
      <c r="PQV10" s="33"/>
      <c r="PQW10" s="33"/>
      <c r="PQX10" s="33"/>
      <c r="PQY10" s="33"/>
      <c r="PQZ10" s="33"/>
      <c r="PRA10" s="33"/>
      <c r="PRB10" s="33"/>
      <c r="PRD10" s="33"/>
      <c r="PRE10" s="33"/>
      <c r="PRF10" s="33"/>
      <c r="PRG10" s="33"/>
      <c r="PRH10" s="33"/>
      <c r="PRI10" s="33"/>
      <c r="PRJ10" s="33"/>
      <c r="PRK10" s="33"/>
      <c r="PRL10" s="33"/>
      <c r="PRM10" s="33"/>
      <c r="PRN10" s="33"/>
      <c r="PRO10" s="33"/>
      <c r="PRP10" s="33"/>
      <c r="PRQ10" s="33"/>
      <c r="PRR10" s="33"/>
      <c r="PRS10" s="33"/>
      <c r="PRT10" s="33"/>
      <c r="PRU10" s="33"/>
      <c r="PRV10" s="33"/>
      <c r="PRW10" s="33"/>
      <c r="PRX10" s="33"/>
      <c r="PRZ10" s="33"/>
      <c r="PSA10" s="33"/>
      <c r="PSB10" s="33"/>
      <c r="PSC10" s="33"/>
      <c r="PSD10" s="33"/>
      <c r="PSE10" s="33"/>
      <c r="PSF10" s="33"/>
      <c r="PSG10" s="33"/>
      <c r="PSH10" s="33"/>
      <c r="PSI10" s="33"/>
      <c r="PSJ10" s="33"/>
      <c r="PSK10" s="33"/>
      <c r="PSL10" s="33"/>
      <c r="PSM10" s="33"/>
      <c r="PSN10" s="33"/>
      <c r="PSO10" s="33"/>
      <c r="PSP10" s="33"/>
      <c r="PSQ10" s="33"/>
      <c r="PSR10" s="33"/>
      <c r="PSS10" s="33"/>
      <c r="PST10" s="33"/>
      <c r="PSV10" s="33"/>
      <c r="PSW10" s="33"/>
      <c r="PSX10" s="33"/>
      <c r="PSY10" s="33"/>
      <c r="PSZ10" s="33"/>
      <c r="PTA10" s="33"/>
      <c r="PTB10" s="33"/>
      <c r="PTC10" s="33"/>
      <c r="PTD10" s="33"/>
      <c r="PTE10" s="33"/>
      <c r="PTF10" s="33"/>
      <c r="PTG10" s="33"/>
      <c r="PTH10" s="33"/>
      <c r="PTI10" s="33"/>
      <c r="PTJ10" s="33"/>
      <c r="PTK10" s="33"/>
      <c r="PTL10" s="33"/>
      <c r="PTM10" s="33"/>
      <c r="PTN10" s="33"/>
      <c r="PTO10" s="33"/>
      <c r="PTP10" s="33"/>
      <c r="PTR10" s="33"/>
      <c r="PTS10" s="33"/>
      <c r="PTT10" s="33"/>
      <c r="PTU10" s="33"/>
      <c r="PTV10" s="33"/>
      <c r="PTW10" s="33"/>
      <c r="PTX10" s="33"/>
      <c r="PTY10" s="33"/>
      <c r="PTZ10" s="33"/>
      <c r="PUA10" s="33"/>
      <c r="PUB10" s="33"/>
      <c r="PUC10" s="33"/>
      <c r="PUD10" s="33"/>
      <c r="PUE10" s="33"/>
      <c r="PUF10" s="33"/>
      <c r="PUG10" s="33"/>
      <c r="PUH10" s="33"/>
      <c r="PUI10" s="33"/>
      <c r="PUJ10" s="33"/>
      <c r="PUK10" s="33"/>
      <c r="PUL10" s="33"/>
      <c r="PUN10" s="33"/>
      <c r="PUO10" s="33"/>
      <c r="PUP10" s="33"/>
      <c r="PUQ10" s="33"/>
      <c r="PUR10" s="33"/>
      <c r="PUS10" s="33"/>
      <c r="PUT10" s="33"/>
      <c r="PUU10" s="33"/>
      <c r="PUV10" s="33"/>
      <c r="PUW10" s="33"/>
      <c r="PUX10" s="33"/>
      <c r="PUY10" s="33"/>
      <c r="PUZ10" s="33"/>
      <c r="PVA10" s="33"/>
      <c r="PVB10" s="33"/>
      <c r="PVC10" s="33"/>
      <c r="PVD10" s="33"/>
      <c r="PVE10" s="33"/>
      <c r="PVF10" s="33"/>
      <c r="PVG10" s="33"/>
      <c r="PVH10" s="33"/>
      <c r="PVJ10" s="33"/>
      <c r="PVK10" s="33"/>
      <c r="PVL10" s="33"/>
      <c r="PVM10" s="33"/>
      <c r="PVN10" s="33"/>
      <c r="PVO10" s="33"/>
      <c r="PVP10" s="33"/>
      <c r="PVQ10" s="33"/>
      <c r="PVR10" s="33"/>
      <c r="PVS10" s="33"/>
      <c r="PVT10" s="33"/>
      <c r="PVU10" s="33"/>
      <c r="PVV10" s="33"/>
      <c r="PVW10" s="33"/>
      <c r="PVX10" s="33"/>
      <c r="PVY10" s="33"/>
      <c r="PVZ10" s="33"/>
      <c r="PWA10" s="33"/>
      <c r="PWB10" s="33"/>
      <c r="PWC10" s="33"/>
      <c r="PWD10" s="33"/>
      <c r="PWF10" s="33"/>
      <c r="PWG10" s="33"/>
      <c r="PWH10" s="33"/>
      <c r="PWI10" s="33"/>
      <c r="PWJ10" s="33"/>
      <c r="PWK10" s="33"/>
      <c r="PWL10" s="33"/>
      <c r="PWM10" s="33"/>
      <c r="PWN10" s="33"/>
      <c r="PWO10" s="33"/>
      <c r="PWP10" s="33"/>
      <c r="PWQ10" s="33"/>
      <c r="PWR10" s="33"/>
      <c r="PWS10" s="33"/>
      <c r="PWT10" s="33"/>
      <c r="PWU10" s="33"/>
      <c r="PWV10" s="33"/>
      <c r="PWW10" s="33"/>
      <c r="PWX10" s="33"/>
      <c r="PWY10" s="33"/>
      <c r="PWZ10" s="33"/>
      <c r="PXB10" s="33"/>
      <c r="PXC10" s="33"/>
      <c r="PXD10" s="33"/>
      <c r="PXE10" s="33"/>
      <c r="PXF10" s="33"/>
      <c r="PXG10" s="33"/>
      <c r="PXH10" s="33"/>
      <c r="PXI10" s="33"/>
      <c r="PXJ10" s="33"/>
      <c r="PXK10" s="33"/>
      <c r="PXL10" s="33"/>
      <c r="PXM10" s="33"/>
      <c r="PXN10" s="33"/>
      <c r="PXO10" s="33"/>
      <c r="PXP10" s="33"/>
      <c r="PXQ10" s="33"/>
      <c r="PXR10" s="33"/>
      <c r="PXS10" s="33"/>
      <c r="PXT10" s="33"/>
      <c r="PXU10" s="33"/>
      <c r="PXV10" s="33"/>
      <c r="PXX10" s="33"/>
      <c r="PXY10" s="33"/>
      <c r="PXZ10" s="33"/>
      <c r="PYA10" s="33"/>
      <c r="PYB10" s="33"/>
      <c r="PYC10" s="33"/>
      <c r="PYD10" s="33"/>
      <c r="PYE10" s="33"/>
      <c r="PYF10" s="33"/>
      <c r="PYG10" s="33"/>
      <c r="PYH10" s="33"/>
      <c r="PYI10" s="33"/>
      <c r="PYJ10" s="33"/>
      <c r="PYK10" s="33"/>
      <c r="PYL10" s="33"/>
      <c r="PYM10" s="33"/>
      <c r="PYN10" s="33"/>
      <c r="PYO10" s="33"/>
      <c r="PYP10" s="33"/>
      <c r="PYQ10" s="33"/>
      <c r="PYR10" s="33"/>
      <c r="PYT10" s="33"/>
      <c r="PYU10" s="33"/>
      <c r="PYV10" s="33"/>
      <c r="PYW10" s="33"/>
      <c r="PYX10" s="33"/>
      <c r="PYY10" s="33"/>
      <c r="PYZ10" s="33"/>
      <c r="PZA10" s="33"/>
      <c r="PZB10" s="33"/>
      <c r="PZC10" s="33"/>
      <c r="PZD10" s="33"/>
      <c r="PZE10" s="33"/>
      <c r="PZF10" s="33"/>
      <c r="PZG10" s="33"/>
      <c r="PZH10" s="33"/>
      <c r="PZI10" s="33"/>
      <c r="PZJ10" s="33"/>
      <c r="PZK10" s="33"/>
      <c r="PZL10" s="33"/>
      <c r="PZM10" s="33"/>
      <c r="PZN10" s="33"/>
      <c r="PZP10" s="33"/>
      <c r="PZQ10" s="33"/>
      <c r="PZR10" s="33"/>
      <c r="PZS10" s="33"/>
      <c r="PZT10" s="33"/>
      <c r="PZU10" s="33"/>
      <c r="PZV10" s="33"/>
      <c r="PZW10" s="33"/>
      <c r="PZX10" s="33"/>
      <c r="PZY10" s="33"/>
      <c r="PZZ10" s="33"/>
      <c r="QAA10" s="33"/>
      <c r="QAB10" s="33"/>
      <c r="QAC10" s="33"/>
      <c r="QAD10" s="33"/>
      <c r="QAE10" s="33"/>
      <c r="QAF10" s="33"/>
      <c r="QAG10" s="33"/>
      <c r="QAH10" s="33"/>
      <c r="QAI10" s="33"/>
      <c r="QAJ10" s="33"/>
      <c r="QAL10" s="33"/>
      <c r="QAM10" s="33"/>
      <c r="QAN10" s="33"/>
      <c r="QAO10" s="33"/>
      <c r="QAP10" s="33"/>
      <c r="QAQ10" s="33"/>
      <c r="QAR10" s="33"/>
      <c r="QAS10" s="33"/>
      <c r="QAT10" s="33"/>
      <c r="QAU10" s="33"/>
      <c r="QAV10" s="33"/>
      <c r="QAW10" s="33"/>
      <c r="QAX10" s="33"/>
      <c r="QAY10" s="33"/>
      <c r="QAZ10" s="33"/>
      <c r="QBA10" s="33"/>
      <c r="QBB10" s="33"/>
      <c r="QBC10" s="33"/>
      <c r="QBD10" s="33"/>
      <c r="QBE10" s="33"/>
      <c r="QBF10" s="33"/>
      <c r="QBH10" s="33"/>
      <c r="QBI10" s="33"/>
      <c r="QBJ10" s="33"/>
      <c r="QBK10" s="33"/>
      <c r="QBL10" s="33"/>
      <c r="QBM10" s="33"/>
      <c r="QBN10" s="33"/>
      <c r="QBO10" s="33"/>
      <c r="QBP10" s="33"/>
      <c r="QBQ10" s="33"/>
      <c r="QBR10" s="33"/>
      <c r="QBS10" s="33"/>
      <c r="QBT10" s="33"/>
      <c r="QBU10" s="33"/>
      <c r="QBV10" s="33"/>
      <c r="QBW10" s="33"/>
      <c r="QBX10" s="33"/>
      <c r="QBY10" s="33"/>
      <c r="QBZ10" s="33"/>
      <c r="QCA10" s="33"/>
      <c r="QCB10" s="33"/>
      <c r="QCD10" s="33"/>
      <c r="QCE10" s="33"/>
      <c r="QCF10" s="33"/>
      <c r="QCG10" s="33"/>
      <c r="QCH10" s="33"/>
      <c r="QCI10" s="33"/>
      <c r="QCJ10" s="33"/>
      <c r="QCK10" s="33"/>
      <c r="QCL10" s="33"/>
      <c r="QCM10" s="33"/>
      <c r="QCN10" s="33"/>
      <c r="QCO10" s="33"/>
      <c r="QCP10" s="33"/>
      <c r="QCQ10" s="33"/>
      <c r="QCR10" s="33"/>
      <c r="QCS10" s="33"/>
      <c r="QCT10" s="33"/>
      <c r="QCU10" s="33"/>
      <c r="QCV10" s="33"/>
      <c r="QCW10" s="33"/>
      <c r="QCX10" s="33"/>
      <c r="QCZ10" s="33"/>
      <c r="QDA10" s="33"/>
      <c r="QDB10" s="33"/>
      <c r="QDC10" s="33"/>
      <c r="QDD10" s="33"/>
      <c r="QDE10" s="33"/>
      <c r="QDF10" s="33"/>
      <c r="QDG10" s="33"/>
      <c r="QDH10" s="33"/>
      <c r="QDI10" s="33"/>
      <c r="QDJ10" s="33"/>
      <c r="QDK10" s="33"/>
      <c r="QDL10" s="33"/>
      <c r="QDM10" s="33"/>
      <c r="QDN10" s="33"/>
      <c r="QDO10" s="33"/>
      <c r="QDP10" s="33"/>
      <c r="QDQ10" s="33"/>
      <c r="QDR10" s="33"/>
      <c r="QDS10" s="33"/>
      <c r="QDT10" s="33"/>
      <c r="QDV10" s="33"/>
      <c r="QDW10" s="33"/>
      <c r="QDX10" s="33"/>
      <c r="QDY10" s="33"/>
      <c r="QDZ10" s="33"/>
      <c r="QEA10" s="33"/>
      <c r="QEB10" s="33"/>
      <c r="QEC10" s="33"/>
      <c r="QED10" s="33"/>
      <c r="QEE10" s="33"/>
      <c r="QEF10" s="33"/>
      <c r="QEG10" s="33"/>
      <c r="QEH10" s="33"/>
      <c r="QEI10" s="33"/>
      <c r="QEJ10" s="33"/>
      <c r="QEK10" s="33"/>
      <c r="QEL10" s="33"/>
      <c r="QEM10" s="33"/>
      <c r="QEN10" s="33"/>
      <c r="QEO10" s="33"/>
      <c r="QEP10" s="33"/>
      <c r="QER10" s="33"/>
      <c r="QES10" s="33"/>
      <c r="QET10" s="33"/>
      <c r="QEU10" s="33"/>
      <c r="QEV10" s="33"/>
      <c r="QEW10" s="33"/>
      <c r="QEX10" s="33"/>
      <c r="QEY10" s="33"/>
      <c r="QEZ10" s="33"/>
      <c r="QFA10" s="33"/>
      <c r="QFB10" s="33"/>
      <c r="QFC10" s="33"/>
      <c r="QFD10" s="33"/>
      <c r="QFE10" s="33"/>
      <c r="QFF10" s="33"/>
      <c r="QFG10" s="33"/>
      <c r="QFH10" s="33"/>
      <c r="QFI10" s="33"/>
      <c r="QFJ10" s="33"/>
      <c r="QFK10" s="33"/>
      <c r="QFL10" s="33"/>
      <c r="QFN10" s="33"/>
      <c r="QFO10" s="33"/>
      <c r="QFP10" s="33"/>
      <c r="QFQ10" s="33"/>
      <c r="QFR10" s="33"/>
      <c r="QFS10" s="33"/>
      <c r="QFT10" s="33"/>
      <c r="QFU10" s="33"/>
      <c r="QFV10" s="33"/>
      <c r="QFW10" s="33"/>
      <c r="QFX10" s="33"/>
      <c r="QFY10" s="33"/>
      <c r="QFZ10" s="33"/>
      <c r="QGA10" s="33"/>
      <c r="QGB10" s="33"/>
      <c r="QGC10" s="33"/>
      <c r="QGD10" s="33"/>
      <c r="QGE10" s="33"/>
      <c r="QGF10" s="33"/>
      <c r="QGG10" s="33"/>
      <c r="QGH10" s="33"/>
      <c r="QGJ10" s="33"/>
      <c r="QGK10" s="33"/>
      <c r="QGL10" s="33"/>
      <c r="QGM10" s="33"/>
      <c r="QGN10" s="33"/>
      <c r="QGO10" s="33"/>
      <c r="QGP10" s="33"/>
      <c r="QGQ10" s="33"/>
      <c r="QGR10" s="33"/>
      <c r="QGS10" s="33"/>
      <c r="QGT10" s="33"/>
      <c r="QGU10" s="33"/>
      <c r="QGV10" s="33"/>
      <c r="QGW10" s="33"/>
      <c r="QGX10" s="33"/>
      <c r="QGY10" s="33"/>
      <c r="QGZ10" s="33"/>
      <c r="QHA10" s="33"/>
      <c r="QHB10" s="33"/>
      <c r="QHC10" s="33"/>
      <c r="QHD10" s="33"/>
      <c r="QHF10" s="33"/>
      <c r="QHG10" s="33"/>
      <c r="QHH10" s="33"/>
      <c r="QHI10" s="33"/>
      <c r="QHJ10" s="33"/>
      <c r="QHK10" s="33"/>
      <c r="QHL10" s="33"/>
      <c r="QHM10" s="33"/>
      <c r="QHN10" s="33"/>
      <c r="QHO10" s="33"/>
      <c r="QHP10" s="33"/>
      <c r="QHQ10" s="33"/>
      <c r="QHR10" s="33"/>
      <c r="QHS10" s="33"/>
      <c r="QHT10" s="33"/>
      <c r="QHU10" s="33"/>
      <c r="QHV10" s="33"/>
      <c r="QHW10" s="33"/>
      <c r="QHX10" s="33"/>
      <c r="QHY10" s="33"/>
      <c r="QHZ10" s="33"/>
      <c r="QIB10" s="33"/>
      <c r="QIC10" s="33"/>
      <c r="QID10" s="33"/>
      <c r="QIE10" s="33"/>
      <c r="QIF10" s="33"/>
      <c r="QIG10" s="33"/>
      <c r="QIH10" s="33"/>
      <c r="QII10" s="33"/>
      <c r="QIJ10" s="33"/>
      <c r="QIK10" s="33"/>
      <c r="QIL10" s="33"/>
      <c r="QIM10" s="33"/>
      <c r="QIN10" s="33"/>
      <c r="QIO10" s="33"/>
      <c r="QIP10" s="33"/>
      <c r="QIQ10" s="33"/>
      <c r="QIR10" s="33"/>
      <c r="QIS10" s="33"/>
      <c r="QIT10" s="33"/>
      <c r="QIU10" s="33"/>
      <c r="QIV10" s="33"/>
      <c r="QIX10" s="33"/>
      <c r="QIY10" s="33"/>
      <c r="QIZ10" s="33"/>
      <c r="QJA10" s="33"/>
      <c r="QJB10" s="33"/>
      <c r="QJC10" s="33"/>
      <c r="QJD10" s="33"/>
      <c r="QJE10" s="33"/>
      <c r="QJF10" s="33"/>
      <c r="QJG10" s="33"/>
      <c r="QJH10" s="33"/>
      <c r="QJI10" s="33"/>
      <c r="QJJ10" s="33"/>
      <c r="QJK10" s="33"/>
      <c r="QJL10" s="33"/>
      <c r="QJM10" s="33"/>
      <c r="QJN10" s="33"/>
      <c r="QJO10" s="33"/>
      <c r="QJP10" s="33"/>
      <c r="QJQ10" s="33"/>
      <c r="QJR10" s="33"/>
      <c r="QJT10" s="33"/>
      <c r="QJU10" s="33"/>
      <c r="QJV10" s="33"/>
      <c r="QJW10" s="33"/>
      <c r="QJX10" s="33"/>
      <c r="QJY10" s="33"/>
      <c r="QJZ10" s="33"/>
      <c r="QKA10" s="33"/>
      <c r="QKB10" s="33"/>
      <c r="QKC10" s="33"/>
      <c r="QKD10" s="33"/>
      <c r="QKE10" s="33"/>
      <c r="QKF10" s="33"/>
      <c r="QKG10" s="33"/>
      <c r="QKH10" s="33"/>
      <c r="QKI10" s="33"/>
      <c r="QKJ10" s="33"/>
      <c r="QKK10" s="33"/>
      <c r="QKL10" s="33"/>
      <c r="QKM10" s="33"/>
      <c r="QKN10" s="33"/>
      <c r="QKP10" s="33"/>
      <c r="QKQ10" s="33"/>
      <c r="QKR10" s="33"/>
      <c r="QKS10" s="33"/>
      <c r="QKT10" s="33"/>
      <c r="QKU10" s="33"/>
      <c r="QKV10" s="33"/>
      <c r="QKW10" s="33"/>
      <c r="QKX10" s="33"/>
      <c r="QKY10" s="33"/>
      <c r="QKZ10" s="33"/>
      <c r="QLA10" s="33"/>
      <c r="QLB10" s="33"/>
      <c r="QLC10" s="33"/>
      <c r="QLD10" s="33"/>
      <c r="QLE10" s="33"/>
      <c r="QLF10" s="33"/>
      <c r="QLG10" s="33"/>
      <c r="QLH10" s="33"/>
      <c r="QLI10" s="33"/>
      <c r="QLJ10" s="33"/>
      <c r="QLL10" s="33"/>
      <c r="QLM10" s="33"/>
      <c r="QLN10" s="33"/>
      <c r="QLO10" s="33"/>
      <c r="QLP10" s="33"/>
      <c r="QLQ10" s="33"/>
      <c r="QLR10" s="33"/>
      <c r="QLS10" s="33"/>
      <c r="QLT10" s="33"/>
      <c r="QLU10" s="33"/>
      <c r="QLV10" s="33"/>
      <c r="QLW10" s="33"/>
      <c r="QLX10" s="33"/>
      <c r="QLY10" s="33"/>
      <c r="QLZ10" s="33"/>
      <c r="QMA10" s="33"/>
      <c r="QMB10" s="33"/>
      <c r="QMC10" s="33"/>
      <c r="QMD10" s="33"/>
      <c r="QME10" s="33"/>
      <c r="QMF10" s="33"/>
      <c r="QMH10" s="33"/>
      <c r="QMI10" s="33"/>
      <c r="QMJ10" s="33"/>
      <c r="QMK10" s="33"/>
      <c r="QML10" s="33"/>
      <c r="QMM10" s="33"/>
      <c r="QMN10" s="33"/>
      <c r="QMO10" s="33"/>
      <c r="QMP10" s="33"/>
      <c r="QMQ10" s="33"/>
      <c r="QMR10" s="33"/>
      <c r="QMS10" s="33"/>
      <c r="QMT10" s="33"/>
      <c r="QMU10" s="33"/>
      <c r="QMV10" s="33"/>
      <c r="QMW10" s="33"/>
      <c r="QMX10" s="33"/>
      <c r="QMY10" s="33"/>
      <c r="QMZ10" s="33"/>
      <c r="QNA10" s="33"/>
      <c r="QNB10" s="33"/>
      <c r="QND10" s="33"/>
      <c r="QNE10" s="33"/>
      <c r="QNF10" s="33"/>
      <c r="QNG10" s="33"/>
      <c r="QNH10" s="33"/>
      <c r="QNI10" s="33"/>
      <c r="QNJ10" s="33"/>
      <c r="QNK10" s="33"/>
      <c r="QNL10" s="33"/>
      <c r="QNM10" s="33"/>
      <c r="QNN10" s="33"/>
      <c r="QNO10" s="33"/>
      <c r="QNP10" s="33"/>
      <c r="QNQ10" s="33"/>
      <c r="QNR10" s="33"/>
      <c r="QNS10" s="33"/>
      <c r="QNT10" s="33"/>
      <c r="QNU10" s="33"/>
      <c r="QNV10" s="33"/>
      <c r="QNW10" s="33"/>
      <c r="QNX10" s="33"/>
      <c r="QNZ10" s="33"/>
      <c r="QOA10" s="33"/>
      <c r="QOB10" s="33"/>
      <c r="QOC10" s="33"/>
      <c r="QOD10" s="33"/>
      <c r="QOE10" s="33"/>
      <c r="QOF10" s="33"/>
      <c r="QOG10" s="33"/>
      <c r="QOH10" s="33"/>
      <c r="QOI10" s="33"/>
      <c r="QOJ10" s="33"/>
      <c r="QOK10" s="33"/>
      <c r="QOL10" s="33"/>
      <c r="QOM10" s="33"/>
      <c r="QON10" s="33"/>
      <c r="QOO10" s="33"/>
      <c r="QOP10" s="33"/>
      <c r="QOQ10" s="33"/>
      <c r="QOR10" s="33"/>
      <c r="QOS10" s="33"/>
      <c r="QOT10" s="33"/>
      <c r="QOV10" s="33"/>
      <c r="QOW10" s="33"/>
      <c r="QOX10" s="33"/>
      <c r="QOY10" s="33"/>
      <c r="QOZ10" s="33"/>
      <c r="QPA10" s="33"/>
      <c r="QPB10" s="33"/>
      <c r="QPC10" s="33"/>
      <c r="QPD10" s="33"/>
      <c r="QPE10" s="33"/>
      <c r="QPF10" s="33"/>
      <c r="QPG10" s="33"/>
      <c r="QPH10" s="33"/>
      <c r="QPI10" s="33"/>
      <c r="QPJ10" s="33"/>
      <c r="QPK10" s="33"/>
      <c r="QPL10" s="33"/>
      <c r="QPM10" s="33"/>
      <c r="QPN10" s="33"/>
      <c r="QPO10" s="33"/>
      <c r="QPP10" s="33"/>
      <c r="QPR10" s="33"/>
      <c r="QPS10" s="33"/>
      <c r="QPT10" s="33"/>
      <c r="QPU10" s="33"/>
      <c r="QPV10" s="33"/>
      <c r="QPW10" s="33"/>
      <c r="QPX10" s="33"/>
      <c r="QPY10" s="33"/>
      <c r="QPZ10" s="33"/>
      <c r="QQA10" s="33"/>
      <c r="QQB10" s="33"/>
      <c r="QQC10" s="33"/>
      <c r="QQD10" s="33"/>
      <c r="QQE10" s="33"/>
      <c r="QQF10" s="33"/>
      <c r="QQG10" s="33"/>
      <c r="QQH10" s="33"/>
      <c r="QQI10" s="33"/>
      <c r="QQJ10" s="33"/>
      <c r="QQK10" s="33"/>
      <c r="QQL10" s="33"/>
      <c r="QQN10" s="33"/>
      <c r="QQO10" s="33"/>
      <c r="QQP10" s="33"/>
      <c r="QQQ10" s="33"/>
      <c r="QQR10" s="33"/>
      <c r="QQS10" s="33"/>
      <c r="QQT10" s="33"/>
      <c r="QQU10" s="33"/>
      <c r="QQV10" s="33"/>
      <c r="QQW10" s="33"/>
      <c r="QQX10" s="33"/>
      <c r="QQY10" s="33"/>
      <c r="QQZ10" s="33"/>
      <c r="QRA10" s="33"/>
      <c r="QRB10" s="33"/>
      <c r="QRC10" s="33"/>
      <c r="QRD10" s="33"/>
      <c r="QRE10" s="33"/>
      <c r="QRF10" s="33"/>
      <c r="QRG10" s="33"/>
      <c r="QRH10" s="33"/>
      <c r="QRJ10" s="33"/>
      <c r="QRK10" s="33"/>
      <c r="QRL10" s="33"/>
      <c r="QRM10" s="33"/>
      <c r="QRN10" s="33"/>
      <c r="QRO10" s="33"/>
      <c r="QRP10" s="33"/>
      <c r="QRQ10" s="33"/>
      <c r="QRR10" s="33"/>
      <c r="QRS10" s="33"/>
      <c r="QRT10" s="33"/>
      <c r="QRU10" s="33"/>
      <c r="QRV10" s="33"/>
      <c r="QRW10" s="33"/>
      <c r="QRX10" s="33"/>
      <c r="QRY10" s="33"/>
      <c r="QRZ10" s="33"/>
      <c r="QSA10" s="33"/>
      <c r="QSB10" s="33"/>
      <c r="QSC10" s="33"/>
      <c r="QSD10" s="33"/>
      <c r="QSF10" s="33"/>
      <c r="QSG10" s="33"/>
      <c r="QSH10" s="33"/>
      <c r="QSI10" s="33"/>
      <c r="QSJ10" s="33"/>
      <c r="QSK10" s="33"/>
      <c r="QSL10" s="33"/>
      <c r="QSM10" s="33"/>
      <c r="QSN10" s="33"/>
      <c r="QSO10" s="33"/>
      <c r="QSP10" s="33"/>
      <c r="QSQ10" s="33"/>
      <c r="QSR10" s="33"/>
      <c r="QSS10" s="33"/>
      <c r="QST10" s="33"/>
      <c r="QSU10" s="33"/>
      <c r="QSV10" s="33"/>
      <c r="QSW10" s="33"/>
      <c r="QSX10" s="33"/>
      <c r="QSY10" s="33"/>
      <c r="QSZ10" s="33"/>
      <c r="QTB10" s="33"/>
      <c r="QTC10" s="33"/>
      <c r="QTD10" s="33"/>
      <c r="QTE10" s="33"/>
      <c r="QTF10" s="33"/>
      <c r="QTG10" s="33"/>
      <c r="QTH10" s="33"/>
      <c r="QTI10" s="33"/>
      <c r="QTJ10" s="33"/>
      <c r="QTK10" s="33"/>
      <c r="QTL10" s="33"/>
      <c r="QTM10" s="33"/>
      <c r="QTN10" s="33"/>
      <c r="QTO10" s="33"/>
      <c r="QTP10" s="33"/>
      <c r="QTQ10" s="33"/>
      <c r="QTR10" s="33"/>
      <c r="QTS10" s="33"/>
      <c r="QTT10" s="33"/>
      <c r="QTU10" s="33"/>
      <c r="QTV10" s="33"/>
      <c r="QTX10" s="33"/>
      <c r="QTY10" s="33"/>
      <c r="QTZ10" s="33"/>
      <c r="QUA10" s="33"/>
      <c r="QUB10" s="33"/>
      <c r="QUC10" s="33"/>
      <c r="QUD10" s="33"/>
      <c r="QUE10" s="33"/>
      <c r="QUF10" s="33"/>
      <c r="QUG10" s="33"/>
      <c r="QUH10" s="33"/>
      <c r="QUI10" s="33"/>
      <c r="QUJ10" s="33"/>
      <c r="QUK10" s="33"/>
      <c r="QUL10" s="33"/>
      <c r="QUM10" s="33"/>
      <c r="QUN10" s="33"/>
      <c r="QUO10" s="33"/>
      <c r="QUP10" s="33"/>
      <c r="QUQ10" s="33"/>
      <c r="QUR10" s="33"/>
      <c r="QUT10" s="33"/>
      <c r="QUU10" s="33"/>
      <c r="QUV10" s="33"/>
      <c r="QUW10" s="33"/>
      <c r="QUX10" s="33"/>
      <c r="QUY10" s="33"/>
      <c r="QUZ10" s="33"/>
      <c r="QVA10" s="33"/>
      <c r="QVB10" s="33"/>
      <c r="QVC10" s="33"/>
      <c r="QVD10" s="33"/>
      <c r="QVE10" s="33"/>
      <c r="QVF10" s="33"/>
      <c r="QVG10" s="33"/>
      <c r="QVH10" s="33"/>
      <c r="QVI10" s="33"/>
      <c r="QVJ10" s="33"/>
      <c r="QVK10" s="33"/>
      <c r="QVL10" s="33"/>
      <c r="QVM10" s="33"/>
      <c r="QVN10" s="33"/>
      <c r="QVP10" s="33"/>
      <c r="QVQ10" s="33"/>
      <c r="QVR10" s="33"/>
      <c r="QVS10" s="33"/>
      <c r="QVT10" s="33"/>
      <c r="QVU10" s="33"/>
      <c r="QVV10" s="33"/>
      <c r="QVW10" s="33"/>
      <c r="QVX10" s="33"/>
      <c r="QVY10" s="33"/>
      <c r="QVZ10" s="33"/>
      <c r="QWA10" s="33"/>
      <c r="QWB10" s="33"/>
      <c r="QWC10" s="33"/>
      <c r="QWD10" s="33"/>
      <c r="QWE10" s="33"/>
      <c r="QWF10" s="33"/>
      <c r="QWG10" s="33"/>
      <c r="QWH10" s="33"/>
      <c r="QWI10" s="33"/>
      <c r="QWJ10" s="33"/>
      <c r="QWL10" s="33"/>
      <c r="QWM10" s="33"/>
      <c r="QWN10" s="33"/>
      <c r="QWO10" s="33"/>
      <c r="QWP10" s="33"/>
      <c r="QWQ10" s="33"/>
      <c r="QWR10" s="33"/>
      <c r="QWS10" s="33"/>
      <c r="QWT10" s="33"/>
      <c r="QWU10" s="33"/>
      <c r="QWV10" s="33"/>
      <c r="QWW10" s="33"/>
      <c r="QWX10" s="33"/>
      <c r="QWY10" s="33"/>
      <c r="QWZ10" s="33"/>
      <c r="QXA10" s="33"/>
      <c r="QXB10" s="33"/>
      <c r="QXC10" s="33"/>
      <c r="QXD10" s="33"/>
      <c r="QXE10" s="33"/>
      <c r="QXF10" s="33"/>
      <c r="QXH10" s="33"/>
      <c r="QXI10" s="33"/>
      <c r="QXJ10" s="33"/>
      <c r="QXK10" s="33"/>
      <c r="QXL10" s="33"/>
      <c r="QXM10" s="33"/>
      <c r="QXN10" s="33"/>
      <c r="QXO10" s="33"/>
      <c r="QXP10" s="33"/>
      <c r="QXQ10" s="33"/>
      <c r="QXR10" s="33"/>
      <c r="QXS10" s="33"/>
      <c r="QXT10" s="33"/>
      <c r="QXU10" s="33"/>
      <c r="QXV10" s="33"/>
      <c r="QXW10" s="33"/>
      <c r="QXX10" s="33"/>
      <c r="QXY10" s="33"/>
      <c r="QXZ10" s="33"/>
      <c r="QYA10" s="33"/>
      <c r="QYB10" s="33"/>
      <c r="QYD10" s="33"/>
      <c r="QYE10" s="33"/>
      <c r="QYF10" s="33"/>
      <c r="QYG10" s="33"/>
      <c r="QYH10" s="33"/>
      <c r="QYI10" s="33"/>
      <c r="QYJ10" s="33"/>
      <c r="QYK10" s="33"/>
      <c r="QYL10" s="33"/>
      <c r="QYM10" s="33"/>
      <c r="QYN10" s="33"/>
      <c r="QYO10" s="33"/>
      <c r="QYP10" s="33"/>
      <c r="QYQ10" s="33"/>
      <c r="QYR10" s="33"/>
      <c r="QYS10" s="33"/>
      <c r="QYT10" s="33"/>
      <c r="QYU10" s="33"/>
      <c r="QYV10" s="33"/>
      <c r="QYW10" s="33"/>
      <c r="QYX10" s="33"/>
      <c r="QYZ10" s="33"/>
      <c r="QZA10" s="33"/>
      <c r="QZB10" s="33"/>
      <c r="QZC10" s="33"/>
      <c r="QZD10" s="33"/>
      <c r="QZE10" s="33"/>
      <c r="QZF10" s="33"/>
      <c r="QZG10" s="33"/>
      <c r="QZH10" s="33"/>
      <c r="QZI10" s="33"/>
      <c r="QZJ10" s="33"/>
      <c r="QZK10" s="33"/>
      <c r="QZL10" s="33"/>
      <c r="QZM10" s="33"/>
      <c r="QZN10" s="33"/>
      <c r="QZO10" s="33"/>
      <c r="QZP10" s="33"/>
      <c r="QZQ10" s="33"/>
      <c r="QZR10" s="33"/>
      <c r="QZS10" s="33"/>
      <c r="QZT10" s="33"/>
      <c r="QZV10" s="33"/>
      <c r="QZW10" s="33"/>
      <c r="QZX10" s="33"/>
      <c r="QZY10" s="33"/>
      <c r="QZZ10" s="33"/>
      <c r="RAA10" s="33"/>
      <c r="RAB10" s="33"/>
      <c r="RAC10" s="33"/>
      <c r="RAD10" s="33"/>
      <c r="RAE10" s="33"/>
      <c r="RAF10" s="33"/>
      <c r="RAG10" s="33"/>
      <c r="RAH10" s="33"/>
      <c r="RAI10" s="33"/>
      <c r="RAJ10" s="33"/>
      <c r="RAK10" s="33"/>
      <c r="RAL10" s="33"/>
      <c r="RAM10" s="33"/>
      <c r="RAN10" s="33"/>
      <c r="RAO10" s="33"/>
      <c r="RAP10" s="33"/>
      <c r="RAR10" s="33"/>
      <c r="RAS10" s="33"/>
      <c r="RAT10" s="33"/>
      <c r="RAU10" s="33"/>
      <c r="RAV10" s="33"/>
      <c r="RAW10" s="33"/>
      <c r="RAX10" s="33"/>
      <c r="RAY10" s="33"/>
      <c r="RAZ10" s="33"/>
      <c r="RBA10" s="33"/>
      <c r="RBB10" s="33"/>
      <c r="RBC10" s="33"/>
      <c r="RBD10" s="33"/>
      <c r="RBE10" s="33"/>
      <c r="RBF10" s="33"/>
      <c r="RBG10" s="33"/>
      <c r="RBH10" s="33"/>
      <c r="RBI10" s="33"/>
      <c r="RBJ10" s="33"/>
      <c r="RBK10" s="33"/>
      <c r="RBL10" s="33"/>
      <c r="RBN10" s="33"/>
      <c r="RBO10" s="33"/>
      <c r="RBP10" s="33"/>
      <c r="RBQ10" s="33"/>
      <c r="RBR10" s="33"/>
      <c r="RBS10" s="33"/>
      <c r="RBT10" s="33"/>
      <c r="RBU10" s="33"/>
      <c r="RBV10" s="33"/>
      <c r="RBW10" s="33"/>
      <c r="RBX10" s="33"/>
      <c r="RBY10" s="33"/>
      <c r="RBZ10" s="33"/>
      <c r="RCA10" s="33"/>
      <c r="RCB10" s="33"/>
      <c r="RCC10" s="33"/>
      <c r="RCD10" s="33"/>
      <c r="RCE10" s="33"/>
      <c r="RCF10" s="33"/>
      <c r="RCG10" s="33"/>
      <c r="RCH10" s="33"/>
      <c r="RCJ10" s="33"/>
      <c r="RCK10" s="33"/>
      <c r="RCL10" s="33"/>
      <c r="RCM10" s="33"/>
      <c r="RCN10" s="33"/>
      <c r="RCO10" s="33"/>
      <c r="RCP10" s="33"/>
      <c r="RCQ10" s="33"/>
      <c r="RCR10" s="33"/>
      <c r="RCS10" s="33"/>
      <c r="RCT10" s="33"/>
      <c r="RCU10" s="33"/>
      <c r="RCV10" s="33"/>
      <c r="RCW10" s="33"/>
      <c r="RCX10" s="33"/>
      <c r="RCY10" s="33"/>
      <c r="RCZ10" s="33"/>
      <c r="RDA10" s="33"/>
      <c r="RDB10" s="33"/>
      <c r="RDC10" s="33"/>
      <c r="RDD10" s="33"/>
      <c r="RDF10" s="33"/>
      <c r="RDG10" s="33"/>
      <c r="RDH10" s="33"/>
      <c r="RDI10" s="33"/>
      <c r="RDJ10" s="33"/>
      <c r="RDK10" s="33"/>
      <c r="RDL10" s="33"/>
      <c r="RDM10" s="33"/>
      <c r="RDN10" s="33"/>
      <c r="RDO10" s="33"/>
      <c r="RDP10" s="33"/>
      <c r="RDQ10" s="33"/>
      <c r="RDR10" s="33"/>
      <c r="RDS10" s="33"/>
      <c r="RDT10" s="33"/>
      <c r="RDU10" s="33"/>
      <c r="RDV10" s="33"/>
      <c r="RDW10" s="33"/>
      <c r="RDX10" s="33"/>
      <c r="RDY10" s="33"/>
      <c r="RDZ10" s="33"/>
      <c r="REB10" s="33"/>
      <c r="REC10" s="33"/>
      <c r="RED10" s="33"/>
      <c r="REE10" s="33"/>
      <c r="REF10" s="33"/>
      <c r="REG10" s="33"/>
      <c r="REH10" s="33"/>
      <c r="REI10" s="33"/>
      <c r="REJ10" s="33"/>
      <c r="REK10" s="33"/>
      <c r="REL10" s="33"/>
      <c r="REM10" s="33"/>
      <c r="REN10" s="33"/>
      <c r="REO10" s="33"/>
      <c r="REP10" s="33"/>
      <c r="REQ10" s="33"/>
      <c r="RER10" s="33"/>
      <c r="RES10" s="33"/>
      <c r="RET10" s="33"/>
      <c r="REU10" s="33"/>
      <c r="REV10" s="33"/>
      <c r="REX10" s="33"/>
      <c r="REY10" s="33"/>
      <c r="REZ10" s="33"/>
      <c r="RFA10" s="33"/>
      <c r="RFB10" s="33"/>
      <c r="RFC10" s="33"/>
      <c r="RFD10" s="33"/>
      <c r="RFE10" s="33"/>
      <c r="RFF10" s="33"/>
      <c r="RFG10" s="33"/>
      <c r="RFH10" s="33"/>
      <c r="RFI10" s="33"/>
      <c r="RFJ10" s="33"/>
      <c r="RFK10" s="33"/>
      <c r="RFL10" s="33"/>
      <c r="RFM10" s="33"/>
      <c r="RFN10" s="33"/>
      <c r="RFO10" s="33"/>
      <c r="RFP10" s="33"/>
      <c r="RFQ10" s="33"/>
      <c r="RFR10" s="33"/>
      <c r="RFT10" s="33"/>
      <c r="RFU10" s="33"/>
      <c r="RFV10" s="33"/>
      <c r="RFW10" s="33"/>
      <c r="RFX10" s="33"/>
      <c r="RFY10" s="33"/>
      <c r="RFZ10" s="33"/>
      <c r="RGA10" s="33"/>
      <c r="RGB10" s="33"/>
      <c r="RGC10" s="33"/>
      <c r="RGD10" s="33"/>
      <c r="RGE10" s="33"/>
      <c r="RGF10" s="33"/>
      <c r="RGG10" s="33"/>
      <c r="RGH10" s="33"/>
      <c r="RGI10" s="33"/>
      <c r="RGJ10" s="33"/>
      <c r="RGK10" s="33"/>
      <c r="RGL10" s="33"/>
      <c r="RGM10" s="33"/>
      <c r="RGN10" s="33"/>
      <c r="RGP10" s="33"/>
      <c r="RGQ10" s="33"/>
      <c r="RGR10" s="33"/>
      <c r="RGS10" s="33"/>
      <c r="RGT10" s="33"/>
      <c r="RGU10" s="33"/>
      <c r="RGV10" s="33"/>
      <c r="RGW10" s="33"/>
      <c r="RGX10" s="33"/>
      <c r="RGY10" s="33"/>
      <c r="RGZ10" s="33"/>
      <c r="RHA10" s="33"/>
      <c r="RHB10" s="33"/>
      <c r="RHC10" s="33"/>
      <c r="RHD10" s="33"/>
      <c r="RHE10" s="33"/>
      <c r="RHF10" s="33"/>
      <c r="RHG10" s="33"/>
      <c r="RHH10" s="33"/>
      <c r="RHI10" s="33"/>
      <c r="RHJ10" s="33"/>
      <c r="RHL10" s="33"/>
      <c r="RHM10" s="33"/>
      <c r="RHN10" s="33"/>
      <c r="RHO10" s="33"/>
      <c r="RHP10" s="33"/>
      <c r="RHQ10" s="33"/>
      <c r="RHR10" s="33"/>
      <c r="RHS10" s="33"/>
      <c r="RHT10" s="33"/>
      <c r="RHU10" s="33"/>
      <c r="RHV10" s="33"/>
      <c r="RHW10" s="33"/>
      <c r="RHX10" s="33"/>
      <c r="RHY10" s="33"/>
      <c r="RHZ10" s="33"/>
      <c r="RIA10" s="33"/>
      <c r="RIB10" s="33"/>
      <c r="RIC10" s="33"/>
      <c r="RID10" s="33"/>
      <c r="RIE10" s="33"/>
      <c r="RIF10" s="33"/>
      <c r="RIH10" s="33"/>
      <c r="RII10" s="33"/>
      <c r="RIJ10" s="33"/>
      <c r="RIK10" s="33"/>
      <c r="RIL10" s="33"/>
      <c r="RIM10" s="33"/>
      <c r="RIN10" s="33"/>
      <c r="RIO10" s="33"/>
      <c r="RIP10" s="33"/>
      <c r="RIQ10" s="33"/>
      <c r="RIR10" s="33"/>
      <c r="RIS10" s="33"/>
      <c r="RIT10" s="33"/>
      <c r="RIU10" s="33"/>
      <c r="RIV10" s="33"/>
      <c r="RIW10" s="33"/>
      <c r="RIX10" s="33"/>
      <c r="RIY10" s="33"/>
      <c r="RIZ10" s="33"/>
      <c r="RJA10" s="33"/>
      <c r="RJB10" s="33"/>
      <c r="RJD10" s="33"/>
      <c r="RJE10" s="33"/>
      <c r="RJF10" s="33"/>
      <c r="RJG10" s="33"/>
      <c r="RJH10" s="33"/>
      <c r="RJI10" s="33"/>
      <c r="RJJ10" s="33"/>
      <c r="RJK10" s="33"/>
      <c r="RJL10" s="33"/>
      <c r="RJM10" s="33"/>
      <c r="RJN10" s="33"/>
      <c r="RJO10" s="33"/>
      <c r="RJP10" s="33"/>
      <c r="RJQ10" s="33"/>
      <c r="RJR10" s="33"/>
      <c r="RJS10" s="33"/>
      <c r="RJT10" s="33"/>
      <c r="RJU10" s="33"/>
      <c r="RJV10" s="33"/>
      <c r="RJW10" s="33"/>
      <c r="RJX10" s="33"/>
      <c r="RJZ10" s="33"/>
      <c r="RKA10" s="33"/>
      <c r="RKB10" s="33"/>
      <c r="RKC10" s="33"/>
      <c r="RKD10" s="33"/>
      <c r="RKE10" s="33"/>
      <c r="RKF10" s="33"/>
      <c r="RKG10" s="33"/>
      <c r="RKH10" s="33"/>
      <c r="RKI10" s="33"/>
      <c r="RKJ10" s="33"/>
      <c r="RKK10" s="33"/>
      <c r="RKL10" s="33"/>
      <c r="RKM10" s="33"/>
      <c r="RKN10" s="33"/>
      <c r="RKO10" s="33"/>
      <c r="RKP10" s="33"/>
      <c r="RKQ10" s="33"/>
      <c r="RKR10" s="33"/>
      <c r="RKS10" s="33"/>
      <c r="RKT10" s="33"/>
      <c r="RKV10" s="33"/>
      <c r="RKW10" s="33"/>
      <c r="RKX10" s="33"/>
      <c r="RKY10" s="33"/>
      <c r="RKZ10" s="33"/>
      <c r="RLA10" s="33"/>
      <c r="RLB10" s="33"/>
      <c r="RLC10" s="33"/>
      <c r="RLD10" s="33"/>
      <c r="RLE10" s="33"/>
      <c r="RLF10" s="33"/>
      <c r="RLG10" s="33"/>
      <c r="RLH10" s="33"/>
      <c r="RLI10" s="33"/>
      <c r="RLJ10" s="33"/>
      <c r="RLK10" s="33"/>
      <c r="RLL10" s="33"/>
      <c r="RLM10" s="33"/>
      <c r="RLN10" s="33"/>
      <c r="RLO10" s="33"/>
      <c r="RLP10" s="33"/>
      <c r="RLR10" s="33"/>
      <c r="RLS10" s="33"/>
      <c r="RLT10" s="33"/>
      <c r="RLU10" s="33"/>
      <c r="RLV10" s="33"/>
      <c r="RLW10" s="33"/>
      <c r="RLX10" s="33"/>
      <c r="RLY10" s="33"/>
      <c r="RLZ10" s="33"/>
      <c r="RMA10" s="33"/>
      <c r="RMB10" s="33"/>
      <c r="RMC10" s="33"/>
      <c r="RMD10" s="33"/>
      <c r="RME10" s="33"/>
      <c r="RMF10" s="33"/>
      <c r="RMG10" s="33"/>
      <c r="RMH10" s="33"/>
      <c r="RMI10" s="33"/>
      <c r="RMJ10" s="33"/>
      <c r="RMK10" s="33"/>
      <c r="RML10" s="33"/>
      <c r="RMN10" s="33"/>
      <c r="RMO10" s="33"/>
      <c r="RMP10" s="33"/>
      <c r="RMQ10" s="33"/>
      <c r="RMR10" s="33"/>
      <c r="RMS10" s="33"/>
      <c r="RMT10" s="33"/>
      <c r="RMU10" s="33"/>
      <c r="RMV10" s="33"/>
      <c r="RMW10" s="33"/>
      <c r="RMX10" s="33"/>
      <c r="RMY10" s="33"/>
      <c r="RMZ10" s="33"/>
      <c r="RNA10" s="33"/>
      <c r="RNB10" s="33"/>
      <c r="RNC10" s="33"/>
      <c r="RND10" s="33"/>
      <c r="RNE10" s="33"/>
      <c r="RNF10" s="33"/>
      <c r="RNG10" s="33"/>
      <c r="RNH10" s="33"/>
      <c r="RNJ10" s="33"/>
      <c r="RNK10" s="33"/>
      <c r="RNL10" s="33"/>
      <c r="RNM10" s="33"/>
      <c r="RNN10" s="33"/>
      <c r="RNO10" s="33"/>
      <c r="RNP10" s="33"/>
      <c r="RNQ10" s="33"/>
      <c r="RNR10" s="33"/>
      <c r="RNS10" s="33"/>
      <c r="RNT10" s="33"/>
      <c r="RNU10" s="33"/>
      <c r="RNV10" s="33"/>
      <c r="RNW10" s="33"/>
      <c r="RNX10" s="33"/>
      <c r="RNY10" s="33"/>
      <c r="RNZ10" s="33"/>
      <c r="ROA10" s="33"/>
      <c r="ROB10" s="33"/>
      <c r="ROC10" s="33"/>
      <c r="ROD10" s="33"/>
      <c r="ROF10" s="33"/>
      <c r="ROG10" s="33"/>
      <c r="ROH10" s="33"/>
      <c r="ROI10" s="33"/>
      <c r="ROJ10" s="33"/>
      <c r="ROK10" s="33"/>
      <c r="ROL10" s="33"/>
      <c r="ROM10" s="33"/>
      <c r="RON10" s="33"/>
      <c r="ROO10" s="33"/>
      <c r="ROP10" s="33"/>
      <c r="ROQ10" s="33"/>
      <c r="ROR10" s="33"/>
      <c r="ROS10" s="33"/>
      <c r="ROT10" s="33"/>
      <c r="ROU10" s="33"/>
      <c r="ROV10" s="33"/>
      <c r="ROW10" s="33"/>
      <c r="ROX10" s="33"/>
      <c r="ROY10" s="33"/>
      <c r="ROZ10" s="33"/>
      <c r="RPB10" s="33"/>
      <c r="RPC10" s="33"/>
      <c r="RPD10" s="33"/>
      <c r="RPE10" s="33"/>
      <c r="RPF10" s="33"/>
      <c r="RPG10" s="33"/>
      <c r="RPH10" s="33"/>
      <c r="RPI10" s="33"/>
      <c r="RPJ10" s="33"/>
      <c r="RPK10" s="33"/>
      <c r="RPL10" s="33"/>
      <c r="RPM10" s="33"/>
      <c r="RPN10" s="33"/>
      <c r="RPO10" s="33"/>
      <c r="RPP10" s="33"/>
      <c r="RPQ10" s="33"/>
      <c r="RPR10" s="33"/>
      <c r="RPS10" s="33"/>
      <c r="RPT10" s="33"/>
      <c r="RPU10" s="33"/>
      <c r="RPV10" s="33"/>
      <c r="RPX10" s="33"/>
      <c r="RPY10" s="33"/>
      <c r="RPZ10" s="33"/>
      <c r="RQA10" s="33"/>
      <c r="RQB10" s="33"/>
      <c r="RQC10" s="33"/>
      <c r="RQD10" s="33"/>
      <c r="RQE10" s="33"/>
      <c r="RQF10" s="33"/>
      <c r="RQG10" s="33"/>
      <c r="RQH10" s="33"/>
      <c r="RQI10" s="33"/>
      <c r="RQJ10" s="33"/>
      <c r="RQK10" s="33"/>
      <c r="RQL10" s="33"/>
      <c r="RQM10" s="33"/>
      <c r="RQN10" s="33"/>
      <c r="RQO10" s="33"/>
      <c r="RQP10" s="33"/>
      <c r="RQQ10" s="33"/>
      <c r="RQR10" s="33"/>
      <c r="RQT10" s="33"/>
      <c r="RQU10" s="33"/>
      <c r="RQV10" s="33"/>
      <c r="RQW10" s="33"/>
      <c r="RQX10" s="33"/>
      <c r="RQY10" s="33"/>
      <c r="RQZ10" s="33"/>
      <c r="RRA10" s="33"/>
      <c r="RRB10" s="33"/>
      <c r="RRC10" s="33"/>
      <c r="RRD10" s="33"/>
      <c r="RRE10" s="33"/>
      <c r="RRF10" s="33"/>
      <c r="RRG10" s="33"/>
      <c r="RRH10" s="33"/>
      <c r="RRI10" s="33"/>
      <c r="RRJ10" s="33"/>
      <c r="RRK10" s="33"/>
      <c r="RRL10" s="33"/>
      <c r="RRM10" s="33"/>
      <c r="RRN10" s="33"/>
      <c r="RRP10" s="33"/>
      <c r="RRQ10" s="33"/>
      <c r="RRR10" s="33"/>
      <c r="RRS10" s="33"/>
      <c r="RRT10" s="33"/>
      <c r="RRU10" s="33"/>
      <c r="RRV10" s="33"/>
      <c r="RRW10" s="33"/>
      <c r="RRX10" s="33"/>
      <c r="RRY10" s="33"/>
      <c r="RRZ10" s="33"/>
      <c r="RSA10" s="33"/>
      <c r="RSB10" s="33"/>
      <c r="RSC10" s="33"/>
      <c r="RSD10" s="33"/>
      <c r="RSE10" s="33"/>
      <c r="RSF10" s="33"/>
      <c r="RSG10" s="33"/>
      <c r="RSH10" s="33"/>
      <c r="RSI10" s="33"/>
      <c r="RSJ10" s="33"/>
      <c r="RSL10" s="33"/>
      <c r="RSM10" s="33"/>
      <c r="RSN10" s="33"/>
      <c r="RSO10" s="33"/>
      <c r="RSP10" s="33"/>
      <c r="RSQ10" s="33"/>
      <c r="RSR10" s="33"/>
      <c r="RSS10" s="33"/>
      <c r="RST10" s="33"/>
      <c r="RSU10" s="33"/>
      <c r="RSV10" s="33"/>
      <c r="RSW10" s="33"/>
      <c r="RSX10" s="33"/>
      <c r="RSY10" s="33"/>
      <c r="RSZ10" s="33"/>
      <c r="RTA10" s="33"/>
      <c r="RTB10" s="33"/>
      <c r="RTC10" s="33"/>
      <c r="RTD10" s="33"/>
      <c r="RTE10" s="33"/>
      <c r="RTF10" s="33"/>
      <c r="RTH10" s="33"/>
      <c r="RTI10" s="33"/>
      <c r="RTJ10" s="33"/>
      <c r="RTK10" s="33"/>
      <c r="RTL10" s="33"/>
      <c r="RTM10" s="33"/>
      <c r="RTN10" s="33"/>
      <c r="RTO10" s="33"/>
      <c r="RTP10" s="33"/>
      <c r="RTQ10" s="33"/>
      <c r="RTR10" s="33"/>
      <c r="RTS10" s="33"/>
      <c r="RTT10" s="33"/>
      <c r="RTU10" s="33"/>
      <c r="RTV10" s="33"/>
      <c r="RTW10" s="33"/>
      <c r="RTX10" s="33"/>
      <c r="RTY10" s="33"/>
      <c r="RTZ10" s="33"/>
      <c r="RUA10" s="33"/>
      <c r="RUB10" s="33"/>
      <c r="RUD10" s="33"/>
      <c r="RUE10" s="33"/>
      <c r="RUF10" s="33"/>
      <c r="RUG10" s="33"/>
      <c r="RUH10" s="33"/>
      <c r="RUI10" s="33"/>
      <c r="RUJ10" s="33"/>
      <c r="RUK10" s="33"/>
      <c r="RUL10" s="33"/>
      <c r="RUM10" s="33"/>
      <c r="RUN10" s="33"/>
      <c r="RUO10" s="33"/>
      <c r="RUP10" s="33"/>
      <c r="RUQ10" s="33"/>
      <c r="RUR10" s="33"/>
      <c r="RUS10" s="33"/>
      <c r="RUT10" s="33"/>
      <c r="RUU10" s="33"/>
      <c r="RUV10" s="33"/>
      <c r="RUW10" s="33"/>
      <c r="RUX10" s="33"/>
      <c r="RUZ10" s="33"/>
      <c r="RVA10" s="33"/>
      <c r="RVB10" s="33"/>
      <c r="RVC10" s="33"/>
      <c r="RVD10" s="33"/>
      <c r="RVE10" s="33"/>
      <c r="RVF10" s="33"/>
      <c r="RVG10" s="33"/>
      <c r="RVH10" s="33"/>
      <c r="RVI10" s="33"/>
      <c r="RVJ10" s="33"/>
      <c r="RVK10" s="33"/>
      <c r="RVL10" s="33"/>
      <c r="RVM10" s="33"/>
      <c r="RVN10" s="33"/>
      <c r="RVO10" s="33"/>
      <c r="RVP10" s="33"/>
      <c r="RVQ10" s="33"/>
      <c r="RVR10" s="33"/>
      <c r="RVS10" s="33"/>
      <c r="RVT10" s="33"/>
      <c r="RVV10" s="33"/>
      <c r="RVW10" s="33"/>
      <c r="RVX10" s="33"/>
      <c r="RVY10" s="33"/>
      <c r="RVZ10" s="33"/>
      <c r="RWA10" s="33"/>
      <c r="RWB10" s="33"/>
      <c r="RWC10" s="33"/>
      <c r="RWD10" s="33"/>
      <c r="RWE10" s="33"/>
      <c r="RWF10" s="33"/>
      <c r="RWG10" s="33"/>
      <c r="RWH10" s="33"/>
      <c r="RWI10" s="33"/>
      <c r="RWJ10" s="33"/>
      <c r="RWK10" s="33"/>
      <c r="RWL10" s="33"/>
      <c r="RWM10" s="33"/>
      <c r="RWN10" s="33"/>
      <c r="RWO10" s="33"/>
      <c r="RWP10" s="33"/>
      <c r="RWR10" s="33"/>
      <c r="RWS10" s="33"/>
      <c r="RWT10" s="33"/>
      <c r="RWU10" s="33"/>
      <c r="RWV10" s="33"/>
      <c r="RWW10" s="33"/>
      <c r="RWX10" s="33"/>
      <c r="RWY10" s="33"/>
      <c r="RWZ10" s="33"/>
      <c r="RXA10" s="33"/>
      <c r="RXB10" s="33"/>
      <c r="RXC10" s="33"/>
      <c r="RXD10" s="33"/>
      <c r="RXE10" s="33"/>
      <c r="RXF10" s="33"/>
      <c r="RXG10" s="33"/>
      <c r="RXH10" s="33"/>
      <c r="RXI10" s="33"/>
      <c r="RXJ10" s="33"/>
      <c r="RXK10" s="33"/>
      <c r="RXL10" s="33"/>
      <c r="RXN10" s="33"/>
      <c r="RXO10" s="33"/>
      <c r="RXP10" s="33"/>
      <c r="RXQ10" s="33"/>
      <c r="RXR10" s="33"/>
      <c r="RXS10" s="33"/>
      <c r="RXT10" s="33"/>
      <c r="RXU10" s="33"/>
      <c r="RXV10" s="33"/>
      <c r="RXW10" s="33"/>
      <c r="RXX10" s="33"/>
      <c r="RXY10" s="33"/>
      <c r="RXZ10" s="33"/>
      <c r="RYA10" s="33"/>
      <c r="RYB10" s="33"/>
      <c r="RYC10" s="33"/>
      <c r="RYD10" s="33"/>
      <c r="RYE10" s="33"/>
      <c r="RYF10" s="33"/>
      <c r="RYG10" s="33"/>
      <c r="RYH10" s="33"/>
      <c r="RYJ10" s="33"/>
      <c r="RYK10" s="33"/>
      <c r="RYL10" s="33"/>
      <c r="RYM10" s="33"/>
      <c r="RYN10" s="33"/>
      <c r="RYO10" s="33"/>
      <c r="RYP10" s="33"/>
      <c r="RYQ10" s="33"/>
      <c r="RYR10" s="33"/>
      <c r="RYS10" s="33"/>
      <c r="RYT10" s="33"/>
      <c r="RYU10" s="33"/>
      <c r="RYV10" s="33"/>
      <c r="RYW10" s="33"/>
      <c r="RYX10" s="33"/>
      <c r="RYY10" s="33"/>
      <c r="RYZ10" s="33"/>
      <c r="RZA10" s="33"/>
      <c r="RZB10" s="33"/>
      <c r="RZC10" s="33"/>
      <c r="RZD10" s="33"/>
      <c r="RZF10" s="33"/>
      <c r="RZG10" s="33"/>
      <c r="RZH10" s="33"/>
      <c r="RZI10" s="33"/>
      <c r="RZJ10" s="33"/>
      <c r="RZK10" s="33"/>
      <c r="RZL10" s="33"/>
      <c r="RZM10" s="33"/>
      <c r="RZN10" s="33"/>
      <c r="RZO10" s="33"/>
      <c r="RZP10" s="33"/>
      <c r="RZQ10" s="33"/>
      <c r="RZR10" s="33"/>
      <c r="RZS10" s="33"/>
      <c r="RZT10" s="33"/>
      <c r="RZU10" s="33"/>
      <c r="RZV10" s="33"/>
      <c r="RZW10" s="33"/>
      <c r="RZX10" s="33"/>
      <c r="RZY10" s="33"/>
      <c r="RZZ10" s="33"/>
      <c r="SAB10" s="33"/>
      <c r="SAC10" s="33"/>
      <c r="SAD10" s="33"/>
      <c r="SAE10" s="33"/>
      <c r="SAF10" s="33"/>
      <c r="SAG10" s="33"/>
      <c r="SAH10" s="33"/>
      <c r="SAI10" s="33"/>
      <c r="SAJ10" s="33"/>
      <c r="SAK10" s="33"/>
      <c r="SAL10" s="33"/>
      <c r="SAM10" s="33"/>
      <c r="SAN10" s="33"/>
      <c r="SAO10" s="33"/>
      <c r="SAP10" s="33"/>
      <c r="SAQ10" s="33"/>
      <c r="SAR10" s="33"/>
      <c r="SAS10" s="33"/>
      <c r="SAT10" s="33"/>
      <c r="SAU10" s="33"/>
      <c r="SAV10" s="33"/>
      <c r="SAX10" s="33"/>
      <c r="SAY10" s="33"/>
      <c r="SAZ10" s="33"/>
      <c r="SBA10" s="33"/>
      <c r="SBB10" s="33"/>
      <c r="SBC10" s="33"/>
      <c r="SBD10" s="33"/>
      <c r="SBE10" s="33"/>
      <c r="SBF10" s="33"/>
      <c r="SBG10" s="33"/>
      <c r="SBH10" s="33"/>
      <c r="SBI10" s="33"/>
      <c r="SBJ10" s="33"/>
      <c r="SBK10" s="33"/>
      <c r="SBL10" s="33"/>
      <c r="SBM10" s="33"/>
      <c r="SBN10" s="33"/>
      <c r="SBO10" s="33"/>
      <c r="SBP10" s="33"/>
      <c r="SBQ10" s="33"/>
      <c r="SBR10" s="33"/>
      <c r="SBT10" s="33"/>
      <c r="SBU10" s="33"/>
      <c r="SBV10" s="33"/>
      <c r="SBW10" s="33"/>
      <c r="SBX10" s="33"/>
      <c r="SBY10" s="33"/>
      <c r="SBZ10" s="33"/>
      <c r="SCA10" s="33"/>
      <c r="SCB10" s="33"/>
      <c r="SCC10" s="33"/>
      <c r="SCD10" s="33"/>
      <c r="SCE10" s="33"/>
      <c r="SCF10" s="33"/>
      <c r="SCG10" s="33"/>
      <c r="SCH10" s="33"/>
      <c r="SCI10" s="33"/>
      <c r="SCJ10" s="33"/>
      <c r="SCK10" s="33"/>
      <c r="SCL10" s="33"/>
      <c r="SCM10" s="33"/>
      <c r="SCN10" s="33"/>
      <c r="SCP10" s="33"/>
      <c r="SCQ10" s="33"/>
      <c r="SCR10" s="33"/>
      <c r="SCS10" s="33"/>
      <c r="SCT10" s="33"/>
      <c r="SCU10" s="33"/>
      <c r="SCV10" s="33"/>
      <c r="SCW10" s="33"/>
      <c r="SCX10" s="33"/>
      <c r="SCY10" s="33"/>
      <c r="SCZ10" s="33"/>
      <c r="SDA10" s="33"/>
      <c r="SDB10" s="33"/>
      <c r="SDC10" s="33"/>
      <c r="SDD10" s="33"/>
      <c r="SDE10" s="33"/>
      <c r="SDF10" s="33"/>
      <c r="SDG10" s="33"/>
      <c r="SDH10" s="33"/>
      <c r="SDI10" s="33"/>
      <c r="SDJ10" s="33"/>
      <c r="SDL10" s="33"/>
      <c r="SDM10" s="33"/>
      <c r="SDN10" s="33"/>
      <c r="SDO10" s="33"/>
      <c r="SDP10" s="33"/>
      <c r="SDQ10" s="33"/>
      <c r="SDR10" s="33"/>
      <c r="SDS10" s="33"/>
      <c r="SDT10" s="33"/>
      <c r="SDU10" s="33"/>
      <c r="SDV10" s="33"/>
      <c r="SDW10" s="33"/>
      <c r="SDX10" s="33"/>
      <c r="SDY10" s="33"/>
      <c r="SDZ10" s="33"/>
      <c r="SEA10" s="33"/>
      <c r="SEB10" s="33"/>
      <c r="SEC10" s="33"/>
      <c r="SED10" s="33"/>
      <c r="SEE10" s="33"/>
      <c r="SEF10" s="33"/>
      <c r="SEH10" s="33"/>
      <c r="SEI10" s="33"/>
      <c r="SEJ10" s="33"/>
      <c r="SEK10" s="33"/>
      <c r="SEL10" s="33"/>
      <c r="SEM10" s="33"/>
      <c r="SEN10" s="33"/>
      <c r="SEO10" s="33"/>
      <c r="SEP10" s="33"/>
      <c r="SEQ10" s="33"/>
      <c r="SER10" s="33"/>
      <c r="SES10" s="33"/>
      <c r="SET10" s="33"/>
      <c r="SEU10" s="33"/>
      <c r="SEV10" s="33"/>
      <c r="SEW10" s="33"/>
      <c r="SEX10" s="33"/>
      <c r="SEY10" s="33"/>
      <c r="SEZ10" s="33"/>
      <c r="SFA10" s="33"/>
      <c r="SFB10" s="33"/>
      <c r="SFD10" s="33"/>
      <c r="SFE10" s="33"/>
      <c r="SFF10" s="33"/>
      <c r="SFG10" s="33"/>
      <c r="SFH10" s="33"/>
      <c r="SFI10" s="33"/>
      <c r="SFJ10" s="33"/>
      <c r="SFK10" s="33"/>
      <c r="SFL10" s="33"/>
      <c r="SFM10" s="33"/>
      <c r="SFN10" s="33"/>
      <c r="SFO10" s="33"/>
      <c r="SFP10" s="33"/>
      <c r="SFQ10" s="33"/>
      <c r="SFR10" s="33"/>
      <c r="SFS10" s="33"/>
      <c r="SFT10" s="33"/>
      <c r="SFU10" s="33"/>
      <c r="SFV10" s="33"/>
      <c r="SFW10" s="33"/>
      <c r="SFX10" s="33"/>
      <c r="SFZ10" s="33"/>
      <c r="SGA10" s="33"/>
      <c r="SGB10" s="33"/>
      <c r="SGC10" s="33"/>
      <c r="SGD10" s="33"/>
      <c r="SGE10" s="33"/>
      <c r="SGF10" s="33"/>
      <c r="SGG10" s="33"/>
      <c r="SGH10" s="33"/>
      <c r="SGI10" s="33"/>
      <c r="SGJ10" s="33"/>
      <c r="SGK10" s="33"/>
      <c r="SGL10" s="33"/>
      <c r="SGM10" s="33"/>
      <c r="SGN10" s="33"/>
      <c r="SGO10" s="33"/>
      <c r="SGP10" s="33"/>
      <c r="SGQ10" s="33"/>
      <c r="SGR10" s="33"/>
      <c r="SGS10" s="33"/>
      <c r="SGT10" s="33"/>
      <c r="SGV10" s="33"/>
      <c r="SGW10" s="33"/>
      <c r="SGX10" s="33"/>
      <c r="SGY10" s="33"/>
      <c r="SGZ10" s="33"/>
      <c r="SHA10" s="33"/>
      <c r="SHB10" s="33"/>
      <c r="SHC10" s="33"/>
      <c r="SHD10" s="33"/>
      <c r="SHE10" s="33"/>
      <c r="SHF10" s="33"/>
      <c r="SHG10" s="33"/>
      <c r="SHH10" s="33"/>
      <c r="SHI10" s="33"/>
      <c r="SHJ10" s="33"/>
      <c r="SHK10" s="33"/>
      <c r="SHL10" s="33"/>
      <c r="SHM10" s="33"/>
      <c r="SHN10" s="33"/>
      <c r="SHO10" s="33"/>
      <c r="SHP10" s="33"/>
      <c r="SHR10" s="33"/>
      <c r="SHS10" s="33"/>
      <c r="SHT10" s="33"/>
      <c r="SHU10" s="33"/>
      <c r="SHV10" s="33"/>
      <c r="SHW10" s="33"/>
      <c r="SHX10" s="33"/>
      <c r="SHY10" s="33"/>
      <c r="SHZ10" s="33"/>
      <c r="SIA10" s="33"/>
      <c r="SIB10" s="33"/>
      <c r="SIC10" s="33"/>
      <c r="SID10" s="33"/>
      <c r="SIE10" s="33"/>
      <c r="SIF10" s="33"/>
      <c r="SIG10" s="33"/>
      <c r="SIH10" s="33"/>
      <c r="SII10" s="33"/>
      <c r="SIJ10" s="33"/>
      <c r="SIK10" s="33"/>
      <c r="SIL10" s="33"/>
      <c r="SIN10" s="33"/>
      <c r="SIO10" s="33"/>
      <c r="SIP10" s="33"/>
      <c r="SIQ10" s="33"/>
      <c r="SIR10" s="33"/>
      <c r="SIS10" s="33"/>
      <c r="SIT10" s="33"/>
      <c r="SIU10" s="33"/>
      <c r="SIV10" s="33"/>
      <c r="SIW10" s="33"/>
      <c r="SIX10" s="33"/>
      <c r="SIY10" s="33"/>
      <c r="SIZ10" s="33"/>
      <c r="SJA10" s="33"/>
      <c r="SJB10" s="33"/>
      <c r="SJC10" s="33"/>
      <c r="SJD10" s="33"/>
      <c r="SJE10" s="33"/>
      <c r="SJF10" s="33"/>
      <c r="SJG10" s="33"/>
      <c r="SJH10" s="33"/>
      <c r="SJJ10" s="33"/>
      <c r="SJK10" s="33"/>
      <c r="SJL10" s="33"/>
      <c r="SJM10" s="33"/>
      <c r="SJN10" s="33"/>
      <c r="SJO10" s="33"/>
      <c r="SJP10" s="33"/>
      <c r="SJQ10" s="33"/>
      <c r="SJR10" s="33"/>
      <c r="SJS10" s="33"/>
      <c r="SJT10" s="33"/>
      <c r="SJU10" s="33"/>
      <c r="SJV10" s="33"/>
      <c r="SJW10" s="33"/>
      <c r="SJX10" s="33"/>
      <c r="SJY10" s="33"/>
      <c r="SJZ10" s="33"/>
      <c r="SKA10" s="33"/>
      <c r="SKB10" s="33"/>
      <c r="SKC10" s="33"/>
      <c r="SKD10" s="33"/>
      <c r="SKF10" s="33"/>
      <c r="SKG10" s="33"/>
      <c r="SKH10" s="33"/>
      <c r="SKI10" s="33"/>
      <c r="SKJ10" s="33"/>
      <c r="SKK10" s="33"/>
      <c r="SKL10" s="33"/>
      <c r="SKM10" s="33"/>
      <c r="SKN10" s="33"/>
      <c r="SKO10" s="33"/>
      <c r="SKP10" s="33"/>
      <c r="SKQ10" s="33"/>
      <c r="SKR10" s="33"/>
      <c r="SKS10" s="33"/>
      <c r="SKT10" s="33"/>
      <c r="SKU10" s="33"/>
      <c r="SKV10" s="33"/>
      <c r="SKW10" s="33"/>
      <c r="SKX10" s="33"/>
      <c r="SKY10" s="33"/>
      <c r="SKZ10" s="33"/>
      <c r="SLB10" s="33"/>
      <c r="SLC10" s="33"/>
      <c r="SLD10" s="33"/>
      <c r="SLE10" s="33"/>
      <c r="SLF10" s="33"/>
      <c r="SLG10" s="33"/>
      <c r="SLH10" s="33"/>
      <c r="SLI10" s="33"/>
      <c r="SLJ10" s="33"/>
      <c r="SLK10" s="33"/>
      <c r="SLL10" s="33"/>
      <c r="SLM10" s="33"/>
      <c r="SLN10" s="33"/>
      <c r="SLO10" s="33"/>
      <c r="SLP10" s="33"/>
      <c r="SLQ10" s="33"/>
      <c r="SLR10" s="33"/>
      <c r="SLS10" s="33"/>
      <c r="SLT10" s="33"/>
      <c r="SLU10" s="33"/>
      <c r="SLV10" s="33"/>
      <c r="SLX10" s="33"/>
      <c r="SLY10" s="33"/>
      <c r="SLZ10" s="33"/>
      <c r="SMA10" s="33"/>
      <c r="SMB10" s="33"/>
      <c r="SMC10" s="33"/>
      <c r="SMD10" s="33"/>
      <c r="SME10" s="33"/>
      <c r="SMF10" s="33"/>
      <c r="SMG10" s="33"/>
      <c r="SMH10" s="33"/>
      <c r="SMI10" s="33"/>
      <c r="SMJ10" s="33"/>
      <c r="SMK10" s="33"/>
      <c r="SML10" s="33"/>
      <c r="SMM10" s="33"/>
      <c r="SMN10" s="33"/>
      <c r="SMO10" s="33"/>
      <c r="SMP10" s="33"/>
      <c r="SMQ10" s="33"/>
      <c r="SMR10" s="33"/>
      <c r="SMT10" s="33"/>
      <c r="SMU10" s="33"/>
      <c r="SMV10" s="33"/>
      <c r="SMW10" s="33"/>
      <c r="SMX10" s="33"/>
      <c r="SMY10" s="33"/>
      <c r="SMZ10" s="33"/>
      <c r="SNA10" s="33"/>
      <c r="SNB10" s="33"/>
      <c r="SNC10" s="33"/>
      <c r="SND10" s="33"/>
      <c r="SNE10" s="33"/>
      <c r="SNF10" s="33"/>
      <c r="SNG10" s="33"/>
      <c r="SNH10" s="33"/>
      <c r="SNI10" s="33"/>
      <c r="SNJ10" s="33"/>
      <c r="SNK10" s="33"/>
      <c r="SNL10" s="33"/>
      <c r="SNM10" s="33"/>
      <c r="SNN10" s="33"/>
      <c r="SNP10" s="33"/>
      <c r="SNQ10" s="33"/>
      <c r="SNR10" s="33"/>
      <c r="SNS10" s="33"/>
      <c r="SNT10" s="33"/>
      <c r="SNU10" s="33"/>
      <c r="SNV10" s="33"/>
      <c r="SNW10" s="33"/>
      <c r="SNX10" s="33"/>
      <c r="SNY10" s="33"/>
      <c r="SNZ10" s="33"/>
      <c r="SOA10" s="33"/>
      <c r="SOB10" s="33"/>
      <c r="SOC10" s="33"/>
      <c r="SOD10" s="33"/>
      <c r="SOE10" s="33"/>
      <c r="SOF10" s="33"/>
      <c r="SOG10" s="33"/>
      <c r="SOH10" s="33"/>
      <c r="SOI10" s="33"/>
      <c r="SOJ10" s="33"/>
      <c r="SOL10" s="33"/>
      <c r="SOM10" s="33"/>
      <c r="SON10" s="33"/>
      <c r="SOO10" s="33"/>
      <c r="SOP10" s="33"/>
      <c r="SOQ10" s="33"/>
      <c r="SOR10" s="33"/>
      <c r="SOS10" s="33"/>
      <c r="SOT10" s="33"/>
      <c r="SOU10" s="33"/>
      <c r="SOV10" s="33"/>
      <c r="SOW10" s="33"/>
      <c r="SOX10" s="33"/>
      <c r="SOY10" s="33"/>
      <c r="SOZ10" s="33"/>
      <c r="SPA10" s="33"/>
      <c r="SPB10" s="33"/>
      <c r="SPC10" s="33"/>
      <c r="SPD10" s="33"/>
      <c r="SPE10" s="33"/>
      <c r="SPF10" s="33"/>
      <c r="SPH10" s="33"/>
      <c r="SPI10" s="33"/>
      <c r="SPJ10" s="33"/>
      <c r="SPK10" s="33"/>
      <c r="SPL10" s="33"/>
      <c r="SPM10" s="33"/>
      <c r="SPN10" s="33"/>
      <c r="SPO10" s="33"/>
      <c r="SPP10" s="33"/>
      <c r="SPQ10" s="33"/>
      <c r="SPR10" s="33"/>
      <c r="SPS10" s="33"/>
      <c r="SPT10" s="33"/>
      <c r="SPU10" s="33"/>
      <c r="SPV10" s="33"/>
      <c r="SPW10" s="33"/>
      <c r="SPX10" s="33"/>
      <c r="SPY10" s="33"/>
      <c r="SPZ10" s="33"/>
      <c r="SQA10" s="33"/>
      <c r="SQB10" s="33"/>
      <c r="SQD10" s="33"/>
      <c r="SQE10" s="33"/>
      <c r="SQF10" s="33"/>
      <c r="SQG10" s="33"/>
      <c r="SQH10" s="33"/>
      <c r="SQI10" s="33"/>
      <c r="SQJ10" s="33"/>
      <c r="SQK10" s="33"/>
      <c r="SQL10" s="33"/>
      <c r="SQM10" s="33"/>
      <c r="SQN10" s="33"/>
      <c r="SQO10" s="33"/>
      <c r="SQP10" s="33"/>
      <c r="SQQ10" s="33"/>
      <c r="SQR10" s="33"/>
      <c r="SQS10" s="33"/>
      <c r="SQT10" s="33"/>
      <c r="SQU10" s="33"/>
      <c r="SQV10" s="33"/>
      <c r="SQW10" s="33"/>
      <c r="SQX10" s="33"/>
      <c r="SQZ10" s="33"/>
      <c r="SRA10" s="33"/>
      <c r="SRB10" s="33"/>
      <c r="SRC10" s="33"/>
      <c r="SRD10" s="33"/>
      <c r="SRE10" s="33"/>
      <c r="SRF10" s="33"/>
      <c r="SRG10" s="33"/>
      <c r="SRH10" s="33"/>
      <c r="SRI10" s="33"/>
      <c r="SRJ10" s="33"/>
      <c r="SRK10" s="33"/>
      <c r="SRL10" s="33"/>
      <c r="SRM10" s="33"/>
      <c r="SRN10" s="33"/>
      <c r="SRO10" s="33"/>
      <c r="SRP10" s="33"/>
      <c r="SRQ10" s="33"/>
      <c r="SRR10" s="33"/>
      <c r="SRS10" s="33"/>
      <c r="SRT10" s="33"/>
      <c r="SRV10" s="33"/>
      <c r="SRW10" s="33"/>
      <c r="SRX10" s="33"/>
      <c r="SRY10" s="33"/>
      <c r="SRZ10" s="33"/>
      <c r="SSA10" s="33"/>
      <c r="SSB10" s="33"/>
      <c r="SSC10" s="33"/>
      <c r="SSD10" s="33"/>
      <c r="SSE10" s="33"/>
      <c r="SSF10" s="33"/>
      <c r="SSG10" s="33"/>
      <c r="SSH10" s="33"/>
      <c r="SSI10" s="33"/>
      <c r="SSJ10" s="33"/>
      <c r="SSK10" s="33"/>
      <c r="SSL10" s="33"/>
      <c r="SSM10" s="33"/>
      <c r="SSN10" s="33"/>
      <c r="SSO10" s="33"/>
      <c r="SSP10" s="33"/>
      <c r="SSR10" s="33"/>
      <c r="SSS10" s="33"/>
      <c r="SST10" s="33"/>
      <c r="SSU10" s="33"/>
      <c r="SSV10" s="33"/>
      <c r="SSW10" s="33"/>
      <c r="SSX10" s="33"/>
      <c r="SSY10" s="33"/>
      <c r="SSZ10" s="33"/>
      <c r="STA10" s="33"/>
      <c r="STB10" s="33"/>
      <c r="STC10" s="33"/>
      <c r="STD10" s="33"/>
      <c r="STE10" s="33"/>
      <c r="STF10" s="33"/>
      <c r="STG10" s="33"/>
      <c r="STH10" s="33"/>
      <c r="STI10" s="33"/>
      <c r="STJ10" s="33"/>
      <c r="STK10" s="33"/>
      <c r="STL10" s="33"/>
      <c r="STN10" s="33"/>
      <c r="STO10" s="33"/>
      <c r="STP10" s="33"/>
      <c r="STQ10" s="33"/>
      <c r="STR10" s="33"/>
      <c r="STS10" s="33"/>
      <c r="STT10" s="33"/>
      <c r="STU10" s="33"/>
      <c r="STV10" s="33"/>
      <c r="STW10" s="33"/>
      <c r="STX10" s="33"/>
      <c r="STY10" s="33"/>
      <c r="STZ10" s="33"/>
      <c r="SUA10" s="33"/>
      <c r="SUB10" s="33"/>
      <c r="SUC10" s="33"/>
      <c r="SUD10" s="33"/>
      <c r="SUE10" s="33"/>
      <c r="SUF10" s="33"/>
      <c r="SUG10" s="33"/>
      <c r="SUH10" s="33"/>
      <c r="SUJ10" s="33"/>
      <c r="SUK10" s="33"/>
      <c r="SUL10" s="33"/>
      <c r="SUM10" s="33"/>
      <c r="SUN10" s="33"/>
      <c r="SUO10" s="33"/>
      <c r="SUP10" s="33"/>
      <c r="SUQ10" s="33"/>
      <c r="SUR10" s="33"/>
      <c r="SUS10" s="33"/>
      <c r="SUT10" s="33"/>
      <c r="SUU10" s="33"/>
      <c r="SUV10" s="33"/>
      <c r="SUW10" s="33"/>
      <c r="SUX10" s="33"/>
      <c r="SUY10" s="33"/>
      <c r="SUZ10" s="33"/>
      <c r="SVA10" s="33"/>
      <c r="SVB10" s="33"/>
      <c r="SVC10" s="33"/>
      <c r="SVD10" s="33"/>
      <c r="SVF10" s="33"/>
      <c r="SVG10" s="33"/>
      <c r="SVH10" s="33"/>
      <c r="SVI10" s="33"/>
      <c r="SVJ10" s="33"/>
      <c r="SVK10" s="33"/>
      <c r="SVL10" s="33"/>
      <c r="SVM10" s="33"/>
      <c r="SVN10" s="33"/>
      <c r="SVO10" s="33"/>
      <c r="SVP10" s="33"/>
      <c r="SVQ10" s="33"/>
      <c r="SVR10" s="33"/>
      <c r="SVS10" s="33"/>
      <c r="SVT10" s="33"/>
      <c r="SVU10" s="33"/>
      <c r="SVV10" s="33"/>
      <c r="SVW10" s="33"/>
      <c r="SVX10" s="33"/>
      <c r="SVY10" s="33"/>
      <c r="SVZ10" s="33"/>
      <c r="SWB10" s="33"/>
      <c r="SWC10" s="33"/>
      <c r="SWD10" s="33"/>
      <c r="SWE10" s="33"/>
      <c r="SWF10" s="33"/>
      <c r="SWG10" s="33"/>
      <c r="SWH10" s="33"/>
      <c r="SWI10" s="33"/>
      <c r="SWJ10" s="33"/>
      <c r="SWK10" s="33"/>
      <c r="SWL10" s="33"/>
      <c r="SWM10" s="33"/>
      <c r="SWN10" s="33"/>
      <c r="SWO10" s="33"/>
      <c r="SWP10" s="33"/>
      <c r="SWQ10" s="33"/>
      <c r="SWR10" s="33"/>
      <c r="SWS10" s="33"/>
      <c r="SWT10" s="33"/>
      <c r="SWU10" s="33"/>
      <c r="SWV10" s="33"/>
      <c r="SWX10" s="33"/>
      <c r="SWY10" s="33"/>
      <c r="SWZ10" s="33"/>
      <c r="SXA10" s="33"/>
      <c r="SXB10" s="33"/>
      <c r="SXC10" s="33"/>
      <c r="SXD10" s="33"/>
      <c r="SXE10" s="33"/>
      <c r="SXF10" s="33"/>
      <c r="SXG10" s="33"/>
      <c r="SXH10" s="33"/>
      <c r="SXI10" s="33"/>
      <c r="SXJ10" s="33"/>
      <c r="SXK10" s="33"/>
      <c r="SXL10" s="33"/>
      <c r="SXM10" s="33"/>
      <c r="SXN10" s="33"/>
      <c r="SXO10" s="33"/>
      <c r="SXP10" s="33"/>
      <c r="SXQ10" s="33"/>
      <c r="SXR10" s="33"/>
      <c r="SXT10" s="33"/>
      <c r="SXU10" s="33"/>
      <c r="SXV10" s="33"/>
      <c r="SXW10" s="33"/>
      <c r="SXX10" s="33"/>
      <c r="SXY10" s="33"/>
      <c r="SXZ10" s="33"/>
      <c r="SYA10" s="33"/>
      <c r="SYB10" s="33"/>
      <c r="SYC10" s="33"/>
      <c r="SYD10" s="33"/>
      <c r="SYE10" s="33"/>
      <c r="SYF10" s="33"/>
      <c r="SYG10" s="33"/>
      <c r="SYH10" s="33"/>
      <c r="SYI10" s="33"/>
      <c r="SYJ10" s="33"/>
      <c r="SYK10" s="33"/>
      <c r="SYL10" s="33"/>
      <c r="SYM10" s="33"/>
      <c r="SYN10" s="33"/>
      <c r="SYP10" s="33"/>
      <c r="SYQ10" s="33"/>
      <c r="SYR10" s="33"/>
      <c r="SYS10" s="33"/>
      <c r="SYT10" s="33"/>
      <c r="SYU10" s="33"/>
      <c r="SYV10" s="33"/>
      <c r="SYW10" s="33"/>
      <c r="SYX10" s="33"/>
      <c r="SYY10" s="33"/>
      <c r="SYZ10" s="33"/>
      <c r="SZA10" s="33"/>
      <c r="SZB10" s="33"/>
      <c r="SZC10" s="33"/>
      <c r="SZD10" s="33"/>
      <c r="SZE10" s="33"/>
      <c r="SZF10" s="33"/>
      <c r="SZG10" s="33"/>
      <c r="SZH10" s="33"/>
      <c r="SZI10" s="33"/>
      <c r="SZJ10" s="33"/>
      <c r="SZL10" s="33"/>
      <c r="SZM10" s="33"/>
      <c r="SZN10" s="33"/>
      <c r="SZO10" s="33"/>
      <c r="SZP10" s="33"/>
      <c r="SZQ10" s="33"/>
      <c r="SZR10" s="33"/>
      <c r="SZS10" s="33"/>
      <c r="SZT10" s="33"/>
      <c r="SZU10" s="33"/>
      <c r="SZV10" s="33"/>
      <c r="SZW10" s="33"/>
      <c r="SZX10" s="33"/>
      <c r="SZY10" s="33"/>
      <c r="SZZ10" s="33"/>
      <c r="TAA10" s="33"/>
      <c r="TAB10" s="33"/>
      <c r="TAC10" s="33"/>
      <c r="TAD10" s="33"/>
      <c r="TAE10" s="33"/>
      <c r="TAF10" s="33"/>
      <c r="TAH10" s="33"/>
      <c r="TAI10" s="33"/>
      <c r="TAJ10" s="33"/>
      <c r="TAK10" s="33"/>
      <c r="TAL10" s="33"/>
      <c r="TAM10" s="33"/>
      <c r="TAN10" s="33"/>
      <c r="TAO10" s="33"/>
      <c r="TAP10" s="33"/>
      <c r="TAQ10" s="33"/>
      <c r="TAR10" s="33"/>
      <c r="TAS10" s="33"/>
      <c r="TAT10" s="33"/>
      <c r="TAU10" s="33"/>
      <c r="TAV10" s="33"/>
      <c r="TAW10" s="33"/>
      <c r="TAX10" s="33"/>
      <c r="TAY10" s="33"/>
      <c r="TAZ10" s="33"/>
      <c r="TBA10" s="33"/>
      <c r="TBB10" s="33"/>
      <c r="TBD10" s="33"/>
      <c r="TBE10" s="33"/>
      <c r="TBF10" s="33"/>
      <c r="TBG10" s="33"/>
      <c r="TBH10" s="33"/>
      <c r="TBI10" s="33"/>
      <c r="TBJ10" s="33"/>
      <c r="TBK10" s="33"/>
      <c r="TBL10" s="33"/>
      <c r="TBM10" s="33"/>
      <c r="TBN10" s="33"/>
      <c r="TBO10" s="33"/>
      <c r="TBP10" s="33"/>
      <c r="TBQ10" s="33"/>
      <c r="TBR10" s="33"/>
      <c r="TBS10" s="33"/>
      <c r="TBT10" s="33"/>
      <c r="TBU10" s="33"/>
      <c r="TBV10" s="33"/>
      <c r="TBW10" s="33"/>
      <c r="TBX10" s="33"/>
      <c r="TBZ10" s="33"/>
      <c r="TCA10" s="33"/>
      <c r="TCB10" s="33"/>
      <c r="TCC10" s="33"/>
      <c r="TCD10" s="33"/>
      <c r="TCE10" s="33"/>
      <c r="TCF10" s="33"/>
      <c r="TCG10" s="33"/>
      <c r="TCH10" s="33"/>
      <c r="TCI10" s="33"/>
      <c r="TCJ10" s="33"/>
      <c r="TCK10" s="33"/>
      <c r="TCL10" s="33"/>
      <c r="TCM10" s="33"/>
      <c r="TCN10" s="33"/>
      <c r="TCO10" s="33"/>
      <c r="TCP10" s="33"/>
      <c r="TCQ10" s="33"/>
      <c r="TCR10" s="33"/>
      <c r="TCS10" s="33"/>
      <c r="TCT10" s="33"/>
      <c r="TCV10" s="33"/>
      <c r="TCW10" s="33"/>
      <c r="TCX10" s="33"/>
      <c r="TCY10" s="33"/>
      <c r="TCZ10" s="33"/>
      <c r="TDA10" s="33"/>
      <c r="TDB10" s="33"/>
      <c r="TDC10" s="33"/>
      <c r="TDD10" s="33"/>
      <c r="TDE10" s="33"/>
      <c r="TDF10" s="33"/>
      <c r="TDG10" s="33"/>
      <c r="TDH10" s="33"/>
      <c r="TDI10" s="33"/>
      <c r="TDJ10" s="33"/>
      <c r="TDK10" s="33"/>
      <c r="TDL10" s="33"/>
      <c r="TDM10" s="33"/>
      <c r="TDN10" s="33"/>
      <c r="TDO10" s="33"/>
      <c r="TDP10" s="33"/>
      <c r="TDR10" s="33"/>
      <c r="TDS10" s="33"/>
      <c r="TDT10" s="33"/>
      <c r="TDU10" s="33"/>
      <c r="TDV10" s="33"/>
      <c r="TDW10" s="33"/>
      <c r="TDX10" s="33"/>
      <c r="TDY10" s="33"/>
      <c r="TDZ10" s="33"/>
      <c r="TEA10" s="33"/>
      <c r="TEB10" s="33"/>
      <c r="TEC10" s="33"/>
      <c r="TED10" s="33"/>
      <c r="TEE10" s="33"/>
      <c r="TEF10" s="33"/>
      <c r="TEG10" s="33"/>
      <c r="TEH10" s="33"/>
      <c r="TEI10" s="33"/>
      <c r="TEJ10" s="33"/>
      <c r="TEK10" s="33"/>
      <c r="TEL10" s="33"/>
      <c r="TEN10" s="33"/>
      <c r="TEO10" s="33"/>
      <c r="TEP10" s="33"/>
      <c r="TEQ10" s="33"/>
      <c r="TER10" s="33"/>
      <c r="TES10" s="33"/>
      <c r="TET10" s="33"/>
      <c r="TEU10" s="33"/>
      <c r="TEV10" s="33"/>
      <c r="TEW10" s="33"/>
      <c r="TEX10" s="33"/>
      <c r="TEY10" s="33"/>
      <c r="TEZ10" s="33"/>
      <c r="TFA10" s="33"/>
      <c r="TFB10" s="33"/>
      <c r="TFC10" s="33"/>
      <c r="TFD10" s="33"/>
      <c r="TFE10" s="33"/>
      <c r="TFF10" s="33"/>
      <c r="TFG10" s="33"/>
      <c r="TFH10" s="33"/>
      <c r="TFJ10" s="33"/>
      <c r="TFK10" s="33"/>
      <c r="TFL10" s="33"/>
      <c r="TFM10" s="33"/>
      <c r="TFN10" s="33"/>
      <c r="TFO10" s="33"/>
      <c r="TFP10" s="33"/>
      <c r="TFQ10" s="33"/>
      <c r="TFR10" s="33"/>
      <c r="TFS10" s="33"/>
      <c r="TFT10" s="33"/>
      <c r="TFU10" s="33"/>
      <c r="TFV10" s="33"/>
      <c r="TFW10" s="33"/>
      <c r="TFX10" s="33"/>
      <c r="TFY10" s="33"/>
      <c r="TFZ10" s="33"/>
      <c r="TGA10" s="33"/>
      <c r="TGB10" s="33"/>
      <c r="TGC10" s="33"/>
      <c r="TGD10" s="33"/>
      <c r="TGF10" s="33"/>
      <c r="TGG10" s="33"/>
      <c r="TGH10" s="33"/>
      <c r="TGI10" s="33"/>
      <c r="TGJ10" s="33"/>
      <c r="TGK10" s="33"/>
      <c r="TGL10" s="33"/>
      <c r="TGM10" s="33"/>
      <c r="TGN10" s="33"/>
      <c r="TGO10" s="33"/>
      <c r="TGP10" s="33"/>
      <c r="TGQ10" s="33"/>
      <c r="TGR10" s="33"/>
      <c r="TGS10" s="33"/>
      <c r="TGT10" s="33"/>
      <c r="TGU10" s="33"/>
      <c r="TGV10" s="33"/>
      <c r="TGW10" s="33"/>
      <c r="TGX10" s="33"/>
      <c r="TGY10" s="33"/>
      <c r="TGZ10" s="33"/>
      <c r="THB10" s="33"/>
      <c r="THC10" s="33"/>
      <c r="THD10" s="33"/>
      <c r="THE10" s="33"/>
      <c r="THF10" s="33"/>
      <c r="THG10" s="33"/>
      <c r="THH10" s="33"/>
      <c r="THI10" s="33"/>
      <c r="THJ10" s="33"/>
      <c r="THK10" s="33"/>
      <c r="THL10" s="33"/>
      <c r="THM10" s="33"/>
      <c r="THN10" s="33"/>
      <c r="THO10" s="33"/>
      <c r="THP10" s="33"/>
      <c r="THQ10" s="33"/>
      <c r="THR10" s="33"/>
      <c r="THS10" s="33"/>
      <c r="THT10" s="33"/>
      <c r="THU10" s="33"/>
      <c r="THV10" s="33"/>
      <c r="THX10" s="33"/>
      <c r="THY10" s="33"/>
      <c r="THZ10" s="33"/>
      <c r="TIA10" s="33"/>
      <c r="TIB10" s="33"/>
      <c r="TIC10" s="33"/>
      <c r="TID10" s="33"/>
      <c r="TIE10" s="33"/>
      <c r="TIF10" s="33"/>
      <c r="TIG10" s="33"/>
      <c r="TIH10" s="33"/>
      <c r="TII10" s="33"/>
      <c r="TIJ10" s="33"/>
      <c r="TIK10" s="33"/>
      <c r="TIL10" s="33"/>
      <c r="TIM10" s="33"/>
      <c r="TIN10" s="33"/>
      <c r="TIO10" s="33"/>
      <c r="TIP10" s="33"/>
      <c r="TIQ10" s="33"/>
      <c r="TIR10" s="33"/>
      <c r="TIT10" s="33"/>
      <c r="TIU10" s="33"/>
      <c r="TIV10" s="33"/>
      <c r="TIW10" s="33"/>
      <c r="TIX10" s="33"/>
      <c r="TIY10" s="33"/>
      <c r="TIZ10" s="33"/>
      <c r="TJA10" s="33"/>
      <c r="TJB10" s="33"/>
      <c r="TJC10" s="33"/>
      <c r="TJD10" s="33"/>
      <c r="TJE10" s="33"/>
      <c r="TJF10" s="33"/>
      <c r="TJG10" s="33"/>
      <c r="TJH10" s="33"/>
      <c r="TJI10" s="33"/>
      <c r="TJJ10" s="33"/>
      <c r="TJK10" s="33"/>
      <c r="TJL10" s="33"/>
      <c r="TJM10" s="33"/>
      <c r="TJN10" s="33"/>
      <c r="TJP10" s="33"/>
      <c r="TJQ10" s="33"/>
      <c r="TJR10" s="33"/>
      <c r="TJS10" s="33"/>
      <c r="TJT10" s="33"/>
      <c r="TJU10" s="33"/>
      <c r="TJV10" s="33"/>
      <c r="TJW10" s="33"/>
      <c r="TJX10" s="33"/>
      <c r="TJY10" s="33"/>
      <c r="TJZ10" s="33"/>
      <c r="TKA10" s="33"/>
      <c r="TKB10" s="33"/>
      <c r="TKC10" s="33"/>
      <c r="TKD10" s="33"/>
      <c r="TKE10" s="33"/>
      <c r="TKF10" s="33"/>
      <c r="TKG10" s="33"/>
      <c r="TKH10" s="33"/>
      <c r="TKI10" s="33"/>
      <c r="TKJ10" s="33"/>
      <c r="TKL10" s="33"/>
      <c r="TKM10" s="33"/>
      <c r="TKN10" s="33"/>
      <c r="TKO10" s="33"/>
      <c r="TKP10" s="33"/>
      <c r="TKQ10" s="33"/>
      <c r="TKR10" s="33"/>
      <c r="TKS10" s="33"/>
      <c r="TKT10" s="33"/>
      <c r="TKU10" s="33"/>
      <c r="TKV10" s="33"/>
      <c r="TKW10" s="33"/>
      <c r="TKX10" s="33"/>
      <c r="TKY10" s="33"/>
      <c r="TKZ10" s="33"/>
      <c r="TLA10" s="33"/>
      <c r="TLB10" s="33"/>
      <c r="TLC10" s="33"/>
      <c r="TLD10" s="33"/>
      <c r="TLE10" s="33"/>
      <c r="TLF10" s="33"/>
      <c r="TLH10" s="33"/>
      <c r="TLI10" s="33"/>
      <c r="TLJ10" s="33"/>
      <c r="TLK10" s="33"/>
      <c r="TLL10" s="33"/>
      <c r="TLM10" s="33"/>
      <c r="TLN10" s="33"/>
      <c r="TLO10" s="33"/>
      <c r="TLP10" s="33"/>
      <c r="TLQ10" s="33"/>
      <c r="TLR10" s="33"/>
      <c r="TLS10" s="33"/>
      <c r="TLT10" s="33"/>
      <c r="TLU10" s="33"/>
      <c r="TLV10" s="33"/>
      <c r="TLW10" s="33"/>
      <c r="TLX10" s="33"/>
      <c r="TLY10" s="33"/>
      <c r="TLZ10" s="33"/>
      <c r="TMA10" s="33"/>
      <c r="TMB10" s="33"/>
      <c r="TMD10" s="33"/>
      <c r="TME10" s="33"/>
      <c r="TMF10" s="33"/>
      <c r="TMG10" s="33"/>
      <c r="TMH10" s="33"/>
      <c r="TMI10" s="33"/>
      <c r="TMJ10" s="33"/>
      <c r="TMK10" s="33"/>
      <c r="TML10" s="33"/>
      <c r="TMM10" s="33"/>
      <c r="TMN10" s="33"/>
      <c r="TMO10" s="33"/>
      <c r="TMP10" s="33"/>
      <c r="TMQ10" s="33"/>
      <c r="TMR10" s="33"/>
      <c r="TMS10" s="33"/>
      <c r="TMT10" s="33"/>
      <c r="TMU10" s="33"/>
      <c r="TMV10" s="33"/>
      <c r="TMW10" s="33"/>
      <c r="TMX10" s="33"/>
      <c r="TMZ10" s="33"/>
      <c r="TNA10" s="33"/>
      <c r="TNB10" s="33"/>
      <c r="TNC10" s="33"/>
      <c r="TND10" s="33"/>
      <c r="TNE10" s="33"/>
      <c r="TNF10" s="33"/>
      <c r="TNG10" s="33"/>
      <c r="TNH10" s="33"/>
      <c r="TNI10" s="33"/>
      <c r="TNJ10" s="33"/>
      <c r="TNK10" s="33"/>
      <c r="TNL10" s="33"/>
      <c r="TNM10" s="33"/>
      <c r="TNN10" s="33"/>
      <c r="TNO10" s="33"/>
      <c r="TNP10" s="33"/>
      <c r="TNQ10" s="33"/>
      <c r="TNR10" s="33"/>
      <c r="TNS10" s="33"/>
      <c r="TNT10" s="33"/>
      <c r="TNV10" s="33"/>
      <c r="TNW10" s="33"/>
      <c r="TNX10" s="33"/>
      <c r="TNY10" s="33"/>
      <c r="TNZ10" s="33"/>
      <c r="TOA10" s="33"/>
      <c r="TOB10" s="33"/>
      <c r="TOC10" s="33"/>
      <c r="TOD10" s="33"/>
      <c r="TOE10" s="33"/>
      <c r="TOF10" s="33"/>
      <c r="TOG10" s="33"/>
      <c r="TOH10" s="33"/>
      <c r="TOI10" s="33"/>
      <c r="TOJ10" s="33"/>
      <c r="TOK10" s="33"/>
      <c r="TOL10" s="33"/>
      <c r="TOM10" s="33"/>
      <c r="TON10" s="33"/>
      <c r="TOO10" s="33"/>
      <c r="TOP10" s="33"/>
      <c r="TOR10" s="33"/>
      <c r="TOS10" s="33"/>
      <c r="TOT10" s="33"/>
      <c r="TOU10" s="33"/>
      <c r="TOV10" s="33"/>
      <c r="TOW10" s="33"/>
      <c r="TOX10" s="33"/>
      <c r="TOY10" s="33"/>
      <c r="TOZ10" s="33"/>
      <c r="TPA10" s="33"/>
      <c r="TPB10" s="33"/>
      <c r="TPC10" s="33"/>
      <c r="TPD10" s="33"/>
      <c r="TPE10" s="33"/>
      <c r="TPF10" s="33"/>
      <c r="TPG10" s="33"/>
      <c r="TPH10" s="33"/>
      <c r="TPI10" s="33"/>
      <c r="TPJ10" s="33"/>
      <c r="TPK10" s="33"/>
      <c r="TPL10" s="33"/>
      <c r="TPN10" s="33"/>
      <c r="TPO10" s="33"/>
      <c r="TPP10" s="33"/>
      <c r="TPQ10" s="33"/>
      <c r="TPR10" s="33"/>
      <c r="TPS10" s="33"/>
      <c r="TPT10" s="33"/>
      <c r="TPU10" s="33"/>
      <c r="TPV10" s="33"/>
      <c r="TPW10" s="33"/>
      <c r="TPX10" s="33"/>
      <c r="TPY10" s="33"/>
      <c r="TPZ10" s="33"/>
      <c r="TQA10" s="33"/>
      <c r="TQB10" s="33"/>
      <c r="TQC10" s="33"/>
      <c r="TQD10" s="33"/>
      <c r="TQE10" s="33"/>
      <c r="TQF10" s="33"/>
      <c r="TQG10" s="33"/>
      <c r="TQH10" s="33"/>
      <c r="TQJ10" s="33"/>
      <c r="TQK10" s="33"/>
      <c r="TQL10" s="33"/>
      <c r="TQM10" s="33"/>
      <c r="TQN10" s="33"/>
      <c r="TQO10" s="33"/>
      <c r="TQP10" s="33"/>
      <c r="TQQ10" s="33"/>
      <c r="TQR10" s="33"/>
      <c r="TQS10" s="33"/>
      <c r="TQT10" s="33"/>
      <c r="TQU10" s="33"/>
      <c r="TQV10" s="33"/>
      <c r="TQW10" s="33"/>
      <c r="TQX10" s="33"/>
      <c r="TQY10" s="33"/>
      <c r="TQZ10" s="33"/>
      <c r="TRA10" s="33"/>
      <c r="TRB10" s="33"/>
      <c r="TRC10" s="33"/>
      <c r="TRD10" s="33"/>
      <c r="TRF10" s="33"/>
      <c r="TRG10" s="33"/>
      <c r="TRH10" s="33"/>
      <c r="TRI10" s="33"/>
      <c r="TRJ10" s="33"/>
      <c r="TRK10" s="33"/>
      <c r="TRL10" s="33"/>
      <c r="TRM10" s="33"/>
      <c r="TRN10" s="33"/>
      <c r="TRO10" s="33"/>
      <c r="TRP10" s="33"/>
      <c r="TRQ10" s="33"/>
      <c r="TRR10" s="33"/>
      <c r="TRS10" s="33"/>
      <c r="TRT10" s="33"/>
      <c r="TRU10" s="33"/>
      <c r="TRV10" s="33"/>
      <c r="TRW10" s="33"/>
      <c r="TRX10" s="33"/>
      <c r="TRY10" s="33"/>
      <c r="TRZ10" s="33"/>
      <c r="TSB10" s="33"/>
      <c r="TSC10" s="33"/>
      <c r="TSD10" s="33"/>
      <c r="TSE10" s="33"/>
      <c r="TSF10" s="33"/>
      <c r="TSG10" s="33"/>
      <c r="TSH10" s="33"/>
      <c r="TSI10" s="33"/>
      <c r="TSJ10" s="33"/>
      <c r="TSK10" s="33"/>
      <c r="TSL10" s="33"/>
      <c r="TSM10" s="33"/>
      <c r="TSN10" s="33"/>
      <c r="TSO10" s="33"/>
      <c r="TSP10" s="33"/>
      <c r="TSQ10" s="33"/>
      <c r="TSR10" s="33"/>
      <c r="TSS10" s="33"/>
      <c r="TST10" s="33"/>
      <c r="TSU10" s="33"/>
      <c r="TSV10" s="33"/>
      <c r="TSX10" s="33"/>
      <c r="TSY10" s="33"/>
      <c r="TSZ10" s="33"/>
      <c r="TTA10" s="33"/>
      <c r="TTB10" s="33"/>
      <c r="TTC10" s="33"/>
      <c r="TTD10" s="33"/>
      <c r="TTE10" s="33"/>
      <c r="TTF10" s="33"/>
      <c r="TTG10" s="33"/>
      <c r="TTH10" s="33"/>
      <c r="TTI10" s="33"/>
      <c r="TTJ10" s="33"/>
      <c r="TTK10" s="33"/>
      <c r="TTL10" s="33"/>
      <c r="TTM10" s="33"/>
      <c r="TTN10" s="33"/>
      <c r="TTO10" s="33"/>
      <c r="TTP10" s="33"/>
      <c r="TTQ10" s="33"/>
      <c r="TTR10" s="33"/>
      <c r="TTT10" s="33"/>
      <c r="TTU10" s="33"/>
      <c r="TTV10" s="33"/>
      <c r="TTW10" s="33"/>
      <c r="TTX10" s="33"/>
      <c r="TTY10" s="33"/>
      <c r="TTZ10" s="33"/>
      <c r="TUA10" s="33"/>
      <c r="TUB10" s="33"/>
      <c r="TUC10" s="33"/>
      <c r="TUD10" s="33"/>
      <c r="TUE10" s="33"/>
      <c r="TUF10" s="33"/>
      <c r="TUG10" s="33"/>
      <c r="TUH10" s="33"/>
      <c r="TUI10" s="33"/>
      <c r="TUJ10" s="33"/>
      <c r="TUK10" s="33"/>
      <c r="TUL10" s="33"/>
      <c r="TUM10" s="33"/>
      <c r="TUN10" s="33"/>
      <c r="TUP10" s="33"/>
      <c r="TUQ10" s="33"/>
      <c r="TUR10" s="33"/>
      <c r="TUS10" s="33"/>
      <c r="TUT10" s="33"/>
      <c r="TUU10" s="33"/>
      <c r="TUV10" s="33"/>
      <c r="TUW10" s="33"/>
      <c r="TUX10" s="33"/>
      <c r="TUY10" s="33"/>
      <c r="TUZ10" s="33"/>
      <c r="TVA10" s="33"/>
      <c r="TVB10" s="33"/>
      <c r="TVC10" s="33"/>
      <c r="TVD10" s="33"/>
      <c r="TVE10" s="33"/>
      <c r="TVF10" s="33"/>
      <c r="TVG10" s="33"/>
      <c r="TVH10" s="33"/>
      <c r="TVI10" s="33"/>
      <c r="TVJ10" s="33"/>
      <c r="TVL10" s="33"/>
      <c r="TVM10" s="33"/>
      <c r="TVN10" s="33"/>
      <c r="TVO10" s="33"/>
      <c r="TVP10" s="33"/>
      <c r="TVQ10" s="33"/>
      <c r="TVR10" s="33"/>
      <c r="TVS10" s="33"/>
      <c r="TVT10" s="33"/>
      <c r="TVU10" s="33"/>
      <c r="TVV10" s="33"/>
      <c r="TVW10" s="33"/>
      <c r="TVX10" s="33"/>
      <c r="TVY10" s="33"/>
      <c r="TVZ10" s="33"/>
      <c r="TWA10" s="33"/>
      <c r="TWB10" s="33"/>
      <c r="TWC10" s="33"/>
      <c r="TWD10" s="33"/>
      <c r="TWE10" s="33"/>
      <c r="TWF10" s="33"/>
      <c r="TWH10" s="33"/>
      <c r="TWI10" s="33"/>
      <c r="TWJ10" s="33"/>
      <c r="TWK10" s="33"/>
      <c r="TWL10" s="33"/>
      <c r="TWM10" s="33"/>
      <c r="TWN10" s="33"/>
      <c r="TWO10" s="33"/>
      <c r="TWP10" s="33"/>
      <c r="TWQ10" s="33"/>
      <c r="TWR10" s="33"/>
      <c r="TWS10" s="33"/>
      <c r="TWT10" s="33"/>
      <c r="TWU10" s="33"/>
      <c r="TWV10" s="33"/>
      <c r="TWW10" s="33"/>
      <c r="TWX10" s="33"/>
      <c r="TWY10" s="33"/>
      <c r="TWZ10" s="33"/>
      <c r="TXA10" s="33"/>
      <c r="TXB10" s="33"/>
      <c r="TXD10" s="33"/>
      <c r="TXE10" s="33"/>
      <c r="TXF10" s="33"/>
      <c r="TXG10" s="33"/>
      <c r="TXH10" s="33"/>
      <c r="TXI10" s="33"/>
      <c r="TXJ10" s="33"/>
      <c r="TXK10" s="33"/>
      <c r="TXL10" s="33"/>
      <c r="TXM10" s="33"/>
      <c r="TXN10" s="33"/>
      <c r="TXO10" s="33"/>
      <c r="TXP10" s="33"/>
      <c r="TXQ10" s="33"/>
      <c r="TXR10" s="33"/>
      <c r="TXS10" s="33"/>
      <c r="TXT10" s="33"/>
      <c r="TXU10" s="33"/>
      <c r="TXV10" s="33"/>
      <c r="TXW10" s="33"/>
      <c r="TXX10" s="33"/>
      <c r="TXZ10" s="33"/>
      <c r="TYA10" s="33"/>
      <c r="TYB10" s="33"/>
      <c r="TYC10" s="33"/>
      <c r="TYD10" s="33"/>
      <c r="TYE10" s="33"/>
      <c r="TYF10" s="33"/>
      <c r="TYG10" s="33"/>
      <c r="TYH10" s="33"/>
      <c r="TYI10" s="33"/>
      <c r="TYJ10" s="33"/>
      <c r="TYK10" s="33"/>
      <c r="TYL10" s="33"/>
      <c r="TYM10" s="33"/>
      <c r="TYN10" s="33"/>
      <c r="TYO10" s="33"/>
      <c r="TYP10" s="33"/>
      <c r="TYQ10" s="33"/>
      <c r="TYR10" s="33"/>
      <c r="TYS10" s="33"/>
      <c r="TYT10" s="33"/>
      <c r="TYV10" s="33"/>
      <c r="TYW10" s="33"/>
      <c r="TYX10" s="33"/>
      <c r="TYY10" s="33"/>
      <c r="TYZ10" s="33"/>
      <c r="TZA10" s="33"/>
      <c r="TZB10" s="33"/>
      <c r="TZC10" s="33"/>
      <c r="TZD10" s="33"/>
      <c r="TZE10" s="33"/>
      <c r="TZF10" s="33"/>
      <c r="TZG10" s="33"/>
      <c r="TZH10" s="33"/>
      <c r="TZI10" s="33"/>
      <c r="TZJ10" s="33"/>
      <c r="TZK10" s="33"/>
      <c r="TZL10" s="33"/>
      <c r="TZM10" s="33"/>
      <c r="TZN10" s="33"/>
      <c r="TZO10" s="33"/>
      <c r="TZP10" s="33"/>
      <c r="TZR10" s="33"/>
      <c r="TZS10" s="33"/>
      <c r="TZT10" s="33"/>
      <c r="TZU10" s="33"/>
      <c r="TZV10" s="33"/>
      <c r="TZW10" s="33"/>
      <c r="TZX10" s="33"/>
      <c r="TZY10" s="33"/>
      <c r="TZZ10" s="33"/>
      <c r="UAA10" s="33"/>
      <c r="UAB10" s="33"/>
      <c r="UAC10" s="33"/>
      <c r="UAD10" s="33"/>
      <c r="UAE10" s="33"/>
      <c r="UAF10" s="33"/>
      <c r="UAG10" s="33"/>
      <c r="UAH10" s="33"/>
      <c r="UAI10" s="33"/>
      <c r="UAJ10" s="33"/>
      <c r="UAK10" s="33"/>
      <c r="UAL10" s="33"/>
      <c r="UAN10" s="33"/>
      <c r="UAO10" s="33"/>
      <c r="UAP10" s="33"/>
      <c r="UAQ10" s="33"/>
      <c r="UAR10" s="33"/>
      <c r="UAS10" s="33"/>
      <c r="UAT10" s="33"/>
      <c r="UAU10" s="33"/>
      <c r="UAV10" s="33"/>
      <c r="UAW10" s="33"/>
      <c r="UAX10" s="33"/>
      <c r="UAY10" s="33"/>
      <c r="UAZ10" s="33"/>
      <c r="UBA10" s="33"/>
      <c r="UBB10" s="33"/>
      <c r="UBC10" s="33"/>
      <c r="UBD10" s="33"/>
      <c r="UBE10" s="33"/>
      <c r="UBF10" s="33"/>
      <c r="UBG10" s="33"/>
      <c r="UBH10" s="33"/>
      <c r="UBJ10" s="33"/>
      <c r="UBK10" s="33"/>
      <c r="UBL10" s="33"/>
      <c r="UBM10" s="33"/>
      <c r="UBN10" s="33"/>
      <c r="UBO10" s="33"/>
      <c r="UBP10" s="33"/>
      <c r="UBQ10" s="33"/>
      <c r="UBR10" s="33"/>
      <c r="UBS10" s="33"/>
      <c r="UBT10" s="33"/>
      <c r="UBU10" s="33"/>
      <c r="UBV10" s="33"/>
      <c r="UBW10" s="33"/>
      <c r="UBX10" s="33"/>
      <c r="UBY10" s="33"/>
      <c r="UBZ10" s="33"/>
      <c r="UCA10" s="33"/>
      <c r="UCB10" s="33"/>
      <c r="UCC10" s="33"/>
      <c r="UCD10" s="33"/>
      <c r="UCF10" s="33"/>
      <c r="UCG10" s="33"/>
      <c r="UCH10" s="33"/>
      <c r="UCI10" s="33"/>
      <c r="UCJ10" s="33"/>
      <c r="UCK10" s="33"/>
      <c r="UCL10" s="33"/>
      <c r="UCM10" s="33"/>
      <c r="UCN10" s="33"/>
      <c r="UCO10" s="33"/>
      <c r="UCP10" s="33"/>
      <c r="UCQ10" s="33"/>
      <c r="UCR10" s="33"/>
      <c r="UCS10" s="33"/>
      <c r="UCT10" s="33"/>
      <c r="UCU10" s="33"/>
      <c r="UCV10" s="33"/>
      <c r="UCW10" s="33"/>
      <c r="UCX10" s="33"/>
      <c r="UCY10" s="33"/>
      <c r="UCZ10" s="33"/>
      <c r="UDB10" s="33"/>
      <c r="UDC10" s="33"/>
      <c r="UDD10" s="33"/>
      <c r="UDE10" s="33"/>
      <c r="UDF10" s="33"/>
      <c r="UDG10" s="33"/>
      <c r="UDH10" s="33"/>
      <c r="UDI10" s="33"/>
      <c r="UDJ10" s="33"/>
      <c r="UDK10" s="33"/>
      <c r="UDL10" s="33"/>
      <c r="UDM10" s="33"/>
      <c r="UDN10" s="33"/>
      <c r="UDO10" s="33"/>
      <c r="UDP10" s="33"/>
      <c r="UDQ10" s="33"/>
      <c r="UDR10" s="33"/>
      <c r="UDS10" s="33"/>
      <c r="UDT10" s="33"/>
      <c r="UDU10" s="33"/>
      <c r="UDV10" s="33"/>
      <c r="UDX10" s="33"/>
      <c r="UDY10" s="33"/>
      <c r="UDZ10" s="33"/>
      <c r="UEA10" s="33"/>
      <c r="UEB10" s="33"/>
      <c r="UEC10" s="33"/>
      <c r="UED10" s="33"/>
      <c r="UEE10" s="33"/>
      <c r="UEF10" s="33"/>
      <c r="UEG10" s="33"/>
      <c r="UEH10" s="33"/>
      <c r="UEI10" s="33"/>
      <c r="UEJ10" s="33"/>
      <c r="UEK10" s="33"/>
      <c r="UEL10" s="33"/>
      <c r="UEM10" s="33"/>
      <c r="UEN10" s="33"/>
      <c r="UEO10" s="33"/>
      <c r="UEP10" s="33"/>
      <c r="UEQ10" s="33"/>
      <c r="UER10" s="33"/>
      <c r="UET10" s="33"/>
      <c r="UEU10" s="33"/>
      <c r="UEV10" s="33"/>
      <c r="UEW10" s="33"/>
      <c r="UEX10" s="33"/>
      <c r="UEY10" s="33"/>
      <c r="UEZ10" s="33"/>
      <c r="UFA10" s="33"/>
      <c r="UFB10" s="33"/>
      <c r="UFC10" s="33"/>
      <c r="UFD10" s="33"/>
      <c r="UFE10" s="33"/>
      <c r="UFF10" s="33"/>
      <c r="UFG10" s="33"/>
      <c r="UFH10" s="33"/>
      <c r="UFI10" s="33"/>
      <c r="UFJ10" s="33"/>
      <c r="UFK10" s="33"/>
      <c r="UFL10" s="33"/>
      <c r="UFM10" s="33"/>
      <c r="UFN10" s="33"/>
      <c r="UFP10" s="33"/>
      <c r="UFQ10" s="33"/>
      <c r="UFR10" s="33"/>
      <c r="UFS10" s="33"/>
      <c r="UFT10" s="33"/>
      <c r="UFU10" s="33"/>
      <c r="UFV10" s="33"/>
      <c r="UFW10" s="33"/>
      <c r="UFX10" s="33"/>
      <c r="UFY10" s="33"/>
      <c r="UFZ10" s="33"/>
      <c r="UGA10" s="33"/>
      <c r="UGB10" s="33"/>
      <c r="UGC10" s="33"/>
      <c r="UGD10" s="33"/>
      <c r="UGE10" s="33"/>
      <c r="UGF10" s="33"/>
      <c r="UGG10" s="33"/>
      <c r="UGH10" s="33"/>
      <c r="UGI10" s="33"/>
      <c r="UGJ10" s="33"/>
      <c r="UGL10" s="33"/>
      <c r="UGM10" s="33"/>
      <c r="UGN10" s="33"/>
      <c r="UGO10" s="33"/>
      <c r="UGP10" s="33"/>
      <c r="UGQ10" s="33"/>
      <c r="UGR10" s="33"/>
      <c r="UGS10" s="33"/>
      <c r="UGT10" s="33"/>
      <c r="UGU10" s="33"/>
      <c r="UGV10" s="33"/>
      <c r="UGW10" s="33"/>
      <c r="UGX10" s="33"/>
      <c r="UGY10" s="33"/>
      <c r="UGZ10" s="33"/>
      <c r="UHA10" s="33"/>
      <c r="UHB10" s="33"/>
      <c r="UHC10" s="33"/>
      <c r="UHD10" s="33"/>
      <c r="UHE10" s="33"/>
      <c r="UHF10" s="33"/>
      <c r="UHH10" s="33"/>
      <c r="UHI10" s="33"/>
      <c r="UHJ10" s="33"/>
      <c r="UHK10" s="33"/>
      <c r="UHL10" s="33"/>
      <c r="UHM10" s="33"/>
      <c r="UHN10" s="33"/>
      <c r="UHO10" s="33"/>
      <c r="UHP10" s="33"/>
      <c r="UHQ10" s="33"/>
      <c r="UHR10" s="33"/>
      <c r="UHS10" s="33"/>
      <c r="UHT10" s="33"/>
      <c r="UHU10" s="33"/>
      <c r="UHV10" s="33"/>
      <c r="UHW10" s="33"/>
      <c r="UHX10" s="33"/>
      <c r="UHY10" s="33"/>
      <c r="UHZ10" s="33"/>
      <c r="UIA10" s="33"/>
      <c r="UIB10" s="33"/>
      <c r="UID10" s="33"/>
      <c r="UIE10" s="33"/>
      <c r="UIF10" s="33"/>
      <c r="UIG10" s="33"/>
      <c r="UIH10" s="33"/>
      <c r="UII10" s="33"/>
      <c r="UIJ10" s="33"/>
      <c r="UIK10" s="33"/>
      <c r="UIL10" s="33"/>
      <c r="UIM10" s="33"/>
      <c r="UIN10" s="33"/>
      <c r="UIO10" s="33"/>
      <c r="UIP10" s="33"/>
      <c r="UIQ10" s="33"/>
      <c r="UIR10" s="33"/>
      <c r="UIS10" s="33"/>
      <c r="UIT10" s="33"/>
      <c r="UIU10" s="33"/>
      <c r="UIV10" s="33"/>
      <c r="UIW10" s="33"/>
      <c r="UIX10" s="33"/>
      <c r="UIZ10" s="33"/>
      <c r="UJA10" s="33"/>
      <c r="UJB10" s="33"/>
      <c r="UJC10" s="33"/>
      <c r="UJD10" s="33"/>
      <c r="UJE10" s="33"/>
      <c r="UJF10" s="33"/>
      <c r="UJG10" s="33"/>
      <c r="UJH10" s="33"/>
      <c r="UJI10" s="33"/>
      <c r="UJJ10" s="33"/>
      <c r="UJK10" s="33"/>
      <c r="UJL10" s="33"/>
      <c r="UJM10" s="33"/>
      <c r="UJN10" s="33"/>
      <c r="UJO10" s="33"/>
      <c r="UJP10" s="33"/>
      <c r="UJQ10" s="33"/>
      <c r="UJR10" s="33"/>
      <c r="UJS10" s="33"/>
      <c r="UJT10" s="33"/>
      <c r="UJV10" s="33"/>
      <c r="UJW10" s="33"/>
      <c r="UJX10" s="33"/>
      <c r="UJY10" s="33"/>
      <c r="UJZ10" s="33"/>
      <c r="UKA10" s="33"/>
      <c r="UKB10" s="33"/>
      <c r="UKC10" s="33"/>
      <c r="UKD10" s="33"/>
      <c r="UKE10" s="33"/>
      <c r="UKF10" s="33"/>
      <c r="UKG10" s="33"/>
      <c r="UKH10" s="33"/>
      <c r="UKI10" s="33"/>
      <c r="UKJ10" s="33"/>
      <c r="UKK10" s="33"/>
      <c r="UKL10" s="33"/>
      <c r="UKM10" s="33"/>
      <c r="UKN10" s="33"/>
      <c r="UKO10" s="33"/>
      <c r="UKP10" s="33"/>
      <c r="UKR10" s="33"/>
      <c r="UKS10" s="33"/>
      <c r="UKT10" s="33"/>
      <c r="UKU10" s="33"/>
      <c r="UKV10" s="33"/>
      <c r="UKW10" s="33"/>
      <c r="UKX10" s="33"/>
      <c r="UKY10" s="33"/>
      <c r="UKZ10" s="33"/>
      <c r="ULA10" s="33"/>
      <c r="ULB10" s="33"/>
      <c r="ULC10" s="33"/>
      <c r="ULD10" s="33"/>
      <c r="ULE10" s="33"/>
      <c r="ULF10" s="33"/>
      <c r="ULG10" s="33"/>
      <c r="ULH10" s="33"/>
      <c r="ULI10" s="33"/>
      <c r="ULJ10" s="33"/>
      <c r="ULK10" s="33"/>
      <c r="ULL10" s="33"/>
      <c r="ULN10" s="33"/>
      <c r="ULO10" s="33"/>
      <c r="ULP10" s="33"/>
      <c r="ULQ10" s="33"/>
      <c r="ULR10" s="33"/>
      <c r="ULS10" s="33"/>
      <c r="ULT10" s="33"/>
      <c r="ULU10" s="33"/>
      <c r="ULV10" s="33"/>
      <c r="ULW10" s="33"/>
      <c r="ULX10" s="33"/>
      <c r="ULY10" s="33"/>
      <c r="ULZ10" s="33"/>
      <c r="UMA10" s="33"/>
      <c r="UMB10" s="33"/>
      <c r="UMC10" s="33"/>
      <c r="UMD10" s="33"/>
      <c r="UME10" s="33"/>
      <c r="UMF10" s="33"/>
      <c r="UMG10" s="33"/>
      <c r="UMH10" s="33"/>
      <c r="UMJ10" s="33"/>
      <c r="UMK10" s="33"/>
      <c r="UML10" s="33"/>
      <c r="UMM10" s="33"/>
      <c r="UMN10" s="33"/>
      <c r="UMO10" s="33"/>
      <c r="UMP10" s="33"/>
      <c r="UMQ10" s="33"/>
      <c r="UMR10" s="33"/>
      <c r="UMS10" s="33"/>
      <c r="UMT10" s="33"/>
      <c r="UMU10" s="33"/>
      <c r="UMV10" s="33"/>
      <c r="UMW10" s="33"/>
      <c r="UMX10" s="33"/>
      <c r="UMY10" s="33"/>
      <c r="UMZ10" s="33"/>
      <c r="UNA10" s="33"/>
      <c r="UNB10" s="33"/>
      <c r="UNC10" s="33"/>
      <c r="UND10" s="33"/>
      <c r="UNF10" s="33"/>
      <c r="UNG10" s="33"/>
      <c r="UNH10" s="33"/>
      <c r="UNI10" s="33"/>
      <c r="UNJ10" s="33"/>
      <c r="UNK10" s="33"/>
      <c r="UNL10" s="33"/>
      <c r="UNM10" s="33"/>
      <c r="UNN10" s="33"/>
      <c r="UNO10" s="33"/>
      <c r="UNP10" s="33"/>
      <c r="UNQ10" s="33"/>
      <c r="UNR10" s="33"/>
      <c r="UNS10" s="33"/>
      <c r="UNT10" s="33"/>
      <c r="UNU10" s="33"/>
      <c r="UNV10" s="33"/>
      <c r="UNW10" s="33"/>
      <c r="UNX10" s="33"/>
      <c r="UNY10" s="33"/>
      <c r="UNZ10" s="33"/>
      <c r="UOB10" s="33"/>
      <c r="UOC10" s="33"/>
      <c r="UOD10" s="33"/>
      <c r="UOE10" s="33"/>
      <c r="UOF10" s="33"/>
      <c r="UOG10" s="33"/>
      <c r="UOH10" s="33"/>
      <c r="UOI10" s="33"/>
      <c r="UOJ10" s="33"/>
      <c r="UOK10" s="33"/>
      <c r="UOL10" s="33"/>
      <c r="UOM10" s="33"/>
      <c r="UON10" s="33"/>
      <c r="UOO10" s="33"/>
      <c r="UOP10" s="33"/>
      <c r="UOQ10" s="33"/>
      <c r="UOR10" s="33"/>
      <c r="UOS10" s="33"/>
      <c r="UOT10" s="33"/>
      <c r="UOU10" s="33"/>
      <c r="UOV10" s="33"/>
      <c r="UOX10" s="33"/>
      <c r="UOY10" s="33"/>
      <c r="UOZ10" s="33"/>
      <c r="UPA10" s="33"/>
      <c r="UPB10" s="33"/>
      <c r="UPC10" s="33"/>
      <c r="UPD10" s="33"/>
      <c r="UPE10" s="33"/>
      <c r="UPF10" s="33"/>
      <c r="UPG10" s="33"/>
      <c r="UPH10" s="33"/>
      <c r="UPI10" s="33"/>
      <c r="UPJ10" s="33"/>
      <c r="UPK10" s="33"/>
      <c r="UPL10" s="33"/>
      <c r="UPM10" s="33"/>
      <c r="UPN10" s="33"/>
      <c r="UPO10" s="33"/>
      <c r="UPP10" s="33"/>
      <c r="UPQ10" s="33"/>
      <c r="UPR10" s="33"/>
      <c r="UPT10" s="33"/>
      <c r="UPU10" s="33"/>
      <c r="UPV10" s="33"/>
      <c r="UPW10" s="33"/>
      <c r="UPX10" s="33"/>
      <c r="UPY10" s="33"/>
      <c r="UPZ10" s="33"/>
      <c r="UQA10" s="33"/>
      <c r="UQB10" s="33"/>
      <c r="UQC10" s="33"/>
      <c r="UQD10" s="33"/>
      <c r="UQE10" s="33"/>
      <c r="UQF10" s="33"/>
      <c r="UQG10" s="33"/>
      <c r="UQH10" s="33"/>
      <c r="UQI10" s="33"/>
      <c r="UQJ10" s="33"/>
      <c r="UQK10" s="33"/>
      <c r="UQL10" s="33"/>
      <c r="UQM10" s="33"/>
      <c r="UQN10" s="33"/>
      <c r="UQP10" s="33"/>
      <c r="UQQ10" s="33"/>
      <c r="UQR10" s="33"/>
      <c r="UQS10" s="33"/>
      <c r="UQT10" s="33"/>
      <c r="UQU10" s="33"/>
      <c r="UQV10" s="33"/>
      <c r="UQW10" s="33"/>
      <c r="UQX10" s="33"/>
      <c r="UQY10" s="33"/>
      <c r="UQZ10" s="33"/>
      <c r="URA10" s="33"/>
      <c r="URB10" s="33"/>
      <c r="URC10" s="33"/>
      <c r="URD10" s="33"/>
      <c r="URE10" s="33"/>
      <c r="URF10" s="33"/>
      <c r="URG10" s="33"/>
      <c r="URH10" s="33"/>
      <c r="URI10" s="33"/>
      <c r="URJ10" s="33"/>
      <c r="URL10" s="33"/>
      <c r="URM10" s="33"/>
      <c r="URN10" s="33"/>
      <c r="URO10" s="33"/>
      <c r="URP10" s="33"/>
      <c r="URQ10" s="33"/>
      <c r="URR10" s="33"/>
      <c r="URS10" s="33"/>
      <c r="URT10" s="33"/>
      <c r="URU10" s="33"/>
      <c r="URV10" s="33"/>
      <c r="URW10" s="33"/>
      <c r="URX10" s="33"/>
      <c r="URY10" s="33"/>
      <c r="URZ10" s="33"/>
      <c r="USA10" s="33"/>
      <c r="USB10" s="33"/>
      <c r="USC10" s="33"/>
      <c r="USD10" s="33"/>
      <c r="USE10" s="33"/>
      <c r="USF10" s="33"/>
      <c r="USH10" s="33"/>
      <c r="USI10" s="33"/>
      <c r="USJ10" s="33"/>
      <c r="USK10" s="33"/>
      <c r="USL10" s="33"/>
      <c r="USM10" s="33"/>
      <c r="USN10" s="33"/>
      <c r="USO10" s="33"/>
      <c r="USP10" s="33"/>
      <c r="USQ10" s="33"/>
      <c r="USR10" s="33"/>
      <c r="USS10" s="33"/>
      <c r="UST10" s="33"/>
      <c r="USU10" s="33"/>
      <c r="USV10" s="33"/>
      <c r="USW10" s="33"/>
      <c r="USX10" s="33"/>
      <c r="USY10" s="33"/>
      <c r="USZ10" s="33"/>
      <c r="UTA10" s="33"/>
      <c r="UTB10" s="33"/>
      <c r="UTD10" s="33"/>
      <c r="UTE10" s="33"/>
      <c r="UTF10" s="33"/>
      <c r="UTG10" s="33"/>
      <c r="UTH10" s="33"/>
      <c r="UTI10" s="33"/>
      <c r="UTJ10" s="33"/>
      <c r="UTK10" s="33"/>
      <c r="UTL10" s="33"/>
      <c r="UTM10" s="33"/>
      <c r="UTN10" s="33"/>
      <c r="UTO10" s="33"/>
      <c r="UTP10" s="33"/>
      <c r="UTQ10" s="33"/>
      <c r="UTR10" s="33"/>
      <c r="UTS10" s="33"/>
      <c r="UTT10" s="33"/>
      <c r="UTU10" s="33"/>
      <c r="UTV10" s="33"/>
      <c r="UTW10" s="33"/>
      <c r="UTX10" s="33"/>
      <c r="UTZ10" s="33"/>
      <c r="UUA10" s="33"/>
      <c r="UUB10" s="33"/>
      <c r="UUC10" s="33"/>
      <c r="UUD10" s="33"/>
      <c r="UUE10" s="33"/>
      <c r="UUF10" s="33"/>
      <c r="UUG10" s="33"/>
      <c r="UUH10" s="33"/>
      <c r="UUI10" s="33"/>
      <c r="UUJ10" s="33"/>
      <c r="UUK10" s="33"/>
      <c r="UUL10" s="33"/>
      <c r="UUM10" s="33"/>
      <c r="UUN10" s="33"/>
      <c r="UUO10" s="33"/>
      <c r="UUP10" s="33"/>
      <c r="UUQ10" s="33"/>
      <c r="UUR10" s="33"/>
      <c r="UUS10" s="33"/>
      <c r="UUT10" s="33"/>
      <c r="UUV10" s="33"/>
      <c r="UUW10" s="33"/>
      <c r="UUX10" s="33"/>
      <c r="UUY10" s="33"/>
      <c r="UUZ10" s="33"/>
      <c r="UVA10" s="33"/>
      <c r="UVB10" s="33"/>
      <c r="UVC10" s="33"/>
      <c r="UVD10" s="33"/>
      <c r="UVE10" s="33"/>
      <c r="UVF10" s="33"/>
      <c r="UVG10" s="33"/>
      <c r="UVH10" s="33"/>
      <c r="UVI10" s="33"/>
      <c r="UVJ10" s="33"/>
      <c r="UVK10" s="33"/>
      <c r="UVL10" s="33"/>
      <c r="UVM10" s="33"/>
      <c r="UVN10" s="33"/>
      <c r="UVO10" s="33"/>
      <c r="UVP10" s="33"/>
      <c r="UVR10" s="33"/>
      <c r="UVS10" s="33"/>
      <c r="UVT10" s="33"/>
      <c r="UVU10" s="33"/>
      <c r="UVV10" s="33"/>
      <c r="UVW10" s="33"/>
      <c r="UVX10" s="33"/>
      <c r="UVY10" s="33"/>
      <c r="UVZ10" s="33"/>
      <c r="UWA10" s="33"/>
      <c r="UWB10" s="33"/>
      <c r="UWC10" s="33"/>
      <c r="UWD10" s="33"/>
      <c r="UWE10" s="33"/>
      <c r="UWF10" s="33"/>
      <c r="UWG10" s="33"/>
      <c r="UWH10" s="33"/>
      <c r="UWI10" s="33"/>
      <c r="UWJ10" s="33"/>
      <c r="UWK10" s="33"/>
      <c r="UWL10" s="33"/>
      <c r="UWN10" s="33"/>
      <c r="UWO10" s="33"/>
      <c r="UWP10" s="33"/>
      <c r="UWQ10" s="33"/>
      <c r="UWR10" s="33"/>
      <c r="UWS10" s="33"/>
      <c r="UWT10" s="33"/>
      <c r="UWU10" s="33"/>
      <c r="UWV10" s="33"/>
      <c r="UWW10" s="33"/>
      <c r="UWX10" s="33"/>
      <c r="UWY10" s="33"/>
      <c r="UWZ10" s="33"/>
      <c r="UXA10" s="33"/>
      <c r="UXB10" s="33"/>
      <c r="UXC10" s="33"/>
      <c r="UXD10" s="33"/>
      <c r="UXE10" s="33"/>
      <c r="UXF10" s="33"/>
      <c r="UXG10" s="33"/>
      <c r="UXH10" s="33"/>
      <c r="UXJ10" s="33"/>
      <c r="UXK10" s="33"/>
      <c r="UXL10" s="33"/>
      <c r="UXM10" s="33"/>
      <c r="UXN10" s="33"/>
      <c r="UXO10" s="33"/>
      <c r="UXP10" s="33"/>
      <c r="UXQ10" s="33"/>
      <c r="UXR10" s="33"/>
      <c r="UXS10" s="33"/>
      <c r="UXT10" s="33"/>
      <c r="UXU10" s="33"/>
      <c r="UXV10" s="33"/>
      <c r="UXW10" s="33"/>
      <c r="UXX10" s="33"/>
      <c r="UXY10" s="33"/>
      <c r="UXZ10" s="33"/>
      <c r="UYA10" s="33"/>
      <c r="UYB10" s="33"/>
      <c r="UYC10" s="33"/>
      <c r="UYD10" s="33"/>
      <c r="UYF10" s="33"/>
      <c r="UYG10" s="33"/>
      <c r="UYH10" s="33"/>
      <c r="UYI10" s="33"/>
      <c r="UYJ10" s="33"/>
      <c r="UYK10" s="33"/>
      <c r="UYL10" s="33"/>
      <c r="UYM10" s="33"/>
      <c r="UYN10" s="33"/>
      <c r="UYO10" s="33"/>
      <c r="UYP10" s="33"/>
      <c r="UYQ10" s="33"/>
      <c r="UYR10" s="33"/>
      <c r="UYS10" s="33"/>
      <c r="UYT10" s="33"/>
      <c r="UYU10" s="33"/>
      <c r="UYV10" s="33"/>
      <c r="UYW10" s="33"/>
      <c r="UYX10" s="33"/>
      <c r="UYY10" s="33"/>
      <c r="UYZ10" s="33"/>
      <c r="UZB10" s="33"/>
      <c r="UZC10" s="33"/>
      <c r="UZD10" s="33"/>
      <c r="UZE10" s="33"/>
      <c r="UZF10" s="33"/>
      <c r="UZG10" s="33"/>
      <c r="UZH10" s="33"/>
      <c r="UZI10" s="33"/>
      <c r="UZJ10" s="33"/>
      <c r="UZK10" s="33"/>
      <c r="UZL10" s="33"/>
      <c r="UZM10" s="33"/>
      <c r="UZN10" s="33"/>
      <c r="UZO10" s="33"/>
      <c r="UZP10" s="33"/>
      <c r="UZQ10" s="33"/>
      <c r="UZR10" s="33"/>
      <c r="UZS10" s="33"/>
      <c r="UZT10" s="33"/>
      <c r="UZU10" s="33"/>
      <c r="UZV10" s="33"/>
      <c r="UZX10" s="33"/>
      <c r="UZY10" s="33"/>
      <c r="UZZ10" s="33"/>
      <c r="VAA10" s="33"/>
      <c r="VAB10" s="33"/>
      <c r="VAC10" s="33"/>
      <c r="VAD10" s="33"/>
      <c r="VAE10" s="33"/>
      <c r="VAF10" s="33"/>
      <c r="VAG10" s="33"/>
      <c r="VAH10" s="33"/>
      <c r="VAI10" s="33"/>
      <c r="VAJ10" s="33"/>
      <c r="VAK10" s="33"/>
      <c r="VAL10" s="33"/>
      <c r="VAM10" s="33"/>
      <c r="VAN10" s="33"/>
      <c r="VAO10" s="33"/>
      <c r="VAP10" s="33"/>
      <c r="VAQ10" s="33"/>
      <c r="VAR10" s="33"/>
      <c r="VAT10" s="33"/>
      <c r="VAU10" s="33"/>
      <c r="VAV10" s="33"/>
      <c r="VAW10" s="33"/>
      <c r="VAX10" s="33"/>
      <c r="VAY10" s="33"/>
      <c r="VAZ10" s="33"/>
      <c r="VBA10" s="33"/>
      <c r="VBB10" s="33"/>
      <c r="VBC10" s="33"/>
      <c r="VBD10" s="33"/>
      <c r="VBE10" s="33"/>
      <c r="VBF10" s="33"/>
      <c r="VBG10" s="33"/>
      <c r="VBH10" s="33"/>
      <c r="VBI10" s="33"/>
      <c r="VBJ10" s="33"/>
      <c r="VBK10" s="33"/>
      <c r="VBL10" s="33"/>
      <c r="VBM10" s="33"/>
      <c r="VBN10" s="33"/>
      <c r="VBP10" s="33"/>
      <c r="VBQ10" s="33"/>
      <c r="VBR10" s="33"/>
      <c r="VBS10" s="33"/>
      <c r="VBT10" s="33"/>
      <c r="VBU10" s="33"/>
      <c r="VBV10" s="33"/>
      <c r="VBW10" s="33"/>
      <c r="VBX10" s="33"/>
      <c r="VBY10" s="33"/>
      <c r="VBZ10" s="33"/>
      <c r="VCA10" s="33"/>
      <c r="VCB10" s="33"/>
      <c r="VCC10" s="33"/>
      <c r="VCD10" s="33"/>
      <c r="VCE10" s="33"/>
      <c r="VCF10" s="33"/>
      <c r="VCG10" s="33"/>
      <c r="VCH10" s="33"/>
      <c r="VCI10" s="33"/>
      <c r="VCJ10" s="33"/>
      <c r="VCL10" s="33"/>
      <c r="VCM10" s="33"/>
      <c r="VCN10" s="33"/>
      <c r="VCO10" s="33"/>
      <c r="VCP10" s="33"/>
      <c r="VCQ10" s="33"/>
      <c r="VCR10" s="33"/>
      <c r="VCS10" s="33"/>
      <c r="VCT10" s="33"/>
      <c r="VCU10" s="33"/>
      <c r="VCV10" s="33"/>
      <c r="VCW10" s="33"/>
      <c r="VCX10" s="33"/>
      <c r="VCY10" s="33"/>
      <c r="VCZ10" s="33"/>
      <c r="VDA10" s="33"/>
      <c r="VDB10" s="33"/>
      <c r="VDC10" s="33"/>
      <c r="VDD10" s="33"/>
      <c r="VDE10" s="33"/>
      <c r="VDF10" s="33"/>
      <c r="VDH10" s="33"/>
      <c r="VDI10" s="33"/>
      <c r="VDJ10" s="33"/>
      <c r="VDK10" s="33"/>
      <c r="VDL10" s="33"/>
      <c r="VDM10" s="33"/>
      <c r="VDN10" s="33"/>
      <c r="VDO10" s="33"/>
      <c r="VDP10" s="33"/>
      <c r="VDQ10" s="33"/>
      <c r="VDR10" s="33"/>
      <c r="VDS10" s="33"/>
      <c r="VDT10" s="33"/>
      <c r="VDU10" s="33"/>
      <c r="VDV10" s="33"/>
      <c r="VDW10" s="33"/>
      <c r="VDX10" s="33"/>
      <c r="VDY10" s="33"/>
      <c r="VDZ10" s="33"/>
      <c r="VEA10" s="33"/>
      <c r="VEB10" s="33"/>
      <c r="VED10" s="33"/>
      <c r="VEE10" s="33"/>
      <c r="VEF10" s="33"/>
      <c r="VEG10" s="33"/>
      <c r="VEH10" s="33"/>
      <c r="VEI10" s="33"/>
      <c r="VEJ10" s="33"/>
      <c r="VEK10" s="33"/>
      <c r="VEL10" s="33"/>
      <c r="VEM10" s="33"/>
      <c r="VEN10" s="33"/>
      <c r="VEO10" s="33"/>
      <c r="VEP10" s="33"/>
      <c r="VEQ10" s="33"/>
      <c r="VER10" s="33"/>
      <c r="VES10" s="33"/>
      <c r="VET10" s="33"/>
      <c r="VEU10" s="33"/>
      <c r="VEV10" s="33"/>
      <c r="VEW10" s="33"/>
      <c r="VEX10" s="33"/>
      <c r="VEZ10" s="33"/>
      <c r="VFA10" s="33"/>
      <c r="VFB10" s="33"/>
      <c r="VFC10" s="33"/>
      <c r="VFD10" s="33"/>
      <c r="VFE10" s="33"/>
      <c r="VFF10" s="33"/>
      <c r="VFG10" s="33"/>
      <c r="VFH10" s="33"/>
      <c r="VFI10" s="33"/>
      <c r="VFJ10" s="33"/>
      <c r="VFK10" s="33"/>
      <c r="VFL10" s="33"/>
      <c r="VFM10" s="33"/>
      <c r="VFN10" s="33"/>
      <c r="VFO10" s="33"/>
      <c r="VFP10" s="33"/>
      <c r="VFQ10" s="33"/>
      <c r="VFR10" s="33"/>
      <c r="VFS10" s="33"/>
      <c r="VFT10" s="33"/>
      <c r="VFV10" s="33"/>
      <c r="VFW10" s="33"/>
      <c r="VFX10" s="33"/>
      <c r="VFY10" s="33"/>
      <c r="VFZ10" s="33"/>
      <c r="VGA10" s="33"/>
      <c r="VGB10" s="33"/>
      <c r="VGC10" s="33"/>
      <c r="VGD10" s="33"/>
      <c r="VGE10" s="33"/>
      <c r="VGF10" s="33"/>
      <c r="VGG10" s="33"/>
      <c r="VGH10" s="33"/>
      <c r="VGI10" s="33"/>
      <c r="VGJ10" s="33"/>
      <c r="VGK10" s="33"/>
      <c r="VGL10" s="33"/>
      <c r="VGM10" s="33"/>
      <c r="VGN10" s="33"/>
      <c r="VGO10" s="33"/>
      <c r="VGP10" s="33"/>
      <c r="VGR10" s="33"/>
      <c r="VGS10" s="33"/>
      <c r="VGT10" s="33"/>
      <c r="VGU10" s="33"/>
      <c r="VGV10" s="33"/>
      <c r="VGW10" s="33"/>
      <c r="VGX10" s="33"/>
      <c r="VGY10" s="33"/>
      <c r="VGZ10" s="33"/>
      <c r="VHA10" s="33"/>
      <c r="VHB10" s="33"/>
      <c r="VHC10" s="33"/>
      <c r="VHD10" s="33"/>
      <c r="VHE10" s="33"/>
      <c r="VHF10" s="33"/>
      <c r="VHG10" s="33"/>
      <c r="VHH10" s="33"/>
      <c r="VHI10" s="33"/>
      <c r="VHJ10" s="33"/>
      <c r="VHK10" s="33"/>
      <c r="VHL10" s="33"/>
      <c r="VHN10" s="33"/>
      <c r="VHO10" s="33"/>
      <c r="VHP10" s="33"/>
      <c r="VHQ10" s="33"/>
      <c r="VHR10" s="33"/>
      <c r="VHS10" s="33"/>
      <c r="VHT10" s="33"/>
      <c r="VHU10" s="33"/>
      <c r="VHV10" s="33"/>
      <c r="VHW10" s="33"/>
      <c r="VHX10" s="33"/>
      <c r="VHY10" s="33"/>
      <c r="VHZ10" s="33"/>
      <c r="VIA10" s="33"/>
      <c r="VIB10" s="33"/>
      <c r="VIC10" s="33"/>
      <c r="VID10" s="33"/>
      <c r="VIE10" s="33"/>
      <c r="VIF10" s="33"/>
      <c r="VIG10" s="33"/>
      <c r="VIH10" s="33"/>
      <c r="VIJ10" s="33"/>
      <c r="VIK10" s="33"/>
      <c r="VIL10" s="33"/>
      <c r="VIM10" s="33"/>
      <c r="VIN10" s="33"/>
      <c r="VIO10" s="33"/>
      <c r="VIP10" s="33"/>
      <c r="VIQ10" s="33"/>
      <c r="VIR10" s="33"/>
      <c r="VIS10" s="33"/>
      <c r="VIT10" s="33"/>
      <c r="VIU10" s="33"/>
      <c r="VIV10" s="33"/>
      <c r="VIW10" s="33"/>
      <c r="VIX10" s="33"/>
      <c r="VIY10" s="33"/>
      <c r="VIZ10" s="33"/>
      <c r="VJA10" s="33"/>
      <c r="VJB10" s="33"/>
      <c r="VJC10" s="33"/>
      <c r="VJD10" s="33"/>
      <c r="VJF10" s="33"/>
      <c r="VJG10" s="33"/>
      <c r="VJH10" s="33"/>
      <c r="VJI10" s="33"/>
      <c r="VJJ10" s="33"/>
      <c r="VJK10" s="33"/>
      <c r="VJL10" s="33"/>
      <c r="VJM10" s="33"/>
      <c r="VJN10" s="33"/>
      <c r="VJO10" s="33"/>
      <c r="VJP10" s="33"/>
      <c r="VJQ10" s="33"/>
      <c r="VJR10" s="33"/>
      <c r="VJS10" s="33"/>
      <c r="VJT10" s="33"/>
      <c r="VJU10" s="33"/>
      <c r="VJV10" s="33"/>
      <c r="VJW10" s="33"/>
      <c r="VJX10" s="33"/>
      <c r="VJY10" s="33"/>
      <c r="VJZ10" s="33"/>
      <c r="VKB10" s="33"/>
      <c r="VKC10" s="33"/>
      <c r="VKD10" s="33"/>
      <c r="VKE10" s="33"/>
      <c r="VKF10" s="33"/>
      <c r="VKG10" s="33"/>
      <c r="VKH10" s="33"/>
      <c r="VKI10" s="33"/>
      <c r="VKJ10" s="33"/>
      <c r="VKK10" s="33"/>
      <c r="VKL10" s="33"/>
      <c r="VKM10" s="33"/>
      <c r="VKN10" s="33"/>
      <c r="VKO10" s="33"/>
      <c r="VKP10" s="33"/>
      <c r="VKQ10" s="33"/>
      <c r="VKR10" s="33"/>
      <c r="VKS10" s="33"/>
      <c r="VKT10" s="33"/>
      <c r="VKU10" s="33"/>
      <c r="VKV10" s="33"/>
      <c r="VKX10" s="33"/>
      <c r="VKY10" s="33"/>
      <c r="VKZ10" s="33"/>
      <c r="VLA10" s="33"/>
      <c r="VLB10" s="33"/>
      <c r="VLC10" s="33"/>
      <c r="VLD10" s="33"/>
      <c r="VLE10" s="33"/>
      <c r="VLF10" s="33"/>
      <c r="VLG10" s="33"/>
      <c r="VLH10" s="33"/>
      <c r="VLI10" s="33"/>
      <c r="VLJ10" s="33"/>
      <c r="VLK10" s="33"/>
      <c r="VLL10" s="33"/>
      <c r="VLM10" s="33"/>
      <c r="VLN10" s="33"/>
      <c r="VLO10" s="33"/>
      <c r="VLP10" s="33"/>
      <c r="VLQ10" s="33"/>
      <c r="VLR10" s="33"/>
      <c r="VLT10" s="33"/>
      <c r="VLU10" s="33"/>
      <c r="VLV10" s="33"/>
      <c r="VLW10" s="33"/>
      <c r="VLX10" s="33"/>
      <c r="VLY10" s="33"/>
      <c r="VLZ10" s="33"/>
      <c r="VMA10" s="33"/>
      <c r="VMB10" s="33"/>
      <c r="VMC10" s="33"/>
      <c r="VMD10" s="33"/>
      <c r="VME10" s="33"/>
      <c r="VMF10" s="33"/>
      <c r="VMG10" s="33"/>
      <c r="VMH10" s="33"/>
      <c r="VMI10" s="33"/>
      <c r="VMJ10" s="33"/>
      <c r="VMK10" s="33"/>
      <c r="VML10" s="33"/>
      <c r="VMM10" s="33"/>
      <c r="VMN10" s="33"/>
      <c r="VMP10" s="33"/>
      <c r="VMQ10" s="33"/>
      <c r="VMR10" s="33"/>
      <c r="VMS10" s="33"/>
      <c r="VMT10" s="33"/>
      <c r="VMU10" s="33"/>
      <c r="VMV10" s="33"/>
      <c r="VMW10" s="33"/>
      <c r="VMX10" s="33"/>
      <c r="VMY10" s="33"/>
      <c r="VMZ10" s="33"/>
      <c r="VNA10" s="33"/>
      <c r="VNB10" s="33"/>
      <c r="VNC10" s="33"/>
      <c r="VND10" s="33"/>
      <c r="VNE10" s="33"/>
      <c r="VNF10" s="33"/>
      <c r="VNG10" s="33"/>
      <c r="VNH10" s="33"/>
      <c r="VNI10" s="33"/>
      <c r="VNJ10" s="33"/>
      <c r="VNL10" s="33"/>
      <c r="VNM10" s="33"/>
      <c r="VNN10" s="33"/>
      <c r="VNO10" s="33"/>
      <c r="VNP10" s="33"/>
      <c r="VNQ10" s="33"/>
      <c r="VNR10" s="33"/>
      <c r="VNS10" s="33"/>
      <c r="VNT10" s="33"/>
      <c r="VNU10" s="33"/>
      <c r="VNV10" s="33"/>
      <c r="VNW10" s="33"/>
      <c r="VNX10" s="33"/>
      <c r="VNY10" s="33"/>
      <c r="VNZ10" s="33"/>
      <c r="VOA10" s="33"/>
      <c r="VOB10" s="33"/>
      <c r="VOC10" s="33"/>
      <c r="VOD10" s="33"/>
      <c r="VOE10" s="33"/>
      <c r="VOF10" s="33"/>
      <c r="VOH10" s="33"/>
      <c r="VOI10" s="33"/>
      <c r="VOJ10" s="33"/>
      <c r="VOK10" s="33"/>
      <c r="VOL10" s="33"/>
      <c r="VOM10" s="33"/>
      <c r="VON10" s="33"/>
      <c r="VOO10" s="33"/>
      <c r="VOP10" s="33"/>
      <c r="VOQ10" s="33"/>
      <c r="VOR10" s="33"/>
      <c r="VOS10" s="33"/>
      <c r="VOT10" s="33"/>
      <c r="VOU10" s="33"/>
      <c r="VOV10" s="33"/>
      <c r="VOW10" s="33"/>
      <c r="VOX10" s="33"/>
      <c r="VOY10" s="33"/>
      <c r="VOZ10" s="33"/>
      <c r="VPA10" s="33"/>
      <c r="VPB10" s="33"/>
      <c r="VPD10" s="33"/>
      <c r="VPE10" s="33"/>
      <c r="VPF10" s="33"/>
      <c r="VPG10" s="33"/>
      <c r="VPH10" s="33"/>
      <c r="VPI10" s="33"/>
      <c r="VPJ10" s="33"/>
      <c r="VPK10" s="33"/>
      <c r="VPL10" s="33"/>
      <c r="VPM10" s="33"/>
      <c r="VPN10" s="33"/>
      <c r="VPO10" s="33"/>
      <c r="VPP10" s="33"/>
      <c r="VPQ10" s="33"/>
      <c r="VPR10" s="33"/>
      <c r="VPS10" s="33"/>
      <c r="VPT10" s="33"/>
      <c r="VPU10" s="33"/>
      <c r="VPV10" s="33"/>
      <c r="VPW10" s="33"/>
      <c r="VPX10" s="33"/>
      <c r="VPZ10" s="33"/>
      <c r="VQA10" s="33"/>
      <c r="VQB10" s="33"/>
      <c r="VQC10" s="33"/>
      <c r="VQD10" s="33"/>
      <c r="VQE10" s="33"/>
      <c r="VQF10" s="33"/>
      <c r="VQG10" s="33"/>
      <c r="VQH10" s="33"/>
      <c r="VQI10" s="33"/>
      <c r="VQJ10" s="33"/>
      <c r="VQK10" s="33"/>
      <c r="VQL10" s="33"/>
      <c r="VQM10" s="33"/>
      <c r="VQN10" s="33"/>
      <c r="VQO10" s="33"/>
      <c r="VQP10" s="33"/>
      <c r="VQQ10" s="33"/>
      <c r="VQR10" s="33"/>
      <c r="VQS10" s="33"/>
      <c r="VQT10" s="33"/>
      <c r="VQV10" s="33"/>
      <c r="VQW10" s="33"/>
      <c r="VQX10" s="33"/>
      <c r="VQY10" s="33"/>
      <c r="VQZ10" s="33"/>
      <c r="VRA10" s="33"/>
      <c r="VRB10" s="33"/>
      <c r="VRC10" s="33"/>
      <c r="VRD10" s="33"/>
      <c r="VRE10" s="33"/>
      <c r="VRF10" s="33"/>
      <c r="VRG10" s="33"/>
      <c r="VRH10" s="33"/>
      <c r="VRI10" s="33"/>
      <c r="VRJ10" s="33"/>
      <c r="VRK10" s="33"/>
      <c r="VRL10" s="33"/>
      <c r="VRM10" s="33"/>
      <c r="VRN10" s="33"/>
      <c r="VRO10" s="33"/>
      <c r="VRP10" s="33"/>
      <c r="VRR10" s="33"/>
      <c r="VRS10" s="33"/>
      <c r="VRT10" s="33"/>
      <c r="VRU10" s="33"/>
      <c r="VRV10" s="33"/>
      <c r="VRW10" s="33"/>
      <c r="VRX10" s="33"/>
      <c r="VRY10" s="33"/>
      <c r="VRZ10" s="33"/>
      <c r="VSA10" s="33"/>
      <c r="VSB10" s="33"/>
      <c r="VSC10" s="33"/>
      <c r="VSD10" s="33"/>
      <c r="VSE10" s="33"/>
      <c r="VSF10" s="33"/>
      <c r="VSG10" s="33"/>
      <c r="VSH10" s="33"/>
      <c r="VSI10" s="33"/>
      <c r="VSJ10" s="33"/>
      <c r="VSK10" s="33"/>
      <c r="VSL10" s="33"/>
      <c r="VSN10" s="33"/>
      <c r="VSO10" s="33"/>
      <c r="VSP10" s="33"/>
      <c r="VSQ10" s="33"/>
      <c r="VSR10" s="33"/>
      <c r="VSS10" s="33"/>
      <c r="VST10" s="33"/>
      <c r="VSU10" s="33"/>
      <c r="VSV10" s="33"/>
      <c r="VSW10" s="33"/>
      <c r="VSX10" s="33"/>
      <c r="VSY10" s="33"/>
      <c r="VSZ10" s="33"/>
      <c r="VTA10" s="33"/>
      <c r="VTB10" s="33"/>
      <c r="VTC10" s="33"/>
      <c r="VTD10" s="33"/>
      <c r="VTE10" s="33"/>
      <c r="VTF10" s="33"/>
      <c r="VTG10" s="33"/>
      <c r="VTH10" s="33"/>
      <c r="VTJ10" s="33"/>
      <c r="VTK10" s="33"/>
      <c r="VTL10" s="33"/>
      <c r="VTM10" s="33"/>
      <c r="VTN10" s="33"/>
      <c r="VTO10" s="33"/>
      <c r="VTP10" s="33"/>
      <c r="VTQ10" s="33"/>
      <c r="VTR10" s="33"/>
      <c r="VTS10" s="33"/>
      <c r="VTT10" s="33"/>
      <c r="VTU10" s="33"/>
      <c r="VTV10" s="33"/>
      <c r="VTW10" s="33"/>
      <c r="VTX10" s="33"/>
      <c r="VTY10" s="33"/>
      <c r="VTZ10" s="33"/>
      <c r="VUA10" s="33"/>
      <c r="VUB10" s="33"/>
      <c r="VUC10" s="33"/>
      <c r="VUD10" s="33"/>
      <c r="VUF10" s="33"/>
      <c r="VUG10" s="33"/>
      <c r="VUH10" s="33"/>
      <c r="VUI10" s="33"/>
      <c r="VUJ10" s="33"/>
      <c r="VUK10" s="33"/>
      <c r="VUL10" s="33"/>
      <c r="VUM10" s="33"/>
      <c r="VUN10" s="33"/>
      <c r="VUO10" s="33"/>
      <c r="VUP10" s="33"/>
      <c r="VUQ10" s="33"/>
      <c r="VUR10" s="33"/>
      <c r="VUS10" s="33"/>
      <c r="VUT10" s="33"/>
      <c r="VUU10" s="33"/>
      <c r="VUV10" s="33"/>
      <c r="VUW10" s="33"/>
      <c r="VUX10" s="33"/>
      <c r="VUY10" s="33"/>
      <c r="VUZ10" s="33"/>
      <c r="VVB10" s="33"/>
      <c r="VVC10" s="33"/>
      <c r="VVD10" s="33"/>
      <c r="VVE10" s="33"/>
      <c r="VVF10" s="33"/>
      <c r="VVG10" s="33"/>
      <c r="VVH10" s="33"/>
      <c r="VVI10" s="33"/>
      <c r="VVJ10" s="33"/>
      <c r="VVK10" s="33"/>
      <c r="VVL10" s="33"/>
      <c r="VVM10" s="33"/>
      <c r="VVN10" s="33"/>
      <c r="VVO10" s="33"/>
      <c r="VVP10" s="33"/>
      <c r="VVQ10" s="33"/>
      <c r="VVR10" s="33"/>
      <c r="VVS10" s="33"/>
      <c r="VVT10" s="33"/>
      <c r="VVU10" s="33"/>
      <c r="VVV10" s="33"/>
      <c r="VVX10" s="33"/>
      <c r="VVY10" s="33"/>
      <c r="VVZ10" s="33"/>
      <c r="VWA10" s="33"/>
      <c r="VWB10" s="33"/>
      <c r="VWC10" s="33"/>
      <c r="VWD10" s="33"/>
      <c r="VWE10" s="33"/>
      <c r="VWF10" s="33"/>
      <c r="VWG10" s="33"/>
      <c r="VWH10" s="33"/>
      <c r="VWI10" s="33"/>
      <c r="VWJ10" s="33"/>
      <c r="VWK10" s="33"/>
      <c r="VWL10" s="33"/>
      <c r="VWM10" s="33"/>
      <c r="VWN10" s="33"/>
      <c r="VWO10" s="33"/>
      <c r="VWP10" s="33"/>
      <c r="VWQ10" s="33"/>
      <c r="VWR10" s="33"/>
      <c r="VWT10" s="33"/>
      <c r="VWU10" s="33"/>
      <c r="VWV10" s="33"/>
      <c r="VWW10" s="33"/>
      <c r="VWX10" s="33"/>
      <c r="VWY10" s="33"/>
      <c r="VWZ10" s="33"/>
      <c r="VXA10" s="33"/>
      <c r="VXB10" s="33"/>
      <c r="VXC10" s="33"/>
      <c r="VXD10" s="33"/>
      <c r="VXE10" s="33"/>
      <c r="VXF10" s="33"/>
      <c r="VXG10" s="33"/>
      <c r="VXH10" s="33"/>
      <c r="VXI10" s="33"/>
      <c r="VXJ10" s="33"/>
      <c r="VXK10" s="33"/>
      <c r="VXL10" s="33"/>
      <c r="VXM10" s="33"/>
      <c r="VXN10" s="33"/>
      <c r="VXP10" s="33"/>
      <c r="VXQ10" s="33"/>
      <c r="VXR10" s="33"/>
      <c r="VXS10" s="33"/>
      <c r="VXT10" s="33"/>
      <c r="VXU10" s="33"/>
      <c r="VXV10" s="33"/>
      <c r="VXW10" s="33"/>
      <c r="VXX10" s="33"/>
      <c r="VXY10" s="33"/>
      <c r="VXZ10" s="33"/>
      <c r="VYA10" s="33"/>
      <c r="VYB10" s="33"/>
      <c r="VYC10" s="33"/>
      <c r="VYD10" s="33"/>
      <c r="VYE10" s="33"/>
      <c r="VYF10" s="33"/>
      <c r="VYG10" s="33"/>
      <c r="VYH10" s="33"/>
      <c r="VYI10" s="33"/>
      <c r="VYJ10" s="33"/>
      <c r="VYL10" s="33"/>
      <c r="VYM10" s="33"/>
      <c r="VYN10" s="33"/>
      <c r="VYO10" s="33"/>
      <c r="VYP10" s="33"/>
      <c r="VYQ10" s="33"/>
      <c r="VYR10" s="33"/>
      <c r="VYS10" s="33"/>
      <c r="VYT10" s="33"/>
      <c r="VYU10" s="33"/>
      <c r="VYV10" s="33"/>
      <c r="VYW10" s="33"/>
      <c r="VYX10" s="33"/>
      <c r="VYY10" s="33"/>
      <c r="VYZ10" s="33"/>
      <c r="VZA10" s="33"/>
      <c r="VZB10" s="33"/>
      <c r="VZC10" s="33"/>
      <c r="VZD10" s="33"/>
      <c r="VZE10" s="33"/>
      <c r="VZF10" s="33"/>
      <c r="VZH10" s="33"/>
      <c r="VZI10" s="33"/>
      <c r="VZJ10" s="33"/>
      <c r="VZK10" s="33"/>
      <c r="VZL10" s="33"/>
      <c r="VZM10" s="33"/>
      <c r="VZN10" s="33"/>
      <c r="VZO10" s="33"/>
      <c r="VZP10" s="33"/>
      <c r="VZQ10" s="33"/>
      <c r="VZR10" s="33"/>
      <c r="VZS10" s="33"/>
      <c r="VZT10" s="33"/>
      <c r="VZU10" s="33"/>
      <c r="VZV10" s="33"/>
      <c r="VZW10" s="33"/>
      <c r="VZX10" s="33"/>
      <c r="VZY10" s="33"/>
      <c r="VZZ10" s="33"/>
      <c r="WAA10" s="33"/>
      <c r="WAB10" s="33"/>
      <c r="WAD10" s="33"/>
      <c r="WAE10" s="33"/>
      <c r="WAF10" s="33"/>
      <c r="WAG10" s="33"/>
      <c r="WAH10" s="33"/>
      <c r="WAI10" s="33"/>
      <c r="WAJ10" s="33"/>
      <c r="WAK10" s="33"/>
      <c r="WAL10" s="33"/>
      <c r="WAM10" s="33"/>
      <c r="WAN10" s="33"/>
      <c r="WAO10" s="33"/>
      <c r="WAP10" s="33"/>
      <c r="WAQ10" s="33"/>
      <c r="WAR10" s="33"/>
      <c r="WAS10" s="33"/>
      <c r="WAT10" s="33"/>
      <c r="WAU10" s="33"/>
      <c r="WAV10" s="33"/>
      <c r="WAW10" s="33"/>
      <c r="WAX10" s="33"/>
      <c r="WAZ10" s="33"/>
      <c r="WBA10" s="33"/>
      <c r="WBB10" s="33"/>
      <c r="WBC10" s="33"/>
      <c r="WBD10" s="33"/>
      <c r="WBE10" s="33"/>
      <c r="WBF10" s="33"/>
      <c r="WBG10" s="33"/>
      <c r="WBH10" s="33"/>
      <c r="WBI10" s="33"/>
      <c r="WBJ10" s="33"/>
      <c r="WBK10" s="33"/>
      <c r="WBL10" s="33"/>
      <c r="WBM10" s="33"/>
      <c r="WBN10" s="33"/>
      <c r="WBO10" s="33"/>
      <c r="WBP10" s="33"/>
      <c r="WBQ10" s="33"/>
      <c r="WBR10" s="33"/>
      <c r="WBS10" s="33"/>
      <c r="WBT10" s="33"/>
      <c r="WBV10" s="33"/>
      <c r="WBW10" s="33"/>
      <c r="WBX10" s="33"/>
      <c r="WBY10" s="33"/>
      <c r="WBZ10" s="33"/>
      <c r="WCA10" s="33"/>
      <c r="WCB10" s="33"/>
      <c r="WCC10" s="33"/>
      <c r="WCD10" s="33"/>
      <c r="WCE10" s="33"/>
      <c r="WCF10" s="33"/>
      <c r="WCG10" s="33"/>
      <c r="WCH10" s="33"/>
      <c r="WCI10" s="33"/>
      <c r="WCJ10" s="33"/>
      <c r="WCK10" s="33"/>
      <c r="WCL10" s="33"/>
      <c r="WCM10" s="33"/>
      <c r="WCN10" s="33"/>
      <c r="WCO10" s="33"/>
      <c r="WCP10" s="33"/>
      <c r="WCR10" s="33"/>
      <c r="WCS10" s="33"/>
      <c r="WCT10" s="33"/>
      <c r="WCU10" s="33"/>
      <c r="WCV10" s="33"/>
      <c r="WCW10" s="33"/>
      <c r="WCX10" s="33"/>
      <c r="WCY10" s="33"/>
      <c r="WCZ10" s="33"/>
      <c r="WDA10" s="33"/>
      <c r="WDB10" s="33"/>
      <c r="WDC10" s="33"/>
      <c r="WDD10" s="33"/>
      <c r="WDE10" s="33"/>
      <c r="WDF10" s="33"/>
      <c r="WDG10" s="33"/>
      <c r="WDH10" s="33"/>
      <c r="WDI10" s="33"/>
      <c r="WDJ10" s="33"/>
      <c r="WDK10" s="33"/>
      <c r="WDL10" s="33"/>
      <c r="WDN10" s="33"/>
      <c r="WDO10" s="33"/>
      <c r="WDP10" s="33"/>
      <c r="WDQ10" s="33"/>
      <c r="WDR10" s="33"/>
      <c r="WDS10" s="33"/>
      <c r="WDT10" s="33"/>
      <c r="WDU10" s="33"/>
      <c r="WDV10" s="33"/>
      <c r="WDW10" s="33"/>
      <c r="WDX10" s="33"/>
      <c r="WDY10" s="33"/>
      <c r="WDZ10" s="33"/>
      <c r="WEA10" s="33"/>
      <c r="WEB10" s="33"/>
      <c r="WEC10" s="33"/>
      <c r="WED10" s="33"/>
      <c r="WEE10" s="33"/>
      <c r="WEF10" s="33"/>
      <c r="WEG10" s="33"/>
      <c r="WEH10" s="33"/>
      <c r="WEJ10" s="33"/>
      <c r="WEK10" s="33"/>
      <c r="WEL10" s="33"/>
      <c r="WEM10" s="33"/>
      <c r="WEN10" s="33"/>
      <c r="WEO10" s="33"/>
      <c r="WEP10" s="33"/>
      <c r="WEQ10" s="33"/>
      <c r="WER10" s="33"/>
      <c r="WES10" s="33"/>
      <c r="WET10" s="33"/>
      <c r="WEU10" s="33"/>
      <c r="WEV10" s="33"/>
      <c r="WEW10" s="33"/>
      <c r="WEX10" s="33"/>
      <c r="WEY10" s="33"/>
      <c r="WEZ10" s="33"/>
      <c r="WFA10" s="33"/>
      <c r="WFB10" s="33"/>
      <c r="WFC10" s="33"/>
      <c r="WFD10" s="33"/>
      <c r="WFF10" s="33"/>
      <c r="WFG10" s="33"/>
      <c r="WFH10" s="33"/>
      <c r="WFI10" s="33"/>
      <c r="WFJ10" s="33"/>
      <c r="WFK10" s="33"/>
      <c r="WFL10" s="33"/>
      <c r="WFM10" s="33"/>
      <c r="WFN10" s="33"/>
      <c r="WFO10" s="33"/>
      <c r="WFP10" s="33"/>
      <c r="WFQ10" s="33"/>
      <c r="WFR10" s="33"/>
      <c r="WFS10" s="33"/>
      <c r="WFT10" s="33"/>
      <c r="WFU10" s="33"/>
      <c r="WFV10" s="33"/>
      <c r="WFW10" s="33"/>
      <c r="WFX10" s="33"/>
      <c r="WFY10" s="33"/>
      <c r="WFZ10" s="33"/>
      <c r="WGB10" s="33"/>
      <c r="WGC10" s="33"/>
      <c r="WGD10" s="33"/>
      <c r="WGE10" s="33"/>
      <c r="WGF10" s="33"/>
      <c r="WGG10" s="33"/>
      <c r="WGH10" s="33"/>
      <c r="WGI10" s="33"/>
      <c r="WGJ10" s="33"/>
      <c r="WGK10" s="33"/>
      <c r="WGL10" s="33"/>
      <c r="WGM10" s="33"/>
      <c r="WGN10" s="33"/>
      <c r="WGO10" s="33"/>
      <c r="WGP10" s="33"/>
      <c r="WGQ10" s="33"/>
      <c r="WGR10" s="33"/>
      <c r="WGS10" s="33"/>
      <c r="WGT10" s="33"/>
      <c r="WGU10" s="33"/>
      <c r="WGV10" s="33"/>
      <c r="WGX10" s="33"/>
      <c r="WGY10" s="33"/>
      <c r="WGZ10" s="33"/>
      <c r="WHA10" s="33"/>
      <c r="WHB10" s="33"/>
      <c r="WHC10" s="33"/>
      <c r="WHD10" s="33"/>
      <c r="WHE10" s="33"/>
      <c r="WHF10" s="33"/>
      <c r="WHG10" s="33"/>
      <c r="WHH10" s="33"/>
      <c r="WHI10" s="33"/>
      <c r="WHJ10" s="33"/>
      <c r="WHK10" s="33"/>
      <c r="WHL10" s="33"/>
      <c r="WHM10" s="33"/>
      <c r="WHN10" s="33"/>
      <c r="WHO10" s="33"/>
      <c r="WHP10" s="33"/>
      <c r="WHQ10" s="33"/>
      <c r="WHR10" s="33"/>
      <c r="WHT10" s="33"/>
      <c r="WHU10" s="33"/>
      <c r="WHV10" s="33"/>
      <c r="WHW10" s="33"/>
      <c r="WHX10" s="33"/>
      <c r="WHY10" s="33"/>
      <c r="WHZ10" s="33"/>
      <c r="WIA10" s="33"/>
      <c r="WIB10" s="33"/>
      <c r="WIC10" s="33"/>
      <c r="WID10" s="33"/>
      <c r="WIE10" s="33"/>
      <c r="WIF10" s="33"/>
      <c r="WIG10" s="33"/>
      <c r="WIH10" s="33"/>
      <c r="WII10" s="33"/>
      <c r="WIJ10" s="33"/>
      <c r="WIK10" s="33"/>
      <c r="WIL10" s="33"/>
      <c r="WIM10" s="33"/>
      <c r="WIN10" s="33"/>
      <c r="WIP10" s="33"/>
      <c r="WIQ10" s="33"/>
      <c r="WIR10" s="33"/>
      <c r="WIS10" s="33"/>
      <c r="WIT10" s="33"/>
      <c r="WIU10" s="33"/>
      <c r="WIV10" s="33"/>
      <c r="WIW10" s="33"/>
      <c r="WIX10" s="33"/>
      <c r="WIY10" s="33"/>
      <c r="WIZ10" s="33"/>
      <c r="WJA10" s="33"/>
      <c r="WJB10" s="33"/>
      <c r="WJC10" s="33"/>
      <c r="WJD10" s="33"/>
      <c r="WJE10" s="33"/>
      <c r="WJF10" s="33"/>
      <c r="WJG10" s="33"/>
      <c r="WJH10" s="33"/>
      <c r="WJI10" s="33"/>
      <c r="WJJ10" s="33"/>
      <c r="WJL10" s="33"/>
      <c r="WJM10" s="33"/>
      <c r="WJN10" s="33"/>
      <c r="WJO10" s="33"/>
      <c r="WJP10" s="33"/>
      <c r="WJQ10" s="33"/>
      <c r="WJR10" s="33"/>
      <c r="WJS10" s="33"/>
      <c r="WJT10" s="33"/>
      <c r="WJU10" s="33"/>
      <c r="WJV10" s="33"/>
      <c r="WJW10" s="33"/>
      <c r="WJX10" s="33"/>
      <c r="WJY10" s="33"/>
      <c r="WJZ10" s="33"/>
      <c r="WKA10" s="33"/>
      <c r="WKB10" s="33"/>
      <c r="WKC10" s="33"/>
      <c r="WKD10" s="33"/>
      <c r="WKE10" s="33"/>
      <c r="WKF10" s="33"/>
      <c r="WKH10" s="33"/>
      <c r="WKI10" s="33"/>
      <c r="WKJ10" s="33"/>
      <c r="WKK10" s="33"/>
      <c r="WKL10" s="33"/>
      <c r="WKM10" s="33"/>
      <c r="WKN10" s="33"/>
      <c r="WKO10" s="33"/>
      <c r="WKP10" s="33"/>
      <c r="WKQ10" s="33"/>
      <c r="WKR10" s="33"/>
      <c r="WKS10" s="33"/>
      <c r="WKT10" s="33"/>
      <c r="WKU10" s="33"/>
      <c r="WKV10" s="33"/>
      <c r="WKW10" s="33"/>
      <c r="WKX10" s="33"/>
      <c r="WKY10" s="33"/>
      <c r="WKZ10" s="33"/>
      <c r="WLA10" s="33"/>
      <c r="WLB10" s="33"/>
      <c r="WLD10" s="33"/>
      <c r="WLE10" s="33"/>
      <c r="WLF10" s="33"/>
      <c r="WLG10" s="33"/>
      <c r="WLH10" s="33"/>
      <c r="WLI10" s="33"/>
      <c r="WLJ10" s="33"/>
      <c r="WLK10" s="33"/>
      <c r="WLL10" s="33"/>
      <c r="WLM10" s="33"/>
      <c r="WLN10" s="33"/>
      <c r="WLO10" s="33"/>
      <c r="WLP10" s="33"/>
      <c r="WLQ10" s="33"/>
      <c r="WLR10" s="33"/>
      <c r="WLS10" s="33"/>
      <c r="WLT10" s="33"/>
      <c r="WLU10" s="33"/>
      <c r="WLV10" s="33"/>
      <c r="WLW10" s="33"/>
      <c r="WLX10" s="33"/>
      <c r="WLZ10" s="33"/>
      <c r="WMA10" s="33"/>
      <c r="WMB10" s="33"/>
      <c r="WMC10" s="33"/>
      <c r="WMD10" s="33"/>
      <c r="WME10" s="33"/>
      <c r="WMF10" s="33"/>
      <c r="WMG10" s="33"/>
      <c r="WMH10" s="33"/>
      <c r="WMI10" s="33"/>
      <c r="WMJ10" s="33"/>
      <c r="WMK10" s="33"/>
      <c r="WML10" s="33"/>
      <c r="WMM10" s="33"/>
      <c r="WMN10" s="33"/>
      <c r="WMO10" s="33"/>
      <c r="WMP10" s="33"/>
      <c r="WMQ10" s="33"/>
      <c r="WMR10" s="33"/>
      <c r="WMS10" s="33"/>
      <c r="WMT10" s="33"/>
      <c r="WMV10" s="33"/>
      <c r="WMW10" s="33"/>
      <c r="WMX10" s="33"/>
      <c r="WMY10" s="33"/>
      <c r="WMZ10" s="33"/>
      <c r="WNA10" s="33"/>
      <c r="WNB10" s="33"/>
      <c r="WNC10" s="33"/>
      <c r="WND10" s="33"/>
      <c r="WNE10" s="33"/>
      <c r="WNF10" s="33"/>
      <c r="WNG10" s="33"/>
      <c r="WNH10" s="33"/>
      <c r="WNI10" s="33"/>
      <c r="WNJ10" s="33"/>
      <c r="WNK10" s="33"/>
      <c r="WNL10" s="33"/>
      <c r="WNM10" s="33"/>
      <c r="WNN10" s="33"/>
      <c r="WNO10" s="33"/>
      <c r="WNP10" s="33"/>
      <c r="WNR10" s="33"/>
      <c r="WNS10" s="33"/>
      <c r="WNT10" s="33"/>
      <c r="WNU10" s="33"/>
      <c r="WNV10" s="33"/>
      <c r="WNW10" s="33"/>
      <c r="WNX10" s="33"/>
      <c r="WNY10" s="33"/>
      <c r="WNZ10" s="33"/>
      <c r="WOA10" s="33"/>
      <c r="WOB10" s="33"/>
      <c r="WOC10" s="33"/>
      <c r="WOD10" s="33"/>
      <c r="WOE10" s="33"/>
      <c r="WOF10" s="33"/>
      <c r="WOG10" s="33"/>
      <c r="WOH10" s="33"/>
      <c r="WOI10" s="33"/>
      <c r="WOJ10" s="33"/>
      <c r="WOK10" s="33"/>
      <c r="WOL10" s="33"/>
      <c r="WON10" s="33"/>
      <c r="WOO10" s="33"/>
      <c r="WOP10" s="33"/>
      <c r="WOQ10" s="33"/>
      <c r="WOR10" s="33"/>
      <c r="WOS10" s="33"/>
      <c r="WOT10" s="33"/>
      <c r="WOU10" s="33"/>
      <c r="WOV10" s="33"/>
      <c r="WOW10" s="33"/>
      <c r="WOX10" s="33"/>
      <c r="WOY10" s="33"/>
      <c r="WOZ10" s="33"/>
      <c r="WPA10" s="33"/>
      <c r="WPB10" s="33"/>
      <c r="WPC10" s="33"/>
      <c r="WPD10" s="33"/>
      <c r="WPE10" s="33"/>
      <c r="WPF10" s="33"/>
      <c r="WPG10" s="33"/>
      <c r="WPH10" s="33"/>
      <c r="WPJ10" s="33"/>
      <c r="WPK10" s="33"/>
      <c r="WPL10" s="33"/>
      <c r="WPM10" s="33"/>
      <c r="WPN10" s="33"/>
      <c r="WPO10" s="33"/>
      <c r="WPP10" s="33"/>
      <c r="WPQ10" s="33"/>
      <c r="WPR10" s="33"/>
      <c r="WPS10" s="33"/>
      <c r="WPT10" s="33"/>
      <c r="WPU10" s="33"/>
      <c r="WPV10" s="33"/>
      <c r="WPW10" s="33"/>
      <c r="WPX10" s="33"/>
      <c r="WPY10" s="33"/>
      <c r="WPZ10" s="33"/>
      <c r="WQA10" s="33"/>
      <c r="WQB10" s="33"/>
      <c r="WQC10" s="33"/>
      <c r="WQD10" s="33"/>
      <c r="WQF10" s="33"/>
      <c r="WQG10" s="33"/>
      <c r="WQH10" s="33"/>
      <c r="WQI10" s="33"/>
      <c r="WQJ10" s="33"/>
      <c r="WQK10" s="33"/>
      <c r="WQL10" s="33"/>
      <c r="WQM10" s="33"/>
      <c r="WQN10" s="33"/>
      <c r="WQO10" s="33"/>
      <c r="WQP10" s="33"/>
      <c r="WQQ10" s="33"/>
      <c r="WQR10" s="33"/>
      <c r="WQS10" s="33"/>
      <c r="WQT10" s="33"/>
      <c r="WQU10" s="33"/>
      <c r="WQV10" s="33"/>
      <c r="WQW10" s="33"/>
      <c r="WQX10" s="33"/>
      <c r="WQY10" s="33"/>
      <c r="WQZ10" s="33"/>
      <c r="WRB10" s="33"/>
      <c r="WRC10" s="33"/>
      <c r="WRD10" s="33"/>
      <c r="WRE10" s="33"/>
      <c r="WRF10" s="33"/>
      <c r="WRG10" s="33"/>
      <c r="WRH10" s="33"/>
      <c r="WRI10" s="33"/>
      <c r="WRJ10" s="33"/>
      <c r="WRK10" s="33"/>
      <c r="WRL10" s="33"/>
      <c r="WRM10" s="33"/>
      <c r="WRN10" s="33"/>
      <c r="WRO10" s="33"/>
      <c r="WRP10" s="33"/>
      <c r="WRQ10" s="33"/>
      <c r="WRR10" s="33"/>
      <c r="WRS10" s="33"/>
      <c r="WRT10" s="33"/>
      <c r="WRU10" s="33"/>
      <c r="WRV10" s="33"/>
      <c r="WRX10" s="33"/>
      <c r="WRY10" s="33"/>
      <c r="WRZ10" s="33"/>
      <c r="WSA10" s="33"/>
      <c r="WSB10" s="33"/>
      <c r="WSC10" s="33"/>
      <c r="WSD10" s="33"/>
      <c r="WSE10" s="33"/>
      <c r="WSF10" s="33"/>
      <c r="WSG10" s="33"/>
      <c r="WSH10" s="33"/>
      <c r="WSI10" s="33"/>
      <c r="WSJ10" s="33"/>
      <c r="WSK10" s="33"/>
      <c r="WSL10" s="33"/>
      <c r="WSM10" s="33"/>
      <c r="WSN10" s="33"/>
      <c r="WSO10" s="33"/>
      <c r="WSP10" s="33"/>
      <c r="WSQ10" s="33"/>
      <c r="WSR10" s="33"/>
      <c r="WST10" s="33"/>
      <c r="WSU10" s="33"/>
      <c r="WSV10" s="33"/>
      <c r="WSW10" s="33"/>
      <c r="WSX10" s="33"/>
      <c r="WSY10" s="33"/>
      <c r="WSZ10" s="33"/>
      <c r="WTA10" s="33"/>
      <c r="WTB10" s="33"/>
      <c r="WTC10" s="33"/>
      <c r="WTD10" s="33"/>
      <c r="WTE10" s="33"/>
      <c r="WTF10" s="33"/>
      <c r="WTG10" s="33"/>
      <c r="WTH10" s="33"/>
      <c r="WTI10" s="33"/>
      <c r="WTJ10" s="33"/>
      <c r="WTK10" s="33"/>
      <c r="WTL10" s="33"/>
      <c r="WTM10" s="33"/>
      <c r="WTN10" s="33"/>
      <c r="WTP10" s="33"/>
      <c r="WTQ10" s="33"/>
      <c r="WTR10" s="33"/>
      <c r="WTS10" s="33"/>
      <c r="WTT10" s="33"/>
      <c r="WTU10" s="33"/>
      <c r="WTV10" s="33"/>
      <c r="WTW10" s="33"/>
      <c r="WTX10" s="33"/>
      <c r="WTY10" s="33"/>
      <c r="WTZ10" s="33"/>
      <c r="WUA10" s="33"/>
      <c r="WUB10" s="33"/>
      <c r="WUC10" s="33"/>
      <c r="WUD10" s="33"/>
      <c r="WUE10" s="33"/>
      <c r="WUF10" s="33"/>
      <c r="WUG10" s="33"/>
      <c r="WUH10" s="33"/>
      <c r="WUI10" s="33"/>
      <c r="WUJ10" s="33"/>
      <c r="WUL10" s="33"/>
      <c r="WUM10" s="33"/>
      <c r="WUN10" s="33"/>
      <c r="WUO10" s="33"/>
      <c r="WUP10" s="33"/>
      <c r="WUQ10" s="33"/>
      <c r="WUR10" s="33"/>
      <c r="WUS10" s="33"/>
      <c r="WUT10" s="33"/>
      <c r="WUU10" s="33"/>
      <c r="WUV10" s="33"/>
      <c r="WUW10" s="33"/>
      <c r="WUX10" s="33"/>
      <c r="WUY10" s="33"/>
      <c r="WUZ10" s="33"/>
      <c r="WVA10" s="33"/>
      <c r="WVB10" s="33"/>
      <c r="WVC10" s="33"/>
      <c r="WVD10" s="33"/>
      <c r="WVE10" s="33"/>
      <c r="WVF10" s="33"/>
      <c r="WVH10" s="33"/>
      <c r="WVI10" s="33"/>
      <c r="WVJ10" s="33"/>
      <c r="WVK10" s="33"/>
      <c r="WVL10" s="33"/>
      <c r="WVM10" s="33"/>
      <c r="WVN10" s="33"/>
      <c r="WVO10" s="33"/>
      <c r="WVP10" s="33"/>
      <c r="WVQ10" s="33"/>
      <c r="WVR10" s="33"/>
      <c r="WVS10" s="33"/>
      <c r="WVT10" s="33"/>
      <c r="WVU10" s="33"/>
      <c r="WVV10" s="33"/>
      <c r="WVW10" s="33"/>
      <c r="WVX10" s="33"/>
      <c r="WVY10" s="33"/>
      <c r="WVZ10" s="33"/>
      <c r="WWA10" s="33"/>
      <c r="WWB10" s="33"/>
      <c r="WWD10" s="33"/>
      <c r="WWE10" s="33"/>
      <c r="WWF10" s="33"/>
      <c r="WWG10" s="33"/>
      <c r="WWH10" s="33"/>
      <c r="WWI10" s="33"/>
      <c r="WWJ10" s="33"/>
      <c r="WWK10" s="33"/>
      <c r="WWL10" s="33"/>
      <c r="WWM10" s="33"/>
      <c r="WWN10" s="33"/>
      <c r="WWO10" s="33"/>
      <c r="WWP10" s="33"/>
      <c r="WWQ10" s="33"/>
      <c r="WWR10" s="33"/>
      <c r="WWS10" s="33"/>
      <c r="WWT10" s="33"/>
      <c r="WWU10" s="33"/>
      <c r="WWV10" s="33"/>
      <c r="WWW10" s="33"/>
      <c r="WWX10" s="33"/>
      <c r="WWZ10" s="33"/>
      <c r="WXA10" s="33"/>
      <c r="WXB10" s="33"/>
      <c r="WXC10" s="33"/>
      <c r="WXD10" s="33"/>
      <c r="WXE10" s="33"/>
      <c r="WXF10" s="33"/>
      <c r="WXG10" s="33"/>
      <c r="WXH10" s="33"/>
      <c r="WXI10" s="33"/>
      <c r="WXJ10" s="33"/>
      <c r="WXK10" s="33"/>
      <c r="WXL10" s="33"/>
      <c r="WXM10" s="33"/>
      <c r="WXN10" s="33"/>
      <c r="WXO10" s="33"/>
      <c r="WXP10" s="33"/>
      <c r="WXQ10" s="33"/>
      <c r="WXR10" s="33"/>
      <c r="WXS10" s="33"/>
      <c r="WXT10" s="33"/>
      <c r="WXV10" s="33"/>
      <c r="WXW10" s="33"/>
      <c r="WXX10" s="33"/>
      <c r="WXY10" s="33"/>
      <c r="WXZ10" s="33"/>
      <c r="WYA10" s="33"/>
      <c r="WYB10" s="33"/>
      <c r="WYC10" s="33"/>
      <c r="WYD10" s="33"/>
      <c r="WYE10" s="33"/>
      <c r="WYF10" s="33"/>
      <c r="WYG10" s="33"/>
      <c r="WYH10" s="33"/>
      <c r="WYI10" s="33"/>
      <c r="WYJ10" s="33"/>
      <c r="WYK10" s="33"/>
      <c r="WYL10" s="33"/>
      <c r="WYM10" s="33"/>
      <c r="WYN10" s="33"/>
      <c r="WYO10" s="33"/>
      <c r="WYP10" s="33"/>
      <c r="WYR10" s="33"/>
      <c r="WYS10" s="33"/>
      <c r="WYT10" s="33"/>
      <c r="WYU10" s="33"/>
      <c r="WYV10" s="33"/>
      <c r="WYW10" s="33"/>
      <c r="WYX10" s="33"/>
      <c r="WYY10" s="33"/>
      <c r="WYZ10" s="33"/>
      <c r="WZA10" s="33"/>
      <c r="WZB10" s="33"/>
      <c r="WZC10" s="33"/>
      <c r="WZD10" s="33"/>
      <c r="WZE10" s="33"/>
      <c r="WZF10" s="33"/>
      <c r="WZG10" s="33"/>
      <c r="WZH10" s="33"/>
      <c r="WZI10" s="33"/>
      <c r="WZJ10" s="33"/>
      <c r="WZK10" s="33"/>
      <c r="WZL10" s="33"/>
      <c r="WZN10" s="33"/>
      <c r="WZO10" s="33"/>
      <c r="WZP10" s="33"/>
      <c r="WZQ10" s="33"/>
      <c r="WZR10" s="33"/>
      <c r="WZS10" s="33"/>
      <c r="WZT10" s="33"/>
      <c r="WZU10" s="33"/>
      <c r="WZV10" s="33"/>
      <c r="WZW10" s="33"/>
      <c r="WZX10" s="33"/>
      <c r="WZY10" s="33"/>
      <c r="WZZ10" s="33"/>
      <c r="XAA10" s="33"/>
      <c r="XAB10" s="33"/>
      <c r="XAC10" s="33"/>
      <c r="XAD10" s="33"/>
      <c r="XAE10" s="33"/>
      <c r="XAF10" s="33"/>
      <c r="XAG10" s="33"/>
      <c r="XAH10" s="33"/>
      <c r="XAJ10" s="33"/>
      <c r="XAK10" s="33"/>
      <c r="XAL10" s="33"/>
      <c r="XAM10" s="33"/>
      <c r="XAN10" s="33"/>
      <c r="XAO10" s="33"/>
      <c r="XAP10" s="33"/>
      <c r="XAQ10" s="33"/>
      <c r="XAR10" s="33"/>
      <c r="XAS10" s="33"/>
      <c r="XAT10" s="33"/>
      <c r="XAU10" s="33"/>
      <c r="XAV10" s="33"/>
      <c r="XAW10" s="33"/>
      <c r="XAX10" s="33"/>
      <c r="XAY10" s="33"/>
      <c r="XAZ10" s="33"/>
      <c r="XBA10" s="33"/>
      <c r="XBB10" s="33"/>
      <c r="XBC10" s="33"/>
      <c r="XBD10" s="33"/>
      <c r="XBF10" s="33"/>
      <c r="XBG10" s="33"/>
      <c r="XBH10" s="33"/>
      <c r="XBI10" s="33"/>
      <c r="XBJ10" s="33"/>
      <c r="XBK10" s="33"/>
      <c r="XBL10" s="33"/>
      <c r="XBM10" s="33"/>
      <c r="XBN10" s="33"/>
      <c r="XBO10" s="33"/>
      <c r="XBP10" s="33"/>
      <c r="XBQ10" s="33"/>
      <c r="XBR10" s="33"/>
      <c r="XBS10" s="33"/>
      <c r="XBT10" s="33"/>
      <c r="XBU10" s="33"/>
      <c r="XBV10" s="33"/>
      <c r="XBW10" s="33"/>
      <c r="XBX10" s="33"/>
      <c r="XBY10" s="33"/>
      <c r="XBZ10" s="33"/>
      <c r="XCB10" s="33"/>
      <c r="XCC10" s="33"/>
      <c r="XCD10" s="33"/>
      <c r="XCE10" s="33"/>
      <c r="XCF10" s="33"/>
      <c r="XCG10" s="33"/>
      <c r="XCH10" s="33"/>
      <c r="XCI10" s="33"/>
      <c r="XCJ10" s="33"/>
      <c r="XCK10" s="33"/>
      <c r="XCL10" s="33"/>
      <c r="XCM10" s="33"/>
      <c r="XCN10" s="33"/>
      <c r="XCO10" s="33"/>
      <c r="XCP10" s="33"/>
      <c r="XCQ10" s="33"/>
      <c r="XCR10" s="33"/>
      <c r="XCS10" s="33"/>
      <c r="XCT10" s="33"/>
      <c r="XCU10" s="33"/>
      <c r="XCV10" s="33"/>
      <c r="XCX10" s="33"/>
      <c r="XCY10" s="33"/>
      <c r="XCZ10" s="33"/>
      <c r="XDA10" s="33"/>
      <c r="XDB10" s="33"/>
      <c r="XDC10" s="33"/>
      <c r="XDD10" s="33"/>
      <c r="XDE10" s="33"/>
      <c r="XDF10" s="33"/>
      <c r="XDG10" s="33"/>
      <c r="XDH10" s="33"/>
      <c r="XDI10" s="33"/>
      <c r="XDJ10" s="33"/>
      <c r="XDK10" s="33"/>
      <c r="XDL10" s="33"/>
      <c r="XDM10" s="33"/>
      <c r="XDN10" s="33"/>
      <c r="XDO10" s="33"/>
      <c r="XDP10" s="33"/>
      <c r="XDQ10" s="33"/>
      <c r="XDR10" s="33"/>
      <c r="XDT10" s="33"/>
      <c r="XDU10" s="33"/>
      <c r="XDV10" s="33"/>
      <c r="XDW10" s="33"/>
      <c r="XDX10" s="33"/>
      <c r="XDY10" s="33"/>
      <c r="XDZ10" s="33"/>
      <c r="XEA10" s="33"/>
      <c r="XEB10" s="33"/>
      <c r="XEC10" s="33"/>
      <c r="XED10" s="33"/>
      <c r="XEE10" s="33"/>
      <c r="XEF10" s="33"/>
      <c r="XEG10" s="33"/>
      <c r="XEH10" s="33"/>
      <c r="XEI10" s="33"/>
      <c r="XEJ10" s="33"/>
      <c r="XEK10" s="33"/>
      <c r="XEL10" s="33"/>
      <c r="XEM10" s="33"/>
      <c r="XEN10" s="33"/>
      <c r="XEP10" s="33"/>
      <c r="XEQ10" s="33"/>
      <c r="XER10" s="33"/>
      <c r="XES10" s="33"/>
      <c r="XET10" s="33"/>
      <c r="XEU10" s="33"/>
      <c r="XEV10" s="33"/>
      <c r="XEW10" s="33"/>
      <c r="XEX10" s="33"/>
      <c r="XEY10" s="33"/>
      <c r="XEZ10" s="33"/>
      <c r="XFA10" s="33"/>
      <c r="XFB10" s="33"/>
      <c r="XFC10" s="33"/>
      <c r="XFD10" s="33"/>
    </row>
    <row r="11" spans="1:11264 11266:16384" s="28" customFormat="1" x14ac:dyDescent="0.25">
      <c r="A11" s="55" t="s">
        <v>1</v>
      </c>
      <c r="B11" s="31">
        <f>ROUNDDOWN(B4*'1.ParámetrosMasa'!$C$10,0)</f>
        <v>1302</v>
      </c>
      <c r="C11" s="31">
        <f>ROUNDDOWN(C4*'1.ParámetrosMasa'!$C$10,0)</f>
        <v>1263</v>
      </c>
      <c r="D11" s="31">
        <f>ROUNDDOWN(D4*'1.ParámetrosMasa'!$C$10,0)</f>
        <v>1182</v>
      </c>
      <c r="E11" s="31">
        <f>ROUNDDOWN(E4*'1.ParámetrosMasa'!$C$10,0)</f>
        <v>1163</v>
      </c>
      <c r="F11" s="31">
        <f>ROUNDDOWN(F4*'1.ParámetrosMasa'!$C$10,0)</f>
        <v>1187</v>
      </c>
      <c r="G11" s="31">
        <f>ROUNDDOWN(G4*'1.ParámetrosMasa'!$C$10,0)</f>
        <v>1198</v>
      </c>
      <c r="H11" s="31">
        <f>ROUNDDOWN(H4*'1.ParámetrosMasa'!$C$10,0)</f>
        <v>1213</v>
      </c>
      <c r="I11" s="31">
        <f>ROUNDDOWN(I4*'1.ParámetrosMasa'!$C$10,0)</f>
        <v>1230</v>
      </c>
      <c r="J11" s="31">
        <f>ROUNDDOWN(J4*'1.ParámetrosMasa'!$C$10,0)</f>
        <v>1246</v>
      </c>
      <c r="K11" s="31">
        <f>ROUNDDOWN(K4*'1.ParámetrosMasa'!$C$10,0)</f>
        <v>1262</v>
      </c>
      <c r="L11" s="31">
        <f>ROUNDDOWN(L4*'1.ParámetrosMasa'!$C$10,0)</f>
        <v>1279</v>
      </c>
      <c r="M11" s="31">
        <f>ROUNDDOWN(M4*'1.ParámetrosMasa'!$C$10,0)</f>
        <v>1296</v>
      </c>
      <c r="N11" s="31">
        <f>ROUNDDOWN(N4*'1.ParámetrosMasa'!$C$10,0)</f>
        <v>1314</v>
      </c>
      <c r="O11" s="31">
        <f>ROUNDDOWN(O4*'1.ParámetrosMasa'!$C$10,0)</f>
        <v>1331</v>
      </c>
      <c r="P11" s="31">
        <f>ROUNDDOWN(P4*'1.ParámetrosMasa'!$C$10,0)</f>
        <v>1349</v>
      </c>
      <c r="Q11" s="31">
        <f>ROUNDDOWN(Q4*'1.ParámetrosMasa'!$C$10,0)</f>
        <v>1367</v>
      </c>
      <c r="R11" s="31">
        <f>ROUNDDOWN(R4*'1.ParámetrosMasa'!$C$10,0)</f>
        <v>1385</v>
      </c>
      <c r="S11" s="31">
        <f>ROUNDDOWN(S4*'1.ParámetrosMasa'!$C$10,0)</f>
        <v>1403</v>
      </c>
      <c r="T11" s="31">
        <f>ROUNDDOWN(T4*'1.ParámetrosMasa'!$C$10,0)</f>
        <v>1422</v>
      </c>
      <c r="U11" s="31">
        <f>ROUNDDOWN(U4*'1.ParámetrosMasa'!$C$10,0)</f>
        <v>1441</v>
      </c>
      <c r="V11" s="31">
        <f>ROUNDDOWN(V4*'1.ParámetrosMasa'!$C$10,0)</f>
        <v>1460</v>
      </c>
      <c r="W11" s="31">
        <f>ROUNDDOWN(W4*'1.ParámetrosMasa'!$C$10,0)</f>
        <v>1480</v>
      </c>
      <c r="X11" s="31">
        <f>ROUNDDOWN(X4*'1.ParámetrosMasa'!$C$10,0)</f>
        <v>1499</v>
      </c>
      <c r="Y11" s="31">
        <f>ROUNDDOWN(Y4*'1.ParámetrosMasa'!$C$10,0)</f>
        <v>1519</v>
      </c>
      <c r="Z11" s="31">
        <f>ROUNDDOWN(Z4*'1.ParámetrosMasa'!$C$10,0)</f>
        <v>1540</v>
      </c>
      <c r="AA11" s="39">
        <f>ROUNDDOWN(AA4*'1.ParámetrosMasa'!$C$10,0)</f>
        <v>1560</v>
      </c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</row>
    <row r="12" spans="1:11264 11266:16384" s="28" customFormat="1" x14ac:dyDescent="0.25">
      <c r="A12" s="56" t="s">
        <v>2</v>
      </c>
      <c r="B12" s="30">
        <f>ROUNDDOWN(B5*'1.ParámetrosMasa'!$C$10,0)</f>
        <v>199</v>
      </c>
      <c r="C12" s="30">
        <f>ROUNDDOWN(C5*'1.ParámetrosMasa'!$C$10,0)</f>
        <v>125</v>
      </c>
      <c r="D12" s="30">
        <f>ROUNDDOWN(D5*'1.ParámetrosMasa'!$C$10,0)</f>
        <v>208</v>
      </c>
      <c r="E12" s="30">
        <f>ROUNDDOWN(E5*'1.ParámetrosMasa'!$C$10,0)</f>
        <v>269</v>
      </c>
      <c r="F12" s="30">
        <f>ROUNDDOWN(F5*'1.ParámetrosMasa'!$C$10,0)</f>
        <v>256</v>
      </c>
      <c r="G12" s="30">
        <f>ROUNDDOWN(G5*'1.ParámetrosMasa'!$C$10,0)</f>
        <v>263</v>
      </c>
      <c r="H12" s="30">
        <f>ROUNDDOWN(H5*'1.ParámetrosMasa'!$C$10,0)</f>
        <v>270</v>
      </c>
      <c r="I12" s="30">
        <f>ROUNDDOWN(I5*'1.ParámetrosMasa'!$C$10,0)</f>
        <v>272</v>
      </c>
      <c r="J12" s="30">
        <f>ROUNDDOWN(J5*'1.ParámetrosMasa'!$C$10,0)</f>
        <v>275</v>
      </c>
      <c r="K12" s="30">
        <f>ROUNDDOWN(K5*'1.ParámetrosMasa'!$C$10,0)</f>
        <v>279</v>
      </c>
      <c r="L12" s="30">
        <f>ROUNDDOWN(L5*'1.ParámetrosMasa'!$C$10,0)</f>
        <v>283</v>
      </c>
      <c r="M12" s="30">
        <f>ROUNDDOWN(M5*'1.ParámetrosMasa'!$C$10,0)</f>
        <v>287</v>
      </c>
      <c r="N12" s="30">
        <f>ROUNDDOWN(N5*'1.ParámetrosMasa'!$C$10,0)</f>
        <v>291</v>
      </c>
      <c r="O12" s="30">
        <f>ROUNDDOWN(O5*'1.ParámetrosMasa'!$C$10,0)</f>
        <v>294</v>
      </c>
      <c r="P12" s="30">
        <f>ROUNDDOWN(P5*'1.ParámetrosMasa'!$C$10,0)</f>
        <v>298</v>
      </c>
      <c r="Q12" s="30">
        <f>ROUNDDOWN(Q5*'1.ParámetrosMasa'!$C$10,0)</f>
        <v>302</v>
      </c>
      <c r="R12" s="30">
        <f>ROUNDDOWN(R5*'1.ParámetrosMasa'!$C$10,0)</f>
        <v>306</v>
      </c>
      <c r="S12" s="30">
        <f>ROUNDDOWN(S5*'1.ParámetrosMasa'!$C$10,0)</f>
        <v>310</v>
      </c>
      <c r="T12" s="30">
        <f>ROUNDDOWN(T5*'1.ParámetrosMasa'!$C$10,0)</f>
        <v>315</v>
      </c>
      <c r="U12" s="30">
        <f>ROUNDDOWN(U5*'1.ParámetrosMasa'!$C$10,0)</f>
        <v>319</v>
      </c>
      <c r="V12" s="30">
        <f>ROUNDDOWN(V5*'1.ParámetrosMasa'!$C$10,0)</f>
        <v>323</v>
      </c>
      <c r="W12" s="30">
        <f>ROUNDDOWN(W5*'1.ParámetrosMasa'!$C$10,0)</f>
        <v>327</v>
      </c>
      <c r="X12" s="30">
        <f>ROUNDDOWN(X5*'1.ParámetrosMasa'!$C$10,0)</f>
        <v>332</v>
      </c>
      <c r="Y12" s="30">
        <f>ROUNDDOWN(Y5*'1.ParámetrosMasa'!$C$10,0)</f>
        <v>336</v>
      </c>
      <c r="Z12" s="30">
        <f>ROUNDDOWN(Z5*'1.ParámetrosMasa'!$C$10,0)</f>
        <v>341</v>
      </c>
      <c r="AA12" s="40">
        <f>ROUNDDOWN(AA5*'1.ParámetrosMasa'!$C$10,0)</f>
        <v>345</v>
      </c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</row>
    <row r="13" spans="1:11264 11266:16384" s="28" customFormat="1" x14ac:dyDescent="0.25">
      <c r="A13" s="56" t="s">
        <v>3</v>
      </c>
      <c r="B13" s="30">
        <f>ROUNDDOWN(B6*'1.ParámetrosMasa'!$C$11,0)</f>
        <v>299</v>
      </c>
      <c r="C13" s="30">
        <f>ROUNDDOWN(C6*'1.ParámetrosMasa'!$C$11,0)</f>
        <v>496</v>
      </c>
      <c r="D13" s="30">
        <f>ROUNDDOWN(D6*'1.ParámetrosMasa'!$C$11,0)</f>
        <v>641</v>
      </c>
      <c r="E13" s="30">
        <f>ROUNDDOWN(E6*'1.ParámetrosMasa'!$C$11,0)</f>
        <v>610</v>
      </c>
      <c r="F13" s="30">
        <f>ROUNDDOWN(F6*'1.ParámetrosMasa'!$C$11,0)</f>
        <v>625</v>
      </c>
      <c r="G13" s="30">
        <f>ROUNDDOWN(G6*'1.ParámetrosMasa'!$C$11,0)</f>
        <v>642</v>
      </c>
      <c r="H13" s="30">
        <f>ROUNDDOWN(H6*'1.ParámetrosMasa'!$C$11,0)</f>
        <v>647</v>
      </c>
      <c r="I13" s="30">
        <f>ROUNDDOWN(I6*'1.ParámetrosMasa'!$C$11,0)</f>
        <v>656</v>
      </c>
      <c r="J13" s="30">
        <f>ROUNDDOWN(J6*'1.ParámetrosMasa'!$C$11,0)</f>
        <v>665</v>
      </c>
      <c r="K13" s="30">
        <f>ROUNDDOWN(K6*'1.ParámetrosMasa'!$C$11,0)</f>
        <v>674</v>
      </c>
      <c r="L13" s="30">
        <f>ROUNDDOWN(L6*'1.ParámetrosMasa'!$C$11,0)</f>
        <v>683</v>
      </c>
      <c r="M13" s="30">
        <f>ROUNDDOWN(M6*'1.ParámetrosMasa'!$C$11,0)</f>
        <v>692</v>
      </c>
      <c r="N13" s="30">
        <f>ROUNDDOWN(N6*'1.ParámetrosMasa'!$C$11,0)</f>
        <v>701</v>
      </c>
      <c r="O13" s="30">
        <f>ROUNDDOWN(O6*'1.ParámetrosMasa'!$C$11,0)</f>
        <v>710</v>
      </c>
      <c r="P13" s="30">
        <f>ROUNDDOWN(P6*'1.ParámetrosMasa'!$C$11,0)</f>
        <v>720</v>
      </c>
      <c r="Q13" s="30">
        <f>ROUNDDOWN(Q6*'1.ParámetrosMasa'!$C$11,0)</f>
        <v>729</v>
      </c>
      <c r="R13" s="30">
        <f>ROUNDDOWN(R6*'1.ParámetrosMasa'!$C$11,0)</f>
        <v>739</v>
      </c>
      <c r="S13" s="30">
        <f>ROUNDDOWN(S6*'1.ParámetrosMasa'!$C$11,0)</f>
        <v>749</v>
      </c>
      <c r="T13" s="30">
        <f>ROUNDDOWN(T6*'1.ParámetrosMasa'!$C$11,0)</f>
        <v>759</v>
      </c>
      <c r="U13" s="30">
        <f>ROUNDDOWN(U6*'1.ParámetrosMasa'!$C$11,0)</f>
        <v>769</v>
      </c>
      <c r="V13" s="30">
        <f>ROUNDDOWN(V6*'1.ParámetrosMasa'!$C$11,0)</f>
        <v>779</v>
      </c>
      <c r="W13" s="30">
        <f>ROUNDDOWN(W6*'1.ParámetrosMasa'!$C$11,0)</f>
        <v>790</v>
      </c>
      <c r="X13" s="30">
        <f>ROUNDDOWN(X6*'1.ParámetrosMasa'!$C$11,0)</f>
        <v>800</v>
      </c>
      <c r="Y13" s="30">
        <f>ROUNDDOWN(Y6*'1.ParámetrosMasa'!$C$11,0)</f>
        <v>811</v>
      </c>
      <c r="Z13" s="30">
        <f>ROUNDDOWN(Z6*'1.ParámetrosMasa'!$C$11,0)</f>
        <v>822</v>
      </c>
      <c r="AA13" s="40">
        <f>ROUNDDOWN(AA6*'1.ParámetrosMasa'!$C$11,0)</f>
        <v>833</v>
      </c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</row>
    <row r="14" spans="1:11264 11266:16384" s="28" customFormat="1" x14ac:dyDescent="0.25">
      <c r="A14" s="56" t="s">
        <v>4</v>
      </c>
      <c r="B14" s="30">
        <f>ROUNDDOWN(B7*'1.ParámetrosMasa'!$C$11,0)</f>
        <v>672</v>
      </c>
      <c r="C14" s="30">
        <f>ROUNDDOWN(C7*'1.ParámetrosMasa'!$C$11,0)</f>
        <v>870</v>
      </c>
      <c r="D14" s="30">
        <f>ROUNDDOWN(D7*'1.ParámetrosMasa'!$C$11,0)</f>
        <v>828</v>
      </c>
      <c r="E14" s="30">
        <f>ROUNDDOWN(E7*'1.ParámetrosMasa'!$C$11,0)</f>
        <v>848</v>
      </c>
      <c r="F14" s="30">
        <f>ROUNDDOWN(F7*'1.ParámetrosMasa'!$C$11,0)</f>
        <v>871</v>
      </c>
      <c r="G14" s="30">
        <f>ROUNDDOWN(G7*'1.ParámetrosMasa'!$C$11,0)</f>
        <v>878</v>
      </c>
      <c r="H14" s="30">
        <f>ROUNDDOWN(H7*'1.ParámetrosMasa'!$C$11,0)</f>
        <v>890</v>
      </c>
      <c r="I14" s="30">
        <f>ROUNDDOWN(I7*'1.ParámetrosMasa'!$C$11,0)</f>
        <v>902</v>
      </c>
      <c r="J14" s="30">
        <f>ROUNDDOWN(J7*'1.ParámetrosMasa'!$C$11,0)</f>
        <v>914</v>
      </c>
      <c r="K14" s="30">
        <f>ROUNDDOWN(K7*'1.ParámetrosMasa'!$C$11,0)</f>
        <v>926</v>
      </c>
      <c r="L14" s="30">
        <f>ROUNDDOWN(L7*'1.ParámetrosMasa'!$C$11,0)</f>
        <v>939</v>
      </c>
      <c r="M14" s="30">
        <f>ROUNDDOWN(M7*'1.ParámetrosMasa'!$C$11,0)</f>
        <v>951</v>
      </c>
      <c r="N14" s="30">
        <f>ROUNDDOWN(N7*'1.ParámetrosMasa'!$C$11,0)</f>
        <v>964</v>
      </c>
      <c r="O14" s="30">
        <f>ROUNDDOWN(O7*'1.ParámetrosMasa'!$C$11,0)</f>
        <v>977</v>
      </c>
      <c r="P14" s="30">
        <f>ROUNDDOWN(P7*'1.ParámetrosMasa'!$C$11,0)</f>
        <v>990</v>
      </c>
      <c r="Q14" s="30">
        <f>ROUNDDOWN(Q7*'1.ParámetrosMasa'!$C$11,0)</f>
        <v>1003</v>
      </c>
      <c r="R14" s="30">
        <f>ROUNDDOWN(R7*'1.ParámetrosMasa'!$C$11,0)</f>
        <v>1016</v>
      </c>
      <c r="S14" s="30">
        <f>ROUNDDOWN(S7*'1.ParámetrosMasa'!$C$11,0)</f>
        <v>1030</v>
      </c>
      <c r="T14" s="30">
        <f>ROUNDDOWN(T7*'1.ParámetrosMasa'!$C$11,0)</f>
        <v>1044</v>
      </c>
      <c r="U14" s="30">
        <f>ROUNDDOWN(U7*'1.ParámetrosMasa'!$C$11,0)</f>
        <v>1057</v>
      </c>
      <c r="V14" s="30">
        <f>ROUNDDOWN(V7*'1.ParámetrosMasa'!$C$11,0)</f>
        <v>1071</v>
      </c>
      <c r="W14" s="30">
        <f>ROUNDDOWN(W7*'1.ParámetrosMasa'!$C$11,0)</f>
        <v>1086</v>
      </c>
      <c r="X14" s="30">
        <f>ROUNDDOWN(X7*'1.ParámetrosMasa'!$C$11,0)</f>
        <v>1100</v>
      </c>
      <c r="Y14" s="30">
        <f>ROUNDDOWN(Y7*'1.ParámetrosMasa'!$C$11,0)</f>
        <v>1115</v>
      </c>
      <c r="Z14" s="30">
        <f>ROUNDDOWN(Z7*'1.ParámetrosMasa'!$C$11,0)</f>
        <v>1130</v>
      </c>
      <c r="AA14" s="40">
        <f>ROUNDDOWN(AA7*'1.ParámetrosMasa'!$C$11,0)</f>
        <v>1145</v>
      </c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</row>
    <row r="15" spans="1:11264 11266:16384" s="28" customFormat="1" x14ac:dyDescent="0.25">
      <c r="A15" s="56" t="s">
        <v>5</v>
      </c>
      <c r="B15" s="30">
        <f>ROUNDDOWN(B8*'1.ParámetrosMasa'!$C$10,0)</f>
        <v>191</v>
      </c>
      <c r="C15" s="30">
        <f>ROUNDDOWN(C8*'1.ParámetrosMasa'!$C$10,0)</f>
        <v>344</v>
      </c>
      <c r="D15" s="30">
        <f>ROUNDDOWN(D8*'1.ParámetrosMasa'!$C$10,0)</f>
        <v>450</v>
      </c>
      <c r="E15" s="30">
        <f>ROUNDDOWN(E8*'1.ParámetrosMasa'!$C$10,0)</f>
        <v>428</v>
      </c>
      <c r="F15" s="30">
        <f>ROUNDDOWN(F8*'1.ParámetrosMasa'!$C$10,0)</f>
        <v>439</v>
      </c>
      <c r="G15" s="30">
        <f>ROUNDDOWN(G8*'1.ParámetrosMasa'!$C$10,0)</f>
        <v>450</v>
      </c>
      <c r="H15" s="30">
        <f>ROUNDDOWN(H8*'1.ParámetrosMasa'!$C$10,0)</f>
        <v>454</v>
      </c>
      <c r="I15" s="30">
        <f>ROUNDDOWN(I8*'1.ParámetrosMasa'!$C$10,0)</f>
        <v>460</v>
      </c>
      <c r="J15" s="30">
        <f>ROUNDDOWN(J8*'1.ParámetrosMasa'!$C$10,0)</f>
        <v>467</v>
      </c>
      <c r="K15" s="30">
        <f>ROUNDDOWN(K8*'1.ParámetrosMasa'!$C$10,0)</f>
        <v>473</v>
      </c>
      <c r="L15" s="30">
        <f>ROUNDDOWN(L8*'1.ParámetrosMasa'!$C$10,0)</f>
        <v>479</v>
      </c>
      <c r="M15" s="30">
        <f>ROUNDDOWN(M8*'1.ParámetrosMasa'!$C$10,0)</f>
        <v>485</v>
      </c>
      <c r="N15" s="30">
        <f>ROUNDDOWN(N8*'1.ParámetrosMasa'!$C$10,0)</f>
        <v>492</v>
      </c>
      <c r="O15" s="30">
        <f>ROUNDDOWN(O8*'1.ParámetrosMasa'!$C$10,0)</f>
        <v>498</v>
      </c>
      <c r="P15" s="30">
        <f>ROUNDDOWN(P8*'1.ParámetrosMasa'!$C$10,0)</f>
        <v>505</v>
      </c>
      <c r="Q15" s="30">
        <f>ROUNDDOWN(Q8*'1.ParámetrosMasa'!$C$10,0)</f>
        <v>512</v>
      </c>
      <c r="R15" s="30">
        <f>ROUNDDOWN(R8*'1.ParámetrosMasa'!$C$10,0)</f>
        <v>519</v>
      </c>
      <c r="S15" s="30">
        <f>ROUNDDOWN(S8*'1.ParámetrosMasa'!$C$10,0)</f>
        <v>526</v>
      </c>
      <c r="T15" s="30">
        <f>ROUNDDOWN(T8*'1.ParámetrosMasa'!$C$10,0)</f>
        <v>533</v>
      </c>
      <c r="U15" s="30">
        <f>ROUNDDOWN(U8*'1.ParámetrosMasa'!$C$10,0)</f>
        <v>540</v>
      </c>
      <c r="V15" s="30">
        <f>ROUNDDOWN(V8*'1.ParámetrosMasa'!$C$10,0)</f>
        <v>547</v>
      </c>
      <c r="W15" s="30">
        <f>ROUNDDOWN(W8*'1.ParámetrosMasa'!$C$10,0)</f>
        <v>554</v>
      </c>
      <c r="X15" s="30">
        <f>ROUNDDOWN(X8*'1.ParámetrosMasa'!$C$10,0)</f>
        <v>561</v>
      </c>
      <c r="Y15" s="30">
        <f>ROUNDDOWN(Y8*'1.ParámetrosMasa'!$C$10,0)</f>
        <v>569</v>
      </c>
      <c r="Z15" s="30">
        <f>ROUNDDOWN(Z8*'1.ParámetrosMasa'!$C$10,0)</f>
        <v>577</v>
      </c>
      <c r="AA15" s="40">
        <f>ROUNDDOWN(AA8*'1.ParámetrosMasa'!$C$10,0)</f>
        <v>584</v>
      </c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</row>
    <row r="16" spans="1:11264 11266:16384" s="28" customFormat="1" ht="15.75" thickBot="1" x14ac:dyDescent="0.3">
      <c r="A16" s="57" t="s">
        <v>6</v>
      </c>
      <c r="B16" s="41">
        <f>ROUNDDOWN(B9*'1.ParámetrosMasa'!$C$11,0)</f>
        <v>665</v>
      </c>
      <c r="C16" s="41">
        <f>ROUNDDOWN(C9*'1.ParámetrosMasa'!$C$11,0)</f>
        <v>870</v>
      </c>
      <c r="D16" s="41">
        <f>ROUNDDOWN(D9*'1.ParámetrosMasa'!$C$11,0)</f>
        <v>828</v>
      </c>
      <c r="E16" s="41">
        <f>ROUNDDOWN(E9*'1.ParámetrosMasa'!$C$11,0)</f>
        <v>848</v>
      </c>
      <c r="F16" s="41">
        <f>ROUNDDOWN(F9*'1.ParámetrosMasa'!$C$11,0)</f>
        <v>871</v>
      </c>
      <c r="G16" s="41">
        <f>ROUNDDOWN(G9*'1.ParámetrosMasa'!$C$11,0)</f>
        <v>878</v>
      </c>
      <c r="H16" s="41">
        <f>ROUNDDOWN(H9*'1.ParámetrosMasa'!$C$11,0)</f>
        <v>890</v>
      </c>
      <c r="I16" s="41">
        <f>ROUNDDOWN(I9*'1.ParámetrosMasa'!$C$11,0)</f>
        <v>902</v>
      </c>
      <c r="J16" s="41">
        <f>ROUNDDOWN(J9*'1.ParámetrosMasa'!$C$11,0)</f>
        <v>914</v>
      </c>
      <c r="K16" s="41">
        <f>ROUNDDOWN(K9*'1.ParámetrosMasa'!$C$11,0)</f>
        <v>926</v>
      </c>
      <c r="L16" s="41">
        <f>ROUNDDOWN(L9*'1.ParámetrosMasa'!$C$11,0)</f>
        <v>939</v>
      </c>
      <c r="M16" s="41">
        <f>ROUNDDOWN(M9*'1.ParámetrosMasa'!$C$11,0)</f>
        <v>951</v>
      </c>
      <c r="N16" s="41">
        <f>ROUNDDOWN(N9*'1.ParámetrosMasa'!$C$11,0)</f>
        <v>964</v>
      </c>
      <c r="O16" s="41">
        <f>ROUNDDOWN(O9*'1.ParámetrosMasa'!$C$11,0)</f>
        <v>977</v>
      </c>
      <c r="P16" s="41">
        <f>ROUNDDOWN(P9*'1.ParámetrosMasa'!$C$11,0)</f>
        <v>990</v>
      </c>
      <c r="Q16" s="41">
        <f>ROUNDDOWN(Q9*'1.ParámetrosMasa'!$C$11,0)</f>
        <v>1003</v>
      </c>
      <c r="R16" s="41">
        <f>ROUNDDOWN(R9*'1.ParámetrosMasa'!$C$11,0)</f>
        <v>1016</v>
      </c>
      <c r="S16" s="41">
        <f>ROUNDDOWN(S9*'1.ParámetrosMasa'!$C$11,0)</f>
        <v>1030</v>
      </c>
      <c r="T16" s="41">
        <f>ROUNDDOWN(T9*'1.ParámetrosMasa'!$C$11,0)</f>
        <v>1044</v>
      </c>
      <c r="U16" s="41">
        <f>ROUNDDOWN(U9*'1.ParámetrosMasa'!$C$11,0)</f>
        <v>1057</v>
      </c>
      <c r="V16" s="41">
        <f>ROUNDDOWN(V9*'1.ParámetrosMasa'!$C$11,0)</f>
        <v>1071</v>
      </c>
      <c r="W16" s="41">
        <f>ROUNDDOWN(W9*'1.ParámetrosMasa'!$C$11,0)</f>
        <v>1086</v>
      </c>
      <c r="X16" s="41">
        <f>ROUNDDOWN(X9*'1.ParámetrosMasa'!$C$11,0)</f>
        <v>1100</v>
      </c>
      <c r="Y16" s="41">
        <f>ROUNDDOWN(Y9*'1.ParámetrosMasa'!$C$11,0)</f>
        <v>1115</v>
      </c>
      <c r="Z16" s="41">
        <f>ROUNDDOWN(Z9*'1.ParámetrosMasa'!$C$11,0)</f>
        <v>1130</v>
      </c>
      <c r="AA16" s="42">
        <f>ROUNDDOWN(AA9*'1.ParámetrosMasa'!$C$11,0)</f>
        <v>1145</v>
      </c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</row>
    <row r="17" spans="1:11264 11266:16384" s="32" customFormat="1" x14ac:dyDescent="0.25">
      <c r="A17" s="36" t="s">
        <v>9</v>
      </c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8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P17" s="33"/>
      <c r="XEQ17" s="33"/>
      <c r="XER17" s="33"/>
      <c r="XES17" s="33"/>
      <c r="XET17" s="33"/>
      <c r="XEU17" s="33"/>
      <c r="XEV17" s="33"/>
      <c r="XEW17" s="33"/>
      <c r="XEX17" s="33"/>
      <c r="XEY17" s="33"/>
      <c r="XEZ17" s="33"/>
      <c r="XFA17" s="33"/>
      <c r="XFB17" s="33"/>
      <c r="XFC17" s="33"/>
      <c r="XFD17" s="33"/>
    </row>
    <row r="18" spans="1:11264 11266:16384" s="28" customFormat="1" x14ac:dyDescent="0.25">
      <c r="A18" s="55" t="s">
        <v>1</v>
      </c>
      <c r="B18" s="31">
        <f>ROUNDDOWN((B4-B11)*'1.ParámetrosMasa'!$C$13*'1.ParámetrosMasa'!$C$16,0)</f>
        <v>47869</v>
      </c>
      <c r="C18" s="31">
        <f>ROUNDDOWN((C4-C11)*'1.ParámetrosMasa'!$C$13*'1.ParámetrosMasa'!$C$16,0)</f>
        <v>46429</v>
      </c>
      <c r="D18" s="31">
        <f>ROUNDDOWN((D4-D11)*'1.ParámetrosMasa'!$C$13*'1.ParámetrosMasa'!$C$16,0)</f>
        <v>43446</v>
      </c>
      <c r="E18" s="31">
        <f>ROUNDDOWN((E4-E11)*'1.ParámetrosMasa'!$C$13*'1.ParámetrosMasa'!$C$16,0)</f>
        <v>42776</v>
      </c>
      <c r="F18" s="31">
        <f>ROUNDDOWN((F4-F11)*'1.ParámetrosMasa'!$C$13*'1.ParámetrosMasa'!$C$16,0)</f>
        <v>43625</v>
      </c>
      <c r="G18" s="31">
        <f>ROUNDDOWN((G4-G11)*'1.ParámetrosMasa'!$C$13*'1.ParámetrosMasa'!$C$16,0)</f>
        <v>44060</v>
      </c>
      <c r="H18" s="31">
        <f>ROUNDDOWN((H4-H11)*'1.ParámetrosMasa'!$C$13*'1.ParámetrosMasa'!$C$16,0)</f>
        <v>44589</v>
      </c>
      <c r="I18" s="31">
        <f>ROUNDDOWN((I4-I11)*'1.ParámetrosMasa'!$C$13*'1.ParámetrosMasa'!$C$16,0)</f>
        <v>45213</v>
      </c>
      <c r="J18" s="31">
        <f>ROUNDDOWN((J4-J11)*'1.ParámetrosMasa'!$C$13*'1.ParámetrosMasa'!$C$16,0)</f>
        <v>45806</v>
      </c>
      <c r="K18" s="31">
        <f>ROUNDDOWN((K4-K11)*'1.ParámetrosMasa'!$C$13*'1.ParámetrosMasa'!$C$16,0)</f>
        <v>46413</v>
      </c>
      <c r="L18" s="31">
        <f>ROUNDDOWN((L4-L11)*'1.ParámetrosMasa'!$C$13*'1.ParámetrosMasa'!$C$16,0)</f>
        <v>47033</v>
      </c>
      <c r="M18" s="31">
        <f>ROUNDDOWN((M4-M11)*'1.ParámetrosMasa'!$C$13*'1.ParámetrosMasa'!$C$16,0)</f>
        <v>47658</v>
      </c>
      <c r="N18" s="31">
        <f>ROUNDDOWN((N4-N11)*'1.ParámetrosMasa'!$C$13*'1.ParámetrosMasa'!$C$16,0)</f>
        <v>48293</v>
      </c>
      <c r="O18" s="31">
        <f>ROUNDDOWN((O4-O11)*'1.ParámetrosMasa'!$C$13*'1.ParámetrosMasa'!$C$16,0)</f>
        <v>48936</v>
      </c>
      <c r="P18" s="31">
        <f>ROUNDDOWN((P4-P11)*'1.ParámetrosMasa'!$C$13*'1.ParámetrosMasa'!$C$16,0)</f>
        <v>49587</v>
      </c>
      <c r="Q18" s="31">
        <f>ROUNDDOWN((Q4-Q11)*'1.ParámetrosMasa'!$C$13*'1.ParámetrosMasa'!$C$16,0)</f>
        <v>50247</v>
      </c>
      <c r="R18" s="31">
        <f>ROUNDDOWN((R4-R11)*'1.ParámetrosMasa'!$C$13*'1.ParámetrosMasa'!$C$16,0)</f>
        <v>50916</v>
      </c>
      <c r="S18" s="31">
        <f>ROUNDDOWN((S4-S11)*'1.ParámetrosMasa'!$C$13*'1.ParámetrosMasa'!$C$16,0)</f>
        <v>51595</v>
      </c>
      <c r="T18" s="31">
        <f>ROUNDDOWN((T4-T11)*'1.ParámetrosMasa'!$C$13*'1.ParámetrosMasa'!$C$16,0)</f>
        <v>52282</v>
      </c>
      <c r="U18" s="31">
        <f>ROUNDDOWN((U4-U11)*'1.ParámetrosMasa'!$C$13*'1.ParámetrosMasa'!$C$16,0)</f>
        <v>52977</v>
      </c>
      <c r="V18" s="31">
        <f>ROUNDDOWN((V4-V11)*'1.ParámetrosMasa'!$C$13*'1.ParámetrosMasa'!$C$16,0)</f>
        <v>53682</v>
      </c>
      <c r="W18" s="31">
        <f>ROUNDDOWN((W4-W11)*'1.ParámetrosMasa'!$C$13*'1.ParámetrosMasa'!$C$16,0)</f>
        <v>54397</v>
      </c>
      <c r="X18" s="31">
        <f>ROUNDDOWN((X4-X11)*'1.ParámetrosMasa'!$C$13*'1.ParámetrosMasa'!$C$16,0)</f>
        <v>55122</v>
      </c>
      <c r="Y18" s="31">
        <f>ROUNDDOWN((Y4-Y11)*'1.ParámetrosMasa'!$C$13*'1.ParámetrosMasa'!$C$16,0)</f>
        <v>55856</v>
      </c>
      <c r="Z18" s="31">
        <f>ROUNDDOWN((Z4-Z11)*'1.ParámetrosMasa'!$C$13*'1.ParámetrosMasa'!$C$16,0)</f>
        <v>56599</v>
      </c>
      <c r="AA18" s="39">
        <f>ROUNDDOWN((AA4-AA11)*'1.ParámetrosMasa'!$C$13*'1.ParámetrosMasa'!$C$16,0)</f>
        <v>57352</v>
      </c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</row>
    <row r="19" spans="1:11264 11266:16384" s="28" customFormat="1" x14ac:dyDescent="0.25">
      <c r="A19" s="56" t="s">
        <v>2</v>
      </c>
      <c r="B19" s="30">
        <f>ROUNDDOWN((B5-B12)*'1.ParámetrosMasa'!$C$13*'1.ParámetrosMasa'!$C$17,0)</f>
        <v>7830</v>
      </c>
      <c r="C19" s="30">
        <f>ROUNDDOWN((C5-C12)*'1.ParámetrosMasa'!$C$13*'1.ParámetrosMasa'!$C$17,0)</f>
        <v>4938</v>
      </c>
      <c r="D19" s="30">
        <f>ROUNDDOWN((D5-D12)*'1.ParámetrosMasa'!$C$13*'1.ParámetrosMasa'!$C$17,0)</f>
        <v>8173</v>
      </c>
      <c r="E19" s="30">
        <f>ROUNDDOWN((E5-E12)*'1.ParámetrosMasa'!$C$13*'1.ParámetrosMasa'!$C$17,0)</f>
        <v>10573</v>
      </c>
      <c r="F19" s="30">
        <f>ROUNDDOWN((F5-F12)*'1.ParámetrosMasa'!$C$13*'1.ParámetrosMasa'!$C$17,0)</f>
        <v>10061</v>
      </c>
      <c r="G19" s="30">
        <f>ROUNDDOWN((G5-G12)*'1.ParámetrosMasa'!$C$13*'1.ParámetrosMasa'!$C$17,0)</f>
        <v>10313</v>
      </c>
      <c r="H19" s="30">
        <f>ROUNDDOWN((H5-H12)*'1.ParámetrosMasa'!$C$13*'1.ParámetrosMasa'!$C$17,0)</f>
        <v>10584</v>
      </c>
      <c r="I19" s="30">
        <f>ROUNDDOWN((I5-I12)*'1.ParámetrosMasa'!$C$13*'1.ParámetrosMasa'!$C$17,0)</f>
        <v>10668</v>
      </c>
      <c r="J19" s="30">
        <f>ROUNDDOWN((J5-J12)*'1.ParámetrosMasa'!$C$13*'1.ParámetrosMasa'!$C$17,0)</f>
        <v>10816</v>
      </c>
      <c r="K19" s="30">
        <f>ROUNDDOWN((K5-K12)*'1.ParámetrosMasa'!$C$13*'1.ParámetrosMasa'!$C$17,0)</f>
        <v>10969</v>
      </c>
      <c r="L19" s="30">
        <f>ROUNDDOWN((L5-L12)*'1.ParámetrosMasa'!$C$13*'1.ParámetrosMasa'!$C$17,0)</f>
        <v>11111</v>
      </c>
      <c r="M19" s="30">
        <f>ROUNDDOWN((M5-M12)*'1.ParámetrosMasa'!$C$13*'1.ParámetrosMasa'!$C$17,0)</f>
        <v>11259</v>
      </c>
      <c r="N19" s="30">
        <f>ROUNDDOWN((N5-N12)*'1.ParámetrosMasa'!$C$13*'1.ParámetrosMasa'!$C$17,0)</f>
        <v>11409</v>
      </c>
      <c r="O19" s="30">
        <f>ROUNDDOWN((O5-O12)*'1.ParámetrosMasa'!$C$13*'1.ParámetrosMasa'!$C$17,0)</f>
        <v>11561</v>
      </c>
      <c r="P19" s="30">
        <f>ROUNDDOWN((P5-P12)*'1.ParámetrosMasa'!$C$13*'1.ParámetrosMasa'!$C$17,0)</f>
        <v>11716</v>
      </c>
      <c r="Q19" s="30">
        <f>ROUNDDOWN((Q5-Q12)*'1.ParámetrosMasa'!$C$13*'1.ParámetrosMasa'!$C$17,0)</f>
        <v>11871</v>
      </c>
      <c r="R19" s="30">
        <f>ROUNDDOWN((R5-R12)*'1.ParámetrosMasa'!$C$13*'1.ParámetrosMasa'!$C$17,0)</f>
        <v>12029</v>
      </c>
      <c r="S19" s="30">
        <f>ROUNDDOWN((S5-S12)*'1.ParámetrosMasa'!$C$13*'1.ParámetrosMasa'!$C$17,0)</f>
        <v>12190</v>
      </c>
      <c r="T19" s="30">
        <f>ROUNDDOWN((T5-T12)*'1.ParámetrosMasa'!$C$13*'1.ParámetrosMasa'!$C$17,0)</f>
        <v>12351</v>
      </c>
      <c r="U19" s="30">
        <f>ROUNDDOWN((U5-U12)*'1.ParámetrosMasa'!$C$13*'1.ParámetrosMasa'!$C$17,0)</f>
        <v>12516</v>
      </c>
      <c r="V19" s="30">
        <f>ROUNDDOWN((V5-V12)*'1.ParámetrosMasa'!$C$13*'1.ParámetrosMasa'!$C$17,0)</f>
        <v>12683</v>
      </c>
      <c r="W19" s="30">
        <f>ROUNDDOWN((W5-W12)*'1.ParámetrosMasa'!$C$13*'1.ParámetrosMasa'!$C$17,0)</f>
        <v>12852</v>
      </c>
      <c r="X19" s="30">
        <f>ROUNDDOWN((X5-X12)*'1.ParámetrosMasa'!$C$13*'1.ParámetrosMasa'!$C$17,0)</f>
        <v>13023</v>
      </c>
      <c r="Y19" s="30">
        <f>ROUNDDOWN((Y5-Y12)*'1.ParámetrosMasa'!$C$13*'1.ParámetrosMasa'!$C$17,0)</f>
        <v>13196</v>
      </c>
      <c r="Z19" s="30">
        <f>ROUNDDOWN((Z5-Z12)*'1.ParámetrosMasa'!$C$13*'1.ParámetrosMasa'!$C$17,0)</f>
        <v>13372</v>
      </c>
      <c r="AA19" s="40">
        <f>ROUNDDOWN((AA5-AA12)*'1.ParámetrosMasa'!$C$13*'1.ParámetrosMasa'!$C$17,0)</f>
        <v>13550</v>
      </c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</row>
    <row r="20" spans="1:11264 11266:16384" s="28" customFormat="1" ht="15.75" thickBot="1" x14ac:dyDescent="0.3">
      <c r="A20" s="56" t="s">
        <v>3</v>
      </c>
      <c r="B20" s="30">
        <f>ROUNDDOWN((B6-B13)*'1.ParámetrosMasa'!$C$14*'1.ParámetrosMasa'!$C$18,0)</f>
        <v>2325</v>
      </c>
      <c r="C20" s="30">
        <f>ROUNDDOWN((C6-C13)*'1.ParámetrosMasa'!$C$14*'1.ParámetrosMasa'!$C$18,0)</f>
        <v>3849</v>
      </c>
      <c r="D20" s="30">
        <f>ROUNDDOWN((D6-D13)*'1.ParámetrosMasa'!$C$14*'1.ParámetrosMasa'!$C$18,0)</f>
        <v>4979</v>
      </c>
      <c r="E20" s="30">
        <f>ROUNDDOWN((E6-E13)*'1.ParámetrosMasa'!$C$14*'1.ParámetrosMasa'!$C$18,0)</f>
        <v>4738</v>
      </c>
      <c r="F20" s="30">
        <f>ROUNDDOWN((F6-F13)*'1.ParámetrosMasa'!$C$14*'1.ParámetrosMasa'!$C$18,0)</f>
        <v>4857</v>
      </c>
      <c r="G20" s="30">
        <f>ROUNDDOWN((G6-G13)*'1.ParámetrosMasa'!$C$14*'1.ParámetrosMasa'!$C$18,0)</f>
        <v>4984</v>
      </c>
      <c r="H20" s="30">
        <f>ROUNDDOWN((H6-H13)*'1.ParámetrosMasa'!$C$14*'1.ParámetrosMasa'!$C$18,0)</f>
        <v>5023</v>
      </c>
      <c r="I20" s="30">
        <f>ROUNDDOWN((I6-I13)*'1.ParámetrosMasa'!$C$14*'1.ParámetrosMasa'!$C$18,0)</f>
        <v>5093</v>
      </c>
      <c r="J20" s="30">
        <f>ROUNDDOWN((J6-J13)*'1.ParámetrosMasa'!$C$14*'1.ParámetrosMasa'!$C$18,0)</f>
        <v>5165</v>
      </c>
      <c r="K20" s="30">
        <f>ROUNDDOWN((K6-K13)*'1.ParámetrosMasa'!$C$14*'1.ParámetrosMasa'!$C$18,0)</f>
        <v>5232</v>
      </c>
      <c r="L20" s="30">
        <f>ROUNDDOWN((L6-L13)*'1.ParámetrosMasa'!$C$14*'1.ParámetrosMasa'!$C$18,0)</f>
        <v>5302</v>
      </c>
      <c r="M20" s="30">
        <f>ROUNDDOWN((M6-M13)*'1.ParámetrosMasa'!$C$14*'1.ParámetrosMasa'!$C$18,0)</f>
        <v>5373</v>
      </c>
      <c r="N20" s="30">
        <f>ROUNDDOWN((N6-N13)*'1.ParámetrosMasa'!$C$14*'1.ParámetrosMasa'!$C$18,0)</f>
        <v>5444</v>
      </c>
      <c r="O20" s="30">
        <f>ROUNDDOWN((O6-O13)*'1.ParámetrosMasa'!$C$14*'1.ParámetrosMasa'!$C$18,0)</f>
        <v>5517</v>
      </c>
      <c r="P20" s="30">
        <f>ROUNDDOWN((P6-P13)*'1.ParámetrosMasa'!$C$14*'1.ParámetrosMasa'!$C$18,0)</f>
        <v>5590</v>
      </c>
      <c r="Q20" s="30">
        <f>ROUNDDOWN((Q6-Q13)*'1.ParámetrosMasa'!$C$14*'1.ParámetrosMasa'!$C$18,0)</f>
        <v>5664</v>
      </c>
      <c r="R20" s="30">
        <f>ROUNDDOWN((R6-R13)*'1.ParámetrosMasa'!$C$14*'1.ParámetrosMasa'!$C$18,0)</f>
        <v>5740</v>
      </c>
      <c r="S20" s="30">
        <f>ROUNDDOWN((S6-S13)*'1.ParámetrosMasa'!$C$14*'1.ParámetrosMasa'!$C$18,0)</f>
        <v>5816</v>
      </c>
      <c r="T20" s="30">
        <f>ROUNDDOWN((T6-T13)*'1.ParámetrosMasa'!$C$14*'1.ParámetrosMasa'!$C$18,0)</f>
        <v>5894</v>
      </c>
      <c r="U20" s="30">
        <f>ROUNDDOWN((U6-U13)*'1.ParámetrosMasa'!$C$14*'1.ParámetrosMasa'!$C$18,0)</f>
        <v>5972</v>
      </c>
      <c r="V20" s="30">
        <f>ROUNDDOWN((V6-V13)*'1.ParámetrosMasa'!$C$14*'1.ParámetrosMasa'!$C$18,0)</f>
        <v>6052</v>
      </c>
      <c r="W20" s="30">
        <f>ROUNDDOWN((W6-W13)*'1.ParámetrosMasa'!$C$14*'1.ParámetrosMasa'!$C$18,0)</f>
        <v>6132</v>
      </c>
      <c r="X20" s="30">
        <f>ROUNDDOWN((X6-X13)*'1.ParámetrosMasa'!$C$14*'1.ParámetrosMasa'!$C$18,0)</f>
        <v>6214</v>
      </c>
      <c r="Y20" s="30">
        <f>ROUNDDOWN((Y6-Y13)*'1.ParámetrosMasa'!$C$14*'1.ParámetrosMasa'!$C$18,0)</f>
        <v>6297</v>
      </c>
      <c r="Z20" s="30">
        <f>ROUNDDOWN((Z6-Z13)*'1.ParámetrosMasa'!$C$14*'1.ParámetrosMasa'!$C$18,0)</f>
        <v>6381</v>
      </c>
      <c r="AA20" s="40">
        <f>ROUNDDOWN((AA6-AA13)*'1.ParámetrosMasa'!$C$14*'1.ParámetrosMasa'!$C$18,0)</f>
        <v>6466</v>
      </c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</row>
    <row r="21" spans="1:11264 11266:16384" s="32" customFormat="1" x14ac:dyDescent="0.25">
      <c r="A21" s="36" t="s">
        <v>37</v>
      </c>
      <c r="B21" s="37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8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P21" s="33"/>
      <c r="XEQ21" s="33"/>
      <c r="XER21" s="33"/>
      <c r="XES21" s="33"/>
      <c r="XET21" s="33"/>
      <c r="XEU21" s="33"/>
      <c r="XEV21" s="33"/>
      <c r="XEW21" s="33"/>
      <c r="XEX21" s="33"/>
      <c r="XEY21" s="33"/>
      <c r="XEZ21" s="33"/>
      <c r="XFA21" s="33"/>
      <c r="XFB21" s="33"/>
      <c r="XFC21" s="33"/>
      <c r="XFD21" s="33"/>
    </row>
    <row r="22" spans="1:11264 11266:16384" s="28" customFormat="1" x14ac:dyDescent="0.25">
      <c r="A22" s="55" t="s">
        <v>1</v>
      </c>
      <c r="B22" s="31">
        <f>ROUNDDOWN((B4-B11)*'1.ParámetrosMasa'!$C$20,0)</f>
        <v>7020</v>
      </c>
      <c r="C22" s="31">
        <f>ROUNDDOWN((C4-C11)*'1.ParámetrosMasa'!$C$20,0)</f>
        <v>6809</v>
      </c>
      <c r="D22" s="31">
        <f>ROUNDDOWN((D4-D11)*'1.ParámetrosMasa'!$C$20,0)</f>
        <v>6372</v>
      </c>
      <c r="E22" s="31">
        <f>ROUNDDOWN((E4-E11)*'1.ParámetrosMasa'!$C$20,0)</f>
        <v>6273</v>
      </c>
      <c r="F22" s="31">
        <f>ROUNDDOWN((F4-F11)*'1.ParámetrosMasa'!$C$20,0)</f>
        <v>6398</v>
      </c>
      <c r="G22" s="31">
        <f>ROUNDDOWN((G4-G11)*'1.ParámetrosMasa'!$C$20,0)</f>
        <v>6462</v>
      </c>
      <c r="H22" s="31">
        <f>ROUNDDOWN((H4-H11)*'1.ParámetrosMasa'!$C$20,0)</f>
        <v>6539</v>
      </c>
      <c r="I22" s="31">
        <f>ROUNDDOWN((I4-I11)*'1.ParámetrosMasa'!$C$20,0)</f>
        <v>6631</v>
      </c>
      <c r="J22" s="31">
        <f>ROUNDDOWN((J4-J11)*'1.ParámetrosMasa'!$C$20,0)</f>
        <v>6718</v>
      </c>
      <c r="K22" s="31">
        <f>ROUNDDOWN((K4-K11)*'1.ParámetrosMasa'!$C$20,0)</f>
        <v>6807</v>
      </c>
      <c r="L22" s="31">
        <f>ROUNDDOWN((L4-L11)*'1.ParámetrosMasa'!$C$20,0)</f>
        <v>6898</v>
      </c>
      <c r="M22" s="31">
        <f>ROUNDDOWN((M4-M11)*'1.ParámetrosMasa'!$C$20,0)</f>
        <v>6989</v>
      </c>
      <c r="N22" s="31">
        <f>ROUNDDOWN((N4-N11)*'1.ParámetrosMasa'!$C$20,0)</f>
        <v>7083</v>
      </c>
      <c r="O22" s="31">
        <f>ROUNDDOWN((O4-O11)*'1.ParámetrosMasa'!$C$20,0)</f>
        <v>7177</v>
      </c>
      <c r="P22" s="31">
        <f>ROUNDDOWN((P4-P11)*'1.ParámetrosMasa'!$C$20,0)</f>
        <v>7272</v>
      </c>
      <c r="Q22" s="31">
        <f>ROUNDDOWN((Q4-Q11)*'1.ParámetrosMasa'!$C$20,0)</f>
        <v>7369</v>
      </c>
      <c r="R22" s="31">
        <f>ROUNDDOWN((R4-R11)*'1.ParámetrosMasa'!$C$20,0)</f>
        <v>7467</v>
      </c>
      <c r="S22" s="31">
        <f>ROUNDDOWN((S4-S11)*'1.ParámetrosMasa'!$C$20,0)</f>
        <v>7567</v>
      </c>
      <c r="T22" s="31">
        <f>ROUNDDOWN((T4-T11)*'1.ParámetrosMasa'!$C$20,0)</f>
        <v>7668</v>
      </c>
      <c r="U22" s="31">
        <f>ROUNDDOWN((U4-U11)*'1.ParámetrosMasa'!$C$20,0)</f>
        <v>7770</v>
      </c>
      <c r="V22" s="31">
        <f>ROUNDDOWN((V4-V11)*'1.ParámetrosMasa'!$C$20,0)</f>
        <v>7873</v>
      </c>
      <c r="W22" s="31">
        <f>ROUNDDOWN((W4-W11)*'1.ParámetrosMasa'!$C$20,0)</f>
        <v>7978</v>
      </c>
      <c r="X22" s="31">
        <f>ROUNDDOWN((X4-X11)*'1.ParámetrosMasa'!$C$20,0)</f>
        <v>8084</v>
      </c>
      <c r="Y22" s="31">
        <f>ROUNDDOWN((Y4-Y11)*'1.ParámetrosMasa'!$C$20,0)</f>
        <v>8192</v>
      </c>
      <c r="Z22" s="31">
        <f>ROUNDDOWN((Z4-Z11)*'1.ParámetrosMasa'!$C$20,0)</f>
        <v>8301</v>
      </c>
      <c r="AA22" s="39">
        <f>ROUNDDOWN((AA4-AA11)*'1.ParámetrosMasa'!$C$20,0)</f>
        <v>8411</v>
      </c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</row>
    <row r="23" spans="1:11264 11266:16384" s="28" customFormat="1" x14ac:dyDescent="0.25">
      <c r="A23" s="56" t="s">
        <v>2</v>
      </c>
      <c r="B23" s="30">
        <f>ROUNDDOWN((B5-B12)*'1.ParámetrosMasa'!$C$21,0)</f>
        <v>3425</v>
      </c>
      <c r="C23" s="30">
        <f>ROUNDDOWN((C5-C12)*'1.ParámetrosMasa'!$C$21,0)</f>
        <v>2160</v>
      </c>
      <c r="D23" s="30">
        <f>ROUNDDOWN((D5-D12)*'1.ParámetrosMasa'!$C$21,0)</f>
        <v>3575</v>
      </c>
      <c r="E23" s="30">
        <f>ROUNDDOWN((E5-E12)*'1.ParámetrosMasa'!$C$21,0)</f>
        <v>4625</v>
      </c>
      <c r="F23" s="30">
        <f>ROUNDDOWN((F5-F12)*'1.ParámetrosMasa'!$C$21,0)</f>
        <v>4401</v>
      </c>
      <c r="G23" s="30">
        <f>ROUNDDOWN((G5-G12)*'1.ParámetrosMasa'!$C$21,0)</f>
        <v>4512</v>
      </c>
      <c r="H23" s="30">
        <f>ROUNDDOWN((H5-H12)*'1.ParámetrosMasa'!$C$21,0)</f>
        <v>4630</v>
      </c>
      <c r="I23" s="30">
        <f>ROUNDDOWN((I5-I12)*'1.ParámetrosMasa'!$C$21,0)</f>
        <v>4667</v>
      </c>
      <c r="J23" s="30">
        <f>ROUNDDOWN((J5-J12)*'1.ParámetrosMasa'!$C$21,0)</f>
        <v>4732</v>
      </c>
      <c r="K23" s="30">
        <f>ROUNDDOWN((K5-K12)*'1.ParámetrosMasa'!$C$21,0)</f>
        <v>4799</v>
      </c>
      <c r="L23" s="30">
        <f>ROUNDDOWN((L5-L12)*'1.ParámetrosMasa'!$C$21,0)</f>
        <v>4861</v>
      </c>
      <c r="M23" s="30">
        <f>ROUNDDOWN((M5-M12)*'1.ParámetrosMasa'!$C$21,0)</f>
        <v>4925</v>
      </c>
      <c r="N23" s="30">
        <f>ROUNDDOWN((N5-N12)*'1.ParámetrosMasa'!$C$21,0)</f>
        <v>4991</v>
      </c>
      <c r="O23" s="30">
        <f>ROUNDDOWN((O5-O12)*'1.ParámetrosMasa'!$C$21,0)</f>
        <v>5058</v>
      </c>
      <c r="P23" s="30">
        <f>ROUNDDOWN((P5-P12)*'1.ParámetrosMasa'!$C$21,0)</f>
        <v>5125</v>
      </c>
      <c r="Q23" s="30">
        <f>ROUNDDOWN((Q5-Q12)*'1.ParámetrosMasa'!$C$21,0)</f>
        <v>5193</v>
      </c>
      <c r="R23" s="30">
        <f>ROUNDDOWN((R5-R12)*'1.ParámetrosMasa'!$C$21,0)</f>
        <v>5262</v>
      </c>
      <c r="S23" s="30">
        <f>ROUNDDOWN((S5-S12)*'1.ParámetrosMasa'!$C$21,0)</f>
        <v>5333</v>
      </c>
      <c r="T23" s="30">
        <f>ROUNDDOWN((T5-T12)*'1.ParámetrosMasa'!$C$21,0)</f>
        <v>5403</v>
      </c>
      <c r="U23" s="30">
        <f>ROUNDDOWN((U5-U12)*'1.ParámetrosMasa'!$C$21,0)</f>
        <v>5475</v>
      </c>
      <c r="V23" s="30">
        <f>ROUNDDOWN((V5-V12)*'1.ParámetrosMasa'!$C$21,0)</f>
        <v>5548</v>
      </c>
      <c r="W23" s="30">
        <f>ROUNDDOWN((W5-W12)*'1.ParámetrosMasa'!$C$21,0)</f>
        <v>5623</v>
      </c>
      <c r="X23" s="30">
        <f>ROUNDDOWN((X5-X12)*'1.ParámetrosMasa'!$C$21,0)</f>
        <v>5697</v>
      </c>
      <c r="Y23" s="30">
        <f>ROUNDDOWN((Y5-Y12)*'1.ParámetrosMasa'!$C$21,0)</f>
        <v>5773</v>
      </c>
      <c r="Z23" s="30">
        <f>ROUNDDOWN((Z5-Z12)*'1.ParámetrosMasa'!$C$21,0)</f>
        <v>5850</v>
      </c>
      <c r="AA23" s="40">
        <f>ROUNDDOWN((AA5-AA12)*'1.ParámetrosMasa'!$C$21,0)</f>
        <v>5928</v>
      </c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</row>
    <row r="24" spans="1:11264 11266:16384" s="28" customFormat="1" x14ac:dyDescent="0.25">
      <c r="A24" s="56" t="s">
        <v>3</v>
      </c>
      <c r="B24" s="30">
        <f>ROUNDDOWN((B6-B13)*'1.ParámetrosMasa'!$C$22,0)</f>
        <v>3391</v>
      </c>
      <c r="C24" s="30">
        <f>ROUNDDOWN((C6-C13)*'1.ParámetrosMasa'!$C$22,0)</f>
        <v>5613</v>
      </c>
      <c r="D24" s="30">
        <f>ROUNDDOWN((D6-D13)*'1.ParámetrosMasa'!$C$22,0)</f>
        <v>7261</v>
      </c>
      <c r="E24" s="30">
        <f>ROUNDDOWN((E6-E13)*'1.ParámetrosMasa'!$C$22,0)</f>
        <v>6910</v>
      </c>
      <c r="F24" s="30">
        <f>ROUNDDOWN((F6-F13)*'1.ParámetrosMasa'!$C$22,0)</f>
        <v>7083</v>
      </c>
      <c r="G24" s="30">
        <f>ROUNDDOWN((G6-G13)*'1.ParámetrosMasa'!$C$22,0)</f>
        <v>7269</v>
      </c>
      <c r="H24" s="30">
        <f>ROUNDDOWN((H6-H13)*'1.ParámetrosMasa'!$C$22,0)</f>
        <v>7326</v>
      </c>
      <c r="I24" s="30">
        <f>ROUNDDOWN((I6-I13)*'1.ParámetrosMasa'!$C$22,0)</f>
        <v>7428</v>
      </c>
      <c r="J24" s="30">
        <f>ROUNDDOWN((J6-J13)*'1.ParámetrosMasa'!$C$22,0)</f>
        <v>7533</v>
      </c>
      <c r="K24" s="30">
        <f>ROUNDDOWN((K6-K13)*'1.ParámetrosMasa'!$C$22,0)</f>
        <v>7630</v>
      </c>
      <c r="L24" s="30">
        <f>ROUNDDOWN((L6-L13)*'1.ParámetrosMasa'!$C$22,0)</f>
        <v>7732</v>
      </c>
      <c r="M24" s="30">
        <f>ROUNDDOWN((M6-M13)*'1.ParámetrosMasa'!$C$22,0)</f>
        <v>7835</v>
      </c>
      <c r="N24" s="30">
        <f>ROUNDDOWN((N6-N13)*'1.ParámetrosMasa'!$C$22,0)</f>
        <v>7940</v>
      </c>
      <c r="O24" s="30">
        <f>ROUNDDOWN((O6-O13)*'1.ParámetrosMasa'!$C$22,0)</f>
        <v>8045</v>
      </c>
      <c r="P24" s="30">
        <f>ROUNDDOWN((P6-P13)*'1.ParámetrosMasa'!$C$22,0)</f>
        <v>8152</v>
      </c>
      <c r="Q24" s="30">
        <f>ROUNDDOWN((Q6-Q13)*'1.ParámetrosMasa'!$C$22,0)</f>
        <v>8261</v>
      </c>
      <c r="R24" s="30">
        <f>ROUNDDOWN((R6-R13)*'1.ParámetrosMasa'!$C$22,0)</f>
        <v>8371</v>
      </c>
      <c r="S24" s="30">
        <f>ROUNDDOWN((S6-S13)*'1.ParámetrosMasa'!$C$22,0)</f>
        <v>8482</v>
      </c>
      <c r="T24" s="30">
        <f>ROUNDDOWN((T6-T13)*'1.ParámetrosMasa'!$C$22,0)</f>
        <v>8595</v>
      </c>
      <c r="U24" s="30">
        <f>ROUNDDOWN((U6-U13)*'1.ParámetrosMasa'!$C$22,0)</f>
        <v>8710</v>
      </c>
      <c r="V24" s="30">
        <f>ROUNDDOWN((V6-V13)*'1.ParámetrosMasa'!$C$22,0)</f>
        <v>8826</v>
      </c>
      <c r="W24" s="30">
        <f>ROUNDDOWN((W6-W13)*'1.ParámetrosMasa'!$C$22,0)</f>
        <v>8943</v>
      </c>
      <c r="X24" s="30">
        <f>ROUNDDOWN((X6-X13)*'1.ParámetrosMasa'!$C$22,0)</f>
        <v>9062</v>
      </c>
      <c r="Y24" s="30">
        <f>ROUNDDOWN((Y6-Y13)*'1.ParámetrosMasa'!$C$22,0)</f>
        <v>9183</v>
      </c>
      <c r="Z24" s="30">
        <f>ROUNDDOWN((Z6-Z13)*'1.ParámetrosMasa'!$C$22,0)</f>
        <v>9305</v>
      </c>
      <c r="AA24" s="40">
        <f>ROUNDDOWN((AA6-AA13)*'1.ParámetrosMasa'!$C$22,0)</f>
        <v>9429</v>
      </c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</row>
    <row r="25" spans="1:11264 11266:16384" s="28" customFormat="1" x14ac:dyDescent="0.25">
      <c r="A25" s="56" t="s">
        <v>4</v>
      </c>
      <c r="B25" s="30">
        <f>ROUNDDOWN((B7-B14)*'1.ParámetrosMasa'!$C$23,0)</f>
        <v>5221</v>
      </c>
      <c r="C25" s="30">
        <f>ROUNDDOWN((C7-C14)*'1.ParámetrosMasa'!$C$23,0)</f>
        <v>6754</v>
      </c>
      <c r="D25" s="30">
        <f>ROUNDDOWN((D7-D14)*'1.ParámetrosMasa'!$C$23,0)</f>
        <v>6427</v>
      </c>
      <c r="E25" s="30">
        <f>ROUNDDOWN((E7-E14)*'1.ParámetrosMasa'!$C$23,0)</f>
        <v>6588</v>
      </c>
      <c r="F25" s="30">
        <f>ROUNDDOWN((F7-F14)*'1.ParámetrosMasa'!$C$23,0)</f>
        <v>6761</v>
      </c>
      <c r="G25" s="30">
        <f>ROUNDDOWN((G7-G14)*'1.ParámetrosMasa'!$C$23,0)</f>
        <v>6814</v>
      </c>
      <c r="H25" s="30">
        <f>ROUNDDOWN((H7-H14)*'1.ParámetrosMasa'!$C$23,0)</f>
        <v>6909</v>
      </c>
      <c r="I25" s="30">
        <f>ROUNDDOWN((I7-I14)*'1.ParámetrosMasa'!$C$23,0)</f>
        <v>7007</v>
      </c>
      <c r="J25" s="30">
        <f>ROUNDDOWN((J7-J14)*'1.ParámetrosMasa'!$C$23,0)</f>
        <v>7097</v>
      </c>
      <c r="K25" s="30">
        <f>ROUNDDOWN((K7-K14)*'1.ParámetrosMasa'!$C$23,0)</f>
        <v>7192</v>
      </c>
      <c r="L25" s="30">
        <f>ROUNDDOWN((L7-L14)*'1.ParámetrosMasa'!$C$23,0)</f>
        <v>7288</v>
      </c>
      <c r="M25" s="30">
        <f>ROUNDDOWN((M7-M14)*'1.ParámetrosMasa'!$C$23,0)</f>
        <v>7385</v>
      </c>
      <c r="N25" s="30">
        <f>ROUNDDOWN((N7-N14)*'1.ParámetrosMasa'!$C$23,0)</f>
        <v>7483</v>
      </c>
      <c r="O25" s="30">
        <f>ROUNDDOWN((O7-O14)*'1.ParámetrosMasa'!$C$23,0)</f>
        <v>7583</v>
      </c>
      <c r="P25" s="30">
        <f>ROUNDDOWN((P7-P14)*'1.ParámetrosMasa'!$C$23,0)</f>
        <v>7684</v>
      </c>
      <c r="Q25" s="30">
        <f>ROUNDDOWN((Q7-Q14)*'1.ParámetrosMasa'!$C$23,0)</f>
        <v>7786</v>
      </c>
      <c r="R25" s="30">
        <f>ROUNDDOWN((R7-R14)*'1.ParámetrosMasa'!$C$23,0)</f>
        <v>7890</v>
      </c>
      <c r="S25" s="30">
        <f>ROUNDDOWN((S7-S14)*'1.ParámetrosMasa'!$C$23,0)</f>
        <v>7995</v>
      </c>
      <c r="T25" s="30">
        <f>ROUNDDOWN((T7-T14)*'1.ParámetrosMasa'!$C$23,0)</f>
        <v>8101</v>
      </c>
      <c r="U25" s="30">
        <f>ROUNDDOWN((U7-U14)*'1.ParámetrosMasa'!$C$23,0)</f>
        <v>8209</v>
      </c>
      <c r="V25" s="30">
        <f>ROUNDDOWN((V7-V14)*'1.ParámetrosMasa'!$C$23,0)</f>
        <v>8318</v>
      </c>
      <c r="W25" s="30">
        <f>ROUNDDOWN((W7-W14)*'1.ParámetrosMasa'!$C$23,0)</f>
        <v>8429</v>
      </c>
      <c r="X25" s="30">
        <f>ROUNDDOWN((X7-X14)*'1.ParámetrosMasa'!$C$23,0)</f>
        <v>8541</v>
      </c>
      <c r="Y25" s="30">
        <f>ROUNDDOWN((Y7-Y14)*'1.ParámetrosMasa'!$C$23,0)</f>
        <v>8655</v>
      </c>
      <c r="Z25" s="30">
        <f>ROUNDDOWN((Z7-Z14)*'1.ParámetrosMasa'!$C$23,0)</f>
        <v>8770</v>
      </c>
      <c r="AA25" s="40">
        <f>ROUNDDOWN((AA7-AA14)*'1.ParámetrosMasa'!$C$23,0)</f>
        <v>8887</v>
      </c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</row>
    <row r="26" spans="1:11264 11266:16384" s="28" customFormat="1" x14ac:dyDescent="0.25">
      <c r="A26" s="56" t="s">
        <v>5</v>
      </c>
      <c r="B26" s="30">
        <f>ROUNDDOWN((B8-B15)*'1.ParámetrosMasa'!$C$24,0)</f>
        <v>9388</v>
      </c>
      <c r="C26" s="30">
        <f>ROUNDDOWN((C8-C15)*'1.ParámetrosMasa'!$C$24,0)</f>
        <v>16876</v>
      </c>
      <c r="D26" s="30">
        <f>ROUNDDOWN((D8-D15)*'1.ParámetrosMasa'!$C$24,0)</f>
        <v>22064</v>
      </c>
      <c r="E26" s="30">
        <f>ROUNDDOWN((E8-E15)*'1.ParámetrosMasa'!$C$24,0)</f>
        <v>20996</v>
      </c>
      <c r="F26" s="30">
        <f>ROUNDDOWN((F8-F15)*'1.ParámetrosMasa'!$C$24,0)</f>
        <v>21522</v>
      </c>
      <c r="G26" s="30">
        <f>ROUNDDOWN((G8-G15)*'1.ParámetrosMasa'!$C$24,0)</f>
        <v>22088</v>
      </c>
      <c r="H26" s="30">
        <f>ROUNDDOWN((H8-H15)*'1.ParámetrosMasa'!$C$24,0)</f>
        <v>22261</v>
      </c>
      <c r="I26" s="30">
        <f>ROUNDDOWN((I8-I15)*'1.ParámetrosMasa'!$C$24,0)</f>
        <v>22571</v>
      </c>
      <c r="J26" s="30">
        <f>ROUNDDOWN((J8-J15)*'1.ParámetrosMasa'!$C$24,0)</f>
        <v>22890</v>
      </c>
      <c r="K26" s="30">
        <f>ROUNDDOWN((K8-K15)*'1.ParámetrosMasa'!$C$24,0)</f>
        <v>23186</v>
      </c>
      <c r="L26" s="30">
        <f>ROUNDDOWN((L8-L15)*'1.ParámetrosMasa'!$C$24,0)</f>
        <v>23495</v>
      </c>
      <c r="M26" s="30">
        <f>ROUNDDOWN((M8-M15)*'1.ParámetrosMasa'!$C$24,0)</f>
        <v>23810</v>
      </c>
      <c r="N26" s="30">
        <f>ROUNDDOWN((N8-N15)*'1.ParámetrosMasa'!$C$24,0)</f>
        <v>24126</v>
      </c>
      <c r="O26" s="30">
        <f>ROUNDDOWN((O8-O15)*'1.ParámetrosMasa'!$C$24,0)</f>
        <v>24447</v>
      </c>
      <c r="P26" s="30">
        <f>ROUNDDOWN((P8-P15)*'1.ParámetrosMasa'!$C$24,0)</f>
        <v>24772</v>
      </c>
      <c r="Q26" s="30">
        <f>ROUNDDOWN((Q8-Q15)*'1.ParámetrosMasa'!$C$24,0)</f>
        <v>25102</v>
      </c>
      <c r="R26" s="30">
        <f>ROUNDDOWN((R8-R15)*'1.ParámetrosMasa'!$C$24,0)</f>
        <v>25436</v>
      </c>
      <c r="S26" s="30">
        <f>ROUNDDOWN((S8-S15)*'1.ParámetrosMasa'!$C$24,0)</f>
        <v>25774</v>
      </c>
      <c r="T26" s="30">
        <f>ROUNDDOWN((T8-T15)*'1.ParámetrosMasa'!$C$24,0)</f>
        <v>26117</v>
      </c>
      <c r="U26" s="30">
        <f>ROUNDDOWN((U8-U15)*'1.ParámetrosMasa'!$C$24,0)</f>
        <v>26465</v>
      </c>
      <c r="V26" s="30">
        <f>ROUNDDOWN((V8-V15)*'1.ParámetrosMasa'!$C$24,0)</f>
        <v>26818</v>
      </c>
      <c r="W26" s="30">
        <f>ROUNDDOWN((W8-W15)*'1.ParámetrosMasa'!$C$24,0)</f>
        <v>27175</v>
      </c>
      <c r="X26" s="30">
        <f>ROUNDDOWN((X8-X15)*'1.ParámetrosMasa'!$C$24,0)</f>
        <v>27537</v>
      </c>
      <c r="Y26" s="30">
        <f>ROUNDDOWN((Y8-Y15)*'1.ParámetrosMasa'!$C$24,0)</f>
        <v>27903</v>
      </c>
      <c r="Z26" s="30">
        <f>ROUNDDOWN((Z8-Z15)*'1.ParámetrosMasa'!$C$24,0)</f>
        <v>28275</v>
      </c>
      <c r="AA26" s="40">
        <f>ROUNDDOWN((AA8-AA15)*'1.ParámetrosMasa'!$C$24,0)</f>
        <v>28652</v>
      </c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</row>
    <row r="27" spans="1:11264 11266:16384" s="28" customFormat="1" ht="15.75" thickBot="1" x14ac:dyDescent="0.3">
      <c r="A27" s="57" t="s">
        <v>6</v>
      </c>
      <c r="B27" s="41">
        <f>ROUNDDOWN((B9-B16)*'1.ParámetrosMasa'!$C$25,0)</f>
        <v>4305</v>
      </c>
      <c r="C27" s="41">
        <f>ROUNDDOWN((C9-C16)*'1.ParámetrosMasa'!$C$25,0)</f>
        <v>5628</v>
      </c>
      <c r="D27" s="41">
        <f>ROUNDDOWN((D9-D16)*'1.ParámetrosMasa'!$C$25,0)</f>
        <v>5356</v>
      </c>
      <c r="E27" s="41">
        <f>ROUNDDOWN((E9-E16)*'1.ParámetrosMasa'!$C$25,0)</f>
        <v>5490</v>
      </c>
      <c r="F27" s="41">
        <f>ROUNDDOWN((F9-F16)*'1.ParámetrosMasa'!$C$25,0)</f>
        <v>5634</v>
      </c>
      <c r="G27" s="41">
        <f>ROUNDDOWN((G9-G16)*'1.ParámetrosMasa'!$C$25,0)</f>
        <v>5678</v>
      </c>
      <c r="H27" s="41">
        <f>ROUNDDOWN((H9-H16)*'1.ParámetrosMasa'!$C$25,0)</f>
        <v>5757</v>
      </c>
      <c r="I27" s="41">
        <f>ROUNDDOWN((I9-I16)*'1.ParámetrosMasa'!$C$25,0)</f>
        <v>5839</v>
      </c>
      <c r="J27" s="41">
        <f>ROUNDDOWN((J9-J16)*'1.ParámetrosMasa'!$C$25,0)</f>
        <v>5914</v>
      </c>
      <c r="K27" s="41">
        <f>ROUNDDOWN((K9-K16)*'1.ParámetrosMasa'!$C$25,0)</f>
        <v>5993</v>
      </c>
      <c r="L27" s="41">
        <f>ROUNDDOWN((L9-L16)*'1.ParámetrosMasa'!$C$25,0)</f>
        <v>6073</v>
      </c>
      <c r="M27" s="41">
        <f>ROUNDDOWN((M9-M16)*'1.ParámetrosMasa'!$C$25,0)</f>
        <v>6154</v>
      </c>
      <c r="N27" s="41">
        <f>ROUNDDOWN((N9-N16)*'1.ParámetrosMasa'!$C$25,0)</f>
        <v>6236</v>
      </c>
      <c r="O27" s="41">
        <f>ROUNDDOWN((O9-O16)*'1.ParámetrosMasa'!$C$25,0)</f>
        <v>6319</v>
      </c>
      <c r="P27" s="41">
        <f>ROUNDDOWN((P9-P16)*'1.ParámetrosMasa'!$C$25,0)</f>
        <v>6403</v>
      </c>
      <c r="Q27" s="41">
        <f>ROUNDDOWN((Q9-Q16)*'1.ParámetrosMasa'!$C$25,0)</f>
        <v>6488</v>
      </c>
      <c r="R27" s="41">
        <f>ROUNDDOWN((R9-R16)*'1.ParámetrosMasa'!$C$25,0)</f>
        <v>6575</v>
      </c>
      <c r="S27" s="41">
        <f>ROUNDDOWN((S9-S16)*'1.ParámetrosMasa'!$C$25,0)</f>
        <v>6662</v>
      </c>
      <c r="T27" s="41">
        <f>ROUNDDOWN((T9-T16)*'1.ParámetrosMasa'!$C$25,0)</f>
        <v>6751</v>
      </c>
      <c r="U27" s="41">
        <f>ROUNDDOWN((U9-U16)*'1.ParámetrosMasa'!$C$25,0)</f>
        <v>6841</v>
      </c>
      <c r="V27" s="41">
        <f>ROUNDDOWN((V9-V16)*'1.ParámetrosMasa'!$C$25,0)</f>
        <v>6932</v>
      </c>
      <c r="W27" s="41">
        <f>ROUNDDOWN((W9-W16)*'1.ParámetrosMasa'!$C$25,0)</f>
        <v>7024</v>
      </c>
      <c r="X27" s="41">
        <f>ROUNDDOWN((X9-X16)*'1.ParámetrosMasa'!$C$25,0)</f>
        <v>7118</v>
      </c>
      <c r="Y27" s="41">
        <f>ROUNDDOWN((Y9-Y16)*'1.ParámetrosMasa'!$C$25,0)</f>
        <v>7212</v>
      </c>
      <c r="Z27" s="41">
        <f>ROUNDDOWN((Z9-Z16)*'1.ParámetrosMasa'!$C$25,0)</f>
        <v>7308</v>
      </c>
      <c r="AA27" s="42">
        <f>ROUNDDOWN((AA9-AA16)*'1.ParámetrosMasa'!$C$25,0)</f>
        <v>7406</v>
      </c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</row>
    <row r="28" spans="1:11264 11266:16384" s="32" customFormat="1" x14ac:dyDescent="0.25">
      <c r="A28" s="36" t="s">
        <v>10</v>
      </c>
      <c r="B28" s="37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8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P28" s="33"/>
      <c r="XEQ28" s="33"/>
      <c r="XER28" s="33"/>
      <c r="XES28" s="33"/>
      <c r="XET28" s="33"/>
      <c r="XEU28" s="33"/>
      <c r="XEV28" s="33"/>
      <c r="XEW28" s="33"/>
      <c r="XEX28" s="33"/>
      <c r="XEY28" s="33"/>
      <c r="XEZ28" s="33"/>
      <c r="XFA28" s="33"/>
      <c r="XFB28" s="33"/>
      <c r="XFC28" s="33"/>
      <c r="XFD28" s="33"/>
    </row>
    <row r="29" spans="1:11264 11266:16384" s="28" customFormat="1" x14ac:dyDescent="0.25">
      <c r="A29" s="55" t="s">
        <v>1</v>
      </c>
      <c r="B29" s="31">
        <f t="shared" ref="B29:B34" si="31">B4-B11-B22</f>
        <v>56806</v>
      </c>
      <c r="C29" s="31">
        <f t="shared" ref="C29:V29" si="32">C4-C11-C22</f>
        <v>55097</v>
      </c>
      <c r="D29" s="31">
        <f t="shared" si="32"/>
        <v>51556</v>
      </c>
      <c r="E29" s="31">
        <f t="shared" si="32"/>
        <v>50762</v>
      </c>
      <c r="F29" s="31">
        <f t="shared" si="32"/>
        <v>51769</v>
      </c>
      <c r="G29" s="31">
        <f t="shared" si="32"/>
        <v>52285</v>
      </c>
      <c r="H29" s="31">
        <f t="shared" si="32"/>
        <v>52913</v>
      </c>
      <c r="I29" s="31">
        <f t="shared" si="32"/>
        <v>53653</v>
      </c>
      <c r="J29" s="31">
        <f t="shared" si="32"/>
        <v>54357</v>
      </c>
      <c r="K29" s="31">
        <f t="shared" si="32"/>
        <v>55077</v>
      </c>
      <c r="L29" s="31">
        <f t="shared" si="32"/>
        <v>55813</v>
      </c>
      <c r="M29" s="31">
        <f t="shared" si="32"/>
        <v>56556</v>
      </c>
      <c r="N29" s="31">
        <f t="shared" si="32"/>
        <v>57308</v>
      </c>
      <c r="O29" s="31">
        <f t="shared" si="32"/>
        <v>58071</v>
      </c>
      <c r="P29" s="31">
        <f t="shared" si="32"/>
        <v>58844</v>
      </c>
      <c r="Q29" s="31">
        <f t="shared" si="32"/>
        <v>59628</v>
      </c>
      <c r="R29" s="31">
        <f t="shared" si="32"/>
        <v>60422</v>
      </c>
      <c r="S29" s="31">
        <f t="shared" si="32"/>
        <v>61227</v>
      </c>
      <c r="T29" s="31">
        <f t="shared" si="32"/>
        <v>62042</v>
      </c>
      <c r="U29" s="31">
        <f t="shared" si="32"/>
        <v>62867</v>
      </c>
      <c r="V29" s="31">
        <f t="shared" si="32"/>
        <v>63704</v>
      </c>
      <c r="W29" s="31">
        <f t="shared" ref="W29:AA29" si="33">W4-W11-W22</f>
        <v>64552</v>
      </c>
      <c r="X29" s="31">
        <f t="shared" si="33"/>
        <v>65412</v>
      </c>
      <c r="Y29" s="31">
        <f t="shared" si="33"/>
        <v>66283</v>
      </c>
      <c r="Z29" s="31">
        <f t="shared" si="33"/>
        <v>67165</v>
      </c>
      <c r="AA29" s="39">
        <f t="shared" si="33"/>
        <v>68059</v>
      </c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</row>
    <row r="30" spans="1:11264 11266:16384" s="28" customFormat="1" x14ac:dyDescent="0.25">
      <c r="A30" s="56" t="s">
        <v>2</v>
      </c>
      <c r="B30" s="30">
        <f t="shared" si="31"/>
        <v>6363</v>
      </c>
      <c r="C30" s="30">
        <f t="shared" ref="C30:V30" si="34">C5-C12-C23</f>
        <v>4013</v>
      </c>
      <c r="D30" s="30">
        <f t="shared" si="34"/>
        <v>6642</v>
      </c>
      <c r="E30" s="30">
        <f t="shared" si="34"/>
        <v>8592</v>
      </c>
      <c r="F30" s="30">
        <f t="shared" si="34"/>
        <v>8176</v>
      </c>
      <c r="G30" s="30">
        <f t="shared" si="34"/>
        <v>8380</v>
      </c>
      <c r="H30" s="30">
        <f t="shared" si="34"/>
        <v>8601</v>
      </c>
      <c r="I30" s="30">
        <f t="shared" si="34"/>
        <v>8668</v>
      </c>
      <c r="J30" s="30">
        <f t="shared" si="34"/>
        <v>8789</v>
      </c>
      <c r="K30" s="30">
        <f t="shared" si="34"/>
        <v>8913</v>
      </c>
      <c r="L30" s="30">
        <f t="shared" si="34"/>
        <v>9028</v>
      </c>
      <c r="M30" s="30">
        <f t="shared" si="34"/>
        <v>9149</v>
      </c>
      <c r="N30" s="30">
        <f t="shared" si="34"/>
        <v>9271</v>
      </c>
      <c r="O30" s="30">
        <f t="shared" si="34"/>
        <v>9394</v>
      </c>
      <c r="P30" s="30">
        <f t="shared" si="34"/>
        <v>9520</v>
      </c>
      <c r="Q30" s="30">
        <f t="shared" si="34"/>
        <v>9646</v>
      </c>
      <c r="R30" s="30">
        <f t="shared" si="34"/>
        <v>9775</v>
      </c>
      <c r="S30" s="30">
        <f t="shared" si="34"/>
        <v>9905</v>
      </c>
      <c r="T30" s="30">
        <f t="shared" si="34"/>
        <v>10036</v>
      </c>
      <c r="U30" s="30">
        <f t="shared" si="34"/>
        <v>10170</v>
      </c>
      <c r="V30" s="30">
        <f t="shared" si="34"/>
        <v>10306</v>
      </c>
      <c r="W30" s="30">
        <f t="shared" ref="W30:AA30" si="35">W5-W12-W23</f>
        <v>10443</v>
      </c>
      <c r="X30" s="30">
        <f t="shared" si="35"/>
        <v>10582</v>
      </c>
      <c r="Y30" s="30">
        <f t="shared" si="35"/>
        <v>10723</v>
      </c>
      <c r="Z30" s="30">
        <f t="shared" si="35"/>
        <v>10865</v>
      </c>
      <c r="AA30" s="40">
        <f t="shared" si="35"/>
        <v>11010</v>
      </c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</row>
    <row r="31" spans="1:11264 11266:16384" s="28" customFormat="1" x14ac:dyDescent="0.25">
      <c r="A31" s="56" t="s">
        <v>3</v>
      </c>
      <c r="B31" s="30">
        <f t="shared" si="31"/>
        <v>6298</v>
      </c>
      <c r="C31" s="30">
        <f t="shared" ref="C31:V31" si="36">C6-C13-C24</f>
        <v>10425</v>
      </c>
      <c r="D31" s="30">
        <f t="shared" si="36"/>
        <v>13486</v>
      </c>
      <c r="E31" s="30">
        <f t="shared" si="36"/>
        <v>12833</v>
      </c>
      <c r="F31" s="30">
        <f t="shared" si="36"/>
        <v>13155</v>
      </c>
      <c r="G31" s="30">
        <f t="shared" si="36"/>
        <v>13501</v>
      </c>
      <c r="H31" s="30">
        <f t="shared" si="36"/>
        <v>13607</v>
      </c>
      <c r="I31" s="30">
        <f t="shared" si="36"/>
        <v>13796</v>
      </c>
      <c r="J31" s="30">
        <f t="shared" si="36"/>
        <v>13991</v>
      </c>
      <c r="K31" s="30">
        <f t="shared" si="36"/>
        <v>14172</v>
      </c>
      <c r="L31" s="30">
        <f t="shared" si="36"/>
        <v>14361</v>
      </c>
      <c r="M31" s="30">
        <f t="shared" si="36"/>
        <v>14553</v>
      </c>
      <c r="N31" s="30">
        <f t="shared" si="36"/>
        <v>14746</v>
      </c>
      <c r="O31" s="30">
        <f t="shared" si="36"/>
        <v>14943</v>
      </c>
      <c r="P31" s="30">
        <f t="shared" si="36"/>
        <v>15141</v>
      </c>
      <c r="Q31" s="30">
        <f t="shared" si="36"/>
        <v>15343</v>
      </c>
      <c r="R31" s="30">
        <f t="shared" si="36"/>
        <v>15548</v>
      </c>
      <c r="S31" s="30">
        <f t="shared" si="36"/>
        <v>15754</v>
      </c>
      <c r="T31" s="30">
        <f t="shared" si="36"/>
        <v>15964</v>
      </c>
      <c r="U31" s="30">
        <f t="shared" si="36"/>
        <v>16177</v>
      </c>
      <c r="V31" s="30">
        <f t="shared" si="36"/>
        <v>16393</v>
      </c>
      <c r="W31" s="30">
        <f t="shared" ref="W31:AA31" si="37">W6-W13-W24</f>
        <v>16611</v>
      </c>
      <c r="X31" s="30">
        <f t="shared" si="37"/>
        <v>16832</v>
      </c>
      <c r="Y31" s="30">
        <f t="shared" si="37"/>
        <v>17056</v>
      </c>
      <c r="Z31" s="30">
        <f t="shared" si="37"/>
        <v>17283</v>
      </c>
      <c r="AA31" s="40">
        <f t="shared" si="37"/>
        <v>17513</v>
      </c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</row>
    <row r="32" spans="1:11264 11266:16384" s="28" customFormat="1" x14ac:dyDescent="0.25">
      <c r="A32" s="56" t="s">
        <v>4</v>
      </c>
      <c r="B32" s="30">
        <f t="shared" si="31"/>
        <v>16534</v>
      </c>
      <c r="C32" s="30">
        <f t="shared" ref="C32:V32" si="38">C7-C14-C25</f>
        <v>21388</v>
      </c>
      <c r="D32" s="30">
        <f t="shared" si="38"/>
        <v>20353</v>
      </c>
      <c r="E32" s="30">
        <f t="shared" si="38"/>
        <v>20863</v>
      </c>
      <c r="F32" s="30">
        <f t="shared" si="38"/>
        <v>21412</v>
      </c>
      <c r="G32" s="30">
        <f t="shared" si="38"/>
        <v>21580</v>
      </c>
      <c r="H32" s="30">
        <f t="shared" si="38"/>
        <v>21880</v>
      </c>
      <c r="I32" s="30">
        <f t="shared" si="38"/>
        <v>22189</v>
      </c>
      <c r="J32" s="30">
        <f t="shared" si="38"/>
        <v>22476</v>
      </c>
      <c r="K32" s="30">
        <f t="shared" si="38"/>
        <v>22776</v>
      </c>
      <c r="L32" s="30">
        <f t="shared" si="38"/>
        <v>23080</v>
      </c>
      <c r="M32" s="30">
        <f t="shared" si="38"/>
        <v>23387</v>
      </c>
      <c r="N32" s="30">
        <f t="shared" si="38"/>
        <v>23698</v>
      </c>
      <c r="O32" s="30">
        <f t="shared" si="38"/>
        <v>24013</v>
      </c>
      <c r="P32" s="30">
        <f t="shared" si="38"/>
        <v>24333</v>
      </c>
      <c r="Q32" s="30">
        <f t="shared" si="38"/>
        <v>24658</v>
      </c>
      <c r="R32" s="30">
        <f t="shared" si="38"/>
        <v>24985</v>
      </c>
      <c r="S32" s="30">
        <f t="shared" si="38"/>
        <v>25318</v>
      </c>
      <c r="T32" s="30">
        <f t="shared" si="38"/>
        <v>25656</v>
      </c>
      <c r="U32" s="30">
        <f t="shared" si="38"/>
        <v>25998</v>
      </c>
      <c r="V32" s="30">
        <f t="shared" si="38"/>
        <v>26344</v>
      </c>
      <c r="W32" s="30">
        <f t="shared" ref="W32:AA32" si="39">W7-W14-W25</f>
        <v>26694</v>
      </c>
      <c r="X32" s="30">
        <f t="shared" si="39"/>
        <v>27050</v>
      </c>
      <c r="Y32" s="30">
        <f t="shared" si="39"/>
        <v>27410</v>
      </c>
      <c r="Z32" s="30">
        <f t="shared" si="39"/>
        <v>27775</v>
      </c>
      <c r="AA32" s="40">
        <f t="shared" si="39"/>
        <v>28144</v>
      </c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</row>
    <row r="33" spans="1:11264 11266:16384" s="28" customFormat="1" x14ac:dyDescent="0.25">
      <c r="A33" s="56" t="s">
        <v>5</v>
      </c>
      <c r="B33" s="30">
        <f t="shared" si="31"/>
        <v>0</v>
      </c>
      <c r="C33" s="30">
        <f t="shared" ref="C33:V33" si="40">C8-C15-C26</f>
        <v>0</v>
      </c>
      <c r="D33" s="30">
        <f t="shared" si="40"/>
        <v>0</v>
      </c>
      <c r="E33" s="30">
        <f t="shared" si="40"/>
        <v>0</v>
      </c>
      <c r="F33" s="30">
        <f t="shared" si="40"/>
        <v>0</v>
      </c>
      <c r="G33" s="30">
        <f t="shared" si="40"/>
        <v>0</v>
      </c>
      <c r="H33" s="30">
        <f t="shared" si="40"/>
        <v>0</v>
      </c>
      <c r="I33" s="30">
        <f t="shared" si="40"/>
        <v>0</v>
      </c>
      <c r="J33" s="30">
        <f t="shared" si="40"/>
        <v>0</v>
      </c>
      <c r="K33" s="30">
        <f t="shared" si="40"/>
        <v>0</v>
      </c>
      <c r="L33" s="30">
        <f t="shared" si="40"/>
        <v>0</v>
      </c>
      <c r="M33" s="30">
        <f t="shared" si="40"/>
        <v>0</v>
      </c>
      <c r="N33" s="30">
        <f t="shared" si="40"/>
        <v>0</v>
      </c>
      <c r="O33" s="30">
        <f t="shared" si="40"/>
        <v>0</v>
      </c>
      <c r="P33" s="30">
        <f t="shared" si="40"/>
        <v>0</v>
      </c>
      <c r="Q33" s="30">
        <f t="shared" si="40"/>
        <v>0</v>
      </c>
      <c r="R33" s="30">
        <f t="shared" si="40"/>
        <v>0</v>
      </c>
      <c r="S33" s="30">
        <f t="shared" si="40"/>
        <v>0</v>
      </c>
      <c r="T33" s="30">
        <f t="shared" si="40"/>
        <v>0</v>
      </c>
      <c r="U33" s="30">
        <f t="shared" si="40"/>
        <v>0</v>
      </c>
      <c r="V33" s="30">
        <f t="shared" si="40"/>
        <v>0</v>
      </c>
      <c r="W33" s="30">
        <f t="shared" ref="W33:AA33" si="41">W8-W15-W26</f>
        <v>0</v>
      </c>
      <c r="X33" s="30">
        <f t="shared" si="41"/>
        <v>0</v>
      </c>
      <c r="Y33" s="30">
        <f t="shared" si="41"/>
        <v>0</v>
      </c>
      <c r="Z33" s="30">
        <f t="shared" si="41"/>
        <v>0</v>
      </c>
      <c r="AA33" s="40">
        <f t="shared" si="41"/>
        <v>0</v>
      </c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</row>
    <row r="34" spans="1:11264 11266:16384" s="28" customFormat="1" ht="15.75" thickBot="1" x14ac:dyDescent="0.3">
      <c r="A34" s="57" t="s">
        <v>6</v>
      </c>
      <c r="B34" s="41">
        <f t="shared" si="31"/>
        <v>17220</v>
      </c>
      <c r="C34" s="41">
        <f t="shared" ref="C34:V34" si="42">C9-C16-C27</f>
        <v>22514</v>
      </c>
      <c r="D34" s="41">
        <f t="shared" si="42"/>
        <v>21424</v>
      </c>
      <c r="E34" s="41">
        <f t="shared" si="42"/>
        <v>21961</v>
      </c>
      <c r="F34" s="41">
        <f t="shared" si="42"/>
        <v>22538</v>
      </c>
      <c r="G34" s="41">
        <f t="shared" si="42"/>
        <v>22715</v>
      </c>
      <c r="H34" s="41">
        <f t="shared" si="42"/>
        <v>23031</v>
      </c>
      <c r="I34" s="41">
        <f t="shared" si="42"/>
        <v>23357</v>
      </c>
      <c r="J34" s="41">
        <f t="shared" si="42"/>
        <v>23659</v>
      </c>
      <c r="K34" s="41">
        <f t="shared" si="42"/>
        <v>23974</v>
      </c>
      <c r="L34" s="41">
        <f t="shared" si="42"/>
        <v>24295</v>
      </c>
      <c r="M34" s="41">
        <f t="shared" si="42"/>
        <v>24618</v>
      </c>
      <c r="N34" s="41">
        <f t="shared" si="42"/>
        <v>24945</v>
      </c>
      <c r="O34" s="41">
        <f t="shared" si="42"/>
        <v>25277</v>
      </c>
      <c r="P34" s="41">
        <f t="shared" si="42"/>
        <v>25614</v>
      </c>
      <c r="Q34" s="41">
        <f t="shared" si="42"/>
        <v>25955</v>
      </c>
      <c r="R34" s="41">
        <f t="shared" si="42"/>
        <v>26300</v>
      </c>
      <c r="S34" s="41">
        <f t="shared" si="42"/>
        <v>26650</v>
      </c>
      <c r="T34" s="41">
        <f t="shared" si="42"/>
        <v>27005</v>
      </c>
      <c r="U34" s="41">
        <f t="shared" si="42"/>
        <v>27365</v>
      </c>
      <c r="V34" s="41">
        <f t="shared" si="42"/>
        <v>27729</v>
      </c>
      <c r="W34" s="41">
        <f t="shared" ref="W34:AA34" si="43">W9-W16-W27</f>
        <v>28098</v>
      </c>
      <c r="X34" s="41">
        <f t="shared" si="43"/>
        <v>28472</v>
      </c>
      <c r="Y34" s="41">
        <f t="shared" si="43"/>
        <v>28852</v>
      </c>
      <c r="Z34" s="41">
        <f t="shared" si="43"/>
        <v>29236</v>
      </c>
      <c r="AA34" s="42">
        <f t="shared" si="43"/>
        <v>29625</v>
      </c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</row>
    <row r="35" spans="1:11264 11266:16384" s="32" customFormat="1" ht="15.75" thickBot="1" x14ac:dyDescent="0.3">
      <c r="A35" s="43" t="s">
        <v>21</v>
      </c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5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P35" s="33"/>
      <c r="XEQ35" s="33"/>
      <c r="XER35" s="33"/>
      <c r="XES35" s="33"/>
      <c r="XET35" s="33"/>
      <c r="XEU35" s="33"/>
      <c r="XEV35" s="33"/>
      <c r="XEW35" s="33"/>
      <c r="XEX35" s="33"/>
      <c r="XEY35" s="33"/>
      <c r="XEZ35" s="33"/>
      <c r="XFA35" s="33"/>
      <c r="XFB35" s="33"/>
      <c r="XFC35" s="33"/>
      <c r="XFD35" s="33"/>
    </row>
    <row r="36" spans="1:11264 11266:16384" s="28" customFormat="1" x14ac:dyDescent="0.25">
      <c r="A36" s="58" t="s">
        <v>18</v>
      </c>
      <c r="B36" s="46"/>
      <c r="C36" s="46">
        <f>SUM(B18:B20)</f>
        <v>58024</v>
      </c>
      <c r="D36" s="46">
        <f>SUM(C18:C20)</f>
        <v>55216</v>
      </c>
      <c r="E36" s="46">
        <f t="shared" ref="E36:V36" si="44">SUM(D18:D20)</f>
        <v>56598</v>
      </c>
      <c r="F36" s="46">
        <f t="shared" si="44"/>
        <v>58087</v>
      </c>
      <c r="G36" s="46">
        <f t="shared" si="44"/>
        <v>58543</v>
      </c>
      <c r="H36" s="46">
        <f t="shared" si="44"/>
        <v>59357</v>
      </c>
      <c r="I36" s="46">
        <f t="shared" si="44"/>
        <v>60196</v>
      </c>
      <c r="J36" s="46">
        <f t="shared" si="44"/>
        <v>60974</v>
      </c>
      <c r="K36" s="46">
        <f t="shared" si="44"/>
        <v>61787</v>
      </c>
      <c r="L36" s="46">
        <f t="shared" si="44"/>
        <v>62614</v>
      </c>
      <c r="M36" s="46">
        <f t="shared" si="44"/>
        <v>63446</v>
      </c>
      <c r="N36" s="46">
        <f t="shared" si="44"/>
        <v>64290</v>
      </c>
      <c r="O36" s="46">
        <f t="shared" si="44"/>
        <v>65146</v>
      </c>
      <c r="P36" s="46">
        <f t="shared" si="44"/>
        <v>66014</v>
      </c>
      <c r="Q36" s="46">
        <f t="shared" si="44"/>
        <v>66893</v>
      </c>
      <c r="R36" s="46">
        <f t="shared" si="44"/>
        <v>67782</v>
      </c>
      <c r="S36" s="46">
        <f t="shared" si="44"/>
        <v>68685</v>
      </c>
      <c r="T36" s="46">
        <f t="shared" si="44"/>
        <v>69601</v>
      </c>
      <c r="U36" s="46">
        <f t="shared" si="44"/>
        <v>70527</v>
      </c>
      <c r="V36" s="46">
        <f t="shared" si="44"/>
        <v>71465</v>
      </c>
      <c r="W36" s="46">
        <f t="shared" ref="W36" si="45">SUM(V18:V20)</f>
        <v>72417</v>
      </c>
      <c r="X36" s="46">
        <f t="shared" ref="X36" si="46">SUM(W18:W20)</f>
        <v>73381</v>
      </c>
      <c r="Y36" s="46">
        <f t="shared" ref="Y36" si="47">SUM(X18:X20)</f>
        <v>74359</v>
      </c>
      <c r="Z36" s="46">
        <f t="shared" ref="Z36" si="48">SUM(Y18:Y20)</f>
        <v>75349</v>
      </c>
      <c r="AA36" s="47">
        <f t="shared" ref="AA36" si="49">SUM(Z18:Z20)</f>
        <v>76352</v>
      </c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</row>
    <row r="37" spans="1:11264 11266:16384" s="28" customFormat="1" x14ac:dyDescent="0.25">
      <c r="A37" s="59" t="s">
        <v>19</v>
      </c>
      <c r="B37" s="30"/>
      <c r="C37" s="30">
        <f>SUM(B11:B16)+SUM(B22:B27)</f>
        <v>36078</v>
      </c>
      <c r="D37" s="30">
        <f>SUM(C11:C16)+SUM(C22:C27)</f>
        <v>47808</v>
      </c>
      <c r="E37" s="30">
        <f t="shared" ref="E37:V37" si="50">SUM(D11:D16)+SUM(D22:D27)</f>
        <v>55192</v>
      </c>
      <c r="F37" s="30">
        <f t="shared" si="50"/>
        <v>55048</v>
      </c>
      <c r="G37" s="30">
        <f t="shared" si="50"/>
        <v>56048</v>
      </c>
      <c r="H37" s="30">
        <f t="shared" si="50"/>
        <v>57132</v>
      </c>
      <c r="I37" s="30">
        <f t="shared" si="50"/>
        <v>57786</v>
      </c>
      <c r="J37" s="30">
        <f t="shared" si="50"/>
        <v>58565</v>
      </c>
      <c r="K37" s="30">
        <f t="shared" si="50"/>
        <v>59365</v>
      </c>
      <c r="L37" s="30">
        <f t="shared" si="50"/>
        <v>60147</v>
      </c>
      <c r="M37" s="30">
        <f t="shared" si="50"/>
        <v>60949</v>
      </c>
      <c r="N37" s="30">
        <f t="shared" si="50"/>
        <v>61760</v>
      </c>
      <c r="O37" s="30">
        <f t="shared" si="50"/>
        <v>62585</v>
      </c>
      <c r="P37" s="30">
        <f t="shared" si="50"/>
        <v>63416</v>
      </c>
      <c r="Q37" s="30">
        <f t="shared" si="50"/>
        <v>64260</v>
      </c>
      <c r="R37" s="30">
        <f t="shared" si="50"/>
        <v>65115</v>
      </c>
      <c r="S37" s="30">
        <f t="shared" si="50"/>
        <v>65982</v>
      </c>
      <c r="T37" s="30">
        <f t="shared" si="50"/>
        <v>66861</v>
      </c>
      <c r="U37" s="30">
        <f t="shared" si="50"/>
        <v>67752</v>
      </c>
      <c r="V37" s="30">
        <f t="shared" si="50"/>
        <v>68653</v>
      </c>
      <c r="W37" s="30">
        <f t="shared" ref="W37" si="51">SUM(V11:V16)+SUM(V22:V27)</f>
        <v>69566</v>
      </c>
      <c r="X37" s="30">
        <f t="shared" ref="X37" si="52">SUM(W11:W16)+SUM(W22:W27)</f>
        <v>70495</v>
      </c>
      <c r="Y37" s="30">
        <f t="shared" ref="Y37" si="53">SUM(X11:X16)+SUM(X22:X27)</f>
        <v>71431</v>
      </c>
      <c r="Z37" s="30">
        <f t="shared" ref="Z37" si="54">SUM(Y11:Y16)+SUM(Y22:Y27)</f>
        <v>72383</v>
      </c>
      <c r="AA37" s="40">
        <f t="shared" ref="AA37" si="55">SUM(Z11:Z16)+SUM(Z22:Z27)</f>
        <v>73349</v>
      </c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</row>
    <row r="38" spans="1:11264 11266:16384" s="28" customFormat="1" x14ac:dyDescent="0.25">
      <c r="A38" s="59" t="s">
        <v>20</v>
      </c>
      <c r="B38" s="30"/>
      <c r="C38" s="30">
        <f>C36-C37</f>
        <v>21946</v>
      </c>
      <c r="D38" s="30">
        <f t="shared" ref="D38:V38" si="56">D36-D37</f>
        <v>7408</v>
      </c>
      <c r="E38" s="30">
        <f t="shared" si="56"/>
        <v>1406</v>
      </c>
      <c r="F38" s="30">
        <f t="shared" si="56"/>
        <v>3039</v>
      </c>
      <c r="G38" s="30">
        <f t="shared" si="56"/>
        <v>2495</v>
      </c>
      <c r="H38" s="30">
        <f t="shared" si="56"/>
        <v>2225</v>
      </c>
      <c r="I38" s="30">
        <f t="shared" si="56"/>
        <v>2410</v>
      </c>
      <c r="J38" s="30">
        <f t="shared" si="56"/>
        <v>2409</v>
      </c>
      <c r="K38" s="30">
        <f t="shared" si="56"/>
        <v>2422</v>
      </c>
      <c r="L38" s="30">
        <f t="shared" si="56"/>
        <v>2467</v>
      </c>
      <c r="M38" s="30">
        <f t="shared" si="56"/>
        <v>2497</v>
      </c>
      <c r="N38" s="30">
        <f t="shared" si="56"/>
        <v>2530</v>
      </c>
      <c r="O38" s="30">
        <f t="shared" si="56"/>
        <v>2561</v>
      </c>
      <c r="P38" s="30">
        <f t="shared" si="56"/>
        <v>2598</v>
      </c>
      <c r="Q38" s="30">
        <f t="shared" si="56"/>
        <v>2633</v>
      </c>
      <c r="R38" s="30">
        <f t="shared" si="56"/>
        <v>2667</v>
      </c>
      <c r="S38" s="30">
        <f t="shared" si="56"/>
        <v>2703</v>
      </c>
      <c r="T38" s="30">
        <f t="shared" si="56"/>
        <v>2740</v>
      </c>
      <c r="U38" s="30">
        <f t="shared" si="56"/>
        <v>2775</v>
      </c>
      <c r="V38" s="30">
        <f t="shared" si="56"/>
        <v>2812</v>
      </c>
      <c r="W38" s="30">
        <f t="shared" ref="W38:AA38" si="57">W36-W37</f>
        <v>2851</v>
      </c>
      <c r="X38" s="30">
        <f t="shared" si="57"/>
        <v>2886</v>
      </c>
      <c r="Y38" s="30">
        <f t="shared" si="57"/>
        <v>2928</v>
      </c>
      <c r="Z38" s="30">
        <f t="shared" si="57"/>
        <v>2966</v>
      </c>
      <c r="AA38" s="40">
        <f t="shared" si="57"/>
        <v>3003</v>
      </c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</row>
    <row r="39" spans="1:11264 11266:16384" s="28" customFormat="1" ht="15.75" thickBot="1" x14ac:dyDescent="0.3">
      <c r="A39" s="60" t="s">
        <v>17</v>
      </c>
      <c r="B39" s="41"/>
      <c r="C39" s="41">
        <f>SUM(C4:C9)-SUM(B4:B9)-C38</f>
        <v>0</v>
      </c>
      <c r="D39" s="41">
        <f t="shared" ref="D39:V39" si="58">SUM(D4:D9)-SUM(C4:C9)-D38</f>
        <v>0</v>
      </c>
      <c r="E39" s="41">
        <f t="shared" si="58"/>
        <v>0</v>
      </c>
      <c r="F39" s="41">
        <f t="shared" si="58"/>
        <v>0</v>
      </c>
      <c r="G39" s="41">
        <f t="shared" si="58"/>
        <v>0</v>
      </c>
      <c r="H39" s="41">
        <f t="shared" si="58"/>
        <v>0</v>
      </c>
      <c r="I39" s="41">
        <f t="shared" si="58"/>
        <v>0</v>
      </c>
      <c r="J39" s="41">
        <f t="shared" si="58"/>
        <v>0</v>
      </c>
      <c r="K39" s="41">
        <f t="shared" si="58"/>
        <v>0</v>
      </c>
      <c r="L39" s="41">
        <f t="shared" si="58"/>
        <v>0</v>
      </c>
      <c r="M39" s="41">
        <f t="shared" si="58"/>
        <v>0</v>
      </c>
      <c r="N39" s="41">
        <f t="shared" si="58"/>
        <v>0</v>
      </c>
      <c r="O39" s="41">
        <f t="shared" si="58"/>
        <v>0</v>
      </c>
      <c r="P39" s="41">
        <f t="shared" si="58"/>
        <v>0</v>
      </c>
      <c r="Q39" s="41">
        <f t="shared" si="58"/>
        <v>0</v>
      </c>
      <c r="R39" s="41">
        <f t="shared" si="58"/>
        <v>0</v>
      </c>
      <c r="S39" s="41">
        <f t="shared" si="58"/>
        <v>0</v>
      </c>
      <c r="T39" s="41">
        <f t="shared" si="58"/>
        <v>0</v>
      </c>
      <c r="U39" s="41">
        <f t="shared" si="58"/>
        <v>0</v>
      </c>
      <c r="V39" s="41">
        <f t="shared" si="58"/>
        <v>0</v>
      </c>
      <c r="W39" s="41">
        <f t="shared" ref="W39" si="59">SUM(W4:W9)-SUM(V4:V9)-W38</f>
        <v>0</v>
      </c>
      <c r="X39" s="41">
        <f t="shared" ref="X39" si="60">SUM(X4:X9)-SUM(W4:W9)-X38</f>
        <v>0</v>
      </c>
      <c r="Y39" s="41">
        <f t="shared" ref="Y39" si="61">SUM(Y4:Y9)-SUM(X4:X9)-Y38</f>
        <v>0</v>
      </c>
      <c r="Z39" s="41">
        <f t="shared" ref="Z39" si="62">SUM(Z4:Z9)-SUM(Y4:Y9)-Z38</f>
        <v>0</v>
      </c>
      <c r="AA39" s="42">
        <f t="shared" ref="AA39" si="63">SUM(AA4:AA9)-SUM(Z4:Z9)-AA38</f>
        <v>0</v>
      </c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</row>
    <row r="40" spans="1:11264 11266:16384" s="28" customFormat="1" x14ac:dyDescent="0.25"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</row>
  </sheetData>
  <pageMargins left="0.7" right="0.7" top="0.75" bottom="0.75" header="0.3" footer="0.3"/>
  <pageSetup paperSize="9" orientation="portrait"/>
  <ignoredErrors>
    <ignoredError sqref="B15:V15 W15:AA15" formula="1"/>
  </ignoredErrors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topLeftCell="I1" zoomScale="80" zoomScaleNormal="80" zoomScalePageLayoutView="80" workbookViewId="0">
      <selection activeCell="B3" sqref="B3:AA3"/>
    </sheetView>
  </sheetViews>
  <sheetFormatPr baseColWidth="10" defaultRowHeight="15" x14ac:dyDescent="0.25"/>
  <cols>
    <col min="1" max="1" width="28.28515625" bestFit="1" customWidth="1"/>
    <col min="2" max="27" width="11" style="2" customWidth="1"/>
    <col min="28" max="42" width="10.85546875" style="2"/>
  </cols>
  <sheetData>
    <row r="1" spans="1:11264 11266:16384" s="34" customFormat="1" ht="16.5" thickBot="1" x14ac:dyDescent="0.3">
      <c r="A1" s="52" t="s">
        <v>26</v>
      </c>
      <c r="B1" s="53">
        <v>0</v>
      </c>
      <c r="C1" s="53">
        <v>1</v>
      </c>
      <c r="D1" s="53">
        <v>2</v>
      </c>
      <c r="E1" s="53">
        <v>3</v>
      </c>
      <c r="F1" s="53">
        <v>4</v>
      </c>
      <c r="G1" s="53">
        <v>5</v>
      </c>
      <c r="H1" s="53">
        <v>6</v>
      </c>
      <c r="I1" s="53">
        <v>7</v>
      </c>
      <c r="J1" s="53">
        <v>8</v>
      </c>
      <c r="K1" s="53">
        <v>9</v>
      </c>
      <c r="L1" s="53">
        <v>10</v>
      </c>
      <c r="M1" s="53">
        <v>11</v>
      </c>
      <c r="N1" s="53">
        <v>12</v>
      </c>
      <c r="O1" s="53">
        <v>13</v>
      </c>
      <c r="P1" s="53">
        <v>14</v>
      </c>
      <c r="Q1" s="53">
        <v>15</v>
      </c>
      <c r="R1" s="53">
        <v>16</v>
      </c>
      <c r="S1" s="53">
        <v>17</v>
      </c>
      <c r="T1" s="53">
        <v>18</v>
      </c>
      <c r="U1" s="53">
        <v>19</v>
      </c>
      <c r="V1" s="53">
        <v>20</v>
      </c>
      <c r="W1" s="53">
        <v>21</v>
      </c>
      <c r="X1" s="53">
        <v>22</v>
      </c>
      <c r="Y1" s="53">
        <v>23</v>
      </c>
      <c r="Z1" s="53">
        <v>24</v>
      </c>
      <c r="AA1" s="54">
        <v>25</v>
      </c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</row>
    <row r="2" spans="1:11264 11266:16384" s="32" customFormat="1" x14ac:dyDescent="0.25">
      <c r="A2" s="36" t="s">
        <v>7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8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P2" s="33"/>
      <c r="XEQ2" s="33"/>
      <c r="XER2" s="33"/>
      <c r="XES2" s="33"/>
      <c r="XET2" s="33"/>
      <c r="XEU2" s="33"/>
      <c r="XEV2" s="33"/>
      <c r="XEW2" s="33"/>
      <c r="XEX2" s="33"/>
      <c r="XEY2" s="33"/>
      <c r="XEZ2" s="33"/>
      <c r="XFA2" s="33"/>
      <c r="XFB2" s="33"/>
      <c r="XFC2" s="33"/>
      <c r="XFD2" s="33"/>
    </row>
    <row r="3" spans="1:11264 11266:16384" s="28" customFormat="1" x14ac:dyDescent="0.25">
      <c r="A3" s="55" t="s">
        <v>0</v>
      </c>
      <c r="B3" s="31">
        <f>ROUNDUP((B4+B5+B6*'1.ParámetrosMasa'!$D$14)/25,0)</f>
        <v>3165</v>
      </c>
      <c r="C3" s="31">
        <f>ROUNDUP((C4+C5+C6*'1.ParámetrosMasa'!$D$14)/25,0)</f>
        <v>3027</v>
      </c>
      <c r="D3" s="31">
        <f>ROUNDUP((D4+D5+D6*'1.ParámetrosMasa'!$D$14)/25,0)</f>
        <v>3103</v>
      </c>
      <c r="E3" s="31">
        <f>ROUNDUP((E4+E5+E6*'1.ParámetrosMasa'!$D$14)/25,0)</f>
        <v>3188</v>
      </c>
      <c r="F3" s="31">
        <f>ROUNDUP((F4+F5+F6*'1.ParámetrosMasa'!$D$14)/25,0)</f>
        <v>3235</v>
      </c>
      <c r="G3" s="31">
        <f>ROUNDUP((G4+G5+G6*'1.ParámetrosMasa'!$D$14)/25,0)</f>
        <v>3298</v>
      </c>
      <c r="H3" s="31">
        <f>ROUNDUP((H4+H5+H6*'1.ParámetrosMasa'!$D$14)/25,0)</f>
        <v>3362</v>
      </c>
      <c r="I3" s="31">
        <f>ROUNDUP((I4+I5+I6*'1.ParámetrosMasa'!$D$14)/25,0)</f>
        <v>3424</v>
      </c>
      <c r="J3" s="31">
        <f>ROUNDUP((J4+J5+J6*'1.ParámetrosMasa'!$D$14)/25,0)</f>
        <v>3489</v>
      </c>
      <c r="K3" s="31">
        <f>ROUNDUP((K4+K5+K6*'1.ParámetrosMasa'!$D$14)/25,0)</f>
        <v>3555</v>
      </c>
      <c r="L3" s="31">
        <f>ROUNDUP((L4+L5+L6*'1.ParámetrosMasa'!$D$14)/25,0)</f>
        <v>3623</v>
      </c>
      <c r="M3" s="31">
        <f>ROUNDUP((M4+M5+M6*'1.ParámetrosMasa'!$D$14)/25,0)</f>
        <v>3691</v>
      </c>
      <c r="N3" s="31">
        <f>ROUNDUP((N4+N5+N6*'1.ParámetrosMasa'!$D$14)/25,0)</f>
        <v>3761</v>
      </c>
      <c r="O3" s="31">
        <f>ROUNDUP((O4+O5+O6*'1.ParámetrosMasa'!$D$14)/25,0)</f>
        <v>3832</v>
      </c>
      <c r="P3" s="31">
        <f>ROUNDUP((P4+P5+P6*'1.ParámetrosMasa'!$D$14)/25,0)</f>
        <v>3905</v>
      </c>
      <c r="Q3" s="31">
        <f>ROUNDUP((Q4+Q5+Q6*'1.ParámetrosMasa'!$D$14)/25,0)</f>
        <v>3979</v>
      </c>
      <c r="R3" s="31">
        <f>ROUNDUP((R4+R5+R6*'1.ParámetrosMasa'!$D$14)/25,0)</f>
        <v>4054</v>
      </c>
      <c r="S3" s="31">
        <f>ROUNDUP((S4+S5+S6*'1.ParámetrosMasa'!$D$14)/25,0)</f>
        <v>4131</v>
      </c>
      <c r="T3" s="31">
        <f>ROUNDUP((T4+T5+T6*'1.ParámetrosMasa'!$D$14)/25,0)</f>
        <v>4209</v>
      </c>
      <c r="U3" s="31">
        <f>ROUNDUP((U4+U5+U6*'1.ParámetrosMasa'!$D$14)/25,0)</f>
        <v>4289</v>
      </c>
      <c r="V3" s="31">
        <f>ROUNDUP((V4+V5+V6*'1.ParámetrosMasa'!$D$14)/25,0)</f>
        <v>4370</v>
      </c>
      <c r="W3" s="31">
        <f>ROUNDUP((W4+W5+W6*'1.ParámetrosMasa'!$D$14)/25,0)</f>
        <v>4453</v>
      </c>
      <c r="X3" s="31">
        <f>ROUNDUP((X4+X5+X6*'1.ParámetrosMasa'!$D$14)/25,0)</f>
        <v>4537</v>
      </c>
      <c r="Y3" s="31">
        <f>ROUNDUP((Y4+Y5+Y6*'1.ParámetrosMasa'!$D$14)/25,0)</f>
        <v>4623</v>
      </c>
      <c r="Z3" s="31">
        <f>ROUNDUP((Z4+Z5+Z6*'1.ParámetrosMasa'!$D$14)/25,0)</f>
        <v>4710</v>
      </c>
      <c r="AA3" s="31">
        <f>ROUNDUP((AA4+AA5+AA6*'1.ParámetrosMasa'!$D$14)/25,0)</f>
        <v>4799</v>
      </c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</row>
    <row r="4" spans="1:11264 11266:16384" s="28" customFormat="1" x14ac:dyDescent="0.25">
      <c r="A4" s="56" t="s">
        <v>1</v>
      </c>
      <c r="B4" s="30">
        <f>'1.ParámetrosMasa'!D3</f>
        <v>65128</v>
      </c>
      <c r="C4" s="30">
        <f>B29+B30</f>
        <v>62381</v>
      </c>
      <c r="D4" s="30">
        <f t="shared" ref="D4:V4" si="0">C29+C30</f>
        <v>57642</v>
      </c>
      <c r="E4" s="30">
        <f t="shared" si="0"/>
        <v>56714</v>
      </c>
      <c r="F4" s="30">
        <f t="shared" si="0"/>
        <v>58274</v>
      </c>
      <c r="G4" s="30">
        <f t="shared" si="0"/>
        <v>59167</v>
      </c>
      <c r="H4" s="30">
        <f t="shared" si="0"/>
        <v>60217</v>
      </c>
      <c r="I4" s="30">
        <f t="shared" si="0"/>
        <v>61399</v>
      </c>
      <c r="J4" s="30">
        <f t="shared" si="0"/>
        <v>62550</v>
      </c>
      <c r="K4" s="30">
        <f t="shared" si="0"/>
        <v>63731</v>
      </c>
      <c r="L4" s="30">
        <f t="shared" si="0"/>
        <v>64940</v>
      </c>
      <c r="M4" s="30">
        <f t="shared" si="0"/>
        <v>66170</v>
      </c>
      <c r="N4" s="30">
        <f t="shared" si="0"/>
        <v>67422</v>
      </c>
      <c r="O4" s="30">
        <f t="shared" si="0"/>
        <v>68698</v>
      </c>
      <c r="P4" s="30">
        <f t="shared" si="0"/>
        <v>69999</v>
      </c>
      <c r="Q4" s="30">
        <f t="shared" si="0"/>
        <v>71324</v>
      </c>
      <c r="R4" s="30">
        <f t="shared" si="0"/>
        <v>72675</v>
      </c>
      <c r="S4" s="30">
        <f t="shared" si="0"/>
        <v>74051</v>
      </c>
      <c r="T4" s="30">
        <f t="shared" si="0"/>
        <v>75452</v>
      </c>
      <c r="U4" s="30">
        <f t="shared" si="0"/>
        <v>76880</v>
      </c>
      <c r="V4" s="30">
        <f t="shared" si="0"/>
        <v>78335</v>
      </c>
      <c r="W4" s="30">
        <f t="shared" ref="W4" si="1">V29+V30</f>
        <v>79819</v>
      </c>
      <c r="X4" s="30">
        <f t="shared" ref="X4" si="2">W29+W30</f>
        <v>81330</v>
      </c>
      <c r="Y4" s="30">
        <f t="shared" ref="Y4" si="3">X29+X30</f>
        <v>82870</v>
      </c>
      <c r="Z4" s="30">
        <f t="shared" ref="Z4" si="4">Y29+Y30</f>
        <v>84438</v>
      </c>
      <c r="AA4" s="40">
        <f t="shared" ref="AA4" si="5">Z29+Z30</f>
        <v>86036</v>
      </c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</row>
    <row r="5" spans="1:11264 11266:16384" s="28" customFormat="1" x14ac:dyDescent="0.25">
      <c r="A5" s="56" t="s">
        <v>2</v>
      </c>
      <c r="B5" s="30">
        <f>'1.ParámetrosMasa'!D4</f>
        <v>9987</v>
      </c>
      <c r="C5" s="30">
        <f>B31</f>
        <v>6492</v>
      </c>
      <c r="D5" s="30">
        <f t="shared" ref="D5:V6" si="6">C31</f>
        <v>11029</v>
      </c>
      <c r="E5" s="30">
        <f t="shared" si="6"/>
        <v>14458</v>
      </c>
      <c r="F5" s="30">
        <f t="shared" si="6"/>
        <v>13821</v>
      </c>
      <c r="G5" s="30">
        <f t="shared" si="6"/>
        <v>14241</v>
      </c>
      <c r="H5" s="30">
        <f t="shared" si="6"/>
        <v>14659</v>
      </c>
      <c r="I5" s="30">
        <f t="shared" si="6"/>
        <v>14868</v>
      </c>
      <c r="J5" s="30">
        <f t="shared" si="6"/>
        <v>15160</v>
      </c>
      <c r="K5" s="30">
        <f t="shared" si="6"/>
        <v>15454</v>
      </c>
      <c r="L5" s="30">
        <f t="shared" si="6"/>
        <v>15743</v>
      </c>
      <c r="M5" s="30">
        <f t="shared" si="6"/>
        <v>16041</v>
      </c>
      <c r="N5" s="30">
        <f t="shared" si="6"/>
        <v>16344</v>
      </c>
      <c r="O5" s="30">
        <f t="shared" si="6"/>
        <v>16655</v>
      </c>
      <c r="P5" s="30">
        <f t="shared" si="6"/>
        <v>16970</v>
      </c>
      <c r="Q5" s="30">
        <f t="shared" si="6"/>
        <v>17291</v>
      </c>
      <c r="R5" s="30">
        <f t="shared" si="6"/>
        <v>17618</v>
      </c>
      <c r="S5" s="30">
        <f t="shared" si="6"/>
        <v>17952</v>
      </c>
      <c r="T5" s="30">
        <f t="shared" si="6"/>
        <v>18291</v>
      </c>
      <c r="U5" s="30">
        <f t="shared" si="6"/>
        <v>18637</v>
      </c>
      <c r="V5" s="30">
        <f t="shared" si="6"/>
        <v>18991</v>
      </c>
      <c r="W5" s="30">
        <f t="shared" ref="W5:W6" si="7">V31</f>
        <v>19349</v>
      </c>
      <c r="X5" s="30">
        <f t="shared" ref="X5:X6" si="8">W31</f>
        <v>19717</v>
      </c>
      <c r="Y5" s="30">
        <f t="shared" ref="Y5:Y6" si="9">X31</f>
        <v>20089</v>
      </c>
      <c r="Z5" s="30">
        <f t="shared" ref="Z5:Z6" si="10">Y31</f>
        <v>20470</v>
      </c>
      <c r="AA5" s="40">
        <f t="shared" ref="AA5:AA6" si="11">Z31</f>
        <v>20858</v>
      </c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</row>
    <row r="6" spans="1:11264 11266:16384" s="28" customFormat="1" x14ac:dyDescent="0.25">
      <c r="A6" s="56" t="s">
        <v>3</v>
      </c>
      <c r="B6" s="30">
        <f>'1.ParámetrosMasa'!D5</f>
        <v>9988</v>
      </c>
      <c r="C6" s="30">
        <f>B32</f>
        <v>16969</v>
      </c>
      <c r="D6" s="30">
        <f t="shared" si="6"/>
        <v>22245</v>
      </c>
      <c r="E6" s="30">
        <f t="shared" si="6"/>
        <v>21264</v>
      </c>
      <c r="F6" s="30">
        <f t="shared" si="6"/>
        <v>21911</v>
      </c>
      <c r="G6" s="30">
        <f t="shared" si="6"/>
        <v>22555</v>
      </c>
      <c r="H6" s="30">
        <f t="shared" si="6"/>
        <v>22876</v>
      </c>
      <c r="I6" s="30">
        <f t="shared" si="6"/>
        <v>23325</v>
      </c>
      <c r="J6" s="30">
        <f t="shared" si="6"/>
        <v>23778</v>
      </c>
      <c r="K6" s="30">
        <f t="shared" si="6"/>
        <v>24222</v>
      </c>
      <c r="L6" s="30">
        <f t="shared" si="6"/>
        <v>24681</v>
      </c>
      <c r="M6" s="30">
        <f t="shared" si="6"/>
        <v>25148</v>
      </c>
      <c r="N6" s="30">
        <f t="shared" si="6"/>
        <v>25625</v>
      </c>
      <c r="O6" s="30">
        <f t="shared" si="6"/>
        <v>26110</v>
      </c>
      <c r="P6" s="30">
        <f t="shared" si="6"/>
        <v>26605</v>
      </c>
      <c r="Q6" s="30">
        <f t="shared" si="6"/>
        <v>27108</v>
      </c>
      <c r="R6" s="30">
        <f t="shared" si="6"/>
        <v>27621</v>
      </c>
      <c r="S6" s="30">
        <f t="shared" si="6"/>
        <v>28144</v>
      </c>
      <c r="T6" s="30">
        <f t="shared" si="6"/>
        <v>28676</v>
      </c>
      <c r="U6" s="30">
        <f t="shared" si="6"/>
        <v>29220</v>
      </c>
      <c r="V6" s="30">
        <f t="shared" si="6"/>
        <v>29772</v>
      </c>
      <c r="W6" s="30">
        <f t="shared" si="7"/>
        <v>30337</v>
      </c>
      <c r="X6" s="30">
        <f t="shared" si="8"/>
        <v>30910</v>
      </c>
      <c r="Y6" s="30">
        <f t="shared" si="9"/>
        <v>31496</v>
      </c>
      <c r="Z6" s="30">
        <f t="shared" si="10"/>
        <v>32092</v>
      </c>
      <c r="AA6" s="40">
        <f t="shared" si="11"/>
        <v>32700</v>
      </c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</row>
    <row r="7" spans="1:11264 11266:16384" s="28" customFormat="1" x14ac:dyDescent="0.25">
      <c r="A7" s="56" t="s">
        <v>4</v>
      </c>
      <c r="B7" s="30">
        <f>'1.ParámetrosMasa'!D6</f>
        <v>22427</v>
      </c>
      <c r="C7" s="30">
        <f>ROUNDUP(SUM(B18:B20)/2,0)</f>
        <v>29400</v>
      </c>
      <c r="D7" s="30">
        <f t="shared" ref="D7:V7" si="12">ROUNDUP(SUM(C18:C20)/2,0)</f>
        <v>28104</v>
      </c>
      <c r="E7" s="30">
        <f t="shared" si="12"/>
        <v>28959</v>
      </c>
      <c r="F7" s="30">
        <f t="shared" si="12"/>
        <v>29810</v>
      </c>
      <c r="G7" s="30">
        <f t="shared" si="12"/>
        <v>30234</v>
      </c>
      <c r="H7" s="30">
        <f t="shared" si="12"/>
        <v>30827</v>
      </c>
      <c r="I7" s="30">
        <f t="shared" si="12"/>
        <v>31426</v>
      </c>
      <c r="J7" s="30">
        <f t="shared" si="12"/>
        <v>32013</v>
      </c>
      <c r="K7" s="30">
        <f t="shared" si="12"/>
        <v>32620</v>
      </c>
      <c r="L7" s="30">
        <f t="shared" si="12"/>
        <v>33238</v>
      </c>
      <c r="M7" s="30">
        <f t="shared" si="12"/>
        <v>33868</v>
      </c>
      <c r="N7" s="30">
        <f t="shared" si="12"/>
        <v>34509</v>
      </c>
      <c r="O7" s="30">
        <f t="shared" si="12"/>
        <v>35162</v>
      </c>
      <c r="P7" s="30">
        <f t="shared" si="12"/>
        <v>35827</v>
      </c>
      <c r="Q7" s="30">
        <f t="shared" si="12"/>
        <v>36506</v>
      </c>
      <c r="R7" s="30">
        <f t="shared" si="12"/>
        <v>37197</v>
      </c>
      <c r="S7" s="30">
        <f t="shared" si="12"/>
        <v>37901</v>
      </c>
      <c r="T7" s="30">
        <f t="shared" si="12"/>
        <v>38619</v>
      </c>
      <c r="U7" s="30">
        <f t="shared" si="12"/>
        <v>39349</v>
      </c>
      <c r="V7" s="30">
        <f t="shared" si="12"/>
        <v>40095</v>
      </c>
      <c r="W7" s="30">
        <f t="shared" ref="W7" si="13">ROUNDUP(SUM(V18:V20)/2,0)</f>
        <v>40853</v>
      </c>
      <c r="X7" s="30">
        <f t="shared" ref="X7" si="14">ROUNDUP(SUM(W18:W20)/2,0)</f>
        <v>41627</v>
      </c>
      <c r="Y7" s="30">
        <f t="shared" ref="Y7" si="15">ROUNDUP(SUM(X18:X20)/2,0)</f>
        <v>42415</v>
      </c>
      <c r="Z7" s="30">
        <f t="shared" ref="Z7" si="16">ROUNDUP(SUM(Y18:Y20)/2,0)</f>
        <v>43218</v>
      </c>
      <c r="AA7" s="40">
        <f t="shared" ref="AA7" si="17">ROUNDUP(SUM(Z18:Z20)/2,0)</f>
        <v>44036</v>
      </c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</row>
    <row r="8" spans="1:11264 11266:16384" s="28" customFormat="1" x14ac:dyDescent="0.25">
      <c r="A8" s="56" t="s">
        <v>5</v>
      </c>
      <c r="B8" s="30">
        <f>'1.ParámetrosMasa'!D7</f>
        <v>9579</v>
      </c>
      <c r="C8" s="30">
        <f>B34+B33</f>
        <v>19373</v>
      </c>
      <c r="D8" s="30">
        <f t="shared" ref="D8:V8" si="18">C34+C33</f>
        <v>25667</v>
      </c>
      <c r="E8" s="30">
        <f t="shared" si="18"/>
        <v>24534</v>
      </c>
      <c r="F8" s="30">
        <f t="shared" si="18"/>
        <v>25282</v>
      </c>
      <c r="G8" s="30">
        <f t="shared" si="18"/>
        <v>26025</v>
      </c>
      <c r="H8" s="30">
        <f t="shared" si="18"/>
        <v>26395</v>
      </c>
      <c r="I8" s="30">
        <f t="shared" si="18"/>
        <v>26913</v>
      </c>
      <c r="J8" s="30">
        <f t="shared" si="18"/>
        <v>27435</v>
      </c>
      <c r="K8" s="30">
        <f t="shared" si="18"/>
        <v>27947</v>
      </c>
      <c r="L8" s="30">
        <f t="shared" si="18"/>
        <v>28477</v>
      </c>
      <c r="M8" s="30">
        <f t="shared" si="18"/>
        <v>29017</v>
      </c>
      <c r="N8" s="30">
        <f t="shared" si="18"/>
        <v>29566</v>
      </c>
      <c r="O8" s="30">
        <f t="shared" si="18"/>
        <v>30126</v>
      </c>
      <c r="P8" s="30">
        <f t="shared" si="18"/>
        <v>30697</v>
      </c>
      <c r="Q8" s="30">
        <f t="shared" si="18"/>
        <v>31278</v>
      </c>
      <c r="R8" s="30">
        <f t="shared" si="18"/>
        <v>31870</v>
      </c>
      <c r="S8" s="30">
        <f t="shared" si="18"/>
        <v>32473</v>
      </c>
      <c r="T8" s="30">
        <f t="shared" si="18"/>
        <v>33087</v>
      </c>
      <c r="U8" s="30">
        <f t="shared" si="18"/>
        <v>33714</v>
      </c>
      <c r="V8" s="30">
        <f t="shared" si="18"/>
        <v>34353</v>
      </c>
      <c r="W8" s="30">
        <f t="shared" ref="W8" si="19">V34+V33</f>
        <v>35003</v>
      </c>
      <c r="X8" s="30">
        <f t="shared" ref="X8" si="20">W34+W33</f>
        <v>35666</v>
      </c>
      <c r="Y8" s="30">
        <f t="shared" ref="Y8" si="21">X34+X33</f>
        <v>36341</v>
      </c>
      <c r="Z8" s="30">
        <f t="shared" ref="Z8" si="22">Y34+Y33</f>
        <v>37029</v>
      </c>
      <c r="AA8" s="40">
        <f t="shared" ref="AA8" si="23">Z34+Z33</f>
        <v>37729</v>
      </c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</row>
    <row r="9" spans="1:11264 11266:16384" s="28" customFormat="1" ht="15.75" thickBot="1" x14ac:dyDescent="0.3">
      <c r="A9" s="57" t="s">
        <v>6</v>
      </c>
      <c r="B9" s="41">
        <f>'1.ParámetrosMasa'!D8</f>
        <v>22190</v>
      </c>
      <c r="C9" s="41">
        <f>ROUNDDOWN(SUM(B18:B20)/2,0)</f>
        <v>29399</v>
      </c>
      <c r="D9" s="41">
        <f t="shared" ref="D9:V9" si="24">ROUNDDOWN(SUM(C18:C20)/2,0)</f>
        <v>28103</v>
      </c>
      <c r="E9" s="41">
        <f t="shared" si="24"/>
        <v>28959</v>
      </c>
      <c r="F9" s="41">
        <f t="shared" si="24"/>
        <v>29810</v>
      </c>
      <c r="G9" s="41">
        <f t="shared" si="24"/>
        <v>30234</v>
      </c>
      <c r="H9" s="41">
        <f t="shared" si="24"/>
        <v>30827</v>
      </c>
      <c r="I9" s="41">
        <f t="shared" si="24"/>
        <v>31425</v>
      </c>
      <c r="J9" s="41">
        <f t="shared" si="24"/>
        <v>32012</v>
      </c>
      <c r="K9" s="41">
        <f t="shared" si="24"/>
        <v>32619</v>
      </c>
      <c r="L9" s="41">
        <f t="shared" si="24"/>
        <v>33238</v>
      </c>
      <c r="M9" s="41">
        <f t="shared" si="24"/>
        <v>33867</v>
      </c>
      <c r="N9" s="41">
        <f t="shared" si="24"/>
        <v>34508</v>
      </c>
      <c r="O9" s="41">
        <f t="shared" si="24"/>
        <v>35161</v>
      </c>
      <c r="P9" s="41">
        <f t="shared" si="24"/>
        <v>35827</v>
      </c>
      <c r="Q9" s="41">
        <f t="shared" si="24"/>
        <v>36506</v>
      </c>
      <c r="R9" s="41">
        <f t="shared" si="24"/>
        <v>37196</v>
      </c>
      <c r="S9" s="41">
        <f t="shared" si="24"/>
        <v>37900</v>
      </c>
      <c r="T9" s="41">
        <f t="shared" si="24"/>
        <v>38618</v>
      </c>
      <c r="U9" s="41">
        <f t="shared" si="24"/>
        <v>39349</v>
      </c>
      <c r="V9" s="41">
        <f t="shared" si="24"/>
        <v>40094</v>
      </c>
      <c r="W9" s="41">
        <f t="shared" ref="W9" si="25">ROUNDDOWN(SUM(V18:V20)/2,0)</f>
        <v>40853</v>
      </c>
      <c r="X9" s="41">
        <f t="shared" ref="X9" si="26">ROUNDDOWN(SUM(W18:W20)/2,0)</f>
        <v>41626</v>
      </c>
      <c r="Y9" s="41">
        <f t="shared" ref="Y9" si="27">ROUNDDOWN(SUM(X18:X20)/2,0)</f>
        <v>42415</v>
      </c>
      <c r="Z9" s="41">
        <f t="shared" ref="Z9" si="28">ROUNDDOWN(SUM(Y18:Y20)/2,0)</f>
        <v>43217</v>
      </c>
      <c r="AA9" s="42">
        <f t="shared" ref="AA9" si="29">ROUNDDOWN(SUM(Z18:Z20)/2,0)</f>
        <v>44035</v>
      </c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</row>
    <row r="10" spans="1:11264 11266:16384" s="32" customFormat="1" x14ac:dyDescent="0.25">
      <c r="A10" s="36" t="s">
        <v>8</v>
      </c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8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B10" s="33"/>
      <c r="KC10" s="33"/>
      <c r="KD10" s="33"/>
      <c r="KE10" s="33"/>
      <c r="KF10" s="33"/>
      <c r="KG10" s="33"/>
      <c r="KH10" s="33"/>
      <c r="KI10" s="33"/>
      <c r="KJ10" s="33"/>
      <c r="KK10" s="33"/>
      <c r="KL10" s="33"/>
      <c r="KM10" s="33"/>
      <c r="KN10" s="33"/>
      <c r="KO10" s="33"/>
      <c r="KP10" s="33"/>
      <c r="KQ10" s="33"/>
      <c r="KR10" s="33"/>
      <c r="KS10" s="33"/>
      <c r="KT10" s="33"/>
      <c r="KU10" s="33"/>
      <c r="KV10" s="33"/>
      <c r="KX10" s="33"/>
      <c r="KY10" s="33"/>
      <c r="KZ10" s="33"/>
      <c r="LA10" s="33"/>
      <c r="LB10" s="33"/>
      <c r="LC10" s="33"/>
      <c r="LD10" s="33"/>
      <c r="LE10" s="33"/>
      <c r="LF10" s="33"/>
      <c r="LG10" s="33"/>
      <c r="LH10" s="33"/>
      <c r="LI10" s="33"/>
      <c r="LJ10" s="33"/>
      <c r="LK10" s="33"/>
      <c r="LL10" s="33"/>
      <c r="LM10" s="33"/>
      <c r="LN10" s="33"/>
      <c r="LO10" s="33"/>
      <c r="LP10" s="33"/>
      <c r="LQ10" s="33"/>
      <c r="LR10" s="33"/>
      <c r="LT10" s="33"/>
      <c r="LU10" s="33"/>
      <c r="LV10" s="33"/>
      <c r="LW10" s="33"/>
      <c r="LX10" s="33"/>
      <c r="LY10" s="33"/>
      <c r="LZ10" s="33"/>
      <c r="MA10" s="33"/>
      <c r="MB10" s="33"/>
      <c r="MC10" s="33"/>
      <c r="MD10" s="33"/>
      <c r="ME10" s="33"/>
      <c r="MF10" s="33"/>
      <c r="MG10" s="33"/>
      <c r="MH10" s="33"/>
      <c r="MI10" s="33"/>
      <c r="MJ10" s="33"/>
      <c r="MK10" s="33"/>
      <c r="ML10" s="33"/>
      <c r="MM10" s="33"/>
      <c r="MN10" s="33"/>
      <c r="MP10" s="33"/>
      <c r="MQ10" s="33"/>
      <c r="MR10" s="33"/>
      <c r="MS10" s="33"/>
      <c r="MT10" s="33"/>
      <c r="MU10" s="33"/>
      <c r="MV10" s="33"/>
      <c r="MW10" s="33"/>
      <c r="MX10" s="33"/>
      <c r="MY10" s="33"/>
      <c r="MZ10" s="33"/>
      <c r="NA10" s="33"/>
      <c r="NB10" s="33"/>
      <c r="NC10" s="33"/>
      <c r="ND10" s="33"/>
      <c r="NE10" s="33"/>
      <c r="NF10" s="33"/>
      <c r="NG10" s="33"/>
      <c r="NH10" s="33"/>
      <c r="NI10" s="33"/>
      <c r="NJ10" s="33"/>
      <c r="NL10" s="33"/>
      <c r="NM10" s="33"/>
      <c r="NN10" s="33"/>
      <c r="NO10" s="33"/>
      <c r="NP10" s="33"/>
      <c r="NQ10" s="33"/>
      <c r="NR10" s="33"/>
      <c r="NS10" s="33"/>
      <c r="NT10" s="33"/>
      <c r="NU10" s="33"/>
      <c r="NV10" s="33"/>
      <c r="NW10" s="33"/>
      <c r="NX10" s="33"/>
      <c r="NY10" s="33"/>
      <c r="NZ10" s="33"/>
      <c r="OA10" s="33"/>
      <c r="OB10" s="33"/>
      <c r="OC10" s="33"/>
      <c r="OD10" s="33"/>
      <c r="OE10" s="33"/>
      <c r="OF10" s="33"/>
      <c r="OH10" s="33"/>
      <c r="OI10" s="33"/>
      <c r="OJ10" s="33"/>
      <c r="OK10" s="33"/>
      <c r="OL10" s="33"/>
      <c r="OM10" s="33"/>
      <c r="ON10" s="33"/>
      <c r="OO10" s="33"/>
      <c r="OP10" s="33"/>
      <c r="OQ10" s="33"/>
      <c r="OR10" s="33"/>
      <c r="OS10" s="33"/>
      <c r="OT10" s="33"/>
      <c r="OU10" s="33"/>
      <c r="OV10" s="33"/>
      <c r="OW10" s="33"/>
      <c r="OX10" s="33"/>
      <c r="OY10" s="33"/>
      <c r="OZ10" s="33"/>
      <c r="PA10" s="33"/>
      <c r="PB10" s="33"/>
      <c r="PD10" s="33"/>
      <c r="PE10" s="33"/>
      <c r="PF10" s="33"/>
      <c r="PG10" s="33"/>
      <c r="PH10" s="33"/>
      <c r="PI10" s="33"/>
      <c r="PJ10" s="33"/>
      <c r="PK10" s="33"/>
      <c r="PL10" s="33"/>
      <c r="PM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3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V10" s="33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3"/>
      <c r="RI10" s="33"/>
      <c r="RJ10" s="33"/>
      <c r="RK10" s="33"/>
      <c r="RL10" s="33"/>
      <c r="RM10" s="33"/>
      <c r="RN10" s="33"/>
      <c r="RO10" s="33"/>
      <c r="RP10" s="33"/>
      <c r="RR10" s="33"/>
      <c r="RS10" s="33"/>
      <c r="RT10" s="33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3"/>
      <c r="SG10" s="33"/>
      <c r="SH10" s="33"/>
      <c r="SI10" s="33"/>
      <c r="SJ10" s="33"/>
      <c r="SK10" s="33"/>
      <c r="SL10" s="33"/>
      <c r="SN10" s="33"/>
      <c r="SO10" s="33"/>
      <c r="SP10" s="33"/>
      <c r="SQ10" s="33"/>
      <c r="SR10" s="33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3"/>
      <c r="TE10" s="33"/>
      <c r="TF10" s="33"/>
      <c r="TG10" s="33"/>
      <c r="TH10" s="33"/>
      <c r="TJ10" s="33"/>
      <c r="TK10" s="33"/>
      <c r="TL10" s="33"/>
      <c r="TM10" s="33"/>
      <c r="TN10" s="33"/>
      <c r="TO10" s="33"/>
      <c r="TP10" s="33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3"/>
      <c r="UC10" s="33"/>
      <c r="UD10" s="33"/>
      <c r="UF10" s="33"/>
      <c r="UG10" s="33"/>
      <c r="UH10" s="33"/>
      <c r="UI10" s="33"/>
      <c r="UJ10" s="33"/>
      <c r="UK10" s="33"/>
      <c r="UL10" s="33"/>
      <c r="UM10" s="33"/>
      <c r="UN10" s="33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3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X10" s="33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3"/>
      <c r="WK10" s="33"/>
      <c r="WL10" s="33"/>
      <c r="WM10" s="33"/>
      <c r="WN10" s="33"/>
      <c r="WO10" s="33"/>
      <c r="WP10" s="33"/>
      <c r="WQ10" s="33"/>
      <c r="WR10" s="33"/>
      <c r="WT10" s="33"/>
      <c r="WU10" s="33"/>
      <c r="WV10" s="33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3"/>
      <c r="XI10" s="33"/>
      <c r="XJ10" s="33"/>
      <c r="XK10" s="33"/>
      <c r="XL10" s="33"/>
      <c r="XM10" s="33"/>
      <c r="XN10" s="33"/>
      <c r="XP10" s="33"/>
      <c r="XQ10" s="33"/>
      <c r="XR10" s="33"/>
      <c r="XS10" s="33"/>
      <c r="XT10" s="33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3"/>
      <c r="YG10" s="33"/>
      <c r="YH10" s="33"/>
      <c r="YI10" s="33"/>
      <c r="YJ10" s="33"/>
      <c r="YL10" s="33"/>
      <c r="YM10" s="33"/>
      <c r="YN10" s="33"/>
      <c r="YO10" s="33"/>
      <c r="YP10" s="33"/>
      <c r="YQ10" s="33"/>
      <c r="YR10" s="33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3"/>
      <c r="ZE10" s="33"/>
      <c r="ZF10" s="33"/>
      <c r="ZH10" s="33"/>
      <c r="ZI10" s="33"/>
      <c r="ZJ10" s="33"/>
      <c r="ZK10" s="33"/>
      <c r="ZL10" s="33"/>
      <c r="ZM10" s="33"/>
      <c r="ZN10" s="33"/>
      <c r="ZO10" s="33"/>
      <c r="ZP10" s="33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3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Z10" s="33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3"/>
      <c r="ABM10" s="33"/>
      <c r="ABN10" s="33"/>
      <c r="ABO10" s="33"/>
      <c r="ABP10" s="33"/>
      <c r="ABQ10" s="33"/>
      <c r="ABR10" s="33"/>
      <c r="ABS10" s="33"/>
      <c r="ABT10" s="33"/>
      <c r="ABV10" s="33"/>
      <c r="ABW10" s="33"/>
      <c r="ABX10" s="33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3"/>
      <c r="ACK10" s="33"/>
      <c r="ACL10" s="33"/>
      <c r="ACM10" s="33"/>
      <c r="ACN10" s="33"/>
      <c r="ACO10" s="33"/>
      <c r="ACP10" s="33"/>
      <c r="ACR10" s="33"/>
      <c r="ACS10" s="33"/>
      <c r="ACT10" s="33"/>
      <c r="ACU10" s="33"/>
      <c r="ACV10" s="33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3"/>
      <c r="ADI10" s="33"/>
      <c r="ADJ10" s="33"/>
      <c r="ADK10" s="33"/>
      <c r="ADL10" s="33"/>
      <c r="ADN10" s="33"/>
      <c r="ADO10" s="33"/>
      <c r="ADP10" s="33"/>
      <c r="ADQ10" s="33"/>
      <c r="ADR10" s="33"/>
      <c r="ADS10" s="33"/>
      <c r="ADT10" s="33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3"/>
      <c r="AEG10" s="33"/>
      <c r="AEH10" s="33"/>
      <c r="AEJ10" s="33"/>
      <c r="AEK10" s="33"/>
      <c r="AEL10" s="33"/>
      <c r="AEM10" s="33"/>
      <c r="AEN10" s="33"/>
      <c r="AEO10" s="33"/>
      <c r="AEP10" s="33"/>
      <c r="AEQ10" s="33"/>
      <c r="AER10" s="33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3"/>
      <c r="AFF10" s="33"/>
      <c r="AFG10" s="33"/>
      <c r="AFH10" s="33"/>
      <c r="AFI10" s="33"/>
      <c r="AFJ10" s="33"/>
      <c r="AFK10" s="33"/>
      <c r="AFL10" s="33"/>
      <c r="AFM10" s="33"/>
      <c r="AFN10" s="33"/>
      <c r="AFO10" s="33"/>
      <c r="AFP10" s="33"/>
      <c r="AFQ10" s="33"/>
      <c r="AFR10" s="33"/>
      <c r="AFS10" s="33"/>
      <c r="AFT10" s="33"/>
      <c r="AFU10" s="33"/>
      <c r="AFV10" s="33"/>
      <c r="AFW10" s="33"/>
      <c r="AFX10" s="33"/>
      <c r="AFY10" s="33"/>
      <c r="AFZ10" s="33"/>
      <c r="AGB10" s="33"/>
      <c r="AGC10" s="33"/>
      <c r="AGD10" s="33"/>
      <c r="AGE10" s="33"/>
      <c r="AGF10" s="33"/>
      <c r="AGG10" s="33"/>
      <c r="AGH10" s="33"/>
      <c r="AGI10" s="33"/>
      <c r="AGJ10" s="33"/>
      <c r="AGK10" s="33"/>
      <c r="AGL10" s="33"/>
      <c r="AGM10" s="33"/>
      <c r="AGN10" s="33"/>
      <c r="AGO10" s="33"/>
      <c r="AGP10" s="33"/>
      <c r="AGQ10" s="33"/>
      <c r="AGR10" s="33"/>
      <c r="AGS10" s="33"/>
      <c r="AGT10" s="33"/>
      <c r="AGU10" s="33"/>
      <c r="AGV10" s="33"/>
      <c r="AGX10" s="33"/>
      <c r="AGY10" s="33"/>
      <c r="AGZ10" s="33"/>
      <c r="AHA10" s="33"/>
      <c r="AHB10" s="33"/>
      <c r="AHC10" s="33"/>
      <c r="AHD10" s="33"/>
      <c r="AHE10" s="33"/>
      <c r="AHF10" s="33"/>
      <c r="AHG10" s="33"/>
      <c r="AHH10" s="33"/>
      <c r="AHI10" s="33"/>
      <c r="AHJ10" s="33"/>
      <c r="AHK10" s="33"/>
      <c r="AHL10" s="33"/>
      <c r="AHM10" s="33"/>
      <c r="AHN10" s="33"/>
      <c r="AHO10" s="33"/>
      <c r="AHP10" s="33"/>
      <c r="AHQ10" s="33"/>
      <c r="AHR10" s="33"/>
      <c r="AHT10" s="33"/>
      <c r="AHU10" s="33"/>
      <c r="AHV10" s="33"/>
      <c r="AHW10" s="33"/>
      <c r="AHX10" s="33"/>
      <c r="AHY10" s="33"/>
      <c r="AHZ10" s="33"/>
      <c r="AIA10" s="33"/>
      <c r="AIB10" s="33"/>
      <c r="AIC10" s="33"/>
      <c r="AID10" s="33"/>
      <c r="AIE10" s="33"/>
      <c r="AIF10" s="33"/>
      <c r="AIG10" s="33"/>
      <c r="AIH10" s="33"/>
      <c r="AII10" s="33"/>
      <c r="AIJ10" s="33"/>
      <c r="AIK10" s="33"/>
      <c r="AIL10" s="33"/>
      <c r="AIM10" s="33"/>
      <c r="AIN10" s="33"/>
      <c r="AIP10" s="33"/>
      <c r="AIQ10" s="33"/>
      <c r="AIR10" s="33"/>
      <c r="AIS10" s="33"/>
      <c r="AIT10" s="33"/>
      <c r="AIU10" s="33"/>
      <c r="AIV10" s="33"/>
      <c r="AIW10" s="33"/>
      <c r="AIX10" s="33"/>
      <c r="AIY10" s="33"/>
      <c r="AIZ10" s="33"/>
      <c r="AJA10" s="33"/>
      <c r="AJB10" s="33"/>
      <c r="AJC10" s="33"/>
      <c r="AJD10" s="33"/>
      <c r="AJE10" s="33"/>
      <c r="AJF10" s="33"/>
      <c r="AJG10" s="33"/>
      <c r="AJH10" s="33"/>
      <c r="AJI10" s="33"/>
      <c r="AJJ10" s="33"/>
      <c r="AJL10" s="33"/>
      <c r="AJM10" s="33"/>
      <c r="AJN10" s="33"/>
      <c r="AJO10" s="33"/>
      <c r="AJP10" s="33"/>
      <c r="AJQ10" s="33"/>
      <c r="AJR10" s="33"/>
      <c r="AJS10" s="33"/>
      <c r="AJT10" s="33"/>
      <c r="AJU10" s="33"/>
      <c r="AJV10" s="33"/>
      <c r="AJW10" s="33"/>
      <c r="AJX10" s="33"/>
      <c r="AJY10" s="33"/>
      <c r="AJZ10" s="33"/>
      <c r="AKA10" s="33"/>
      <c r="AKB10" s="33"/>
      <c r="AKC10" s="33"/>
      <c r="AKD10" s="33"/>
      <c r="AKE10" s="33"/>
      <c r="AKF10" s="33"/>
      <c r="AKH10" s="33"/>
      <c r="AKI10" s="33"/>
      <c r="AKJ10" s="33"/>
      <c r="AKK10" s="33"/>
      <c r="AKL10" s="33"/>
      <c r="AKM10" s="33"/>
      <c r="AKN10" s="33"/>
      <c r="AKO10" s="33"/>
      <c r="AKP10" s="33"/>
      <c r="AKQ10" s="33"/>
      <c r="AKR10" s="33"/>
      <c r="AKS10" s="33"/>
      <c r="AKT10" s="33"/>
      <c r="AKU10" s="33"/>
      <c r="AKV10" s="33"/>
      <c r="AKW10" s="33"/>
      <c r="AKX10" s="33"/>
      <c r="AKY10" s="33"/>
      <c r="AKZ10" s="33"/>
      <c r="ALA10" s="33"/>
      <c r="ALB10" s="33"/>
      <c r="ALD10" s="33"/>
      <c r="ALE10" s="33"/>
      <c r="ALF10" s="33"/>
      <c r="ALG10" s="33"/>
      <c r="ALH10" s="33"/>
      <c r="ALI10" s="33"/>
      <c r="ALJ10" s="33"/>
      <c r="ALK10" s="33"/>
      <c r="ALL10" s="33"/>
      <c r="ALM10" s="33"/>
      <c r="ALN10" s="33"/>
      <c r="ALO10" s="33"/>
      <c r="ALP10" s="33"/>
      <c r="ALQ10" s="33"/>
      <c r="ALR10" s="33"/>
      <c r="ALS10" s="33"/>
      <c r="ALT10" s="33"/>
      <c r="ALU10" s="33"/>
      <c r="ALV10" s="33"/>
      <c r="ALW10" s="33"/>
      <c r="ALX10" s="33"/>
      <c r="ALZ10" s="33"/>
      <c r="AMA10" s="33"/>
      <c r="AMB10" s="33"/>
      <c r="AMC10" s="33"/>
      <c r="AMD10" s="33"/>
      <c r="AME10" s="33"/>
      <c r="AMF10" s="33"/>
      <c r="AMG10" s="33"/>
      <c r="AMH10" s="33"/>
      <c r="AMI10" s="33"/>
      <c r="AMJ10" s="33"/>
      <c r="AMK10" s="33"/>
      <c r="AML10" s="33"/>
      <c r="AMM10" s="33"/>
      <c r="AMN10" s="33"/>
      <c r="AMO10" s="33"/>
      <c r="AMP10" s="33"/>
      <c r="AMQ10" s="33"/>
      <c r="AMR10" s="33"/>
      <c r="AMS10" s="33"/>
      <c r="AMT10" s="33"/>
      <c r="AMV10" s="33"/>
      <c r="AMW10" s="33"/>
      <c r="AMX10" s="33"/>
      <c r="AMY10" s="33"/>
      <c r="AMZ10" s="33"/>
      <c r="ANA10" s="33"/>
      <c r="ANB10" s="33"/>
      <c r="ANC10" s="33"/>
      <c r="AND10" s="33"/>
      <c r="ANE10" s="33"/>
      <c r="ANF10" s="33"/>
      <c r="ANG10" s="33"/>
      <c r="ANH10" s="33"/>
      <c r="ANI10" s="33"/>
      <c r="ANJ10" s="33"/>
      <c r="ANK10" s="33"/>
      <c r="ANL10" s="33"/>
      <c r="ANM10" s="33"/>
      <c r="ANN10" s="33"/>
      <c r="ANO10" s="33"/>
      <c r="ANP10" s="33"/>
      <c r="ANR10" s="33"/>
      <c r="ANS10" s="33"/>
      <c r="ANT10" s="33"/>
      <c r="ANU10" s="33"/>
      <c r="ANV10" s="33"/>
      <c r="ANW10" s="33"/>
      <c r="ANX10" s="33"/>
      <c r="ANY10" s="33"/>
      <c r="ANZ10" s="33"/>
      <c r="AOA10" s="33"/>
      <c r="AOB10" s="33"/>
      <c r="AOC10" s="33"/>
      <c r="AOD10" s="33"/>
      <c r="AOE10" s="33"/>
      <c r="AOF10" s="33"/>
      <c r="AOG10" s="33"/>
      <c r="AOH10" s="33"/>
      <c r="AOI10" s="33"/>
      <c r="AOJ10" s="33"/>
      <c r="AOK10" s="33"/>
      <c r="AOL10" s="33"/>
      <c r="AON10" s="33"/>
      <c r="AOO10" s="33"/>
      <c r="AOP10" s="33"/>
      <c r="AOQ10" s="33"/>
      <c r="AOR10" s="33"/>
      <c r="AOS10" s="33"/>
      <c r="AOT10" s="33"/>
      <c r="AOU10" s="33"/>
      <c r="AOV10" s="33"/>
      <c r="AOW10" s="33"/>
      <c r="AOX10" s="33"/>
      <c r="AOY10" s="33"/>
      <c r="AOZ10" s="33"/>
      <c r="APA10" s="33"/>
      <c r="APB10" s="33"/>
      <c r="APC10" s="33"/>
      <c r="APD10" s="33"/>
      <c r="APE10" s="33"/>
      <c r="APF10" s="33"/>
      <c r="APG10" s="33"/>
      <c r="APH10" s="33"/>
      <c r="APJ10" s="33"/>
      <c r="APK10" s="33"/>
      <c r="APL10" s="33"/>
      <c r="APM10" s="33"/>
      <c r="APN10" s="33"/>
      <c r="APO10" s="33"/>
      <c r="APP10" s="33"/>
      <c r="APQ10" s="33"/>
      <c r="APR10" s="33"/>
      <c r="APS10" s="33"/>
      <c r="APT10" s="33"/>
      <c r="APU10" s="33"/>
      <c r="APV10" s="33"/>
      <c r="APW10" s="33"/>
      <c r="APX10" s="33"/>
      <c r="APY10" s="33"/>
      <c r="APZ10" s="33"/>
      <c r="AQA10" s="33"/>
      <c r="AQB10" s="33"/>
      <c r="AQC10" s="33"/>
      <c r="AQD10" s="33"/>
      <c r="AQF10" s="33"/>
      <c r="AQG10" s="33"/>
      <c r="AQH10" s="33"/>
      <c r="AQI10" s="33"/>
      <c r="AQJ10" s="33"/>
      <c r="AQK10" s="33"/>
      <c r="AQL10" s="33"/>
      <c r="AQM10" s="33"/>
      <c r="AQN10" s="33"/>
      <c r="AQO10" s="33"/>
      <c r="AQP10" s="33"/>
      <c r="AQQ10" s="33"/>
      <c r="AQR10" s="33"/>
      <c r="AQS10" s="33"/>
      <c r="AQT10" s="33"/>
      <c r="AQU10" s="33"/>
      <c r="AQV10" s="33"/>
      <c r="AQW10" s="33"/>
      <c r="AQX10" s="33"/>
      <c r="AQY10" s="33"/>
      <c r="AQZ10" s="33"/>
      <c r="ARB10" s="33"/>
      <c r="ARC10" s="33"/>
      <c r="ARD10" s="33"/>
      <c r="ARE10" s="33"/>
      <c r="ARF10" s="33"/>
      <c r="ARG10" s="33"/>
      <c r="ARH10" s="33"/>
      <c r="ARI10" s="33"/>
      <c r="ARJ10" s="33"/>
      <c r="ARK10" s="33"/>
      <c r="ARL10" s="33"/>
      <c r="ARM10" s="33"/>
      <c r="ARN10" s="33"/>
      <c r="ARO10" s="33"/>
      <c r="ARP10" s="33"/>
      <c r="ARQ10" s="33"/>
      <c r="ARR10" s="33"/>
      <c r="ARS10" s="33"/>
      <c r="ART10" s="33"/>
      <c r="ARU10" s="33"/>
      <c r="ARV10" s="33"/>
      <c r="ARX10" s="33"/>
      <c r="ARY10" s="33"/>
      <c r="ARZ10" s="33"/>
      <c r="ASA10" s="33"/>
      <c r="ASB10" s="33"/>
      <c r="ASC10" s="33"/>
      <c r="ASD10" s="33"/>
      <c r="ASE10" s="33"/>
      <c r="ASF10" s="33"/>
      <c r="ASG10" s="33"/>
      <c r="ASH10" s="33"/>
      <c r="ASI10" s="33"/>
      <c r="ASJ10" s="33"/>
      <c r="ASK10" s="33"/>
      <c r="ASL10" s="33"/>
      <c r="ASM10" s="33"/>
      <c r="ASN10" s="33"/>
      <c r="ASO10" s="33"/>
      <c r="ASP10" s="33"/>
      <c r="ASQ10" s="33"/>
      <c r="ASR10" s="33"/>
      <c r="AST10" s="33"/>
      <c r="ASU10" s="33"/>
      <c r="ASV10" s="33"/>
      <c r="ASW10" s="33"/>
      <c r="ASX10" s="33"/>
      <c r="ASY10" s="33"/>
      <c r="ASZ10" s="33"/>
      <c r="ATA10" s="33"/>
      <c r="ATB10" s="33"/>
      <c r="ATC10" s="33"/>
      <c r="ATD10" s="33"/>
      <c r="ATE10" s="33"/>
      <c r="ATF10" s="33"/>
      <c r="ATG10" s="33"/>
      <c r="ATH10" s="33"/>
      <c r="ATI10" s="33"/>
      <c r="ATJ10" s="33"/>
      <c r="ATK10" s="33"/>
      <c r="ATL10" s="33"/>
      <c r="ATM10" s="33"/>
      <c r="ATN10" s="33"/>
      <c r="ATP10" s="33"/>
      <c r="ATQ10" s="33"/>
      <c r="ATR10" s="33"/>
      <c r="ATS10" s="33"/>
      <c r="ATT10" s="33"/>
      <c r="ATU10" s="33"/>
      <c r="ATV10" s="33"/>
      <c r="ATW10" s="33"/>
      <c r="ATX10" s="33"/>
      <c r="ATY10" s="33"/>
      <c r="ATZ10" s="33"/>
      <c r="AUA10" s="33"/>
      <c r="AUB10" s="33"/>
      <c r="AUC10" s="33"/>
      <c r="AUD10" s="33"/>
      <c r="AUE10" s="33"/>
      <c r="AUF10" s="33"/>
      <c r="AUG10" s="33"/>
      <c r="AUH10" s="33"/>
      <c r="AUI10" s="33"/>
      <c r="AUJ10" s="33"/>
      <c r="AUL10" s="33"/>
      <c r="AUM10" s="33"/>
      <c r="AUN10" s="33"/>
      <c r="AUO10" s="33"/>
      <c r="AUP10" s="33"/>
      <c r="AUQ10" s="33"/>
      <c r="AUR10" s="33"/>
      <c r="AUS10" s="33"/>
      <c r="AUT10" s="33"/>
      <c r="AUU10" s="33"/>
      <c r="AUV10" s="33"/>
      <c r="AUW10" s="33"/>
      <c r="AUX10" s="33"/>
      <c r="AUY10" s="33"/>
      <c r="AUZ10" s="33"/>
      <c r="AVA10" s="33"/>
      <c r="AVB10" s="33"/>
      <c r="AVC10" s="33"/>
      <c r="AVD10" s="33"/>
      <c r="AVE10" s="33"/>
      <c r="AVF10" s="33"/>
      <c r="AVH10" s="33"/>
      <c r="AVI10" s="33"/>
      <c r="AVJ10" s="33"/>
      <c r="AVK10" s="33"/>
      <c r="AVL10" s="33"/>
      <c r="AVM10" s="33"/>
      <c r="AVN10" s="33"/>
      <c r="AVO10" s="33"/>
      <c r="AVP10" s="33"/>
      <c r="AVQ10" s="33"/>
      <c r="AVR10" s="33"/>
      <c r="AVS10" s="33"/>
      <c r="AVT10" s="33"/>
      <c r="AVU10" s="33"/>
      <c r="AVV10" s="33"/>
      <c r="AVW10" s="33"/>
      <c r="AVX10" s="33"/>
      <c r="AVY10" s="33"/>
      <c r="AVZ10" s="33"/>
      <c r="AWA10" s="33"/>
      <c r="AWB10" s="33"/>
      <c r="AWD10" s="33"/>
      <c r="AWE10" s="33"/>
      <c r="AWF10" s="33"/>
      <c r="AWG10" s="33"/>
      <c r="AWH10" s="33"/>
      <c r="AWI10" s="33"/>
      <c r="AWJ10" s="33"/>
      <c r="AWK10" s="33"/>
      <c r="AWL10" s="33"/>
      <c r="AWM10" s="33"/>
      <c r="AWN10" s="33"/>
      <c r="AWO10" s="33"/>
      <c r="AWP10" s="33"/>
      <c r="AWQ10" s="33"/>
      <c r="AWR10" s="33"/>
      <c r="AWS10" s="33"/>
      <c r="AWT10" s="33"/>
      <c r="AWU10" s="33"/>
      <c r="AWV10" s="33"/>
      <c r="AWW10" s="33"/>
      <c r="AWX10" s="33"/>
      <c r="AWZ10" s="33"/>
      <c r="AXA10" s="33"/>
      <c r="AXB10" s="33"/>
      <c r="AXC10" s="33"/>
      <c r="AXD10" s="33"/>
      <c r="AXE10" s="33"/>
      <c r="AXF10" s="33"/>
      <c r="AXG10" s="33"/>
      <c r="AXH10" s="33"/>
      <c r="AXI10" s="33"/>
      <c r="AXJ10" s="33"/>
      <c r="AXK10" s="33"/>
      <c r="AXL10" s="33"/>
      <c r="AXM10" s="33"/>
      <c r="AXN10" s="33"/>
      <c r="AXO10" s="33"/>
      <c r="AXP10" s="33"/>
      <c r="AXQ10" s="33"/>
      <c r="AXR10" s="33"/>
      <c r="AXS10" s="33"/>
      <c r="AXT10" s="33"/>
      <c r="AXV10" s="33"/>
      <c r="AXW10" s="33"/>
      <c r="AXX10" s="33"/>
      <c r="AXY10" s="33"/>
      <c r="AXZ10" s="33"/>
      <c r="AYA10" s="33"/>
      <c r="AYB10" s="33"/>
      <c r="AYC10" s="33"/>
      <c r="AYD10" s="33"/>
      <c r="AYE10" s="33"/>
      <c r="AYF10" s="33"/>
      <c r="AYG10" s="33"/>
      <c r="AYH10" s="33"/>
      <c r="AYI10" s="33"/>
      <c r="AYJ10" s="33"/>
      <c r="AYK10" s="33"/>
      <c r="AYL10" s="33"/>
      <c r="AYM10" s="33"/>
      <c r="AYN10" s="33"/>
      <c r="AYO10" s="33"/>
      <c r="AYP10" s="33"/>
      <c r="AYR10" s="33"/>
      <c r="AYS10" s="33"/>
      <c r="AYT10" s="33"/>
      <c r="AYU10" s="33"/>
      <c r="AYV10" s="33"/>
      <c r="AYW10" s="33"/>
      <c r="AYX10" s="33"/>
      <c r="AYY10" s="33"/>
      <c r="AYZ10" s="33"/>
      <c r="AZA10" s="33"/>
      <c r="AZB10" s="33"/>
      <c r="AZC10" s="33"/>
      <c r="AZD10" s="33"/>
      <c r="AZE10" s="33"/>
      <c r="AZF10" s="33"/>
      <c r="AZG10" s="33"/>
      <c r="AZH10" s="33"/>
      <c r="AZI10" s="33"/>
      <c r="AZJ10" s="33"/>
      <c r="AZK10" s="33"/>
      <c r="AZL10" s="33"/>
      <c r="AZN10" s="33"/>
      <c r="AZO10" s="33"/>
      <c r="AZP10" s="33"/>
      <c r="AZQ10" s="33"/>
      <c r="AZR10" s="33"/>
      <c r="AZS10" s="33"/>
      <c r="AZT10" s="33"/>
      <c r="AZU10" s="33"/>
      <c r="AZV10" s="33"/>
      <c r="AZW10" s="33"/>
      <c r="AZX10" s="33"/>
      <c r="AZY10" s="33"/>
      <c r="AZZ10" s="33"/>
      <c r="BAA10" s="33"/>
      <c r="BAB10" s="33"/>
      <c r="BAC10" s="33"/>
      <c r="BAD10" s="33"/>
      <c r="BAE10" s="33"/>
      <c r="BAF10" s="33"/>
      <c r="BAG10" s="33"/>
      <c r="BAH10" s="33"/>
      <c r="BAJ10" s="33"/>
      <c r="BAK10" s="33"/>
      <c r="BAL10" s="33"/>
      <c r="BAM10" s="33"/>
      <c r="BAN10" s="33"/>
      <c r="BAO10" s="33"/>
      <c r="BAP10" s="33"/>
      <c r="BAQ10" s="33"/>
      <c r="BAR10" s="33"/>
      <c r="BAS10" s="33"/>
      <c r="BAT10" s="33"/>
      <c r="BAU10" s="33"/>
      <c r="BAV10" s="33"/>
      <c r="BAW10" s="33"/>
      <c r="BAX10" s="33"/>
      <c r="BAY10" s="33"/>
      <c r="BAZ10" s="33"/>
      <c r="BBA10" s="33"/>
      <c r="BBB10" s="33"/>
      <c r="BBC10" s="33"/>
      <c r="BBD10" s="33"/>
      <c r="BBF10" s="33"/>
      <c r="BBG10" s="33"/>
      <c r="BBH10" s="33"/>
      <c r="BBI10" s="33"/>
      <c r="BBJ10" s="33"/>
      <c r="BBK10" s="33"/>
      <c r="BBL10" s="33"/>
      <c r="BBM10" s="33"/>
      <c r="BBN10" s="33"/>
      <c r="BBO10" s="33"/>
      <c r="BBP10" s="33"/>
      <c r="BBQ10" s="33"/>
      <c r="BBR10" s="33"/>
      <c r="BBS10" s="33"/>
      <c r="BBT10" s="33"/>
      <c r="BBU10" s="33"/>
      <c r="BBV10" s="33"/>
      <c r="BBW10" s="33"/>
      <c r="BBX10" s="33"/>
      <c r="BBY10" s="33"/>
      <c r="BBZ10" s="33"/>
      <c r="BCB10" s="33"/>
      <c r="BCC10" s="33"/>
      <c r="BCD10" s="33"/>
      <c r="BCE10" s="33"/>
      <c r="BCF10" s="33"/>
      <c r="BCG10" s="33"/>
      <c r="BCH10" s="33"/>
      <c r="BCI10" s="33"/>
      <c r="BCJ10" s="33"/>
      <c r="BCK10" s="33"/>
      <c r="BCL10" s="33"/>
      <c r="BCM10" s="33"/>
      <c r="BCN10" s="33"/>
      <c r="BCO10" s="33"/>
      <c r="BCP10" s="33"/>
      <c r="BCQ10" s="33"/>
      <c r="BCR10" s="33"/>
      <c r="BCS10" s="33"/>
      <c r="BCT10" s="33"/>
      <c r="BCU10" s="33"/>
      <c r="BCV10" s="33"/>
      <c r="BCX10" s="33"/>
      <c r="BCY10" s="33"/>
      <c r="BCZ10" s="33"/>
      <c r="BDA10" s="33"/>
      <c r="BDB10" s="33"/>
      <c r="BDC10" s="33"/>
      <c r="BDD10" s="33"/>
      <c r="BDE10" s="33"/>
      <c r="BDF10" s="33"/>
      <c r="BDG10" s="33"/>
      <c r="BDH10" s="33"/>
      <c r="BDI10" s="33"/>
      <c r="BDJ10" s="33"/>
      <c r="BDK10" s="33"/>
      <c r="BDL10" s="33"/>
      <c r="BDM10" s="33"/>
      <c r="BDN10" s="33"/>
      <c r="BDO10" s="33"/>
      <c r="BDP10" s="33"/>
      <c r="BDQ10" s="33"/>
      <c r="BDR10" s="33"/>
      <c r="BDT10" s="33"/>
      <c r="BDU10" s="33"/>
      <c r="BDV10" s="33"/>
      <c r="BDW10" s="33"/>
      <c r="BDX10" s="33"/>
      <c r="BDY10" s="33"/>
      <c r="BDZ10" s="33"/>
      <c r="BEA10" s="33"/>
      <c r="BEB10" s="33"/>
      <c r="BEC10" s="33"/>
      <c r="BED10" s="33"/>
      <c r="BEE10" s="33"/>
      <c r="BEF10" s="33"/>
      <c r="BEG10" s="33"/>
      <c r="BEH10" s="33"/>
      <c r="BEI10" s="33"/>
      <c r="BEJ10" s="33"/>
      <c r="BEK10" s="33"/>
      <c r="BEL10" s="33"/>
      <c r="BEM10" s="33"/>
      <c r="BEN10" s="33"/>
      <c r="BEP10" s="33"/>
      <c r="BEQ10" s="33"/>
      <c r="BER10" s="33"/>
      <c r="BES10" s="33"/>
      <c r="BET10" s="33"/>
      <c r="BEU10" s="33"/>
      <c r="BEV10" s="33"/>
      <c r="BEW10" s="33"/>
      <c r="BEX10" s="33"/>
      <c r="BEY10" s="33"/>
      <c r="BEZ10" s="33"/>
      <c r="BFA10" s="33"/>
      <c r="BFB10" s="33"/>
      <c r="BFC10" s="33"/>
      <c r="BFD10" s="33"/>
      <c r="BFE10" s="33"/>
      <c r="BFF10" s="33"/>
      <c r="BFG10" s="33"/>
      <c r="BFH10" s="33"/>
      <c r="BFI10" s="33"/>
      <c r="BFJ10" s="33"/>
      <c r="BFL10" s="33"/>
      <c r="BFM10" s="33"/>
      <c r="BFN10" s="33"/>
      <c r="BFO10" s="33"/>
      <c r="BFP10" s="33"/>
      <c r="BFQ10" s="33"/>
      <c r="BFR10" s="33"/>
      <c r="BFS10" s="33"/>
      <c r="BFT10" s="33"/>
      <c r="BFU10" s="33"/>
      <c r="BFV10" s="33"/>
      <c r="BFW10" s="33"/>
      <c r="BFX10" s="33"/>
      <c r="BFY10" s="33"/>
      <c r="BFZ10" s="33"/>
      <c r="BGA10" s="33"/>
      <c r="BGB10" s="33"/>
      <c r="BGC10" s="33"/>
      <c r="BGD10" s="33"/>
      <c r="BGE10" s="33"/>
      <c r="BGF10" s="33"/>
      <c r="BGH10" s="33"/>
      <c r="BGI10" s="33"/>
      <c r="BGJ10" s="33"/>
      <c r="BGK10" s="33"/>
      <c r="BGL10" s="33"/>
      <c r="BGM10" s="33"/>
      <c r="BGN10" s="33"/>
      <c r="BGO10" s="33"/>
      <c r="BGP10" s="33"/>
      <c r="BGQ10" s="33"/>
      <c r="BGR10" s="33"/>
      <c r="BGS10" s="33"/>
      <c r="BGT10" s="33"/>
      <c r="BGU10" s="33"/>
      <c r="BGV10" s="33"/>
      <c r="BGW10" s="33"/>
      <c r="BGX10" s="33"/>
      <c r="BGY10" s="33"/>
      <c r="BGZ10" s="33"/>
      <c r="BHA10" s="33"/>
      <c r="BHB10" s="33"/>
      <c r="BHD10" s="33"/>
      <c r="BHE10" s="33"/>
      <c r="BHF10" s="33"/>
      <c r="BHG10" s="33"/>
      <c r="BHH10" s="33"/>
      <c r="BHI10" s="33"/>
      <c r="BHJ10" s="33"/>
      <c r="BHK10" s="33"/>
      <c r="BHL10" s="33"/>
      <c r="BHM10" s="33"/>
      <c r="BHN10" s="33"/>
      <c r="BHO10" s="33"/>
      <c r="BHP10" s="33"/>
      <c r="BHQ10" s="33"/>
      <c r="BHR10" s="33"/>
      <c r="BHS10" s="33"/>
      <c r="BHT10" s="33"/>
      <c r="BHU10" s="33"/>
      <c r="BHV10" s="33"/>
      <c r="BHW10" s="33"/>
      <c r="BHX10" s="33"/>
      <c r="BHZ10" s="33"/>
      <c r="BIA10" s="33"/>
      <c r="BIB10" s="33"/>
      <c r="BIC10" s="33"/>
      <c r="BID10" s="33"/>
      <c r="BIE10" s="33"/>
      <c r="BIF10" s="33"/>
      <c r="BIG10" s="33"/>
      <c r="BIH10" s="33"/>
      <c r="BII10" s="33"/>
      <c r="BIJ10" s="33"/>
      <c r="BIK10" s="33"/>
      <c r="BIL10" s="33"/>
      <c r="BIM10" s="33"/>
      <c r="BIN10" s="33"/>
      <c r="BIO10" s="33"/>
      <c r="BIP10" s="33"/>
      <c r="BIQ10" s="33"/>
      <c r="BIR10" s="33"/>
      <c r="BIS10" s="33"/>
      <c r="BIT10" s="33"/>
      <c r="BIV10" s="33"/>
      <c r="BIW10" s="33"/>
      <c r="BIX10" s="33"/>
      <c r="BIY10" s="33"/>
      <c r="BIZ10" s="33"/>
      <c r="BJA10" s="33"/>
      <c r="BJB10" s="33"/>
      <c r="BJC10" s="33"/>
      <c r="BJD10" s="33"/>
      <c r="BJE10" s="33"/>
      <c r="BJF10" s="33"/>
      <c r="BJG10" s="33"/>
      <c r="BJH10" s="33"/>
      <c r="BJI10" s="33"/>
      <c r="BJJ10" s="33"/>
      <c r="BJK10" s="33"/>
      <c r="BJL10" s="33"/>
      <c r="BJM10" s="33"/>
      <c r="BJN10" s="33"/>
      <c r="BJO10" s="33"/>
      <c r="BJP10" s="33"/>
      <c r="BJR10" s="33"/>
      <c r="BJS10" s="33"/>
      <c r="BJT10" s="33"/>
      <c r="BJU10" s="33"/>
      <c r="BJV10" s="33"/>
      <c r="BJW10" s="33"/>
      <c r="BJX10" s="33"/>
      <c r="BJY10" s="33"/>
      <c r="BJZ10" s="33"/>
      <c r="BKA10" s="33"/>
      <c r="BKB10" s="33"/>
      <c r="BKC10" s="33"/>
      <c r="BKD10" s="33"/>
      <c r="BKE10" s="33"/>
      <c r="BKF10" s="33"/>
      <c r="BKG10" s="33"/>
      <c r="BKH10" s="33"/>
      <c r="BKI10" s="33"/>
      <c r="BKJ10" s="33"/>
      <c r="BKK10" s="33"/>
      <c r="BKL10" s="33"/>
      <c r="BKN10" s="33"/>
      <c r="BKO10" s="33"/>
      <c r="BKP10" s="33"/>
      <c r="BKQ10" s="33"/>
      <c r="BKR10" s="33"/>
      <c r="BKS10" s="33"/>
      <c r="BKT10" s="33"/>
      <c r="BKU10" s="33"/>
      <c r="BKV10" s="33"/>
      <c r="BKW10" s="33"/>
      <c r="BKX10" s="33"/>
      <c r="BKY10" s="33"/>
      <c r="BKZ10" s="33"/>
      <c r="BLA10" s="33"/>
      <c r="BLB10" s="33"/>
      <c r="BLC10" s="33"/>
      <c r="BLD10" s="33"/>
      <c r="BLE10" s="33"/>
      <c r="BLF10" s="33"/>
      <c r="BLG10" s="33"/>
      <c r="BLH10" s="33"/>
      <c r="BLJ10" s="33"/>
      <c r="BLK10" s="33"/>
      <c r="BLL10" s="33"/>
      <c r="BLM10" s="33"/>
      <c r="BLN10" s="33"/>
      <c r="BLO10" s="33"/>
      <c r="BLP10" s="33"/>
      <c r="BLQ10" s="33"/>
      <c r="BLR10" s="33"/>
      <c r="BLS10" s="33"/>
      <c r="BLT10" s="33"/>
      <c r="BLU10" s="33"/>
      <c r="BLV10" s="33"/>
      <c r="BLW10" s="33"/>
      <c r="BLX10" s="33"/>
      <c r="BLY10" s="33"/>
      <c r="BLZ10" s="33"/>
      <c r="BMA10" s="33"/>
      <c r="BMB10" s="33"/>
      <c r="BMC10" s="33"/>
      <c r="BMD10" s="33"/>
      <c r="BMF10" s="33"/>
      <c r="BMG10" s="33"/>
      <c r="BMH10" s="33"/>
      <c r="BMI10" s="33"/>
      <c r="BMJ10" s="33"/>
      <c r="BMK10" s="33"/>
      <c r="BML10" s="33"/>
      <c r="BMM10" s="33"/>
      <c r="BMN10" s="33"/>
      <c r="BMO10" s="33"/>
      <c r="BMP10" s="33"/>
      <c r="BMQ10" s="33"/>
      <c r="BMR10" s="33"/>
      <c r="BMS10" s="33"/>
      <c r="BMT10" s="33"/>
      <c r="BMU10" s="33"/>
      <c r="BMV10" s="33"/>
      <c r="BMW10" s="33"/>
      <c r="BMX10" s="33"/>
      <c r="BMY10" s="33"/>
      <c r="BMZ10" s="33"/>
      <c r="BNB10" s="33"/>
      <c r="BNC10" s="33"/>
      <c r="BND10" s="33"/>
      <c r="BNE10" s="33"/>
      <c r="BNF10" s="33"/>
      <c r="BNG10" s="33"/>
      <c r="BNH10" s="33"/>
      <c r="BNI10" s="33"/>
      <c r="BNJ10" s="33"/>
      <c r="BNK10" s="33"/>
      <c r="BNL10" s="33"/>
      <c r="BNM10" s="33"/>
      <c r="BNN10" s="33"/>
      <c r="BNO10" s="33"/>
      <c r="BNP10" s="33"/>
      <c r="BNQ10" s="33"/>
      <c r="BNR10" s="33"/>
      <c r="BNS10" s="33"/>
      <c r="BNT10" s="33"/>
      <c r="BNU10" s="33"/>
      <c r="BNV10" s="33"/>
      <c r="BNX10" s="33"/>
      <c r="BNY10" s="33"/>
      <c r="BNZ10" s="33"/>
      <c r="BOA10" s="33"/>
      <c r="BOB10" s="33"/>
      <c r="BOC10" s="33"/>
      <c r="BOD10" s="33"/>
      <c r="BOE10" s="33"/>
      <c r="BOF10" s="33"/>
      <c r="BOG10" s="33"/>
      <c r="BOH10" s="33"/>
      <c r="BOI10" s="33"/>
      <c r="BOJ10" s="33"/>
      <c r="BOK10" s="33"/>
      <c r="BOL10" s="33"/>
      <c r="BOM10" s="33"/>
      <c r="BON10" s="33"/>
      <c r="BOO10" s="33"/>
      <c r="BOP10" s="33"/>
      <c r="BOQ10" s="33"/>
      <c r="BOR10" s="33"/>
      <c r="BOT10" s="33"/>
      <c r="BOU10" s="33"/>
      <c r="BOV10" s="33"/>
      <c r="BOW10" s="33"/>
      <c r="BOX10" s="33"/>
      <c r="BOY10" s="33"/>
      <c r="BOZ10" s="33"/>
      <c r="BPA10" s="33"/>
      <c r="BPB10" s="33"/>
      <c r="BPC10" s="33"/>
      <c r="BPD10" s="33"/>
      <c r="BPE10" s="33"/>
      <c r="BPF10" s="33"/>
      <c r="BPG10" s="33"/>
      <c r="BPH10" s="33"/>
      <c r="BPI10" s="33"/>
      <c r="BPJ10" s="33"/>
      <c r="BPK10" s="33"/>
      <c r="BPL10" s="33"/>
      <c r="BPM10" s="33"/>
      <c r="BPN10" s="33"/>
      <c r="BPP10" s="33"/>
      <c r="BPQ10" s="33"/>
      <c r="BPR10" s="33"/>
      <c r="BPS10" s="33"/>
      <c r="BPT10" s="33"/>
      <c r="BPU10" s="33"/>
      <c r="BPV10" s="33"/>
      <c r="BPW10" s="33"/>
      <c r="BPX10" s="33"/>
      <c r="BPY10" s="33"/>
      <c r="BPZ10" s="33"/>
      <c r="BQA10" s="33"/>
      <c r="BQB10" s="33"/>
      <c r="BQC10" s="33"/>
      <c r="BQD10" s="33"/>
      <c r="BQE10" s="33"/>
      <c r="BQF10" s="33"/>
      <c r="BQG10" s="33"/>
      <c r="BQH10" s="33"/>
      <c r="BQI10" s="33"/>
      <c r="BQJ10" s="33"/>
      <c r="BQL10" s="33"/>
      <c r="BQM10" s="33"/>
      <c r="BQN10" s="33"/>
      <c r="BQO10" s="33"/>
      <c r="BQP10" s="33"/>
      <c r="BQQ10" s="33"/>
      <c r="BQR10" s="33"/>
      <c r="BQS10" s="33"/>
      <c r="BQT10" s="33"/>
      <c r="BQU10" s="33"/>
      <c r="BQV10" s="33"/>
      <c r="BQW10" s="33"/>
      <c r="BQX10" s="33"/>
      <c r="BQY10" s="33"/>
      <c r="BQZ10" s="33"/>
      <c r="BRA10" s="33"/>
      <c r="BRB10" s="33"/>
      <c r="BRC10" s="33"/>
      <c r="BRD10" s="33"/>
      <c r="BRE10" s="33"/>
      <c r="BRF10" s="33"/>
      <c r="BRH10" s="33"/>
      <c r="BRI10" s="33"/>
      <c r="BRJ10" s="33"/>
      <c r="BRK10" s="33"/>
      <c r="BRL10" s="33"/>
      <c r="BRM10" s="33"/>
      <c r="BRN10" s="33"/>
      <c r="BRO10" s="33"/>
      <c r="BRP10" s="33"/>
      <c r="BRQ10" s="33"/>
      <c r="BRR10" s="33"/>
      <c r="BRS10" s="33"/>
      <c r="BRT10" s="33"/>
      <c r="BRU10" s="33"/>
      <c r="BRV10" s="33"/>
      <c r="BRW10" s="33"/>
      <c r="BRX10" s="33"/>
      <c r="BRY10" s="33"/>
      <c r="BRZ10" s="33"/>
      <c r="BSA10" s="33"/>
      <c r="BSB10" s="33"/>
      <c r="BSD10" s="33"/>
      <c r="BSE10" s="33"/>
      <c r="BSF10" s="33"/>
      <c r="BSG10" s="33"/>
      <c r="BSH10" s="33"/>
      <c r="BSI10" s="33"/>
      <c r="BSJ10" s="33"/>
      <c r="BSK10" s="33"/>
      <c r="BSL10" s="33"/>
      <c r="BSM10" s="33"/>
      <c r="BSN10" s="33"/>
      <c r="BSO10" s="33"/>
      <c r="BSP10" s="33"/>
      <c r="BSQ10" s="33"/>
      <c r="BSR10" s="33"/>
      <c r="BSS10" s="33"/>
      <c r="BST10" s="33"/>
      <c r="BSU10" s="33"/>
      <c r="BSV10" s="33"/>
      <c r="BSW10" s="33"/>
      <c r="BSX10" s="33"/>
      <c r="BSZ10" s="33"/>
      <c r="BTA10" s="33"/>
      <c r="BTB10" s="33"/>
      <c r="BTC10" s="33"/>
      <c r="BTD10" s="33"/>
      <c r="BTE10" s="33"/>
      <c r="BTF10" s="33"/>
      <c r="BTG10" s="33"/>
      <c r="BTH10" s="33"/>
      <c r="BTI10" s="33"/>
      <c r="BTJ10" s="33"/>
      <c r="BTK10" s="33"/>
      <c r="BTL10" s="33"/>
      <c r="BTM10" s="33"/>
      <c r="BTN10" s="33"/>
      <c r="BTO10" s="33"/>
      <c r="BTP10" s="33"/>
      <c r="BTQ10" s="33"/>
      <c r="BTR10" s="33"/>
      <c r="BTS10" s="33"/>
      <c r="BTT10" s="33"/>
      <c r="BTV10" s="33"/>
      <c r="BTW10" s="33"/>
      <c r="BTX10" s="33"/>
      <c r="BTY10" s="33"/>
      <c r="BTZ10" s="33"/>
      <c r="BUA10" s="33"/>
      <c r="BUB10" s="33"/>
      <c r="BUC10" s="33"/>
      <c r="BUD10" s="33"/>
      <c r="BUE10" s="33"/>
      <c r="BUF10" s="33"/>
      <c r="BUG10" s="33"/>
      <c r="BUH10" s="33"/>
      <c r="BUI10" s="33"/>
      <c r="BUJ10" s="33"/>
      <c r="BUK10" s="33"/>
      <c r="BUL10" s="33"/>
      <c r="BUM10" s="33"/>
      <c r="BUN10" s="33"/>
      <c r="BUO10" s="33"/>
      <c r="BUP10" s="33"/>
      <c r="BUR10" s="33"/>
      <c r="BUS10" s="33"/>
      <c r="BUT10" s="33"/>
      <c r="BUU10" s="33"/>
      <c r="BUV10" s="33"/>
      <c r="BUW10" s="33"/>
      <c r="BUX10" s="33"/>
      <c r="BUY10" s="33"/>
      <c r="BUZ10" s="33"/>
      <c r="BVA10" s="33"/>
      <c r="BVB10" s="33"/>
      <c r="BVC10" s="33"/>
      <c r="BVD10" s="33"/>
      <c r="BVE10" s="33"/>
      <c r="BVF10" s="33"/>
      <c r="BVG10" s="33"/>
      <c r="BVH10" s="33"/>
      <c r="BVI10" s="33"/>
      <c r="BVJ10" s="33"/>
      <c r="BVK10" s="33"/>
      <c r="BVL10" s="33"/>
      <c r="BVN10" s="33"/>
      <c r="BVO10" s="33"/>
      <c r="BVP10" s="33"/>
      <c r="BVQ10" s="33"/>
      <c r="BVR10" s="33"/>
      <c r="BVS10" s="33"/>
      <c r="BVT10" s="33"/>
      <c r="BVU10" s="33"/>
      <c r="BVV10" s="33"/>
      <c r="BVW10" s="33"/>
      <c r="BVX10" s="33"/>
      <c r="BVY10" s="33"/>
      <c r="BVZ10" s="33"/>
      <c r="BWA10" s="33"/>
      <c r="BWB10" s="33"/>
      <c r="BWC10" s="33"/>
      <c r="BWD10" s="33"/>
      <c r="BWE10" s="33"/>
      <c r="BWF10" s="33"/>
      <c r="BWG10" s="33"/>
      <c r="BWH10" s="33"/>
      <c r="BWJ10" s="33"/>
      <c r="BWK10" s="33"/>
      <c r="BWL10" s="33"/>
      <c r="BWM10" s="33"/>
      <c r="BWN10" s="33"/>
      <c r="BWO10" s="33"/>
      <c r="BWP10" s="33"/>
      <c r="BWQ10" s="33"/>
      <c r="BWR10" s="33"/>
      <c r="BWS10" s="33"/>
      <c r="BWT10" s="33"/>
      <c r="BWU10" s="33"/>
      <c r="BWV10" s="33"/>
      <c r="BWW10" s="33"/>
      <c r="BWX10" s="33"/>
      <c r="BWY10" s="33"/>
      <c r="BWZ10" s="33"/>
      <c r="BXA10" s="33"/>
      <c r="BXB10" s="33"/>
      <c r="BXC10" s="33"/>
      <c r="BXD10" s="33"/>
      <c r="BXF10" s="33"/>
      <c r="BXG10" s="33"/>
      <c r="BXH10" s="33"/>
      <c r="BXI10" s="33"/>
      <c r="BXJ10" s="33"/>
      <c r="BXK10" s="33"/>
      <c r="BXL10" s="33"/>
      <c r="BXM10" s="33"/>
      <c r="BXN10" s="33"/>
      <c r="BXO10" s="33"/>
      <c r="BXP10" s="33"/>
      <c r="BXQ10" s="33"/>
      <c r="BXR10" s="33"/>
      <c r="BXS10" s="33"/>
      <c r="BXT10" s="33"/>
      <c r="BXU10" s="33"/>
      <c r="BXV10" s="33"/>
      <c r="BXW10" s="33"/>
      <c r="BXX10" s="33"/>
      <c r="BXY10" s="33"/>
      <c r="BXZ10" s="33"/>
      <c r="BYB10" s="33"/>
      <c r="BYC10" s="33"/>
      <c r="BYD10" s="33"/>
      <c r="BYE10" s="33"/>
      <c r="BYF10" s="33"/>
      <c r="BYG10" s="33"/>
      <c r="BYH10" s="33"/>
      <c r="BYI10" s="33"/>
      <c r="BYJ10" s="33"/>
      <c r="BYK10" s="33"/>
      <c r="BYL10" s="33"/>
      <c r="BYM10" s="33"/>
      <c r="BYN10" s="33"/>
      <c r="BYO10" s="33"/>
      <c r="BYP10" s="33"/>
      <c r="BYQ10" s="33"/>
      <c r="BYR10" s="33"/>
      <c r="BYS10" s="33"/>
      <c r="BYT10" s="33"/>
      <c r="BYU10" s="33"/>
      <c r="BYV10" s="33"/>
      <c r="BYX10" s="33"/>
      <c r="BYY10" s="33"/>
      <c r="BYZ10" s="33"/>
      <c r="BZA10" s="33"/>
      <c r="BZB10" s="33"/>
      <c r="BZC10" s="33"/>
      <c r="BZD10" s="33"/>
      <c r="BZE10" s="33"/>
      <c r="BZF10" s="33"/>
      <c r="BZG10" s="33"/>
      <c r="BZH10" s="33"/>
      <c r="BZI10" s="33"/>
      <c r="BZJ10" s="33"/>
      <c r="BZK10" s="33"/>
      <c r="BZL10" s="33"/>
      <c r="BZM10" s="33"/>
      <c r="BZN10" s="33"/>
      <c r="BZO10" s="33"/>
      <c r="BZP10" s="33"/>
      <c r="BZQ10" s="33"/>
      <c r="BZR10" s="33"/>
      <c r="BZT10" s="33"/>
      <c r="BZU10" s="33"/>
      <c r="BZV10" s="33"/>
      <c r="BZW10" s="33"/>
      <c r="BZX10" s="33"/>
      <c r="BZY10" s="33"/>
      <c r="BZZ10" s="33"/>
      <c r="CAA10" s="33"/>
      <c r="CAB10" s="33"/>
      <c r="CAC10" s="33"/>
      <c r="CAD10" s="33"/>
      <c r="CAE10" s="33"/>
      <c r="CAF10" s="33"/>
      <c r="CAG10" s="33"/>
      <c r="CAH10" s="33"/>
      <c r="CAI10" s="33"/>
      <c r="CAJ10" s="33"/>
      <c r="CAK10" s="33"/>
      <c r="CAL10" s="33"/>
      <c r="CAM10" s="33"/>
      <c r="CAN10" s="33"/>
      <c r="CAP10" s="33"/>
      <c r="CAQ10" s="33"/>
      <c r="CAR10" s="33"/>
      <c r="CAS10" s="33"/>
      <c r="CAT10" s="33"/>
      <c r="CAU10" s="33"/>
      <c r="CAV10" s="33"/>
      <c r="CAW10" s="33"/>
      <c r="CAX10" s="33"/>
      <c r="CAY10" s="33"/>
      <c r="CAZ10" s="33"/>
      <c r="CBA10" s="33"/>
      <c r="CBB10" s="33"/>
      <c r="CBC10" s="33"/>
      <c r="CBD10" s="33"/>
      <c r="CBE10" s="33"/>
      <c r="CBF10" s="33"/>
      <c r="CBG10" s="33"/>
      <c r="CBH10" s="33"/>
      <c r="CBI10" s="33"/>
      <c r="CBJ10" s="33"/>
      <c r="CBL10" s="33"/>
      <c r="CBM10" s="33"/>
      <c r="CBN10" s="33"/>
      <c r="CBO10" s="33"/>
      <c r="CBP10" s="33"/>
      <c r="CBQ10" s="33"/>
      <c r="CBR10" s="33"/>
      <c r="CBS10" s="33"/>
      <c r="CBT10" s="33"/>
      <c r="CBU10" s="33"/>
      <c r="CBV10" s="33"/>
      <c r="CBW10" s="33"/>
      <c r="CBX10" s="33"/>
      <c r="CBY10" s="33"/>
      <c r="CBZ10" s="33"/>
      <c r="CCA10" s="33"/>
      <c r="CCB10" s="33"/>
      <c r="CCC10" s="33"/>
      <c r="CCD10" s="33"/>
      <c r="CCE10" s="33"/>
      <c r="CCF10" s="33"/>
      <c r="CCH10" s="33"/>
      <c r="CCI10" s="33"/>
      <c r="CCJ10" s="33"/>
      <c r="CCK10" s="33"/>
      <c r="CCL10" s="33"/>
      <c r="CCM10" s="33"/>
      <c r="CCN10" s="33"/>
      <c r="CCO10" s="33"/>
      <c r="CCP10" s="33"/>
      <c r="CCQ10" s="33"/>
      <c r="CCR10" s="33"/>
      <c r="CCS10" s="33"/>
      <c r="CCT10" s="33"/>
      <c r="CCU10" s="33"/>
      <c r="CCV10" s="33"/>
      <c r="CCW10" s="33"/>
      <c r="CCX10" s="33"/>
      <c r="CCY10" s="33"/>
      <c r="CCZ10" s="33"/>
      <c r="CDA10" s="33"/>
      <c r="CDB10" s="33"/>
      <c r="CDD10" s="33"/>
      <c r="CDE10" s="33"/>
      <c r="CDF10" s="33"/>
      <c r="CDG10" s="33"/>
      <c r="CDH10" s="33"/>
      <c r="CDI10" s="33"/>
      <c r="CDJ10" s="33"/>
      <c r="CDK10" s="33"/>
      <c r="CDL10" s="33"/>
      <c r="CDM10" s="33"/>
      <c r="CDN10" s="33"/>
      <c r="CDO10" s="33"/>
      <c r="CDP10" s="33"/>
      <c r="CDQ10" s="33"/>
      <c r="CDR10" s="33"/>
      <c r="CDS10" s="33"/>
      <c r="CDT10" s="33"/>
      <c r="CDU10" s="33"/>
      <c r="CDV10" s="33"/>
      <c r="CDW10" s="33"/>
      <c r="CDX10" s="33"/>
      <c r="CDZ10" s="33"/>
      <c r="CEA10" s="33"/>
      <c r="CEB10" s="33"/>
      <c r="CEC10" s="33"/>
      <c r="CED10" s="33"/>
      <c r="CEE10" s="33"/>
      <c r="CEF10" s="33"/>
      <c r="CEG10" s="33"/>
      <c r="CEH10" s="33"/>
      <c r="CEI10" s="33"/>
      <c r="CEJ10" s="33"/>
      <c r="CEK10" s="33"/>
      <c r="CEL10" s="33"/>
      <c r="CEM10" s="33"/>
      <c r="CEN10" s="33"/>
      <c r="CEO10" s="33"/>
      <c r="CEP10" s="33"/>
      <c r="CEQ10" s="33"/>
      <c r="CER10" s="33"/>
      <c r="CES10" s="33"/>
      <c r="CET10" s="33"/>
      <c r="CEV10" s="33"/>
      <c r="CEW10" s="33"/>
      <c r="CEX10" s="33"/>
      <c r="CEY10" s="33"/>
      <c r="CEZ10" s="33"/>
      <c r="CFA10" s="33"/>
      <c r="CFB10" s="33"/>
      <c r="CFC10" s="33"/>
      <c r="CFD10" s="33"/>
      <c r="CFE10" s="33"/>
      <c r="CFF10" s="33"/>
      <c r="CFG10" s="33"/>
      <c r="CFH10" s="33"/>
      <c r="CFI10" s="33"/>
      <c r="CFJ10" s="33"/>
      <c r="CFK10" s="33"/>
      <c r="CFL10" s="33"/>
      <c r="CFM10" s="33"/>
      <c r="CFN10" s="33"/>
      <c r="CFO10" s="33"/>
      <c r="CFP10" s="33"/>
      <c r="CFR10" s="33"/>
      <c r="CFS10" s="33"/>
      <c r="CFT10" s="33"/>
      <c r="CFU10" s="33"/>
      <c r="CFV10" s="33"/>
      <c r="CFW10" s="33"/>
      <c r="CFX10" s="33"/>
      <c r="CFY10" s="33"/>
      <c r="CFZ10" s="33"/>
      <c r="CGA10" s="33"/>
      <c r="CGB10" s="33"/>
      <c r="CGC10" s="33"/>
      <c r="CGD10" s="33"/>
      <c r="CGE10" s="33"/>
      <c r="CGF10" s="33"/>
      <c r="CGG10" s="33"/>
      <c r="CGH10" s="33"/>
      <c r="CGI10" s="33"/>
      <c r="CGJ10" s="33"/>
      <c r="CGK10" s="33"/>
      <c r="CGL10" s="33"/>
      <c r="CGN10" s="33"/>
      <c r="CGO10" s="33"/>
      <c r="CGP10" s="33"/>
      <c r="CGQ10" s="33"/>
      <c r="CGR10" s="33"/>
      <c r="CGS10" s="33"/>
      <c r="CGT10" s="33"/>
      <c r="CGU10" s="33"/>
      <c r="CGV10" s="33"/>
      <c r="CGW10" s="33"/>
      <c r="CGX10" s="33"/>
      <c r="CGY10" s="33"/>
      <c r="CGZ10" s="33"/>
      <c r="CHA10" s="33"/>
      <c r="CHB10" s="33"/>
      <c r="CHC10" s="33"/>
      <c r="CHD10" s="33"/>
      <c r="CHE10" s="33"/>
      <c r="CHF10" s="33"/>
      <c r="CHG10" s="33"/>
      <c r="CHH10" s="33"/>
      <c r="CHJ10" s="33"/>
      <c r="CHK10" s="33"/>
      <c r="CHL10" s="33"/>
      <c r="CHM10" s="33"/>
      <c r="CHN10" s="33"/>
      <c r="CHO10" s="33"/>
      <c r="CHP10" s="33"/>
      <c r="CHQ10" s="33"/>
      <c r="CHR10" s="33"/>
      <c r="CHS10" s="33"/>
      <c r="CHT10" s="33"/>
      <c r="CHU10" s="33"/>
      <c r="CHV10" s="33"/>
      <c r="CHW10" s="33"/>
      <c r="CHX10" s="33"/>
      <c r="CHY10" s="33"/>
      <c r="CHZ10" s="33"/>
      <c r="CIA10" s="33"/>
      <c r="CIB10" s="33"/>
      <c r="CIC10" s="33"/>
      <c r="CID10" s="33"/>
      <c r="CIF10" s="33"/>
      <c r="CIG10" s="33"/>
      <c r="CIH10" s="33"/>
      <c r="CII10" s="33"/>
      <c r="CIJ10" s="33"/>
      <c r="CIK10" s="33"/>
      <c r="CIL10" s="33"/>
      <c r="CIM10" s="33"/>
      <c r="CIN10" s="33"/>
      <c r="CIO10" s="33"/>
      <c r="CIP10" s="33"/>
      <c r="CIQ10" s="33"/>
      <c r="CIR10" s="33"/>
      <c r="CIS10" s="33"/>
      <c r="CIT10" s="33"/>
      <c r="CIU10" s="33"/>
      <c r="CIV10" s="33"/>
      <c r="CIW10" s="33"/>
      <c r="CIX10" s="33"/>
      <c r="CIY10" s="33"/>
      <c r="CIZ10" s="33"/>
      <c r="CJB10" s="33"/>
      <c r="CJC10" s="33"/>
      <c r="CJD10" s="33"/>
      <c r="CJE10" s="33"/>
      <c r="CJF10" s="33"/>
      <c r="CJG10" s="33"/>
      <c r="CJH10" s="33"/>
      <c r="CJI10" s="33"/>
      <c r="CJJ10" s="33"/>
      <c r="CJK10" s="33"/>
      <c r="CJL10" s="33"/>
      <c r="CJM10" s="33"/>
      <c r="CJN10" s="33"/>
      <c r="CJO10" s="33"/>
      <c r="CJP10" s="33"/>
      <c r="CJQ10" s="33"/>
      <c r="CJR10" s="33"/>
      <c r="CJS10" s="33"/>
      <c r="CJT10" s="33"/>
      <c r="CJU10" s="33"/>
      <c r="CJV10" s="33"/>
      <c r="CJX10" s="33"/>
      <c r="CJY10" s="33"/>
      <c r="CJZ10" s="33"/>
      <c r="CKA10" s="33"/>
      <c r="CKB10" s="33"/>
      <c r="CKC10" s="33"/>
      <c r="CKD10" s="33"/>
      <c r="CKE10" s="33"/>
      <c r="CKF10" s="33"/>
      <c r="CKG10" s="33"/>
      <c r="CKH10" s="33"/>
      <c r="CKI10" s="33"/>
      <c r="CKJ10" s="33"/>
      <c r="CKK10" s="33"/>
      <c r="CKL10" s="33"/>
      <c r="CKM10" s="33"/>
      <c r="CKN10" s="33"/>
      <c r="CKO10" s="33"/>
      <c r="CKP10" s="33"/>
      <c r="CKQ10" s="33"/>
      <c r="CKR10" s="33"/>
      <c r="CKT10" s="33"/>
      <c r="CKU10" s="33"/>
      <c r="CKV10" s="33"/>
      <c r="CKW10" s="33"/>
      <c r="CKX10" s="33"/>
      <c r="CKY10" s="33"/>
      <c r="CKZ10" s="33"/>
      <c r="CLA10" s="33"/>
      <c r="CLB10" s="33"/>
      <c r="CLC10" s="33"/>
      <c r="CLD10" s="33"/>
      <c r="CLE10" s="33"/>
      <c r="CLF10" s="33"/>
      <c r="CLG10" s="33"/>
      <c r="CLH10" s="33"/>
      <c r="CLI10" s="33"/>
      <c r="CLJ10" s="33"/>
      <c r="CLK10" s="33"/>
      <c r="CLL10" s="33"/>
      <c r="CLM10" s="33"/>
      <c r="CLN10" s="33"/>
      <c r="CLP10" s="33"/>
      <c r="CLQ10" s="33"/>
      <c r="CLR10" s="33"/>
      <c r="CLS10" s="33"/>
      <c r="CLT10" s="33"/>
      <c r="CLU10" s="33"/>
      <c r="CLV10" s="33"/>
      <c r="CLW10" s="33"/>
      <c r="CLX10" s="33"/>
      <c r="CLY10" s="33"/>
      <c r="CLZ10" s="33"/>
      <c r="CMA10" s="33"/>
      <c r="CMB10" s="33"/>
      <c r="CMC10" s="33"/>
      <c r="CMD10" s="33"/>
      <c r="CME10" s="33"/>
      <c r="CMF10" s="33"/>
      <c r="CMG10" s="33"/>
      <c r="CMH10" s="33"/>
      <c r="CMI10" s="33"/>
      <c r="CMJ10" s="33"/>
      <c r="CML10" s="33"/>
      <c r="CMM10" s="33"/>
      <c r="CMN10" s="33"/>
      <c r="CMO10" s="33"/>
      <c r="CMP10" s="33"/>
      <c r="CMQ10" s="33"/>
      <c r="CMR10" s="33"/>
      <c r="CMS10" s="33"/>
      <c r="CMT10" s="33"/>
      <c r="CMU10" s="33"/>
      <c r="CMV10" s="33"/>
      <c r="CMW10" s="33"/>
      <c r="CMX10" s="33"/>
      <c r="CMY10" s="33"/>
      <c r="CMZ10" s="33"/>
      <c r="CNA10" s="33"/>
      <c r="CNB10" s="33"/>
      <c r="CNC10" s="33"/>
      <c r="CND10" s="33"/>
      <c r="CNE10" s="33"/>
      <c r="CNF10" s="33"/>
      <c r="CNH10" s="33"/>
      <c r="CNI10" s="33"/>
      <c r="CNJ10" s="33"/>
      <c r="CNK10" s="33"/>
      <c r="CNL10" s="33"/>
      <c r="CNM10" s="33"/>
      <c r="CNN10" s="33"/>
      <c r="CNO10" s="33"/>
      <c r="CNP10" s="33"/>
      <c r="CNQ10" s="33"/>
      <c r="CNR10" s="33"/>
      <c r="CNS10" s="33"/>
      <c r="CNT10" s="33"/>
      <c r="CNU10" s="33"/>
      <c r="CNV10" s="33"/>
      <c r="CNW10" s="33"/>
      <c r="CNX10" s="33"/>
      <c r="CNY10" s="33"/>
      <c r="CNZ10" s="33"/>
      <c r="COA10" s="33"/>
      <c r="COB10" s="33"/>
      <c r="COD10" s="33"/>
      <c r="COE10" s="33"/>
      <c r="COF10" s="33"/>
      <c r="COG10" s="33"/>
      <c r="COH10" s="33"/>
      <c r="COI10" s="33"/>
      <c r="COJ10" s="33"/>
      <c r="COK10" s="33"/>
      <c r="COL10" s="33"/>
      <c r="COM10" s="33"/>
      <c r="CON10" s="33"/>
      <c r="COO10" s="33"/>
      <c r="COP10" s="33"/>
      <c r="COQ10" s="33"/>
      <c r="COR10" s="33"/>
      <c r="COS10" s="33"/>
      <c r="COT10" s="33"/>
      <c r="COU10" s="33"/>
      <c r="COV10" s="33"/>
      <c r="COW10" s="33"/>
      <c r="COX10" s="33"/>
      <c r="COZ10" s="33"/>
      <c r="CPA10" s="33"/>
      <c r="CPB10" s="33"/>
      <c r="CPC10" s="33"/>
      <c r="CPD10" s="33"/>
      <c r="CPE10" s="33"/>
      <c r="CPF10" s="33"/>
      <c r="CPG10" s="33"/>
      <c r="CPH10" s="33"/>
      <c r="CPI10" s="33"/>
      <c r="CPJ10" s="33"/>
      <c r="CPK10" s="33"/>
      <c r="CPL10" s="33"/>
      <c r="CPM10" s="33"/>
      <c r="CPN10" s="33"/>
      <c r="CPO10" s="33"/>
      <c r="CPP10" s="33"/>
      <c r="CPQ10" s="33"/>
      <c r="CPR10" s="33"/>
      <c r="CPS10" s="33"/>
      <c r="CPT10" s="33"/>
      <c r="CPV10" s="33"/>
      <c r="CPW10" s="33"/>
      <c r="CPX10" s="33"/>
      <c r="CPY10" s="33"/>
      <c r="CPZ10" s="33"/>
      <c r="CQA10" s="33"/>
      <c r="CQB10" s="33"/>
      <c r="CQC10" s="33"/>
      <c r="CQD10" s="33"/>
      <c r="CQE10" s="33"/>
      <c r="CQF10" s="33"/>
      <c r="CQG10" s="33"/>
      <c r="CQH10" s="33"/>
      <c r="CQI10" s="33"/>
      <c r="CQJ10" s="33"/>
      <c r="CQK10" s="33"/>
      <c r="CQL10" s="33"/>
      <c r="CQM10" s="33"/>
      <c r="CQN10" s="33"/>
      <c r="CQO10" s="33"/>
      <c r="CQP10" s="33"/>
      <c r="CQR10" s="33"/>
      <c r="CQS10" s="33"/>
      <c r="CQT10" s="33"/>
      <c r="CQU10" s="33"/>
      <c r="CQV10" s="33"/>
      <c r="CQW10" s="33"/>
      <c r="CQX10" s="33"/>
      <c r="CQY10" s="33"/>
      <c r="CQZ10" s="33"/>
      <c r="CRA10" s="33"/>
      <c r="CRB10" s="33"/>
      <c r="CRC10" s="33"/>
      <c r="CRD10" s="33"/>
      <c r="CRE10" s="33"/>
      <c r="CRF10" s="33"/>
      <c r="CRG10" s="33"/>
      <c r="CRH10" s="33"/>
      <c r="CRI10" s="33"/>
      <c r="CRJ10" s="33"/>
      <c r="CRK10" s="33"/>
      <c r="CRL10" s="33"/>
      <c r="CRN10" s="33"/>
      <c r="CRO10" s="33"/>
      <c r="CRP10" s="33"/>
      <c r="CRQ10" s="33"/>
      <c r="CRR10" s="33"/>
      <c r="CRS10" s="33"/>
      <c r="CRT10" s="33"/>
      <c r="CRU10" s="33"/>
      <c r="CRV10" s="33"/>
      <c r="CRW10" s="33"/>
      <c r="CRX10" s="33"/>
      <c r="CRY10" s="33"/>
      <c r="CRZ10" s="33"/>
      <c r="CSA10" s="33"/>
      <c r="CSB10" s="33"/>
      <c r="CSC10" s="33"/>
      <c r="CSD10" s="33"/>
      <c r="CSE10" s="33"/>
      <c r="CSF10" s="33"/>
      <c r="CSG10" s="33"/>
      <c r="CSH10" s="33"/>
      <c r="CSJ10" s="33"/>
      <c r="CSK10" s="33"/>
      <c r="CSL10" s="33"/>
      <c r="CSM10" s="33"/>
      <c r="CSN10" s="33"/>
      <c r="CSO10" s="33"/>
      <c r="CSP10" s="33"/>
      <c r="CSQ10" s="33"/>
      <c r="CSR10" s="33"/>
      <c r="CSS10" s="33"/>
      <c r="CST10" s="33"/>
      <c r="CSU10" s="33"/>
      <c r="CSV10" s="33"/>
      <c r="CSW10" s="33"/>
      <c r="CSX10" s="33"/>
      <c r="CSY10" s="33"/>
      <c r="CSZ10" s="33"/>
      <c r="CTA10" s="33"/>
      <c r="CTB10" s="33"/>
      <c r="CTC10" s="33"/>
      <c r="CTD10" s="33"/>
      <c r="CTF10" s="33"/>
      <c r="CTG10" s="33"/>
      <c r="CTH10" s="33"/>
      <c r="CTI10" s="33"/>
      <c r="CTJ10" s="33"/>
      <c r="CTK10" s="33"/>
      <c r="CTL10" s="33"/>
      <c r="CTM10" s="33"/>
      <c r="CTN10" s="33"/>
      <c r="CTO10" s="33"/>
      <c r="CTP10" s="33"/>
      <c r="CTQ10" s="33"/>
      <c r="CTR10" s="33"/>
      <c r="CTS10" s="33"/>
      <c r="CTT10" s="33"/>
      <c r="CTU10" s="33"/>
      <c r="CTV10" s="33"/>
      <c r="CTW10" s="33"/>
      <c r="CTX10" s="33"/>
      <c r="CTY10" s="33"/>
      <c r="CTZ10" s="33"/>
      <c r="CUB10" s="33"/>
      <c r="CUC10" s="33"/>
      <c r="CUD10" s="33"/>
      <c r="CUE10" s="33"/>
      <c r="CUF10" s="33"/>
      <c r="CUG10" s="33"/>
      <c r="CUH10" s="33"/>
      <c r="CUI10" s="33"/>
      <c r="CUJ10" s="33"/>
      <c r="CUK10" s="33"/>
      <c r="CUL10" s="33"/>
      <c r="CUM10" s="33"/>
      <c r="CUN10" s="33"/>
      <c r="CUO10" s="33"/>
      <c r="CUP10" s="33"/>
      <c r="CUQ10" s="33"/>
      <c r="CUR10" s="33"/>
      <c r="CUS10" s="33"/>
      <c r="CUT10" s="33"/>
      <c r="CUU10" s="33"/>
      <c r="CUV10" s="33"/>
      <c r="CUX10" s="33"/>
      <c r="CUY10" s="33"/>
      <c r="CUZ10" s="33"/>
      <c r="CVA10" s="33"/>
      <c r="CVB10" s="33"/>
      <c r="CVC10" s="33"/>
      <c r="CVD10" s="33"/>
      <c r="CVE10" s="33"/>
      <c r="CVF10" s="33"/>
      <c r="CVG10" s="33"/>
      <c r="CVH10" s="33"/>
      <c r="CVI10" s="33"/>
      <c r="CVJ10" s="33"/>
      <c r="CVK10" s="33"/>
      <c r="CVL10" s="33"/>
      <c r="CVM10" s="33"/>
      <c r="CVN10" s="33"/>
      <c r="CVO10" s="33"/>
      <c r="CVP10" s="33"/>
      <c r="CVQ10" s="33"/>
      <c r="CVR10" s="33"/>
      <c r="CVT10" s="33"/>
      <c r="CVU10" s="33"/>
      <c r="CVV10" s="33"/>
      <c r="CVW10" s="33"/>
      <c r="CVX10" s="33"/>
      <c r="CVY10" s="33"/>
      <c r="CVZ10" s="33"/>
      <c r="CWA10" s="33"/>
      <c r="CWB10" s="33"/>
      <c r="CWC10" s="33"/>
      <c r="CWD10" s="33"/>
      <c r="CWE10" s="33"/>
      <c r="CWF10" s="33"/>
      <c r="CWG10" s="33"/>
      <c r="CWH10" s="33"/>
      <c r="CWI10" s="33"/>
      <c r="CWJ10" s="33"/>
      <c r="CWK10" s="33"/>
      <c r="CWL10" s="33"/>
      <c r="CWM10" s="33"/>
      <c r="CWN10" s="33"/>
      <c r="CWP10" s="33"/>
      <c r="CWQ10" s="33"/>
      <c r="CWR10" s="33"/>
      <c r="CWS10" s="33"/>
      <c r="CWT10" s="33"/>
      <c r="CWU10" s="33"/>
      <c r="CWV10" s="33"/>
      <c r="CWW10" s="33"/>
      <c r="CWX10" s="33"/>
      <c r="CWY10" s="33"/>
      <c r="CWZ10" s="33"/>
      <c r="CXA10" s="33"/>
      <c r="CXB10" s="33"/>
      <c r="CXC10" s="33"/>
      <c r="CXD10" s="33"/>
      <c r="CXE10" s="33"/>
      <c r="CXF10" s="33"/>
      <c r="CXG10" s="33"/>
      <c r="CXH10" s="33"/>
      <c r="CXI10" s="33"/>
      <c r="CXJ10" s="33"/>
      <c r="CXL10" s="33"/>
      <c r="CXM10" s="33"/>
      <c r="CXN10" s="33"/>
      <c r="CXO10" s="33"/>
      <c r="CXP10" s="33"/>
      <c r="CXQ10" s="33"/>
      <c r="CXR10" s="33"/>
      <c r="CXS10" s="33"/>
      <c r="CXT10" s="33"/>
      <c r="CXU10" s="33"/>
      <c r="CXV10" s="33"/>
      <c r="CXW10" s="33"/>
      <c r="CXX10" s="33"/>
      <c r="CXY10" s="33"/>
      <c r="CXZ10" s="33"/>
      <c r="CYA10" s="33"/>
      <c r="CYB10" s="33"/>
      <c r="CYC10" s="33"/>
      <c r="CYD10" s="33"/>
      <c r="CYE10" s="33"/>
      <c r="CYF10" s="33"/>
      <c r="CYH10" s="33"/>
      <c r="CYI10" s="33"/>
      <c r="CYJ10" s="33"/>
      <c r="CYK10" s="33"/>
      <c r="CYL10" s="33"/>
      <c r="CYM10" s="33"/>
      <c r="CYN10" s="33"/>
      <c r="CYO10" s="33"/>
      <c r="CYP10" s="33"/>
      <c r="CYQ10" s="33"/>
      <c r="CYR10" s="33"/>
      <c r="CYS10" s="33"/>
      <c r="CYT10" s="33"/>
      <c r="CYU10" s="33"/>
      <c r="CYV10" s="33"/>
      <c r="CYW10" s="33"/>
      <c r="CYX10" s="33"/>
      <c r="CYY10" s="33"/>
      <c r="CYZ10" s="33"/>
      <c r="CZA10" s="33"/>
      <c r="CZB10" s="33"/>
      <c r="CZD10" s="33"/>
      <c r="CZE10" s="33"/>
      <c r="CZF10" s="33"/>
      <c r="CZG10" s="33"/>
      <c r="CZH10" s="33"/>
      <c r="CZI10" s="33"/>
      <c r="CZJ10" s="33"/>
      <c r="CZK10" s="33"/>
      <c r="CZL10" s="33"/>
      <c r="CZM10" s="33"/>
      <c r="CZN10" s="33"/>
      <c r="CZO10" s="33"/>
      <c r="CZP10" s="33"/>
      <c r="CZQ10" s="33"/>
      <c r="CZR10" s="33"/>
      <c r="CZS10" s="33"/>
      <c r="CZT10" s="33"/>
      <c r="CZU10" s="33"/>
      <c r="CZV10" s="33"/>
      <c r="CZW10" s="33"/>
      <c r="CZX10" s="33"/>
      <c r="CZZ10" s="33"/>
      <c r="DAA10" s="33"/>
      <c r="DAB10" s="33"/>
      <c r="DAC10" s="33"/>
      <c r="DAD10" s="33"/>
      <c r="DAE10" s="33"/>
      <c r="DAF10" s="33"/>
      <c r="DAG10" s="33"/>
      <c r="DAH10" s="33"/>
      <c r="DAI10" s="33"/>
      <c r="DAJ10" s="33"/>
      <c r="DAK10" s="33"/>
      <c r="DAL10" s="33"/>
      <c r="DAM10" s="33"/>
      <c r="DAN10" s="33"/>
      <c r="DAO10" s="33"/>
      <c r="DAP10" s="33"/>
      <c r="DAQ10" s="33"/>
      <c r="DAR10" s="33"/>
      <c r="DAS10" s="33"/>
      <c r="DAT10" s="33"/>
      <c r="DAV10" s="33"/>
      <c r="DAW10" s="33"/>
      <c r="DAX10" s="33"/>
      <c r="DAY10" s="33"/>
      <c r="DAZ10" s="33"/>
      <c r="DBA10" s="33"/>
      <c r="DBB10" s="33"/>
      <c r="DBC10" s="33"/>
      <c r="DBD10" s="33"/>
      <c r="DBE10" s="33"/>
      <c r="DBF10" s="33"/>
      <c r="DBG10" s="33"/>
      <c r="DBH10" s="33"/>
      <c r="DBI10" s="33"/>
      <c r="DBJ10" s="33"/>
      <c r="DBK10" s="33"/>
      <c r="DBL10" s="33"/>
      <c r="DBM10" s="33"/>
      <c r="DBN10" s="33"/>
      <c r="DBO10" s="33"/>
      <c r="DBP10" s="33"/>
      <c r="DBR10" s="33"/>
      <c r="DBS10" s="33"/>
      <c r="DBT10" s="33"/>
      <c r="DBU10" s="33"/>
      <c r="DBV10" s="33"/>
      <c r="DBW10" s="33"/>
      <c r="DBX10" s="33"/>
      <c r="DBY10" s="33"/>
      <c r="DBZ10" s="33"/>
      <c r="DCA10" s="33"/>
      <c r="DCB10" s="33"/>
      <c r="DCC10" s="33"/>
      <c r="DCD10" s="33"/>
      <c r="DCE10" s="33"/>
      <c r="DCF10" s="33"/>
      <c r="DCG10" s="33"/>
      <c r="DCH10" s="33"/>
      <c r="DCI10" s="33"/>
      <c r="DCJ10" s="33"/>
      <c r="DCK10" s="33"/>
      <c r="DCL10" s="33"/>
      <c r="DCN10" s="33"/>
      <c r="DCO10" s="33"/>
      <c r="DCP10" s="33"/>
      <c r="DCQ10" s="33"/>
      <c r="DCR10" s="33"/>
      <c r="DCS10" s="33"/>
      <c r="DCT10" s="33"/>
      <c r="DCU10" s="33"/>
      <c r="DCV10" s="33"/>
      <c r="DCW10" s="33"/>
      <c r="DCX10" s="33"/>
      <c r="DCY10" s="33"/>
      <c r="DCZ10" s="33"/>
      <c r="DDA10" s="33"/>
      <c r="DDB10" s="33"/>
      <c r="DDC10" s="33"/>
      <c r="DDD10" s="33"/>
      <c r="DDE10" s="33"/>
      <c r="DDF10" s="33"/>
      <c r="DDG10" s="33"/>
      <c r="DDH10" s="33"/>
      <c r="DDJ10" s="33"/>
      <c r="DDK10" s="33"/>
      <c r="DDL10" s="33"/>
      <c r="DDM10" s="33"/>
      <c r="DDN10" s="33"/>
      <c r="DDO10" s="33"/>
      <c r="DDP10" s="33"/>
      <c r="DDQ10" s="33"/>
      <c r="DDR10" s="33"/>
      <c r="DDS10" s="33"/>
      <c r="DDT10" s="33"/>
      <c r="DDU10" s="33"/>
      <c r="DDV10" s="33"/>
      <c r="DDW10" s="33"/>
      <c r="DDX10" s="33"/>
      <c r="DDY10" s="33"/>
      <c r="DDZ10" s="33"/>
      <c r="DEA10" s="33"/>
      <c r="DEB10" s="33"/>
      <c r="DEC10" s="33"/>
      <c r="DED10" s="33"/>
      <c r="DEF10" s="33"/>
      <c r="DEG10" s="33"/>
      <c r="DEH10" s="33"/>
      <c r="DEI10" s="33"/>
      <c r="DEJ10" s="33"/>
      <c r="DEK10" s="33"/>
      <c r="DEL10" s="33"/>
      <c r="DEM10" s="33"/>
      <c r="DEN10" s="33"/>
      <c r="DEO10" s="33"/>
      <c r="DEP10" s="33"/>
      <c r="DEQ10" s="33"/>
      <c r="DER10" s="33"/>
      <c r="DES10" s="33"/>
      <c r="DET10" s="33"/>
      <c r="DEU10" s="33"/>
      <c r="DEV10" s="33"/>
      <c r="DEW10" s="33"/>
      <c r="DEX10" s="33"/>
      <c r="DEY10" s="33"/>
      <c r="DEZ10" s="33"/>
      <c r="DFB10" s="33"/>
      <c r="DFC10" s="33"/>
      <c r="DFD10" s="33"/>
      <c r="DFE10" s="33"/>
      <c r="DFF10" s="33"/>
      <c r="DFG10" s="33"/>
      <c r="DFH10" s="33"/>
      <c r="DFI10" s="33"/>
      <c r="DFJ10" s="33"/>
      <c r="DFK10" s="33"/>
      <c r="DFL10" s="33"/>
      <c r="DFM10" s="33"/>
      <c r="DFN10" s="33"/>
      <c r="DFO10" s="33"/>
      <c r="DFP10" s="33"/>
      <c r="DFQ10" s="33"/>
      <c r="DFR10" s="33"/>
      <c r="DFS10" s="33"/>
      <c r="DFT10" s="33"/>
      <c r="DFU10" s="33"/>
      <c r="DFV10" s="33"/>
      <c r="DFX10" s="33"/>
      <c r="DFY10" s="33"/>
      <c r="DFZ10" s="33"/>
      <c r="DGA10" s="33"/>
      <c r="DGB10" s="33"/>
      <c r="DGC10" s="33"/>
      <c r="DGD10" s="33"/>
      <c r="DGE10" s="33"/>
      <c r="DGF10" s="33"/>
      <c r="DGG10" s="33"/>
      <c r="DGH10" s="33"/>
      <c r="DGI10" s="33"/>
      <c r="DGJ10" s="33"/>
      <c r="DGK10" s="33"/>
      <c r="DGL10" s="33"/>
      <c r="DGM10" s="33"/>
      <c r="DGN10" s="33"/>
      <c r="DGO10" s="33"/>
      <c r="DGP10" s="33"/>
      <c r="DGQ10" s="33"/>
      <c r="DGR10" s="33"/>
      <c r="DGT10" s="33"/>
      <c r="DGU10" s="33"/>
      <c r="DGV10" s="33"/>
      <c r="DGW10" s="33"/>
      <c r="DGX10" s="33"/>
      <c r="DGY10" s="33"/>
      <c r="DGZ10" s="33"/>
      <c r="DHA10" s="33"/>
      <c r="DHB10" s="33"/>
      <c r="DHC10" s="33"/>
      <c r="DHD10" s="33"/>
      <c r="DHE10" s="33"/>
      <c r="DHF10" s="33"/>
      <c r="DHG10" s="33"/>
      <c r="DHH10" s="33"/>
      <c r="DHI10" s="33"/>
      <c r="DHJ10" s="33"/>
      <c r="DHK10" s="33"/>
      <c r="DHL10" s="33"/>
      <c r="DHM10" s="33"/>
      <c r="DHN10" s="33"/>
      <c r="DHP10" s="33"/>
      <c r="DHQ10" s="33"/>
      <c r="DHR10" s="33"/>
      <c r="DHS10" s="33"/>
      <c r="DHT10" s="33"/>
      <c r="DHU10" s="33"/>
      <c r="DHV10" s="33"/>
      <c r="DHW10" s="33"/>
      <c r="DHX10" s="33"/>
      <c r="DHY10" s="33"/>
      <c r="DHZ10" s="33"/>
      <c r="DIA10" s="33"/>
      <c r="DIB10" s="33"/>
      <c r="DIC10" s="33"/>
      <c r="DID10" s="33"/>
      <c r="DIE10" s="33"/>
      <c r="DIF10" s="33"/>
      <c r="DIG10" s="33"/>
      <c r="DIH10" s="33"/>
      <c r="DII10" s="33"/>
      <c r="DIJ10" s="33"/>
      <c r="DIL10" s="33"/>
      <c r="DIM10" s="33"/>
      <c r="DIN10" s="33"/>
      <c r="DIO10" s="33"/>
      <c r="DIP10" s="33"/>
      <c r="DIQ10" s="33"/>
      <c r="DIR10" s="33"/>
      <c r="DIS10" s="33"/>
      <c r="DIT10" s="33"/>
      <c r="DIU10" s="33"/>
      <c r="DIV10" s="33"/>
      <c r="DIW10" s="33"/>
      <c r="DIX10" s="33"/>
      <c r="DIY10" s="33"/>
      <c r="DIZ10" s="33"/>
      <c r="DJA10" s="33"/>
      <c r="DJB10" s="33"/>
      <c r="DJC10" s="33"/>
      <c r="DJD10" s="33"/>
      <c r="DJE10" s="33"/>
      <c r="DJF10" s="33"/>
      <c r="DJH10" s="33"/>
      <c r="DJI10" s="33"/>
      <c r="DJJ10" s="33"/>
      <c r="DJK10" s="33"/>
      <c r="DJL10" s="33"/>
      <c r="DJM10" s="33"/>
      <c r="DJN10" s="33"/>
      <c r="DJO10" s="33"/>
      <c r="DJP10" s="33"/>
      <c r="DJQ10" s="33"/>
      <c r="DJR10" s="33"/>
      <c r="DJS10" s="33"/>
      <c r="DJT10" s="33"/>
      <c r="DJU10" s="33"/>
      <c r="DJV10" s="33"/>
      <c r="DJW10" s="33"/>
      <c r="DJX10" s="33"/>
      <c r="DJY10" s="33"/>
      <c r="DJZ10" s="33"/>
      <c r="DKA10" s="33"/>
      <c r="DKB10" s="33"/>
      <c r="DKD10" s="33"/>
      <c r="DKE10" s="33"/>
      <c r="DKF10" s="33"/>
      <c r="DKG10" s="33"/>
      <c r="DKH10" s="33"/>
      <c r="DKI10" s="33"/>
      <c r="DKJ10" s="33"/>
      <c r="DKK10" s="33"/>
      <c r="DKL10" s="33"/>
      <c r="DKM10" s="33"/>
      <c r="DKN10" s="33"/>
      <c r="DKO10" s="33"/>
      <c r="DKP10" s="33"/>
      <c r="DKQ10" s="33"/>
      <c r="DKR10" s="33"/>
      <c r="DKS10" s="33"/>
      <c r="DKT10" s="33"/>
      <c r="DKU10" s="33"/>
      <c r="DKV10" s="33"/>
      <c r="DKW10" s="33"/>
      <c r="DKX10" s="33"/>
      <c r="DKZ10" s="33"/>
      <c r="DLA10" s="33"/>
      <c r="DLB10" s="33"/>
      <c r="DLC10" s="33"/>
      <c r="DLD10" s="33"/>
      <c r="DLE10" s="33"/>
      <c r="DLF10" s="33"/>
      <c r="DLG10" s="33"/>
      <c r="DLH10" s="33"/>
      <c r="DLI10" s="33"/>
      <c r="DLJ10" s="33"/>
      <c r="DLK10" s="33"/>
      <c r="DLL10" s="33"/>
      <c r="DLM10" s="33"/>
      <c r="DLN10" s="33"/>
      <c r="DLO10" s="33"/>
      <c r="DLP10" s="33"/>
      <c r="DLQ10" s="33"/>
      <c r="DLR10" s="33"/>
      <c r="DLS10" s="33"/>
      <c r="DLT10" s="33"/>
      <c r="DLV10" s="33"/>
      <c r="DLW10" s="33"/>
      <c r="DLX10" s="33"/>
      <c r="DLY10" s="33"/>
      <c r="DLZ10" s="33"/>
      <c r="DMA10" s="33"/>
      <c r="DMB10" s="33"/>
      <c r="DMC10" s="33"/>
      <c r="DMD10" s="33"/>
      <c r="DME10" s="33"/>
      <c r="DMF10" s="33"/>
      <c r="DMG10" s="33"/>
      <c r="DMH10" s="33"/>
      <c r="DMI10" s="33"/>
      <c r="DMJ10" s="33"/>
      <c r="DMK10" s="33"/>
      <c r="DML10" s="33"/>
      <c r="DMM10" s="33"/>
      <c r="DMN10" s="33"/>
      <c r="DMO10" s="33"/>
      <c r="DMP10" s="33"/>
      <c r="DMR10" s="33"/>
      <c r="DMS10" s="33"/>
      <c r="DMT10" s="33"/>
      <c r="DMU10" s="33"/>
      <c r="DMV10" s="33"/>
      <c r="DMW10" s="33"/>
      <c r="DMX10" s="33"/>
      <c r="DMY10" s="33"/>
      <c r="DMZ10" s="33"/>
      <c r="DNA10" s="33"/>
      <c r="DNB10" s="33"/>
      <c r="DNC10" s="33"/>
      <c r="DND10" s="33"/>
      <c r="DNE10" s="33"/>
      <c r="DNF10" s="33"/>
      <c r="DNG10" s="33"/>
      <c r="DNH10" s="33"/>
      <c r="DNI10" s="33"/>
      <c r="DNJ10" s="33"/>
      <c r="DNK10" s="33"/>
      <c r="DNL10" s="33"/>
      <c r="DNN10" s="33"/>
      <c r="DNO10" s="33"/>
      <c r="DNP10" s="33"/>
      <c r="DNQ10" s="33"/>
      <c r="DNR10" s="33"/>
      <c r="DNS10" s="33"/>
      <c r="DNT10" s="33"/>
      <c r="DNU10" s="33"/>
      <c r="DNV10" s="33"/>
      <c r="DNW10" s="33"/>
      <c r="DNX10" s="33"/>
      <c r="DNY10" s="33"/>
      <c r="DNZ10" s="33"/>
      <c r="DOA10" s="33"/>
      <c r="DOB10" s="33"/>
      <c r="DOC10" s="33"/>
      <c r="DOD10" s="33"/>
      <c r="DOE10" s="33"/>
      <c r="DOF10" s="33"/>
      <c r="DOG10" s="33"/>
      <c r="DOH10" s="33"/>
      <c r="DOJ10" s="33"/>
      <c r="DOK10" s="33"/>
      <c r="DOL10" s="33"/>
      <c r="DOM10" s="33"/>
      <c r="DON10" s="33"/>
      <c r="DOO10" s="33"/>
      <c r="DOP10" s="33"/>
      <c r="DOQ10" s="33"/>
      <c r="DOR10" s="33"/>
      <c r="DOS10" s="33"/>
      <c r="DOT10" s="33"/>
      <c r="DOU10" s="33"/>
      <c r="DOV10" s="33"/>
      <c r="DOW10" s="33"/>
      <c r="DOX10" s="33"/>
      <c r="DOY10" s="33"/>
      <c r="DOZ10" s="33"/>
      <c r="DPA10" s="33"/>
      <c r="DPB10" s="33"/>
      <c r="DPC10" s="33"/>
      <c r="DPD10" s="33"/>
      <c r="DPF10" s="33"/>
      <c r="DPG10" s="33"/>
      <c r="DPH10" s="33"/>
      <c r="DPI10" s="33"/>
      <c r="DPJ10" s="33"/>
      <c r="DPK10" s="33"/>
      <c r="DPL10" s="33"/>
      <c r="DPM10" s="33"/>
      <c r="DPN10" s="33"/>
      <c r="DPO10" s="33"/>
      <c r="DPP10" s="33"/>
      <c r="DPQ10" s="33"/>
      <c r="DPR10" s="33"/>
      <c r="DPS10" s="33"/>
      <c r="DPT10" s="33"/>
      <c r="DPU10" s="33"/>
      <c r="DPV10" s="33"/>
      <c r="DPW10" s="33"/>
      <c r="DPX10" s="33"/>
      <c r="DPY10" s="33"/>
      <c r="DPZ10" s="33"/>
      <c r="DQB10" s="33"/>
      <c r="DQC10" s="33"/>
      <c r="DQD10" s="33"/>
      <c r="DQE10" s="33"/>
      <c r="DQF10" s="33"/>
      <c r="DQG10" s="33"/>
      <c r="DQH10" s="33"/>
      <c r="DQI10" s="33"/>
      <c r="DQJ10" s="33"/>
      <c r="DQK10" s="33"/>
      <c r="DQL10" s="33"/>
      <c r="DQM10" s="33"/>
      <c r="DQN10" s="33"/>
      <c r="DQO10" s="33"/>
      <c r="DQP10" s="33"/>
      <c r="DQQ10" s="33"/>
      <c r="DQR10" s="33"/>
      <c r="DQS10" s="33"/>
      <c r="DQT10" s="33"/>
      <c r="DQU10" s="33"/>
      <c r="DQV10" s="33"/>
      <c r="DQX10" s="33"/>
      <c r="DQY10" s="33"/>
      <c r="DQZ10" s="33"/>
      <c r="DRA10" s="33"/>
      <c r="DRB10" s="33"/>
      <c r="DRC10" s="33"/>
      <c r="DRD10" s="33"/>
      <c r="DRE10" s="33"/>
      <c r="DRF10" s="33"/>
      <c r="DRG10" s="33"/>
      <c r="DRH10" s="33"/>
      <c r="DRI10" s="33"/>
      <c r="DRJ10" s="33"/>
      <c r="DRK10" s="33"/>
      <c r="DRL10" s="33"/>
      <c r="DRM10" s="33"/>
      <c r="DRN10" s="33"/>
      <c r="DRO10" s="33"/>
      <c r="DRP10" s="33"/>
      <c r="DRQ10" s="33"/>
      <c r="DRR10" s="33"/>
      <c r="DRT10" s="33"/>
      <c r="DRU10" s="33"/>
      <c r="DRV10" s="33"/>
      <c r="DRW10" s="33"/>
      <c r="DRX10" s="33"/>
      <c r="DRY10" s="33"/>
      <c r="DRZ10" s="33"/>
      <c r="DSA10" s="33"/>
      <c r="DSB10" s="33"/>
      <c r="DSC10" s="33"/>
      <c r="DSD10" s="33"/>
      <c r="DSE10" s="33"/>
      <c r="DSF10" s="33"/>
      <c r="DSG10" s="33"/>
      <c r="DSH10" s="33"/>
      <c r="DSI10" s="33"/>
      <c r="DSJ10" s="33"/>
      <c r="DSK10" s="33"/>
      <c r="DSL10" s="33"/>
      <c r="DSM10" s="33"/>
      <c r="DSN10" s="33"/>
      <c r="DSP10" s="33"/>
      <c r="DSQ10" s="33"/>
      <c r="DSR10" s="33"/>
      <c r="DSS10" s="33"/>
      <c r="DST10" s="33"/>
      <c r="DSU10" s="33"/>
      <c r="DSV10" s="33"/>
      <c r="DSW10" s="33"/>
      <c r="DSX10" s="33"/>
      <c r="DSY10" s="33"/>
      <c r="DSZ10" s="33"/>
      <c r="DTA10" s="33"/>
      <c r="DTB10" s="33"/>
      <c r="DTC10" s="33"/>
      <c r="DTD10" s="33"/>
      <c r="DTE10" s="33"/>
      <c r="DTF10" s="33"/>
      <c r="DTG10" s="33"/>
      <c r="DTH10" s="33"/>
      <c r="DTI10" s="33"/>
      <c r="DTJ10" s="33"/>
      <c r="DTL10" s="33"/>
      <c r="DTM10" s="33"/>
      <c r="DTN10" s="33"/>
      <c r="DTO10" s="33"/>
      <c r="DTP10" s="33"/>
      <c r="DTQ10" s="33"/>
      <c r="DTR10" s="33"/>
      <c r="DTS10" s="33"/>
      <c r="DTT10" s="33"/>
      <c r="DTU10" s="33"/>
      <c r="DTV10" s="33"/>
      <c r="DTW10" s="33"/>
      <c r="DTX10" s="33"/>
      <c r="DTY10" s="33"/>
      <c r="DTZ10" s="33"/>
      <c r="DUA10" s="33"/>
      <c r="DUB10" s="33"/>
      <c r="DUC10" s="33"/>
      <c r="DUD10" s="33"/>
      <c r="DUE10" s="33"/>
      <c r="DUF10" s="33"/>
      <c r="DUH10" s="33"/>
      <c r="DUI10" s="33"/>
      <c r="DUJ10" s="33"/>
      <c r="DUK10" s="33"/>
      <c r="DUL10" s="33"/>
      <c r="DUM10" s="33"/>
      <c r="DUN10" s="33"/>
      <c r="DUO10" s="33"/>
      <c r="DUP10" s="33"/>
      <c r="DUQ10" s="33"/>
      <c r="DUR10" s="33"/>
      <c r="DUS10" s="33"/>
      <c r="DUT10" s="33"/>
      <c r="DUU10" s="33"/>
      <c r="DUV10" s="33"/>
      <c r="DUW10" s="33"/>
      <c r="DUX10" s="33"/>
      <c r="DUY10" s="33"/>
      <c r="DUZ10" s="33"/>
      <c r="DVA10" s="33"/>
      <c r="DVB10" s="33"/>
      <c r="DVD10" s="33"/>
      <c r="DVE10" s="33"/>
      <c r="DVF10" s="33"/>
      <c r="DVG10" s="33"/>
      <c r="DVH10" s="33"/>
      <c r="DVI10" s="33"/>
      <c r="DVJ10" s="33"/>
      <c r="DVK10" s="33"/>
      <c r="DVL10" s="33"/>
      <c r="DVM10" s="33"/>
      <c r="DVN10" s="33"/>
      <c r="DVO10" s="33"/>
      <c r="DVP10" s="33"/>
      <c r="DVQ10" s="33"/>
      <c r="DVR10" s="33"/>
      <c r="DVS10" s="33"/>
      <c r="DVT10" s="33"/>
      <c r="DVU10" s="33"/>
      <c r="DVV10" s="33"/>
      <c r="DVW10" s="33"/>
      <c r="DVX10" s="33"/>
      <c r="DVZ10" s="33"/>
      <c r="DWA10" s="33"/>
      <c r="DWB10" s="33"/>
      <c r="DWC10" s="33"/>
      <c r="DWD10" s="33"/>
      <c r="DWE10" s="33"/>
      <c r="DWF10" s="33"/>
      <c r="DWG10" s="33"/>
      <c r="DWH10" s="33"/>
      <c r="DWI10" s="33"/>
      <c r="DWJ10" s="33"/>
      <c r="DWK10" s="33"/>
      <c r="DWL10" s="33"/>
      <c r="DWM10" s="33"/>
      <c r="DWN10" s="33"/>
      <c r="DWO10" s="33"/>
      <c r="DWP10" s="33"/>
      <c r="DWQ10" s="33"/>
      <c r="DWR10" s="33"/>
      <c r="DWS10" s="33"/>
      <c r="DWT10" s="33"/>
      <c r="DWV10" s="33"/>
      <c r="DWW10" s="33"/>
      <c r="DWX10" s="33"/>
      <c r="DWY10" s="33"/>
      <c r="DWZ10" s="33"/>
      <c r="DXA10" s="33"/>
      <c r="DXB10" s="33"/>
      <c r="DXC10" s="33"/>
      <c r="DXD10" s="33"/>
      <c r="DXE10" s="33"/>
      <c r="DXF10" s="33"/>
      <c r="DXG10" s="33"/>
      <c r="DXH10" s="33"/>
      <c r="DXI10" s="33"/>
      <c r="DXJ10" s="33"/>
      <c r="DXK10" s="33"/>
      <c r="DXL10" s="33"/>
      <c r="DXM10" s="33"/>
      <c r="DXN10" s="33"/>
      <c r="DXO10" s="33"/>
      <c r="DXP10" s="33"/>
      <c r="DXR10" s="33"/>
      <c r="DXS10" s="33"/>
      <c r="DXT10" s="33"/>
      <c r="DXU10" s="33"/>
      <c r="DXV10" s="33"/>
      <c r="DXW10" s="33"/>
      <c r="DXX10" s="33"/>
      <c r="DXY10" s="33"/>
      <c r="DXZ10" s="33"/>
      <c r="DYA10" s="33"/>
      <c r="DYB10" s="33"/>
      <c r="DYC10" s="33"/>
      <c r="DYD10" s="33"/>
      <c r="DYE10" s="33"/>
      <c r="DYF10" s="33"/>
      <c r="DYG10" s="33"/>
      <c r="DYH10" s="33"/>
      <c r="DYI10" s="33"/>
      <c r="DYJ10" s="33"/>
      <c r="DYK10" s="33"/>
      <c r="DYL10" s="33"/>
      <c r="DYN10" s="33"/>
      <c r="DYO10" s="33"/>
      <c r="DYP10" s="33"/>
      <c r="DYQ10" s="33"/>
      <c r="DYR10" s="33"/>
      <c r="DYS10" s="33"/>
      <c r="DYT10" s="33"/>
      <c r="DYU10" s="33"/>
      <c r="DYV10" s="33"/>
      <c r="DYW10" s="33"/>
      <c r="DYX10" s="33"/>
      <c r="DYY10" s="33"/>
      <c r="DYZ10" s="33"/>
      <c r="DZA10" s="33"/>
      <c r="DZB10" s="33"/>
      <c r="DZC10" s="33"/>
      <c r="DZD10" s="33"/>
      <c r="DZE10" s="33"/>
      <c r="DZF10" s="33"/>
      <c r="DZG10" s="33"/>
      <c r="DZH10" s="33"/>
      <c r="DZJ10" s="33"/>
      <c r="DZK10" s="33"/>
      <c r="DZL10" s="33"/>
      <c r="DZM10" s="33"/>
      <c r="DZN10" s="33"/>
      <c r="DZO10" s="33"/>
      <c r="DZP10" s="33"/>
      <c r="DZQ10" s="33"/>
      <c r="DZR10" s="33"/>
      <c r="DZS10" s="33"/>
      <c r="DZT10" s="33"/>
      <c r="DZU10" s="33"/>
      <c r="DZV10" s="33"/>
      <c r="DZW10" s="33"/>
      <c r="DZX10" s="33"/>
      <c r="DZY10" s="33"/>
      <c r="DZZ10" s="33"/>
      <c r="EAA10" s="33"/>
      <c r="EAB10" s="33"/>
      <c r="EAC10" s="33"/>
      <c r="EAD10" s="33"/>
      <c r="EAF10" s="33"/>
      <c r="EAG10" s="33"/>
      <c r="EAH10" s="33"/>
      <c r="EAI10" s="33"/>
      <c r="EAJ10" s="33"/>
      <c r="EAK10" s="33"/>
      <c r="EAL10" s="33"/>
      <c r="EAM10" s="33"/>
      <c r="EAN10" s="33"/>
      <c r="EAO10" s="33"/>
      <c r="EAP10" s="33"/>
      <c r="EAQ10" s="33"/>
      <c r="EAR10" s="33"/>
      <c r="EAS10" s="33"/>
      <c r="EAT10" s="33"/>
      <c r="EAU10" s="33"/>
      <c r="EAV10" s="33"/>
      <c r="EAW10" s="33"/>
      <c r="EAX10" s="33"/>
      <c r="EAY10" s="33"/>
      <c r="EAZ10" s="33"/>
      <c r="EBB10" s="33"/>
      <c r="EBC10" s="33"/>
      <c r="EBD10" s="33"/>
      <c r="EBE10" s="33"/>
      <c r="EBF10" s="33"/>
      <c r="EBG10" s="33"/>
      <c r="EBH10" s="33"/>
      <c r="EBI10" s="33"/>
      <c r="EBJ10" s="33"/>
      <c r="EBK10" s="33"/>
      <c r="EBL10" s="33"/>
      <c r="EBM10" s="33"/>
      <c r="EBN10" s="33"/>
      <c r="EBO10" s="33"/>
      <c r="EBP10" s="33"/>
      <c r="EBQ10" s="33"/>
      <c r="EBR10" s="33"/>
      <c r="EBS10" s="33"/>
      <c r="EBT10" s="33"/>
      <c r="EBU10" s="33"/>
      <c r="EBV10" s="33"/>
      <c r="EBX10" s="33"/>
      <c r="EBY10" s="33"/>
      <c r="EBZ10" s="33"/>
      <c r="ECA10" s="33"/>
      <c r="ECB10" s="33"/>
      <c r="ECC10" s="33"/>
      <c r="ECD10" s="33"/>
      <c r="ECE10" s="33"/>
      <c r="ECF10" s="33"/>
      <c r="ECG10" s="33"/>
      <c r="ECH10" s="33"/>
      <c r="ECI10" s="33"/>
      <c r="ECJ10" s="33"/>
      <c r="ECK10" s="33"/>
      <c r="ECL10" s="33"/>
      <c r="ECM10" s="33"/>
      <c r="ECN10" s="33"/>
      <c r="ECO10" s="33"/>
      <c r="ECP10" s="33"/>
      <c r="ECQ10" s="33"/>
      <c r="ECR10" s="33"/>
      <c r="ECT10" s="33"/>
      <c r="ECU10" s="33"/>
      <c r="ECV10" s="33"/>
      <c r="ECW10" s="33"/>
      <c r="ECX10" s="33"/>
      <c r="ECY10" s="33"/>
      <c r="ECZ10" s="33"/>
      <c r="EDA10" s="33"/>
      <c r="EDB10" s="33"/>
      <c r="EDC10" s="33"/>
      <c r="EDD10" s="33"/>
      <c r="EDE10" s="33"/>
      <c r="EDF10" s="33"/>
      <c r="EDG10" s="33"/>
      <c r="EDH10" s="33"/>
      <c r="EDI10" s="33"/>
      <c r="EDJ10" s="33"/>
      <c r="EDK10" s="33"/>
      <c r="EDL10" s="33"/>
      <c r="EDM10" s="33"/>
      <c r="EDN10" s="33"/>
      <c r="EDP10" s="33"/>
      <c r="EDQ10" s="33"/>
      <c r="EDR10" s="33"/>
      <c r="EDS10" s="33"/>
      <c r="EDT10" s="33"/>
      <c r="EDU10" s="33"/>
      <c r="EDV10" s="33"/>
      <c r="EDW10" s="33"/>
      <c r="EDX10" s="33"/>
      <c r="EDY10" s="33"/>
      <c r="EDZ10" s="33"/>
      <c r="EEA10" s="33"/>
      <c r="EEB10" s="33"/>
      <c r="EEC10" s="33"/>
      <c r="EED10" s="33"/>
      <c r="EEE10" s="33"/>
      <c r="EEF10" s="33"/>
      <c r="EEG10" s="33"/>
      <c r="EEH10" s="33"/>
      <c r="EEI10" s="33"/>
      <c r="EEJ10" s="33"/>
      <c r="EEL10" s="33"/>
      <c r="EEM10" s="33"/>
      <c r="EEN10" s="33"/>
      <c r="EEO10" s="33"/>
      <c r="EEP10" s="33"/>
      <c r="EEQ10" s="33"/>
      <c r="EER10" s="33"/>
      <c r="EES10" s="33"/>
      <c r="EET10" s="33"/>
      <c r="EEU10" s="33"/>
      <c r="EEV10" s="33"/>
      <c r="EEW10" s="33"/>
      <c r="EEX10" s="33"/>
      <c r="EEY10" s="33"/>
      <c r="EEZ10" s="33"/>
      <c r="EFA10" s="33"/>
      <c r="EFB10" s="33"/>
      <c r="EFC10" s="33"/>
      <c r="EFD10" s="33"/>
      <c r="EFE10" s="33"/>
      <c r="EFF10" s="33"/>
      <c r="EFH10" s="33"/>
      <c r="EFI10" s="33"/>
      <c r="EFJ10" s="33"/>
      <c r="EFK10" s="33"/>
      <c r="EFL10" s="33"/>
      <c r="EFM10" s="33"/>
      <c r="EFN10" s="33"/>
      <c r="EFO10" s="33"/>
      <c r="EFP10" s="33"/>
      <c r="EFQ10" s="33"/>
      <c r="EFR10" s="33"/>
      <c r="EFS10" s="33"/>
      <c r="EFT10" s="33"/>
      <c r="EFU10" s="33"/>
      <c r="EFV10" s="33"/>
      <c r="EFW10" s="33"/>
      <c r="EFX10" s="33"/>
      <c r="EFY10" s="33"/>
      <c r="EFZ10" s="33"/>
      <c r="EGA10" s="33"/>
      <c r="EGB10" s="33"/>
      <c r="EGD10" s="33"/>
      <c r="EGE10" s="33"/>
      <c r="EGF10" s="33"/>
      <c r="EGG10" s="33"/>
      <c r="EGH10" s="33"/>
      <c r="EGI10" s="33"/>
      <c r="EGJ10" s="33"/>
      <c r="EGK10" s="33"/>
      <c r="EGL10" s="33"/>
      <c r="EGM10" s="33"/>
      <c r="EGN10" s="33"/>
      <c r="EGO10" s="33"/>
      <c r="EGP10" s="33"/>
      <c r="EGQ10" s="33"/>
      <c r="EGR10" s="33"/>
      <c r="EGS10" s="33"/>
      <c r="EGT10" s="33"/>
      <c r="EGU10" s="33"/>
      <c r="EGV10" s="33"/>
      <c r="EGW10" s="33"/>
      <c r="EGX10" s="33"/>
      <c r="EGZ10" s="33"/>
      <c r="EHA10" s="33"/>
      <c r="EHB10" s="33"/>
      <c r="EHC10" s="33"/>
      <c r="EHD10" s="33"/>
      <c r="EHE10" s="33"/>
      <c r="EHF10" s="33"/>
      <c r="EHG10" s="33"/>
      <c r="EHH10" s="33"/>
      <c r="EHI10" s="33"/>
      <c r="EHJ10" s="33"/>
      <c r="EHK10" s="33"/>
      <c r="EHL10" s="33"/>
      <c r="EHM10" s="33"/>
      <c r="EHN10" s="33"/>
      <c r="EHO10" s="33"/>
      <c r="EHP10" s="33"/>
      <c r="EHQ10" s="33"/>
      <c r="EHR10" s="33"/>
      <c r="EHS10" s="33"/>
      <c r="EHT10" s="33"/>
      <c r="EHV10" s="33"/>
      <c r="EHW10" s="33"/>
      <c r="EHX10" s="33"/>
      <c r="EHY10" s="33"/>
      <c r="EHZ10" s="33"/>
      <c r="EIA10" s="33"/>
      <c r="EIB10" s="33"/>
      <c r="EIC10" s="33"/>
      <c r="EID10" s="33"/>
      <c r="EIE10" s="33"/>
      <c r="EIF10" s="33"/>
      <c r="EIG10" s="33"/>
      <c r="EIH10" s="33"/>
      <c r="EII10" s="33"/>
      <c r="EIJ10" s="33"/>
      <c r="EIK10" s="33"/>
      <c r="EIL10" s="33"/>
      <c r="EIM10" s="33"/>
      <c r="EIN10" s="33"/>
      <c r="EIO10" s="33"/>
      <c r="EIP10" s="33"/>
      <c r="EIR10" s="33"/>
      <c r="EIS10" s="33"/>
      <c r="EIT10" s="33"/>
      <c r="EIU10" s="33"/>
      <c r="EIV10" s="33"/>
      <c r="EIW10" s="33"/>
      <c r="EIX10" s="33"/>
      <c r="EIY10" s="33"/>
      <c r="EIZ10" s="33"/>
      <c r="EJA10" s="33"/>
      <c r="EJB10" s="33"/>
      <c r="EJC10" s="33"/>
      <c r="EJD10" s="33"/>
      <c r="EJE10" s="33"/>
      <c r="EJF10" s="33"/>
      <c r="EJG10" s="33"/>
      <c r="EJH10" s="33"/>
      <c r="EJI10" s="33"/>
      <c r="EJJ10" s="33"/>
      <c r="EJK10" s="33"/>
      <c r="EJL10" s="33"/>
      <c r="EJN10" s="33"/>
      <c r="EJO10" s="33"/>
      <c r="EJP10" s="33"/>
      <c r="EJQ10" s="33"/>
      <c r="EJR10" s="33"/>
      <c r="EJS10" s="33"/>
      <c r="EJT10" s="33"/>
      <c r="EJU10" s="33"/>
      <c r="EJV10" s="33"/>
      <c r="EJW10" s="33"/>
      <c r="EJX10" s="33"/>
      <c r="EJY10" s="33"/>
      <c r="EJZ10" s="33"/>
      <c r="EKA10" s="33"/>
      <c r="EKB10" s="33"/>
      <c r="EKC10" s="33"/>
      <c r="EKD10" s="33"/>
      <c r="EKE10" s="33"/>
      <c r="EKF10" s="33"/>
      <c r="EKG10" s="33"/>
      <c r="EKH10" s="33"/>
      <c r="EKJ10" s="33"/>
      <c r="EKK10" s="33"/>
      <c r="EKL10" s="33"/>
      <c r="EKM10" s="33"/>
      <c r="EKN10" s="33"/>
      <c r="EKO10" s="33"/>
      <c r="EKP10" s="33"/>
      <c r="EKQ10" s="33"/>
      <c r="EKR10" s="33"/>
      <c r="EKS10" s="33"/>
      <c r="EKT10" s="33"/>
      <c r="EKU10" s="33"/>
      <c r="EKV10" s="33"/>
      <c r="EKW10" s="33"/>
      <c r="EKX10" s="33"/>
      <c r="EKY10" s="33"/>
      <c r="EKZ10" s="33"/>
      <c r="ELA10" s="33"/>
      <c r="ELB10" s="33"/>
      <c r="ELC10" s="33"/>
      <c r="ELD10" s="33"/>
      <c r="ELF10" s="33"/>
      <c r="ELG10" s="33"/>
      <c r="ELH10" s="33"/>
      <c r="ELI10" s="33"/>
      <c r="ELJ10" s="33"/>
      <c r="ELK10" s="33"/>
      <c r="ELL10" s="33"/>
      <c r="ELM10" s="33"/>
      <c r="ELN10" s="33"/>
      <c r="ELO10" s="33"/>
      <c r="ELP10" s="33"/>
      <c r="ELQ10" s="33"/>
      <c r="ELR10" s="33"/>
      <c r="ELS10" s="33"/>
      <c r="ELT10" s="33"/>
      <c r="ELU10" s="33"/>
      <c r="ELV10" s="33"/>
      <c r="ELW10" s="33"/>
      <c r="ELX10" s="33"/>
      <c r="ELY10" s="33"/>
      <c r="ELZ10" s="33"/>
      <c r="EMB10" s="33"/>
      <c r="EMC10" s="33"/>
      <c r="EMD10" s="33"/>
      <c r="EME10" s="33"/>
      <c r="EMF10" s="33"/>
      <c r="EMG10" s="33"/>
      <c r="EMH10" s="33"/>
      <c r="EMI10" s="33"/>
      <c r="EMJ10" s="33"/>
      <c r="EMK10" s="33"/>
      <c r="EML10" s="33"/>
      <c r="EMM10" s="33"/>
      <c r="EMN10" s="33"/>
      <c r="EMO10" s="33"/>
      <c r="EMP10" s="33"/>
      <c r="EMQ10" s="33"/>
      <c r="EMR10" s="33"/>
      <c r="EMS10" s="33"/>
      <c r="EMT10" s="33"/>
      <c r="EMU10" s="33"/>
      <c r="EMV10" s="33"/>
      <c r="EMX10" s="33"/>
      <c r="EMY10" s="33"/>
      <c r="EMZ10" s="33"/>
      <c r="ENA10" s="33"/>
      <c r="ENB10" s="33"/>
      <c r="ENC10" s="33"/>
      <c r="END10" s="33"/>
      <c r="ENE10" s="33"/>
      <c r="ENF10" s="33"/>
      <c r="ENG10" s="33"/>
      <c r="ENH10" s="33"/>
      <c r="ENI10" s="33"/>
      <c r="ENJ10" s="33"/>
      <c r="ENK10" s="33"/>
      <c r="ENL10" s="33"/>
      <c r="ENM10" s="33"/>
      <c r="ENN10" s="33"/>
      <c r="ENO10" s="33"/>
      <c r="ENP10" s="33"/>
      <c r="ENQ10" s="33"/>
      <c r="ENR10" s="33"/>
      <c r="ENT10" s="33"/>
      <c r="ENU10" s="33"/>
      <c r="ENV10" s="33"/>
      <c r="ENW10" s="33"/>
      <c r="ENX10" s="33"/>
      <c r="ENY10" s="33"/>
      <c r="ENZ10" s="33"/>
      <c r="EOA10" s="33"/>
      <c r="EOB10" s="33"/>
      <c r="EOC10" s="33"/>
      <c r="EOD10" s="33"/>
      <c r="EOE10" s="33"/>
      <c r="EOF10" s="33"/>
      <c r="EOG10" s="33"/>
      <c r="EOH10" s="33"/>
      <c r="EOI10" s="33"/>
      <c r="EOJ10" s="33"/>
      <c r="EOK10" s="33"/>
      <c r="EOL10" s="33"/>
      <c r="EOM10" s="33"/>
      <c r="EON10" s="33"/>
      <c r="EOP10" s="33"/>
      <c r="EOQ10" s="33"/>
      <c r="EOR10" s="33"/>
      <c r="EOS10" s="33"/>
      <c r="EOT10" s="33"/>
      <c r="EOU10" s="33"/>
      <c r="EOV10" s="33"/>
      <c r="EOW10" s="33"/>
      <c r="EOX10" s="33"/>
      <c r="EOY10" s="33"/>
      <c r="EOZ10" s="33"/>
      <c r="EPA10" s="33"/>
      <c r="EPB10" s="33"/>
      <c r="EPC10" s="33"/>
      <c r="EPD10" s="33"/>
      <c r="EPE10" s="33"/>
      <c r="EPF10" s="33"/>
      <c r="EPG10" s="33"/>
      <c r="EPH10" s="33"/>
      <c r="EPI10" s="33"/>
      <c r="EPJ10" s="33"/>
      <c r="EPL10" s="33"/>
      <c r="EPM10" s="33"/>
      <c r="EPN10" s="33"/>
      <c r="EPO10" s="33"/>
      <c r="EPP10" s="33"/>
      <c r="EPQ10" s="33"/>
      <c r="EPR10" s="33"/>
      <c r="EPS10" s="33"/>
      <c r="EPT10" s="33"/>
      <c r="EPU10" s="33"/>
      <c r="EPV10" s="33"/>
      <c r="EPW10" s="33"/>
      <c r="EPX10" s="33"/>
      <c r="EPY10" s="33"/>
      <c r="EPZ10" s="33"/>
      <c r="EQA10" s="33"/>
      <c r="EQB10" s="33"/>
      <c r="EQC10" s="33"/>
      <c r="EQD10" s="33"/>
      <c r="EQE10" s="33"/>
      <c r="EQF10" s="33"/>
      <c r="EQH10" s="33"/>
      <c r="EQI10" s="33"/>
      <c r="EQJ10" s="33"/>
      <c r="EQK10" s="33"/>
      <c r="EQL10" s="33"/>
      <c r="EQM10" s="33"/>
      <c r="EQN10" s="33"/>
      <c r="EQO10" s="33"/>
      <c r="EQP10" s="33"/>
      <c r="EQQ10" s="33"/>
      <c r="EQR10" s="33"/>
      <c r="EQS10" s="33"/>
      <c r="EQT10" s="33"/>
      <c r="EQU10" s="33"/>
      <c r="EQV10" s="33"/>
      <c r="EQW10" s="33"/>
      <c r="EQX10" s="33"/>
      <c r="EQY10" s="33"/>
      <c r="EQZ10" s="33"/>
      <c r="ERA10" s="33"/>
      <c r="ERB10" s="33"/>
      <c r="ERD10" s="33"/>
      <c r="ERE10" s="33"/>
      <c r="ERF10" s="33"/>
      <c r="ERG10" s="33"/>
      <c r="ERH10" s="33"/>
      <c r="ERI10" s="33"/>
      <c r="ERJ10" s="33"/>
      <c r="ERK10" s="33"/>
      <c r="ERL10" s="33"/>
      <c r="ERM10" s="33"/>
      <c r="ERN10" s="33"/>
      <c r="ERO10" s="33"/>
      <c r="ERP10" s="33"/>
      <c r="ERQ10" s="33"/>
      <c r="ERR10" s="33"/>
      <c r="ERS10" s="33"/>
      <c r="ERT10" s="33"/>
      <c r="ERU10" s="33"/>
      <c r="ERV10" s="33"/>
      <c r="ERW10" s="33"/>
      <c r="ERX10" s="33"/>
      <c r="ERZ10" s="33"/>
      <c r="ESA10" s="33"/>
      <c r="ESB10" s="33"/>
      <c r="ESC10" s="33"/>
      <c r="ESD10" s="33"/>
      <c r="ESE10" s="33"/>
      <c r="ESF10" s="33"/>
      <c r="ESG10" s="33"/>
      <c r="ESH10" s="33"/>
      <c r="ESI10" s="33"/>
      <c r="ESJ10" s="33"/>
      <c r="ESK10" s="33"/>
      <c r="ESL10" s="33"/>
      <c r="ESM10" s="33"/>
      <c r="ESN10" s="33"/>
      <c r="ESO10" s="33"/>
      <c r="ESP10" s="33"/>
      <c r="ESQ10" s="33"/>
      <c r="ESR10" s="33"/>
      <c r="ESS10" s="33"/>
      <c r="EST10" s="33"/>
      <c r="ESV10" s="33"/>
      <c r="ESW10" s="33"/>
      <c r="ESX10" s="33"/>
      <c r="ESY10" s="33"/>
      <c r="ESZ10" s="33"/>
      <c r="ETA10" s="33"/>
      <c r="ETB10" s="33"/>
      <c r="ETC10" s="33"/>
      <c r="ETD10" s="33"/>
      <c r="ETE10" s="33"/>
      <c r="ETF10" s="33"/>
      <c r="ETG10" s="33"/>
      <c r="ETH10" s="33"/>
      <c r="ETI10" s="33"/>
      <c r="ETJ10" s="33"/>
      <c r="ETK10" s="33"/>
      <c r="ETL10" s="33"/>
      <c r="ETM10" s="33"/>
      <c r="ETN10" s="33"/>
      <c r="ETO10" s="33"/>
      <c r="ETP10" s="33"/>
      <c r="ETR10" s="33"/>
      <c r="ETS10" s="33"/>
      <c r="ETT10" s="33"/>
      <c r="ETU10" s="33"/>
      <c r="ETV10" s="33"/>
      <c r="ETW10" s="33"/>
      <c r="ETX10" s="33"/>
      <c r="ETY10" s="33"/>
      <c r="ETZ10" s="33"/>
      <c r="EUA10" s="33"/>
      <c r="EUB10" s="33"/>
      <c r="EUC10" s="33"/>
      <c r="EUD10" s="33"/>
      <c r="EUE10" s="33"/>
      <c r="EUF10" s="33"/>
      <c r="EUG10" s="33"/>
      <c r="EUH10" s="33"/>
      <c r="EUI10" s="33"/>
      <c r="EUJ10" s="33"/>
      <c r="EUK10" s="33"/>
      <c r="EUL10" s="33"/>
      <c r="EUN10" s="33"/>
      <c r="EUO10" s="33"/>
      <c r="EUP10" s="33"/>
      <c r="EUQ10" s="33"/>
      <c r="EUR10" s="33"/>
      <c r="EUS10" s="33"/>
      <c r="EUT10" s="33"/>
      <c r="EUU10" s="33"/>
      <c r="EUV10" s="33"/>
      <c r="EUW10" s="33"/>
      <c r="EUX10" s="33"/>
      <c r="EUY10" s="33"/>
      <c r="EUZ10" s="33"/>
      <c r="EVA10" s="33"/>
      <c r="EVB10" s="33"/>
      <c r="EVC10" s="33"/>
      <c r="EVD10" s="33"/>
      <c r="EVE10" s="33"/>
      <c r="EVF10" s="33"/>
      <c r="EVG10" s="33"/>
      <c r="EVH10" s="33"/>
      <c r="EVJ10" s="33"/>
      <c r="EVK10" s="33"/>
      <c r="EVL10" s="33"/>
      <c r="EVM10" s="33"/>
      <c r="EVN10" s="33"/>
      <c r="EVO10" s="33"/>
      <c r="EVP10" s="33"/>
      <c r="EVQ10" s="33"/>
      <c r="EVR10" s="33"/>
      <c r="EVS10" s="33"/>
      <c r="EVT10" s="33"/>
      <c r="EVU10" s="33"/>
      <c r="EVV10" s="33"/>
      <c r="EVW10" s="33"/>
      <c r="EVX10" s="33"/>
      <c r="EVY10" s="33"/>
      <c r="EVZ10" s="33"/>
      <c r="EWA10" s="33"/>
      <c r="EWB10" s="33"/>
      <c r="EWC10" s="33"/>
      <c r="EWD10" s="33"/>
      <c r="EWF10" s="33"/>
      <c r="EWG10" s="33"/>
      <c r="EWH10" s="33"/>
      <c r="EWI10" s="33"/>
      <c r="EWJ10" s="33"/>
      <c r="EWK10" s="33"/>
      <c r="EWL10" s="33"/>
      <c r="EWM10" s="33"/>
      <c r="EWN10" s="33"/>
      <c r="EWO10" s="33"/>
      <c r="EWP10" s="33"/>
      <c r="EWQ10" s="33"/>
      <c r="EWR10" s="33"/>
      <c r="EWS10" s="33"/>
      <c r="EWT10" s="33"/>
      <c r="EWU10" s="33"/>
      <c r="EWV10" s="33"/>
      <c r="EWW10" s="33"/>
      <c r="EWX10" s="33"/>
      <c r="EWY10" s="33"/>
      <c r="EWZ10" s="33"/>
      <c r="EXB10" s="33"/>
      <c r="EXC10" s="33"/>
      <c r="EXD10" s="33"/>
      <c r="EXE10" s="33"/>
      <c r="EXF10" s="33"/>
      <c r="EXG10" s="33"/>
      <c r="EXH10" s="33"/>
      <c r="EXI10" s="33"/>
      <c r="EXJ10" s="33"/>
      <c r="EXK10" s="33"/>
      <c r="EXL10" s="33"/>
      <c r="EXM10" s="33"/>
      <c r="EXN10" s="33"/>
      <c r="EXO10" s="33"/>
      <c r="EXP10" s="33"/>
      <c r="EXQ10" s="33"/>
      <c r="EXR10" s="33"/>
      <c r="EXS10" s="33"/>
      <c r="EXT10" s="33"/>
      <c r="EXU10" s="33"/>
      <c r="EXV10" s="33"/>
      <c r="EXX10" s="33"/>
      <c r="EXY10" s="33"/>
      <c r="EXZ10" s="33"/>
      <c r="EYA10" s="33"/>
      <c r="EYB10" s="33"/>
      <c r="EYC10" s="33"/>
      <c r="EYD10" s="33"/>
      <c r="EYE10" s="33"/>
      <c r="EYF10" s="33"/>
      <c r="EYG10" s="33"/>
      <c r="EYH10" s="33"/>
      <c r="EYI10" s="33"/>
      <c r="EYJ10" s="33"/>
      <c r="EYK10" s="33"/>
      <c r="EYL10" s="33"/>
      <c r="EYM10" s="33"/>
      <c r="EYN10" s="33"/>
      <c r="EYO10" s="33"/>
      <c r="EYP10" s="33"/>
      <c r="EYQ10" s="33"/>
      <c r="EYR10" s="33"/>
      <c r="EYT10" s="33"/>
      <c r="EYU10" s="33"/>
      <c r="EYV10" s="33"/>
      <c r="EYW10" s="33"/>
      <c r="EYX10" s="33"/>
      <c r="EYY10" s="33"/>
      <c r="EYZ10" s="33"/>
      <c r="EZA10" s="33"/>
      <c r="EZB10" s="33"/>
      <c r="EZC10" s="33"/>
      <c r="EZD10" s="33"/>
      <c r="EZE10" s="33"/>
      <c r="EZF10" s="33"/>
      <c r="EZG10" s="33"/>
      <c r="EZH10" s="33"/>
      <c r="EZI10" s="33"/>
      <c r="EZJ10" s="33"/>
      <c r="EZK10" s="33"/>
      <c r="EZL10" s="33"/>
      <c r="EZM10" s="33"/>
      <c r="EZN10" s="33"/>
      <c r="EZP10" s="33"/>
      <c r="EZQ10" s="33"/>
      <c r="EZR10" s="33"/>
      <c r="EZS10" s="33"/>
      <c r="EZT10" s="33"/>
      <c r="EZU10" s="33"/>
      <c r="EZV10" s="33"/>
      <c r="EZW10" s="33"/>
      <c r="EZX10" s="33"/>
      <c r="EZY10" s="33"/>
      <c r="EZZ10" s="33"/>
      <c r="FAA10" s="33"/>
      <c r="FAB10" s="33"/>
      <c r="FAC10" s="33"/>
      <c r="FAD10" s="33"/>
      <c r="FAE10" s="33"/>
      <c r="FAF10" s="33"/>
      <c r="FAG10" s="33"/>
      <c r="FAH10" s="33"/>
      <c r="FAI10" s="33"/>
      <c r="FAJ10" s="33"/>
      <c r="FAL10" s="33"/>
      <c r="FAM10" s="33"/>
      <c r="FAN10" s="33"/>
      <c r="FAO10" s="33"/>
      <c r="FAP10" s="33"/>
      <c r="FAQ10" s="33"/>
      <c r="FAR10" s="33"/>
      <c r="FAS10" s="33"/>
      <c r="FAT10" s="33"/>
      <c r="FAU10" s="33"/>
      <c r="FAV10" s="33"/>
      <c r="FAW10" s="33"/>
      <c r="FAX10" s="33"/>
      <c r="FAY10" s="33"/>
      <c r="FAZ10" s="33"/>
      <c r="FBA10" s="33"/>
      <c r="FBB10" s="33"/>
      <c r="FBC10" s="33"/>
      <c r="FBD10" s="33"/>
      <c r="FBE10" s="33"/>
      <c r="FBF10" s="33"/>
      <c r="FBH10" s="33"/>
      <c r="FBI10" s="33"/>
      <c r="FBJ10" s="33"/>
      <c r="FBK10" s="33"/>
      <c r="FBL10" s="33"/>
      <c r="FBM10" s="33"/>
      <c r="FBN10" s="33"/>
      <c r="FBO10" s="33"/>
      <c r="FBP10" s="33"/>
      <c r="FBQ10" s="33"/>
      <c r="FBR10" s="33"/>
      <c r="FBS10" s="33"/>
      <c r="FBT10" s="33"/>
      <c r="FBU10" s="33"/>
      <c r="FBV10" s="33"/>
      <c r="FBW10" s="33"/>
      <c r="FBX10" s="33"/>
      <c r="FBY10" s="33"/>
      <c r="FBZ10" s="33"/>
      <c r="FCA10" s="33"/>
      <c r="FCB10" s="33"/>
      <c r="FCD10" s="33"/>
      <c r="FCE10" s="33"/>
      <c r="FCF10" s="33"/>
      <c r="FCG10" s="33"/>
      <c r="FCH10" s="33"/>
      <c r="FCI10" s="33"/>
      <c r="FCJ10" s="33"/>
      <c r="FCK10" s="33"/>
      <c r="FCL10" s="33"/>
      <c r="FCM10" s="33"/>
      <c r="FCN10" s="33"/>
      <c r="FCO10" s="33"/>
      <c r="FCP10" s="33"/>
      <c r="FCQ10" s="33"/>
      <c r="FCR10" s="33"/>
      <c r="FCS10" s="33"/>
      <c r="FCT10" s="33"/>
      <c r="FCU10" s="33"/>
      <c r="FCV10" s="33"/>
      <c r="FCW10" s="33"/>
      <c r="FCX10" s="33"/>
      <c r="FCZ10" s="33"/>
      <c r="FDA10" s="33"/>
      <c r="FDB10" s="33"/>
      <c r="FDC10" s="33"/>
      <c r="FDD10" s="33"/>
      <c r="FDE10" s="33"/>
      <c r="FDF10" s="33"/>
      <c r="FDG10" s="33"/>
      <c r="FDH10" s="33"/>
      <c r="FDI10" s="33"/>
      <c r="FDJ10" s="33"/>
      <c r="FDK10" s="33"/>
      <c r="FDL10" s="33"/>
      <c r="FDM10" s="33"/>
      <c r="FDN10" s="33"/>
      <c r="FDO10" s="33"/>
      <c r="FDP10" s="33"/>
      <c r="FDQ10" s="33"/>
      <c r="FDR10" s="33"/>
      <c r="FDS10" s="33"/>
      <c r="FDT10" s="33"/>
      <c r="FDV10" s="33"/>
      <c r="FDW10" s="33"/>
      <c r="FDX10" s="33"/>
      <c r="FDY10" s="33"/>
      <c r="FDZ10" s="33"/>
      <c r="FEA10" s="33"/>
      <c r="FEB10" s="33"/>
      <c r="FEC10" s="33"/>
      <c r="FED10" s="33"/>
      <c r="FEE10" s="33"/>
      <c r="FEF10" s="33"/>
      <c r="FEG10" s="33"/>
      <c r="FEH10" s="33"/>
      <c r="FEI10" s="33"/>
      <c r="FEJ10" s="33"/>
      <c r="FEK10" s="33"/>
      <c r="FEL10" s="33"/>
      <c r="FEM10" s="33"/>
      <c r="FEN10" s="33"/>
      <c r="FEO10" s="33"/>
      <c r="FEP10" s="33"/>
      <c r="FER10" s="33"/>
      <c r="FES10" s="33"/>
      <c r="FET10" s="33"/>
      <c r="FEU10" s="33"/>
      <c r="FEV10" s="33"/>
      <c r="FEW10" s="33"/>
      <c r="FEX10" s="33"/>
      <c r="FEY10" s="33"/>
      <c r="FEZ10" s="33"/>
      <c r="FFA10" s="33"/>
      <c r="FFB10" s="33"/>
      <c r="FFC10" s="33"/>
      <c r="FFD10" s="33"/>
      <c r="FFE10" s="33"/>
      <c r="FFF10" s="33"/>
      <c r="FFG10" s="33"/>
      <c r="FFH10" s="33"/>
      <c r="FFI10" s="33"/>
      <c r="FFJ10" s="33"/>
      <c r="FFK10" s="33"/>
      <c r="FFL10" s="33"/>
      <c r="FFN10" s="33"/>
      <c r="FFO10" s="33"/>
      <c r="FFP10" s="33"/>
      <c r="FFQ10" s="33"/>
      <c r="FFR10" s="33"/>
      <c r="FFS10" s="33"/>
      <c r="FFT10" s="33"/>
      <c r="FFU10" s="33"/>
      <c r="FFV10" s="33"/>
      <c r="FFW10" s="33"/>
      <c r="FFX10" s="33"/>
      <c r="FFY10" s="33"/>
      <c r="FFZ10" s="33"/>
      <c r="FGA10" s="33"/>
      <c r="FGB10" s="33"/>
      <c r="FGC10" s="33"/>
      <c r="FGD10" s="33"/>
      <c r="FGE10" s="33"/>
      <c r="FGF10" s="33"/>
      <c r="FGG10" s="33"/>
      <c r="FGH10" s="33"/>
      <c r="FGJ10" s="33"/>
      <c r="FGK10" s="33"/>
      <c r="FGL10" s="33"/>
      <c r="FGM10" s="33"/>
      <c r="FGN10" s="33"/>
      <c r="FGO10" s="33"/>
      <c r="FGP10" s="33"/>
      <c r="FGQ10" s="33"/>
      <c r="FGR10" s="33"/>
      <c r="FGS10" s="33"/>
      <c r="FGT10" s="33"/>
      <c r="FGU10" s="33"/>
      <c r="FGV10" s="33"/>
      <c r="FGW10" s="33"/>
      <c r="FGX10" s="33"/>
      <c r="FGY10" s="33"/>
      <c r="FGZ10" s="33"/>
      <c r="FHA10" s="33"/>
      <c r="FHB10" s="33"/>
      <c r="FHC10" s="33"/>
      <c r="FHD10" s="33"/>
      <c r="FHF10" s="33"/>
      <c r="FHG10" s="33"/>
      <c r="FHH10" s="33"/>
      <c r="FHI10" s="33"/>
      <c r="FHJ10" s="33"/>
      <c r="FHK10" s="33"/>
      <c r="FHL10" s="33"/>
      <c r="FHM10" s="33"/>
      <c r="FHN10" s="33"/>
      <c r="FHO10" s="33"/>
      <c r="FHP10" s="33"/>
      <c r="FHQ10" s="33"/>
      <c r="FHR10" s="33"/>
      <c r="FHS10" s="33"/>
      <c r="FHT10" s="33"/>
      <c r="FHU10" s="33"/>
      <c r="FHV10" s="33"/>
      <c r="FHW10" s="33"/>
      <c r="FHX10" s="33"/>
      <c r="FHY10" s="33"/>
      <c r="FHZ10" s="33"/>
      <c r="FIB10" s="33"/>
      <c r="FIC10" s="33"/>
      <c r="FID10" s="33"/>
      <c r="FIE10" s="33"/>
      <c r="FIF10" s="33"/>
      <c r="FIG10" s="33"/>
      <c r="FIH10" s="33"/>
      <c r="FII10" s="33"/>
      <c r="FIJ10" s="33"/>
      <c r="FIK10" s="33"/>
      <c r="FIL10" s="33"/>
      <c r="FIM10" s="33"/>
      <c r="FIN10" s="33"/>
      <c r="FIO10" s="33"/>
      <c r="FIP10" s="33"/>
      <c r="FIQ10" s="33"/>
      <c r="FIR10" s="33"/>
      <c r="FIS10" s="33"/>
      <c r="FIT10" s="33"/>
      <c r="FIU10" s="33"/>
      <c r="FIV10" s="33"/>
      <c r="FIX10" s="33"/>
      <c r="FIY10" s="33"/>
      <c r="FIZ10" s="33"/>
      <c r="FJA10" s="33"/>
      <c r="FJB10" s="33"/>
      <c r="FJC10" s="33"/>
      <c r="FJD10" s="33"/>
      <c r="FJE10" s="33"/>
      <c r="FJF10" s="33"/>
      <c r="FJG10" s="33"/>
      <c r="FJH10" s="33"/>
      <c r="FJI10" s="33"/>
      <c r="FJJ10" s="33"/>
      <c r="FJK10" s="33"/>
      <c r="FJL10" s="33"/>
      <c r="FJM10" s="33"/>
      <c r="FJN10" s="33"/>
      <c r="FJO10" s="33"/>
      <c r="FJP10" s="33"/>
      <c r="FJQ10" s="33"/>
      <c r="FJR10" s="33"/>
      <c r="FJT10" s="33"/>
      <c r="FJU10" s="33"/>
      <c r="FJV10" s="33"/>
      <c r="FJW10" s="33"/>
      <c r="FJX10" s="33"/>
      <c r="FJY10" s="33"/>
      <c r="FJZ10" s="33"/>
      <c r="FKA10" s="33"/>
      <c r="FKB10" s="33"/>
      <c r="FKC10" s="33"/>
      <c r="FKD10" s="33"/>
      <c r="FKE10" s="33"/>
      <c r="FKF10" s="33"/>
      <c r="FKG10" s="33"/>
      <c r="FKH10" s="33"/>
      <c r="FKI10" s="33"/>
      <c r="FKJ10" s="33"/>
      <c r="FKK10" s="33"/>
      <c r="FKL10" s="33"/>
      <c r="FKM10" s="33"/>
      <c r="FKN10" s="33"/>
      <c r="FKP10" s="33"/>
      <c r="FKQ10" s="33"/>
      <c r="FKR10" s="33"/>
      <c r="FKS10" s="33"/>
      <c r="FKT10" s="33"/>
      <c r="FKU10" s="33"/>
      <c r="FKV10" s="33"/>
      <c r="FKW10" s="33"/>
      <c r="FKX10" s="33"/>
      <c r="FKY10" s="33"/>
      <c r="FKZ10" s="33"/>
      <c r="FLA10" s="33"/>
      <c r="FLB10" s="33"/>
      <c r="FLC10" s="33"/>
      <c r="FLD10" s="33"/>
      <c r="FLE10" s="33"/>
      <c r="FLF10" s="33"/>
      <c r="FLG10" s="33"/>
      <c r="FLH10" s="33"/>
      <c r="FLI10" s="33"/>
      <c r="FLJ10" s="33"/>
      <c r="FLL10" s="33"/>
      <c r="FLM10" s="33"/>
      <c r="FLN10" s="33"/>
      <c r="FLO10" s="33"/>
      <c r="FLP10" s="33"/>
      <c r="FLQ10" s="33"/>
      <c r="FLR10" s="33"/>
      <c r="FLS10" s="33"/>
      <c r="FLT10" s="33"/>
      <c r="FLU10" s="33"/>
      <c r="FLV10" s="33"/>
      <c r="FLW10" s="33"/>
      <c r="FLX10" s="33"/>
      <c r="FLY10" s="33"/>
      <c r="FLZ10" s="33"/>
      <c r="FMA10" s="33"/>
      <c r="FMB10" s="33"/>
      <c r="FMC10" s="33"/>
      <c r="FMD10" s="33"/>
      <c r="FME10" s="33"/>
      <c r="FMF10" s="33"/>
      <c r="FMH10" s="33"/>
      <c r="FMI10" s="33"/>
      <c r="FMJ10" s="33"/>
      <c r="FMK10" s="33"/>
      <c r="FML10" s="33"/>
      <c r="FMM10" s="33"/>
      <c r="FMN10" s="33"/>
      <c r="FMO10" s="33"/>
      <c r="FMP10" s="33"/>
      <c r="FMQ10" s="33"/>
      <c r="FMR10" s="33"/>
      <c r="FMS10" s="33"/>
      <c r="FMT10" s="33"/>
      <c r="FMU10" s="33"/>
      <c r="FMV10" s="33"/>
      <c r="FMW10" s="33"/>
      <c r="FMX10" s="33"/>
      <c r="FMY10" s="33"/>
      <c r="FMZ10" s="33"/>
      <c r="FNA10" s="33"/>
      <c r="FNB10" s="33"/>
      <c r="FND10" s="33"/>
      <c r="FNE10" s="33"/>
      <c r="FNF10" s="33"/>
      <c r="FNG10" s="33"/>
      <c r="FNH10" s="33"/>
      <c r="FNI10" s="33"/>
      <c r="FNJ10" s="33"/>
      <c r="FNK10" s="33"/>
      <c r="FNL10" s="33"/>
      <c r="FNM10" s="33"/>
      <c r="FNN10" s="33"/>
      <c r="FNO10" s="33"/>
      <c r="FNP10" s="33"/>
      <c r="FNQ10" s="33"/>
      <c r="FNR10" s="33"/>
      <c r="FNS10" s="33"/>
      <c r="FNT10" s="33"/>
      <c r="FNU10" s="33"/>
      <c r="FNV10" s="33"/>
      <c r="FNW10" s="33"/>
      <c r="FNX10" s="33"/>
      <c r="FNZ10" s="33"/>
      <c r="FOA10" s="33"/>
      <c r="FOB10" s="33"/>
      <c r="FOC10" s="33"/>
      <c r="FOD10" s="33"/>
      <c r="FOE10" s="33"/>
      <c r="FOF10" s="33"/>
      <c r="FOG10" s="33"/>
      <c r="FOH10" s="33"/>
      <c r="FOI10" s="33"/>
      <c r="FOJ10" s="33"/>
      <c r="FOK10" s="33"/>
      <c r="FOL10" s="33"/>
      <c r="FOM10" s="33"/>
      <c r="FON10" s="33"/>
      <c r="FOO10" s="33"/>
      <c r="FOP10" s="33"/>
      <c r="FOQ10" s="33"/>
      <c r="FOR10" s="33"/>
      <c r="FOS10" s="33"/>
      <c r="FOT10" s="33"/>
      <c r="FOV10" s="33"/>
      <c r="FOW10" s="33"/>
      <c r="FOX10" s="33"/>
      <c r="FOY10" s="33"/>
      <c r="FOZ10" s="33"/>
      <c r="FPA10" s="33"/>
      <c r="FPB10" s="33"/>
      <c r="FPC10" s="33"/>
      <c r="FPD10" s="33"/>
      <c r="FPE10" s="33"/>
      <c r="FPF10" s="33"/>
      <c r="FPG10" s="33"/>
      <c r="FPH10" s="33"/>
      <c r="FPI10" s="33"/>
      <c r="FPJ10" s="33"/>
      <c r="FPK10" s="33"/>
      <c r="FPL10" s="33"/>
      <c r="FPM10" s="33"/>
      <c r="FPN10" s="33"/>
      <c r="FPO10" s="33"/>
      <c r="FPP10" s="33"/>
      <c r="FPR10" s="33"/>
      <c r="FPS10" s="33"/>
      <c r="FPT10" s="33"/>
      <c r="FPU10" s="33"/>
      <c r="FPV10" s="33"/>
      <c r="FPW10" s="33"/>
      <c r="FPX10" s="33"/>
      <c r="FPY10" s="33"/>
      <c r="FPZ10" s="33"/>
      <c r="FQA10" s="33"/>
      <c r="FQB10" s="33"/>
      <c r="FQC10" s="33"/>
      <c r="FQD10" s="33"/>
      <c r="FQE10" s="33"/>
      <c r="FQF10" s="33"/>
      <c r="FQG10" s="33"/>
      <c r="FQH10" s="33"/>
      <c r="FQI10" s="33"/>
      <c r="FQJ10" s="33"/>
      <c r="FQK10" s="33"/>
      <c r="FQL10" s="33"/>
      <c r="FQN10" s="33"/>
      <c r="FQO10" s="33"/>
      <c r="FQP10" s="33"/>
      <c r="FQQ10" s="33"/>
      <c r="FQR10" s="33"/>
      <c r="FQS10" s="33"/>
      <c r="FQT10" s="33"/>
      <c r="FQU10" s="33"/>
      <c r="FQV10" s="33"/>
      <c r="FQW10" s="33"/>
      <c r="FQX10" s="33"/>
      <c r="FQY10" s="33"/>
      <c r="FQZ10" s="33"/>
      <c r="FRA10" s="33"/>
      <c r="FRB10" s="33"/>
      <c r="FRC10" s="33"/>
      <c r="FRD10" s="33"/>
      <c r="FRE10" s="33"/>
      <c r="FRF10" s="33"/>
      <c r="FRG10" s="33"/>
      <c r="FRH10" s="33"/>
      <c r="FRJ10" s="33"/>
      <c r="FRK10" s="33"/>
      <c r="FRL10" s="33"/>
      <c r="FRM10" s="33"/>
      <c r="FRN10" s="33"/>
      <c r="FRO10" s="33"/>
      <c r="FRP10" s="33"/>
      <c r="FRQ10" s="33"/>
      <c r="FRR10" s="33"/>
      <c r="FRS10" s="33"/>
      <c r="FRT10" s="33"/>
      <c r="FRU10" s="33"/>
      <c r="FRV10" s="33"/>
      <c r="FRW10" s="33"/>
      <c r="FRX10" s="33"/>
      <c r="FRY10" s="33"/>
      <c r="FRZ10" s="33"/>
      <c r="FSA10" s="33"/>
      <c r="FSB10" s="33"/>
      <c r="FSC10" s="33"/>
      <c r="FSD10" s="33"/>
      <c r="FSF10" s="33"/>
      <c r="FSG10" s="33"/>
      <c r="FSH10" s="33"/>
      <c r="FSI10" s="33"/>
      <c r="FSJ10" s="33"/>
      <c r="FSK10" s="33"/>
      <c r="FSL10" s="33"/>
      <c r="FSM10" s="33"/>
      <c r="FSN10" s="33"/>
      <c r="FSO10" s="33"/>
      <c r="FSP10" s="33"/>
      <c r="FSQ10" s="33"/>
      <c r="FSR10" s="33"/>
      <c r="FSS10" s="33"/>
      <c r="FST10" s="33"/>
      <c r="FSU10" s="33"/>
      <c r="FSV10" s="33"/>
      <c r="FSW10" s="33"/>
      <c r="FSX10" s="33"/>
      <c r="FSY10" s="33"/>
      <c r="FSZ10" s="33"/>
      <c r="FTB10" s="33"/>
      <c r="FTC10" s="33"/>
      <c r="FTD10" s="33"/>
      <c r="FTE10" s="33"/>
      <c r="FTF10" s="33"/>
      <c r="FTG10" s="33"/>
      <c r="FTH10" s="33"/>
      <c r="FTI10" s="33"/>
      <c r="FTJ10" s="33"/>
      <c r="FTK10" s="33"/>
      <c r="FTL10" s="33"/>
      <c r="FTM10" s="33"/>
      <c r="FTN10" s="33"/>
      <c r="FTO10" s="33"/>
      <c r="FTP10" s="33"/>
      <c r="FTQ10" s="33"/>
      <c r="FTR10" s="33"/>
      <c r="FTS10" s="33"/>
      <c r="FTT10" s="33"/>
      <c r="FTU10" s="33"/>
      <c r="FTV10" s="33"/>
      <c r="FTX10" s="33"/>
      <c r="FTY10" s="33"/>
      <c r="FTZ10" s="33"/>
      <c r="FUA10" s="33"/>
      <c r="FUB10" s="33"/>
      <c r="FUC10" s="33"/>
      <c r="FUD10" s="33"/>
      <c r="FUE10" s="33"/>
      <c r="FUF10" s="33"/>
      <c r="FUG10" s="33"/>
      <c r="FUH10" s="33"/>
      <c r="FUI10" s="33"/>
      <c r="FUJ10" s="33"/>
      <c r="FUK10" s="33"/>
      <c r="FUL10" s="33"/>
      <c r="FUM10" s="33"/>
      <c r="FUN10" s="33"/>
      <c r="FUO10" s="33"/>
      <c r="FUP10" s="33"/>
      <c r="FUQ10" s="33"/>
      <c r="FUR10" s="33"/>
      <c r="FUT10" s="33"/>
      <c r="FUU10" s="33"/>
      <c r="FUV10" s="33"/>
      <c r="FUW10" s="33"/>
      <c r="FUX10" s="33"/>
      <c r="FUY10" s="33"/>
      <c r="FUZ10" s="33"/>
      <c r="FVA10" s="33"/>
      <c r="FVB10" s="33"/>
      <c r="FVC10" s="33"/>
      <c r="FVD10" s="33"/>
      <c r="FVE10" s="33"/>
      <c r="FVF10" s="33"/>
      <c r="FVG10" s="33"/>
      <c r="FVH10" s="33"/>
      <c r="FVI10" s="33"/>
      <c r="FVJ10" s="33"/>
      <c r="FVK10" s="33"/>
      <c r="FVL10" s="33"/>
      <c r="FVM10" s="33"/>
      <c r="FVN10" s="33"/>
      <c r="FVP10" s="33"/>
      <c r="FVQ10" s="33"/>
      <c r="FVR10" s="33"/>
      <c r="FVS10" s="33"/>
      <c r="FVT10" s="33"/>
      <c r="FVU10" s="33"/>
      <c r="FVV10" s="33"/>
      <c r="FVW10" s="33"/>
      <c r="FVX10" s="33"/>
      <c r="FVY10" s="33"/>
      <c r="FVZ10" s="33"/>
      <c r="FWA10" s="33"/>
      <c r="FWB10" s="33"/>
      <c r="FWC10" s="33"/>
      <c r="FWD10" s="33"/>
      <c r="FWE10" s="33"/>
      <c r="FWF10" s="33"/>
      <c r="FWG10" s="33"/>
      <c r="FWH10" s="33"/>
      <c r="FWI10" s="33"/>
      <c r="FWJ10" s="33"/>
      <c r="FWL10" s="33"/>
      <c r="FWM10" s="33"/>
      <c r="FWN10" s="33"/>
      <c r="FWO10" s="33"/>
      <c r="FWP10" s="33"/>
      <c r="FWQ10" s="33"/>
      <c r="FWR10" s="33"/>
      <c r="FWS10" s="33"/>
      <c r="FWT10" s="33"/>
      <c r="FWU10" s="33"/>
      <c r="FWV10" s="33"/>
      <c r="FWW10" s="33"/>
      <c r="FWX10" s="33"/>
      <c r="FWY10" s="33"/>
      <c r="FWZ10" s="33"/>
      <c r="FXA10" s="33"/>
      <c r="FXB10" s="33"/>
      <c r="FXC10" s="33"/>
      <c r="FXD10" s="33"/>
      <c r="FXE10" s="33"/>
      <c r="FXF10" s="33"/>
      <c r="FXH10" s="33"/>
      <c r="FXI10" s="33"/>
      <c r="FXJ10" s="33"/>
      <c r="FXK10" s="33"/>
      <c r="FXL10" s="33"/>
      <c r="FXM10" s="33"/>
      <c r="FXN10" s="33"/>
      <c r="FXO10" s="33"/>
      <c r="FXP10" s="33"/>
      <c r="FXQ10" s="33"/>
      <c r="FXR10" s="33"/>
      <c r="FXS10" s="33"/>
      <c r="FXT10" s="33"/>
      <c r="FXU10" s="33"/>
      <c r="FXV10" s="33"/>
      <c r="FXW10" s="33"/>
      <c r="FXX10" s="33"/>
      <c r="FXY10" s="33"/>
      <c r="FXZ10" s="33"/>
      <c r="FYA10" s="33"/>
      <c r="FYB10" s="33"/>
      <c r="FYD10" s="33"/>
      <c r="FYE10" s="33"/>
      <c r="FYF10" s="33"/>
      <c r="FYG10" s="33"/>
      <c r="FYH10" s="33"/>
      <c r="FYI10" s="33"/>
      <c r="FYJ10" s="33"/>
      <c r="FYK10" s="33"/>
      <c r="FYL10" s="33"/>
      <c r="FYM10" s="33"/>
      <c r="FYN10" s="33"/>
      <c r="FYO10" s="33"/>
      <c r="FYP10" s="33"/>
      <c r="FYQ10" s="33"/>
      <c r="FYR10" s="33"/>
      <c r="FYS10" s="33"/>
      <c r="FYT10" s="33"/>
      <c r="FYU10" s="33"/>
      <c r="FYV10" s="33"/>
      <c r="FYW10" s="33"/>
      <c r="FYX10" s="33"/>
      <c r="FYZ10" s="33"/>
      <c r="FZA10" s="33"/>
      <c r="FZB10" s="33"/>
      <c r="FZC10" s="33"/>
      <c r="FZD10" s="33"/>
      <c r="FZE10" s="33"/>
      <c r="FZF10" s="33"/>
      <c r="FZG10" s="33"/>
      <c r="FZH10" s="33"/>
      <c r="FZI10" s="33"/>
      <c r="FZJ10" s="33"/>
      <c r="FZK10" s="33"/>
      <c r="FZL10" s="33"/>
      <c r="FZM10" s="33"/>
      <c r="FZN10" s="33"/>
      <c r="FZO10" s="33"/>
      <c r="FZP10" s="33"/>
      <c r="FZQ10" s="33"/>
      <c r="FZR10" s="33"/>
      <c r="FZS10" s="33"/>
      <c r="FZT10" s="33"/>
      <c r="FZV10" s="33"/>
      <c r="FZW10" s="33"/>
      <c r="FZX10" s="33"/>
      <c r="FZY10" s="33"/>
      <c r="FZZ10" s="33"/>
      <c r="GAA10" s="33"/>
      <c r="GAB10" s="33"/>
      <c r="GAC10" s="33"/>
      <c r="GAD10" s="33"/>
      <c r="GAE10" s="33"/>
      <c r="GAF10" s="33"/>
      <c r="GAG10" s="33"/>
      <c r="GAH10" s="33"/>
      <c r="GAI10" s="33"/>
      <c r="GAJ10" s="33"/>
      <c r="GAK10" s="33"/>
      <c r="GAL10" s="33"/>
      <c r="GAM10" s="33"/>
      <c r="GAN10" s="33"/>
      <c r="GAO10" s="33"/>
      <c r="GAP10" s="33"/>
      <c r="GAR10" s="33"/>
      <c r="GAS10" s="33"/>
      <c r="GAT10" s="33"/>
      <c r="GAU10" s="33"/>
      <c r="GAV10" s="33"/>
      <c r="GAW10" s="33"/>
      <c r="GAX10" s="33"/>
      <c r="GAY10" s="33"/>
      <c r="GAZ10" s="33"/>
      <c r="GBA10" s="33"/>
      <c r="GBB10" s="33"/>
      <c r="GBC10" s="33"/>
      <c r="GBD10" s="33"/>
      <c r="GBE10" s="33"/>
      <c r="GBF10" s="33"/>
      <c r="GBG10" s="33"/>
      <c r="GBH10" s="33"/>
      <c r="GBI10" s="33"/>
      <c r="GBJ10" s="33"/>
      <c r="GBK10" s="33"/>
      <c r="GBL10" s="33"/>
      <c r="GBN10" s="33"/>
      <c r="GBO10" s="33"/>
      <c r="GBP10" s="33"/>
      <c r="GBQ10" s="33"/>
      <c r="GBR10" s="33"/>
      <c r="GBS10" s="33"/>
      <c r="GBT10" s="33"/>
      <c r="GBU10" s="33"/>
      <c r="GBV10" s="33"/>
      <c r="GBW10" s="33"/>
      <c r="GBX10" s="33"/>
      <c r="GBY10" s="33"/>
      <c r="GBZ10" s="33"/>
      <c r="GCA10" s="33"/>
      <c r="GCB10" s="33"/>
      <c r="GCC10" s="33"/>
      <c r="GCD10" s="33"/>
      <c r="GCE10" s="33"/>
      <c r="GCF10" s="33"/>
      <c r="GCG10" s="33"/>
      <c r="GCH10" s="33"/>
      <c r="GCJ10" s="33"/>
      <c r="GCK10" s="33"/>
      <c r="GCL10" s="33"/>
      <c r="GCM10" s="33"/>
      <c r="GCN10" s="33"/>
      <c r="GCO10" s="33"/>
      <c r="GCP10" s="33"/>
      <c r="GCQ10" s="33"/>
      <c r="GCR10" s="33"/>
      <c r="GCS10" s="33"/>
      <c r="GCT10" s="33"/>
      <c r="GCU10" s="33"/>
      <c r="GCV10" s="33"/>
      <c r="GCW10" s="33"/>
      <c r="GCX10" s="33"/>
      <c r="GCY10" s="33"/>
      <c r="GCZ10" s="33"/>
      <c r="GDA10" s="33"/>
      <c r="GDB10" s="33"/>
      <c r="GDC10" s="33"/>
      <c r="GDD10" s="33"/>
      <c r="GDF10" s="33"/>
      <c r="GDG10" s="33"/>
      <c r="GDH10" s="33"/>
      <c r="GDI10" s="33"/>
      <c r="GDJ10" s="33"/>
      <c r="GDK10" s="33"/>
      <c r="GDL10" s="33"/>
      <c r="GDM10" s="33"/>
      <c r="GDN10" s="33"/>
      <c r="GDO10" s="33"/>
      <c r="GDP10" s="33"/>
      <c r="GDQ10" s="33"/>
      <c r="GDR10" s="33"/>
      <c r="GDS10" s="33"/>
      <c r="GDT10" s="33"/>
      <c r="GDU10" s="33"/>
      <c r="GDV10" s="33"/>
      <c r="GDW10" s="33"/>
      <c r="GDX10" s="33"/>
      <c r="GDY10" s="33"/>
      <c r="GDZ10" s="33"/>
      <c r="GEB10" s="33"/>
      <c r="GEC10" s="33"/>
      <c r="GED10" s="33"/>
      <c r="GEE10" s="33"/>
      <c r="GEF10" s="33"/>
      <c r="GEG10" s="33"/>
      <c r="GEH10" s="33"/>
      <c r="GEI10" s="33"/>
      <c r="GEJ10" s="33"/>
      <c r="GEK10" s="33"/>
      <c r="GEL10" s="33"/>
      <c r="GEM10" s="33"/>
      <c r="GEN10" s="33"/>
      <c r="GEO10" s="33"/>
      <c r="GEP10" s="33"/>
      <c r="GEQ10" s="33"/>
      <c r="GER10" s="33"/>
      <c r="GES10" s="33"/>
      <c r="GET10" s="33"/>
      <c r="GEU10" s="33"/>
      <c r="GEV10" s="33"/>
      <c r="GEX10" s="33"/>
      <c r="GEY10" s="33"/>
      <c r="GEZ10" s="33"/>
      <c r="GFA10" s="33"/>
      <c r="GFB10" s="33"/>
      <c r="GFC10" s="33"/>
      <c r="GFD10" s="33"/>
      <c r="GFE10" s="33"/>
      <c r="GFF10" s="33"/>
      <c r="GFG10" s="33"/>
      <c r="GFH10" s="33"/>
      <c r="GFI10" s="33"/>
      <c r="GFJ10" s="33"/>
      <c r="GFK10" s="33"/>
      <c r="GFL10" s="33"/>
      <c r="GFM10" s="33"/>
      <c r="GFN10" s="33"/>
      <c r="GFO10" s="33"/>
      <c r="GFP10" s="33"/>
      <c r="GFQ10" s="33"/>
      <c r="GFR10" s="33"/>
      <c r="GFT10" s="33"/>
      <c r="GFU10" s="33"/>
      <c r="GFV10" s="33"/>
      <c r="GFW10" s="33"/>
      <c r="GFX10" s="33"/>
      <c r="GFY10" s="33"/>
      <c r="GFZ10" s="33"/>
      <c r="GGA10" s="33"/>
      <c r="GGB10" s="33"/>
      <c r="GGC10" s="33"/>
      <c r="GGD10" s="33"/>
      <c r="GGE10" s="33"/>
      <c r="GGF10" s="33"/>
      <c r="GGG10" s="33"/>
      <c r="GGH10" s="33"/>
      <c r="GGI10" s="33"/>
      <c r="GGJ10" s="33"/>
      <c r="GGK10" s="33"/>
      <c r="GGL10" s="33"/>
      <c r="GGM10" s="33"/>
      <c r="GGN10" s="33"/>
      <c r="GGP10" s="33"/>
      <c r="GGQ10" s="33"/>
      <c r="GGR10" s="33"/>
      <c r="GGS10" s="33"/>
      <c r="GGT10" s="33"/>
      <c r="GGU10" s="33"/>
      <c r="GGV10" s="33"/>
      <c r="GGW10" s="33"/>
      <c r="GGX10" s="33"/>
      <c r="GGY10" s="33"/>
      <c r="GGZ10" s="33"/>
      <c r="GHA10" s="33"/>
      <c r="GHB10" s="33"/>
      <c r="GHC10" s="33"/>
      <c r="GHD10" s="33"/>
      <c r="GHE10" s="33"/>
      <c r="GHF10" s="33"/>
      <c r="GHG10" s="33"/>
      <c r="GHH10" s="33"/>
      <c r="GHI10" s="33"/>
      <c r="GHJ10" s="33"/>
      <c r="GHL10" s="33"/>
      <c r="GHM10" s="33"/>
      <c r="GHN10" s="33"/>
      <c r="GHO10" s="33"/>
      <c r="GHP10" s="33"/>
      <c r="GHQ10" s="33"/>
      <c r="GHR10" s="33"/>
      <c r="GHS10" s="33"/>
      <c r="GHT10" s="33"/>
      <c r="GHU10" s="33"/>
      <c r="GHV10" s="33"/>
      <c r="GHW10" s="33"/>
      <c r="GHX10" s="33"/>
      <c r="GHY10" s="33"/>
      <c r="GHZ10" s="33"/>
      <c r="GIA10" s="33"/>
      <c r="GIB10" s="33"/>
      <c r="GIC10" s="33"/>
      <c r="GID10" s="33"/>
      <c r="GIE10" s="33"/>
      <c r="GIF10" s="33"/>
      <c r="GIH10" s="33"/>
      <c r="GII10" s="33"/>
      <c r="GIJ10" s="33"/>
      <c r="GIK10" s="33"/>
      <c r="GIL10" s="33"/>
      <c r="GIM10" s="33"/>
      <c r="GIN10" s="33"/>
      <c r="GIO10" s="33"/>
      <c r="GIP10" s="33"/>
      <c r="GIQ10" s="33"/>
      <c r="GIR10" s="33"/>
      <c r="GIS10" s="33"/>
      <c r="GIT10" s="33"/>
      <c r="GIU10" s="33"/>
      <c r="GIV10" s="33"/>
      <c r="GIW10" s="33"/>
      <c r="GIX10" s="33"/>
      <c r="GIY10" s="33"/>
      <c r="GIZ10" s="33"/>
      <c r="GJA10" s="33"/>
      <c r="GJB10" s="33"/>
      <c r="GJD10" s="33"/>
      <c r="GJE10" s="33"/>
      <c r="GJF10" s="33"/>
      <c r="GJG10" s="33"/>
      <c r="GJH10" s="33"/>
      <c r="GJI10" s="33"/>
      <c r="GJJ10" s="33"/>
      <c r="GJK10" s="33"/>
      <c r="GJL10" s="33"/>
      <c r="GJM10" s="33"/>
      <c r="GJN10" s="33"/>
      <c r="GJO10" s="33"/>
      <c r="GJP10" s="33"/>
      <c r="GJQ10" s="33"/>
      <c r="GJR10" s="33"/>
      <c r="GJS10" s="33"/>
      <c r="GJT10" s="33"/>
      <c r="GJU10" s="33"/>
      <c r="GJV10" s="33"/>
      <c r="GJW10" s="33"/>
      <c r="GJX10" s="33"/>
      <c r="GJZ10" s="33"/>
      <c r="GKA10" s="33"/>
      <c r="GKB10" s="33"/>
      <c r="GKC10" s="33"/>
      <c r="GKD10" s="33"/>
      <c r="GKE10" s="33"/>
      <c r="GKF10" s="33"/>
      <c r="GKG10" s="33"/>
      <c r="GKH10" s="33"/>
      <c r="GKI10" s="33"/>
      <c r="GKJ10" s="33"/>
      <c r="GKK10" s="33"/>
      <c r="GKL10" s="33"/>
      <c r="GKM10" s="33"/>
      <c r="GKN10" s="33"/>
      <c r="GKO10" s="33"/>
      <c r="GKP10" s="33"/>
      <c r="GKQ10" s="33"/>
      <c r="GKR10" s="33"/>
      <c r="GKS10" s="33"/>
      <c r="GKT10" s="33"/>
      <c r="GKV10" s="33"/>
      <c r="GKW10" s="33"/>
      <c r="GKX10" s="33"/>
      <c r="GKY10" s="33"/>
      <c r="GKZ10" s="33"/>
      <c r="GLA10" s="33"/>
      <c r="GLB10" s="33"/>
      <c r="GLC10" s="33"/>
      <c r="GLD10" s="33"/>
      <c r="GLE10" s="33"/>
      <c r="GLF10" s="33"/>
      <c r="GLG10" s="33"/>
      <c r="GLH10" s="33"/>
      <c r="GLI10" s="33"/>
      <c r="GLJ10" s="33"/>
      <c r="GLK10" s="33"/>
      <c r="GLL10" s="33"/>
      <c r="GLM10" s="33"/>
      <c r="GLN10" s="33"/>
      <c r="GLO10" s="33"/>
      <c r="GLP10" s="33"/>
      <c r="GLR10" s="33"/>
      <c r="GLS10" s="33"/>
      <c r="GLT10" s="33"/>
      <c r="GLU10" s="33"/>
      <c r="GLV10" s="33"/>
      <c r="GLW10" s="33"/>
      <c r="GLX10" s="33"/>
      <c r="GLY10" s="33"/>
      <c r="GLZ10" s="33"/>
      <c r="GMA10" s="33"/>
      <c r="GMB10" s="33"/>
      <c r="GMC10" s="33"/>
      <c r="GMD10" s="33"/>
      <c r="GME10" s="33"/>
      <c r="GMF10" s="33"/>
      <c r="GMG10" s="33"/>
      <c r="GMH10" s="33"/>
      <c r="GMI10" s="33"/>
      <c r="GMJ10" s="33"/>
      <c r="GMK10" s="33"/>
      <c r="GML10" s="33"/>
      <c r="GMN10" s="33"/>
      <c r="GMO10" s="33"/>
      <c r="GMP10" s="33"/>
      <c r="GMQ10" s="33"/>
      <c r="GMR10" s="33"/>
      <c r="GMS10" s="33"/>
      <c r="GMT10" s="33"/>
      <c r="GMU10" s="33"/>
      <c r="GMV10" s="33"/>
      <c r="GMW10" s="33"/>
      <c r="GMX10" s="33"/>
      <c r="GMY10" s="33"/>
      <c r="GMZ10" s="33"/>
      <c r="GNA10" s="33"/>
      <c r="GNB10" s="33"/>
      <c r="GNC10" s="33"/>
      <c r="GND10" s="33"/>
      <c r="GNE10" s="33"/>
      <c r="GNF10" s="33"/>
      <c r="GNG10" s="33"/>
      <c r="GNH10" s="33"/>
      <c r="GNJ10" s="33"/>
      <c r="GNK10" s="33"/>
      <c r="GNL10" s="33"/>
      <c r="GNM10" s="33"/>
      <c r="GNN10" s="33"/>
      <c r="GNO10" s="33"/>
      <c r="GNP10" s="33"/>
      <c r="GNQ10" s="33"/>
      <c r="GNR10" s="33"/>
      <c r="GNS10" s="33"/>
      <c r="GNT10" s="33"/>
      <c r="GNU10" s="33"/>
      <c r="GNV10" s="33"/>
      <c r="GNW10" s="33"/>
      <c r="GNX10" s="33"/>
      <c r="GNY10" s="33"/>
      <c r="GNZ10" s="33"/>
      <c r="GOA10" s="33"/>
      <c r="GOB10" s="33"/>
      <c r="GOC10" s="33"/>
      <c r="GOD10" s="33"/>
      <c r="GOF10" s="33"/>
      <c r="GOG10" s="33"/>
      <c r="GOH10" s="33"/>
      <c r="GOI10" s="33"/>
      <c r="GOJ10" s="33"/>
      <c r="GOK10" s="33"/>
      <c r="GOL10" s="33"/>
      <c r="GOM10" s="33"/>
      <c r="GON10" s="33"/>
      <c r="GOO10" s="33"/>
      <c r="GOP10" s="33"/>
      <c r="GOQ10" s="33"/>
      <c r="GOR10" s="33"/>
      <c r="GOS10" s="33"/>
      <c r="GOT10" s="33"/>
      <c r="GOU10" s="33"/>
      <c r="GOV10" s="33"/>
      <c r="GOW10" s="33"/>
      <c r="GOX10" s="33"/>
      <c r="GOY10" s="33"/>
      <c r="GOZ10" s="33"/>
      <c r="GPB10" s="33"/>
      <c r="GPC10" s="33"/>
      <c r="GPD10" s="33"/>
      <c r="GPE10" s="33"/>
      <c r="GPF10" s="33"/>
      <c r="GPG10" s="33"/>
      <c r="GPH10" s="33"/>
      <c r="GPI10" s="33"/>
      <c r="GPJ10" s="33"/>
      <c r="GPK10" s="33"/>
      <c r="GPL10" s="33"/>
      <c r="GPM10" s="33"/>
      <c r="GPN10" s="33"/>
      <c r="GPO10" s="33"/>
      <c r="GPP10" s="33"/>
      <c r="GPQ10" s="33"/>
      <c r="GPR10" s="33"/>
      <c r="GPS10" s="33"/>
      <c r="GPT10" s="33"/>
      <c r="GPU10" s="33"/>
      <c r="GPV10" s="33"/>
      <c r="GPX10" s="33"/>
      <c r="GPY10" s="33"/>
      <c r="GPZ10" s="33"/>
      <c r="GQA10" s="33"/>
      <c r="GQB10" s="33"/>
      <c r="GQC10" s="33"/>
      <c r="GQD10" s="33"/>
      <c r="GQE10" s="33"/>
      <c r="GQF10" s="33"/>
      <c r="GQG10" s="33"/>
      <c r="GQH10" s="33"/>
      <c r="GQI10" s="33"/>
      <c r="GQJ10" s="33"/>
      <c r="GQK10" s="33"/>
      <c r="GQL10" s="33"/>
      <c r="GQM10" s="33"/>
      <c r="GQN10" s="33"/>
      <c r="GQO10" s="33"/>
      <c r="GQP10" s="33"/>
      <c r="GQQ10" s="33"/>
      <c r="GQR10" s="33"/>
      <c r="GQT10" s="33"/>
      <c r="GQU10" s="33"/>
      <c r="GQV10" s="33"/>
      <c r="GQW10" s="33"/>
      <c r="GQX10" s="33"/>
      <c r="GQY10" s="33"/>
      <c r="GQZ10" s="33"/>
      <c r="GRA10" s="33"/>
      <c r="GRB10" s="33"/>
      <c r="GRC10" s="33"/>
      <c r="GRD10" s="33"/>
      <c r="GRE10" s="33"/>
      <c r="GRF10" s="33"/>
      <c r="GRG10" s="33"/>
      <c r="GRH10" s="33"/>
      <c r="GRI10" s="33"/>
      <c r="GRJ10" s="33"/>
      <c r="GRK10" s="33"/>
      <c r="GRL10" s="33"/>
      <c r="GRM10" s="33"/>
      <c r="GRN10" s="33"/>
      <c r="GRP10" s="33"/>
      <c r="GRQ10" s="33"/>
      <c r="GRR10" s="33"/>
      <c r="GRS10" s="33"/>
      <c r="GRT10" s="33"/>
      <c r="GRU10" s="33"/>
      <c r="GRV10" s="33"/>
      <c r="GRW10" s="33"/>
      <c r="GRX10" s="33"/>
      <c r="GRY10" s="33"/>
      <c r="GRZ10" s="33"/>
      <c r="GSA10" s="33"/>
      <c r="GSB10" s="33"/>
      <c r="GSC10" s="33"/>
      <c r="GSD10" s="33"/>
      <c r="GSE10" s="33"/>
      <c r="GSF10" s="33"/>
      <c r="GSG10" s="33"/>
      <c r="GSH10" s="33"/>
      <c r="GSI10" s="33"/>
      <c r="GSJ10" s="33"/>
      <c r="GSL10" s="33"/>
      <c r="GSM10" s="33"/>
      <c r="GSN10" s="33"/>
      <c r="GSO10" s="33"/>
      <c r="GSP10" s="33"/>
      <c r="GSQ10" s="33"/>
      <c r="GSR10" s="33"/>
      <c r="GSS10" s="33"/>
      <c r="GST10" s="33"/>
      <c r="GSU10" s="33"/>
      <c r="GSV10" s="33"/>
      <c r="GSW10" s="33"/>
      <c r="GSX10" s="33"/>
      <c r="GSY10" s="33"/>
      <c r="GSZ10" s="33"/>
      <c r="GTA10" s="33"/>
      <c r="GTB10" s="33"/>
      <c r="GTC10" s="33"/>
      <c r="GTD10" s="33"/>
      <c r="GTE10" s="33"/>
      <c r="GTF10" s="33"/>
      <c r="GTH10" s="33"/>
      <c r="GTI10" s="33"/>
      <c r="GTJ10" s="33"/>
      <c r="GTK10" s="33"/>
      <c r="GTL10" s="33"/>
      <c r="GTM10" s="33"/>
      <c r="GTN10" s="33"/>
      <c r="GTO10" s="33"/>
      <c r="GTP10" s="33"/>
      <c r="GTQ10" s="33"/>
      <c r="GTR10" s="33"/>
      <c r="GTS10" s="33"/>
      <c r="GTT10" s="33"/>
      <c r="GTU10" s="33"/>
      <c r="GTV10" s="33"/>
      <c r="GTW10" s="33"/>
      <c r="GTX10" s="33"/>
      <c r="GTY10" s="33"/>
      <c r="GTZ10" s="33"/>
      <c r="GUA10" s="33"/>
      <c r="GUB10" s="33"/>
      <c r="GUD10" s="33"/>
      <c r="GUE10" s="33"/>
      <c r="GUF10" s="33"/>
      <c r="GUG10" s="33"/>
      <c r="GUH10" s="33"/>
      <c r="GUI10" s="33"/>
      <c r="GUJ10" s="33"/>
      <c r="GUK10" s="33"/>
      <c r="GUL10" s="33"/>
      <c r="GUM10" s="33"/>
      <c r="GUN10" s="33"/>
      <c r="GUO10" s="33"/>
      <c r="GUP10" s="33"/>
      <c r="GUQ10" s="33"/>
      <c r="GUR10" s="33"/>
      <c r="GUS10" s="33"/>
      <c r="GUT10" s="33"/>
      <c r="GUU10" s="33"/>
      <c r="GUV10" s="33"/>
      <c r="GUW10" s="33"/>
      <c r="GUX10" s="33"/>
      <c r="GUZ10" s="33"/>
      <c r="GVA10" s="33"/>
      <c r="GVB10" s="33"/>
      <c r="GVC10" s="33"/>
      <c r="GVD10" s="33"/>
      <c r="GVE10" s="33"/>
      <c r="GVF10" s="33"/>
      <c r="GVG10" s="33"/>
      <c r="GVH10" s="33"/>
      <c r="GVI10" s="33"/>
      <c r="GVJ10" s="33"/>
      <c r="GVK10" s="33"/>
      <c r="GVL10" s="33"/>
      <c r="GVM10" s="33"/>
      <c r="GVN10" s="33"/>
      <c r="GVO10" s="33"/>
      <c r="GVP10" s="33"/>
      <c r="GVQ10" s="33"/>
      <c r="GVR10" s="33"/>
      <c r="GVS10" s="33"/>
      <c r="GVT10" s="33"/>
      <c r="GVV10" s="33"/>
      <c r="GVW10" s="33"/>
      <c r="GVX10" s="33"/>
      <c r="GVY10" s="33"/>
      <c r="GVZ10" s="33"/>
      <c r="GWA10" s="33"/>
      <c r="GWB10" s="33"/>
      <c r="GWC10" s="33"/>
      <c r="GWD10" s="33"/>
      <c r="GWE10" s="33"/>
      <c r="GWF10" s="33"/>
      <c r="GWG10" s="33"/>
      <c r="GWH10" s="33"/>
      <c r="GWI10" s="33"/>
      <c r="GWJ10" s="33"/>
      <c r="GWK10" s="33"/>
      <c r="GWL10" s="33"/>
      <c r="GWM10" s="33"/>
      <c r="GWN10" s="33"/>
      <c r="GWO10" s="33"/>
      <c r="GWP10" s="33"/>
      <c r="GWR10" s="33"/>
      <c r="GWS10" s="33"/>
      <c r="GWT10" s="33"/>
      <c r="GWU10" s="33"/>
      <c r="GWV10" s="33"/>
      <c r="GWW10" s="33"/>
      <c r="GWX10" s="33"/>
      <c r="GWY10" s="33"/>
      <c r="GWZ10" s="33"/>
      <c r="GXA10" s="33"/>
      <c r="GXB10" s="33"/>
      <c r="GXC10" s="33"/>
      <c r="GXD10" s="33"/>
      <c r="GXE10" s="33"/>
      <c r="GXF10" s="33"/>
      <c r="GXG10" s="33"/>
      <c r="GXH10" s="33"/>
      <c r="GXI10" s="33"/>
      <c r="GXJ10" s="33"/>
      <c r="GXK10" s="33"/>
      <c r="GXL10" s="33"/>
      <c r="GXN10" s="33"/>
      <c r="GXO10" s="33"/>
      <c r="GXP10" s="33"/>
      <c r="GXQ10" s="33"/>
      <c r="GXR10" s="33"/>
      <c r="GXS10" s="33"/>
      <c r="GXT10" s="33"/>
      <c r="GXU10" s="33"/>
      <c r="GXV10" s="33"/>
      <c r="GXW10" s="33"/>
      <c r="GXX10" s="33"/>
      <c r="GXY10" s="33"/>
      <c r="GXZ10" s="33"/>
      <c r="GYA10" s="33"/>
      <c r="GYB10" s="33"/>
      <c r="GYC10" s="33"/>
      <c r="GYD10" s="33"/>
      <c r="GYE10" s="33"/>
      <c r="GYF10" s="33"/>
      <c r="GYG10" s="33"/>
      <c r="GYH10" s="33"/>
      <c r="GYJ10" s="33"/>
      <c r="GYK10" s="33"/>
      <c r="GYL10" s="33"/>
      <c r="GYM10" s="33"/>
      <c r="GYN10" s="33"/>
      <c r="GYO10" s="33"/>
      <c r="GYP10" s="33"/>
      <c r="GYQ10" s="33"/>
      <c r="GYR10" s="33"/>
      <c r="GYS10" s="33"/>
      <c r="GYT10" s="33"/>
      <c r="GYU10" s="33"/>
      <c r="GYV10" s="33"/>
      <c r="GYW10" s="33"/>
      <c r="GYX10" s="33"/>
      <c r="GYY10" s="33"/>
      <c r="GYZ10" s="33"/>
      <c r="GZA10" s="33"/>
      <c r="GZB10" s="33"/>
      <c r="GZC10" s="33"/>
      <c r="GZD10" s="33"/>
      <c r="GZF10" s="33"/>
      <c r="GZG10" s="33"/>
      <c r="GZH10" s="33"/>
      <c r="GZI10" s="33"/>
      <c r="GZJ10" s="33"/>
      <c r="GZK10" s="33"/>
      <c r="GZL10" s="33"/>
      <c r="GZM10" s="33"/>
      <c r="GZN10" s="33"/>
      <c r="GZO10" s="33"/>
      <c r="GZP10" s="33"/>
      <c r="GZQ10" s="33"/>
      <c r="GZR10" s="33"/>
      <c r="GZS10" s="33"/>
      <c r="GZT10" s="33"/>
      <c r="GZU10" s="33"/>
      <c r="GZV10" s="33"/>
      <c r="GZW10" s="33"/>
      <c r="GZX10" s="33"/>
      <c r="GZY10" s="33"/>
      <c r="GZZ10" s="33"/>
      <c r="HAB10" s="33"/>
      <c r="HAC10" s="33"/>
      <c r="HAD10" s="33"/>
      <c r="HAE10" s="33"/>
      <c r="HAF10" s="33"/>
      <c r="HAG10" s="33"/>
      <c r="HAH10" s="33"/>
      <c r="HAI10" s="33"/>
      <c r="HAJ10" s="33"/>
      <c r="HAK10" s="33"/>
      <c r="HAL10" s="33"/>
      <c r="HAM10" s="33"/>
      <c r="HAN10" s="33"/>
      <c r="HAO10" s="33"/>
      <c r="HAP10" s="33"/>
      <c r="HAQ10" s="33"/>
      <c r="HAR10" s="33"/>
      <c r="HAS10" s="33"/>
      <c r="HAT10" s="33"/>
      <c r="HAU10" s="33"/>
      <c r="HAV10" s="33"/>
      <c r="HAX10" s="33"/>
      <c r="HAY10" s="33"/>
      <c r="HAZ10" s="33"/>
      <c r="HBA10" s="33"/>
      <c r="HBB10" s="33"/>
      <c r="HBC10" s="33"/>
      <c r="HBD10" s="33"/>
      <c r="HBE10" s="33"/>
      <c r="HBF10" s="33"/>
      <c r="HBG10" s="33"/>
      <c r="HBH10" s="33"/>
      <c r="HBI10" s="33"/>
      <c r="HBJ10" s="33"/>
      <c r="HBK10" s="33"/>
      <c r="HBL10" s="33"/>
      <c r="HBM10" s="33"/>
      <c r="HBN10" s="33"/>
      <c r="HBO10" s="33"/>
      <c r="HBP10" s="33"/>
      <c r="HBQ10" s="33"/>
      <c r="HBR10" s="33"/>
      <c r="HBT10" s="33"/>
      <c r="HBU10" s="33"/>
      <c r="HBV10" s="33"/>
      <c r="HBW10" s="33"/>
      <c r="HBX10" s="33"/>
      <c r="HBY10" s="33"/>
      <c r="HBZ10" s="33"/>
      <c r="HCA10" s="33"/>
      <c r="HCB10" s="33"/>
      <c r="HCC10" s="33"/>
      <c r="HCD10" s="33"/>
      <c r="HCE10" s="33"/>
      <c r="HCF10" s="33"/>
      <c r="HCG10" s="33"/>
      <c r="HCH10" s="33"/>
      <c r="HCI10" s="33"/>
      <c r="HCJ10" s="33"/>
      <c r="HCK10" s="33"/>
      <c r="HCL10" s="33"/>
      <c r="HCM10" s="33"/>
      <c r="HCN10" s="33"/>
      <c r="HCP10" s="33"/>
      <c r="HCQ10" s="33"/>
      <c r="HCR10" s="33"/>
      <c r="HCS10" s="33"/>
      <c r="HCT10" s="33"/>
      <c r="HCU10" s="33"/>
      <c r="HCV10" s="33"/>
      <c r="HCW10" s="33"/>
      <c r="HCX10" s="33"/>
      <c r="HCY10" s="33"/>
      <c r="HCZ10" s="33"/>
      <c r="HDA10" s="33"/>
      <c r="HDB10" s="33"/>
      <c r="HDC10" s="33"/>
      <c r="HDD10" s="33"/>
      <c r="HDE10" s="33"/>
      <c r="HDF10" s="33"/>
      <c r="HDG10" s="33"/>
      <c r="HDH10" s="33"/>
      <c r="HDI10" s="33"/>
      <c r="HDJ10" s="33"/>
      <c r="HDL10" s="33"/>
      <c r="HDM10" s="33"/>
      <c r="HDN10" s="33"/>
      <c r="HDO10" s="33"/>
      <c r="HDP10" s="33"/>
      <c r="HDQ10" s="33"/>
      <c r="HDR10" s="33"/>
      <c r="HDS10" s="33"/>
      <c r="HDT10" s="33"/>
      <c r="HDU10" s="33"/>
      <c r="HDV10" s="33"/>
      <c r="HDW10" s="33"/>
      <c r="HDX10" s="33"/>
      <c r="HDY10" s="33"/>
      <c r="HDZ10" s="33"/>
      <c r="HEA10" s="33"/>
      <c r="HEB10" s="33"/>
      <c r="HEC10" s="33"/>
      <c r="HED10" s="33"/>
      <c r="HEE10" s="33"/>
      <c r="HEF10" s="33"/>
      <c r="HEH10" s="33"/>
      <c r="HEI10" s="33"/>
      <c r="HEJ10" s="33"/>
      <c r="HEK10" s="33"/>
      <c r="HEL10" s="33"/>
      <c r="HEM10" s="33"/>
      <c r="HEN10" s="33"/>
      <c r="HEO10" s="33"/>
      <c r="HEP10" s="33"/>
      <c r="HEQ10" s="33"/>
      <c r="HER10" s="33"/>
      <c r="HES10" s="33"/>
      <c r="HET10" s="33"/>
      <c r="HEU10" s="33"/>
      <c r="HEV10" s="33"/>
      <c r="HEW10" s="33"/>
      <c r="HEX10" s="33"/>
      <c r="HEY10" s="33"/>
      <c r="HEZ10" s="33"/>
      <c r="HFA10" s="33"/>
      <c r="HFB10" s="33"/>
      <c r="HFD10" s="33"/>
      <c r="HFE10" s="33"/>
      <c r="HFF10" s="33"/>
      <c r="HFG10" s="33"/>
      <c r="HFH10" s="33"/>
      <c r="HFI10" s="33"/>
      <c r="HFJ10" s="33"/>
      <c r="HFK10" s="33"/>
      <c r="HFL10" s="33"/>
      <c r="HFM10" s="33"/>
      <c r="HFN10" s="33"/>
      <c r="HFO10" s="33"/>
      <c r="HFP10" s="33"/>
      <c r="HFQ10" s="33"/>
      <c r="HFR10" s="33"/>
      <c r="HFS10" s="33"/>
      <c r="HFT10" s="33"/>
      <c r="HFU10" s="33"/>
      <c r="HFV10" s="33"/>
      <c r="HFW10" s="33"/>
      <c r="HFX10" s="33"/>
      <c r="HFZ10" s="33"/>
      <c r="HGA10" s="33"/>
      <c r="HGB10" s="33"/>
      <c r="HGC10" s="33"/>
      <c r="HGD10" s="33"/>
      <c r="HGE10" s="33"/>
      <c r="HGF10" s="33"/>
      <c r="HGG10" s="33"/>
      <c r="HGH10" s="33"/>
      <c r="HGI10" s="33"/>
      <c r="HGJ10" s="33"/>
      <c r="HGK10" s="33"/>
      <c r="HGL10" s="33"/>
      <c r="HGM10" s="33"/>
      <c r="HGN10" s="33"/>
      <c r="HGO10" s="33"/>
      <c r="HGP10" s="33"/>
      <c r="HGQ10" s="33"/>
      <c r="HGR10" s="33"/>
      <c r="HGS10" s="33"/>
      <c r="HGT10" s="33"/>
      <c r="HGV10" s="33"/>
      <c r="HGW10" s="33"/>
      <c r="HGX10" s="33"/>
      <c r="HGY10" s="33"/>
      <c r="HGZ10" s="33"/>
      <c r="HHA10" s="33"/>
      <c r="HHB10" s="33"/>
      <c r="HHC10" s="33"/>
      <c r="HHD10" s="33"/>
      <c r="HHE10" s="33"/>
      <c r="HHF10" s="33"/>
      <c r="HHG10" s="33"/>
      <c r="HHH10" s="33"/>
      <c r="HHI10" s="33"/>
      <c r="HHJ10" s="33"/>
      <c r="HHK10" s="33"/>
      <c r="HHL10" s="33"/>
      <c r="HHM10" s="33"/>
      <c r="HHN10" s="33"/>
      <c r="HHO10" s="33"/>
      <c r="HHP10" s="33"/>
      <c r="HHR10" s="33"/>
      <c r="HHS10" s="33"/>
      <c r="HHT10" s="33"/>
      <c r="HHU10" s="33"/>
      <c r="HHV10" s="33"/>
      <c r="HHW10" s="33"/>
      <c r="HHX10" s="33"/>
      <c r="HHY10" s="33"/>
      <c r="HHZ10" s="33"/>
      <c r="HIA10" s="33"/>
      <c r="HIB10" s="33"/>
      <c r="HIC10" s="33"/>
      <c r="HID10" s="33"/>
      <c r="HIE10" s="33"/>
      <c r="HIF10" s="33"/>
      <c r="HIG10" s="33"/>
      <c r="HIH10" s="33"/>
      <c r="HII10" s="33"/>
      <c r="HIJ10" s="33"/>
      <c r="HIK10" s="33"/>
      <c r="HIL10" s="33"/>
      <c r="HIN10" s="33"/>
      <c r="HIO10" s="33"/>
      <c r="HIP10" s="33"/>
      <c r="HIQ10" s="33"/>
      <c r="HIR10" s="33"/>
      <c r="HIS10" s="33"/>
      <c r="HIT10" s="33"/>
      <c r="HIU10" s="33"/>
      <c r="HIV10" s="33"/>
      <c r="HIW10" s="33"/>
      <c r="HIX10" s="33"/>
      <c r="HIY10" s="33"/>
      <c r="HIZ10" s="33"/>
      <c r="HJA10" s="33"/>
      <c r="HJB10" s="33"/>
      <c r="HJC10" s="33"/>
      <c r="HJD10" s="33"/>
      <c r="HJE10" s="33"/>
      <c r="HJF10" s="33"/>
      <c r="HJG10" s="33"/>
      <c r="HJH10" s="33"/>
      <c r="HJJ10" s="33"/>
      <c r="HJK10" s="33"/>
      <c r="HJL10" s="33"/>
      <c r="HJM10" s="33"/>
      <c r="HJN10" s="33"/>
      <c r="HJO10" s="33"/>
      <c r="HJP10" s="33"/>
      <c r="HJQ10" s="33"/>
      <c r="HJR10" s="33"/>
      <c r="HJS10" s="33"/>
      <c r="HJT10" s="33"/>
      <c r="HJU10" s="33"/>
      <c r="HJV10" s="33"/>
      <c r="HJW10" s="33"/>
      <c r="HJX10" s="33"/>
      <c r="HJY10" s="33"/>
      <c r="HJZ10" s="33"/>
      <c r="HKA10" s="33"/>
      <c r="HKB10" s="33"/>
      <c r="HKC10" s="33"/>
      <c r="HKD10" s="33"/>
      <c r="HKF10" s="33"/>
      <c r="HKG10" s="33"/>
      <c r="HKH10" s="33"/>
      <c r="HKI10" s="33"/>
      <c r="HKJ10" s="33"/>
      <c r="HKK10" s="33"/>
      <c r="HKL10" s="33"/>
      <c r="HKM10" s="33"/>
      <c r="HKN10" s="33"/>
      <c r="HKO10" s="33"/>
      <c r="HKP10" s="33"/>
      <c r="HKQ10" s="33"/>
      <c r="HKR10" s="33"/>
      <c r="HKS10" s="33"/>
      <c r="HKT10" s="33"/>
      <c r="HKU10" s="33"/>
      <c r="HKV10" s="33"/>
      <c r="HKW10" s="33"/>
      <c r="HKX10" s="33"/>
      <c r="HKY10" s="33"/>
      <c r="HKZ10" s="33"/>
      <c r="HLB10" s="33"/>
      <c r="HLC10" s="33"/>
      <c r="HLD10" s="33"/>
      <c r="HLE10" s="33"/>
      <c r="HLF10" s="33"/>
      <c r="HLG10" s="33"/>
      <c r="HLH10" s="33"/>
      <c r="HLI10" s="33"/>
      <c r="HLJ10" s="33"/>
      <c r="HLK10" s="33"/>
      <c r="HLL10" s="33"/>
      <c r="HLM10" s="33"/>
      <c r="HLN10" s="33"/>
      <c r="HLO10" s="33"/>
      <c r="HLP10" s="33"/>
      <c r="HLQ10" s="33"/>
      <c r="HLR10" s="33"/>
      <c r="HLS10" s="33"/>
      <c r="HLT10" s="33"/>
      <c r="HLU10" s="33"/>
      <c r="HLV10" s="33"/>
      <c r="HLX10" s="33"/>
      <c r="HLY10" s="33"/>
      <c r="HLZ10" s="33"/>
      <c r="HMA10" s="33"/>
      <c r="HMB10" s="33"/>
      <c r="HMC10" s="33"/>
      <c r="HMD10" s="33"/>
      <c r="HME10" s="33"/>
      <c r="HMF10" s="33"/>
      <c r="HMG10" s="33"/>
      <c r="HMH10" s="33"/>
      <c r="HMI10" s="33"/>
      <c r="HMJ10" s="33"/>
      <c r="HMK10" s="33"/>
      <c r="HML10" s="33"/>
      <c r="HMM10" s="33"/>
      <c r="HMN10" s="33"/>
      <c r="HMO10" s="33"/>
      <c r="HMP10" s="33"/>
      <c r="HMQ10" s="33"/>
      <c r="HMR10" s="33"/>
      <c r="HMT10" s="33"/>
      <c r="HMU10" s="33"/>
      <c r="HMV10" s="33"/>
      <c r="HMW10" s="33"/>
      <c r="HMX10" s="33"/>
      <c r="HMY10" s="33"/>
      <c r="HMZ10" s="33"/>
      <c r="HNA10" s="33"/>
      <c r="HNB10" s="33"/>
      <c r="HNC10" s="33"/>
      <c r="HND10" s="33"/>
      <c r="HNE10" s="33"/>
      <c r="HNF10" s="33"/>
      <c r="HNG10" s="33"/>
      <c r="HNH10" s="33"/>
      <c r="HNI10" s="33"/>
      <c r="HNJ10" s="33"/>
      <c r="HNK10" s="33"/>
      <c r="HNL10" s="33"/>
      <c r="HNM10" s="33"/>
      <c r="HNN10" s="33"/>
      <c r="HNP10" s="33"/>
      <c r="HNQ10" s="33"/>
      <c r="HNR10" s="33"/>
      <c r="HNS10" s="33"/>
      <c r="HNT10" s="33"/>
      <c r="HNU10" s="33"/>
      <c r="HNV10" s="33"/>
      <c r="HNW10" s="33"/>
      <c r="HNX10" s="33"/>
      <c r="HNY10" s="33"/>
      <c r="HNZ10" s="33"/>
      <c r="HOA10" s="33"/>
      <c r="HOB10" s="33"/>
      <c r="HOC10" s="33"/>
      <c r="HOD10" s="33"/>
      <c r="HOE10" s="33"/>
      <c r="HOF10" s="33"/>
      <c r="HOG10" s="33"/>
      <c r="HOH10" s="33"/>
      <c r="HOI10" s="33"/>
      <c r="HOJ10" s="33"/>
      <c r="HOL10" s="33"/>
      <c r="HOM10" s="33"/>
      <c r="HON10" s="33"/>
      <c r="HOO10" s="33"/>
      <c r="HOP10" s="33"/>
      <c r="HOQ10" s="33"/>
      <c r="HOR10" s="33"/>
      <c r="HOS10" s="33"/>
      <c r="HOT10" s="33"/>
      <c r="HOU10" s="33"/>
      <c r="HOV10" s="33"/>
      <c r="HOW10" s="33"/>
      <c r="HOX10" s="33"/>
      <c r="HOY10" s="33"/>
      <c r="HOZ10" s="33"/>
      <c r="HPA10" s="33"/>
      <c r="HPB10" s="33"/>
      <c r="HPC10" s="33"/>
      <c r="HPD10" s="33"/>
      <c r="HPE10" s="33"/>
      <c r="HPF10" s="33"/>
      <c r="HPH10" s="33"/>
      <c r="HPI10" s="33"/>
      <c r="HPJ10" s="33"/>
      <c r="HPK10" s="33"/>
      <c r="HPL10" s="33"/>
      <c r="HPM10" s="33"/>
      <c r="HPN10" s="33"/>
      <c r="HPO10" s="33"/>
      <c r="HPP10" s="33"/>
      <c r="HPQ10" s="33"/>
      <c r="HPR10" s="33"/>
      <c r="HPS10" s="33"/>
      <c r="HPT10" s="33"/>
      <c r="HPU10" s="33"/>
      <c r="HPV10" s="33"/>
      <c r="HPW10" s="33"/>
      <c r="HPX10" s="33"/>
      <c r="HPY10" s="33"/>
      <c r="HPZ10" s="33"/>
      <c r="HQA10" s="33"/>
      <c r="HQB10" s="33"/>
      <c r="HQD10" s="33"/>
      <c r="HQE10" s="33"/>
      <c r="HQF10" s="33"/>
      <c r="HQG10" s="33"/>
      <c r="HQH10" s="33"/>
      <c r="HQI10" s="33"/>
      <c r="HQJ10" s="33"/>
      <c r="HQK10" s="33"/>
      <c r="HQL10" s="33"/>
      <c r="HQM10" s="33"/>
      <c r="HQN10" s="33"/>
      <c r="HQO10" s="33"/>
      <c r="HQP10" s="33"/>
      <c r="HQQ10" s="33"/>
      <c r="HQR10" s="33"/>
      <c r="HQS10" s="33"/>
      <c r="HQT10" s="33"/>
      <c r="HQU10" s="33"/>
      <c r="HQV10" s="33"/>
      <c r="HQW10" s="33"/>
      <c r="HQX10" s="33"/>
      <c r="HQZ10" s="33"/>
      <c r="HRA10" s="33"/>
      <c r="HRB10" s="33"/>
      <c r="HRC10" s="33"/>
      <c r="HRD10" s="33"/>
      <c r="HRE10" s="33"/>
      <c r="HRF10" s="33"/>
      <c r="HRG10" s="33"/>
      <c r="HRH10" s="33"/>
      <c r="HRI10" s="33"/>
      <c r="HRJ10" s="33"/>
      <c r="HRK10" s="33"/>
      <c r="HRL10" s="33"/>
      <c r="HRM10" s="33"/>
      <c r="HRN10" s="33"/>
      <c r="HRO10" s="33"/>
      <c r="HRP10" s="33"/>
      <c r="HRQ10" s="33"/>
      <c r="HRR10" s="33"/>
      <c r="HRS10" s="33"/>
      <c r="HRT10" s="33"/>
      <c r="HRV10" s="33"/>
      <c r="HRW10" s="33"/>
      <c r="HRX10" s="33"/>
      <c r="HRY10" s="33"/>
      <c r="HRZ10" s="33"/>
      <c r="HSA10" s="33"/>
      <c r="HSB10" s="33"/>
      <c r="HSC10" s="33"/>
      <c r="HSD10" s="33"/>
      <c r="HSE10" s="33"/>
      <c r="HSF10" s="33"/>
      <c r="HSG10" s="33"/>
      <c r="HSH10" s="33"/>
      <c r="HSI10" s="33"/>
      <c r="HSJ10" s="33"/>
      <c r="HSK10" s="33"/>
      <c r="HSL10" s="33"/>
      <c r="HSM10" s="33"/>
      <c r="HSN10" s="33"/>
      <c r="HSO10" s="33"/>
      <c r="HSP10" s="33"/>
      <c r="HSR10" s="33"/>
      <c r="HSS10" s="33"/>
      <c r="HST10" s="33"/>
      <c r="HSU10" s="33"/>
      <c r="HSV10" s="33"/>
      <c r="HSW10" s="33"/>
      <c r="HSX10" s="33"/>
      <c r="HSY10" s="33"/>
      <c r="HSZ10" s="33"/>
      <c r="HTA10" s="33"/>
      <c r="HTB10" s="33"/>
      <c r="HTC10" s="33"/>
      <c r="HTD10" s="33"/>
      <c r="HTE10" s="33"/>
      <c r="HTF10" s="33"/>
      <c r="HTG10" s="33"/>
      <c r="HTH10" s="33"/>
      <c r="HTI10" s="33"/>
      <c r="HTJ10" s="33"/>
      <c r="HTK10" s="33"/>
      <c r="HTL10" s="33"/>
      <c r="HTN10" s="33"/>
      <c r="HTO10" s="33"/>
      <c r="HTP10" s="33"/>
      <c r="HTQ10" s="33"/>
      <c r="HTR10" s="33"/>
      <c r="HTS10" s="33"/>
      <c r="HTT10" s="33"/>
      <c r="HTU10" s="33"/>
      <c r="HTV10" s="33"/>
      <c r="HTW10" s="33"/>
      <c r="HTX10" s="33"/>
      <c r="HTY10" s="33"/>
      <c r="HTZ10" s="33"/>
      <c r="HUA10" s="33"/>
      <c r="HUB10" s="33"/>
      <c r="HUC10" s="33"/>
      <c r="HUD10" s="33"/>
      <c r="HUE10" s="33"/>
      <c r="HUF10" s="33"/>
      <c r="HUG10" s="33"/>
      <c r="HUH10" s="33"/>
      <c r="HUJ10" s="33"/>
      <c r="HUK10" s="33"/>
      <c r="HUL10" s="33"/>
      <c r="HUM10" s="33"/>
      <c r="HUN10" s="33"/>
      <c r="HUO10" s="33"/>
      <c r="HUP10" s="33"/>
      <c r="HUQ10" s="33"/>
      <c r="HUR10" s="33"/>
      <c r="HUS10" s="33"/>
      <c r="HUT10" s="33"/>
      <c r="HUU10" s="33"/>
      <c r="HUV10" s="33"/>
      <c r="HUW10" s="33"/>
      <c r="HUX10" s="33"/>
      <c r="HUY10" s="33"/>
      <c r="HUZ10" s="33"/>
      <c r="HVA10" s="33"/>
      <c r="HVB10" s="33"/>
      <c r="HVC10" s="33"/>
      <c r="HVD10" s="33"/>
      <c r="HVF10" s="33"/>
      <c r="HVG10" s="33"/>
      <c r="HVH10" s="33"/>
      <c r="HVI10" s="33"/>
      <c r="HVJ10" s="33"/>
      <c r="HVK10" s="33"/>
      <c r="HVL10" s="33"/>
      <c r="HVM10" s="33"/>
      <c r="HVN10" s="33"/>
      <c r="HVO10" s="33"/>
      <c r="HVP10" s="33"/>
      <c r="HVQ10" s="33"/>
      <c r="HVR10" s="33"/>
      <c r="HVS10" s="33"/>
      <c r="HVT10" s="33"/>
      <c r="HVU10" s="33"/>
      <c r="HVV10" s="33"/>
      <c r="HVW10" s="33"/>
      <c r="HVX10" s="33"/>
      <c r="HVY10" s="33"/>
      <c r="HVZ10" s="33"/>
      <c r="HWB10" s="33"/>
      <c r="HWC10" s="33"/>
      <c r="HWD10" s="33"/>
      <c r="HWE10" s="33"/>
      <c r="HWF10" s="33"/>
      <c r="HWG10" s="33"/>
      <c r="HWH10" s="33"/>
      <c r="HWI10" s="33"/>
      <c r="HWJ10" s="33"/>
      <c r="HWK10" s="33"/>
      <c r="HWL10" s="33"/>
      <c r="HWM10" s="33"/>
      <c r="HWN10" s="33"/>
      <c r="HWO10" s="33"/>
      <c r="HWP10" s="33"/>
      <c r="HWQ10" s="33"/>
      <c r="HWR10" s="33"/>
      <c r="HWS10" s="33"/>
      <c r="HWT10" s="33"/>
      <c r="HWU10" s="33"/>
      <c r="HWV10" s="33"/>
      <c r="HWX10" s="33"/>
      <c r="HWY10" s="33"/>
      <c r="HWZ10" s="33"/>
      <c r="HXA10" s="33"/>
      <c r="HXB10" s="33"/>
      <c r="HXC10" s="33"/>
      <c r="HXD10" s="33"/>
      <c r="HXE10" s="33"/>
      <c r="HXF10" s="33"/>
      <c r="HXG10" s="33"/>
      <c r="HXH10" s="33"/>
      <c r="HXI10" s="33"/>
      <c r="HXJ10" s="33"/>
      <c r="HXK10" s="33"/>
      <c r="HXL10" s="33"/>
      <c r="HXM10" s="33"/>
      <c r="HXN10" s="33"/>
      <c r="HXO10" s="33"/>
      <c r="HXP10" s="33"/>
      <c r="HXQ10" s="33"/>
      <c r="HXR10" s="33"/>
      <c r="HXT10" s="33"/>
      <c r="HXU10" s="33"/>
      <c r="HXV10" s="33"/>
      <c r="HXW10" s="33"/>
      <c r="HXX10" s="33"/>
      <c r="HXY10" s="33"/>
      <c r="HXZ10" s="33"/>
      <c r="HYA10" s="33"/>
      <c r="HYB10" s="33"/>
      <c r="HYC10" s="33"/>
      <c r="HYD10" s="33"/>
      <c r="HYE10" s="33"/>
      <c r="HYF10" s="33"/>
      <c r="HYG10" s="33"/>
      <c r="HYH10" s="33"/>
      <c r="HYI10" s="33"/>
      <c r="HYJ10" s="33"/>
      <c r="HYK10" s="33"/>
      <c r="HYL10" s="33"/>
      <c r="HYM10" s="33"/>
      <c r="HYN10" s="33"/>
      <c r="HYP10" s="33"/>
      <c r="HYQ10" s="33"/>
      <c r="HYR10" s="33"/>
      <c r="HYS10" s="33"/>
      <c r="HYT10" s="33"/>
      <c r="HYU10" s="33"/>
      <c r="HYV10" s="33"/>
      <c r="HYW10" s="33"/>
      <c r="HYX10" s="33"/>
      <c r="HYY10" s="33"/>
      <c r="HYZ10" s="33"/>
      <c r="HZA10" s="33"/>
      <c r="HZB10" s="33"/>
      <c r="HZC10" s="33"/>
      <c r="HZD10" s="33"/>
      <c r="HZE10" s="33"/>
      <c r="HZF10" s="33"/>
      <c r="HZG10" s="33"/>
      <c r="HZH10" s="33"/>
      <c r="HZI10" s="33"/>
      <c r="HZJ10" s="33"/>
      <c r="HZL10" s="33"/>
      <c r="HZM10" s="33"/>
      <c r="HZN10" s="33"/>
      <c r="HZO10" s="33"/>
      <c r="HZP10" s="33"/>
      <c r="HZQ10" s="33"/>
      <c r="HZR10" s="33"/>
      <c r="HZS10" s="33"/>
      <c r="HZT10" s="33"/>
      <c r="HZU10" s="33"/>
      <c r="HZV10" s="33"/>
      <c r="HZW10" s="33"/>
      <c r="HZX10" s="33"/>
      <c r="HZY10" s="33"/>
      <c r="HZZ10" s="33"/>
      <c r="IAA10" s="33"/>
      <c r="IAB10" s="33"/>
      <c r="IAC10" s="33"/>
      <c r="IAD10" s="33"/>
      <c r="IAE10" s="33"/>
      <c r="IAF10" s="33"/>
      <c r="IAH10" s="33"/>
      <c r="IAI10" s="33"/>
      <c r="IAJ10" s="33"/>
      <c r="IAK10" s="33"/>
      <c r="IAL10" s="33"/>
      <c r="IAM10" s="33"/>
      <c r="IAN10" s="33"/>
      <c r="IAO10" s="33"/>
      <c r="IAP10" s="33"/>
      <c r="IAQ10" s="33"/>
      <c r="IAR10" s="33"/>
      <c r="IAS10" s="33"/>
      <c r="IAT10" s="33"/>
      <c r="IAU10" s="33"/>
      <c r="IAV10" s="33"/>
      <c r="IAW10" s="33"/>
      <c r="IAX10" s="33"/>
      <c r="IAY10" s="33"/>
      <c r="IAZ10" s="33"/>
      <c r="IBA10" s="33"/>
      <c r="IBB10" s="33"/>
      <c r="IBD10" s="33"/>
      <c r="IBE10" s="33"/>
      <c r="IBF10" s="33"/>
      <c r="IBG10" s="33"/>
      <c r="IBH10" s="33"/>
      <c r="IBI10" s="33"/>
      <c r="IBJ10" s="33"/>
      <c r="IBK10" s="33"/>
      <c r="IBL10" s="33"/>
      <c r="IBM10" s="33"/>
      <c r="IBN10" s="33"/>
      <c r="IBO10" s="33"/>
      <c r="IBP10" s="33"/>
      <c r="IBQ10" s="33"/>
      <c r="IBR10" s="33"/>
      <c r="IBS10" s="33"/>
      <c r="IBT10" s="33"/>
      <c r="IBU10" s="33"/>
      <c r="IBV10" s="33"/>
      <c r="IBW10" s="33"/>
      <c r="IBX10" s="33"/>
      <c r="IBZ10" s="33"/>
      <c r="ICA10" s="33"/>
      <c r="ICB10" s="33"/>
      <c r="ICC10" s="33"/>
      <c r="ICD10" s="33"/>
      <c r="ICE10" s="33"/>
      <c r="ICF10" s="33"/>
      <c r="ICG10" s="33"/>
      <c r="ICH10" s="33"/>
      <c r="ICI10" s="33"/>
      <c r="ICJ10" s="33"/>
      <c r="ICK10" s="33"/>
      <c r="ICL10" s="33"/>
      <c r="ICM10" s="33"/>
      <c r="ICN10" s="33"/>
      <c r="ICO10" s="33"/>
      <c r="ICP10" s="33"/>
      <c r="ICQ10" s="33"/>
      <c r="ICR10" s="33"/>
      <c r="ICS10" s="33"/>
      <c r="ICT10" s="33"/>
      <c r="ICV10" s="33"/>
      <c r="ICW10" s="33"/>
      <c r="ICX10" s="33"/>
      <c r="ICY10" s="33"/>
      <c r="ICZ10" s="33"/>
      <c r="IDA10" s="33"/>
      <c r="IDB10" s="33"/>
      <c r="IDC10" s="33"/>
      <c r="IDD10" s="33"/>
      <c r="IDE10" s="33"/>
      <c r="IDF10" s="33"/>
      <c r="IDG10" s="33"/>
      <c r="IDH10" s="33"/>
      <c r="IDI10" s="33"/>
      <c r="IDJ10" s="33"/>
      <c r="IDK10" s="33"/>
      <c r="IDL10" s="33"/>
      <c r="IDM10" s="33"/>
      <c r="IDN10" s="33"/>
      <c r="IDO10" s="33"/>
      <c r="IDP10" s="33"/>
      <c r="IDR10" s="33"/>
      <c r="IDS10" s="33"/>
      <c r="IDT10" s="33"/>
      <c r="IDU10" s="33"/>
      <c r="IDV10" s="33"/>
      <c r="IDW10" s="33"/>
      <c r="IDX10" s="33"/>
      <c r="IDY10" s="33"/>
      <c r="IDZ10" s="33"/>
      <c r="IEA10" s="33"/>
      <c r="IEB10" s="33"/>
      <c r="IEC10" s="33"/>
      <c r="IED10" s="33"/>
      <c r="IEE10" s="33"/>
      <c r="IEF10" s="33"/>
      <c r="IEG10" s="33"/>
      <c r="IEH10" s="33"/>
      <c r="IEI10" s="33"/>
      <c r="IEJ10" s="33"/>
      <c r="IEK10" s="33"/>
      <c r="IEL10" s="33"/>
      <c r="IEN10" s="33"/>
      <c r="IEO10" s="33"/>
      <c r="IEP10" s="33"/>
      <c r="IEQ10" s="33"/>
      <c r="IER10" s="33"/>
      <c r="IES10" s="33"/>
      <c r="IET10" s="33"/>
      <c r="IEU10" s="33"/>
      <c r="IEV10" s="33"/>
      <c r="IEW10" s="33"/>
      <c r="IEX10" s="33"/>
      <c r="IEY10" s="33"/>
      <c r="IEZ10" s="33"/>
      <c r="IFA10" s="33"/>
      <c r="IFB10" s="33"/>
      <c r="IFC10" s="33"/>
      <c r="IFD10" s="33"/>
      <c r="IFE10" s="33"/>
      <c r="IFF10" s="33"/>
      <c r="IFG10" s="33"/>
      <c r="IFH10" s="33"/>
      <c r="IFJ10" s="33"/>
      <c r="IFK10" s="33"/>
      <c r="IFL10" s="33"/>
      <c r="IFM10" s="33"/>
      <c r="IFN10" s="33"/>
      <c r="IFO10" s="33"/>
      <c r="IFP10" s="33"/>
      <c r="IFQ10" s="33"/>
      <c r="IFR10" s="33"/>
      <c r="IFS10" s="33"/>
      <c r="IFT10" s="33"/>
      <c r="IFU10" s="33"/>
      <c r="IFV10" s="33"/>
      <c r="IFW10" s="33"/>
      <c r="IFX10" s="33"/>
      <c r="IFY10" s="33"/>
      <c r="IFZ10" s="33"/>
      <c r="IGA10" s="33"/>
      <c r="IGB10" s="33"/>
      <c r="IGC10" s="33"/>
      <c r="IGD10" s="33"/>
      <c r="IGF10" s="33"/>
      <c r="IGG10" s="33"/>
      <c r="IGH10" s="33"/>
      <c r="IGI10" s="33"/>
      <c r="IGJ10" s="33"/>
      <c r="IGK10" s="33"/>
      <c r="IGL10" s="33"/>
      <c r="IGM10" s="33"/>
      <c r="IGN10" s="33"/>
      <c r="IGO10" s="33"/>
      <c r="IGP10" s="33"/>
      <c r="IGQ10" s="33"/>
      <c r="IGR10" s="33"/>
      <c r="IGS10" s="33"/>
      <c r="IGT10" s="33"/>
      <c r="IGU10" s="33"/>
      <c r="IGV10" s="33"/>
      <c r="IGW10" s="33"/>
      <c r="IGX10" s="33"/>
      <c r="IGY10" s="33"/>
      <c r="IGZ10" s="33"/>
      <c r="IHB10" s="33"/>
      <c r="IHC10" s="33"/>
      <c r="IHD10" s="33"/>
      <c r="IHE10" s="33"/>
      <c r="IHF10" s="33"/>
      <c r="IHG10" s="33"/>
      <c r="IHH10" s="33"/>
      <c r="IHI10" s="33"/>
      <c r="IHJ10" s="33"/>
      <c r="IHK10" s="33"/>
      <c r="IHL10" s="33"/>
      <c r="IHM10" s="33"/>
      <c r="IHN10" s="33"/>
      <c r="IHO10" s="33"/>
      <c r="IHP10" s="33"/>
      <c r="IHQ10" s="33"/>
      <c r="IHR10" s="33"/>
      <c r="IHS10" s="33"/>
      <c r="IHT10" s="33"/>
      <c r="IHU10" s="33"/>
      <c r="IHV10" s="33"/>
      <c r="IHX10" s="33"/>
      <c r="IHY10" s="33"/>
      <c r="IHZ10" s="33"/>
      <c r="IIA10" s="33"/>
      <c r="IIB10" s="33"/>
      <c r="IIC10" s="33"/>
      <c r="IID10" s="33"/>
      <c r="IIE10" s="33"/>
      <c r="IIF10" s="33"/>
      <c r="IIG10" s="33"/>
      <c r="IIH10" s="33"/>
      <c r="III10" s="33"/>
      <c r="IIJ10" s="33"/>
      <c r="IIK10" s="33"/>
      <c r="IIL10" s="33"/>
      <c r="IIM10" s="33"/>
      <c r="IIN10" s="33"/>
      <c r="IIO10" s="33"/>
      <c r="IIP10" s="33"/>
      <c r="IIQ10" s="33"/>
      <c r="IIR10" s="33"/>
      <c r="IIT10" s="33"/>
      <c r="IIU10" s="33"/>
      <c r="IIV10" s="33"/>
      <c r="IIW10" s="33"/>
      <c r="IIX10" s="33"/>
      <c r="IIY10" s="33"/>
      <c r="IIZ10" s="33"/>
      <c r="IJA10" s="33"/>
      <c r="IJB10" s="33"/>
      <c r="IJC10" s="33"/>
      <c r="IJD10" s="33"/>
      <c r="IJE10" s="33"/>
      <c r="IJF10" s="33"/>
      <c r="IJG10" s="33"/>
      <c r="IJH10" s="33"/>
      <c r="IJI10" s="33"/>
      <c r="IJJ10" s="33"/>
      <c r="IJK10" s="33"/>
      <c r="IJL10" s="33"/>
      <c r="IJM10" s="33"/>
      <c r="IJN10" s="33"/>
      <c r="IJP10" s="33"/>
      <c r="IJQ10" s="33"/>
      <c r="IJR10" s="33"/>
      <c r="IJS10" s="33"/>
      <c r="IJT10" s="33"/>
      <c r="IJU10" s="33"/>
      <c r="IJV10" s="33"/>
      <c r="IJW10" s="33"/>
      <c r="IJX10" s="33"/>
      <c r="IJY10" s="33"/>
      <c r="IJZ10" s="33"/>
      <c r="IKA10" s="33"/>
      <c r="IKB10" s="33"/>
      <c r="IKC10" s="33"/>
      <c r="IKD10" s="33"/>
      <c r="IKE10" s="33"/>
      <c r="IKF10" s="33"/>
      <c r="IKG10" s="33"/>
      <c r="IKH10" s="33"/>
      <c r="IKI10" s="33"/>
      <c r="IKJ10" s="33"/>
      <c r="IKL10" s="33"/>
      <c r="IKM10" s="33"/>
      <c r="IKN10" s="33"/>
      <c r="IKO10" s="33"/>
      <c r="IKP10" s="33"/>
      <c r="IKQ10" s="33"/>
      <c r="IKR10" s="33"/>
      <c r="IKS10" s="33"/>
      <c r="IKT10" s="33"/>
      <c r="IKU10" s="33"/>
      <c r="IKV10" s="33"/>
      <c r="IKW10" s="33"/>
      <c r="IKX10" s="33"/>
      <c r="IKY10" s="33"/>
      <c r="IKZ10" s="33"/>
      <c r="ILA10" s="33"/>
      <c r="ILB10" s="33"/>
      <c r="ILC10" s="33"/>
      <c r="ILD10" s="33"/>
      <c r="ILE10" s="33"/>
      <c r="ILF10" s="33"/>
      <c r="ILH10" s="33"/>
      <c r="ILI10" s="33"/>
      <c r="ILJ10" s="33"/>
      <c r="ILK10" s="33"/>
      <c r="ILL10" s="33"/>
      <c r="ILM10" s="33"/>
      <c r="ILN10" s="33"/>
      <c r="ILO10" s="33"/>
      <c r="ILP10" s="33"/>
      <c r="ILQ10" s="33"/>
      <c r="ILR10" s="33"/>
      <c r="ILS10" s="33"/>
      <c r="ILT10" s="33"/>
      <c r="ILU10" s="33"/>
      <c r="ILV10" s="33"/>
      <c r="ILW10" s="33"/>
      <c r="ILX10" s="33"/>
      <c r="ILY10" s="33"/>
      <c r="ILZ10" s="33"/>
      <c r="IMA10" s="33"/>
      <c r="IMB10" s="33"/>
      <c r="IMD10" s="33"/>
      <c r="IME10" s="33"/>
      <c r="IMF10" s="33"/>
      <c r="IMG10" s="33"/>
      <c r="IMH10" s="33"/>
      <c r="IMI10" s="33"/>
      <c r="IMJ10" s="33"/>
      <c r="IMK10" s="33"/>
      <c r="IML10" s="33"/>
      <c r="IMM10" s="33"/>
      <c r="IMN10" s="33"/>
      <c r="IMO10" s="33"/>
      <c r="IMP10" s="33"/>
      <c r="IMQ10" s="33"/>
      <c r="IMR10" s="33"/>
      <c r="IMS10" s="33"/>
      <c r="IMT10" s="33"/>
      <c r="IMU10" s="33"/>
      <c r="IMV10" s="33"/>
      <c r="IMW10" s="33"/>
      <c r="IMX10" s="33"/>
      <c r="IMZ10" s="33"/>
      <c r="INA10" s="33"/>
      <c r="INB10" s="33"/>
      <c r="INC10" s="33"/>
      <c r="IND10" s="33"/>
      <c r="INE10" s="33"/>
      <c r="INF10" s="33"/>
      <c r="ING10" s="33"/>
      <c r="INH10" s="33"/>
      <c r="INI10" s="33"/>
      <c r="INJ10" s="33"/>
      <c r="INK10" s="33"/>
      <c r="INL10" s="33"/>
      <c r="INM10" s="33"/>
      <c r="INN10" s="33"/>
      <c r="INO10" s="33"/>
      <c r="INP10" s="33"/>
      <c r="INQ10" s="33"/>
      <c r="INR10" s="33"/>
      <c r="INS10" s="33"/>
      <c r="INT10" s="33"/>
      <c r="INV10" s="33"/>
      <c r="INW10" s="33"/>
      <c r="INX10" s="33"/>
      <c r="INY10" s="33"/>
      <c r="INZ10" s="33"/>
      <c r="IOA10" s="33"/>
      <c r="IOB10" s="33"/>
      <c r="IOC10" s="33"/>
      <c r="IOD10" s="33"/>
      <c r="IOE10" s="33"/>
      <c r="IOF10" s="33"/>
      <c r="IOG10" s="33"/>
      <c r="IOH10" s="33"/>
      <c r="IOI10" s="33"/>
      <c r="IOJ10" s="33"/>
      <c r="IOK10" s="33"/>
      <c r="IOL10" s="33"/>
      <c r="IOM10" s="33"/>
      <c r="ION10" s="33"/>
      <c r="IOO10" s="33"/>
      <c r="IOP10" s="33"/>
      <c r="IOR10" s="33"/>
      <c r="IOS10" s="33"/>
      <c r="IOT10" s="33"/>
      <c r="IOU10" s="33"/>
      <c r="IOV10" s="33"/>
      <c r="IOW10" s="33"/>
      <c r="IOX10" s="33"/>
      <c r="IOY10" s="33"/>
      <c r="IOZ10" s="33"/>
      <c r="IPA10" s="33"/>
      <c r="IPB10" s="33"/>
      <c r="IPC10" s="33"/>
      <c r="IPD10" s="33"/>
      <c r="IPE10" s="33"/>
      <c r="IPF10" s="33"/>
      <c r="IPG10" s="33"/>
      <c r="IPH10" s="33"/>
      <c r="IPI10" s="33"/>
      <c r="IPJ10" s="33"/>
      <c r="IPK10" s="33"/>
      <c r="IPL10" s="33"/>
      <c r="IPN10" s="33"/>
      <c r="IPO10" s="33"/>
      <c r="IPP10" s="33"/>
      <c r="IPQ10" s="33"/>
      <c r="IPR10" s="33"/>
      <c r="IPS10" s="33"/>
      <c r="IPT10" s="33"/>
      <c r="IPU10" s="33"/>
      <c r="IPV10" s="33"/>
      <c r="IPW10" s="33"/>
      <c r="IPX10" s="33"/>
      <c r="IPY10" s="33"/>
      <c r="IPZ10" s="33"/>
      <c r="IQA10" s="33"/>
      <c r="IQB10" s="33"/>
      <c r="IQC10" s="33"/>
      <c r="IQD10" s="33"/>
      <c r="IQE10" s="33"/>
      <c r="IQF10" s="33"/>
      <c r="IQG10" s="33"/>
      <c r="IQH10" s="33"/>
      <c r="IQJ10" s="33"/>
      <c r="IQK10" s="33"/>
      <c r="IQL10" s="33"/>
      <c r="IQM10" s="33"/>
      <c r="IQN10" s="33"/>
      <c r="IQO10" s="33"/>
      <c r="IQP10" s="33"/>
      <c r="IQQ10" s="33"/>
      <c r="IQR10" s="33"/>
      <c r="IQS10" s="33"/>
      <c r="IQT10" s="33"/>
      <c r="IQU10" s="33"/>
      <c r="IQV10" s="33"/>
      <c r="IQW10" s="33"/>
      <c r="IQX10" s="33"/>
      <c r="IQY10" s="33"/>
      <c r="IQZ10" s="33"/>
      <c r="IRA10" s="33"/>
      <c r="IRB10" s="33"/>
      <c r="IRC10" s="33"/>
      <c r="IRD10" s="33"/>
      <c r="IRF10" s="33"/>
      <c r="IRG10" s="33"/>
      <c r="IRH10" s="33"/>
      <c r="IRI10" s="33"/>
      <c r="IRJ10" s="33"/>
      <c r="IRK10" s="33"/>
      <c r="IRL10" s="33"/>
      <c r="IRM10" s="33"/>
      <c r="IRN10" s="33"/>
      <c r="IRO10" s="33"/>
      <c r="IRP10" s="33"/>
      <c r="IRQ10" s="33"/>
      <c r="IRR10" s="33"/>
      <c r="IRS10" s="33"/>
      <c r="IRT10" s="33"/>
      <c r="IRU10" s="33"/>
      <c r="IRV10" s="33"/>
      <c r="IRW10" s="33"/>
      <c r="IRX10" s="33"/>
      <c r="IRY10" s="33"/>
      <c r="IRZ10" s="33"/>
      <c r="ISB10" s="33"/>
      <c r="ISC10" s="33"/>
      <c r="ISD10" s="33"/>
      <c r="ISE10" s="33"/>
      <c r="ISF10" s="33"/>
      <c r="ISG10" s="33"/>
      <c r="ISH10" s="33"/>
      <c r="ISI10" s="33"/>
      <c r="ISJ10" s="33"/>
      <c r="ISK10" s="33"/>
      <c r="ISL10" s="33"/>
      <c r="ISM10" s="33"/>
      <c r="ISN10" s="33"/>
      <c r="ISO10" s="33"/>
      <c r="ISP10" s="33"/>
      <c r="ISQ10" s="33"/>
      <c r="ISR10" s="33"/>
      <c r="ISS10" s="33"/>
      <c r="IST10" s="33"/>
      <c r="ISU10" s="33"/>
      <c r="ISV10" s="33"/>
      <c r="ISX10" s="33"/>
      <c r="ISY10" s="33"/>
      <c r="ISZ10" s="33"/>
      <c r="ITA10" s="33"/>
      <c r="ITB10" s="33"/>
      <c r="ITC10" s="33"/>
      <c r="ITD10" s="33"/>
      <c r="ITE10" s="33"/>
      <c r="ITF10" s="33"/>
      <c r="ITG10" s="33"/>
      <c r="ITH10" s="33"/>
      <c r="ITI10" s="33"/>
      <c r="ITJ10" s="33"/>
      <c r="ITK10" s="33"/>
      <c r="ITL10" s="33"/>
      <c r="ITM10" s="33"/>
      <c r="ITN10" s="33"/>
      <c r="ITO10" s="33"/>
      <c r="ITP10" s="33"/>
      <c r="ITQ10" s="33"/>
      <c r="ITR10" s="33"/>
      <c r="ITT10" s="33"/>
      <c r="ITU10" s="33"/>
      <c r="ITV10" s="33"/>
      <c r="ITW10" s="33"/>
      <c r="ITX10" s="33"/>
      <c r="ITY10" s="33"/>
      <c r="ITZ10" s="33"/>
      <c r="IUA10" s="33"/>
      <c r="IUB10" s="33"/>
      <c r="IUC10" s="33"/>
      <c r="IUD10" s="33"/>
      <c r="IUE10" s="33"/>
      <c r="IUF10" s="33"/>
      <c r="IUG10" s="33"/>
      <c r="IUH10" s="33"/>
      <c r="IUI10" s="33"/>
      <c r="IUJ10" s="33"/>
      <c r="IUK10" s="33"/>
      <c r="IUL10" s="33"/>
      <c r="IUM10" s="33"/>
      <c r="IUN10" s="33"/>
      <c r="IUP10" s="33"/>
      <c r="IUQ10" s="33"/>
      <c r="IUR10" s="33"/>
      <c r="IUS10" s="33"/>
      <c r="IUT10" s="33"/>
      <c r="IUU10" s="33"/>
      <c r="IUV10" s="33"/>
      <c r="IUW10" s="33"/>
      <c r="IUX10" s="33"/>
      <c r="IUY10" s="33"/>
      <c r="IUZ10" s="33"/>
      <c r="IVA10" s="33"/>
      <c r="IVB10" s="33"/>
      <c r="IVC10" s="33"/>
      <c r="IVD10" s="33"/>
      <c r="IVE10" s="33"/>
      <c r="IVF10" s="33"/>
      <c r="IVG10" s="33"/>
      <c r="IVH10" s="33"/>
      <c r="IVI10" s="33"/>
      <c r="IVJ10" s="33"/>
      <c r="IVL10" s="33"/>
      <c r="IVM10" s="33"/>
      <c r="IVN10" s="33"/>
      <c r="IVO10" s="33"/>
      <c r="IVP10" s="33"/>
      <c r="IVQ10" s="33"/>
      <c r="IVR10" s="33"/>
      <c r="IVS10" s="33"/>
      <c r="IVT10" s="33"/>
      <c r="IVU10" s="33"/>
      <c r="IVV10" s="33"/>
      <c r="IVW10" s="33"/>
      <c r="IVX10" s="33"/>
      <c r="IVY10" s="33"/>
      <c r="IVZ10" s="33"/>
      <c r="IWA10" s="33"/>
      <c r="IWB10" s="33"/>
      <c r="IWC10" s="33"/>
      <c r="IWD10" s="33"/>
      <c r="IWE10" s="33"/>
      <c r="IWF10" s="33"/>
      <c r="IWH10" s="33"/>
      <c r="IWI10" s="33"/>
      <c r="IWJ10" s="33"/>
      <c r="IWK10" s="33"/>
      <c r="IWL10" s="33"/>
      <c r="IWM10" s="33"/>
      <c r="IWN10" s="33"/>
      <c r="IWO10" s="33"/>
      <c r="IWP10" s="33"/>
      <c r="IWQ10" s="33"/>
      <c r="IWR10" s="33"/>
      <c r="IWS10" s="33"/>
      <c r="IWT10" s="33"/>
      <c r="IWU10" s="33"/>
      <c r="IWV10" s="33"/>
      <c r="IWW10" s="33"/>
      <c r="IWX10" s="33"/>
      <c r="IWY10" s="33"/>
      <c r="IWZ10" s="33"/>
      <c r="IXA10" s="33"/>
      <c r="IXB10" s="33"/>
      <c r="IXD10" s="33"/>
      <c r="IXE10" s="33"/>
      <c r="IXF10" s="33"/>
      <c r="IXG10" s="33"/>
      <c r="IXH10" s="33"/>
      <c r="IXI10" s="33"/>
      <c r="IXJ10" s="33"/>
      <c r="IXK10" s="33"/>
      <c r="IXL10" s="33"/>
      <c r="IXM10" s="33"/>
      <c r="IXN10" s="33"/>
      <c r="IXO10" s="33"/>
      <c r="IXP10" s="33"/>
      <c r="IXQ10" s="33"/>
      <c r="IXR10" s="33"/>
      <c r="IXS10" s="33"/>
      <c r="IXT10" s="33"/>
      <c r="IXU10" s="33"/>
      <c r="IXV10" s="33"/>
      <c r="IXW10" s="33"/>
      <c r="IXX10" s="33"/>
      <c r="IXZ10" s="33"/>
      <c r="IYA10" s="33"/>
      <c r="IYB10" s="33"/>
      <c r="IYC10" s="33"/>
      <c r="IYD10" s="33"/>
      <c r="IYE10" s="33"/>
      <c r="IYF10" s="33"/>
      <c r="IYG10" s="33"/>
      <c r="IYH10" s="33"/>
      <c r="IYI10" s="33"/>
      <c r="IYJ10" s="33"/>
      <c r="IYK10" s="33"/>
      <c r="IYL10" s="33"/>
      <c r="IYM10" s="33"/>
      <c r="IYN10" s="33"/>
      <c r="IYO10" s="33"/>
      <c r="IYP10" s="33"/>
      <c r="IYQ10" s="33"/>
      <c r="IYR10" s="33"/>
      <c r="IYS10" s="33"/>
      <c r="IYT10" s="33"/>
      <c r="IYV10" s="33"/>
      <c r="IYW10" s="33"/>
      <c r="IYX10" s="33"/>
      <c r="IYY10" s="33"/>
      <c r="IYZ10" s="33"/>
      <c r="IZA10" s="33"/>
      <c r="IZB10" s="33"/>
      <c r="IZC10" s="33"/>
      <c r="IZD10" s="33"/>
      <c r="IZE10" s="33"/>
      <c r="IZF10" s="33"/>
      <c r="IZG10" s="33"/>
      <c r="IZH10" s="33"/>
      <c r="IZI10" s="33"/>
      <c r="IZJ10" s="33"/>
      <c r="IZK10" s="33"/>
      <c r="IZL10" s="33"/>
      <c r="IZM10" s="33"/>
      <c r="IZN10" s="33"/>
      <c r="IZO10" s="33"/>
      <c r="IZP10" s="33"/>
      <c r="IZR10" s="33"/>
      <c r="IZS10" s="33"/>
      <c r="IZT10" s="33"/>
      <c r="IZU10" s="33"/>
      <c r="IZV10" s="33"/>
      <c r="IZW10" s="33"/>
      <c r="IZX10" s="33"/>
      <c r="IZY10" s="33"/>
      <c r="IZZ10" s="33"/>
      <c r="JAA10" s="33"/>
      <c r="JAB10" s="33"/>
      <c r="JAC10" s="33"/>
      <c r="JAD10" s="33"/>
      <c r="JAE10" s="33"/>
      <c r="JAF10" s="33"/>
      <c r="JAG10" s="33"/>
      <c r="JAH10" s="33"/>
      <c r="JAI10" s="33"/>
      <c r="JAJ10" s="33"/>
      <c r="JAK10" s="33"/>
      <c r="JAL10" s="33"/>
      <c r="JAN10" s="33"/>
      <c r="JAO10" s="33"/>
      <c r="JAP10" s="33"/>
      <c r="JAQ10" s="33"/>
      <c r="JAR10" s="33"/>
      <c r="JAS10" s="33"/>
      <c r="JAT10" s="33"/>
      <c r="JAU10" s="33"/>
      <c r="JAV10" s="33"/>
      <c r="JAW10" s="33"/>
      <c r="JAX10" s="33"/>
      <c r="JAY10" s="33"/>
      <c r="JAZ10" s="33"/>
      <c r="JBA10" s="33"/>
      <c r="JBB10" s="33"/>
      <c r="JBC10" s="33"/>
      <c r="JBD10" s="33"/>
      <c r="JBE10" s="33"/>
      <c r="JBF10" s="33"/>
      <c r="JBG10" s="33"/>
      <c r="JBH10" s="33"/>
      <c r="JBJ10" s="33"/>
      <c r="JBK10" s="33"/>
      <c r="JBL10" s="33"/>
      <c r="JBM10" s="33"/>
      <c r="JBN10" s="33"/>
      <c r="JBO10" s="33"/>
      <c r="JBP10" s="33"/>
      <c r="JBQ10" s="33"/>
      <c r="JBR10" s="33"/>
      <c r="JBS10" s="33"/>
      <c r="JBT10" s="33"/>
      <c r="JBU10" s="33"/>
      <c r="JBV10" s="33"/>
      <c r="JBW10" s="33"/>
      <c r="JBX10" s="33"/>
      <c r="JBY10" s="33"/>
      <c r="JBZ10" s="33"/>
      <c r="JCA10" s="33"/>
      <c r="JCB10" s="33"/>
      <c r="JCC10" s="33"/>
      <c r="JCD10" s="33"/>
      <c r="JCF10" s="33"/>
      <c r="JCG10" s="33"/>
      <c r="JCH10" s="33"/>
      <c r="JCI10" s="33"/>
      <c r="JCJ10" s="33"/>
      <c r="JCK10" s="33"/>
      <c r="JCL10" s="33"/>
      <c r="JCM10" s="33"/>
      <c r="JCN10" s="33"/>
      <c r="JCO10" s="33"/>
      <c r="JCP10" s="33"/>
      <c r="JCQ10" s="33"/>
      <c r="JCR10" s="33"/>
      <c r="JCS10" s="33"/>
      <c r="JCT10" s="33"/>
      <c r="JCU10" s="33"/>
      <c r="JCV10" s="33"/>
      <c r="JCW10" s="33"/>
      <c r="JCX10" s="33"/>
      <c r="JCY10" s="33"/>
      <c r="JCZ10" s="33"/>
      <c r="JDB10" s="33"/>
      <c r="JDC10" s="33"/>
      <c r="JDD10" s="33"/>
      <c r="JDE10" s="33"/>
      <c r="JDF10" s="33"/>
      <c r="JDG10" s="33"/>
      <c r="JDH10" s="33"/>
      <c r="JDI10" s="33"/>
      <c r="JDJ10" s="33"/>
      <c r="JDK10" s="33"/>
      <c r="JDL10" s="33"/>
      <c r="JDM10" s="33"/>
      <c r="JDN10" s="33"/>
      <c r="JDO10" s="33"/>
      <c r="JDP10" s="33"/>
      <c r="JDQ10" s="33"/>
      <c r="JDR10" s="33"/>
      <c r="JDS10" s="33"/>
      <c r="JDT10" s="33"/>
      <c r="JDU10" s="33"/>
      <c r="JDV10" s="33"/>
      <c r="JDX10" s="33"/>
      <c r="JDY10" s="33"/>
      <c r="JDZ10" s="33"/>
      <c r="JEA10" s="33"/>
      <c r="JEB10" s="33"/>
      <c r="JEC10" s="33"/>
      <c r="JED10" s="33"/>
      <c r="JEE10" s="33"/>
      <c r="JEF10" s="33"/>
      <c r="JEG10" s="33"/>
      <c r="JEH10" s="33"/>
      <c r="JEI10" s="33"/>
      <c r="JEJ10" s="33"/>
      <c r="JEK10" s="33"/>
      <c r="JEL10" s="33"/>
      <c r="JEM10" s="33"/>
      <c r="JEN10" s="33"/>
      <c r="JEO10" s="33"/>
      <c r="JEP10" s="33"/>
      <c r="JEQ10" s="33"/>
      <c r="JER10" s="33"/>
      <c r="JET10" s="33"/>
      <c r="JEU10" s="33"/>
      <c r="JEV10" s="33"/>
      <c r="JEW10" s="33"/>
      <c r="JEX10" s="33"/>
      <c r="JEY10" s="33"/>
      <c r="JEZ10" s="33"/>
      <c r="JFA10" s="33"/>
      <c r="JFB10" s="33"/>
      <c r="JFC10" s="33"/>
      <c r="JFD10" s="33"/>
      <c r="JFE10" s="33"/>
      <c r="JFF10" s="33"/>
      <c r="JFG10" s="33"/>
      <c r="JFH10" s="33"/>
      <c r="JFI10" s="33"/>
      <c r="JFJ10" s="33"/>
      <c r="JFK10" s="33"/>
      <c r="JFL10" s="33"/>
      <c r="JFM10" s="33"/>
      <c r="JFN10" s="33"/>
      <c r="JFP10" s="33"/>
      <c r="JFQ10" s="33"/>
      <c r="JFR10" s="33"/>
      <c r="JFS10" s="33"/>
      <c r="JFT10" s="33"/>
      <c r="JFU10" s="33"/>
      <c r="JFV10" s="33"/>
      <c r="JFW10" s="33"/>
      <c r="JFX10" s="33"/>
      <c r="JFY10" s="33"/>
      <c r="JFZ10" s="33"/>
      <c r="JGA10" s="33"/>
      <c r="JGB10" s="33"/>
      <c r="JGC10" s="33"/>
      <c r="JGD10" s="33"/>
      <c r="JGE10" s="33"/>
      <c r="JGF10" s="33"/>
      <c r="JGG10" s="33"/>
      <c r="JGH10" s="33"/>
      <c r="JGI10" s="33"/>
      <c r="JGJ10" s="33"/>
      <c r="JGL10" s="33"/>
      <c r="JGM10" s="33"/>
      <c r="JGN10" s="33"/>
      <c r="JGO10" s="33"/>
      <c r="JGP10" s="33"/>
      <c r="JGQ10" s="33"/>
      <c r="JGR10" s="33"/>
      <c r="JGS10" s="33"/>
      <c r="JGT10" s="33"/>
      <c r="JGU10" s="33"/>
      <c r="JGV10" s="33"/>
      <c r="JGW10" s="33"/>
      <c r="JGX10" s="33"/>
      <c r="JGY10" s="33"/>
      <c r="JGZ10" s="33"/>
      <c r="JHA10" s="33"/>
      <c r="JHB10" s="33"/>
      <c r="JHC10" s="33"/>
      <c r="JHD10" s="33"/>
      <c r="JHE10" s="33"/>
      <c r="JHF10" s="33"/>
      <c r="JHH10" s="33"/>
      <c r="JHI10" s="33"/>
      <c r="JHJ10" s="33"/>
      <c r="JHK10" s="33"/>
      <c r="JHL10" s="33"/>
      <c r="JHM10" s="33"/>
      <c r="JHN10" s="33"/>
      <c r="JHO10" s="33"/>
      <c r="JHP10" s="33"/>
      <c r="JHQ10" s="33"/>
      <c r="JHR10" s="33"/>
      <c r="JHS10" s="33"/>
      <c r="JHT10" s="33"/>
      <c r="JHU10" s="33"/>
      <c r="JHV10" s="33"/>
      <c r="JHW10" s="33"/>
      <c r="JHX10" s="33"/>
      <c r="JHY10" s="33"/>
      <c r="JHZ10" s="33"/>
      <c r="JIA10" s="33"/>
      <c r="JIB10" s="33"/>
      <c r="JID10" s="33"/>
      <c r="JIE10" s="33"/>
      <c r="JIF10" s="33"/>
      <c r="JIG10" s="33"/>
      <c r="JIH10" s="33"/>
      <c r="JII10" s="33"/>
      <c r="JIJ10" s="33"/>
      <c r="JIK10" s="33"/>
      <c r="JIL10" s="33"/>
      <c r="JIM10" s="33"/>
      <c r="JIN10" s="33"/>
      <c r="JIO10" s="33"/>
      <c r="JIP10" s="33"/>
      <c r="JIQ10" s="33"/>
      <c r="JIR10" s="33"/>
      <c r="JIS10" s="33"/>
      <c r="JIT10" s="33"/>
      <c r="JIU10" s="33"/>
      <c r="JIV10" s="33"/>
      <c r="JIW10" s="33"/>
      <c r="JIX10" s="33"/>
      <c r="JIZ10" s="33"/>
      <c r="JJA10" s="33"/>
      <c r="JJB10" s="33"/>
      <c r="JJC10" s="33"/>
      <c r="JJD10" s="33"/>
      <c r="JJE10" s="33"/>
      <c r="JJF10" s="33"/>
      <c r="JJG10" s="33"/>
      <c r="JJH10" s="33"/>
      <c r="JJI10" s="33"/>
      <c r="JJJ10" s="33"/>
      <c r="JJK10" s="33"/>
      <c r="JJL10" s="33"/>
      <c r="JJM10" s="33"/>
      <c r="JJN10" s="33"/>
      <c r="JJO10" s="33"/>
      <c r="JJP10" s="33"/>
      <c r="JJQ10" s="33"/>
      <c r="JJR10" s="33"/>
      <c r="JJS10" s="33"/>
      <c r="JJT10" s="33"/>
      <c r="JJV10" s="33"/>
      <c r="JJW10" s="33"/>
      <c r="JJX10" s="33"/>
      <c r="JJY10" s="33"/>
      <c r="JJZ10" s="33"/>
      <c r="JKA10" s="33"/>
      <c r="JKB10" s="33"/>
      <c r="JKC10" s="33"/>
      <c r="JKD10" s="33"/>
      <c r="JKE10" s="33"/>
      <c r="JKF10" s="33"/>
      <c r="JKG10" s="33"/>
      <c r="JKH10" s="33"/>
      <c r="JKI10" s="33"/>
      <c r="JKJ10" s="33"/>
      <c r="JKK10" s="33"/>
      <c r="JKL10" s="33"/>
      <c r="JKM10" s="33"/>
      <c r="JKN10" s="33"/>
      <c r="JKO10" s="33"/>
      <c r="JKP10" s="33"/>
      <c r="JKR10" s="33"/>
      <c r="JKS10" s="33"/>
      <c r="JKT10" s="33"/>
      <c r="JKU10" s="33"/>
      <c r="JKV10" s="33"/>
      <c r="JKW10" s="33"/>
      <c r="JKX10" s="33"/>
      <c r="JKY10" s="33"/>
      <c r="JKZ10" s="33"/>
      <c r="JLA10" s="33"/>
      <c r="JLB10" s="33"/>
      <c r="JLC10" s="33"/>
      <c r="JLD10" s="33"/>
      <c r="JLE10" s="33"/>
      <c r="JLF10" s="33"/>
      <c r="JLG10" s="33"/>
      <c r="JLH10" s="33"/>
      <c r="JLI10" s="33"/>
      <c r="JLJ10" s="33"/>
      <c r="JLK10" s="33"/>
      <c r="JLL10" s="33"/>
      <c r="JLN10" s="33"/>
      <c r="JLO10" s="33"/>
      <c r="JLP10" s="33"/>
      <c r="JLQ10" s="33"/>
      <c r="JLR10" s="33"/>
      <c r="JLS10" s="33"/>
      <c r="JLT10" s="33"/>
      <c r="JLU10" s="33"/>
      <c r="JLV10" s="33"/>
      <c r="JLW10" s="33"/>
      <c r="JLX10" s="33"/>
      <c r="JLY10" s="33"/>
      <c r="JLZ10" s="33"/>
      <c r="JMA10" s="33"/>
      <c r="JMB10" s="33"/>
      <c r="JMC10" s="33"/>
      <c r="JMD10" s="33"/>
      <c r="JME10" s="33"/>
      <c r="JMF10" s="33"/>
      <c r="JMG10" s="33"/>
      <c r="JMH10" s="33"/>
      <c r="JMJ10" s="33"/>
      <c r="JMK10" s="33"/>
      <c r="JML10" s="33"/>
      <c r="JMM10" s="33"/>
      <c r="JMN10" s="33"/>
      <c r="JMO10" s="33"/>
      <c r="JMP10" s="33"/>
      <c r="JMQ10" s="33"/>
      <c r="JMR10" s="33"/>
      <c r="JMS10" s="33"/>
      <c r="JMT10" s="33"/>
      <c r="JMU10" s="33"/>
      <c r="JMV10" s="33"/>
      <c r="JMW10" s="33"/>
      <c r="JMX10" s="33"/>
      <c r="JMY10" s="33"/>
      <c r="JMZ10" s="33"/>
      <c r="JNA10" s="33"/>
      <c r="JNB10" s="33"/>
      <c r="JNC10" s="33"/>
      <c r="JND10" s="33"/>
      <c r="JNF10" s="33"/>
      <c r="JNG10" s="33"/>
      <c r="JNH10" s="33"/>
      <c r="JNI10" s="33"/>
      <c r="JNJ10" s="33"/>
      <c r="JNK10" s="33"/>
      <c r="JNL10" s="33"/>
      <c r="JNM10" s="33"/>
      <c r="JNN10" s="33"/>
      <c r="JNO10" s="33"/>
      <c r="JNP10" s="33"/>
      <c r="JNQ10" s="33"/>
      <c r="JNR10" s="33"/>
      <c r="JNS10" s="33"/>
      <c r="JNT10" s="33"/>
      <c r="JNU10" s="33"/>
      <c r="JNV10" s="33"/>
      <c r="JNW10" s="33"/>
      <c r="JNX10" s="33"/>
      <c r="JNY10" s="33"/>
      <c r="JNZ10" s="33"/>
      <c r="JOB10" s="33"/>
      <c r="JOC10" s="33"/>
      <c r="JOD10" s="33"/>
      <c r="JOE10" s="33"/>
      <c r="JOF10" s="33"/>
      <c r="JOG10" s="33"/>
      <c r="JOH10" s="33"/>
      <c r="JOI10" s="33"/>
      <c r="JOJ10" s="33"/>
      <c r="JOK10" s="33"/>
      <c r="JOL10" s="33"/>
      <c r="JOM10" s="33"/>
      <c r="JON10" s="33"/>
      <c r="JOO10" s="33"/>
      <c r="JOP10" s="33"/>
      <c r="JOQ10" s="33"/>
      <c r="JOR10" s="33"/>
      <c r="JOS10" s="33"/>
      <c r="JOT10" s="33"/>
      <c r="JOU10" s="33"/>
      <c r="JOV10" s="33"/>
      <c r="JOX10" s="33"/>
      <c r="JOY10" s="33"/>
      <c r="JOZ10" s="33"/>
      <c r="JPA10" s="33"/>
      <c r="JPB10" s="33"/>
      <c r="JPC10" s="33"/>
      <c r="JPD10" s="33"/>
      <c r="JPE10" s="33"/>
      <c r="JPF10" s="33"/>
      <c r="JPG10" s="33"/>
      <c r="JPH10" s="33"/>
      <c r="JPI10" s="33"/>
      <c r="JPJ10" s="33"/>
      <c r="JPK10" s="33"/>
      <c r="JPL10" s="33"/>
      <c r="JPM10" s="33"/>
      <c r="JPN10" s="33"/>
      <c r="JPO10" s="33"/>
      <c r="JPP10" s="33"/>
      <c r="JPQ10" s="33"/>
      <c r="JPR10" s="33"/>
      <c r="JPT10" s="33"/>
      <c r="JPU10" s="33"/>
      <c r="JPV10" s="33"/>
      <c r="JPW10" s="33"/>
      <c r="JPX10" s="33"/>
      <c r="JPY10" s="33"/>
      <c r="JPZ10" s="33"/>
      <c r="JQA10" s="33"/>
      <c r="JQB10" s="33"/>
      <c r="JQC10" s="33"/>
      <c r="JQD10" s="33"/>
      <c r="JQE10" s="33"/>
      <c r="JQF10" s="33"/>
      <c r="JQG10" s="33"/>
      <c r="JQH10" s="33"/>
      <c r="JQI10" s="33"/>
      <c r="JQJ10" s="33"/>
      <c r="JQK10" s="33"/>
      <c r="JQL10" s="33"/>
      <c r="JQM10" s="33"/>
      <c r="JQN10" s="33"/>
      <c r="JQP10" s="33"/>
      <c r="JQQ10" s="33"/>
      <c r="JQR10" s="33"/>
      <c r="JQS10" s="33"/>
      <c r="JQT10" s="33"/>
      <c r="JQU10" s="33"/>
      <c r="JQV10" s="33"/>
      <c r="JQW10" s="33"/>
      <c r="JQX10" s="33"/>
      <c r="JQY10" s="33"/>
      <c r="JQZ10" s="33"/>
      <c r="JRA10" s="33"/>
      <c r="JRB10" s="33"/>
      <c r="JRC10" s="33"/>
      <c r="JRD10" s="33"/>
      <c r="JRE10" s="33"/>
      <c r="JRF10" s="33"/>
      <c r="JRG10" s="33"/>
      <c r="JRH10" s="33"/>
      <c r="JRI10" s="33"/>
      <c r="JRJ10" s="33"/>
      <c r="JRL10" s="33"/>
      <c r="JRM10" s="33"/>
      <c r="JRN10" s="33"/>
      <c r="JRO10" s="33"/>
      <c r="JRP10" s="33"/>
      <c r="JRQ10" s="33"/>
      <c r="JRR10" s="33"/>
      <c r="JRS10" s="33"/>
      <c r="JRT10" s="33"/>
      <c r="JRU10" s="33"/>
      <c r="JRV10" s="33"/>
      <c r="JRW10" s="33"/>
      <c r="JRX10" s="33"/>
      <c r="JRY10" s="33"/>
      <c r="JRZ10" s="33"/>
      <c r="JSA10" s="33"/>
      <c r="JSB10" s="33"/>
      <c r="JSC10" s="33"/>
      <c r="JSD10" s="33"/>
      <c r="JSE10" s="33"/>
      <c r="JSF10" s="33"/>
      <c r="JSH10" s="33"/>
      <c r="JSI10" s="33"/>
      <c r="JSJ10" s="33"/>
      <c r="JSK10" s="33"/>
      <c r="JSL10" s="33"/>
      <c r="JSM10" s="33"/>
      <c r="JSN10" s="33"/>
      <c r="JSO10" s="33"/>
      <c r="JSP10" s="33"/>
      <c r="JSQ10" s="33"/>
      <c r="JSR10" s="33"/>
      <c r="JSS10" s="33"/>
      <c r="JST10" s="33"/>
      <c r="JSU10" s="33"/>
      <c r="JSV10" s="33"/>
      <c r="JSW10" s="33"/>
      <c r="JSX10" s="33"/>
      <c r="JSY10" s="33"/>
      <c r="JSZ10" s="33"/>
      <c r="JTA10" s="33"/>
      <c r="JTB10" s="33"/>
      <c r="JTD10" s="33"/>
      <c r="JTE10" s="33"/>
      <c r="JTF10" s="33"/>
      <c r="JTG10" s="33"/>
      <c r="JTH10" s="33"/>
      <c r="JTI10" s="33"/>
      <c r="JTJ10" s="33"/>
      <c r="JTK10" s="33"/>
      <c r="JTL10" s="33"/>
      <c r="JTM10" s="33"/>
      <c r="JTN10" s="33"/>
      <c r="JTO10" s="33"/>
      <c r="JTP10" s="33"/>
      <c r="JTQ10" s="33"/>
      <c r="JTR10" s="33"/>
      <c r="JTS10" s="33"/>
      <c r="JTT10" s="33"/>
      <c r="JTU10" s="33"/>
      <c r="JTV10" s="33"/>
      <c r="JTW10" s="33"/>
      <c r="JTX10" s="33"/>
      <c r="JTZ10" s="33"/>
      <c r="JUA10" s="33"/>
      <c r="JUB10" s="33"/>
      <c r="JUC10" s="33"/>
      <c r="JUD10" s="33"/>
      <c r="JUE10" s="33"/>
      <c r="JUF10" s="33"/>
      <c r="JUG10" s="33"/>
      <c r="JUH10" s="33"/>
      <c r="JUI10" s="33"/>
      <c r="JUJ10" s="33"/>
      <c r="JUK10" s="33"/>
      <c r="JUL10" s="33"/>
      <c r="JUM10" s="33"/>
      <c r="JUN10" s="33"/>
      <c r="JUO10" s="33"/>
      <c r="JUP10" s="33"/>
      <c r="JUQ10" s="33"/>
      <c r="JUR10" s="33"/>
      <c r="JUS10" s="33"/>
      <c r="JUT10" s="33"/>
      <c r="JUV10" s="33"/>
      <c r="JUW10" s="33"/>
      <c r="JUX10" s="33"/>
      <c r="JUY10" s="33"/>
      <c r="JUZ10" s="33"/>
      <c r="JVA10" s="33"/>
      <c r="JVB10" s="33"/>
      <c r="JVC10" s="33"/>
      <c r="JVD10" s="33"/>
      <c r="JVE10" s="33"/>
      <c r="JVF10" s="33"/>
      <c r="JVG10" s="33"/>
      <c r="JVH10" s="33"/>
      <c r="JVI10" s="33"/>
      <c r="JVJ10" s="33"/>
      <c r="JVK10" s="33"/>
      <c r="JVL10" s="33"/>
      <c r="JVM10" s="33"/>
      <c r="JVN10" s="33"/>
      <c r="JVO10" s="33"/>
      <c r="JVP10" s="33"/>
      <c r="JVR10" s="33"/>
      <c r="JVS10" s="33"/>
      <c r="JVT10" s="33"/>
      <c r="JVU10" s="33"/>
      <c r="JVV10" s="33"/>
      <c r="JVW10" s="33"/>
      <c r="JVX10" s="33"/>
      <c r="JVY10" s="33"/>
      <c r="JVZ10" s="33"/>
      <c r="JWA10" s="33"/>
      <c r="JWB10" s="33"/>
      <c r="JWC10" s="33"/>
      <c r="JWD10" s="33"/>
      <c r="JWE10" s="33"/>
      <c r="JWF10" s="33"/>
      <c r="JWG10" s="33"/>
      <c r="JWH10" s="33"/>
      <c r="JWI10" s="33"/>
      <c r="JWJ10" s="33"/>
      <c r="JWK10" s="33"/>
      <c r="JWL10" s="33"/>
      <c r="JWN10" s="33"/>
      <c r="JWO10" s="33"/>
      <c r="JWP10" s="33"/>
      <c r="JWQ10" s="33"/>
      <c r="JWR10" s="33"/>
      <c r="JWS10" s="33"/>
      <c r="JWT10" s="33"/>
      <c r="JWU10" s="33"/>
      <c r="JWV10" s="33"/>
      <c r="JWW10" s="33"/>
      <c r="JWX10" s="33"/>
      <c r="JWY10" s="33"/>
      <c r="JWZ10" s="33"/>
      <c r="JXA10" s="33"/>
      <c r="JXB10" s="33"/>
      <c r="JXC10" s="33"/>
      <c r="JXD10" s="33"/>
      <c r="JXE10" s="33"/>
      <c r="JXF10" s="33"/>
      <c r="JXG10" s="33"/>
      <c r="JXH10" s="33"/>
      <c r="JXJ10" s="33"/>
      <c r="JXK10" s="33"/>
      <c r="JXL10" s="33"/>
      <c r="JXM10" s="33"/>
      <c r="JXN10" s="33"/>
      <c r="JXO10" s="33"/>
      <c r="JXP10" s="33"/>
      <c r="JXQ10" s="33"/>
      <c r="JXR10" s="33"/>
      <c r="JXS10" s="33"/>
      <c r="JXT10" s="33"/>
      <c r="JXU10" s="33"/>
      <c r="JXV10" s="33"/>
      <c r="JXW10" s="33"/>
      <c r="JXX10" s="33"/>
      <c r="JXY10" s="33"/>
      <c r="JXZ10" s="33"/>
      <c r="JYA10" s="33"/>
      <c r="JYB10" s="33"/>
      <c r="JYC10" s="33"/>
      <c r="JYD10" s="33"/>
      <c r="JYF10" s="33"/>
      <c r="JYG10" s="33"/>
      <c r="JYH10" s="33"/>
      <c r="JYI10" s="33"/>
      <c r="JYJ10" s="33"/>
      <c r="JYK10" s="33"/>
      <c r="JYL10" s="33"/>
      <c r="JYM10" s="33"/>
      <c r="JYN10" s="33"/>
      <c r="JYO10" s="33"/>
      <c r="JYP10" s="33"/>
      <c r="JYQ10" s="33"/>
      <c r="JYR10" s="33"/>
      <c r="JYS10" s="33"/>
      <c r="JYT10" s="33"/>
      <c r="JYU10" s="33"/>
      <c r="JYV10" s="33"/>
      <c r="JYW10" s="33"/>
      <c r="JYX10" s="33"/>
      <c r="JYY10" s="33"/>
      <c r="JYZ10" s="33"/>
      <c r="JZB10" s="33"/>
      <c r="JZC10" s="33"/>
      <c r="JZD10" s="33"/>
      <c r="JZE10" s="33"/>
      <c r="JZF10" s="33"/>
      <c r="JZG10" s="33"/>
      <c r="JZH10" s="33"/>
      <c r="JZI10" s="33"/>
      <c r="JZJ10" s="33"/>
      <c r="JZK10" s="33"/>
      <c r="JZL10" s="33"/>
      <c r="JZM10" s="33"/>
      <c r="JZN10" s="33"/>
      <c r="JZO10" s="33"/>
      <c r="JZP10" s="33"/>
      <c r="JZQ10" s="33"/>
      <c r="JZR10" s="33"/>
      <c r="JZS10" s="33"/>
      <c r="JZT10" s="33"/>
      <c r="JZU10" s="33"/>
      <c r="JZV10" s="33"/>
      <c r="JZX10" s="33"/>
      <c r="JZY10" s="33"/>
      <c r="JZZ10" s="33"/>
      <c r="KAA10" s="33"/>
      <c r="KAB10" s="33"/>
      <c r="KAC10" s="33"/>
      <c r="KAD10" s="33"/>
      <c r="KAE10" s="33"/>
      <c r="KAF10" s="33"/>
      <c r="KAG10" s="33"/>
      <c r="KAH10" s="33"/>
      <c r="KAI10" s="33"/>
      <c r="KAJ10" s="33"/>
      <c r="KAK10" s="33"/>
      <c r="KAL10" s="33"/>
      <c r="KAM10" s="33"/>
      <c r="KAN10" s="33"/>
      <c r="KAO10" s="33"/>
      <c r="KAP10" s="33"/>
      <c r="KAQ10" s="33"/>
      <c r="KAR10" s="33"/>
      <c r="KAT10" s="33"/>
      <c r="KAU10" s="33"/>
      <c r="KAV10" s="33"/>
      <c r="KAW10" s="33"/>
      <c r="KAX10" s="33"/>
      <c r="KAY10" s="33"/>
      <c r="KAZ10" s="33"/>
      <c r="KBA10" s="33"/>
      <c r="KBB10" s="33"/>
      <c r="KBC10" s="33"/>
      <c r="KBD10" s="33"/>
      <c r="KBE10" s="33"/>
      <c r="KBF10" s="33"/>
      <c r="KBG10" s="33"/>
      <c r="KBH10" s="33"/>
      <c r="KBI10" s="33"/>
      <c r="KBJ10" s="33"/>
      <c r="KBK10" s="33"/>
      <c r="KBL10" s="33"/>
      <c r="KBM10" s="33"/>
      <c r="KBN10" s="33"/>
      <c r="KBP10" s="33"/>
      <c r="KBQ10" s="33"/>
      <c r="KBR10" s="33"/>
      <c r="KBS10" s="33"/>
      <c r="KBT10" s="33"/>
      <c r="KBU10" s="33"/>
      <c r="KBV10" s="33"/>
      <c r="KBW10" s="33"/>
      <c r="KBX10" s="33"/>
      <c r="KBY10" s="33"/>
      <c r="KBZ10" s="33"/>
      <c r="KCA10" s="33"/>
      <c r="KCB10" s="33"/>
      <c r="KCC10" s="33"/>
      <c r="KCD10" s="33"/>
      <c r="KCE10" s="33"/>
      <c r="KCF10" s="33"/>
      <c r="KCG10" s="33"/>
      <c r="KCH10" s="33"/>
      <c r="KCI10" s="33"/>
      <c r="KCJ10" s="33"/>
      <c r="KCL10" s="33"/>
      <c r="KCM10" s="33"/>
      <c r="KCN10" s="33"/>
      <c r="KCO10" s="33"/>
      <c r="KCP10" s="33"/>
      <c r="KCQ10" s="33"/>
      <c r="KCR10" s="33"/>
      <c r="KCS10" s="33"/>
      <c r="KCT10" s="33"/>
      <c r="KCU10" s="33"/>
      <c r="KCV10" s="33"/>
      <c r="KCW10" s="33"/>
      <c r="KCX10" s="33"/>
      <c r="KCY10" s="33"/>
      <c r="KCZ10" s="33"/>
      <c r="KDA10" s="33"/>
      <c r="KDB10" s="33"/>
      <c r="KDC10" s="33"/>
      <c r="KDD10" s="33"/>
      <c r="KDE10" s="33"/>
      <c r="KDF10" s="33"/>
      <c r="KDH10" s="33"/>
      <c r="KDI10" s="33"/>
      <c r="KDJ10" s="33"/>
      <c r="KDK10" s="33"/>
      <c r="KDL10" s="33"/>
      <c r="KDM10" s="33"/>
      <c r="KDN10" s="33"/>
      <c r="KDO10" s="33"/>
      <c r="KDP10" s="33"/>
      <c r="KDQ10" s="33"/>
      <c r="KDR10" s="33"/>
      <c r="KDS10" s="33"/>
      <c r="KDT10" s="33"/>
      <c r="KDU10" s="33"/>
      <c r="KDV10" s="33"/>
      <c r="KDW10" s="33"/>
      <c r="KDX10" s="33"/>
      <c r="KDY10" s="33"/>
      <c r="KDZ10" s="33"/>
      <c r="KEA10" s="33"/>
      <c r="KEB10" s="33"/>
      <c r="KED10" s="33"/>
      <c r="KEE10" s="33"/>
      <c r="KEF10" s="33"/>
      <c r="KEG10" s="33"/>
      <c r="KEH10" s="33"/>
      <c r="KEI10" s="33"/>
      <c r="KEJ10" s="33"/>
      <c r="KEK10" s="33"/>
      <c r="KEL10" s="33"/>
      <c r="KEM10" s="33"/>
      <c r="KEN10" s="33"/>
      <c r="KEO10" s="33"/>
      <c r="KEP10" s="33"/>
      <c r="KEQ10" s="33"/>
      <c r="KER10" s="33"/>
      <c r="KES10" s="33"/>
      <c r="KET10" s="33"/>
      <c r="KEU10" s="33"/>
      <c r="KEV10" s="33"/>
      <c r="KEW10" s="33"/>
      <c r="KEX10" s="33"/>
      <c r="KEZ10" s="33"/>
      <c r="KFA10" s="33"/>
      <c r="KFB10" s="33"/>
      <c r="KFC10" s="33"/>
      <c r="KFD10" s="33"/>
      <c r="KFE10" s="33"/>
      <c r="KFF10" s="33"/>
      <c r="KFG10" s="33"/>
      <c r="KFH10" s="33"/>
      <c r="KFI10" s="33"/>
      <c r="KFJ10" s="33"/>
      <c r="KFK10" s="33"/>
      <c r="KFL10" s="33"/>
      <c r="KFM10" s="33"/>
      <c r="KFN10" s="33"/>
      <c r="KFO10" s="33"/>
      <c r="KFP10" s="33"/>
      <c r="KFQ10" s="33"/>
      <c r="KFR10" s="33"/>
      <c r="KFS10" s="33"/>
      <c r="KFT10" s="33"/>
      <c r="KFV10" s="33"/>
      <c r="KFW10" s="33"/>
      <c r="KFX10" s="33"/>
      <c r="KFY10" s="33"/>
      <c r="KFZ10" s="33"/>
      <c r="KGA10" s="33"/>
      <c r="KGB10" s="33"/>
      <c r="KGC10" s="33"/>
      <c r="KGD10" s="33"/>
      <c r="KGE10" s="33"/>
      <c r="KGF10" s="33"/>
      <c r="KGG10" s="33"/>
      <c r="KGH10" s="33"/>
      <c r="KGI10" s="33"/>
      <c r="KGJ10" s="33"/>
      <c r="KGK10" s="33"/>
      <c r="KGL10" s="33"/>
      <c r="KGM10" s="33"/>
      <c r="KGN10" s="33"/>
      <c r="KGO10" s="33"/>
      <c r="KGP10" s="33"/>
      <c r="KGR10" s="33"/>
      <c r="KGS10" s="33"/>
      <c r="KGT10" s="33"/>
      <c r="KGU10" s="33"/>
      <c r="KGV10" s="33"/>
      <c r="KGW10" s="33"/>
      <c r="KGX10" s="33"/>
      <c r="KGY10" s="33"/>
      <c r="KGZ10" s="33"/>
      <c r="KHA10" s="33"/>
      <c r="KHB10" s="33"/>
      <c r="KHC10" s="33"/>
      <c r="KHD10" s="33"/>
      <c r="KHE10" s="33"/>
      <c r="KHF10" s="33"/>
      <c r="KHG10" s="33"/>
      <c r="KHH10" s="33"/>
      <c r="KHI10" s="33"/>
      <c r="KHJ10" s="33"/>
      <c r="KHK10" s="33"/>
      <c r="KHL10" s="33"/>
      <c r="KHN10" s="33"/>
      <c r="KHO10" s="33"/>
      <c r="KHP10" s="33"/>
      <c r="KHQ10" s="33"/>
      <c r="KHR10" s="33"/>
      <c r="KHS10" s="33"/>
      <c r="KHT10" s="33"/>
      <c r="KHU10" s="33"/>
      <c r="KHV10" s="33"/>
      <c r="KHW10" s="33"/>
      <c r="KHX10" s="33"/>
      <c r="KHY10" s="33"/>
      <c r="KHZ10" s="33"/>
      <c r="KIA10" s="33"/>
      <c r="KIB10" s="33"/>
      <c r="KIC10" s="33"/>
      <c r="KID10" s="33"/>
      <c r="KIE10" s="33"/>
      <c r="KIF10" s="33"/>
      <c r="KIG10" s="33"/>
      <c r="KIH10" s="33"/>
      <c r="KIJ10" s="33"/>
      <c r="KIK10" s="33"/>
      <c r="KIL10" s="33"/>
      <c r="KIM10" s="33"/>
      <c r="KIN10" s="33"/>
      <c r="KIO10" s="33"/>
      <c r="KIP10" s="33"/>
      <c r="KIQ10" s="33"/>
      <c r="KIR10" s="33"/>
      <c r="KIS10" s="33"/>
      <c r="KIT10" s="33"/>
      <c r="KIU10" s="33"/>
      <c r="KIV10" s="33"/>
      <c r="KIW10" s="33"/>
      <c r="KIX10" s="33"/>
      <c r="KIY10" s="33"/>
      <c r="KIZ10" s="33"/>
      <c r="KJA10" s="33"/>
      <c r="KJB10" s="33"/>
      <c r="KJC10" s="33"/>
      <c r="KJD10" s="33"/>
      <c r="KJF10" s="33"/>
      <c r="KJG10" s="33"/>
      <c r="KJH10" s="33"/>
      <c r="KJI10" s="33"/>
      <c r="KJJ10" s="33"/>
      <c r="KJK10" s="33"/>
      <c r="KJL10" s="33"/>
      <c r="KJM10" s="33"/>
      <c r="KJN10" s="33"/>
      <c r="KJO10" s="33"/>
      <c r="KJP10" s="33"/>
      <c r="KJQ10" s="33"/>
      <c r="KJR10" s="33"/>
      <c r="KJS10" s="33"/>
      <c r="KJT10" s="33"/>
      <c r="KJU10" s="33"/>
      <c r="KJV10" s="33"/>
      <c r="KJW10" s="33"/>
      <c r="KJX10" s="33"/>
      <c r="KJY10" s="33"/>
      <c r="KJZ10" s="33"/>
      <c r="KKB10" s="33"/>
      <c r="KKC10" s="33"/>
      <c r="KKD10" s="33"/>
      <c r="KKE10" s="33"/>
      <c r="KKF10" s="33"/>
      <c r="KKG10" s="33"/>
      <c r="KKH10" s="33"/>
      <c r="KKI10" s="33"/>
      <c r="KKJ10" s="33"/>
      <c r="KKK10" s="33"/>
      <c r="KKL10" s="33"/>
      <c r="KKM10" s="33"/>
      <c r="KKN10" s="33"/>
      <c r="KKO10" s="33"/>
      <c r="KKP10" s="33"/>
      <c r="KKQ10" s="33"/>
      <c r="KKR10" s="33"/>
      <c r="KKS10" s="33"/>
      <c r="KKT10" s="33"/>
      <c r="KKU10" s="33"/>
      <c r="KKV10" s="33"/>
      <c r="KKX10" s="33"/>
      <c r="KKY10" s="33"/>
      <c r="KKZ10" s="33"/>
      <c r="KLA10" s="33"/>
      <c r="KLB10" s="33"/>
      <c r="KLC10" s="33"/>
      <c r="KLD10" s="33"/>
      <c r="KLE10" s="33"/>
      <c r="KLF10" s="33"/>
      <c r="KLG10" s="33"/>
      <c r="KLH10" s="33"/>
      <c r="KLI10" s="33"/>
      <c r="KLJ10" s="33"/>
      <c r="KLK10" s="33"/>
      <c r="KLL10" s="33"/>
      <c r="KLM10" s="33"/>
      <c r="KLN10" s="33"/>
      <c r="KLO10" s="33"/>
      <c r="KLP10" s="33"/>
      <c r="KLQ10" s="33"/>
      <c r="KLR10" s="33"/>
      <c r="KLT10" s="33"/>
      <c r="KLU10" s="33"/>
      <c r="KLV10" s="33"/>
      <c r="KLW10" s="33"/>
      <c r="KLX10" s="33"/>
      <c r="KLY10" s="33"/>
      <c r="KLZ10" s="33"/>
      <c r="KMA10" s="33"/>
      <c r="KMB10" s="33"/>
      <c r="KMC10" s="33"/>
      <c r="KMD10" s="33"/>
      <c r="KME10" s="33"/>
      <c r="KMF10" s="33"/>
      <c r="KMG10" s="33"/>
      <c r="KMH10" s="33"/>
      <c r="KMI10" s="33"/>
      <c r="KMJ10" s="33"/>
      <c r="KMK10" s="33"/>
      <c r="KML10" s="33"/>
      <c r="KMM10" s="33"/>
      <c r="KMN10" s="33"/>
      <c r="KMP10" s="33"/>
      <c r="KMQ10" s="33"/>
      <c r="KMR10" s="33"/>
      <c r="KMS10" s="33"/>
      <c r="KMT10" s="33"/>
      <c r="KMU10" s="33"/>
      <c r="KMV10" s="33"/>
      <c r="KMW10" s="33"/>
      <c r="KMX10" s="33"/>
      <c r="KMY10" s="33"/>
      <c r="KMZ10" s="33"/>
      <c r="KNA10" s="33"/>
      <c r="KNB10" s="33"/>
      <c r="KNC10" s="33"/>
      <c r="KND10" s="33"/>
      <c r="KNE10" s="33"/>
      <c r="KNF10" s="33"/>
      <c r="KNG10" s="33"/>
      <c r="KNH10" s="33"/>
      <c r="KNI10" s="33"/>
      <c r="KNJ10" s="33"/>
      <c r="KNL10" s="33"/>
      <c r="KNM10" s="33"/>
      <c r="KNN10" s="33"/>
      <c r="KNO10" s="33"/>
      <c r="KNP10" s="33"/>
      <c r="KNQ10" s="33"/>
      <c r="KNR10" s="33"/>
      <c r="KNS10" s="33"/>
      <c r="KNT10" s="33"/>
      <c r="KNU10" s="33"/>
      <c r="KNV10" s="33"/>
      <c r="KNW10" s="33"/>
      <c r="KNX10" s="33"/>
      <c r="KNY10" s="33"/>
      <c r="KNZ10" s="33"/>
      <c r="KOA10" s="33"/>
      <c r="KOB10" s="33"/>
      <c r="KOC10" s="33"/>
      <c r="KOD10" s="33"/>
      <c r="KOE10" s="33"/>
      <c r="KOF10" s="33"/>
      <c r="KOH10" s="33"/>
      <c r="KOI10" s="33"/>
      <c r="KOJ10" s="33"/>
      <c r="KOK10" s="33"/>
      <c r="KOL10" s="33"/>
      <c r="KOM10" s="33"/>
      <c r="KON10" s="33"/>
      <c r="KOO10" s="33"/>
      <c r="KOP10" s="33"/>
      <c r="KOQ10" s="33"/>
      <c r="KOR10" s="33"/>
      <c r="KOS10" s="33"/>
      <c r="KOT10" s="33"/>
      <c r="KOU10" s="33"/>
      <c r="KOV10" s="33"/>
      <c r="KOW10" s="33"/>
      <c r="KOX10" s="33"/>
      <c r="KOY10" s="33"/>
      <c r="KOZ10" s="33"/>
      <c r="KPA10" s="33"/>
      <c r="KPB10" s="33"/>
      <c r="KPD10" s="33"/>
      <c r="KPE10" s="33"/>
      <c r="KPF10" s="33"/>
      <c r="KPG10" s="33"/>
      <c r="KPH10" s="33"/>
      <c r="KPI10" s="33"/>
      <c r="KPJ10" s="33"/>
      <c r="KPK10" s="33"/>
      <c r="KPL10" s="33"/>
      <c r="KPM10" s="33"/>
      <c r="KPN10" s="33"/>
      <c r="KPO10" s="33"/>
      <c r="KPP10" s="33"/>
      <c r="KPQ10" s="33"/>
      <c r="KPR10" s="33"/>
      <c r="KPS10" s="33"/>
      <c r="KPT10" s="33"/>
      <c r="KPU10" s="33"/>
      <c r="KPV10" s="33"/>
      <c r="KPW10" s="33"/>
      <c r="KPX10" s="33"/>
      <c r="KPZ10" s="33"/>
      <c r="KQA10" s="33"/>
      <c r="KQB10" s="33"/>
      <c r="KQC10" s="33"/>
      <c r="KQD10" s="33"/>
      <c r="KQE10" s="33"/>
      <c r="KQF10" s="33"/>
      <c r="KQG10" s="33"/>
      <c r="KQH10" s="33"/>
      <c r="KQI10" s="33"/>
      <c r="KQJ10" s="33"/>
      <c r="KQK10" s="33"/>
      <c r="KQL10" s="33"/>
      <c r="KQM10" s="33"/>
      <c r="KQN10" s="33"/>
      <c r="KQO10" s="33"/>
      <c r="KQP10" s="33"/>
      <c r="KQQ10" s="33"/>
      <c r="KQR10" s="33"/>
      <c r="KQS10" s="33"/>
      <c r="KQT10" s="33"/>
      <c r="KQV10" s="33"/>
      <c r="KQW10" s="33"/>
      <c r="KQX10" s="33"/>
      <c r="KQY10" s="33"/>
      <c r="KQZ10" s="33"/>
      <c r="KRA10" s="33"/>
      <c r="KRB10" s="33"/>
      <c r="KRC10" s="33"/>
      <c r="KRD10" s="33"/>
      <c r="KRE10" s="33"/>
      <c r="KRF10" s="33"/>
      <c r="KRG10" s="33"/>
      <c r="KRH10" s="33"/>
      <c r="KRI10" s="33"/>
      <c r="KRJ10" s="33"/>
      <c r="KRK10" s="33"/>
      <c r="KRL10" s="33"/>
      <c r="KRM10" s="33"/>
      <c r="KRN10" s="33"/>
      <c r="KRO10" s="33"/>
      <c r="KRP10" s="33"/>
      <c r="KRR10" s="33"/>
      <c r="KRS10" s="33"/>
      <c r="KRT10" s="33"/>
      <c r="KRU10" s="33"/>
      <c r="KRV10" s="33"/>
      <c r="KRW10" s="33"/>
      <c r="KRX10" s="33"/>
      <c r="KRY10" s="33"/>
      <c r="KRZ10" s="33"/>
      <c r="KSA10" s="33"/>
      <c r="KSB10" s="33"/>
      <c r="KSC10" s="33"/>
      <c r="KSD10" s="33"/>
      <c r="KSE10" s="33"/>
      <c r="KSF10" s="33"/>
      <c r="KSG10" s="33"/>
      <c r="KSH10" s="33"/>
      <c r="KSI10" s="33"/>
      <c r="KSJ10" s="33"/>
      <c r="KSK10" s="33"/>
      <c r="KSL10" s="33"/>
      <c r="KSN10" s="33"/>
      <c r="KSO10" s="33"/>
      <c r="KSP10" s="33"/>
      <c r="KSQ10" s="33"/>
      <c r="KSR10" s="33"/>
      <c r="KSS10" s="33"/>
      <c r="KST10" s="33"/>
      <c r="KSU10" s="33"/>
      <c r="KSV10" s="33"/>
      <c r="KSW10" s="33"/>
      <c r="KSX10" s="33"/>
      <c r="KSY10" s="33"/>
      <c r="KSZ10" s="33"/>
      <c r="KTA10" s="33"/>
      <c r="KTB10" s="33"/>
      <c r="KTC10" s="33"/>
      <c r="KTD10" s="33"/>
      <c r="KTE10" s="33"/>
      <c r="KTF10" s="33"/>
      <c r="KTG10" s="33"/>
      <c r="KTH10" s="33"/>
      <c r="KTJ10" s="33"/>
      <c r="KTK10" s="33"/>
      <c r="KTL10" s="33"/>
      <c r="KTM10" s="33"/>
      <c r="KTN10" s="33"/>
      <c r="KTO10" s="33"/>
      <c r="KTP10" s="33"/>
      <c r="KTQ10" s="33"/>
      <c r="KTR10" s="33"/>
      <c r="KTS10" s="33"/>
      <c r="KTT10" s="33"/>
      <c r="KTU10" s="33"/>
      <c r="KTV10" s="33"/>
      <c r="KTW10" s="33"/>
      <c r="KTX10" s="33"/>
      <c r="KTY10" s="33"/>
      <c r="KTZ10" s="33"/>
      <c r="KUA10" s="33"/>
      <c r="KUB10" s="33"/>
      <c r="KUC10" s="33"/>
      <c r="KUD10" s="33"/>
      <c r="KUF10" s="33"/>
      <c r="KUG10" s="33"/>
      <c r="KUH10" s="33"/>
      <c r="KUI10" s="33"/>
      <c r="KUJ10" s="33"/>
      <c r="KUK10" s="33"/>
      <c r="KUL10" s="33"/>
      <c r="KUM10" s="33"/>
      <c r="KUN10" s="33"/>
      <c r="KUO10" s="33"/>
      <c r="KUP10" s="33"/>
      <c r="KUQ10" s="33"/>
      <c r="KUR10" s="33"/>
      <c r="KUS10" s="33"/>
      <c r="KUT10" s="33"/>
      <c r="KUU10" s="33"/>
      <c r="KUV10" s="33"/>
      <c r="KUW10" s="33"/>
      <c r="KUX10" s="33"/>
      <c r="KUY10" s="33"/>
      <c r="KUZ10" s="33"/>
      <c r="KVB10" s="33"/>
      <c r="KVC10" s="33"/>
      <c r="KVD10" s="33"/>
      <c r="KVE10" s="33"/>
      <c r="KVF10" s="33"/>
      <c r="KVG10" s="33"/>
      <c r="KVH10" s="33"/>
      <c r="KVI10" s="33"/>
      <c r="KVJ10" s="33"/>
      <c r="KVK10" s="33"/>
      <c r="KVL10" s="33"/>
      <c r="KVM10" s="33"/>
      <c r="KVN10" s="33"/>
      <c r="KVO10" s="33"/>
      <c r="KVP10" s="33"/>
      <c r="KVQ10" s="33"/>
      <c r="KVR10" s="33"/>
      <c r="KVS10" s="33"/>
      <c r="KVT10" s="33"/>
      <c r="KVU10" s="33"/>
      <c r="KVV10" s="33"/>
      <c r="KVX10" s="33"/>
      <c r="KVY10" s="33"/>
      <c r="KVZ10" s="33"/>
      <c r="KWA10" s="33"/>
      <c r="KWB10" s="33"/>
      <c r="KWC10" s="33"/>
      <c r="KWD10" s="33"/>
      <c r="KWE10" s="33"/>
      <c r="KWF10" s="33"/>
      <c r="KWG10" s="33"/>
      <c r="KWH10" s="33"/>
      <c r="KWI10" s="33"/>
      <c r="KWJ10" s="33"/>
      <c r="KWK10" s="33"/>
      <c r="KWL10" s="33"/>
      <c r="KWM10" s="33"/>
      <c r="KWN10" s="33"/>
      <c r="KWO10" s="33"/>
      <c r="KWP10" s="33"/>
      <c r="KWQ10" s="33"/>
      <c r="KWR10" s="33"/>
      <c r="KWT10" s="33"/>
      <c r="KWU10" s="33"/>
      <c r="KWV10" s="33"/>
      <c r="KWW10" s="33"/>
      <c r="KWX10" s="33"/>
      <c r="KWY10" s="33"/>
      <c r="KWZ10" s="33"/>
      <c r="KXA10" s="33"/>
      <c r="KXB10" s="33"/>
      <c r="KXC10" s="33"/>
      <c r="KXD10" s="33"/>
      <c r="KXE10" s="33"/>
      <c r="KXF10" s="33"/>
      <c r="KXG10" s="33"/>
      <c r="KXH10" s="33"/>
      <c r="KXI10" s="33"/>
      <c r="KXJ10" s="33"/>
      <c r="KXK10" s="33"/>
      <c r="KXL10" s="33"/>
      <c r="KXM10" s="33"/>
      <c r="KXN10" s="33"/>
      <c r="KXP10" s="33"/>
      <c r="KXQ10" s="33"/>
      <c r="KXR10" s="33"/>
      <c r="KXS10" s="33"/>
      <c r="KXT10" s="33"/>
      <c r="KXU10" s="33"/>
      <c r="KXV10" s="33"/>
      <c r="KXW10" s="33"/>
      <c r="KXX10" s="33"/>
      <c r="KXY10" s="33"/>
      <c r="KXZ10" s="33"/>
      <c r="KYA10" s="33"/>
      <c r="KYB10" s="33"/>
      <c r="KYC10" s="33"/>
      <c r="KYD10" s="33"/>
      <c r="KYE10" s="33"/>
      <c r="KYF10" s="33"/>
      <c r="KYG10" s="33"/>
      <c r="KYH10" s="33"/>
      <c r="KYI10" s="33"/>
      <c r="KYJ10" s="33"/>
      <c r="KYL10" s="33"/>
      <c r="KYM10" s="33"/>
      <c r="KYN10" s="33"/>
      <c r="KYO10" s="33"/>
      <c r="KYP10" s="33"/>
      <c r="KYQ10" s="33"/>
      <c r="KYR10" s="33"/>
      <c r="KYS10" s="33"/>
      <c r="KYT10" s="33"/>
      <c r="KYU10" s="33"/>
      <c r="KYV10" s="33"/>
      <c r="KYW10" s="33"/>
      <c r="KYX10" s="33"/>
      <c r="KYY10" s="33"/>
      <c r="KYZ10" s="33"/>
      <c r="KZA10" s="33"/>
      <c r="KZB10" s="33"/>
      <c r="KZC10" s="33"/>
      <c r="KZD10" s="33"/>
      <c r="KZE10" s="33"/>
      <c r="KZF10" s="33"/>
      <c r="KZH10" s="33"/>
      <c r="KZI10" s="33"/>
      <c r="KZJ10" s="33"/>
      <c r="KZK10" s="33"/>
      <c r="KZL10" s="33"/>
      <c r="KZM10" s="33"/>
      <c r="KZN10" s="33"/>
      <c r="KZO10" s="33"/>
      <c r="KZP10" s="33"/>
      <c r="KZQ10" s="33"/>
      <c r="KZR10" s="33"/>
      <c r="KZS10" s="33"/>
      <c r="KZT10" s="33"/>
      <c r="KZU10" s="33"/>
      <c r="KZV10" s="33"/>
      <c r="KZW10" s="33"/>
      <c r="KZX10" s="33"/>
      <c r="KZY10" s="33"/>
      <c r="KZZ10" s="33"/>
      <c r="LAA10" s="33"/>
      <c r="LAB10" s="33"/>
      <c r="LAD10" s="33"/>
      <c r="LAE10" s="33"/>
      <c r="LAF10" s="33"/>
      <c r="LAG10" s="33"/>
      <c r="LAH10" s="33"/>
      <c r="LAI10" s="33"/>
      <c r="LAJ10" s="33"/>
      <c r="LAK10" s="33"/>
      <c r="LAL10" s="33"/>
      <c r="LAM10" s="33"/>
      <c r="LAN10" s="33"/>
      <c r="LAO10" s="33"/>
      <c r="LAP10" s="33"/>
      <c r="LAQ10" s="33"/>
      <c r="LAR10" s="33"/>
      <c r="LAS10" s="33"/>
      <c r="LAT10" s="33"/>
      <c r="LAU10" s="33"/>
      <c r="LAV10" s="33"/>
      <c r="LAW10" s="33"/>
      <c r="LAX10" s="33"/>
      <c r="LAZ10" s="33"/>
      <c r="LBA10" s="33"/>
      <c r="LBB10" s="33"/>
      <c r="LBC10" s="33"/>
      <c r="LBD10" s="33"/>
      <c r="LBE10" s="33"/>
      <c r="LBF10" s="33"/>
      <c r="LBG10" s="33"/>
      <c r="LBH10" s="33"/>
      <c r="LBI10" s="33"/>
      <c r="LBJ10" s="33"/>
      <c r="LBK10" s="33"/>
      <c r="LBL10" s="33"/>
      <c r="LBM10" s="33"/>
      <c r="LBN10" s="33"/>
      <c r="LBO10" s="33"/>
      <c r="LBP10" s="33"/>
      <c r="LBQ10" s="33"/>
      <c r="LBR10" s="33"/>
      <c r="LBS10" s="33"/>
      <c r="LBT10" s="33"/>
      <c r="LBV10" s="33"/>
      <c r="LBW10" s="33"/>
      <c r="LBX10" s="33"/>
      <c r="LBY10" s="33"/>
      <c r="LBZ10" s="33"/>
      <c r="LCA10" s="33"/>
      <c r="LCB10" s="33"/>
      <c r="LCC10" s="33"/>
      <c r="LCD10" s="33"/>
      <c r="LCE10" s="33"/>
      <c r="LCF10" s="33"/>
      <c r="LCG10" s="33"/>
      <c r="LCH10" s="33"/>
      <c r="LCI10" s="33"/>
      <c r="LCJ10" s="33"/>
      <c r="LCK10" s="33"/>
      <c r="LCL10" s="33"/>
      <c r="LCM10" s="33"/>
      <c r="LCN10" s="33"/>
      <c r="LCO10" s="33"/>
      <c r="LCP10" s="33"/>
      <c r="LCR10" s="33"/>
      <c r="LCS10" s="33"/>
      <c r="LCT10" s="33"/>
      <c r="LCU10" s="33"/>
      <c r="LCV10" s="33"/>
      <c r="LCW10" s="33"/>
      <c r="LCX10" s="33"/>
      <c r="LCY10" s="33"/>
      <c r="LCZ10" s="33"/>
      <c r="LDA10" s="33"/>
      <c r="LDB10" s="33"/>
      <c r="LDC10" s="33"/>
      <c r="LDD10" s="33"/>
      <c r="LDE10" s="33"/>
      <c r="LDF10" s="33"/>
      <c r="LDG10" s="33"/>
      <c r="LDH10" s="33"/>
      <c r="LDI10" s="33"/>
      <c r="LDJ10" s="33"/>
      <c r="LDK10" s="33"/>
      <c r="LDL10" s="33"/>
      <c r="LDN10" s="33"/>
      <c r="LDO10" s="33"/>
      <c r="LDP10" s="33"/>
      <c r="LDQ10" s="33"/>
      <c r="LDR10" s="33"/>
      <c r="LDS10" s="33"/>
      <c r="LDT10" s="33"/>
      <c r="LDU10" s="33"/>
      <c r="LDV10" s="33"/>
      <c r="LDW10" s="33"/>
      <c r="LDX10" s="33"/>
      <c r="LDY10" s="33"/>
      <c r="LDZ10" s="33"/>
      <c r="LEA10" s="33"/>
      <c r="LEB10" s="33"/>
      <c r="LEC10" s="33"/>
      <c r="LED10" s="33"/>
      <c r="LEE10" s="33"/>
      <c r="LEF10" s="33"/>
      <c r="LEG10" s="33"/>
      <c r="LEH10" s="33"/>
      <c r="LEJ10" s="33"/>
      <c r="LEK10" s="33"/>
      <c r="LEL10" s="33"/>
      <c r="LEM10" s="33"/>
      <c r="LEN10" s="33"/>
      <c r="LEO10" s="33"/>
      <c r="LEP10" s="33"/>
      <c r="LEQ10" s="33"/>
      <c r="LER10" s="33"/>
      <c r="LES10" s="33"/>
      <c r="LET10" s="33"/>
      <c r="LEU10" s="33"/>
      <c r="LEV10" s="33"/>
      <c r="LEW10" s="33"/>
      <c r="LEX10" s="33"/>
      <c r="LEY10" s="33"/>
      <c r="LEZ10" s="33"/>
      <c r="LFA10" s="33"/>
      <c r="LFB10" s="33"/>
      <c r="LFC10" s="33"/>
      <c r="LFD10" s="33"/>
      <c r="LFF10" s="33"/>
      <c r="LFG10" s="33"/>
      <c r="LFH10" s="33"/>
      <c r="LFI10" s="33"/>
      <c r="LFJ10" s="33"/>
      <c r="LFK10" s="33"/>
      <c r="LFL10" s="33"/>
      <c r="LFM10" s="33"/>
      <c r="LFN10" s="33"/>
      <c r="LFO10" s="33"/>
      <c r="LFP10" s="33"/>
      <c r="LFQ10" s="33"/>
      <c r="LFR10" s="33"/>
      <c r="LFS10" s="33"/>
      <c r="LFT10" s="33"/>
      <c r="LFU10" s="33"/>
      <c r="LFV10" s="33"/>
      <c r="LFW10" s="33"/>
      <c r="LFX10" s="33"/>
      <c r="LFY10" s="33"/>
      <c r="LFZ10" s="33"/>
      <c r="LGB10" s="33"/>
      <c r="LGC10" s="33"/>
      <c r="LGD10" s="33"/>
      <c r="LGE10" s="33"/>
      <c r="LGF10" s="33"/>
      <c r="LGG10" s="33"/>
      <c r="LGH10" s="33"/>
      <c r="LGI10" s="33"/>
      <c r="LGJ10" s="33"/>
      <c r="LGK10" s="33"/>
      <c r="LGL10" s="33"/>
      <c r="LGM10" s="33"/>
      <c r="LGN10" s="33"/>
      <c r="LGO10" s="33"/>
      <c r="LGP10" s="33"/>
      <c r="LGQ10" s="33"/>
      <c r="LGR10" s="33"/>
      <c r="LGS10" s="33"/>
      <c r="LGT10" s="33"/>
      <c r="LGU10" s="33"/>
      <c r="LGV10" s="33"/>
      <c r="LGX10" s="33"/>
      <c r="LGY10" s="33"/>
      <c r="LGZ10" s="33"/>
      <c r="LHA10" s="33"/>
      <c r="LHB10" s="33"/>
      <c r="LHC10" s="33"/>
      <c r="LHD10" s="33"/>
      <c r="LHE10" s="33"/>
      <c r="LHF10" s="33"/>
      <c r="LHG10" s="33"/>
      <c r="LHH10" s="33"/>
      <c r="LHI10" s="33"/>
      <c r="LHJ10" s="33"/>
      <c r="LHK10" s="33"/>
      <c r="LHL10" s="33"/>
      <c r="LHM10" s="33"/>
      <c r="LHN10" s="33"/>
      <c r="LHO10" s="33"/>
      <c r="LHP10" s="33"/>
      <c r="LHQ10" s="33"/>
      <c r="LHR10" s="33"/>
      <c r="LHT10" s="33"/>
      <c r="LHU10" s="33"/>
      <c r="LHV10" s="33"/>
      <c r="LHW10" s="33"/>
      <c r="LHX10" s="33"/>
      <c r="LHY10" s="33"/>
      <c r="LHZ10" s="33"/>
      <c r="LIA10" s="33"/>
      <c r="LIB10" s="33"/>
      <c r="LIC10" s="33"/>
      <c r="LID10" s="33"/>
      <c r="LIE10" s="33"/>
      <c r="LIF10" s="33"/>
      <c r="LIG10" s="33"/>
      <c r="LIH10" s="33"/>
      <c r="LII10" s="33"/>
      <c r="LIJ10" s="33"/>
      <c r="LIK10" s="33"/>
      <c r="LIL10" s="33"/>
      <c r="LIM10" s="33"/>
      <c r="LIN10" s="33"/>
      <c r="LIP10" s="33"/>
      <c r="LIQ10" s="33"/>
      <c r="LIR10" s="33"/>
      <c r="LIS10" s="33"/>
      <c r="LIT10" s="33"/>
      <c r="LIU10" s="33"/>
      <c r="LIV10" s="33"/>
      <c r="LIW10" s="33"/>
      <c r="LIX10" s="33"/>
      <c r="LIY10" s="33"/>
      <c r="LIZ10" s="33"/>
      <c r="LJA10" s="33"/>
      <c r="LJB10" s="33"/>
      <c r="LJC10" s="33"/>
      <c r="LJD10" s="33"/>
      <c r="LJE10" s="33"/>
      <c r="LJF10" s="33"/>
      <c r="LJG10" s="33"/>
      <c r="LJH10" s="33"/>
      <c r="LJI10" s="33"/>
      <c r="LJJ10" s="33"/>
      <c r="LJL10" s="33"/>
      <c r="LJM10" s="33"/>
      <c r="LJN10" s="33"/>
      <c r="LJO10" s="33"/>
      <c r="LJP10" s="33"/>
      <c r="LJQ10" s="33"/>
      <c r="LJR10" s="33"/>
      <c r="LJS10" s="33"/>
      <c r="LJT10" s="33"/>
      <c r="LJU10" s="33"/>
      <c r="LJV10" s="33"/>
      <c r="LJW10" s="33"/>
      <c r="LJX10" s="33"/>
      <c r="LJY10" s="33"/>
      <c r="LJZ10" s="33"/>
      <c r="LKA10" s="33"/>
      <c r="LKB10" s="33"/>
      <c r="LKC10" s="33"/>
      <c r="LKD10" s="33"/>
      <c r="LKE10" s="33"/>
      <c r="LKF10" s="33"/>
      <c r="LKH10" s="33"/>
      <c r="LKI10" s="33"/>
      <c r="LKJ10" s="33"/>
      <c r="LKK10" s="33"/>
      <c r="LKL10" s="33"/>
      <c r="LKM10" s="33"/>
      <c r="LKN10" s="33"/>
      <c r="LKO10" s="33"/>
      <c r="LKP10" s="33"/>
      <c r="LKQ10" s="33"/>
      <c r="LKR10" s="33"/>
      <c r="LKS10" s="33"/>
      <c r="LKT10" s="33"/>
      <c r="LKU10" s="33"/>
      <c r="LKV10" s="33"/>
      <c r="LKW10" s="33"/>
      <c r="LKX10" s="33"/>
      <c r="LKY10" s="33"/>
      <c r="LKZ10" s="33"/>
      <c r="LLA10" s="33"/>
      <c r="LLB10" s="33"/>
      <c r="LLD10" s="33"/>
      <c r="LLE10" s="33"/>
      <c r="LLF10" s="33"/>
      <c r="LLG10" s="33"/>
      <c r="LLH10" s="33"/>
      <c r="LLI10" s="33"/>
      <c r="LLJ10" s="33"/>
      <c r="LLK10" s="33"/>
      <c r="LLL10" s="33"/>
      <c r="LLM10" s="33"/>
      <c r="LLN10" s="33"/>
      <c r="LLO10" s="33"/>
      <c r="LLP10" s="33"/>
      <c r="LLQ10" s="33"/>
      <c r="LLR10" s="33"/>
      <c r="LLS10" s="33"/>
      <c r="LLT10" s="33"/>
      <c r="LLU10" s="33"/>
      <c r="LLV10" s="33"/>
      <c r="LLW10" s="33"/>
      <c r="LLX10" s="33"/>
      <c r="LLZ10" s="33"/>
      <c r="LMA10" s="33"/>
      <c r="LMB10" s="33"/>
      <c r="LMC10" s="33"/>
      <c r="LMD10" s="33"/>
      <c r="LME10" s="33"/>
      <c r="LMF10" s="33"/>
      <c r="LMG10" s="33"/>
      <c r="LMH10" s="33"/>
      <c r="LMI10" s="33"/>
      <c r="LMJ10" s="33"/>
      <c r="LMK10" s="33"/>
      <c r="LML10" s="33"/>
      <c r="LMM10" s="33"/>
      <c r="LMN10" s="33"/>
      <c r="LMO10" s="33"/>
      <c r="LMP10" s="33"/>
      <c r="LMQ10" s="33"/>
      <c r="LMR10" s="33"/>
      <c r="LMS10" s="33"/>
      <c r="LMT10" s="33"/>
      <c r="LMV10" s="33"/>
      <c r="LMW10" s="33"/>
      <c r="LMX10" s="33"/>
      <c r="LMY10" s="33"/>
      <c r="LMZ10" s="33"/>
      <c r="LNA10" s="33"/>
      <c r="LNB10" s="33"/>
      <c r="LNC10" s="33"/>
      <c r="LND10" s="33"/>
      <c r="LNE10" s="33"/>
      <c r="LNF10" s="33"/>
      <c r="LNG10" s="33"/>
      <c r="LNH10" s="33"/>
      <c r="LNI10" s="33"/>
      <c r="LNJ10" s="33"/>
      <c r="LNK10" s="33"/>
      <c r="LNL10" s="33"/>
      <c r="LNM10" s="33"/>
      <c r="LNN10" s="33"/>
      <c r="LNO10" s="33"/>
      <c r="LNP10" s="33"/>
      <c r="LNR10" s="33"/>
      <c r="LNS10" s="33"/>
      <c r="LNT10" s="33"/>
      <c r="LNU10" s="33"/>
      <c r="LNV10" s="33"/>
      <c r="LNW10" s="33"/>
      <c r="LNX10" s="33"/>
      <c r="LNY10" s="33"/>
      <c r="LNZ10" s="33"/>
      <c r="LOA10" s="33"/>
      <c r="LOB10" s="33"/>
      <c r="LOC10" s="33"/>
      <c r="LOD10" s="33"/>
      <c r="LOE10" s="33"/>
      <c r="LOF10" s="33"/>
      <c r="LOG10" s="33"/>
      <c r="LOH10" s="33"/>
      <c r="LOI10" s="33"/>
      <c r="LOJ10" s="33"/>
      <c r="LOK10" s="33"/>
      <c r="LOL10" s="33"/>
      <c r="LON10" s="33"/>
      <c r="LOO10" s="33"/>
      <c r="LOP10" s="33"/>
      <c r="LOQ10" s="33"/>
      <c r="LOR10" s="33"/>
      <c r="LOS10" s="33"/>
      <c r="LOT10" s="33"/>
      <c r="LOU10" s="33"/>
      <c r="LOV10" s="33"/>
      <c r="LOW10" s="33"/>
      <c r="LOX10" s="33"/>
      <c r="LOY10" s="33"/>
      <c r="LOZ10" s="33"/>
      <c r="LPA10" s="33"/>
      <c r="LPB10" s="33"/>
      <c r="LPC10" s="33"/>
      <c r="LPD10" s="33"/>
      <c r="LPE10" s="33"/>
      <c r="LPF10" s="33"/>
      <c r="LPG10" s="33"/>
      <c r="LPH10" s="33"/>
      <c r="LPJ10" s="33"/>
      <c r="LPK10" s="33"/>
      <c r="LPL10" s="33"/>
      <c r="LPM10" s="33"/>
      <c r="LPN10" s="33"/>
      <c r="LPO10" s="33"/>
      <c r="LPP10" s="33"/>
      <c r="LPQ10" s="33"/>
      <c r="LPR10" s="33"/>
      <c r="LPS10" s="33"/>
      <c r="LPT10" s="33"/>
      <c r="LPU10" s="33"/>
      <c r="LPV10" s="33"/>
      <c r="LPW10" s="33"/>
      <c r="LPX10" s="33"/>
      <c r="LPY10" s="33"/>
      <c r="LPZ10" s="33"/>
      <c r="LQA10" s="33"/>
      <c r="LQB10" s="33"/>
      <c r="LQC10" s="33"/>
      <c r="LQD10" s="33"/>
      <c r="LQF10" s="33"/>
      <c r="LQG10" s="33"/>
      <c r="LQH10" s="33"/>
      <c r="LQI10" s="33"/>
      <c r="LQJ10" s="33"/>
      <c r="LQK10" s="33"/>
      <c r="LQL10" s="33"/>
      <c r="LQM10" s="33"/>
      <c r="LQN10" s="33"/>
      <c r="LQO10" s="33"/>
      <c r="LQP10" s="33"/>
      <c r="LQQ10" s="33"/>
      <c r="LQR10" s="33"/>
      <c r="LQS10" s="33"/>
      <c r="LQT10" s="33"/>
      <c r="LQU10" s="33"/>
      <c r="LQV10" s="33"/>
      <c r="LQW10" s="33"/>
      <c r="LQX10" s="33"/>
      <c r="LQY10" s="33"/>
      <c r="LQZ10" s="33"/>
      <c r="LRB10" s="33"/>
      <c r="LRC10" s="33"/>
      <c r="LRD10" s="33"/>
      <c r="LRE10" s="33"/>
      <c r="LRF10" s="33"/>
      <c r="LRG10" s="33"/>
      <c r="LRH10" s="33"/>
      <c r="LRI10" s="33"/>
      <c r="LRJ10" s="33"/>
      <c r="LRK10" s="33"/>
      <c r="LRL10" s="33"/>
      <c r="LRM10" s="33"/>
      <c r="LRN10" s="33"/>
      <c r="LRO10" s="33"/>
      <c r="LRP10" s="33"/>
      <c r="LRQ10" s="33"/>
      <c r="LRR10" s="33"/>
      <c r="LRS10" s="33"/>
      <c r="LRT10" s="33"/>
      <c r="LRU10" s="33"/>
      <c r="LRV10" s="33"/>
      <c r="LRX10" s="33"/>
      <c r="LRY10" s="33"/>
      <c r="LRZ10" s="33"/>
      <c r="LSA10" s="33"/>
      <c r="LSB10" s="33"/>
      <c r="LSC10" s="33"/>
      <c r="LSD10" s="33"/>
      <c r="LSE10" s="33"/>
      <c r="LSF10" s="33"/>
      <c r="LSG10" s="33"/>
      <c r="LSH10" s="33"/>
      <c r="LSI10" s="33"/>
      <c r="LSJ10" s="33"/>
      <c r="LSK10" s="33"/>
      <c r="LSL10" s="33"/>
      <c r="LSM10" s="33"/>
      <c r="LSN10" s="33"/>
      <c r="LSO10" s="33"/>
      <c r="LSP10" s="33"/>
      <c r="LSQ10" s="33"/>
      <c r="LSR10" s="33"/>
      <c r="LST10" s="33"/>
      <c r="LSU10" s="33"/>
      <c r="LSV10" s="33"/>
      <c r="LSW10" s="33"/>
      <c r="LSX10" s="33"/>
      <c r="LSY10" s="33"/>
      <c r="LSZ10" s="33"/>
      <c r="LTA10" s="33"/>
      <c r="LTB10" s="33"/>
      <c r="LTC10" s="33"/>
      <c r="LTD10" s="33"/>
      <c r="LTE10" s="33"/>
      <c r="LTF10" s="33"/>
      <c r="LTG10" s="33"/>
      <c r="LTH10" s="33"/>
      <c r="LTI10" s="33"/>
      <c r="LTJ10" s="33"/>
      <c r="LTK10" s="33"/>
      <c r="LTL10" s="33"/>
      <c r="LTM10" s="33"/>
      <c r="LTN10" s="33"/>
      <c r="LTP10" s="33"/>
      <c r="LTQ10" s="33"/>
      <c r="LTR10" s="33"/>
      <c r="LTS10" s="33"/>
      <c r="LTT10" s="33"/>
      <c r="LTU10" s="33"/>
      <c r="LTV10" s="33"/>
      <c r="LTW10" s="33"/>
      <c r="LTX10" s="33"/>
      <c r="LTY10" s="33"/>
      <c r="LTZ10" s="33"/>
      <c r="LUA10" s="33"/>
      <c r="LUB10" s="33"/>
      <c r="LUC10" s="33"/>
      <c r="LUD10" s="33"/>
      <c r="LUE10" s="33"/>
      <c r="LUF10" s="33"/>
      <c r="LUG10" s="33"/>
      <c r="LUH10" s="33"/>
      <c r="LUI10" s="33"/>
      <c r="LUJ10" s="33"/>
      <c r="LUL10" s="33"/>
      <c r="LUM10" s="33"/>
      <c r="LUN10" s="33"/>
      <c r="LUO10" s="33"/>
      <c r="LUP10" s="33"/>
      <c r="LUQ10" s="33"/>
      <c r="LUR10" s="33"/>
      <c r="LUS10" s="33"/>
      <c r="LUT10" s="33"/>
      <c r="LUU10" s="33"/>
      <c r="LUV10" s="33"/>
      <c r="LUW10" s="33"/>
      <c r="LUX10" s="33"/>
      <c r="LUY10" s="33"/>
      <c r="LUZ10" s="33"/>
      <c r="LVA10" s="33"/>
      <c r="LVB10" s="33"/>
      <c r="LVC10" s="33"/>
      <c r="LVD10" s="33"/>
      <c r="LVE10" s="33"/>
      <c r="LVF10" s="33"/>
      <c r="LVH10" s="33"/>
      <c r="LVI10" s="33"/>
      <c r="LVJ10" s="33"/>
      <c r="LVK10" s="33"/>
      <c r="LVL10" s="33"/>
      <c r="LVM10" s="33"/>
      <c r="LVN10" s="33"/>
      <c r="LVO10" s="33"/>
      <c r="LVP10" s="33"/>
      <c r="LVQ10" s="33"/>
      <c r="LVR10" s="33"/>
      <c r="LVS10" s="33"/>
      <c r="LVT10" s="33"/>
      <c r="LVU10" s="33"/>
      <c r="LVV10" s="33"/>
      <c r="LVW10" s="33"/>
      <c r="LVX10" s="33"/>
      <c r="LVY10" s="33"/>
      <c r="LVZ10" s="33"/>
      <c r="LWA10" s="33"/>
      <c r="LWB10" s="33"/>
      <c r="LWD10" s="33"/>
      <c r="LWE10" s="33"/>
      <c r="LWF10" s="33"/>
      <c r="LWG10" s="33"/>
      <c r="LWH10" s="33"/>
      <c r="LWI10" s="33"/>
      <c r="LWJ10" s="33"/>
      <c r="LWK10" s="33"/>
      <c r="LWL10" s="33"/>
      <c r="LWM10" s="33"/>
      <c r="LWN10" s="33"/>
      <c r="LWO10" s="33"/>
      <c r="LWP10" s="33"/>
      <c r="LWQ10" s="33"/>
      <c r="LWR10" s="33"/>
      <c r="LWS10" s="33"/>
      <c r="LWT10" s="33"/>
      <c r="LWU10" s="33"/>
      <c r="LWV10" s="33"/>
      <c r="LWW10" s="33"/>
      <c r="LWX10" s="33"/>
      <c r="LWZ10" s="33"/>
      <c r="LXA10" s="33"/>
      <c r="LXB10" s="33"/>
      <c r="LXC10" s="33"/>
      <c r="LXD10" s="33"/>
      <c r="LXE10" s="33"/>
      <c r="LXF10" s="33"/>
      <c r="LXG10" s="33"/>
      <c r="LXH10" s="33"/>
      <c r="LXI10" s="33"/>
      <c r="LXJ10" s="33"/>
      <c r="LXK10" s="33"/>
      <c r="LXL10" s="33"/>
      <c r="LXM10" s="33"/>
      <c r="LXN10" s="33"/>
      <c r="LXO10" s="33"/>
      <c r="LXP10" s="33"/>
      <c r="LXQ10" s="33"/>
      <c r="LXR10" s="33"/>
      <c r="LXS10" s="33"/>
      <c r="LXT10" s="33"/>
      <c r="LXV10" s="33"/>
      <c r="LXW10" s="33"/>
      <c r="LXX10" s="33"/>
      <c r="LXY10" s="33"/>
      <c r="LXZ10" s="33"/>
      <c r="LYA10" s="33"/>
      <c r="LYB10" s="33"/>
      <c r="LYC10" s="33"/>
      <c r="LYD10" s="33"/>
      <c r="LYE10" s="33"/>
      <c r="LYF10" s="33"/>
      <c r="LYG10" s="33"/>
      <c r="LYH10" s="33"/>
      <c r="LYI10" s="33"/>
      <c r="LYJ10" s="33"/>
      <c r="LYK10" s="33"/>
      <c r="LYL10" s="33"/>
      <c r="LYM10" s="33"/>
      <c r="LYN10" s="33"/>
      <c r="LYO10" s="33"/>
      <c r="LYP10" s="33"/>
      <c r="LYR10" s="33"/>
      <c r="LYS10" s="33"/>
      <c r="LYT10" s="33"/>
      <c r="LYU10" s="33"/>
      <c r="LYV10" s="33"/>
      <c r="LYW10" s="33"/>
      <c r="LYX10" s="33"/>
      <c r="LYY10" s="33"/>
      <c r="LYZ10" s="33"/>
      <c r="LZA10" s="33"/>
      <c r="LZB10" s="33"/>
      <c r="LZC10" s="33"/>
      <c r="LZD10" s="33"/>
      <c r="LZE10" s="33"/>
      <c r="LZF10" s="33"/>
      <c r="LZG10" s="33"/>
      <c r="LZH10" s="33"/>
      <c r="LZI10" s="33"/>
      <c r="LZJ10" s="33"/>
      <c r="LZK10" s="33"/>
      <c r="LZL10" s="33"/>
      <c r="LZN10" s="33"/>
      <c r="LZO10" s="33"/>
      <c r="LZP10" s="33"/>
      <c r="LZQ10" s="33"/>
      <c r="LZR10" s="33"/>
      <c r="LZS10" s="33"/>
      <c r="LZT10" s="33"/>
      <c r="LZU10" s="33"/>
      <c r="LZV10" s="33"/>
      <c r="LZW10" s="33"/>
      <c r="LZX10" s="33"/>
      <c r="LZY10" s="33"/>
      <c r="LZZ10" s="33"/>
      <c r="MAA10" s="33"/>
      <c r="MAB10" s="33"/>
      <c r="MAC10" s="33"/>
      <c r="MAD10" s="33"/>
      <c r="MAE10" s="33"/>
      <c r="MAF10" s="33"/>
      <c r="MAG10" s="33"/>
      <c r="MAH10" s="33"/>
      <c r="MAJ10" s="33"/>
      <c r="MAK10" s="33"/>
      <c r="MAL10" s="33"/>
      <c r="MAM10" s="33"/>
      <c r="MAN10" s="33"/>
      <c r="MAO10" s="33"/>
      <c r="MAP10" s="33"/>
      <c r="MAQ10" s="33"/>
      <c r="MAR10" s="33"/>
      <c r="MAS10" s="33"/>
      <c r="MAT10" s="33"/>
      <c r="MAU10" s="33"/>
      <c r="MAV10" s="33"/>
      <c r="MAW10" s="33"/>
      <c r="MAX10" s="33"/>
      <c r="MAY10" s="33"/>
      <c r="MAZ10" s="33"/>
      <c r="MBA10" s="33"/>
      <c r="MBB10" s="33"/>
      <c r="MBC10" s="33"/>
      <c r="MBD10" s="33"/>
      <c r="MBF10" s="33"/>
      <c r="MBG10" s="33"/>
      <c r="MBH10" s="33"/>
      <c r="MBI10" s="33"/>
      <c r="MBJ10" s="33"/>
      <c r="MBK10" s="33"/>
      <c r="MBL10" s="33"/>
      <c r="MBM10" s="33"/>
      <c r="MBN10" s="33"/>
      <c r="MBO10" s="33"/>
      <c r="MBP10" s="33"/>
      <c r="MBQ10" s="33"/>
      <c r="MBR10" s="33"/>
      <c r="MBS10" s="33"/>
      <c r="MBT10" s="33"/>
      <c r="MBU10" s="33"/>
      <c r="MBV10" s="33"/>
      <c r="MBW10" s="33"/>
      <c r="MBX10" s="33"/>
      <c r="MBY10" s="33"/>
      <c r="MBZ10" s="33"/>
      <c r="MCB10" s="33"/>
      <c r="MCC10" s="33"/>
      <c r="MCD10" s="33"/>
      <c r="MCE10" s="33"/>
      <c r="MCF10" s="33"/>
      <c r="MCG10" s="33"/>
      <c r="MCH10" s="33"/>
      <c r="MCI10" s="33"/>
      <c r="MCJ10" s="33"/>
      <c r="MCK10" s="33"/>
      <c r="MCL10" s="33"/>
      <c r="MCM10" s="33"/>
      <c r="MCN10" s="33"/>
      <c r="MCO10" s="33"/>
      <c r="MCP10" s="33"/>
      <c r="MCQ10" s="33"/>
      <c r="MCR10" s="33"/>
      <c r="MCS10" s="33"/>
      <c r="MCT10" s="33"/>
      <c r="MCU10" s="33"/>
      <c r="MCV10" s="33"/>
      <c r="MCX10" s="33"/>
      <c r="MCY10" s="33"/>
      <c r="MCZ10" s="33"/>
      <c r="MDA10" s="33"/>
      <c r="MDB10" s="33"/>
      <c r="MDC10" s="33"/>
      <c r="MDD10" s="33"/>
      <c r="MDE10" s="33"/>
      <c r="MDF10" s="33"/>
      <c r="MDG10" s="33"/>
      <c r="MDH10" s="33"/>
      <c r="MDI10" s="33"/>
      <c r="MDJ10" s="33"/>
      <c r="MDK10" s="33"/>
      <c r="MDL10" s="33"/>
      <c r="MDM10" s="33"/>
      <c r="MDN10" s="33"/>
      <c r="MDO10" s="33"/>
      <c r="MDP10" s="33"/>
      <c r="MDQ10" s="33"/>
      <c r="MDR10" s="33"/>
      <c r="MDT10" s="33"/>
      <c r="MDU10" s="33"/>
      <c r="MDV10" s="33"/>
      <c r="MDW10" s="33"/>
      <c r="MDX10" s="33"/>
      <c r="MDY10" s="33"/>
      <c r="MDZ10" s="33"/>
      <c r="MEA10" s="33"/>
      <c r="MEB10" s="33"/>
      <c r="MEC10" s="33"/>
      <c r="MED10" s="33"/>
      <c r="MEE10" s="33"/>
      <c r="MEF10" s="33"/>
      <c r="MEG10" s="33"/>
      <c r="MEH10" s="33"/>
      <c r="MEI10" s="33"/>
      <c r="MEJ10" s="33"/>
      <c r="MEK10" s="33"/>
      <c r="MEL10" s="33"/>
      <c r="MEM10" s="33"/>
      <c r="MEN10" s="33"/>
      <c r="MEP10" s="33"/>
      <c r="MEQ10" s="33"/>
      <c r="MER10" s="33"/>
      <c r="MES10" s="33"/>
      <c r="MET10" s="33"/>
      <c r="MEU10" s="33"/>
      <c r="MEV10" s="33"/>
      <c r="MEW10" s="33"/>
      <c r="MEX10" s="33"/>
      <c r="MEY10" s="33"/>
      <c r="MEZ10" s="33"/>
      <c r="MFA10" s="33"/>
      <c r="MFB10" s="33"/>
      <c r="MFC10" s="33"/>
      <c r="MFD10" s="33"/>
      <c r="MFE10" s="33"/>
      <c r="MFF10" s="33"/>
      <c r="MFG10" s="33"/>
      <c r="MFH10" s="33"/>
      <c r="MFI10" s="33"/>
      <c r="MFJ10" s="33"/>
      <c r="MFL10" s="33"/>
      <c r="MFM10" s="33"/>
      <c r="MFN10" s="33"/>
      <c r="MFO10" s="33"/>
      <c r="MFP10" s="33"/>
      <c r="MFQ10" s="33"/>
      <c r="MFR10" s="33"/>
      <c r="MFS10" s="33"/>
      <c r="MFT10" s="33"/>
      <c r="MFU10" s="33"/>
      <c r="MFV10" s="33"/>
      <c r="MFW10" s="33"/>
      <c r="MFX10" s="33"/>
      <c r="MFY10" s="33"/>
      <c r="MFZ10" s="33"/>
      <c r="MGA10" s="33"/>
      <c r="MGB10" s="33"/>
      <c r="MGC10" s="33"/>
      <c r="MGD10" s="33"/>
      <c r="MGE10" s="33"/>
      <c r="MGF10" s="33"/>
      <c r="MGH10" s="33"/>
      <c r="MGI10" s="33"/>
      <c r="MGJ10" s="33"/>
      <c r="MGK10" s="33"/>
      <c r="MGL10" s="33"/>
      <c r="MGM10" s="33"/>
      <c r="MGN10" s="33"/>
      <c r="MGO10" s="33"/>
      <c r="MGP10" s="33"/>
      <c r="MGQ10" s="33"/>
      <c r="MGR10" s="33"/>
      <c r="MGS10" s="33"/>
      <c r="MGT10" s="33"/>
      <c r="MGU10" s="33"/>
      <c r="MGV10" s="33"/>
      <c r="MGW10" s="33"/>
      <c r="MGX10" s="33"/>
      <c r="MGY10" s="33"/>
      <c r="MGZ10" s="33"/>
      <c r="MHA10" s="33"/>
      <c r="MHB10" s="33"/>
      <c r="MHD10" s="33"/>
      <c r="MHE10" s="33"/>
      <c r="MHF10" s="33"/>
      <c r="MHG10" s="33"/>
      <c r="MHH10" s="33"/>
      <c r="MHI10" s="33"/>
      <c r="MHJ10" s="33"/>
      <c r="MHK10" s="33"/>
      <c r="MHL10" s="33"/>
      <c r="MHM10" s="33"/>
      <c r="MHN10" s="33"/>
      <c r="MHO10" s="33"/>
      <c r="MHP10" s="33"/>
      <c r="MHQ10" s="33"/>
      <c r="MHR10" s="33"/>
      <c r="MHS10" s="33"/>
      <c r="MHT10" s="33"/>
      <c r="MHU10" s="33"/>
      <c r="MHV10" s="33"/>
      <c r="MHW10" s="33"/>
      <c r="MHX10" s="33"/>
      <c r="MHZ10" s="33"/>
      <c r="MIA10" s="33"/>
      <c r="MIB10" s="33"/>
      <c r="MIC10" s="33"/>
      <c r="MID10" s="33"/>
      <c r="MIE10" s="33"/>
      <c r="MIF10" s="33"/>
      <c r="MIG10" s="33"/>
      <c r="MIH10" s="33"/>
      <c r="MII10" s="33"/>
      <c r="MIJ10" s="33"/>
      <c r="MIK10" s="33"/>
      <c r="MIL10" s="33"/>
      <c r="MIM10" s="33"/>
      <c r="MIN10" s="33"/>
      <c r="MIO10" s="33"/>
      <c r="MIP10" s="33"/>
      <c r="MIQ10" s="33"/>
      <c r="MIR10" s="33"/>
      <c r="MIS10" s="33"/>
      <c r="MIT10" s="33"/>
      <c r="MIV10" s="33"/>
      <c r="MIW10" s="33"/>
      <c r="MIX10" s="33"/>
      <c r="MIY10" s="33"/>
      <c r="MIZ10" s="33"/>
      <c r="MJA10" s="33"/>
      <c r="MJB10" s="33"/>
      <c r="MJC10" s="33"/>
      <c r="MJD10" s="33"/>
      <c r="MJE10" s="33"/>
      <c r="MJF10" s="33"/>
      <c r="MJG10" s="33"/>
      <c r="MJH10" s="33"/>
      <c r="MJI10" s="33"/>
      <c r="MJJ10" s="33"/>
      <c r="MJK10" s="33"/>
      <c r="MJL10" s="33"/>
      <c r="MJM10" s="33"/>
      <c r="MJN10" s="33"/>
      <c r="MJO10" s="33"/>
      <c r="MJP10" s="33"/>
      <c r="MJR10" s="33"/>
      <c r="MJS10" s="33"/>
      <c r="MJT10" s="33"/>
      <c r="MJU10" s="33"/>
      <c r="MJV10" s="33"/>
      <c r="MJW10" s="33"/>
      <c r="MJX10" s="33"/>
      <c r="MJY10" s="33"/>
      <c r="MJZ10" s="33"/>
      <c r="MKA10" s="33"/>
      <c r="MKB10" s="33"/>
      <c r="MKC10" s="33"/>
      <c r="MKD10" s="33"/>
      <c r="MKE10" s="33"/>
      <c r="MKF10" s="33"/>
      <c r="MKG10" s="33"/>
      <c r="MKH10" s="33"/>
      <c r="MKI10" s="33"/>
      <c r="MKJ10" s="33"/>
      <c r="MKK10" s="33"/>
      <c r="MKL10" s="33"/>
      <c r="MKN10" s="33"/>
      <c r="MKO10" s="33"/>
      <c r="MKP10" s="33"/>
      <c r="MKQ10" s="33"/>
      <c r="MKR10" s="33"/>
      <c r="MKS10" s="33"/>
      <c r="MKT10" s="33"/>
      <c r="MKU10" s="33"/>
      <c r="MKV10" s="33"/>
      <c r="MKW10" s="33"/>
      <c r="MKX10" s="33"/>
      <c r="MKY10" s="33"/>
      <c r="MKZ10" s="33"/>
      <c r="MLA10" s="33"/>
      <c r="MLB10" s="33"/>
      <c r="MLC10" s="33"/>
      <c r="MLD10" s="33"/>
      <c r="MLE10" s="33"/>
      <c r="MLF10" s="33"/>
      <c r="MLG10" s="33"/>
      <c r="MLH10" s="33"/>
      <c r="MLJ10" s="33"/>
      <c r="MLK10" s="33"/>
      <c r="MLL10" s="33"/>
      <c r="MLM10" s="33"/>
      <c r="MLN10" s="33"/>
      <c r="MLO10" s="33"/>
      <c r="MLP10" s="33"/>
      <c r="MLQ10" s="33"/>
      <c r="MLR10" s="33"/>
      <c r="MLS10" s="33"/>
      <c r="MLT10" s="33"/>
      <c r="MLU10" s="33"/>
      <c r="MLV10" s="33"/>
      <c r="MLW10" s="33"/>
      <c r="MLX10" s="33"/>
      <c r="MLY10" s="33"/>
      <c r="MLZ10" s="33"/>
      <c r="MMA10" s="33"/>
      <c r="MMB10" s="33"/>
      <c r="MMC10" s="33"/>
      <c r="MMD10" s="33"/>
      <c r="MMF10" s="33"/>
      <c r="MMG10" s="33"/>
      <c r="MMH10" s="33"/>
      <c r="MMI10" s="33"/>
      <c r="MMJ10" s="33"/>
      <c r="MMK10" s="33"/>
      <c r="MML10" s="33"/>
      <c r="MMM10" s="33"/>
      <c r="MMN10" s="33"/>
      <c r="MMO10" s="33"/>
      <c r="MMP10" s="33"/>
      <c r="MMQ10" s="33"/>
      <c r="MMR10" s="33"/>
      <c r="MMS10" s="33"/>
      <c r="MMT10" s="33"/>
      <c r="MMU10" s="33"/>
      <c r="MMV10" s="33"/>
      <c r="MMW10" s="33"/>
      <c r="MMX10" s="33"/>
      <c r="MMY10" s="33"/>
      <c r="MMZ10" s="33"/>
      <c r="MNB10" s="33"/>
      <c r="MNC10" s="33"/>
      <c r="MND10" s="33"/>
      <c r="MNE10" s="33"/>
      <c r="MNF10" s="33"/>
      <c r="MNG10" s="33"/>
      <c r="MNH10" s="33"/>
      <c r="MNI10" s="33"/>
      <c r="MNJ10" s="33"/>
      <c r="MNK10" s="33"/>
      <c r="MNL10" s="33"/>
      <c r="MNM10" s="33"/>
      <c r="MNN10" s="33"/>
      <c r="MNO10" s="33"/>
      <c r="MNP10" s="33"/>
      <c r="MNQ10" s="33"/>
      <c r="MNR10" s="33"/>
      <c r="MNS10" s="33"/>
      <c r="MNT10" s="33"/>
      <c r="MNU10" s="33"/>
      <c r="MNV10" s="33"/>
      <c r="MNX10" s="33"/>
      <c r="MNY10" s="33"/>
      <c r="MNZ10" s="33"/>
      <c r="MOA10" s="33"/>
      <c r="MOB10" s="33"/>
      <c r="MOC10" s="33"/>
      <c r="MOD10" s="33"/>
      <c r="MOE10" s="33"/>
      <c r="MOF10" s="33"/>
      <c r="MOG10" s="33"/>
      <c r="MOH10" s="33"/>
      <c r="MOI10" s="33"/>
      <c r="MOJ10" s="33"/>
      <c r="MOK10" s="33"/>
      <c r="MOL10" s="33"/>
      <c r="MOM10" s="33"/>
      <c r="MON10" s="33"/>
      <c r="MOO10" s="33"/>
      <c r="MOP10" s="33"/>
      <c r="MOQ10" s="33"/>
      <c r="MOR10" s="33"/>
      <c r="MOT10" s="33"/>
      <c r="MOU10" s="33"/>
      <c r="MOV10" s="33"/>
      <c r="MOW10" s="33"/>
      <c r="MOX10" s="33"/>
      <c r="MOY10" s="33"/>
      <c r="MOZ10" s="33"/>
      <c r="MPA10" s="33"/>
      <c r="MPB10" s="33"/>
      <c r="MPC10" s="33"/>
      <c r="MPD10" s="33"/>
      <c r="MPE10" s="33"/>
      <c r="MPF10" s="33"/>
      <c r="MPG10" s="33"/>
      <c r="MPH10" s="33"/>
      <c r="MPI10" s="33"/>
      <c r="MPJ10" s="33"/>
      <c r="MPK10" s="33"/>
      <c r="MPL10" s="33"/>
      <c r="MPM10" s="33"/>
      <c r="MPN10" s="33"/>
      <c r="MPP10" s="33"/>
      <c r="MPQ10" s="33"/>
      <c r="MPR10" s="33"/>
      <c r="MPS10" s="33"/>
      <c r="MPT10" s="33"/>
      <c r="MPU10" s="33"/>
      <c r="MPV10" s="33"/>
      <c r="MPW10" s="33"/>
      <c r="MPX10" s="33"/>
      <c r="MPY10" s="33"/>
      <c r="MPZ10" s="33"/>
      <c r="MQA10" s="33"/>
      <c r="MQB10" s="33"/>
      <c r="MQC10" s="33"/>
      <c r="MQD10" s="33"/>
      <c r="MQE10" s="33"/>
      <c r="MQF10" s="33"/>
      <c r="MQG10" s="33"/>
      <c r="MQH10" s="33"/>
      <c r="MQI10" s="33"/>
      <c r="MQJ10" s="33"/>
      <c r="MQL10" s="33"/>
      <c r="MQM10" s="33"/>
      <c r="MQN10" s="33"/>
      <c r="MQO10" s="33"/>
      <c r="MQP10" s="33"/>
      <c r="MQQ10" s="33"/>
      <c r="MQR10" s="33"/>
      <c r="MQS10" s="33"/>
      <c r="MQT10" s="33"/>
      <c r="MQU10" s="33"/>
      <c r="MQV10" s="33"/>
      <c r="MQW10" s="33"/>
      <c r="MQX10" s="33"/>
      <c r="MQY10" s="33"/>
      <c r="MQZ10" s="33"/>
      <c r="MRA10" s="33"/>
      <c r="MRB10" s="33"/>
      <c r="MRC10" s="33"/>
      <c r="MRD10" s="33"/>
      <c r="MRE10" s="33"/>
      <c r="MRF10" s="33"/>
      <c r="MRH10" s="33"/>
      <c r="MRI10" s="33"/>
      <c r="MRJ10" s="33"/>
      <c r="MRK10" s="33"/>
      <c r="MRL10" s="33"/>
      <c r="MRM10" s="33"/>
      <c r="MRN10" s="33"/>
      <c r="MRO10" s="33"/>
      <c r="MRP10" s="33"/>
      <c r="MRQ10" s="33"/>
      <c r="MRR10" s="33"/>
      <c r="MRS10" s="33"/>
      <c r="MRT10" s="33"/>
      <c r="MRU10" s="33"/>
      <c r="MRV10" s="33"/>
      <c r="MRW10" s="33"/>
      <c r="MRX10" s="33"/>
      <c r="MRY10" s="33"/>
      <c r="MRZ10" s="33"/>
      <c r="MSA10" s="33"/>
      <c r="MSB10" s="33"/>
      <c r="MSD10" s="33"/>
      <c r="MSE10" s="33"/>
      <c r="MSF10" s="33"/>
      <c r="MSG10" s="33"/>
      <c r="MSH10" s="33"/>
      <c r="MSI10" s="33"/>
      <c r="MSJ10" s="33"/>
      <c r="MSK10" s="33"/>
      <c r="MSL10" s="33"/>
      <c r="MSM10" s="33"/>
      <c r="MSN10" s="33"/>
      <c r="MSO10" s="33"/>
      <c r="MSP10" s="33"/>
      <c r="MSQ10" s="33"/>
      <c r="MSR10" s="33"/>
      <c r="MSS10" s="33"/>
      <c r="MST10" s="33"/>
      <c r="MSU10" s="33"/>
      <c r="MSV10" s="33"/>
      <c r="MSW10" s="33"/>
      <c r="MSX10" s="33"/>
      <c r="MSZ10" s="33"/>
      <c r="MTA10" s="33"/>
      <c r="MTB10" s="33"/>
      <c r="MTC10" s="33"/>
      <c r="MTD10" s="33"/>
      <c r="MTE10" s="33"/>
      <c r="MTF10" s="33"/>
      <c r="MTG10" s="33"/>
      <c r="MTH10" s="33"/>
      <c r="MTI10" s="33"/>
      <c r="MTJ10" s="33"/>
      <c r="MTK10" s="33"/>
      <c r="MTL10" s="33"/>
      <c r="MTM10" s="33"/>
      <c r="MTN10" s="33"/>
      <c r="MTO10" s="33"/>
      <c r="MTP10" s="33"/>
      <c r="MTQ10" s="33"/>
      <c r="MTR10" s="33"/>
      <c r="MTS10" s="33"/>
      <c r="MTT10" s="33"/>
      <c r="MTV10" s="33"/>
      <c r="MTW10" s="33"/>
      <c r="MTX10" s="33"/>
      <c r="MTY10" s="33"/>
      <c r="MTZ10" s="33"/>
      <c r="MUA10" s="33"/>
      <c r="MUB10" s="33"/>
      <c r="MUC10" s="33"/>
      <c r="MUD10" s="33"/>
      <c r="MUE10" s="33"/>
      <c r="MUF10" s="33"/>
      <c r="MUG10" s="33"/>
      <c r="MUH10" s="33"/>
      <c r="MUI10" s="33"/>
      <c r="MUJ10" s="33"/>
      <c r="MUK10" s="33"/>
      <c r="MUL10" s="33"/>
      <c r="MUM10" s="33"/>
      <c r="MUN10" s="33"/>
      <c r="MUO10" s="33"/>
      <c r="MUP10" s="33"/>
      <c r="MUR10" s="33"/>
      <c r="MUS10" s="33"/>
      <c r="MUT10" s="33"/>
      <c r="MUU10" s="33"/>
      <c r="MUV10" s="33"/>
      <c r="MUW10" s="33"/>
      <c r="MUX10" s="33"/>
      <c r="MUY10" s="33"/>
      <c r="MUZ10" s="33"/>
      <c r="MVA10" s="33"/>
      <c r="MVB10" s="33"/>
      <c r="MVC10" s="33"/>
      <c r="MVD10" s="33"/>
      <c r="MVE10" s="33"/>
      <c r="MVF10" s="33"/>
      <c r="MVG10" s="33"/>
      <c r="MVH10" s="33"/>
      <c r="MVI10" s="33"/>
      <c r="MVJ10" s="33"/>
      <c r="MVK10" s="33"/>
      <c r="MVL10" s="33"/>
      <c r="MVN10" s="33"/>
      <c r="MVO10" s="33"/>
      <c r="MVP10" s="33"/>
      <c r="MVQ10" s="33"/>
      <c r="MVR10" s="33"/>
      <c r="MVS10" s="33"/>
      <c r="MVT10" s="33"/>
      <c r="MVU10" s="33"/>
      <c r="MVV10" s="33"/>
      <c r="MVW10" s="33"/>
      <c r="MVX10" s="33"/>
      <c r="MVY10" s="33"/>
      <c r="MVZ10" s="33"/>
      <c r="MWA10" s="33"/>
      <c r="MWB10" s="33"/>
      <c r="MWC10" s="33"/>
      <c r="MWD10" s="33"/>
      <c r="MWE10" s="33"/>
      <c r="MWF10" s="33"/>
      <c r="MWG10" s="33"/>
      <c r="MWH10" s="33"/>
      <c r="MWJ10" s="33"/>
      <c r="MWK10" s="33"/>
      <c r="MWL10" s="33"/>
      <c r="MWM10" s="33"/>
      <c r="MWN10" s="33"/>
      <c r="MWO10" s="33"/>
      <c r="MWP10" s="33"/>
      <c r="MWQ10" s="33"/>
      <c r="MWR10" s="33"/>
      <c r="MWS10" s="33"/>
      <c r="MWT10" s="33"/>
      <c r="MWU10" s="33"/>
      <c r="MWV10" s="33"/>
      <c r="MWW10" s="33"/>
      <c r="MWX10" s="33"/>
      <c r="MWY10" s="33"/>
      <c r="MWZ10" s="33"/>
      <c r="MXA10" s="33"/>
      <c r="MXB10" s="33"/>
      <c r="MXC10" s="33"/>
      <c r="MXD10" s="33"/>
      <c r="MXF10" s="33"/>
      <c r="MXG10" s="33"/>
      <c r="MXH10" s="33"/>
      <c r="MXI10" s="33"/>
      <c r="MXJ10" s="33"/>
      <c r="MXK10" s="33"/>
      <c r="MXL10" s="33"/>
      <c r="MXM10" s="33"/>
      <c r="MXN10" s="33"/>
      <c r="MXO10" s="33"/>
      <c r="MXP10" s="33"/>
      <c r="MXQ10" s="33"/>
      <c r="MXR10" s="33"/>
      <c r="MXS10" s="33"/>
      <c r="MXT10" s="33"/>
      <c r="MXU10" s="33"/>
      <c r="MXV10" s="33"/>
      <c r="MXW10" s="33"/>
      <c r="MXX10" s="33"/>
      <c r="MXY10" s="33"/>
      <c r="MXZ10" s="33"/>
      <c r="MYB10" s="33"/>
      <c r="MYC10" s="33"/>
      <c r="MYD10" s="33"/>
      <c r="MYE10" s="33"/>
      <c r="MYF10" s="33"/>
      <c r="MYG10" s="33"/>
      <c r="MYH10" s="33"/>
      <c r="MYI10" s="33"/>
      <c r="MYJ10" s="33"/>
      <c r="MYK10" s="33"/>
      <c r="MYL10" s="33"/>
      <c r="MYM10" s="33"/>
      <c r="MYN10" s="33"/>
      <c r="MYO10" s="33"/>
      <c r="MYP10" s="33"/>
      <c r="MYQ10" s="33"/>
      <c r="MYR10" s="33"/>
      <c r="MYS10" s="33"/>
      <c r="MYT10" s="33"/>
      <c r="MYU10" s="33"/>
      <c r="MYV10" s="33"/>
      <c r="MYX10" s="33"/>
      <c r="MYY10" s="33"/>
      <c r="MYZ10" s="33"/>
      <c r="MZA10" s="33"/>
      <c r="MZB10" s="33"/>
      <c r="MZC10" s="33"/>
      <c r="MZD10" s="33"/>
      <c r="MZE10" s="33"/>
      <c r="MZF10" s="33"/>
      <c r="MZG10" s="33"/>
      <c r="MZH10" s="33"/>
      <c r="MZI10" s="33"/>
      <c r="MZJ10" s="33"/>
      <c r="MZK10" s="33"/>
      <c r="MZL10" s="33"/>
      <c r="MZM10" s="33"/>
      <c r="MZN10" s="33"/>
      <c r="MZO10" s="33"/>
      <c r="MZP10" s="33"/>
      <c r="MZQ10" s="33"/>
      <c r="MZR10" s="33"/>
      <c r="MZT10" s="33"/>
      <c r="MZU10" s="33"/>
      <c r="MZV10" s="33"/>
      <c r="MZW10" s="33"/>
      <c r="MZX10" s="33"/>
      <c r="MZY10" s="33"/>
      <c r="MZZ10" s="33"/>
      <c r="NAA10" s="33"/>
      <c r="NAB10" s="33"/>
      <c r="NAC10" s="33"/>
      <c r="NAD10" s="33"/>
      <c r="NAE10" s="33"/>
      <c r="NAF10" s="33"/>
      <c r="NAG10" s="33"/>
      <c r="NAH10" s="33"/>
      <c r="NAI10" s="33"/>
      <c r="NAJ10" s="33"/>
      <c r="NAK10" s="33"/>
      <c r="NAL10" s="33"/>
      <c r="NAM10" s="33"/>
      <c r="NAN10" s="33"/>
      <c r="NAP10" s="33"/>
      <c r="NAQ10" s="33"/>
      <c r="NAR10" s="33"/>
      <c r="NAS10" s="33"/>
      <c r="NAT10" s="33"/>
      <c r="NAU10" s="33"/>
      <c r="NAV10" s="33"/>
      <c r="NAW10" s="33"/>
      <c r="NAX10" s="33"/>
      <c r="NAY10" s="33"/>
      <c r="NAZ10" s="33"/>
      <c r="NBA10" s="33"/>
      <c r="NBB10" s="33"/>
      <c r="NBC10" s="33"/>
      <c r="NBD10" s="33"/>
      <c r="NBE10" s="33"/>
      <c r="NBF10" s="33"/>
      <c r="NBG10" s="33"/>
      <c r="NBH10" s="33"/>
      <c r="NBI10" s="33"/>
      <c r="NBJ10" s="33"/>
      <c r="NBL10" s="33"/>
      <c r="NBM10" s="33"/>
      <c r="NBN10" s="33"/>
      <c r="NBO10" s="33"/>
      <c r="NBP10" s="33"/>
      <c r="NBQ10" s="33"/>
      <c r="NBR10" s="33"/>
      <c r="NBS10" s="33"/>
      <c r="NBT10" s="33"/>
      <c r="NBU10" s="33"/>
      <c r="NBV10" s="33"/>
      <c r="NBW10" s="33"/>
      <c r="NBX10" s="33"/>
      <c r="NBY10" s="33"/>
      <c r="NBZ10" s="33"/>
      <c r="NCA10" s="33"/>
      <c r="NCB10" s="33"/>
      <c r="NCC10" s="33"/>
      <c r="NCD10" s="33"/>
      <c r="NCE10" s="33"/>
      <c r="NCF10" s="33"/>
      <c r="NCH10" s="33"/>
      <c r="NCI10" s="33"/>
      <c r="NCJ10" s="33"/>
      <c r="NCK10" s="33"/>
      <c r="NCL10" s="33"/>
      <c r="NCM10" s="33"/>
      <c r="NCN10" s="33"/>
      <c r="NCO10" s="33"/>
      <c r="NCP10" s="33"/>
      <c r="NCQ10" s="33"/>
      <c r="NCR10" s="33"/>
      <c r="NCS10" s="33"/>
      <c r="NCT10" s="33"/>
      <c r="NCU10" s="33"/>
      <c r="NCV10" s="33"/>
      <c r="NCW10" s="33"/>
      <c r="NCX10" s="33"/>
      <c r="NCY10" s="33"/>
      <c r="NCZ10" s="33"/>
      <c r="NDA10" s="33"/>
      <c r="NDB10" s="33"/>
      <c r="NDD10" s="33"/>
      <c r="NDE10" s="33"/>
      <c r="NDF10" s="33"/>
      <c r="NDG10" s="33"/>
      <c r="NDH10" s="33"/>
      <c r="NDI10" s="33"/>
      <c r="NDJ10" s="33"/>
      <c r="NDK10" s="33"/>
      <c r="NDL10" s="33"/>
      <c r="NDM10" s="33"/>
      <c r="NDN10" s="33"/>
      <c r="NDO10" s="33"/>
      <c r="NDP10" s="33"/>
      <c r="NDQ10" s="33"/>
      <c r="NDR10" s="33"/>
      <c r="NDS10" s="33"/>
      <c r="NDT10" s="33"/>
      <c r="NDU10" s="33"/>
      <c r="NDV10" s="33"/>
      <c r="NDW10" s="33"/>
      <c r="NDX10" s="33"/>
      <c r="NDZ10" s="33"/>
      <c r="NEA10" s="33"/>
      <c r="NEB10" s="33"/>
      <c r="NEC10" s="33"/>
      <c r="NED10" s="33"/>
      <c r="NEE10" s="33"/>
      <c r="NEF10" s="33"/>
      <c r="NEG10" s="33"/>
      <c r="NEH10" s="33"/>
      <c r="NEI10" s="33"/>
      <c r="NEJ10" s="33"/>
      <c r="NEK10" s="33"/>
      <c r="NEL10" s="33"/>
      <c r="NEM10" s="33"/>
      <c r="NEN10" s="33"/>
      <c r="NEO10" s="33"/>
      <c r="NEP10" s="33"/>
      <c r="NEQ10" s="33"/>
      <c r="NER10" s="33"/>
      <c r="NES10" s="33"/>
      <c r="NET10" s="33"/>
      <c r="NEV10" s="33"/>
      <c r="NEW10" s="33"/>
      <c r="NEX10" s="33"/>
      <c r="NEY10" s="33"/>
      <c r="NEZ10" s="33"/>
      <c r="NFA10" s="33"/>
      <c r="NFB10" s="33"/>
      <c r="NFC10" s="33"/>
      <c r="NFD10" s="33"/>
      <c r="NFE10" s="33"/>
      <c r="NFF10" s="33"/>
      <c r="NFG10" s="33"/>
      <c r="NFH10" s="33"/>
      <c r="NFI10" s="33"/>
      <c r="NFJ10" s="33"/>
      <c r="NFK10" s="33"/>
      <c r="NFL10" s="33"/>
      <c r="NFM10" s="33"/>
      <c r="NFN10" s="33"/>
      <c r="NFO10" s="33"/>
      <c r="NFP10" s="33"/>
      <c r="NFR10" s="33"/>
      <c r="NFS10" s="33"/>
      <c r="NFT10" s="33"/>
      <c r="NFU10" s="33"/>
      <c r="NFV10" s="33"/>
      <c r="NFW10" s="33"/>
      <c r="NFX10" s="33"/>
      <c r="NFY10" s="33"/>
      <c r="NFZ10" s="33"/>
      <c r="NGA10" s="33"/>
      <c r="NGB10" s="33"/>
      <c r="NGC10" s="33"/>
      <c r="NGD10" s="33"/>
      <c r="NGE10" s="33"/>
      <c r="NGF10" s="33"/>
      <c r="NGG10" s="33"/>
      <c r="NGH10" s="33"/>
      <c r="NGI10" s="33"/>
      <c r="NGJ10" s="33"/>
      <c r="NGK10" s="33"/>
      <c r="NGL10" s="33"/>
      <c r="NGN10" s="33"/>
      <c r="NGO10" s="33"/>
      <c r="NGP10" s="33"/>
      <c r="NGQ10" s="33"/>
      <c r="NGR10" s="33"/>
      <c r="NGS10" s="33"/>
      <c r="NGT10" s="33"/>
      <c r="NGU10" s="33"/>
      <c r="NGV10" s="33"/>
      <c r="NGW10" s="33"/>
      <c r="NGX10" s="33"/>
      <c r="NGY10" s="33"/>
      <c r="NGZ10" s="33"/>
      <c r="NHA10" s="33"/>
      <c r="NHB10" s="33"/>
      <c r="NHC10" s="33"/>
      <c r="NHD10" s="33"/>
      <c r="NHE10" s="33"/>
      <c r="NHF10" s="33"/>
      <c r="NHG10" s="33"/>
      <c r="NHH10" s="33"/>
      <c r="NHJ10" s="33"/>
      <c r="NHK10" s="33"/>
      <c r="NHL10" s="33"/>
      <c r="NHM10" s="33"/>
      <c r="NHN10" s="33"/>
      <c r="NHO10" s="33"/>
      <c r="NHP10" s="33"/>
      <c r="NHQ10" s="33"/>
      <c r="NHR10" s="33"/>
      <c r="NHS10" s="33"/>
      <c r="NHT10" s="33"/>
      <c r="NHU10" s="33"/>
      <c r="NHV10" s="33"/>
      <c r="NHW10" s="33"/>
      <c r="NHX10" s="33"/>
      <c r="NHY10" s="33"/>
      <c r="NHZ10" s="33"/>
      <c r="NIA10" s="33"/>
      <c r="NIB10" s="33"/>
      <c r="NIC10" s="33"/>
      <c r="NID10" s="33"/>
      <c r="NIF10" s="33"/>
      <c r="NIG10" s="33"/>
      <c r="NIH10" s="33"/>
      <c r="NII10" s="33"/>
      <c r="NIJ10" s="33"/>
      <c r="NIK10" s="33"/>
      <c r="NIL10" s="33"/>
      <c r="NIM10" s="33"/>
      <c r="NIN10" s="33"/>
      <c r="NIO10" s="33"/>
      <c r="NIP10" s="33"/>
      <c r="NIQ10" s="33"/>
      <c r="NIR10" s="33"/>
      <c r="NIS10" s="33"/>
      <c r="NIT10" s="33"/>
      <c r="NIU10" s="33"/>
      <c r="NIV10" s="33"/>
      <c r="NIW10" s="33"/>
      <c r="NIX10" s="33"/>
      <c r="NIY10" s="33"/>
      <c r="NIZ10" s="33"/>
      <c r="NJB10" s="33"/>
      <c r="NJC10" s="33"/>
      <c r="NJD10" s="33"/>
      <c r="NJE10" s="33"/>
      <c r="NJF10" s="33"/>
      <c r="NJG10" s="33"/>
      <c r="NJH10" s="33"/>
      <c r="NJI10" s="33"/>
      <c r="NJJ10" s="33"/>
      <c r="NJK10" s="33"/>
      <c r="NJL10" s="33"/>
      <c r="NJM10" s="33"/>
      <c r="NJN10" s="33"/>
      <c r="NJO10" s="33"/>
      <c r="NJP10" s="33"/>
      <c r="NJQ10" s="33"/>
      <c r="NJR10" s="33"/>
      <c r="NJS10" s="33"/>
      <c r="NJT10" s="33"/>
      <c r="NJU10" s="33"/>
      <c r="NJV10" s="33"/>
      <c r="NJX10" s="33"/>
      <c r="NJY10" s="33"/>
      <c r="NJZ10" s="33"/>
      <c r="NKA10" s="33"/>
      <c r="NKB10" s="33"/>
      <c r="NKC10" s="33"/>
      <c r="NKD10" s="33"/>
      <c r="NKE10" s="33"/>
      <c r="NKF10" s="33"/>
      <c r="NKG10" s="33"/>
      <c r="NKH10" s="33"/>
      <c r="NKI10" s="33"/>
      <c r="NKJ10" s="33"/>
      <c r="NKK10" s="33"/>
      <c r="NKL10" s="33"/>
      <c r="NKM10" s="33"/>
      <c r="NKN10" s="33"/>
      <c r="NKO10" s="33"/>
      <c r="NKP10" s="33"/>
      <c r="NKQ10" s="33"/>
      <c r="NKR10" s="33"/>
      <c r="NKT10" s="33"/>
      <c r="NKU10" s="33"/>
      <c r="NKV10" s="33"/>
      <c r="NKW10" s="33"/>
      <c r="NKX10" s="33"/>
      <c r="NKY10" s="33"/>
      <c r="NKZ10" s="33"/>
      <c r="NLA10" s="33"/>
      <c r="NLB10" s="33"/>
      <c r="NLC10" s="33"/>
      <c r="NLD10" s="33"/>
      <c r="NLE10" s="33"/>
      <c r="NLF10" s="33"/>
      <c r="NLG10" s="33"/>
      <c r="NLH10" s="33"/>
      <c r="NLI10" s="33"/>
      <c r="NLJ10" s="33"/>
      <c r="NLK10" s="33"/>
      <c r="NLL10" s="33"/>
      <c r="NLM10" s="33"/>
      <c r="NLN10" s="33"/>
      <c r="NLP10" s="33"/>
      <c r="NLQ10" s="33"/>
      <c r="NLR10" s="33"/>
      <c r="NLS10" s="33"/>
      <c r="NLT10" s="33"/>
      <c r="NLU10" s="33"/>
      <c r="NLV10" s="33"/>
      <c r="NLW10" s="33"/>
      <c r="NLX10" s="33"/>
      <c r="NLY10" s="33"/>
      <c r="NLZ10" s="33"/>
      <c r="NMA10" s="33"/>
      <c r="NMB10" s="33"/>
      <c r="NMC10" s="33"/>
      <c r="NMD10" s="33"/>
      <c r="NME10" s="33"/>
      <c r="NMF10" s="33"/>
      <c r="NMG10" s="33"/>
      <c r="NMH10" s="33"/>
      <c r="NMI10" s="33"/>
      <c r="NMJ10" s="33"/>
      <c r="NML10" s="33"/>
      <c r="NMM10" s="33"/>
      <c r="NMN10" s="33"/>
      <c r="NMO10" s="33"/>
      <c r="NMP10" s="33"/>
      <c r="NMQ10" s="33"/>
      <c r="NMR10" s="33"/>
      <c r="NMS10" s="33"/>
      <c r="NMT10" s="33"/>
      <c r="NMU10" s="33"/>
      <c r="NMV10" s="33"/>
      <c r="NMW10" s="33"/>
      <c r="NMX10" s="33"/>
      <c r="NMY10" s="33"/>
      <c r="NMZ10" s="33"/>
      <c r="NNA10" s="33"/>
      <c r="NNB10" s="33"/>
      <c r="NNC10" s="33"/>
      <c r="NND10" s="33"/>
      <c r="NNE10" s="33"/>
      <c r="NNF10" s="33"/>
      <c r="NNH10" s="33"/>
      <c r="NNI10" s="33"/>
      <c r="NNJ10" s="33"/>
      <c r="NNK10" s="33"/>
      <c r="NNL10" s="33"/>
      <c r="NNM10" s="33"/>
      <c r="NNN10" s="33"/>
      <c r="NNO10" s="33"/>
      <c r="NNP10" s="33"/>
      <c r="NNQ10" s="33"/>
      <c r="NNR10" s="33"/>
      <c r="NNS10" s="33"/>
      <c r="NNT10" s="33"/>
      <c r="NNU10" s="33"/>
      <c r="NNV10" s="33"/>
      <c r="NNW10" s="33"/>
      <c r="NNX10" s="33"/>
      <c r="NNY10" s="33"/>
      <c r="NNZ10" s="33"/>
      <c r="NOA10" s="33"/>
      <c r="NOB10" s="33"/>
      <c r="NOD10" s="33"/>
      <c r="NOE10" s="33"/>
      <c r="NOF10" s="33"/>
      <c r="NOG10" s="33"/>
      <c r="NOH10" s="33"/>
      <c r="NOI10" s="33"/>
      <c r="NOJ10" s="33"/>
      <c r="NOK10" s="33"/>
      <c r="NOL10" s="33"/>
      <c r="NOM10" s="33"/>
      <c r="NON10" s="33"/>
      <c r="NOO10" s="33"/>
      <c r="NOP10" s="33"/>
      <c r="NOQ10" s="33"/>
      <c r="NOR10" s="33"/>
      <c r="NOS10" s="33"/>
      <c r="NOT10" s="33"/>
      <c r="NOU10" s="33"/>
      <c r="NOV10" s="33"/>
      <c r="NOW10" s="33"/>
      <c r="NOX10" s="33"/>
      <c r="NOZ10" s="33"/>
      <c r="NPA10" s="33"/>
      <c r="NPB10" s="33"/>
      <c r="NPC10" s="33"/>
      <c r="NPD10" s="33"/>
      <c r="NPE10" s="33"/>
      <c r="NPF10" s="33"/>
      <c r="NPG10" s="33"/>
      <c r="NPH10" s="33"/>
      <c r="NPI10" s="33"/>
      <c r="NPJ10" s="33"/>
      <c r="NPK10" s="33"/>
      <c r="NPL10" s="33"/>
      <c r="NPM10" s="33"/>
      <c r="NPN10" s="33"/>
      <c r="NPO10" s="33"/>
      <c r="NPP10" s="33"/>
      <c r="NPQ10" s="33"/>
      <c r="NPR10" s="33"/>
      <c r="NPS10" s="33"/>
      <c r="NPT10" s="33"/>
      <c r="NPV10" s="33"/>
      <c r="NPW10" s="33"/>
      <c r="NPX10" s="33"/>
      <c r="NPY10" s="33"/>
      <c r="NPZ10" s="33"/>
      <c r="NQA10" s="33"/>
      <c r="NQB10" s="33"/>
      <c r="NQC10" s="33"/>
      <c r="NQD10" s="33"/>
      <c r="NQE10" s="33"/>
      <c r="NQF10" s="33"/>
      <c r="NQG10" s="33"/>
      <c r="NQH10" s="33"/>
      <c r="NQI10" s="33"/>
      <c r="NQJ10" s="33"/>
      <c r="NQK10" s="33"/>
      <c r="NQL10" s="33"/>
      <c r="NQM10" s="33"/>
      <c r="NQN10" s="33"/>
      <c r="NQO10" s="33"/>
      <c r="NQP10" s="33"/>
      <c r="NQR10" s="33"/>
      <c r="NQS10" s="33"/>
      <c r="NQT10" s="33"/>
      <c r="NQU10" s="33"/>
      <c r="NQV10" s="33"/>
      <c r="NQW10" s="33"/>
      <c r="NQX10" s="33"/>
      <c r="NQY10" s="33"/>
      <c r="NQZ10" s="33"/>
      <c r="NRA10" s="33"/>
      <c r="NRB10" s="33"/>
      <c r="NRC10" s="33"/>
      <c r="NRD10" s="33"/>
      <c r="NRE10" s="33"/>
      <c r="NRF10" s="33"/>
      <c r="NRG10" s="33"/>
      <c r="NRH10" s="33"/>
      <c r="NRI10" s="33"/>
      <c r="NRJ10" s="33"/>
      <c r="NRK10" s="33"/>
      <c r="NRL10" s="33"/>
      <c r="NRN10" s="33"/>
      <c r="NRO10" s="33"/>
      <c r="NRP10" s="33"/>
      <c r="NRQ10" s="33"/>
      <c r="NRR10" s="33"/>
      <c r="NRS10" s="33"/>
      <c r="NRT10" s="33"/>
      <c r="NRU10" s="33"/>
      <c r="NRV10" s="33"/>
      <c r="NRW10" s="33"/>
      <c r="NRX10" s="33"/>
      <c r="NRY10" s="33"/>
      <c r="NRZ10" s="33"/>
      <c r="NSA10" s="33"/>
      <c r="NSB10" s="33"/>
      <c r="NSC10" s="33"/>
      <c r="NSD10" s="33"/>
      <c r="NSE10" s="33"/>
      <c r="NSF10" s="33"/>
      <c r="NSG10" s="33"/>
      <c r="NSH10" s="33"/>
      <c r="NSJ10" s="33"/>
      <c r="NSK10" s="33"/>
      <c r="NSL10" s="33"/>
      <c r="NSM10" s="33"/>
      <c r="NSN10" s="33"/>
      <c r="NSO10" s="33"/>
      <c r="NSP10" s="33"/>
      <c r="NSQ10" s="33"/>
      <c r="NSR10" s="33"/>
      <c r="NSS10" s="33"/>
      <c r="NST10" s="33"/>
      <c r="NSU10" s="33"/>
      <c r="NSV10" s="33"/>
      <c r="NSW10" s="33"/>
      <c r="NSX10" s="33"/>
      <c r="NSY10" s="33"/>
      <c r="NSZ10" s="33"/>
      <c r="NTA10" s="33"/>
      <c r="NTB10" s="33"/>
      <c r="NTC10" s="33"/>
      <c r="NTD10" s="33"/>
      <c r="NTF10" s="33"/>
      <c r="NTG10" s="33"/>
      <c r="NTH10" s="33"/>
      <c r="NTI10" s="33"/>
      <c r="NTJ10" s="33"/>
      <c r="NTK10" s="33"/>
      <c r="NTL10" s="33"/>
      <c r="NTM10" s="33"/>
      <c r="NTN10" s="33"/>
      <c r="NTO10" s="33"/>
      <c r="NTP10" s="33"/>
      <c r="NTQ10" s="33"/>
      <c r="NTR10" s="33"/>
      <c r="NTS10" s="33"/>
      <c r="NTT10" s="33"/>
      <c r="NTU10" s="33"/>
      <c r="NTV10" s="33"/>
      <c r="NTW10" s="33"/>
      <c r="NTX10" s="33"/>
      <c r="NTY10" s="33"/>
      <c r="NTZ10" s="33"/>
      <c r="NUB10" s="33"/>
      <c r="NUC10" s="33"/>
      <c r="NUD10" s="33"/>
      <c r="NUE10" s="33"/>
      <c r="NUF10" s="33"/>
      <c r="NUG10" s="33"/>
      <c r="NUH10" s="33"/>
      <c r="NUI10" s="33"/>
      <c r="NUJ10" s="33"/>
      <c r="NUK10" s="33"/>
      <c r="NUL10" s="33"/>
      <c r="NUM10" s="33"/>
      <c r="NUN10" s="33"/>
      <c r="NUO10" s="33"/>
      <c r="NUP10" s="33"/>
      <c r="NUQ10" s="33"/>
      <c r="NUR10" s="33"/>
      <c r="NUS10" s="33"/>
      <c r="NUT10" s="33"/>
      <c r="NUU10" s="33"/>
      <c r="NUV10" s="33"/>
      <c r="NUX10" s="33"/>
      <c r="NUY10" s="33"/>
      <c r="NUZ10" s="33"/>
      <c r="NVA10" s="33"/>
      <c r="NVB10" s="33"/>
      <c r="NVC10" s="33"/>
      <c r="NVD10" s="33"/>
      <c r="NVE10" s="33"/>
      <c r="NVF10" s="33"/>
      <c r="NVG10" s="33"/>
      <c r="NVH10" s="33"/>
      <c r="NVI10" s="33"/>
      <c r="NVJ10" s="33"/>
      <c r="NVK10" s="33"/>
      <c r="NVL10" s="33"/>
      <c r="NVM10" s="33"/>
      <c r="NVN10" s="33"/>
      <c r="NVO10" s="33"/>
      <c r="NVP10" s="33"/>
      <c r="NVQ10" s="33"/>
      <c r="NVR10" s="33"/>
      <c r="NVT10" s="33"/>
      <c r="NVU10" s="33"/>
      <c r="NVV10" s="33"/>
      <c r="NVW10" s="33"/>
      <c r="NVX10" s="33"/>
      <c r="NVY10" s="33"/>
      <c r="NVZ10" s="33"/>
      <c r="NWA10" s="33"/>
      <c r="NWB10" s="33"/>
      <c r="NWC10" s="33"/>
      <c r="NWD10" s="33"/>
      <c r="NWE10" s="33"/>
      <c r="NWF10" s="33"/>
      <c r="NWG10" s="33"/>
      <c r="NWH10" s="33"/>
      <c r="NWI10" s="33"/>
      <c r="NWJ10" s="33"/>
      <c r="NWK10" s="33"/>
      <c r="NWL10" s="33"/>
      <c r="NWM10" s="33"/>
      <c r="NWN10" s="33"/>
      <c r="NWP10" s="33"/>
      <c r="NWQ10" s="33"/>
      <c r="NWR10" s="33"/>
      <c r="NWS10" s="33"/>
      <c r="NWT10" s="33"/>
      <c r="NWU10" s="33"/>
      <c r="NWV10" s="33"/>
      <c r="NWW10" s="33"/>
      <c r="NWX10" s="33"/>
      <c r="NWY10" s="33"/>
      <c r="NWZ10" s="33"/>
      <c r="NXA10" s="33"/>
      <c r="NXB10" s="33"/>
      <c r="NXC10" s="33"/>
      <c r="NXD10" s="33"/>
      <c r="NXE10" s="33"/>
      <c r="NXF10" s="33"/>
      <c r="NXG10" s="33"/>
      <c r="NXH10" s="33"/>
      <c r="NXI10" s="33"/>
      <c r="NXJ10" s="33"/>
      <c r="NXL10" s="33"/>
      <c r="NXM10" s="33"/>
      <c r="NXN10" s="33"/>
      <c r="NXO10" s="33"/>
      <c r="NXP10" s="33"/>
      <c r="NXQ10" s="33"/>
      <c r="NXR10" s="33"/>
      <c r="NXS10" s="33"/>
      <c r="NXT10" s="33"/>
      <c r="NXU10" s="33"/>
      <c r="NXV10" s="33"/>
      <c r="NXW10" s="33"/>
      <c r="NXX10" s="33"/>
      <c r="NXY10" s="33"/>
      <c r="NXZ10" s="33"/>
      <c r="NYA10" s="33"/>
      <c r="NYB10" s="33"/>
      <c r="NYC10" s="33"/>
      <c r="NYD10" s="33"/>
      <c r="NYE10" s="33"/>
      <c r="NYF10" s="33"/>
      <c r="NYH10" s="33"/>
      <c r="NYI10" s="33"/>
      <c r="NYJ10" s="33"/>
      <c r="NYK10" s="33"/>
      <c r="NYL10" s="33"/>
      <c r="NYM10" s="33"/>
      <c r="NYN10" s="33"/>
      <c r="NYO10" s="33"/>
      <c r="NYP10" s="33"/>
      <c r="NYQ10" s="33"/>
      <c r="NYR10" s="33"/>
      <c r="NYS10" s="33"/>
      <c r="NYT10" s="33"/>
      <c r="NYU10" s="33"/>
      <c r="NYV10" s="33"/>
      <c r="NYW10" s="33"/>
      <c r="NYX10" s="33"/>
      <c r="NYY10" s="33"/>
      <c r="NYZ10" s="33"/>
      <c r="NZA10" s="33"/>
      <c r="NZB10" s="33"/>
      <c r="NZD10" s="33"/>
      <c r="NZE10" s="33"/>
      <c r="NZF10" s="33"/>
      <c r="NZG10" s="33"/>
      <c r="NZH10" s="33"/>
      <c r="NZI10" s="33"/>
      <c r="NZJ10" s="33"/>
      <c r="NZK10" s="33"/>
      <c r="NZL10" s="33"/>
      <c r="NZM10" s="33"/>
      <c r="NZN10" s="33"/>
      <c r="NZO10" s="33"/>
      <c r="NZP10" s="33"/>
      <c r="NZQ10" s="33"/>
      <c r="NZR10" s="33"/>
      <c r="NZS10" s="33"/>
      <c r="NZT10" s="33"/>
      <c r="NZU10" s="33"/>
      <c r="NZV10" s="33"/>
      <c r="NZW10" s="33"/>
      <c r="NZX10" s="33"/>
      <c r="NZZ10" s="33"/>
      <c r="OAA10" s="33"/>
      <c r="OAB10" s="33"/>
      <c r="OAC10" s="33"/>
      <c r="OAD10" s="33"/>
      <c r="OAE10" s="33"/>
      <c r="OAF10" s="33"/>
      <c r="OAG10" s="33"/>
      <c r="OAH10" s="33"/>
      <c r="OAI10" s="33"/>
      <c r="OAJ10" s="33"/>
      <c r="OAK10" s="33"/>
      <c r="OAL10" s="33"/>
      <c r="OAM10" s="33"/>
      <c r="OAN10" s="33"/>
      <c r="OAO10" s="33"/>
      <c r="OAP10" s="33"/>
      <c r="OAQ10" s="33"/>
      <c r="OAR10" s="33"/>
      <c r="OAS10" s="33"/>
      <c r="OAT10" s="33"/>
      <c r="OAV10" s="33"/>
      <c r="OAW10" s="33"/>
      <c r="OAX10" s="33"/>
      <c r="OAY10" s="33"/>
      <c r="OAZ10" s="33"/>
      <c r="OBA10" s="33"/>
      <c r="OBB10" s="33"/>
      <c r="OBC10" s="33"/>
      <c r="OBD10" s="33"/>
      <c r="OBE10" s="33"/>
      <c r="OBF10" s="33"/>
      <c r="OBG10" s="33"/>
      <c r="OBH10" s="33"/>
      <c r="OBI10" s="33"/>
      <c r="OBJ10" s="33"/>
      <c r="OBK10" s="33"/>
      <c r="OBL10" s="33"/>
      <c r="OBM10" s="33"/>
      <c r="OBN10" s="33"/>
      <c r="OBO10" s="33"/>
      <c r="OBP10" s="33"/>
      <c r="OBR10" s="33"/>
      <c r="OBS10" s="33"/>
      <c r="OBT10" s="33"/>
      <c r="OBU10" s="33"/>
      <c r="OBV10" s="33"/>
      <c r="OBW10" s="33"/>
      <c r="OBX10" s="33"/>
      <c r="OBY10" s="33"/>
      <c r="OBZ10" s="33"/>
      <c r="OCA10" s="33"/>
      <c r="OCB10" s="33"/>
      <c r="OCC10" s="33"/>
      <c r="OCD10" s="33"/>
      <c r="OCE10" s="33"/>
      <c r="OCF10" s="33"/>
      <c r="OCG10" s="33"/>
      <c r="OCH10" s="33"/>
      <c r="OCI10" s="33"/>
      <c r="OCJ10" s="33"/>
      <c r="OCK10" s="33"/>
      <c r="OCL10" s="33"/>
      <c r="OCN10" s="33"/>
      <c r="OCO10" s="33"/>
      <c r="OCP10" s="33"/>
      <c r="OCQ10" s="33"/>
      <c r="OCR10" s="33"/>
      <c r="OCS10" s="33"/>
      <c r="OCT10" s="33"/>
      <c r="OCU10" s="33"/>
      <c r="OCV10" s="33"/>
      <c r="OCW10" s="33"/>
      <c r="OCX10" s="33"/>
      <c r="OCY10" s="33"/>
      <c r="OCZ10" s="33"/>
      <c r="ODA10" s="33"/>
      <c r="ODB10" s="33"/>
      <c r="ODC10" s="33"/>
      <c r="ODD10" s="33"/>
      <c r="ODE10" s="33"/>
      <c r="ODF10" s="33"/>
      <c r="ODG10" s="33"/>
      <c r="ODH10" s="33"/>
      <c r="ODJ10" s="33"/>
      <c r="ODK10" s="33"/>
      <c r="ODL10" s="33"/>
      <c r="ODM10" s="33"/>
      <c r="ODN10" s="33"/>
      <c r="ODO10" s="33"/>
      <c r="ODP10" s="33"/>
      <c r="ODQ10" s="33"/>
      <c r="ODR10" s="33"/>
      <c r="ODS10" s="33"/>
      <c r="ODT10" s="33"/>
      <c r="ODU10" s="33"/>
      <c r="ODV10" s="33"/>
      <c r="ODW10" s="33"/>
      <c r="ODX10" s="33"/>
      <c r="ODY10" s="33"/>
      <c r="ODZ10" s="33"/>
      <c r="OEA10" s="33"/>
      <c r="OEB10" s="33"/>
      <c r="OEC10" s="33"/>
      <c r="OED10" s="33"/>
      <c r="OEF10" s="33"/>
      <c r="OEG10" s="33"/>
      <c r="OEH10" s="33"/>
      <c r="OEI10" s="33"/>
      <c r="OEJ10" s="33"/>
      <c r="OEK10" s="33"/>
      <c r="OEL10" s="33"/>
      <c r="OEM10" s="33"/>
      <c r="OEN10" s="33"/>
      <c r="OEO10" s="33"/>
      <c r="OEP10" s="33"/>
      <c r="OEQ10" s="33"/>
      <c r="OER10" s="33"/>
      <c r="OES10" s="33"/>
      <c r="OET10" s="33"/>
      <c r="OEU10" s="33"/>
      <c r="OEV10" s="33"/>
      <c r="OEW10" s="33"/>
      <c r="OEX10" s="33"/>
      <c r="OEY10" s="33"/>
      <c r="OEZ10" s="33"/>
      <c r="OFB10" s="33"/>
      <c r="OFC10" s="33"/>
      <c r="OFD10" s="33"/>
      <c r="OFE10" s="33"/>
      <c r="OFF10" s="33"/>
      <c r="OFG10" s="33"/>
      <c r="OFH10" s="33"/>
      <c r="OFI10" s="33"/>
      <c r="OFJ10" s="33"/>
      <c r="OFK10" s="33"/>
      <c r="OFL10" s="33"/>
      <c r="OFM10" s="33"/>
      <c r="OFN10" s="33"/>
      <c r="OFO10" s="33"/>
      <c r="OFP10" s="33"/>
      <c r="OFQ10" s="33"/>
      <c r="OFR10" s="33"/>
      <c r="OFS10" s="33"/>
      <c r="OFT10" s="33"/>
      <c r="OFU10" s="33"/>
      <c r="OFV10" s="33"/>
      <c r="OFX10" s="33"/>
      <c r="OFY10" s="33"/>
      <c r="OFZ10" s="33"/>
      <c r="OGA10" s="33"/>
      <c r="OGB10" s="33"/>
      <c r="OGC10" s="33"/>
      <c r="OGD10" s="33"/>
      <c r="OGE10" s="33"/>
      <c r="OGF10" s="33"/>
      <c r="OGG10" s="33"/>
      <c r="OGH10" s="33"/>
      <c r="OGI10" s="33"/>
      <c r="OGJ10" s="33"/>
      <c r="OGK10" s="33"/>
      <c r="OGL10" s="33"/>
      <c r="OGM10" s="33"/>
      <c r="OGN10" s="33"/>
      <c r="OGO10" s="33"/>
      <c r="OGP10" s="33"/>
      <c r="OGQ10" s="33"/>
      <c r="OGR10" s="33"/>
      <c r="OGT10" s="33"/>
      <c r="OGU10" s="33"/>
      <c r="OGV10" s="33"/>
      <c r="OGW10" s="33"/>
      <c r="OGX10" s="33"/>
      <c r="OGY10" s="33"/>
      <c r="OGZ10" s="33"/>
      <c r="OHA10" s="33"/>
      <c r="OHB10" s="33"/>
      <c r="OHC10" s="33"/>
      <c r="OHD10" s="33"/>
      <c r="OHE10" s="33"/>
      <c r="OHF10" s="33"/>
      <c r="OHG10" s="33"/>
      <c r="OHH10" s="33"/>
      <c r="OHI10" s="33"/>
      <c r="OHJ10" s="33"/>
      <c r="OHK10" s="33"/>
      <c r="OHL10" s="33"/>
      <c r="OHM10" s="33"/>
      <c r="OHN10" s="33"/>
      <c r="OHP10" s="33"/>
      <c r="OHQ10" s="33"/>
      <c r="OHR10" s="33"/>
      <c r="OHS10" s="33"/>
      <c r="OHT10" s="33"/>
      <c r="OHU10" s="33"/>
      <c r="OHV10" s="33"/>
      <c r="OHW10" s="33"/>
      <c r="OHX10" s="33"/>
      <c r="OHY10" s="33"/>
      <c r="OHZ10" s="33"/>
      <c r="OIA10" s="33"/>
      <c r="OIB10" s="33"/>
      <c r="OIC10" s="33"/>
      <c r="OID10" s="33"/>
      <c r="OIE10" s="33"/>
      <c r="OIF10" s="33"/>
      <c r="OIG10" s="33"/>
      <c r="OIH10" s="33"/>
      <c r="OII10" s="33"/>
      <c r="OIJ10" s="33"/>
      <c r="OIL10" s="33"/>
      <c r="OIM10" s="33"/>
      <c r="OIN10" s="33"/>
      <c r="OIO10" s="33"/>
      <c r="OIP10" s="33"/>
      <c r="OIQ10" s="33"/>
      <c r="OIR10" s="33"/>
      <c r="OIS10" s="33"/>
      <c r="OIT10" s="33"/>
      <c r="OIU10" s="33"/>
      <c r="OIV10" s="33"/>
      <c r="OIW10" s="33"/>
      <c r="OIX10" s="33"/>
      <c r="OIY10" s="33"/>
      <c r="OIZ10" s="33"/>
      <c r="OJA10" s="33"/>
      <c r="OJB10" s="33"/>
      <c r="OJC10" s="33"/>
      <c r="OJD10" s="33"/>
      <c r="OJE10" s="33"/>
      <c r="OJF10" s="33"/>
      <c r="OJH10" s="33"/>
      <c r="OJI10" s="33"/>
      <c r="OJJ10" s="33"/>
      <c r="OJK10" s="33"/>
      <c r="OJL10" s="33"/>
      <c r="OJM10" s="33"/>
      <c r="OJN10" s="33"/>
      <c r="OJO10" s="33"/>
      <c r="OJP10" s="33"/>
      <c r="OJQ10" s="33"/>
      <c r="OJR10" s="33"/>
      <c r="OJS10" s="33"/>
      <c r="OJT10" s="33"/>
      <c r="OJU10" s="33"/>
      <c r="OJV10" s="33"/>
      <c r="OJW10" s="33"/>
      <c r="OJX10" s="33"/>
      <c r="OJY10" s="33"/>
      <c r="OJZ10" s="33"/>
      <c r="OKA10" s="33"/>
      <c r="OKB10" s="33"/>
      <c r="OKD10" s="33"/>
      <c r="OKE10" s="33"/>
      <c r="OKF10" s="33"/>
      <c r="OKG10" s="33"/>
      <c r="OKH10" s="33"/>
      <c r="OKI10" s="33"/>
      <c r="OKJ10" s="33"/>
      <c r="OKK10" s="33"/>
      <c r="OKL10" s="33"/>
      <c r="OKM10" s="33"/>
      <c r="OKN10" s="33"/>
      <c r="OKO10" s="33"/>
      <c r="OKP10" s="33"/>
      <c r="OKQ10" s="33"/>
      <c r="OKR10" s="33"/>
      <c r="OKS10" s="33"/>
      <c r="OKT10" s="33"/>
      <c r="OKU10" s="33"/>
      <c r="OKV10" s="33"/>
      <c r="OKW10" s="33"/>
      <c r="OKX10" s="33"/>
      <c r="OKZ10" s="33"/>
      <c r="OLA10" s="33"/>
      <c r="OLB10" s="33"/>
      <c r="OLC10" s="33"/>
      <c r="OLD10" s="33"/>
      <c r="OLE10" s="33"/>
      <c r="OLF10" s="33"/>
      <c r="OLG10" s="33"/>
      <c r="OLH10" s="33"/>
      <c r="OLI10" s="33"/>
      <c r="OLJ10" s="33"/>
      <c r="OLK10" s="33"/>
      <c r="OLL10" s="33"/>
      <c r="OLM10" s="33"/>
      <c r="OLN10" s="33"/>
      <c r="OLO10" s="33"/>
      <c r="OLP10" s="33"/>
      <c r="OLQ10" s="33"/>
      <c r="OLR10" s="33"/>
      <c r="OLS10" s="33"/>
      <c r="OLT10" s="33"/>
      <c r="OLV10" s="33"/>
      <c r="OLW10" s="33"/>
      <c r="OLX10" s="33"/>
      <c r="OLY10" s="33"/>
      <c r="OLZ10" s="33"/>
      <c r="OMA10" s="33"/>
      <c r="OMB10" s="33"/>
      <c r="OMC10" s="33"/>
      <c r="OMD10" s="33"/>
      <c r="OME10" s="33"/>
      <c r="OMF10" s="33"/>
      <c r="OMG10" s="33"/>
      <c r="OMH10" s="33"/>
      <c r="OMI10" s="33"/>
      <c r="OMJ10" s="33"/>
      <c r="OMK10" s="33"/>
      <c r="OML10" s="33"/>
      <c r="OMM10" s="33"/>
      <c r="OMN10" s="33"/>
      <c r="OMO10" s="33"/>
      <c r="OMP10" s="33"/>
      <c r="OMR10" s="33"/>
      <c r="OMS10" s="33"/>
      <c r="OMT10" s="33"/>
      <c r="OMU10" s="33"/>
      <c r="OMV10" s="33"/>
      <c r="OMW10" s="33"/>
      <c r="OMX10" s="33"/>
      <c r="OMY10" s="33"/>
      <c r="OMZ10" s="33"/>
      <c r="ONA10" s="33"/>
      <c r="ONB10" s="33"/>
      <c r="ONC10" s="33"/>
      <c r="OND10" s="33"/>
      <c r="ONE10" s="33"/>
      <c r="ONF10" s="33"/>
      <c r="ONG10" s="33"/>
      <c r="ONH10" s="33"/>
      <c r="ONI10" s="33"/>
      <c r="ONJ10" s="33"/>
      <c r="ONK10" s="33"/>
      <c r="ONL10" s="33"/>
      <c r="ONN10" s="33"/>
      <c r="ONO10" s="33"/>
      <c r="ONP10" s="33"/>
      <c r="ONQ10" s="33"/>
      <c r="ONR10" s="33"/>
      <c r="ONS10" s="33"/>
      <c r="ONT10" s="33"/>
      <c r="ONU10" s="33"/>
      <c r="ONV10" s="33"/>
      <c r="ONW10" s="33"/>
      <c r="ONX10" s="33"/>
      <c r="ONY10" s="33"/>
      <c r="ONZ10" s="33"/>
      <c r="OOA10" s="33"/>
      <c r="OOB10" s="33"/>
      <c r="OOC10" s="33"/>
      <c r="OOD10" s="33"/>
      <c r="OOE10" s="33"/>
      <c r="OOF10" s="33"/>
      <c r="OOG10" s="33"/>
      <c r="OOH10" s="33"/>
      <c r="OOJ10" s="33"/>
      <c r="OOK10" s="33"/>
      <c r="OOL10" s="33"/>
      <c r="OOM10" s="33"/>
      <c r="OON10" s="33"/>
      <c r="OOO10" s="33"/>
      <c r="OOP10" s="33"/>
      <c r="OOQ10" s="33"/>
      <c r="OOR10" s="33"/>
      <c r="OOS10" s="33"/>
      <c r="OOT10" s="33"/>
      <c r="OOU10" s="33"/>
      <c r="OOV10" s="33"/>
      <c r="OOW10" s="33"/>
      <c r="OOX10" s="33"/>
      <c r="OOY10" s="33"/>
      <c r="OOZ10" s="33"/>
      <c r="OPA10" s="33"/>
      <c r="OPB10" s="33"/>
      <c r="OPC10" s="33"/>
      <c r="OPD10" s="33"/>
      <c r="OPF10" s="33"/>
      <c r="OPG10" s="33"/>
      <c r="OPH10" s="33"/>
      <c r="OPI10" s="33"/>
      <c r="OPJ10" s="33"/>
      <c r="OPK10" s="33"/>
      <c r="OPL10" s="33"/>
      <c r="OPM10" s="33"/>
      <c r="OPN10" s="33"/>
      <c r="OPO10" s="33"/>
      <c r="OPP10" s="33"/>
      <c r="OPQ10" s="33"/>
      <c r="OPR10" s="33"/>
      <c r="OPS10" s="33"/>
      <c r="OPT10" s="33"/>
      <c r="OPU10" s="33"/>
      <c r="OPV10" s="33"/>
      <c r="OPW10" s="33"/>
      <c r="OPX10" s="33"/>
      <c r="OPY10" s="33"/>
      <c r="OPZ10" s="33"/>
      <c r="OQB10" s="33"/>
      <c r="OQC10" s="33"/>
      <c r="OQD10" s="33"/>
      <c r="OQE10" s="33"/>
      <c r="OQF10" s="33"/>
      <c r="OQG10" s="33"/>
      <c r="OQH10" s="33"/>
      <c r="OQI10" s="33"/>
      <c r="OQJ10" s="33"/>
      <c r="OQK10" s="33"/>
      <c r="OQL10" s="33"/>
      <c r="OQM10" s="33"/>
      <c r="OQN10" s="33"/>
      <c r="OQO10" s="33"/>
      <c r="OQP10" s="33"/>
      <c r="OQQ10" s="33"/>
      <c r="OQR10" s="33"/>
      <c r="OQS10" s="33"/>
      <c r="OQT10" s="33"/>
      <c r="OQU10" s="33"/>
      <c r="OQV10" s="33"/>
      <c r="OQX10" s="33"/>
      <c r="OQY10" s="33"/>
      <c r="OQZ10" s="33"/>
      <c r="ORA10" s="33"/>
      <c r="ORB10" s="33"/>
      <c r="ORC10" s="33"/>
      <c r="ORD10" s="33"/>
      <c r="ORE10" s="33"/>
      <c r="ORF10" s="33"/>
      <c r="ORG10" s="33"/>
      <c r="ORH10" s="33"/>
      <c r="ORI10" s="33"/>
      <c r="ORJ10" s="33"/>
      <c r="ORK10" s="33"/>
      <c r="ORL10" s="33"/>
      <c r="ORM10" s="33"/>
      <c r="ORN10" s="33"/>
      <c r="ORO10" s="33"/>
      <c r="ORP10" s="33"/>
      <c r="ORQ10" s="33"/>
      <c r="ORR10" s="33"/>
      <c r="ORT10" s="33"/>
      <c r="ORU10" s="33"/>
      <c r="ORV10" s="33"/>
      <c r="ORW10" s="33"/>
      <c r="ORX10" s="33"/>
      <c r="ORY10" s="33"/>
      <c r="ORZ10" s="33"/>
      <c r="OSA10" s="33"/>
      <c r="OSB10" s="33"/>
      <c r="OSC10" s="33"/>
      <c r="OSD10" s="33"/>
      <c r="OSE10" s="33"/>
      <c r="OSF10" s="33"/>
      <c r="OSG10" s="33"/>
      <c r="OSH10" s="33"/>
      <c r="OSI10" s="33"/>
      <c r="OSJ10" s="33"/>
      <c r="OSK10" s="33"/>
      <c r="OSL10" s="33"/>
      <c r="OSM10" s="33"/>
      <c r="OSN10" s="33"/>
      <c r="OSP10" s="33"/>
      <c r="OSQ10" s="33"/>
      <c r="OSR10" s="33"/>
      <c r="OSS10" s="33"/>
      <c r="OST10" s="33"/>
      <c r="OSU10" s="33"/>
      <c r="OSV10" s="33"/>
      <c r="OSW10" s="33"/>
      <c r="OSX10" s="33"/>
      <c r="OSY10" s="33"/>
      <c r="OSZ10" s="33"/>
      <c r="OTA10" s="33"/>
      <c r="OTB10" s="33"/>
      <c r="OTC10" s="33"/>
      <c r="OTD10" s="33"/>
      <c r="OTE10" s="33"/>
      <c r="OTF10" s="33"/>
      <c r="OTG10" s="33"/>
      <c r="OTH10" s="33"/>
      <c r="OTI10" s="33"/>
      <c r="OTJ10" s="33"/>
      <c r="OTL10" s="33"/>
      <c r="OTM10" s="33"/>
      <c r="OTN10" s="33"/>
      <c r="OTO10" s="33"/>
      <c r="OTP10" s="33"/>
      <c r="OTQ10" s="33"/>
      <c r="OTR10" s="33"/>
      <c r="OTS10" s="33"/>
      <c r="OTT10" s="33"/>
      <c r="OTU10" s="33"/>
      <c r="OTV10" s="33"/>
      <c r="OTW10" s="33"/>
      <c r="OTX10" s="33"/>
      <c r="OTY10" s="33"/>
      <c r="OTZ10" s="33"/>
      <c r="OUA10" s="33"/>
      <c r="OUB10" s="33"/>
      <c r="OUC10" s="33"/>
      <c r="OUD10" s="33"/>
      <c r="OUE10" s="33"/>
      <c r="OUF10" s="33"/>
      <c r="OUH10" s="33"/>
      <c r="OUI10" s="33"/>
      <c r="OUJ10" s="33"/>
      <c r="OUK10" s="33"/>
      <c r="OUL10" s="33"/>
      <c r="OUM10" s="33"/>
      <c r="OUN10" s="33"/>
      <c r="OUO10" s="33"/>
      <c r="OUP10" s="33"/>
      <c r="OUQ10" s="33"/>
      <c r="OUR10" s="33"/>
      <c r="OUS10" s="33"/>
      <c r="OUT10" s="33"/>
      <c r="OUU10" s="33"/>
      <c r="OUV10" s="33"/>
      <c r="OUW10" s="33"/>
      <c r="OUX10" s="33"/>
      <c r="OUY10" s="33"/>
      <c r="OUZ10" s="33"/>
      <c r="OVA10" s="33"/>
      <c r="OVB10" s="33"/>
      <c r="OVD10" s="33"/>
      <c r="OVE10" s="33"/>
      <c r="OVF10" s="33"/>
      <c r="OVG10" s="33"/>
      <c r="OVH10" s="33"/>
      <c r="OVI10" s="33"/>
      <c r="OVJ10" s="33"/>
      <c r="OVK10" s="33"/>
      <c r="OVL10" s="33"/>
      <c r="OVM10" s="33"/>
      <c r="OVN10" s="33"/>
      <c r="OVO10" s="33"/>
      <c r="OVP10" s="33"/>
      <c r="OVQ10" s="33"/>
      <c r="OVR10" s="33"/>
      <c r="OVS10" s="33"/>
      <c r="OVT10" s="33"/>
      <c r="OVU10" s="33"/>
      <c r="OVV10" s="33"/>
      <c r="OVW10" s="33"/>
      <c r="OVX10" s="33"/>
      <c r="OVZ10" s="33"/>
      <c r="OWA10" s="33"/>
      <c r="OWB10" s="33"/>
      <c r="OWC10" s="33"/>
      <c r="OWD10" s="33"/>
      <c r="OWE10" s="33"/>
      <c r="OWF10" s="33"/>
      <c r="OWG10" s="33"/>
      <c r="OWH10" s="33"/>
      <c r="OWI10" s="33"/>
      <c r="OWJ10" s="33"/>
      <c r="OWK10" s="33"/>
      <c r="OWL10" s="33"/>
      <c r="OWM10" s="33"/>
      <c r="OWN10" s="33"/>
      <c r="OWO10" s="33"/>
      <c r="OWP10" s="33"/>
      <c r="OWQ10" s="33"/>
      <c r="OWR10" s="33"/>
      <c r="OWS10" s="33"/>
      <c r="OWT10" s="33"/>
      <c r="OWV10" s="33"/>
      <c r="OWW10" s="33"/>
      <c r="OWX10" s="33"/>
      <c r="OWY10" s="33"/>
      <c r="OWZ10" s="33"/>
      <c r="OXA10" s="33"/>
      <c r="OXB10" s="33"/>
      <c r="OXC10" s="33"/>
      <c r="OXD10" s="33"/>
      <c r="OXE10" s="33"/>
      <c r="OXF10" s="33"/>
      <c r="OXG10" s="33"/>
      <c r="OXH10" s="33"/>
      <c r="OXI10" s="33"/>
      <c r="OXJ10" s="33"/>
      <c r="OXK10" s="33"/>
      <c r="OXL10" s="33"/>
      <c r="OXM10" s="33"/>
      <c r="OXN10" s="33"/>
      <c r="OXO10" s="33"/>
      <c r="OXP10" s="33"/>
      <c r="OXR10" s="33"/>
      <c r="OXS10" s="33"/>
      <c r="OXT10" s="33"/>
      <c r="OXU10" s="33"/>
      <c r="OXV10" s="33"/>
      <c r="OXW10" s="33"/>
      <c r="OXX10" s="33"/>
      <c r="OXY10" s="33"/>
      <c r="OXZ10" s="33"/>
      <c r="OYA10" s="33"/>
      <c r="OYB10" s="33"/>
      <c r="OYC10" s="33"/>
      <c r="OYD10" s="33"/>
      <c r="OYE10" s="33"/>
      <c r="OYF10" s="33"/>
      <c r="OYG10" s="33"/>
      <c r="OYH10" s="33"/>
      <c r="OYI10" s="33"/>
      <c r="OYJ10" s="33"/>
      <c r="OYK10" s="33"/>
      <c r="OYL10" s="33"/>
      <c r="OYN10" s="33"/>
      <c r="OYO10" s="33"/>
      <c r="OYP10" s="33"/>
      <c r="OYQ10" s="33"/>
      <c r="OYR10" s="33"/>
      <c r="OYS10" s="33"/>
      <c r="OYT10" s="33"/>
      <c r="OYU10" s="33"/>
      <c r="OYV10" s="33"/>
      <c r="OYW10" s="33"/>
      <c r="OYX10" s="33"/>
      <c r="OYY10" s="33"/>
      <c r="OYZ10" s="33"/>
      <c r="OZA10" s="33"/>
      <c r="OZB10" s="33"/>
      <c r="OZC10" s="33"/>
      <c r="OZD10" s="33"/>
      <c r="OZE10" s="33"/>
      <c r="OZF10" s="33"/>
      <c r="OZG10" s="33"/>
      <c r="OZH10" s="33"/>
      <c r="OZJ10" s="33"/>
      <c r="OZK10" s="33"/>
      <c r="OZL10" s="33"/>
      <c r="OZM10" s="33"/>
      <c r="OZN10" s="33"/>
      <c r="OZO10" s="33"/>
      <c r="OZP10" s="33"/>
      <c r="OZQ10" s="33"/>
      <c r="OZR10" s="33"/>
      <c r="OZS10" s="33"/>
      <c r="OZT10" s="33"/>
      <c r="OZU10" s="33"/>
      <c r="OZV10" s="33"/>
      <c r="OZW10" s="33"/>
      <c r="OZX10" s="33"/>
      <c r="OZY10" s="33"/>
      <c r="OZZ10" s="33"/>
      <c r="PAA10" s="33"/>
      <c r="PAB10" s="33"/>
      <c r="PAC10" s="33"/>
      <c r="PAD10" s="33"/>
      <c r="PAF10" s="33"/>
      <c r="PAG10" s="33"/>
      <c r="PAH10" s="33"/>
      <c r="PAI10" s="33"/>
      <c r="PAJ10" s="33"/>
      <c r="PAK10" s="33"/>
      <c r="PAL10" s="33"/>
      <c r="PAM10" s="33"/>
      <c r="PAN10" s="33"/>
      <c r="PAO10" s="33"/>
      <c r="PAP10" s="33"/>
      <c r="PAQ10" s="33"/>
      <c r="PAR10" s="33"/>
      <c r="PAS10" s="33"/>
      <c r="PAT10" s="33"/>
      <c r="PAU10" s="33"/>
      <c r="PAV10" s="33"/>
      <c r="PAW10" s="33"/>
      <c r="PAX10" s="33"/>
      <c r="PAY10" s="33"/>
      <c r="PAZ10" s="33"/>
      <c r="PBB10" s="33"/>
      <c r="PBC10" s="33"/>
      <c r="PBD10" s="33"/>
      <c r="PBE10" s="33"/>
      <c r="PBF10" s="33"/>
      <c r="PBG10" s="33"/>
      <c r="PBH10" s="33"/>
      <c r="PBI10" s="33"/>
      <c r="PBJ10" s="33"/>
      <c r="PBK10" s="33"/>
      <c r="PBL10" s="33"/>
      <c r="PBM10" s="33"/>
      <c r="PBN10" s="33"/>
      <c r="PBO10" s="33"/>
      <c r="PBP10" s="33"/>
      <c r="PBQ10" s="33"/>
      <c r="PBR10" s="33"/>
      <c r="PBS10" s="33"/>
      <c r="PBT10" s="33"/>
      <c r="PBU10" s="33"/>
      <c r="PBV10" s="33"/>
      <c r="PBX10" s="33"/>
      <c r="PBY10" s="33"/>
      <c r="PBZ10" s="33"/>
      <c r="PCA10" s="33"/>
      <c r="PCB10" s="33"/>
      <c r="PCC10" s="33"/>
      <c r="PCD10" s="33"/>
      <c r="PCE10" s="33"/>
      <c r="PCF10" s="33"/>
      <c r="PCG10" s="33"/>
      <c r="PCH10" s="33"/>
      <c r="PCI10" s="33"/>
      <c r="PCJ10" s="33"/>
      <c r="PCK10" s="33"/>
      <c r="PCL10" s="33"/>
      <c r="PCM10" s="33"/>
      <c r="PCN10" s="33"/>
      <c r="PCO10" s="33"/>
      <c r="PCP10" s="33"/>
      <c r="PCQ10" s="33"/>
      <c r="PCR10" s="33"/>
      <c r="PCT10" s="33"/>
      <c r="PCU10" s="33"/>
      <c r="PCV10" s="33"/>
      <c r="PCW10" s="33"/>
      <c r="PCX10" s="33"/>
      <c r="PCY10" s="33"/>
      <c r="PCZ10" s="33"/>
      <c r="PDA10" s="33"/>
      <c r="PDB10" s="33"/>
      <c r="PDC10" s="33"/>
      <c r="PDD10" s="33"/>
      <c r="PDE10" s="33"/>
      <c r="PDF10" s="33"/>
      <c r="PDG10" s="33"/>
      <c r="PDH10" s="33"/>
      <c r="PDI10" s="33"/>
      <c r="PDJ10" s="33"/>
      <c r="PDK10" s="33"/>
      <c r="PDL10" s="33"/>
      <c r="PDM10" s="33"/>
      <c r="PDN10" s="33"/>
      <c r="PDP10" s="33"/>
      <c r="PDQ10" s="33"/>
      <c r="PDR10" s="33"/>
      <c r="PDS10" s="33"/>
      <c r="PDT10" s="33"/>
      <c r="PDU10" s="33"/>
      <c r="PDV10" s="33"/>
      <c r="PDW10" s="33"/>
      <c r="PDX10" s="33"/>
      <c r="PDY10" s="33"/>
      <c r="PDZ10" s="33"/>
      <c r="PEA10" s="33"/>
      <c r="PEB10" s="33"/>
      <c r="PEC10" s="33"/>
      <c r="PED10" s="33"/>
      <c r="PEE10" s="33"/>
      <c r="PEF10" s="33"/>
      <c r="PEG10" s="33"/>
      <c r="PEH10" s="33"/>
      <c r="PEI10" s="33"/>
      <c r="PEJ10" s="33"/>
      <c r="PEL10" s="33"/>
      <c r="PEM10" s="33"/>
      <c r="PEN10" s="33"/>
      <c r="PEO10" s="33"/>
      <c r="PEP10" s="33"/>
      <c r="PEQ10" s="33"/>
      <c r="PER10" s="33"/>
      <c r="PES10" s="33"/>
      <c r="PET10" s="33"/>
      <c r="PEU10" s="33"/>
      <c r="PEV10" s="33"/>
      <c r="PEW10" s="33"/>
      <c r="PEX10" s="33"/>
      <c r="PEY10" s="33"/>
      <c r="PEZ10" s="33"/>
      <c r="PFA10" s="33"/>
      <c r="PFB10" s="33"/>
      <c r="PFC10" s="33"/>
      <c r="PFD10" s="33"/>
      <c r="PFE10" s="33"/>
      <c r="PFF10" s="33"/>
      <c r="PFH10" s="33"/>
      <c r="PFI10" s="33"/>
      <c r="PFJ10" s="33"/>
      <c r="PFK10" s="33"/>
      <c r="PFL10" s="33"/>
      <c r="PFM10" s="33"/>
      <c r="PFN10" s="33"/>
      <c r="PFO10" s="33"/>
      <c r="PFP10" s="33"/>
      <c r="PFQ10" s="33"/>
      <c r="PFR10" s="33"/>
      <c r="PFS10" s="33"/>
      <c r="PFT10" s="33"/>
      <c r="PFU10" s="33"/>
      <c r="PFV10" s="33"/>
      <c r="PFW10" s="33"/>
      <c r="PFX10" s="33"/>
      <c r="PFY10" s="33"/>
      <c r="PFZ10" s="33"/>
      <c r="PGA10" s="33"/>
      <c r="PGB10" s="33"/>
      <c r="PGD10" s="33"/>
      <c r="PGE10" s="33"/>
      <c r="PGF10" s="33"/>
      <c r="PGG10" s="33"/>
      <c r="PGH10" s="33"/>
      <c r="PGI10" s="33"/>
      <c r="PGJ10" s="33"/>
      <c r="PGK10" s="33"/>
      <c r="PGL10" s="33"/>
      <c r="PGM10" s="33"/>
      <c r="PGN10" s="33"/>
      <c r="PGO10" s="33"/>
      <c r="PGP10" s="33"/>
      <c r="PGQ10" s="33"/>
      <c r="PGR10" s="33"/>
      <c r="PGS10" s="33"/>
      <c r="PGT10" s="33"/>
      <c r="PGU10" s="33"/>
      <c r="PGV10" s="33"/>
      <c r="PGW10" s="33"/>
      <c r="PGX10" s="33"/>
      <c r="PGZ10" s="33"/>
      <c r="PHA10" s="33"/>
      <c r="PHB10" s="33"/>
      <c r="PHC10" s="33"/>
      <c r="PHD10" s="33"/>
      <c r="PHE10" s="33"/>
      <c r="PHF10" s="33"/>
      <c r="PHG10" s="33"/>
      <c r="PHH10" s="33"/>
      <c r="PHI10" s="33"/>
      <c r="PHJ10" s="33"/>
      <c r="PHK10" s="33"/>
      <c r="PHL10" s="33"/>
      <c r="PHM10" s="33"/>
      <c r="PHN10" s="33"/>
      <c r="PHO10" s="33"/>
      <c r="PHP10" s="33"/>
      <c r="PHQ10" s="33"/>
      <c r="PHR10" s="33"/>
      <c r="PHS10" s="33"/>
      <c r="PHT10" s="33"/>
      <c r="PHV10" s="33"/>
      <c r="PHW10" s="33"/>
      <c r="PHX10" s="33"/>
      <c r="PHY10" s="33"/>
      <c r="PHZ10" s="33"/>
      <c r="PIA10" s="33"/>
      <c r="PIB10" s="33"/>
      <c r="PIC10" s="33"/>
      <c r="PID10" s="33"/>
      <c r="PIE10" s="33"/>
      <c r="PIF10" s="33"/>
      <c r="PIG10" s="33"/>
      <c r="PIH10" s="33"/>
      <c r="PII10" s="33"/>
      <c r="PIJ10" s="33"/>
      <c r="PIK10" s="33"/>
      <c r="PIL10" s="33"/>
      <c r="PIM10" s="33"/>
      <c r="PIN10" s="33"/>
      <c r="PIO10" s="33"/>
      <c r="PIP10" s="33"/>
      <c r="PIR10" s="33"/>
      <c r="PIS10" s="33"/>
      <c r="PIT10" s="33"/>
      <c r="PIU10" s="33"/>
      <c r="PIV10" s="33"/>
      <c r="PIW10" s="33"/>
      <c r="PIX10" s="33"/>
      <c r="PIY10" s="33"/>
      <c r="PIZ10" s="33"/>
      <c r="PJA10" s="33"/>
      <c r="PJB10" s="33"/>
      <c r="PJC10" s="33"/>
      <c r="PJD10" s="33"/>
      <c r="PJE10" s="33"/>
      <c r="PJF10" s="33"/>
      <c r="PJG10" s="33"/>
      <c r="PJH10" s="33"/>
      <c r="PJI10" s="33"/>
      <c r="PJJ10" s="33"/>
      <c r="PJK10" s="33"/>
      <c r="PJL10" s="33"/>
      <c r="PJN10" s="33"/>
      <c r="PJO10" s="33"/>
      <c r="PJP10" s="33"/>
      <c r="PJQ10" s="33"/>
      <c r="PJR10" s="33"/>
      <c r="PJS10" s="33"/>
      <c r="PJT10" s="33"/>
      <c r="PJU10" s="33"/>
      <c r="PJV10" s="33"/>
      <c r="PJW10" s="33"/>
      <c r="PJX10" s="33"/>
      <c r="PJY10" s="33"/>
      <c r="PJZ10" s="33"/>
      <c r="PKA10" s="33"/>
      <c r="PKB10" s="33"/>
      <c r="PKC10" s="33"/>
      <c r="PKD10" s="33"/>
      <c r="PKE10" s="33"/>
      <c r="PKF10" s="33"/>
      <c r="PKG10" s="33"/>
      <c r="PKH10" s="33"/>
      <c r="PKJ10" s="33"/>
      <c r="PKK10" s="33"/>
      <c r="PKL10" s="33"/>
      <c r="PKM10" s="33"/>
      <c r="PKN10" s="33"/>
      <c r="PKO10" s="33"/>
      <c r="PKP10" s="33"/>
      <c r="PKQ10" s="33"/>
      <c r="PKR10" s="33"/>
      <c r="PKS10" s="33"/>
      <c r="PKT10" s="33"/>
      <c r="PKU10" s="33"/>
      <c r="PKV10" s="33"/>
      <c r="PKW10" s="33"/>
      <c r="PKX10" s="33"/>
      <c r="PKY10" s="33"/>
      <c r="PKZ10" s="33"/>
      <c r="PLA10" s="33"/>
      <c r="PLB10" s="33"/>
      <c r="PLC10" s="33"/>
      <c r="PLD10" s="33"/>
      <c r="PLF10" s="33"/>
      <c r="PLG10" s="33"/>
      <c r="PLH10" s="33"/>
      <c r="PLI10" s="33"/>
      <c r="PLJ10" s="33"/>
      <c r="PLK10" s="33"/>
      <c r="PLL10" s="33"/>
      <c r="PLM10" s="33"/>
      <c r="PLN10" s="33"/>
      <c r="PLO10" s="33"/>
      <c r="PLP10" s="33"/>
      <c r="PLQ10" s="33"/>
      <c r="PLR10" s="33"/>
      <c r="PLS10" s="33"/>
      <c r="PLT10" s="33"/>
      <c r="PLU10" s="33"/>
      <c r="PLV10" s="33"/>
      <c r="PLW10" s="33"/>
      <c r="PLX10" s="33"/>
      <c r="PLY10" s="33"/>
      <c r="PLZ10" s="33"/>
      <c r="PMB10" s="33"/>
      <c r="PMC10" s="33"/>
      <c r="PMD10" s="33"/>
      <c r="PME10" s="33"/>
      <c r="PMF10" s="33"/>
      <c r="PMG10" s="33"/>
      <c r="PMH10" s="33"/>
      <c r="PMI10" s="33"/>
      <c r="PMJ10" s="33"/>
      <c r="PMK10" s="33"/>
      <c r="PML10" s="33"/>
      <c r="PMM10" s="33"/>
      <c r="PMN10" s="33"/>
      <c r="PMO10" s="33"/>
      <c r="PMP10" s="33"/>
      <c r="PMQ10" s="33"/>
      <c r="PMR10" s="33"/>
      <c r="PMS10" s="33"/>
      <c r="PMT10" s="33"/>
      <c r="PMU10" s="33"/>
      <c r="PMV10" s="33"/>
      <c r="PMX10" s="33"/>
      <c r="PMY10" s="33"/>
      <c r="PMZ10" s="33"/>
      <c r="PNA10" s="33"/>
      <c r="PNB10" s="33"/>
      <c r="PNC10" s="33"/>
      <c r="PND10" s="33"/>
      <c r="PNE10" s="33"/>
      <c r="PNF10" s="33"/>
      <c r="PNG10" s="33"/>
      <c r="PNH10" s="33"/>
      <c r="PNI10" s="33"/>
      <c r="PNJ10" s="33"/>
      <c r="PNK10" s="33"/>
      <c r="PNL10" s="33"/>
      <c r="PNM10" s="33"/>
      <c r="PNN10" s="33"/>
      <c r="PNO10" s="33"/>
      <c r="PNP10" s="33"/>
      <c r="PNQ10" s="33"/>
      <c r="PNR10" s="33"/>
      <c r="PNT10" s="33"/>
      <c r="PNU10" s="33"/>
      <c r="PNV10" s="33"/>
      <c r="PNW10" s="33"/>
      <c r="PNX10" s="33"/>
      <c r="PNY10" s="33"/>
      <c r="PNZ10" s="33"/>
      <c r="POA10" s="33"/>
      <c r="POB10" s="33"/>
      <c r="POC10" s="33"/>
      <c r="POD10" s="33"/>
      <c r="POE10" s="33"/>
      <c r="POF10" s="33"/>
      <c r="POG10" s="33"/>
      <c r="POH10" s="33"/>
      <c r="POI10" s="33"/>
      <c r="POJ10" s="33"/>
      <c r="POK10" s="33"/>
      <c r="POL10" s="33"/>
      <c r="POM10" s="33"/>
      <c r="PON10" s="33"/>
      <c r="POP10" s="33"/>
      <c r="POQ10" s="33"/>
      <c r="POR10" s="33"/>
      <c r="POS10" s="33"/>
      <c r="POT10" s="33"/>
      <c r="POU10" s="33"/>
      <c r="POV10" s="33"/>
      <c r="POW10" s="33"/>
      <c r="POX10" s="33"/>
      <c r="POY10" s="33"/>
      <c r="POZ10" s="33"/>
      <c r="PPA10" s="33"/>
      <c r="PPB10" s="33"/>
      <c r="PPC10" s="33"/>
      <c r="PPD10" s="33"/>
      <c r="PPE10" s="33"/>
      <c r="PPF10" s="33"/>
      <c r="PPG10" s="33"/>
      <c r="PPH10" s="33"/>
      <c r="PPI10" s="33"/>
      <c r="PPJ10" s="33"/>
      <c r="PPL10" s="33"/>
      <c r="PPM10" s="33"/>
      <c r="PPN10" s="33"/>
      <c r="PPO10" s="33"/>
      <c r="PPP10" s="33"/>
      <c r="PPQ10" s="33"/>
      <c r="PPR10" s="33"/>
      <c r="PPS10" s="33"/>
      <c r="PPT10" s="33"/>
      <c r="PPU10" s="33"/>
      <c r="PPV10" s="33"/>
      <c r="PPW10" s="33"/>
      <c r="PPX10" s="33"/>
      <c r="PPY10" s="33"/>
      <c r="PPZ10" s="33"/>
      <c r="PQA10" s="33"/>
      <c r="PQB10" s="33"/>
      <c r="PQC10" s="33"/>
      <c r="PQD10" s="33"/>
      <c r="PQE10" s="33"/>
      <c r="PQF10" s="33"/>
      <c r="PQH10" s="33"/>
      <c r="PQI10" s="33"/>
      <c r="PQJ10" s="33"/>
      <c r="PQK10" s="33"/>
      <c r="PQL10" s="33"/>
      <c r="PQM10" s="33"/>
      <c r="PQN10" s="33"/>
      <c r="PQO10" s="33"/>
      <c r="PQP10" s="33"/>
      <c r="PQQ10" s="33"/>
      <c r="PQR10" s="33"/>
      <c r="PQS10" s="33"/>
      <c r="PQT10" s="33"/>
      <c r="PQU10" s="33"/>
      <c r="PQV10" s="33"/>
      <c r="PQW10" s="33"/>
      <c r="PQX10" s="33"/>
      <c r="PQY10" s="33"/>
      <c r="PQZ10" s="33"/>
      <c r="PRA10" s="33"/>
      <c r="PRB10" s="33"/>
      <c r="PRD10" s="33"/>
      <c r="PRE10" s="33"/>
      <c r="PRF10" s="33"/>
      <c r="PRG10" s="33"/>
      <c r="PRH10" s="33"/>
      <c r="PRI10" s="33"/>
      <c r="PRJ10" s="33"/>
      <c r="PRK10" s="33"/>
      <c r="PRL10" s="33"/>
      <c r="PRM10" s="33"/>
      <c r="PRN10" s="33"/>
      <c r="PRO10" s="33"/>
      <c r="PRP10" s="33"/>
      <c r="PRQ10" s="33"/>
      <c r="PRR10" s="33"/>
      <c r="PRS10" s="33"/>
      <c r="PRT10" s="33"/>
      <c r="PRU10" s="33"/>
      <c r="PRV10" s="33"/>
      <c r="PRW10" s="33"/>
      <c r="PRX10" s="33"/>
      <c r="PRZ10" s="33"/>
      <c r="PSA10" s="33"/>
      <c r="PSB10" s="33"/>
      <c r="PSC10" s="33"/>
      <c r="PSD10" s="33"/>
      <c r="PSE10" s="33"/>
      <c r="PSF10" s="33"/>
      <c r="PSG10" s="33"/>
      <c r="PSH10" s="33"/>
      <c r="PSI10" s="33"/>
      <c r="PSJ10" s="33"/>
      <c r="PSK10" s="33"/>
      <c r="PSL10" s="33"/>
      <c r="PSM10" s="33"/>
      <c r="PSN10" s="33"/>
      <c r="PSO10" s="33"/>
      <c r="PSP10" s="33"/>
      <c r="PSQ10" s="33"/>
      <c r="PSR10" s="33"/>
      <c r="PSS10" s="33"/>
      <c r="PST10" s="33"/>
      <c r="PSV10" s="33"/>
      <c r="PSW10" s="33"/>
      <c r="PSX10" s="33"/>
      <c r="PSY10" s="33"/>
      <c r="PSZ10" s="33"/>
      <c r="PTA10" s="33"/>
      <c r="PTB10" s="33"/>
      <c r="PTC10" s="33"/>
      <c r="PTD10" s="33"/>
      <c r="PTE10" s="33"/>
      <c r="PTF10" s="33"/>
      <c r="PTG10" s="33"/>
      <c r="PTH10" s="33"/>
      <c r="PTI10" s="33"/>
      <c r="PTJ10" s="33"/>
      <c r="PTK10" s="33"/>
      <c r="PTL10" s="33"/>
      <c r="PTM10" s="33"/>
      <c r="PTN10" s="33"/>
      <c r="PTO10" s="33"/>
      <c r="PTP10" s="33"/>
      <c r="PTR10" s="33"/>
      <c r="PTS10" s="33"/>
      <c r="PTT10" s="33"/>
      <c r="PTU10" s="33"/>
      <c r="PTV10" s="33"/>
      <c r="PTW10" s="33"/>
      <c r="PTX10" s="33"/>
      <c r="PTY10" s="33"/>
      <c r="PTZ10" s="33"/>
      <c r="PUA10" s="33"/>
      <c r="PUB10" s="33"/>
      <c r="PUC10" s="33"/>
      <c r="PUD10" s="33"/>
      <c r="PUE10" s="33"/>
      <c r="PUF10" s="33"/>
      <c r="PUG10" s="33"/>
      <c r="PUH10" s="33"/>
      <c r="PUI10" s="33"/>
      <c r="PUJ10" s="33"/>
      <c r="PUK10" s="33"/>
      <c r="PUL10" s="33"/>
      <c r="PUN10" s="33"/>
      <c r="PUO10" s="33"/>
      <c r="PUP10" s="33"/>
      <c r="PUQ10" s="33"/>
      <c r="PUR10" s="33"/>
      <c r="PUS10" s="33"/>
      <c r="PUT10" s="33"/>
      <c r="PUU10" s="33"/>
      <c r="PUV10" s="33"/>
      <c r="PUW10" s="33"/>
      <c r="PUX10" s="33"/>
      <c r="PUY10" s="33"/>
      <c r="PUZ10" s="33"/>
      <c r="PVA10" s="33"/>
      <c r="PVB10" s="33"/>
      <c r="PVC10" s="33"/>
      <c r="PVD10" s="33"/>
      <c r="PVE10" s="33"/>
      <c r="PVF10" s="33"/>
      <c r="PVG10" s="33"/>
      <c r="PVH10" s="33"/>
      <c r="PVJ10" s="33"/>
      <c r="PVK10" s="33"/>
      <c r="PVL10" s="33"/>
      <c r="PVM10" s="33"/>
      <c r="PVN10" s="33"/>
      <c r="PVO10" s="33"/>
      <c r="PVP10" s="33"/>
      <c r="PVQ10" s="33"/>
      <c r="PVR10" s="33"/>
      <c r="PVS10" s="33"/>
      <c r="PVT10" s="33"/>
      <c r="PVU10" s="33"/>
      <c r="PVV10" s="33"/>
      <c r="PVW10" s="33"/>
      <c r="PVX10" s="33"/>
      <c r="PVY10" s="33"/>
      <c r="PVZ10" s="33"/>
      <c r="PWA10" s="33"/>
      <c r="PWB10" s="33"/>
      <c r="PWC10" s="33"/>
      <c r="PWD10" s="33"/>
      <c r="PWF10" s="33"/>
      <c r="PWG10" s="33"/>
      <c r="PWH10" s="33"/>
      <c r="PWI10" s="33"/>
      <c r="PWJ10" s="33"/>
      <c r="PWK10" s="33"/>
      <c r="PWL10" s="33"/>
      <c r="PWM10" s="33"/>
      <c r="PWN10" s="33"/>
      <c r="PWO10" s="33"/>
      <c r="PWP10" s="33"/>
      <c r="PWQ10" s="33"/>
      <c r="PWR10" s="33"/>
      <c r="PWS10" s="33"/>
      <c r="PWT10" s="33"/>
      <c r="PWU10" s="33"/>
      <c r="PWV10" s="33"/>
      <c r="PWW10" s="33"/>
      <c r="PWX10" s="33"/>
      <c r="PWY10" s="33"/>
      <c r="PWZ10" s="33"/>
      <c r="PXB10" s="33"/>
      <c r="PXC10" s="33"/>
      <c r="PXD10" s="33"/>
      <c r="PXE10" s="33"/>
      <c r="PXF10" s="33"/>
      <c r="PXG10" s="33"/>
      <c r="PXH10" s="33"/>
      <c r="PXI10" s="33"/>
      <c r="PXJ10" s="33"/>
      <c r="PXK10" s="33"/>
      <c r="PXL10" s="33"/>
      <c r="PXM10" s="33"/>
      <c r="PXN10" s="33"/>
      <c r="PXO10" s="33"/>
      <c r="PXP10" s="33"/>
      <c r="PXQ10" s="33"/>
      <c r="PXR10" s="33"/>
      <c r="PXS10" s="33"/>
      <c r="PXT10" s="33"/>
      <c r="PXU10" s="33"/>
      <c r="PXV10" s="33"/>
      <c r="PXX10" s="33"/>
      <c r="PXY10" s="33"/>
      <c r="PXZ10" s="33"/>
      <c r="PYA10" s="33"/>
      <c r="PYB10" s="33"/>
      <c r="PYC10" s="33"/>
      <c r="PYD10" s="33"/>
      <c r="PYE10" s="33"/>
      <c r="PYF10" s="33"/>
      <c r="PYG10" s="33"/>
      <c r="PYH10" s="33"/>
      <c r="PYI10" s="33"/>
      <c r="PYJ10" s="33"/>
      <c r="PYK10" s="33"/>
      <c r="PYL10" s="33"/>
      <c r="PYM10" s="33"/>
      <c r="PYN10" s="33"/>
      <c r="PYO10" s="33"/>
      <c r="PYP10" s="33"/>
      <c r="PYQ10" s="33"/>
      <c r="PYR10" s="33"/>
      <c r="PYT10" s="33"/>
      <c r="PYU10" s="33"/>
      <c r="PYV10" s="33"/>
      <c r="PYW10" s="33"/>
      <c r="PYX10" s="33"/>
      <c r="PYY10" s="33"/>
      <c r="PYZ10" s="33"/>
      <c r="PZA10" s="33"/>
      <c r="PZB10" s="33"/>
      <c r="PZC10" s="33"/>
      <c r="PZD10" s="33"/>
      <c r="PZE10" s="33"/>
      <c r="PZF10" s="33"/>
      <c r="PZG10" s="33"/>
      <c r="PZH10" s="33"/>
      <c r="PZI10" s="33"/>
      <c r="PZJ10" s="33"/>
      <c r="PZK10" s="33"/>
      <c r="PZL10" s="33"/>
      <c r="PZM10" s="33"/>
      <c r="PZN10" s="33"/>
      <c r="PZP10" s="33"/>
      <c r="PZQ10" s="33"/>
      <c r="PZR10" s="33"/>
      <c r="PZS10" s="33"/>
      <c r="PZT10" s="33"/>
      <c r="PZU10" s="33"/>
      <c r="PZV10" s="33"/>
      <c r="PZW10" s="33"/>
      <c r="PZX10" s="33"/>
      <c r="PZY10" s="33"/>
      <c r="PZZ10" s="33"/>
      <c r="QAA10" s="33"/>
      <c r="QAB10" s="33"/>
      <c r="QAC10" s="33"/>
      <c r="QAD10" s="33"/>
      <c r="QAE10" s="33"/>
      <c r="QAF10" s="33"/>
      <c r="QAG10" s="33"/>
      <c r="QAH10" s="33"/>
      <c r="QAI10" s="33"/>
      <c r="QAJ10" s="33"/>
      <c r="QAL10" s="33"/>
      <c r="QAM10" s="33"/>
      <c r="QAN10" s="33"/>
      <c r="QAO10" s="33"/>
      <c r="QAP10" s="33"/>
      <c r="QAQ10" s="33"/>
      <c r="QAR10" s="33"/>
      <c r="QAS10" s="33"/>
      <c r="QAT10" s="33"/>
      <c r="QAU10" s="33"/>
      <c r="QAV10" s="33"/>
      <c r="QAW10" s="33"/>
      <c r="QAX10" s="33"/>
      <c r="QAY10" s="33"/>
      <c r="QAZ10" s="33"/>
      <c r="QBA10" s="33"/>
      <c r="QBB10" s="33"/>
      <c r="QBC10" s="33"/>
      <c r="QBD10" s="33"/>
      <c r="QBE10" s="33"/>
      <c r="QBF10" s="33"/>
      <c r="QBH10" s="33"/>
      <c r="QBI10" s="33"/>
      <c r="QBJ10" s="33"/>
      <c r="QBK10" s="33"/>
      <c r="QBL10" s="33"/>
      <c r="QBM10" s="33"/>
      <c r="QBN10" s="33"/>
      <c r="QBO10" s="33"/>
      <c r="QBP10" s="33"/>
      <c r="QBQ10" s="33"/>
      <c r="QBR10" s="33"/>
      <c r="QBS10" s="33"/>
      <c r="QBT10" s="33"/>
      <c r="QBU10" s="33"/>
      <c r="QBV10" s="33"/>
      <c r="QBW10" s="33"/>
      <c r="QBX10" s="33"/>
      <c r="QBY10" s="33"/>
      <c r="QBZ10" s="33"/>
      <c r="QCA10" s="33"/>
      <c r="QCB10" s="33"/>
      <c r="QCD10" s="33"/>
      <c r="QCE10" s="33"/>
      <c r="QCF10" s="33"/>
      <c r="QCG10" s="33"/>
      <c r="QCH10" s="33"/>
      <c r="QCI10" s="33"/>
      <c r="QCJ10" s="33"/>
      <c r="QCK10" s="33"/>
      <c r="QCL10" s="33"/>
      <c r="QCM10" s="33"/>
      <c r="QCN10" s="33"/>
      <c r="QCO10" s="33"/>
      <c r="QCP10" s="33"/>
      <c r="QCQ10" s="33"/>
      <c r="QCR10" s="33"/>
      <c r="QCS10" s="33"/>
      <c r="QCT10" s="33"/>
      <c r="QCU10" s="33"/>
      <c r="QCV10" s="33"/>
      <c r="QCW10" s="33"/>
      <c r="QCX10" s="33"/>
      <c r="QCZ10" s="33"/>
      <c r="QDA10" s="33"/>
      <c r="QDB10" s="33"/>
      <c r="QDC10" s="33"/>
      <c r="QDD10" s="33"/>
      <c r="QDE10" s="33"/>
      <c r="QDF10" s="33"/>
      <c r="QDG10" s="33"/>
      <c r="QDH10" s="33"/>
      <c r="QDI10" s="33"/>
      <c r="QDJ10" s="33"/>
      <c r="QDK10" s="33"/>
      <c r="QDL10" s="33"/>
      <c r="QDM10" s="33"/>
      <c r="QDN10" s="33"/>
      <c r="QDO10" s="33"/>
      <c r="QDP10" s="33"/>
      <c r="QDQ10" s="33"/>
      <c r="QDR10" s="33"/>
      <c r="QDS10" s="33"/>
      <c r="QDT10" s="33"/>
      <c r="QDV10" s="33"/>
      <c r="QDW10" s="33"/>
      <c r="QDX10" s="33"/>
      <c r="QDY10" s="33"/>
      <c r="QDZ10" s="33"/>
      <c r="QEA10" s="33"/>
      <c r="QEB10" s="33"/>
      <c r="QEC10" s="33"/>
      <c r="QED10" s="33"/>
      <c r="QEE10" s="33"/>
      <c r="QEF10" s="33"/>
      <c r="QEG10" s="33"/>
      <c r="QEH10" s="33"/>
      <c r="QEI10" s="33"/>
      <c r="QEJ10" s="33"/>
      <c r="QEK10" s="33"/>
      <c r="QEL10" s="33"/>
      <c r="QEM10" s="33"/>
      <c r="QEN10" s="33"/>
      <c r="QEO10" s="33"/>
      <c r="QEP10" s="33"/>
      <c r="QER10" s="33"/>
      <c r="QES10" s="33"/>
      <c r="QET10" s="33"/>
      <c r="QEU10" s="33"/>
      <c r="QEV10" s="33"/>
      <c r="QEW10" s="33"/>
      <c r="QEX10" s="33"/>
      <c r="QEY10" s="33"/>
      <c r="QEZ10" s="33"/>
      <c r="QFA10" s="33"/>
      <c r="QFB10" s="33"/>
      <c r="QFC10" s="33"/>
      <c r="QFD10" s="33"/>
      <c r="QFE10" s="33"/>
      <c r="QFF10" s="33"/>
      <c r="QFG10" s="33"/>
      <c r="QFH10" s="33"/>
      <c r="QFI10" s="33"/>
      <c r="QFJ10" s="33"/>
      <c r="QFK10" s="33"/>
      <c r="QFL10" s="33"/>
      <c r="QFN10" s="33"/>
      <c r="QFO10" s="33"/>
      <c r="QFP10" s="33"/>
      <c r="QFQ10" s="33"/>
      <c r="QFR10" s="33"/>
      <c r="QFS10" s="33"/>
      <c r="QFT10" s="33"/>
      <c r="QFU10" s="33"/>
      <c r="QFV10" s="33"/>
      <c r="QFW10" s="33"/>
      <c r="QFX10" s="33"/>
      <c r="QFY10" s="33"/>
      <c r="QFZ10" s="33"/>
      <c r="QGA10" s="33"/>
      <c r="QGB10" s="33"/>
      <c r="QGC10" s="33"/>
      <c r="QGD10" s="33"/>
      <c r="QGE10" s="33"/>
      <c r="QGF10" s="33"/>
      <c r="QGG10" s="33"/>
      <c r="QGH10" s="33"/>
      <c r="QGJ10" s="33"/>
      <c r="QGK10" s="33"/>
      <c r="QGL10" s="33"/>
      <c r="QGM10" s="33"/>
      <c r="QGN10" s="33"/>
      <c r="QGO10" s="33"/>
      <c r="QGP10" s="33"/>
      <c r="QGQ10" s="33"/>
      <c r="QGR10" s="33"/>
      <c r="QGS10" s="33"/>
      <c r="QGT10" s="33"/>
      <c r="QGU10" s="33"/>
      <c r="QGV10" s="33"/>
      <c r="QGW10" s="33"/>
      <c r="QGX10" s="33"/>
      <c r="QGY10" s="33"/>
      <c r="QGZ10" s="33"/>
      <c r="QHA10" s="33"/>
      <c r="QHB10" s="33"/>
      <c r="QHC10" s="33"/>
      <c r="QHD10" s="33"/>
      <c r="QHF10" s="33"/>
      <c r="QHG10" s="33"/>
      <c r="QHH10" s="33"/>
      <c r="QHI10" s="33"/>
      <c r="QHJ10" s="33"/>
      <c r="QHK10" s="33"/>
      <c r="QHL10" s="33"/>
      <c r="QHM10" s="33"/>
      <c r="QHN10" s="33"/>
      <c r="QHO10" s="33"/>
      <c r="QHP10" s="33"/>
      <c r="QHQ10" s="33"/>
      <c r="QHR10" s="33"/>
      <c r="QHS10" s="33"/>
      <c r="QHT10" s="33"/>
      <c r="QHU10" s="33"/>
      <c r="QHV10" s="33"/>
      <c r="QHW10" s="33"/>
      <c r="QHX10" s="33"/>
      <c r="QHY10" s="33"/>
      <c r="QHZ10" s="33"/>
      <c r="QIB10" s="33"/>
      <c r="QIC10" s="33"/>
      <c r="QID10" s="33"/>
      <c r="QIE10" s="33"/>
      <c r="QIF10" s="33"/>
      <c r="QIG10" s="33"/>
      <c r="QIH10" s="33"/>
      <c r="QII10" s="33"/>
      <c r="QIJ10" s="33"/>
      <c r="QIK10" s="33"/>
      <c r="QIL10" s="33"/>
      <c r="QIM10" s="33"/>
      <c r="QIN10" s="33"/>
      <c r="QIO10" s="33"/>
      <c r="QIP10" s="33"/>
      <c r="QIQ10" s="33"/>
      <c r="QIR10" s="33"/>
      <c r="QIS10" s="33"/>
      <c r="QIT10" s="33"/>
      <c r="QIU10" s="33"/>
      <c r="QIV10" s="33"/>
      <c r="QIX10" s="33"/>
      <c r="QIY10" s="33"/>
      <c r="QIZ10" s="33"/>
      <c r="QJA10" s="33"/>
      <c r="QJB10" s="33"/>
      <c r="QJC10" s="33"/>
      <c r="QJD10" s="33"/>
      <c r="QJE10" s="33"/>
      <c r="QJF10" s="33"/>
      <c r="QJG10" s="33"/>
      <c r="QJH10" s="33"/>
      <c r="QJI10" s="33"/>
      <c r="QJJ10" s="33"/>
      <c r="QJK10" s="33"/>
      <c r="QJL10" s="33"/>
      <c r="QJM10" s="33"/>
      <c r="QJN10" s="33"/>
      <c r="QJO10" s="33"/>
      <c r="QJP10" s="33"/>
      <c r="QJQ10" s="33"/>
      <c r="QJR10" s="33"/>
      <c r="QJT10" s="33"/>
      <c r="QJU10" s="33"/>
      <c r="QJV10" s="33"/>
      <c r="QJW10" s="33"/>
      <c r="QJX10" s="33"/>
      <c r="QJY10" s="33"/>
      <c r="QJZ10" s="33"/>
      <c r="QKA10" s="33"/>
      <c r="QKB10" s="33"/>
      <c r="QKC10" s="33"/>
      <c r="QKD10" s="33"/>
      <c r="QKE10" s="33"/>
      <c r="QKF10" s="33"/>
      <c r="QKG10" s="33"/>
      <c r="QKH10" s="33"/>
      <c r="QKI10" s="33"/>
      <c r="QKJ10" s="33"/>
      <c r="QKK10" s="33"/>
      <c r="QKL10" s="33"/>
      <c r="QKM10" s="33"/>
      <c r="QKN10" s="33"/>
      <c r="QKP10" s="33"/>
      <c r="QKQ10" s="33"/>
      <c r="QKR10" s="33"/>
      <c r="QKS10" s="33"/>
      <c r="QKT10" s="33"/>
      <c r="QKU10" s="33"/>
      <c r="QKV10" s="33"/>
      <c r="QKW10" s="33"/>
      <c r="QKX10" s="33"/>
      <c r="QKY10" s="33"/>
      <c r="QKZ10" s="33"/>
      <c r="QLA10" s="33"/>
      <c r="QLB10" s="33"/>
      <c r="QLC10" s="33"/>
      <c r="QLD10" s="33"/>
      <c r="QLE10" s="33"/>
      <c r="QLF10" s="33"/>
      <c r="QLG10" s="33"/>
      <c r="QLH10" s="33"/>
      <c r="QLI10" s="33"/>
      <c r="QLJ10" s="33"/>
      <c r="QLL10" s="33"/>
      <c r="QLM10" s="33"/>
      <c r="QLN10" s="33"/>
      <c r="QLO10" s="33"/>
      <c r="QLP10" s="33"/>
      <c r="QLQ10" s="33"/>
      <c r="QLR10" s="33"/>
      <c r="QLS10" s="33"/>
      <c r="QLT10" s="33"/>
      <c r="QLU10" s="33"/>
      <c r="QLV10" s="33"/>
      <c r="QLW10" s="33"/>
      <c r="QLX10" s="33"/>
      <c r="QLY10" s="33"/>
      <c r="QLZ10" s="33"/>
      <c r="QMA10" s="33"/>
      <c r="QMB10" s="33"/>
      <c r="QMC10" s="33"/>
      <c r="QMD10" s="33"/>
      <c r="QME10" s="33"/>
      <c r="QMF10" s="33"/>
      <c r="QMH10" s="33"/>
      <c r="QMI10" s="33"/>
      <c r="QMJ10" s="33"/>
      <c r="QMK10" s="33"/>
      <c r="QML10" s="33"/>
      <c r="QMM10" s="33"/>
      <c r="QMN10" s="33"/>
      <c r="QMO10" s="33"/>
      <c r="QMP10" s="33"/>
      <c r="QMQ10" s="33"/>
      <c r="QMR10" s="33"/>
      <c r="QMS10" s="33"/>
      <c r="QMT10" s="33"/>
      <c r="QMU10" s="33"/>
      <c r="QMV10" s="33"/>
      <c r="QMW10" s="33"/>
      <c r="QMX10" s="33"/>
      <c r="QMY10" s="33"/>
      <c r="QMZ10" s="33"/>
      <c r="QNA10" s="33"/>
      <c r="QNB10" s="33"/>
      <c r="QND10" s="33"/>
      <c r="QNE10" s="33"/>
      <c r="QNF10" s="33"/>
      <c r="QNG10" s="33"/>
      <c r="QNH10" s="33"/>
      <c r="QNI10" s="33"/>
      <c r="QNJ10" s="33"/>
      <c r="QNK10" s="33"/>
      <c r="QNL10" s="33"/>
      <c r="QNM10" s="33"/>
      <c r="QNN10" s="33"/>
      <c r="QNO10" s="33"/>
      <c r="QNP10" s="33"/>
      <c r="QNQ10" s="33"/>
      <c r="QNR10" s="33"/>
      <c r="QNS10" s="33"/>
      <c r="QNT10" s="33"/>
      <c r="QNU10" s="33"/>
      <c r="QNV10" s="33"/>
      <c r="QNW10" s="33"/>
      <c r="QNX10" s="33"/>
      <c r="QNZ10" s="33"/>
      <c r="QOA10" s="33"/>
      <c r="QOB10" s="33"/>
      <c r="QOC10" s="33"/>
      <c r="QOD10" s="33"/>
      <c r="QOE10" s="33"/>
      <c r="QOF10" s="33"/>
      <c r="QOG10" s="33"/>
      <c r="QOH10" s="33"/>
      <c r="QOI10" s="33"/>
      <c r="QOJ10" s="33"/>
      <c r="QOK10" s="33"/>
      <c r="QOL10" s="33"/>
      <c r="QOM10" s="33"/>
      <c r="QON10" s="33"/>
      <c r="QOO10" s="33"/>
      <c r="QOP10" s="33"/>
      <c r="QOQ10" s="33"/>
      <c r="QOR10" s="33"/>
      <c r="QOS10" s="33"/>
      <c r="QOT10" s="33"/>
      <c r="QOV10" s="33"/>
      <c r="QOW10" s="33"/>
      <c r="QOX10" s="33"/>
      <c r="QOY10" s="33"/>
      <c r="QOZ10" s="33"/>
      <c r="QPA10" s="33"/>
      <c r="QPB10" s="33"/>
      <c r="QPC10" s="33"/>
      <c r="QPD10" s="33"/>
      <c r="QPE10" s="33"/>
      <c r="QPF10" s="33"/>
      <c r="QPG10" s="33"/>
      <c r="QPH10" s="33"/>
      <c r="QPI10" s="33"/>
      <c r="QPJ10" s="33"/>
      <c r="QPK10" s="33"/>
      <c r="QPL10" s="33"/>
      <c r="QPM10" s="33"/>
      <c r="QPN10" s="33"/>
      <c r="QPO10" s="33"/>
      <c r="QPP10" s="33"/>
      <c r="QPR10" s="33"/>
      <c r="QPS10" s="33"/>
      <c r="QPT10" s="33"/>
      <c r="QPU10" s="33"/>
      <c r="QPV10" s="33"/>
      <c r="QPW10" s="33"/>
      <c r="QPX10" s="33"/>
      <c r="QPY10" s="33"/>
      <c r="QPZ10" s="33"/>
      <c r="QQA10" s="33"/>
      <c r="QQB10" s="33"/>
      <c r="QQC10" s="33"/>
      <c r="QQD10" s="33"/>
      <c r="QQE10" s="33"/>
      <c r="QQF10" s="33"/>
      <c r="QQG10" s="33"/>
      <c r="QQH10" s="33"/>
      <c r="QQI10" s="33"/>
      <c r="QQJ10" s="33"/>
      <c r="QQK10" s="33"/>
      <c r="QQL10" s="33"/>
      <c r="QQN10" s="33"/>
      <c r="QQO10" s="33"/>
      <c r="QQP10" s="33"/>
      <c r="QQQ10" s="33"/>
      <c r="QQR10" s="33"/>
      <c r="QQS10" s="33"/>
      <c r="QQT10" s="33"/>
      <c r="QQU10" s="33"/>
      <c r="QQV10" s="33"/>
      <c r="QQW10" s="33"/>
      <c r="QQX10" s="33"/>
      <c r="QQY10" s="33"/>
      <c r="QQZ10" s="33"/>
      <c r="QRA10" s="33"/>
      <c r="QRB10" s="33"/>
      <c r="QRC10" s="33"/>
      <c r="QRD10" s="33"/>
      <c r="QRE10" s="33"/>
      <c r="QRF10" s="33"/>
      <c r="QRG10" s="33"/>
      <c r="QRH10" s="33"/>
      <c r="QRJ10" s="33"/>
      <c r="QRK10" s="33"/>
      <c r="QRL10" s="33"/>
      <c r="QRM10" s="33"/>
      <c r="QRN10" s="33"/>
      <c r="QRO10" s="33"/>
      <c r="QRP10" s="33"/>
      <c r="QRQ10" s="33"/>
      <c r="QRR10" s="33"/>
      <c r="QRS10" s="33"/>
      <c r="QRT10" s="33"/>
      <c r="QRU10" s="33"/>
      <c r="QRV10" s="33"/>
      <c r="QRW10" s="33"/>
      <c r="QRX10" s="33"/>
      <c r="QRY10" s="33"/>
      <c r="QRZ10" s="33"/>
      <c r="QSA10" s="33"/>
      <c r="QSB10" s="33"/>
      <c r="QSC10" s="33"/>
      <c r="QSD10" s="33"/>
      <c r="QSF10" s="33"/>
      <c r="QSG10" s="33"/>
      <c r="QSH10" s="33"/>
      <c r="QSI10" s="33"/>
      <c r="QSJ10" s="33"/>
      <c r="QSK10" s="33"/>
      <c r="QSL10" s="33"/>
      <c r="QSM10" s="33"/>
      <c r="QSN10" s="33"/>
      <c r="QSO10" s="33"/>
      <c r="QSP10" s="33"/>
      <c r="QSQ10" s="33"/>
      <c r="QSR10" s="33"/>
      <c r="QSS10" s="33"/>
      <c r="QST10" s="33"/>
      <c r="QSU10" s="33"/>
      <c r="QSV10" s="33"/>
      <c r="QSW10" s="33"/>
      <c r="QSX10" s="33"/>
      <c r="QSY10" s="33"/>
      <c r="QSZ10" s="33"/>
      <c r="QTB10" s="33"/>
      <c r="QTC10" s="33"/>
      <c r="QTD10" s="33"/>
      <c r="QTE10" s="33"/>
      <c r="QTF10" s="33"/>
      <c r="QTG10" s="33"/>
      <c r="QTH10" s="33"/>
      <c r="QTI10" s="33"/>
      <c r="QTJ10" s="33"/>
      <c r="QTK10" s="33"/>
      <c r="QTL10" s="33"/>
      <c r="QTM10" s="33"/>
      <c r="QTN10" s="33"/>
      <c r="QTO10" s="33"/>
      <c r="QTP10" s="33"/>
      <c r="QTQ10" s="33"/>
      <c r="QTR10" s="33"/>
      <c r="QTS10" s="33"/>
      <c r="QTT10" s="33"/>
      <c r="QTU10" s="33"/>
      <c r="QTV10" s="33"/>
      <c r="QTX10" s="33"/>
      <c r="QTY10" s="33"/>
      <c r="QTZ10" s="33"/>
      <c r="QUA10" s="33"/>
      <c r="QUB10" s="33"/>
      <c r="QUC10" s="33"/>
      <c r="QUD10" s="33"/>
      <c r="QUE10" s="33"/>
      <c r="QUF10" s="33"/>
      <c r="QUG10" s="33"/>
      <c r="QUH10" s="33"/>
      <c r="QUI10" s="33"/>
      <c r="QUJ10" s="33"/>
      <c r="QUK10" s="33"/>
      <c r="QUL10" s="33"/>
      <c r="QUM10" s="33"/>
      <c r="QUN10" s="33"/>
      <c r="QUO10" s="33"/>
      <c r="QUP10" s="33"/>
      <c r="QUQ10" s="33"/>
      <c r="QUR10" s="33"/>
      <c r="QUT10" s="33"/>
      <c r="QUU10" s="33"/>
      <c r="QUV10" s="33"/>
      <c r="QUW10" s="33"/>
      <c r="QUX10" s="33"/>
      <c r="QUY10" s="33"/>
      <c r="QUZ10" s="33"/>
      <c r="QVA10" s="33"/>
      <c r="QVB10" s="33"/>
      <c r="QVC10" s="33"/>
      <c r="QVD10" s="33"/>
      <c r="QVE10" s="33"/>
      <c r="QVF10" s="33"/>
      <c r="QVG10" s="33"/>
      <c r="QVH10" s="33"/>
      <c r="QVI10" s="33"/>
      <c r="QVJ10" s="33"/>
      <c r="QVK10" s="33"/>
      <c r="QVL10" s="33"/>
      <c r="QVM10" s="33"/>
      <c r="QVN10" s="33"/>
      <c r="QVP10" s="33"/>
      <c r="QVQ10" s="33"/>
      <c r="QVR10" s="33"/>
      <c r="QVS10" s="33"/>
      <c r="QVT10" s="33"/>
      <c r="QVU10" s="33"/>
      <c r="QVV10" s="33"/>
      <c r="QVW10" s="33"/>
      <c r="QVX10" s="33"/>
      <c r="QVY10" s="33"/>
      <c r="QVZ10" s="33"/>
      <c r="QWA10" s="33"/>
      <c r="QWB10" s="33"/>
      <c r="QWC10" s="33"/>
      <c r="QWD10" s="33"/>
      <c r="QWE10" s="33"/>
      <c r="QWF10" s="33"/>
      <c r="QWG10" s="33"/>
      <c r="QWH10" s="33"/>
      <c r="QWI10" s="33"/>
      <c r="QWJ10" s="33"/>
      <c r="QWL10" s="33"/>
      <c r="QWM10" s="33"/>
      <c r="QWN10" s="33"/>
      <c r="QWO10" s="33"/>
      <c r="QWP10" s="33"/>
      <c r="QWQ10" s="33"/>
      <c r="QWR10" s="33"/>
      <c r="QWS10" s="33"/>
      <c r="QWT10" s="33"/>
      <c r="QWU10" s="33"/>
      <c r="QWV10" s="33"/>
      <c r="QWW10" s="33"/>
      <c r="QWX10" s="33"/>
      <c r="QWY10" s="33"/>
      <c r="QWZ10" s="33"/>
      <c r="QXA10" s="33"/>
      <c r="QXB10" s="33"/>
      <c r="QXC10" s="33"/>
      <c r="QXD10" s="33"/>
      <c r="QXE10" s="33"/>
      <c r="QXF10" s="33"/>
      <c r="QXH10" s="33"/>
      <c r="QXI10" s="33"/>
      <c r="QXJ10" s="33"/>
      <c r="QXK10" s="33"/>
      <c r="QXL10" s="33"/>
      <c r="QXM10" s="33"/>
      <c r="QXN10" s="33"/>
      <c r="QXO10" s="33"/>
      <c r="QXP10" s="33"/>
      <c r="QXQ10" s="33"/>
      <c r="QXR10" s="33"/>
      <c r="QXS10" s="33"/>
      <c r="QXT10" s="33"/>
      <c r="QXU10" s="33"/>
      <c r="QXV10" s="33"/>
      <c r="QXW10" s="33"/>
      <c r="QXX10" s="33"/>
      <c r="QXY10" s="33"/>
      <c r="QXZ10" s="33"/>
      <c r="QYA10" s="33"/>
      <c r="QYB10" s="33"/>
      <c r="QYD10" s="33"/>
      <c r="QYE10" s="33"/>
      <c r="QYF10" s="33"/>
      <c r="QYG10" s="33"/>
      <c r="QYH10" s="33"/>
      <c r="QYI10" s="33"/>
      <c r="QYJ10" s="33"/>
      <c r="QYK10" s="33"/>
      <c r="QYL10" s="33"/>
      <c r="QYM10" s="33"/>
      <c r="QYN10" s="33"/>
      <c r="QYO10" s="33"/>
      <c r="QYP10" s="33"/>
      <c r="QYQ10" s="33"/>
      <c r="QYR10" s="33"/>
      <c r="QYS10" s="33"/>
      <c r="QYT10" s="33"/>
      <c r="QYU10" s="33"/>
      <c r="QYV10" s="33"/>
      <c r="QYW10" s="33"/>
      <c r="QYX10" s="33"/>
      <c r="QYZ10" s="33"/>
      <c r="QZA10" s="33"/>
      <c r="QZB10" s="33"/>
      <c r="QZC10" s="33"/>
      <c r="QZD10" s="33"/>
      <c r="QZE10" s="33"/>
      <c r="QZF10" s="33"/>
      <c r="QZG10" s="33"/>
      <c r="QZH10" s="33"/>
      <c r="QZI10" s="33"/>
      <c r="QZJ10" s="33"/>
      <c r="QZK10" s="33"/>
      <c r="QZL10" s="33"/>
      <c r="QZM10" s="33"/>
      <c r="QZN10" s="33"/>
      <c r="QZO10" s="33"/>
      <c r="QZP10" s="33"/>
      <c r="QZQ10" s="33"/>
      <c r="QZR10" s="33"/>
      <c r="QZS10" s="33"/>
      <c r="QZT10" s="33"/>
      <c r="QZV10" s="33"/>
      <c r="QZW10" s="33"/>
      <c r="QZX10" s="33"/>
      <c r="QZY10" s="33"/>
      <c r="QZZ10" s="33"/>
      <c r="RAA10" s="33"/>
      <c r="RAB10" s="33"/>
      <c r="RAC10" s="33"/>
      <c r="RAD10" s="33"/>
      <c r="RAE10" s="33"/>
      <c r="RAF10" s="33"/>
      <c r="RAG10" s="33"/>
      <c r="RAH10" s="33"/>
      <c r="RAI10" s="33"/>
      <c r="RAJ10" s="33"/>
      <c r="RAK10" s="33"/>
      <c r="RAL10" s="33"/>
      <c r="RAM10" s="33"/>
      <c r="RAN10" s="33"/>
      <c r="RAO10" s="33"/>
      <c r="RAP10" s="33"/>
      <c r="RAR10" s="33"/>
      <c r="RAS10" s="33"/>
      <c r="RAT10" s="33"/>
      <c r="RAU10" s="33"/>
      <c r="RAV10" s="33"/>
      <c r="RAW10" s="33"/>
      <c r="RAX10" s="33"/>
      <c r="RAY10" s="33"/>
      <c r="RAZ10" s="33"/>
      <c r="RBA10" s="33"/>
      <c r="RBB10" s="33"/>
      <c r="RBC10" s="33"/>
      <c r="RBD10" s="33"/>
      <c r="RBE10" s="33"/>
      <c r="RBF10" s="33"/>
      <c r="RBG10" s="33"/>
      <c r="RBH10" s="33"/>
      <c r="RBI10" s="33"/>
      <c r="RBJ10" s="33"/>
      <c r="RBK10" s="33"/>
      <c r="RBL10" s="33"/>
      <c r="RBN10" s="33"/>
      <c r="RBO10" s="33"/>
      <c r="RBP10" s="33"/>
      <c r="RBQ10" s="33"/>
      <c r="RBR10" s="33"/>
      <c r="RBS10" s="33"/>
      <c r="RBT10" s="33"/>
      <c r="RBU10" s="33"/>
      <c r="RBV10" s="33"/>
      <c r="RBW10" s="33"/>
      <c r="RBX10" s="33"/>
      <c r="RBY10" s="33"/>
      <c r="RBZ10" s="33"/>
      <c r="RCA10" s="33"/>
      <c r="RCB10" s="33"/>
      <c r="RCC10" s="33"/>
      <c r="RCD10" s="33"/>
      <c r="RCE10" s="33"/>
      <c r="RCF10" s="33"/>
      <c r="RCG10" s="33"/>
      <c r="RCH10" s="33"/>
      <c r="RCJ10" s="33"/>
      <c r="RCK10" s="33"/>
      <c r="RCL10" s="33"/>
      <c r="RCM10" s="33"/>
      <c r="RCN10" s="33"/>
      <c r="RCO10" s="33"/>
      <c r="RCP10" s="33"/>
      <c r="RCQ10" s="33"/>
      <c r="RCR10" s="33"/>
      <c r="RCS10" s="33"/>
      <c r="RCT10" s="33"/>
      <c r="RCU10" s="33"/>
      <c r="RCV10" s="33"/>
      <c r="RCW10" s="33"/>
      <c r="RCX10" s="33"/>
      <c r="RCY10" s="33"/>
      <c r="RCZ10" s="33"/>
      <c r="RDA10" s="33"/>
      <c r="RDB10" s="33"/>
      <c r="RDC10" s="33"/>
      <c r="RDD10" s="33"/>
      <c r="RDF10" s="33"/>
      <c r="RDG10" s="33"/>
      <c r="RDH10" s="33"/>
      <c r="RDI10" s="33"/>
      <c r="RDJ10" s="33"/>
      <c r="RDK10" s="33"/>
      <c r="RDL10" s="33"/>
      <c r="RDM10" s="33"/>
      <c r="RDN10" s="33"/>
      <c r="RDO10" s="33"/>
      <c r="RDP10" s="33"/>
      <c r="RDQ10" s="33"/>
      <c r="RDR10" s="33"/>
      <c r="RDS10" s="33"/>
      <c r="RDT10" s="33"/>
      <c r="RDU10" s="33"/>
      <c r="RDV10" s="33"/>
      <c r="RDW10" s="33"/>
      <c r="RDX10" s="33"/>
      <c r="RDY10" s="33"/>
      <c r="RDZ10" s="33"/>
      <c r="REB10" s="33"/>
      <c r="REC10" s="33"/>
      <c r="RED10" s="33"/>
      <c r="REE10" s="33"/>
      <c r="REF10" s="33"/>
      <c r="REG10" s="33"/>
      <c r="REH10" s="33"/>
      <c r="REI10" s="33"/>
      <c r="REJ10" s="33"/>
      <c r="REK10" s="33"/>
      <c r="REL10" s="33"/>
      <c r="REM10" s="33"/>
      <c r="REN10" s="33"/>
      <c r="REO10" s="33"/>
      <c r="REP10" s="33"/>
      <c r="REQ10" s="33"/>
      <c r="RER10" s="33"/>
      <c r="RES10" s="33"/>
      <c r="RET10" s="33"/>
      <c r="REU10" s="33"/>
      <c r="REV10" s="33"/>
      <c r="REX10" s="33"/>
      <c r="REY10" s="33"/>
      <c r="REZ10" s="33"/>
      <c r="RFA10" s="33"/>
      <c r="RFB10" s="33"/>
      <c r="RFC10" s="33"/>
      <c r="RFD10" s="33"/>
      <c r="RFE10" s="33"/>
      <c r="RFF10" s="33"/>
      <c r="RFG10" s="33"/>
      <c r="RFH10" s="33"/>
      <c r="RFI10" s="33"/>
      <c r="RFJ10" s="33"/>
      <c r="RFK10" s="33"/>
      <c r="RFL10" s="33"/>
      <c r="RFM10" s="33"/>
      <c r="RFN10" s="33"/>
      <c r="RFO10" s="33"/>
      <c r="RFP10" s="33"/>
      <c r="RFQ10" s="33"/>
      <c r="RFR10" s="33"/>
      <c r="RFT10" s="33"/>
      <c r="RFU10" s="33"/>
      <c r="RFV10" s="33"/>
      <c r="RFW10" s="33"/>
      <c r="RFX10" s="33"/>
      <c r="RFY10" s="33"/>
      <c r="RFZ10" s="33"/>
      <c r="RGA10" s="33"/>
      <c r="RGB10" s="33"/>
      <c r="RGC10" s="33"/>
      <c r="RGD10" s="33"/>
      <c r="RGE10" s="33"/>
      <c r="RGF10" s="33"/>
      <c r="RGG10" s="33"/>
      <c r="RGH10" s="33"/>
      <c r="RGI10" s="33"/>
      <c r="RGJ10" s="33"/>
      <c r="RGK10" s="33"/>
      <c r="RGL10" s="33"/>
      <c r="RGM10" s="33"/>
      <c r="RGN10" s="33"/>
      <c r="RGP10" s="33"/>
      <c r="RGQ10" s="33"/>
      <c r="RGR10" s="33"/>
      <c r="RGS10" s="33"/>
      <c r="RGT10" s="33"/>
      <c r="RGU10" s="33"/>
      <c r="RGV10" s="33"/>
      <c r="RGW10" s="33"/>
      <c r="RGX10" s="33"/>
      <c r="RGY10" s="33"/>
      <c r="RGZ10" s="33"/>
      <c r="RHA10" s="33"/>
      <c r="RHB10" s="33"/>
      <c r="RHC10" s="33"/>
      <c r="RHD10" s="33"/>
      <c r="RHE10" s="33"/>
      <c r="RHF10" s="33"/>
      <c r="RHG10" s="33"/>
      <c r="RHH10" s="33"/>
      <c r="RHI10" s="33"/>
      <c r="RHJ10" s="33"/>
      <c r="RHL10" s="33"/>
      <c r="RHM10" s="33"/>
      <c r="RHN10" s="33"/>
      <c r="RHO10" s="33"/>
      <c r="RHP10" s="33"/>
      <c r="RHQ10" s="33"/>
      <c r="RHR10" s="33"/>
      <c r="RHS10" s="33"/>
      <c r="RHT10" s="33"/>
      <c r="RHU10" s="33"/>
      <c r="RHV10" s="33"/>
      <c r="RHW10" s="33"/>
      <c r="RHX10" s="33"/>
      <c r="RHY10" s="33"/>
      <c r="RHZ10" s="33"/>
      <c r="RIA10" s="33"/>
      <c r="RIB10" s="33"/>
      <c r="RIC10" s="33"/>
      <c r="RID10" s="33"/>
      <c r="RIE10" s="33"/>
      <c r="RIF10" s="33"/>
      <c r="RIH10" s="33"/>
      <c r="RII10" s="33"/>
      <c r="RIJ10" s="33"/>
      <c r="RIK10" s="33"/>
      <c r="RIL10" s="33"/>
      <c r="RIM10" s="33"/>
      <c r="RIN10" s="33"/>
      <c r="RIO10" s="33"/>
      <c r="RIP10" s="33"/>
      <c r="RIQ10" s="33"/>
      <c r="RIR10" s="33"/>
      <c r="RIS10" s="33"/>
      <c r="RIT10" s="33"/>
      <c r="RIU10" s="33"/>
      <c r="RIV10" s="33"/>
      <c r="RIW10" s="33"/>
      <c r="RIX10" s="33"/>
      <c r="RIY10" s="33"/>
      <c r="RIZ10" s="33"/>
      <c r="RJA10" s="33"/>
      <c r="RJB10" s="33"/>
      <c r="RJD10" s="33"/>
      <c r="RJE10" s="33"/>
      <c r="RJF10" s="33"/>
      <c r="RJG10" s="33"/>
      <c r="RJH10" s="33"/>
      <c r="RJI10" s="33"/>
      <c r="RJJ10" s="33"/>
      <c r="RJK10" s="33"/>
      <c r="RJL10" s="33"/>
      <c r="RJM10" s="33"/>
      <c r="RJN10" s="33"/>
      <c r="RJO10" s="33"/>
      <c r="RJP10" s="33"/>
      <c r="RJQ10" s="33"/>
      <c r="RJR10" s="33"/>
      <c r="RJS10" s="33"/>
      <c r="RJT10" s="33"/>
      <c r="RJU10" s="33"/>
      <c r="RJV10" s="33"/>
      <c r="RJW10" s="33"/>
      <c r="RJX10" s="33"/>
      <c r="RJZ10" s="33"/>
      <c r="RKA10" s="33"/>
      <c r="RKB10" s="33"/>
      <c r="RKC10" s="33"/>
      <c r="RKD10" s="33"/>
      <c r="RKE10" s="33"/>
      <c r="RKF10" s="33"/>
      <c r="RKG10" s="33"/>
      <c r="RKH10" s="33"/>
      <c r="RKI10" s="33"/>
      <c r="RKJ10" s="33"/>
      <c r="RKK10" s="33"/>
      <c r="RKL10" s="33"/>
      <c r="RKM10" s="33"/>
      <c r="RKN10" s="33"/>
      <c r="RKO10" s="33"/>
      <c r="RKP10" s="33"/>
      <c r="RKQ10" s="33"/>
      <c r="RKR10" s="33"/>
      <c r="RKS10" s="33"/>
      <c r="RKT10" s="33"/>
      <c r="RKV10" s="33"/>
      <c r="RKW10" s="33"/>
      <c r="RKX10" s="33"/>
      <c r="RKY10" s="33"/>
      <c r="RKZ10" s="33"/>
      <c r="RLA10" s="33"/>
      <c r="RLB10" s="33"/>
      <c r="RLC10" s="33"/>
      <c r="RLD10" s="33"/>
      <c r="RLE10" s="33"/>
      <c r="RLF10" s="33"/>
      <c r="RLG10" s="33"/>
      <c r="RLH10" s="33"/>
      <c r="RLI10" s="33"/>
      <c r="RLJ10" s="33"/>
      <c r="RLK10" s="33"/>
      <c r="RLL10" s="33"/>
      <c r="RLM10" s="33"/>
      <c r="RLN10" s="33"/>
      <c r="RLO10" s="33"/>
      <c r="RLP10" s="33"/>
      <c r="RLR10" s="33"/>
      <c r="RLS10" s="33"/>
      <c r="RLT10" s="33"/>
      <c r="RLU10" s="33"/>
      <c r="RLV10" s="33"/>
      <c r="RLW10" s="33"/>
      <c r="RLX10" s="33"/>
      <c r="RLY10" s="33"/>
      <c r="RLZ10" s="33"/>
      <c r="RMA10" s="33"/>
      <c r="RMB10" s="33"/>
      <c r="RMC10" s="33"/>
      <c r="RMD10" s="33"/>
      <c r="RME10" s="33"/>
      <c r="RMF10" s="33"/>
      <c r="RMG10" s="33"/>
      <c r="RMH10" s="33"/>
      <c r="RMI10" s="33"/>
      <c r="RMJ10" s="33"/>
      <c r="RMK10" s="33"/>
      <c r="RML10" s="33"/>
      <c r="RMN10" s="33"/>
      <c r="RMO10" s="33"/>
      <c r="RMP10" s="33"/>
      <c r="RMQ10" s="33"/>
      <c r="RMR10" s="33"/>
      <c r="RMS10" s="33"/>
      <c r="RMT10" s="33"/>
      <c r="RMU10" s="33"/>
      <c r="RMV10" s="33"/>
      <c r="RMW10" s="33"/>
      <c r="RMX10" s="33"/>
      <c r="RMY10" s="33"/>
      <c r="RMZ10" s="33"/>
      <c r="RNA10" s="33"/>
      <c r="RNB10" s="33"/>
      <c r="RNC10" s="33"/>
      <c r="RND10" s="33"/>
      <c r="RNE10" s="33"/>
      <c r="RNF10" s="33"/>
      <c r="RNG10" s="33"/>
      <c r="RNH10" s="33"/>
      <c r="RNJ10" s="33"/>
      <c r="RNK10" s="33"/>
      <c r="RNL10" s="33"/>
      <c r="RNM10" s="33"/>
      <c r="RNN10" s="33"/>
      <c r="RNO10" s="33"/>
      <c r="RNP10" s="33"/>
      <c r="RNQ10" s="33"/>
      <c r="RNR10" s="33"/>
      <c r="RNS10" s="33"/>
      <c r="RNT10" s="33"/>
      <c r="RNU10" s="33"/>
      <c r="RNV10" s="33"/>
      <c r="RNW10" s="33"/>
      <c r="RNX10" s="33"/>
      <c r="RNY10" s="33"/>
      <c r="RNZ10" s="33"/>
      <c r="ROA10" s="33"/>
      <c r="ROB10" s="33"/>
      <c r="ROC10" s="33"/>
      <c r="ROD10" s="33"/>
      <c r="ROF10" s="33"/>
      <c r="ROG10" s="33"/>
      <c r="ROH10" s="33"/>
      <c r="ROI10" s="33"/>
      <c r="ROJ10" s="33"/>
      <c r="ROK10" s="33"/>
      <c r="ROL10" s="33"/>
      <c r="ROM10" s="33"/>
      <c r="RON10" s="33"/>
      <c r="ROO10" s="33"/>
      <c r="ROP10" s="33"/>
      <c r="ROQ10" s="33"/>
      <c r="ROR10" s="33"/>
      <c r="ROS10" s="33"/>
      <c r="ROT10" s="33"/>
      <c r="ROU10" s="33"/>
      <c r="ROV10" s="33"/>
      <c r="ROW10" s="33"/>
      <c r="ROX10" s="33"/>
      <c r="ROY10" s="33"/>
      <c r="ROZ10" s="33"/>
      <c r="RPB10" s="33"/>
      <c r="RPC10" s="33"/>
      <c r="RPD10" s="33"/>
      <c r="RPE10" s="33"/>
      <c r="RPF10" s="33"/>
      <c r="RPG10" s="33"/>
      <c r="RPH10" s="33"/>
      <c r="RPI10" s="33"/>
      <c r="RPJ10" s="33"/>
      <c r="RPK10" s="33"/>
      <c r="RPL10" s="33"/>
      <c r="RPM10" s="33"/>
      <c r="RPN10" s="33"/>
      <c r="RPO10" s="33"/>
      <c r="RPP10" s="33"/>
      <c r="RPQ10" s="33"/>
      <c r="RPR10" s="33"/>
      <c r="RPS10" s="33"/>
      <c r="RPT10" s="33"/>
      <c r="RPU10" s="33"/>
      <c r="RPV10" s="33"/>
      <c r="RPX10" s="33"/>
      <c r="RPY10" s="33"/>
      <c r="RPZ10" s="33"/>
      <c r="RQA10" s="33"/>
      <c r="RQB10" s="33"/>
      <c r="RQC10" s="33"/>
      <c r="RQD10" s="33"/>
      <c r="RQE10" s="33"/>
      <c r="RQF10" s="33"/>
      <c r="RQG10" s="33"/>
      <c r="RQH10" s="33"/>
      <c r="RQI10" s="33"/>
      <c r="RQJ10" s="33"/>
      <c r="RQK10" s="33"/>
      <c r="RQL10" s="33"/>
      <c r="RQM10" s="33"/>
      <c r="RQN10" s="33"/>
      <c r="RQO10" s="33"/>
      <c r="RQP10" s="33"/>
      <c r="RQQ10" s="33"/>
      <c r="RQR10" s="33"/>
      <c r="RQT10" s="33"/>
      <c r="RQU10" s="33"/>
      <c r="RQV10" s="33"/>
      <c r="RQW10" s="33"/>
      <c r="RQX10" s="33"/>
      <c r="RQY10" s="33"/>
      <c r="RQZ10" s="33"/>
      <c r="RRA10" s="33"/>
      <c r="RRB10" s="33"/>
      <c r="RRC10" s="33"/>
      <c r="RRD10" s="33"/>
      <c r="RRE10" s="33"/>
      <c r="RRF10" s="33"/>
      <c r="RRG10" s="33"/>
      <c r="RRH10" s="33"/>
      <c r="RRI10" s="33"/>
      <c r="RRJ10" s="33"/>
      <c r="RRK10" s="33"/>
      <c r="RRL10" s="33"/>
      <c r="RRM10" s="33"/>
      <c r="RRN10" s="33"/>
      <c r="RRP10" s="33"/>
      <c r="RRQ10" s="33"/>
      <c r="RRR10" s="33"/>
      <c r="RRS10" s="33"/>
      <c r="RRT10" s="33"/>
      <c r="RRU10" s="33"/>
      <c r="RRV10" s="33"/>
      <c r="RRW10" s="33"/>
      <c r="RRX10" s="33"/>
      <c r="RRY10" s="33"/>
      <c r="RRZ10" s="33"/>
      <c r="RSA10" s="33"/>
      <c r="RSB10" s="33"/>
      <c r="RSC10" s="33"/>
      <c r="RSD10" s="33"/>
      <c r="RSE10" s="33"/>
      <c r="RSF10" s="33"/>
      <c r="RSG10" s="33"/>
      <c r="RSH10" s="33"/>
      <c r="RSI10" s="33"/>
      <c r="RSJ10" s="33"/>
      <c r="RSL10" s="33"/>
      <c r="RSM10" s="33"/>
      <c r="RSN10" s="33"/>
      <c r="RSO10" s="33"/>
      <c r="RSP10" s="33"/>
      <c r="RSQ10" s="33"/>
      <c r="RSR10" s="33"/>
      <c r="RSS10" s="33"/>
      <c r="RST10" s="33"/>
      <c r="RSU10" s="33"/>
      <c r="RSV10" s="33"/>
      <c r="RSW10" s="33"/>
      <c r="RSX10" s="33"/>
      <c r="RSY10" s="33"/>
      <c r="RSZ10" s="33"/>
      <c r="RTA10" s="33"/>
      <c r="RTB10" s="33"/>
      <c r="RTC10" s="33"/>
      <c r="RTD10" s="33"/>
      <c r="RTE10" s="33"/>
      <c r="RTF10" s="33"/>
      <c r="RTH10" s="33"/>
      <c r="RTI10" s="33"/>
      <c r="RTJ10" s="33"/>
      <c r="RTK10" s="33"/>
      <c r="RTL10" s="33"/>
      <c r="RTM10" s="33"/>
      <c r="RTN10" s="33"/>
      <c r="RTO10" s="33"/>
      <c r="RTP10" s="33"/>
      <c r="RTQ10" s="33"/>
      <c r="RTR10" s="33"/>
      <c r="RTS10" s="33"/>
      <c r="RTT10" s="33"/>
      <c r="RTU10" s="33"/>
      <c r="RTV10" s="33"/>
      <c r="RTW10" s="33"/>
      <c r="RTX10" s="33"/>
      <c r="RTY10" s="33"/>
      <c r="RTZ10" s="33"/>
      <c r="RUA10" s="33"/>
      <c r="RUB10" s="33"/>
      <c r="RUD10" s="33"/>
      <c r="RUE10" s="33"/>
      <c r="RUF10" s="33"/>
      <c r="RUG10" s="33"/>
      <c r="RUH10" s="33"/>
      <c r="RUI10" s="33"/>
      <c r="RUJ10" s="33"/>
      <c r="RUK10" s="33"/>
      <c r="RUL10" s="33"/>
      <c r="RUM10" s="33"/>
      <c r="RUN10" s="33"/>
      <c r="RUO10" s="33"/>
      <c r="RUP10" s="33"/>
      <c r="RUQ10" s="33"/>
      <c r="RUR10" s="33"/>
      <c r="RUS10" s="33"/>
      <c r="RUT10" s="33"/>
      <c r="RUU10" s="33"/>
      <c r="RUV10" s="33"/>
      <c r="RUW10" s="33"/>
      <c r="RUX10" s="33"/>
      <c r="RUZ10" s="33"/>
      <c r="RVA10" s="33"/>
      <c r="RVB10" s="33"/>
      <c r="RVC10" s="33"/>
      <c r="RVD10" s="33"/>
      <c r="RVE10" s="33"/>
      <c r="RVF10" s="33"/>
      <c r="RVG10" s="33"/>
      <c r="RVH10" s="33"/>
      <c r="RVI10" s="33"/>
      <c r="RVJ10" s="33"/>
      <c r="RVK10" s="33"/>
      <c r="RVL10" s="33"/>
      <c r="RVM10" s="33"/>
      <c r="RVN10" s="33"/>
      <c r="RVO10" s="33"/>
      <c r="RVP10" s="33"/>
      <c r="RVQ10" s="33"/>
      <c r="RVR10" s="33"/>
      <c r="RVS10" s="33"/>
      <c r="RVT10" s="33"/>
      <c r="RVV10" s="33"/>
      <c r="RVW10" s="33"/>
      <c r="RVX10" s="33"/>
      <c r="RVY10" s="33"/>
      <c r="RVZ10" s="33"/>
      <c r="RWA10" s="33"/>
      <c r="RWB10" s="33"/>
      <c r="RWC10" s="33"/>
      <c r="RWD10" s="33"/>
      <c r="RWE10" s="33"/>
      <c r="RWF10" s="33"/>
      <c r="RWG10" s="33"/>
      <c r="RWH10" s="33"/>
      <c r="RWI10" s="33"/>
      <c r="RWJ10" s="33"/>
      <c r="RWK10" s="33"/>
      <c r="RWL10" s="33"/>
      <c r="RWM10" s="33"/>
      <c r="RWN10" s="33"/>
      <c r="RWO10" s="33"/>
      <c r="RWP10" s="33"/>
      <c r="RWR10" s="33"/>
      <c r="RWS10" s="33"/>
      <c r="RWT10" s="33"/>
      <c r="RWU10" s="33"/>
      <c r="RWV10" s="33"/>
      <c r="RWW10" s="33"/>
      <c r="RWX10" s="33"/>
      <c r="RWY10" s="33"/>
      <c r="RWZ10" s="33"/>
      <c r="RXA10" s="33"/>
      <c r="RXB10" s="33"/>
      <c r="RXC10" s="33"/>
      <c r="RXD10" s="33"/>
      <c r="RXE10" s="33"/>
      <c r="RXF10" s="33"/>
      <c r="RXG10" s="33"/>
      <c r="RXH10" s="33"/>
      <c r="RXI10" s="33"/>
      <c r="RXJ10" s="33"/>
      <c r="RXK10" s="33"/>
      <c r="RXL10" s="33"/>
      <c r="RXN10" s="33"/>
      <c r="RXO10" s="33"/>
      <c r="RXP10" s="33"/>
      <c r="RXQ10" s="33"/>
      <c r="RXR10" s="33"/>
      <c r="RXS10" s="33"/>
      <c r="RXT10" s="33"/>
      <c r="RXU10" s="33"/>
      <c r="RXV10" s="33"/>
      <c r="RXW10" s="33"/>
      <c r="RXX10" s="33"/>
      <c r="RXY10" s="33"/>
      <c r="RXZ10" s="33"/>
      <c r="RYA10" s="33"/>
      <c r="RYB10" s="33"/>
      <c r="RYC10" s="33"/>
      <c r="RYD10" s="33"/>
      <c r="RYE10" s="33"/>
      <c r="RYF10" s="33"/>
      <c r="RYG10" s="33"/>
      <c r="RYH10" s="33"/>
      <c r="RYJ10" s="33"/>
      <c r="RYK10" s="33"/>
      <c r="RYL10" s="33"/>
      <c r="RYM10" s="33"/>
      <c r="RYN10" s="33"/>
      <c r="RYO10" s="33"/>
      <c r="RYP10" s="33"/>
      <c r="RYQ10" s="33"/>
      <c r="RYR10" s="33"/>
      <c r="RYS10" s="33"/>
      <c r="RYT10" s="33"/>
      <c r="RYU10" s="33"/>
      <c r="RYV10" s="33"/>
      <c r="RYW10" s="33"/>
      <c r="RYX10" s="33"/>
      <c r="RYY10" s="33"/>
      <c r="RYZ10" s="33"/>
      <c r="RZA10" s="33"/>
      <c r="RZB10" s="33"/>
      <c r="RZC10" s="33"/>
      <c r="RZD10" s="33"/>
      <c r="RZF10" s="33"/>
      <c r="RZG10" s="33"/>
      <c r="RZH10" s="33"/>
      <c r="RZI10" s="33"/>
      <c r="RZJ10" s="33"/>
      <c r="RZK10" s="33"/>
      <c r="RZL10" s="33"/>
      <c r="RZM10" s="33"/>
      <c r="RZN10" s="33"/>
      <c r="RZO10" s="33"/>
      <c r="RZP10" s="33"/>
      <c r="RZQ10" s="33"/>
      <c r="RZR10" s="33"/>
      <c r="RZS10" s="33"/>
      <c r="RZT10" s="33"/>
      <c r="RZU10" s="33"/>
      <c r="RZV10" s="33"/>
      <c r="RZW10" s="33"/>
      <c r="RZX10" s="33"/>
      <c r="RZY10" s="33"/>
      <c r="RZZ10" s="33"/>
      <c r="SAB10" s="33"/>
      <c r="SAC10" s="33"/>
      <c r="SAD10" s="33"/>
      <c r="SAE10" s="33"/>
      <c r="SAF10" s="33"/>
      <c r="SAG10" s="33"/>
      <c r="SAH10" s="33"/>
      <c r="SAI10" s="33"/>
      <c r="SAJ10" s="33"/>
      <c r="SAK10" s="33"/>
      <c r="SAL10" s="33"/>
      <c r="SAM10" s="33"/>
      <c r="SAN10" s="33"/>
      <c r="SAO10" s="33"/>
      <c r="SAP10" s="33"/>
      <c r="SAQ10" s="33"/>
      <c r="SAR10" s="33"/>
      <c r="SAS10" s="33"/>
      <c r="SAT10" s="33"/>
      <c r="SAU10" s="33"/>
      <c r="SAV10" s="33"/>
      <c r="SAX10" s="33"/>
      <c r="SAY10" s="33"/>
      <c r="SAZ10" s="33"/>
      <c r="SBA10" s="33"/>
      <c r="SBB10" s="33"/>
      <c r="SBC10" s="33"/>
      <c r="SBD10" s="33"/>
      <c r="SBE10" s="33"/>
      <c r="SBF10" s="33"/>
      <c r="SBG10" s="33"/>
      <c r="SBH10" s="33"/>
      <c r="SBI10" s="33"/>
      <c r="SBJ10" s="33"/>
      <c r="SBK10" s="33"/>
      <c r="SBL10" s="33"/>
      <c r="SBM10" s="33"/>
      <c r="SBN10" s="33"/>
      <c r="SBO10" s="33"/>
      <c r="SBP10" s="33"/>
      <c r="SBQ10" s="33"/>
      <c r="SBR10" s="33"/>
      <c r="SBT10" s="33"/>
      <c r="SBU10" s="33"/>
      <c r="SBV10" s="33"/>
      <c r="SBW10" s="33"/>
      <c r="SBX10" s="33"/>
      <c r="SBY10" s="33"/>
      <c r="SBZ10" s="33"/>
      <c r="SCA10" s="33"/>
      <c r="SCB10" s="33"/>
      <c r="SCC10" s="33"/>
      <c r="SCD10" s="33"/>
      <c r="SCE10" s="33"/>
      <c r="SCF10" s="33"/>
      <c r="SCG10" s="33"/>
      <c r="SCH10" s="33"/>
      <c r="SCI10" s="33"/>
      <c r="SCJ10" s="33"/>
      <c r="SCK10" s="33"/>
      <c r="SCL10" s="33"/>
      <c r="SCM10" s="33"/>
      <c r="SCN10" s="33"/>
      <c r="SCP10" s="33"/>
      <c r="SCQ10" s="33"/>
      <c r="SCR10" s="33"/>
      <c r="SCS10" s="33"/>
      <c r="SCT10" s="33"/>
      <c r="SCU10" s="33"/>
      <c r="SCV10" s="33"/>
      <c r="SCW10" s="33"/>
      <c r="SCX10" s="33"/>
      <c r="SCY10" s="33"/>
      <c r="SCZ10" s="33"/>
      <c r="SDA10" s="33"/>
      <c r="SDB10" s="33"/>
      <c r="SDC10" s="33"/>
      <c r="SDD10" s="33"/>
      <c r="SDE10" s="33"/>
      <c r="SDF10" s="33"/>
      <c r="SDG10" s="33"/>
      <c r="SDH10" s="33"/>
      <c r="SDI10" s="33"/>
      <c r="SDJ10" s="33"/>
      <c r="SDL10" s="33"/>
      <c r="SDM10" s="33"/>
      <c r="SDN10" s="33"/>
      <c r="SDO10" s="33"/>
      <c r="SDP10" s="33"/>
      <c r="SDQ10" s="33"/>
      <c r="SDR10" s="33"/>
      <c r="SDS10" s="33"/>
      <c r="SDT10" s="33"/>
      <c r="SDU10" s="33"/>
      <c r="SDV10" s="33"/>
      <c r="SDW10" s="33"/>
      <c r="SDX10" s="33"/>
      <c r="SDY10" s="33"/>
      <c r="SDZ10" s="33"/>
      <c r="SEA10" s="33"/>
      <c r="SEB10" s="33"/>
      <c r="SEC10" s="33"/>
      <c r="SED10" s="33"/>
      <c r="SEE10" s="33"/>
      <c r="SEF10" s="33"/>
      <c r="SEH10" s="33"/>
      <c r="SEI10" s="33"/>
      <c r="SEJ10" s="33"/>
      <c r="SEK10" s="33"/>
      <c r="SEL10" s="33"/>
      <c r="SEM10" s="33"/>
      <c r="SEN10" s="33"/>
      <c r="SEO10" s="33"/>
      <c r="SEP10" s="33"/>
      <c r="SEQ10" s="33"/>
      <c r="SER10" s="33"/>
      <c r="SES10" s="33"/>
      <c r="SET10" s="33"/>
      <c r="SEU10" s="33"/>
      <c r="SEV10" s="33"/>
      <c r="SEW10" s="33"/>
      <c r="SEX10" s="33"/>
      <c r="SEY10" s="33"/>
      <c r="SEZ10" s="33"/>
      <c r="SFA10" s="33"/>
      <c r="SFB10" s="33"/>
      <c r="SFD10" s="33"/>
      <c r="SFE10" s="33"/>
      <c r="SFF10" s="33"/>
      <c r="SFG10" s="33"/>
      <c r="SFH10" s="33"/>
      <c r="SFI10" s="33"/>
      <c r="SFJ10" s="33"/>
      <c r="SFK10" s="33"/>
      <c r="SFL10" s="33"/>
      <c r="SFM10" s="33"/>
      <c r="SFN10" s="33"/>
      <c r="SFO10" s="33"/>
      <c r="SFP10" s="33"/>
      <c r="SFQ10" s="33"/>
      <c r="SFR10" s="33"/>
      <c r="SFS10" s="33"/>
      <c r="SFT10" s="33"/>
      <c r="SFU10" s="33"/>
      <c r="SFV10" s="33"/>
      <c r="SFW10" s="33"/>
      <c r="SFX10" s="33"/>
      <c r="SFZ10" s="33"/>
      <c r="SGA10" s="33"/>
      <c r="SGB10" s="33"/>
      <c r="SGC10" s="33"/>
      <c r="SGD10" s="33"/>
      <c r="SGE10" s="33"/>
      <c r="SGF10" s="33"/>
      <c r="SGG10" s="33"/>
      <c r="SGH10" s="33"/>
      <c r="SGI10" s="33"/>
      <c r="SGJ10" s="33"/>
      <c r="SGK10" s="33"/>
      <c r="SGL10" s="33"/>
      <c r="SGM10" s="33"/>
      <c r="SGN10" s="33"/>
      <c r="SGO10" s="33"/>
      <c r="SGP10" s="33"/>
      <c r="SGQ10" s="33"/>
      <c r="SGR10" s="33"/>
      <c r="SGS10" s="33"/>
      <c r="SGT10" s="33"/>
      <c r="SGV10" s="33"/>
      <c r="SGW10" s="33"/>
      <c r="SGX10" s="33"/>
      <c r="SGY10" s="33"/>
      <c r="SGZ10" s="33"/>
      <c r="SHA10" s="33"/>
      <c r="SHB10" s="33"/>
      <c r="SHC10" s="33"/>
      <c r="SHD10" s="33"/>
      <c r="SHE10" s="33"/>
      <c r="SHF10" s="33"/>
      <c r="SHG10" s="33"/>
      <c r="SHH10" s="33"/>
      <c r="SHI10" s="33"/>
      <c r="SHJ10" s="33"/>
      <c r="SHK10" s="33"/>
      <c r="SHL10" s="33"/>
      <c r="SHM10" s="33"/>
      <c r="SHN10" s="33"/>
      <c r="SHO10" s="33"/>
      <c r="SHP10" s="33"/>
      <c r="SHR10" s="33"/>
      <c r="SHS10" s="33"/>
      <c r="SHT10" s="33"/>
      <c r="SHU10" s="33"/>
      <c r="SHV10" s="33"/>
      <c r="SHW10" s="33"/>
      <c r="SHX10" s="33"/>
      <c r="SHY10" s="33"/>
      <c r="SHZ10" s="33"/>
      <c r="SIA10" s="33"/>
      <c r="SIB10" s="33"/>
      <c r="SIC10" s="33"/>
      <c r="SID10" s="33"/>
      <c r="SIE10" s="33"/>
      <c r="SIF10" s="33"/>
      <c r="SIG10" s="33"/>
      <c r="SIH10" s="33"/>
      <c r="SII10" s="33"/>
      <c r="SIJ10" s="33"/>
      <c r="SIK10" s="33"/>
      <c r="SIL10" s="33"/>
      <c r="SIN10" s="33"/>
      <c r="SIO10" s="33"/>
      <c r="SIP10" s="33"/>
      <c r="SIQ10" s="33"/>
      <c r="SIR10" s="33"/>
      <c r="SIS10" s="33"/>
      <c r="SIT10" s="33"/>
      <c r="SIU10" s="33"/>
      <c r="SIV10" s="33"/>
      <c r="SIW10" s="33"/>
      <c r="SIX10" s="33"/>
      <c r="SIY10" s="33"/>
      <c r="SIZ10" s="33"/>
      <c r="SJA10" s="33"/>
      <c r="SJB10" s="33"/>
      <c r="SJC10" s="33"/>
      <c r="SJD10" s="33"/>
      <c r="SJE10" s="33"/>
      <c r="SJF10" s="33"/>
      <c r="SJG10" s="33"/>
      <c r="SJH10" s="33"/>
      <c r="SJJ10" s="33"/>
      <c r="SJK10" s="33"/>
      <c r="SJL10" s="33"/>
      <c r="SJM10" s="33"/>
      <c r="SJN10" s="33"/>
      <c r="SJO10" s="33"/>
      <c r="SJP10" s="33"/>
      <c r="SJQ10" s="33"/>
      <c r="SJR10" s="33"/>
      <c r="SJS10" s="33"/>
      <c r="SJT10" s="33"/>
      <c r="SJU10" s="33"/>
      <c r="SJV10" s="33"/>
      <c r="SJW10" s="33"/>
      <c r="SJX10" s="33"/>
      <c r="SJY10" s="33"/>
      <c r="SJZ10" s="33"/>
      <c r="SKA10" s="33"/>
      <c r="SKB10" s="33"/>
      <c r="SKC10" s="33"/>
      <c r="SKD10" s="33"/>
      <c r="SKF10" s="33"/>
      <c r="SKG10" s="33"/>
      <c r="SKH10" s="33"/>
      <c r="SKI10" s="33"/>
      <c r="SKJ10" s="33"/>
      <c r="SKK10" s="33"/>
      <c r="SKL10" s="33"/>
      <c r="SKM10" s="33"/>
      <c r="SKN10" s="33"/>
      <c r="SKO10" s="33"/>
      <c r="SKP10" s="33"/>
      <c r="SKQ10" s="33"/>
      <c r="SKR10" s="33"/>
      <c r="SKS10" s="33"/>
      <c r="SKT10" s="33"/>
      <c r="SKU10" s="33"/>
      <c r="SKV10" s="33"/>
      <c r="SKW10" s="33"/>
      <c r="SKX10" s="33"/>
      <c r="SKY10" s="33"/>
      <c r="SKZ10" s="33"/>
      <c r="SLB10" s="33"/>
      <c r="SLC10" s="33"/>
      <c r="SLD10" s="33"/>
      <c r="SLE10" s="33"/>
      <c r="SLF10" s="33"/>
      <c r="SLG10" s="33"/>
      <c r="SLH10" s="33"/>
      <c r="SLI10" s="33"/>
      <c r="SLJ10" s="33"/>
      <c r="SLK10" s="33"/>
      <c r="SLL10" s="33"/>
      <c r="SLM10" s="33"/>
      <c r="SLN10" s="33"/>
      <c r="SLO10" s="33"/>
      <c r="SLP10" s="33"/>
      <c r="SLQ10" s="33"/>
      <c r="SLR10" s="33"/>
      <c r="SLS10" s="33"/>
      <c r="SLT10" s="33"/>
      <c r="SLU10" s="33"/>
      <c r="SLV10" s="33"/>
      <c r="SLX10" s="33"/>
      <c r="SLY10" s="33"/>
      <c r="SLZ10" s="33"/>
      <c r="SMA10" s="33"/>
      <c r="SMB10" s="33"/>
      <c r="SMC10" s="33"/>
      <c r="SMD10" s="33"/>
      <c r="SME10" s="33"/>
      <c r="SMF10" s="33"/>
      <c r="SMG10" s="33"/>
      <c r="SMH10" s="33"/>
      <c r="SMI10" s="33"/>
      <c r="SMJ10" s="33"/>
      <c r="SMK10" s="33"/>
      <c r="SML10" s="33"/>
      <c r="SMM10" s="33"/>
      <c r="SMN10" s="33"/>
      <c r="SMO10" s="33"/>
      <c r="SMP10" s="33"/>
      <c r="SMQ10" s="33"/>
      <c r="SMR10" s="33"/>
      <c r="SMT10" s="33"/>
      <c r="SMU10" s="33"/>
      <c r="SMV10" s="33"/>
      <c r="SMW10" s="33"/>
      <c r="SMX10" s="33"/>
      <c r="SMY10" s="33"/>
      <c r="SMZ10" s="33"/>
      <c r="SNA10" s="33"/>
      <c r="SNB10" s="33"/>
      <c r="SNC10" s="33"/>
      <c r="SND10" s="33"/>
      <c r="SNE10" s="33"/>
      <c r="SNF10" s="33"/>
      <c r="SNG10" s="33"/>
      <c r="SNH10" s="33"/>
      <c r="SNI10" s="33"/>
      <c r="SNJ10" s="33"/>
      <c r="SNK10" s="33"/>
      <c r="SNL10" s="33"/>
      <c r="SNM10" s="33"/>
      <c r="SNN10" s="33"/>
      <c r="SNP10" s="33"/>
      <c r="SNQ10" s="33"/>
      <c r="SNR10" s="33"/>
      <c r="SNS10" s="33"/>
      <c r="SNT10" s="33"/>
      <c r="SNU10" s="33"/>
      <c r="SNV10" s="33"/>
      <c r="SNW10" s="33"/>
      <c r="SNX10" s="33"/>
      <c r="SNY10" s="33"/>
      <c r="SNZ10" s="33"/>
      <c r="SOA10" s="33"/>
      <c r="SOB10" s="33"/>
      <c r="SOC10" s="33"/>
      <c r="SOD10" s="33"/>
      <c r="SOE10" s="33"/>
      <c r="SOF10" s="33"/>
      <c r="SOG10" s="33"/>
      <c r="SOH10" s="33"/>
      <c r="SOI10" s="33"/>
      <c r="SOJ10" s="33"/>
      <c r="SOL10" s="33"/>
      <c r="SOM10" s="33"/>
      <c r="SON10" s="33"/>
      <c r="SOO10" s="33"/>
      <c r="SOP10" s="33"/>
      <c r="SOQ10" s="33"/>
      <c r="SOR10" s="33"/>
      <c r="SOS10" s="33"/>
      <c r="SOT10" s="33"/>
      <c r="SOU10" s="33"/>
      <c r="SOV10" s="33"/>
      <c r="SOW10" s="33"/>
      <c r="SOX10" s="33"/>
      <c r="SOY10" s="33"/>
      <c r="SOZ10" s="33"/>
      <c r="SPA10" s="33"/>
      <c r="SPB10" s="33"/>
      <c r="SPC10" s="33"/>
      <c r="SPD10" s="33"/>
      <c r="SPE10" s="33"/>
      <c r="SPF10" s="33"/>
      <c r="SPH10" s="33"/>
      <c r="SPI10" s="33"/>
      <c r="SPJ10" s="33"/>
      <c r="SPK10" s="33"/>
      <c r="SPL10" s="33"/>
      <c r="SPM10" s="33"/>
      <c r="SPN10" s="33"/>
      <c r="SPO10" s="33"/>
      <c r="SPP10" s="33"/>
      <c r="SPQ10" s="33"/>
      <c r="SPR10" s="33"/>
      <c r="SPS10" s="33"/>
      <c r="SPT10" s="33"/>
      <c r="SPU10" s="33"/>
      <c r="SPV10" s="33"/>
      <c r="SPW10" s="33"/>
      <c r="SPX10" s="33"/>
      <c r="SPY10" s="33"/>
      <c r="SPZ10" s="33"/>
      <c r="SQA10" s="33"/>
      <c r="SQB10" s="33"/>
      <c r="SQD10" s="33"/>
      <c r="SQE10" s="33"/>
      <c r="SQF10" s="33"/>
      <c r="SQG10" s="33"/>
      <c r="SQH10" s="33"/>
      <c r="SQI10" s="33"/>
      <c r="SQJ10" s="33"/>
      <c r="SQK10" s="33"/>
      <c r="SQL10" s="33"/>
      <c r="SQM10" s="33"/>
      <c r="SQN10" s="33"/>
      <c r="SQO10" s="33"/>
      <c r="SQP10" s="33"/>
      <c r="SQQ10" s="33"/>
      <c r="SQR10" s="33"/>
      <c r="SQS10" s="33"/>
      <c r="SQT10" s="33"/>
      <c r="SQU10" s="33"/>
      <c r="SQV10" s="33"/>
      <c r="SQW10" s="33"/>
      <c r="SQX10" s="33"/>
      <c r="SQZ10" s="33"/>
      <c r="SRA10" s="33"/>
      <c r="SRB10" s="33"/>
      <c r="SRC10" s="33"/>
      <c r="SRD10" s="33"/>
      <c r="SRE10" s="33"/>
      <c r="SRF10" s="33"/>
      <c r="SRG10" s="33"/>
      <c r="SRH10" s="33"/>
      <c r="SRI10" s="33"/>
      <c r="SRJ10" s="33"/>
      <c r="SRK10" s="33"/>
      <c r="SRL10" s="33"/>
      <c r="SRM10" s="33"/>
      <c r="SRN10" s="33"/>
      <c r="SRO10" s="33"/>
      <c r="SRP10" s="33"/>
      <c r="SRQ10" s="33"/>
      <c r="SRR10" s="33"/>
      <c r="SRS10" s="33"/>
      <c r="SRT10" s="33"/>
      <c r="SRV10" s="33"/>
      <c r="SRW10" s="33"/>
      <c r="SRX10" s="33"/>
      <c r="SRY10" s="33"/>
      <c r="SRZ10" s="33"/>
      <c r="SSA10" s="33"/>
      <c r="SSB10" s="33"/>
      <c r="SSC10" s="33"/>
      <c r="SSD10" s="33"/>
      <c r="SSE10" s="33"/>
      <c r="SSF10" s="33"/>
      <c r="SSG10" s="33"/>
      <c r="SSH10" s="33"/>
      <c r="SSI10" s="33"/>
      <c r="SSJ10" s="33"/>
      <c r="SSK10" s="33"/>
      <c r="SSL10" s="33"/>
      <c r="SSM10" s="33"/>
      <c r="SSN10" s="33"/>
      <c r="SSO10" s="33"/>
      <c r="SSP10" s="33"/>
      <c r="SSR10" s="33"/>
      <c r="SSS10" s="33"/>
      <c r="SST10" s="33"/>
      <c r="SSU10" s="33"/>
      <c r="SSV10" s="33"/>
      <c r="SSW10" s="33"/>
      <c r="SSX10" s="33"/>
      <c r="SSY10" s="33"/>
      <c r="SSZ10" s="33"/>
      <c r="STA10" s="33"/>
      <c r="STB10" s="33"/>
      <c r="STC10" s="33"/>
      <c r="STD10" s="33"/>
      <c r="STE10" s="33"/>
      <c r="STF10" s="33"/>
      <c r="STG10" s="33"/>
      <c r="STH10" s="33"/>
      <c r="STI10" s="33"/>
      <c r="STJ10" s="33"/>
      <c r="STK10" s="33"/>
      <c r="STL10" s="33"/>
      <c r="STN10" s="33"/>
      <c r="STO10" s="33"/>
      <c r="STP10" s="33"/>
      <c r="STQ10" s="33"/>
      <c r="STR10" s="33"/>
      <c r="STS10" s="33"/>
      <c r="STT10" s="33"/>
      <c r="STU10" s="33"/>
      <c r="STV10" s="33"/>
      <c r="STW10" s="33"/>
      <c r="STX10" s="33"/>
      <c r="STY10" s="33"/>
      <c r="STZ10" s="33"/>
      <c r="SUA10" s="33"/>
      <c r="SUB10" s="33"/>
      <c r="SUC10" s="33"/>
      <c r="SUD10" s="33"/>
      <c r="SUE10" s="33"/>
      <c r="SUF10" s="33"/>
      <c r="SUG10" s="33"/>
      <c r="SUH10" s="33"/>
      <c r="SUJ10" s="33"/>
      <c r="SUK10" s="33"/>
      <c r="SUL10" s="33"/>
      <c r="SUM10" s="33"/>
      <c r="SUN10" s="33"/>
      <c r="SUO10" s="33"/>
      <c r="SUP10" s="33"/>
      <c r="SUQ10" s="33"/>
      <c r="SUR10" s="33"/>
      <c r="SUS10" s="33"/>
      <c r="SUT10" s="33"/>
      <c r="SUU10" s="33"/>
      <c r="SUV10" s="33"/>
      <c r="SUW10" s="33"/>
      <c r="SUX10" s="33"/>
      <c r="SUY10" s="33"/>
      <c r="SUZ10" s="33"/>
      <c r="SVA10" s="33"/>
      <c r="SVB10" s="33"/>
      <c r="SVC10" s="33"/>
      <c r="SVD10" s="33"/>
      <c r="SVF10" s="33"/>
      <c r="SVG10" s="33"/>
      <c r="SVH10" s="33"/>
      <c r="SVI10" s="33"/>
      <c r="SVJ10" s="33"/>
      <c r="SVK10" s="33"/>
      <c r="SVL10" s="33"/>
      <c r="SVM10" s="33"/>
      <c r="SVN10" s="33"/>
      <c r="SVO10" s="33"/>
      <c r="SVP10" s="33"/>
      <c r="SVQ10" s="33"/>
      <c r="SVR10" s="33"/>
      <c r="SVS10" s="33"/>
      <c r="SVT10" s="33"/>
      <c r="SVU10" s="33"/>
      <c r="SVV10" s="33"/>
      <c r="SVW10" s="33"/>
      <c r="SVX10" s="33"/>
      <c r="SVY10" s="33"/>
      <c r="SVZ10" s="33"/>
      <c r="SWB10" s="33"/>
      <c r="SWC10" s="33"/>
      <c r="SWD10" s="33"/>
      <c r="SWE10" s="33"/>
      <c r="SWF10" s="33"/>
      <c r="SWG10" s="33"/>
      <c r="SWH10" s="33"/>
      <c r="SWI10" s="33"/>
      <c r="SWJ10" s="33"/>
      <c r="SWK10" s="33"/>
      <c r="SWL10" s="33"/>
      <c r="SWM10" s="33"/>
      <c r="SWN10" s="33"/>
      <c r="SWO10" s="33"/>
      <c r="SWP10" s="33"/>
      <c r="SWQ10" s="33"/>
      <c r="SWR10" s="33"/>
      <c r="SWS10" s="33"/>
      <c r="SWT10" s="33"/>
      <c r="SWU10" s="33"/>
      <c r="SWV10" s="33"/>
      <c r="SWX10" s="33"/>
      <c r="SWY10" s="33"/>
      <c r="SWZ10" s="33"/>
      <c r="SXA10" s="33"/>
      <c r="SXB10" s="33"/>
      <c r="SXC10" s="33"/>
      <c r="SXD10" s="33"/>
      <c r="SXE10" s="33"/>
      <c r="SXF10" s="33"/>
      <c r="SXG10" s="33"/>
      <c r="SXH10" s="33"/>
      <c r="SXI10" s="33"/>
      <c r="SXJ10" s="33"/>
      <c r="SXK10" s="33"/>
      <c r="SXL10" s="33"/>
      <c r="SXM10" s="33"/>
      <c r="SXN10" s="33"/>
      <c r="SXO10" s="33"/>
      <c r="SXP10" s="33"/>
      <c r="SXQ10" s="33"/>
      <c r="SXR10" s="33"/>
      <c r="SXT10" s="33"/>
      <c r="SXU10" s="33"/>
      <c r="SXV10" s="33"/>
      <c r="SXW10" s="33"/>
      <c r="SXX10" s="33"/>
      <c r="SXY10" s="33"/>
      <c r="SXZ10" s="33"/>
      <c r="SYA10" s="33"/>
      <c r="SYB10" s="33"/>
      <c r="SYC10" s="33"/>
      <c r="SYD10" s="33"/>
      <c r="SYE10" s="33"/>
      <c r="SYF10" s="33"/>
      <c r="SYG10" s="33"/>
      <c r="SYH10" s="33"/>
      <c r="SYI10" s="33"/>
      <c r="SYJ10" s="33"/>
      <c r="SYK10" s="33"/>
      <c r="SYL10" s="33"/>
      <c r="SYM10" s="33"/>
      <c r="SYN10" s="33"/>
      <c r="SYP10" s="33"/>
      <c r="SYQ10" s="33"/>
      <c r="SYR10" s="33"/>
      <c r="SYS10" s="33"/>
      <c r="SYT10" s="33"/>
      <c r="SYU10" s="33"/>
      <c r="SYV10" s="33"/>
      <c r="SYW10" s="33"/>
      <c r="SYX10" s="33"/>
      <c r="SYY10" s="33"/>
      <c r="SYZ10" s="33"/>
      <c r="SZA10" s="33"/>
      <c r="SZB10" s="33"/>
      <c r="SZC10" s="33"/>
      <c r="SZD10" s="33"/>
      <c r="SZE10" s="33"/>
      <c r="SZF10" s="33"/>
      <c r="SZG10" s="33"/>
      <c r="SZH10" s="33"/>
      <c r="SZI10" s="33"/>
      <c r="SZJ10" s="33"/>
      <c r="SZL10" s="33"/>
      <c r="SZM10" s="33"/>
      <c r="SZN10" s="33"/>
      <c r="SZO10" s="33"/>
      <c r="SZP10" s="33"/>
      <c r="SZQ10" s="33"/>
      <c r="SZR10" s="33"/>
      <c r="SZS10" s="33"/>
      <c r="SZT10" s="33"/>
      <c r="SZU10" s="33"/>
      <c r="SZV10" s="33"/>
      <c r="SZW10" s="33"/>
      <c r="SZX10" s="33"/>
      <c r="SZY10" s="33"/>
      <c r="SZZ10" s="33"/>
      <c r="TAA10" s="33"/>
      <c r="TAB10" s="33"/>
      <c r="TAC10" s="33"/>
      <c r="TAD10" s="33"/>
      <c r="TAE10" s="33"/>
      <c r="TAF10" s="33"/>
      <c r="TAH10" s="33"/>
      <c r="TAI10" s="33"/>
      <c r="TAJ10" s="33"/>
      <c r="TAK10" s="33"/>
      <c r="TAL10" s="33"/>
      <c r="TAM10" s="33"/>
      <c r="TAN10" s="33"/>
      <c r="TAO10" s="33"/>
      <c r="TAP10" s="33"/>
      <c r="TAQ10" s="33"/>
      <c r="TAR10" s="33"/>
      <c r="TAS10" s="33"/>
      <c r="TAT10" s="33"/>
      <c r="TAU10" s="33"/>
      <c r="TAV10" s="33"/>
      <c r="TAW10" s="33"/>
      <c r="TAX10" s="33"/>
      <c r="TAY10" s="33"/>
      <c r="TAZ10" s="33"/>
      <c r="TBA10" s="33"/>
      <c r="TBB10" s="33"/>
      <c r="TBD10" s="33"/>
      <c r="TBE10" s="33"/>
      <c r="TBF10" s="33"/>
      <c r="TBG10" s="33"/>
      <c r="TBH10" s="33"/>
      <c r="TBI10" s="33"/>
      <c r="TBJ10" s="33"/>
      <c r="TBK10" s="33"/>
      <c r="TBL10" s="33"/>
      <c r="TBM10" s="33"/>
      <c r="TBN10" s="33"/>
      <c r="TBO10" s="33"/>
      <c r="TBP10" s="33"/>
      <c r="TBQ10" s="33"/>
      <c r="TBR10" s="33"/>
      <c r="TBS10" s="33"/>
      <c r="TBT10" s="33"/>
      <c r="TBU10" s="33"/>
      <c r="TBV10" s="33"/>
      <c r="TBW10" s="33"/>
      <c r="TBX10" s="33"/>
      <c r="TBZ10" s="33"/>
      <c r="TCA10" s="33"/>
      <c r="TCB10" s="33"/>
      <c r="TCC10" s="33"/>
      <c r="TCD10" s="33"/>
      <c r="TCE10" s="33"/>
      <c r="TCF10" s="33"/>
      <c r="TCG10" s="33"/>
      <c r="TCH10" s="33"/>
      <c r="TCI10" s="33"/>
      <c r="TCJ10" s="33"/>
      <c r="TCK10" s="33"/>
      <c r="TCL10" s="33"/>
      <c r="TCM10" s="33"/>
      <c r="TCN10" s="33"/>
      <c r="TCO10" s="33"/>
      <c r="TCP10" s="33"/>
      <c r="TCQ10" s="33"/>
      <c r="TCR10" s="33"/>
      <c r="TCS10" s="33"/>
      <c r="TCT10" s="33"/>
      <c r="TCV10" s="33"/>
      <c r="TCW10" s="33"/>
      <c r="TCX10" s="33"/>
      <c r="TCY10" s="33"/>
      <c r="TCZ10" s="33"/>
      <c r="TDA10" s="33"/>
      <c r="TDB10" s="33"/>
      <c r="TDC10" s="33"/>
      <c r="TDD10" s="33"/>
      <c r="TDE10" s="33"/>
      <c r="TDF10" s="33"/>
      <c r="TDG10" s="33"/>
      <c r="TDH10" s="33"/>
      <c r="TDI10" s="33"/>
      <c r="TDJ10" s="33"/>
      <c r="TDK10" s="33"/>
      <c r="TDL10" s="33"/>
      <c r="TDM10" s="33"/>
      <c r="TDN10" s="33"/>
      <c r="TDO10" s="33"/>
      <c r="TDP10" s="33"/>
      <c r="TDR10" s="33"/>
      <c r="TDS10" s="33"/>
      <c r="TDT10" s="33"/>
      <c r="TDU10" s="33"/>
      <c r="TDV10" s="33"/>
      <c r="TDW10" s="33"/>
      <c r="TDX10" s="33"/>
      <c r="TDY10" s="33"/>
      <c r="TDZ10" s="33"/>
      <c r="TEA10" s="33"/>
      <c r="TEB10" s="33"/>
      <c r="TEC10" s="33"/>
      <c r="TED10" s="33"/>
      <c r="TEE10" s="33"/>
      <c r="TEF10" s="33"/>
      <c r="TEG10" s="33"/>
      <c r="TEH10" s="33"/>
      <c r="TEI10" s="33"/>
      <c r="TEJ10" s="33"/>
      <c r="TEK10" s="33"/>
      <c r="TEL10" s="33"/>
      <c r="TEN10" s="33"/>
      <c r="TEO10" s="33"/>
      <c r="TEP10" s="33"/>
      <c r="TEQ10" s="33"/>
      <c r="TER10" s="33"/>
      <c r="TES10" s="33"/>
      <c r="TET10" s="33"/>
      <c r="TEU10" s="33"/>
      <c r="TEV10" s="33"/>
      <c r="TEW10" s="33"/>
      <c r="TEX10" s="33"/>
      <c r="TEY10" s="33"/>
      <c r="TEZ10" s="33"/>
      <c r="TFA10" s="33"/>
      <c r="TFB10" s="33"/>
      <c r="TFC10" s="33"/>
      <c r="TFD10" s="33"/>
      <c r="TFE10" s="33"/>
      <c r="TFF10" s="33"/>
      <c r="TFG10" s="33"/>
      <c r="TFH10" s="33"/>
      <c r="TFJ10" s="33"/>
      <c r="TFK10" s="33"/>
      <c r="TFL10" s="33"/>
      <c r="TFM10" s="33"/>
      <c r="TFN10" s="33"/>
      <c r="TFO10" s="33"/>
      <c r="TFP10" s="33"/>
      <c r="TFQ10" s="33"/>
      <c r="TFR10" s="33"/>
      <c r="TFS10" s="33"/>
      <c r="TFT10" s="33"/>
      <c r="TFU10" s="33"/>
      <c r="TFV10" s="33"/>
      <c r="TFW10" s="33"/>
      <c r="TFX10" s="33"/>
      <c r="TFY10" s="33"/>
      <c r="TFZ10" s="33"/>
      <c r="TGA10" s="33"/>
      <c r="TGB10" s="33"/>
      <c r="TGC10" s="33"/>
      <c r="TGD10" s="33"/>
      <c r="TGF10" s="33"/>
      <c r="TGG10" s="33"/>
      <c r="TGH10" s="33"/>
      <c r="TGI10" s="33"/>
      <c r="TGJ10" s="33"/>
      <c r="TGK10" s="33"/>
      <c r="TGL10" s="33"/>
      <c r="TGM10" s="33"/>
      <c r="TGN10" s="33"/>
      <c r="TGO10" s="33"/>
      <c r="TGP10" s="33"/>
      <c r="TGQ10" s="33"/>
      <c r="TGR10" s="33"/>
      <c r="TGS10" s="33"/>
      <c r="TGT10" s="33"/>
      <c r="TGU10" s="33"/>
      <c r="TGV10" s="33"/>
      <c r="TGW10" s="33"/>
      <c r="TGX10" s="33"/>
      <c r="TGY10" s="33"/>
      <c r="TGZ10" s="33"/>
      <c r="THB10" s="33"/>
      <c r="THC10" s="33"/>
      <c r="THD10" s="33"/>
      <c r="THE10" s="33"/>
      <c r="THF10" s="33"/>
      <c r="THG10" s="33"/>
      <c r="THH10" s="33"/>
      <c r="THI10" s="33"/>
      <c r="THJ10" s="33"/>
      <c r="THK10" s="33"/>
      <c r="THL10" s="33"/>
      <c r="THM10" s="33"/>
      <c r="THN10" s="33"/>
      <c r="THO10" s="33"/>
      <c r="THP10" s="33"/>
      <c r="THQ10" s="33"/>
      <c r="THR10" s="33"/>
      <c r="THS10" s="33"/>
      <c r="THT10" s="33"/>
      <c r="THU10" s="33"/>
      <c r="THV10" s="33"/>
      <c r="THX10" s="33"/>
      <c r="THY10" s="33"/>
      <c r="THZ10" s="33"/>
      <c r="TIA10" s="33"/>
      <c r="TIB10" s="33"/>
      <c r="TIC10" s="33"/>
      <c r="TID10" s="33"/>
      <c r="TIE10" s="33"/>
      <c r="TIF10" s="33"/>
      <c r="TIG10" s="33"/>
      <c r="TIH10" s="33"/>
      <c r="TII10" s="33"/>
      <c r="TIJ10" s="33"/>
      <c r="TIK10" s="33"/>
      <c r="TIL10" s="33"/>
      <c r="TIM10" s="33"/>
      <c r="TIN10" s="33"/>
      <c r="TIO10" s="33"/>
      <c r="TIP10" s="33"/>
      <c r="TIQ10" s="33"/>
      <c r="TIR10" s="33"/>
      <c r="TIT10" s="33"/>
      <c r="TIU10" s="33"/>
      <c r="TIV10" s="33"/>
      <c r="TIW10" s="33"/>
      <c r="TIX10" s="33"/>
      <c r="TIY10" s="33"/>
      <c r="TIZ10" s="33"/>
      <c r="TJA10" s="33"/>
      <c r="TJB10" s="33"/>
      <c r="TJC10" s="33"/>
      <c r="TJD10" s="33"/>
      <c r="TJE10" s="33"/>
      <c r="TJF10" s="33"/>
      <c r="TJG10" s="33"/>
      <c r="TJH10" s="33"/>
      <c r="TJI10" s="33"/>
      <c r="TJJ10" s="33"/>
      <c r="TJK10" s="33"/>
      <c r="TJL10" s="33"/>
      <c r="TJM10" s="33"/>
      <c r="TJN10" s="33"/>
      <c r="TJP10" s="33"/>
      <c r="TJQ10" s="33"/>
      <c r="TJR10" s="33"/>
      <c r="TJS10" s="33"/>
      <c r="TJT10" s="33"/>
      <c r="TJU10" s="33"/>
      <c r="TJV10" s="33"/>
      <c r="TJW10" s="33"/>
      <c r="TJX10" s="33"/>
      <c r="TJY10" s="33"/>
      <c r="TJZ10" s="33"/>
      <c r="TKA10" s="33"/>
      <c r="TKB10" s="33"/>
      <c r="TKC10" s="33"/>
      <c r="TKD10" s="33"/>
      <c r="TKE10" s="33"/>
      <c r="TKF10" s="33"/>
      <c r="TKG10" s="33"/>
      <c r="TKH10" s="33"/>
      <c r="TKI10" s="33"/>
      <c r="TKJ10" s="33"/>
      <c r="TKL10" s="33"/>
      <c r="TKM10" s="33"/>
      <c r="TKN10" s="33"/>
      <c r="TKO10" s="33"/>
      <c r="TKP10" s="33"/>
      <c r="TKQ10" s="33"/>
      <c r="TKR10" s="33"/>
      <c r="TKS10" s="33"/>
      <c r="TKT10" s="33"/>
      <c r="TKU10" s="33"/>
      <c r="TKV10" s="33"/>
      <c r="TKW10" s="33"/>
      <c r="TKX10" s="33"/>
      <c r="TKY10" s="33"/>
      <c r="TKZ10" s="33"/>
      <c r="TLA10" s="33"/>
      <c r="TLB10" s="33"/>
      <c r="TLC10" s="33"/>
      <c r="TLD10" s="33"/>
      <c r="TLE10" s="33"/>
      <c r="TLF10" s="33"/>
      <c r="TLH10" s="33"/>
      <c r="TLI10" s="33"/>
      <c r="TLJ10" s="33"/>
      <c r="TLK10" s="33"/>
      <c r="TLL10" s="33"/>
      <c r="TLM10" s="33"/>
      <c r="TLN10" s="33"/>
      <c r="TLO10" s="33"/>
      <c r="TLP10" s="33"/>
      <c r="TLQ10" s="33"/>
      <c r="TLR10" s="33"/>
      <c r="TLS10" s="33"/>
      <c r="TLT10" s="33"/>
      <c r="TLU10" s="33"/>
      <c r="TLV10" s="33"/>
      <c r="TLW10" s="33"/>
      <c r="TLX10" s="33"/>
      <c r="TLY10" s="33"/>
      <c r="TLZ10" s="33"/>
      <c r="TMA10" s="33"/>
      <c r="TMB10" s="33"/>
      <c r="TMD10" s="33"/>
      <c r="TME10" s="33"/>
      <c r="TMF10" s="33"/>
      <c r="TMG10" s="33"/>
      <c r="TMH10" s="33"/>
      <c r="TMI10" s="33"/>
      <c r="TMJ10" s="33"/>
      <c r="TMK10" s="33"/>
      <c r="TML10" s="33"/>
      <c r="TMM10" s="33"/>
      <c r="TMN10" s="33"/>
      <c r="TMO10" s="33"/>
      <c r="TMP10" s="33"/>
      <c r="TMQ10" s="33"/>
      <c r="TMR10" s="33"/>
      <c r="TMS10" s="33"/>
      <c r="TMT10" s="33"/>
      <c r="TMU10" s="33"/>
      <c r="TMV10" s="33"/>
      <c r="TMW10" s="33"/>
      <c r="TMX10" s="33"/>
      <c r="TMZ10" s="33"/>
      <c r="TNA10" s="33"/>
      <c r="TNB10" s="33"/>
      <c r="TNC10" s="33"/>
      <c r="TND10" s="33"/>
      <c r="TNE10" s="33"/>
      <c r="TNF10" s="33"/>
      <c r="TNG10" s="33"/>
      <c r="TNH10" s="33"/>
      <c r="TNI10" s="33"/>
      <c r="TNJ10" s="33"/>
      <c r="TNK10" s="33"/>
      <c r="TNL10" s="33"/>
      <c r="TNM10" s="33"/>
      <c r="TNN10" s="33"/>
      <c r="TNO10" s="33"/>
      <c r="TNP10" s="33"/>
      <c r="TNQ10" s="33"/>
      <c r="TNR10" s="33"/>
      <c r="TNS10" s="33"/>
      <c r="TNT10" s="33"/>
      <c r="TNV10" s="33"/>
      <c r="TNW10" s="33"/>
      <c r="TNX10" s="33"/>
      <c r="TNY10" s="33"/>
      <c r="TNZ10" s="33"/>
      <c r="TOA10" s="33"/>
      <c r="TOB10" s="33"/>
      <c r="TOC10" s="33"/>
      <c r="TOD10" s="33"/>
      <c r="TOE10" s="33"/>
      <c r="TOF10" s="33"/>
      <c r="TOG10" s="33"/>
      <c r="TOH10" s="33"/>
      <c r="TOI10" s="33"/>
      <c r="TOJ10" s="33"/>
      <c r="TOK10" s="33"/>
      <c r="TOL10" s="33"/>
      <c r="TOM10" s="33"/>
      <c r="TON10" s="33"/>
      <c r="TOO10" s="33"/>
      <c r="TOP10" s="33"/>
      <c r="TOR10" s="33"/>
      <c r="TOS10" s="33"/>
      <c r="TOT10" s="33"/>
      <c r="TOU10" s="33"/>
      <c r="TOV10" s="33"/>
      <c r="TOW10" s="33"/>
      <c r="TOX10" s="33"/>
      <c r="TOY10" s="33"/>
      <c r="TOZ10" s="33"/>
      <c r="TPA10" s="33"/>
      <c r="TPB10" s="33"/>
      <c r="TPC10" s="33"/>
      <c r="TPD10" s="33"/>
      <c r="TPE10" s="33"/>
      <c r="TPF10" s="33"/>
      <c r="TPG10" s="33"/>
      <c r="TPH10" s="33"/>
      <c r="TPI10" s="33"/>
      <c r="TPJ10" s="33"/>
      <c r="TPK10" s="33"/>
      <c r="TPL10" s="33"/>
      <c r="TPN10" s="33"/>
      <c r="TPO10" s="33"/>
      <c r="TPP10" s="33"/>
      <c r="TPQ10" s="33"/>
      <c r="TPR10" s="33"/>
      <c r="TPS10" s="33"/>
      <c r="TPT10" s="33"/>
      <c r="TPU10" s="33"/>
      <c r="TPV10" s="33"/>
      <c r="TPW10" s="33"/>
      <c r="TPX10" s="33"/>
      <c r="TPY10" s="33"/>
      <c r="TPZ10" s="33"/>
      <c r="TQA10" s="33"/>
      <c r="TQB10" s="33"/>
      <c r="TQC10" s="33"/>
      <c r="TQD10" s="33"/>
      <c r="TQE10" s="33"/>
      <c r="TQF10" s="33"/>
      <c r="TQG10" s="33"/>
      <c r="TQH10" s="33"/>
      <c r="TQJ10" s="33"/>
      <c r="TQK10" s="33"/>
      <c r="TQL10" s="33"/>
      <c r="TQM10" s="33"/>
      <c r="TQN10" s="33"/>
      <c r="TQO10" s="33"/>
      <c r="TQP10" s="33"/>
      <c r="TQQ10" s="33"/>
      <c r="TQR10" s="33"/>
      <c r="TQS10" s="33"/>
      <c r="TQT10" s="33"/>
      <c r="TQU10" s="33"/>
      <c r="TQV10" s="33"/>
      <c r="TQW10" s="33"/>
      <c r="TQX10" s="33"/>
      <c r="TQY10" s="33"/>
      <c r="TQZ10" s="33"/>
      <c r="TRA10" s="33"/>
      <c r="TRB10" s="33"/>
      <c r="TRC10" s="33"/>
      <c r="TRD10" s="33"/>
      <c r="TRF10" s="33"/>
      <c r="TRG10" s="33"/>
      <c r="TRH10" s="33"/>
      <c r="TRI10" s="33"/>
      <c r="TRJ10" s="33"/>
      <c r="TRK10" s="33"/>
      <c r="TRL10" s="33"/>
      <c r="TRM10" s="33"/>
      <c r="TRN10" s="33"/>
      <c r="TRO10" s="33"/>
      <c r="TRP10" s="33"/>
      <c r="TRQ10" s="33"/>
      <c r="TRR10" s="33"/>
      <c r="TRS10" s="33"/>
      <c r="TRT10" s="33"/>
      <c r="TRU10" s="33"/>
      <c r="TRV10" s="33"/>
      <c r="TRW10" s="33"/>
      <c r="TRX10" s="33"/>
      <c r="TRY10" s="33"/>
      <c r="TRZ10" s="33"/>
      <c r="TSB10" s="33"/>
      <c r="TSC10" s="33"/>
      <c r="TSD10" s="33"/>
      <c r="TSE10" s="33"/>
      <c r="TSF10" s="33"/>
      <c r="TSG10" s="33"/>
      <c r="TSH10" s="33"/>
      <c r="TSI10" s="33"/>
      <c r="TSJ10" s="33"/>
      <c r="TSK10" s="33"/>
      <c r="TSL10" s="33"/>
      <c r="TSM10" s="33"/>
      <c r="TSN10" s="33"/>
      <c r="TSO10" s="33"/>
      <c r="TSP10" s="33"/>
      <c r="TSQ10" s="33"/>
      <c r="TSR10" s="33"/>
      <c r="TSS10" s="33"/>
      <c r="TST10" s="33"/>
      <c r="TSU10" s="33"/>
      <c r="TSV10" s="33"/>
      <c r="TSX10" s="33"/>
      <c r="TSY10" s="33"/>
      <c r="TSZ10" s="33"/>
      <c r="TTA10" s="33"/>
      <c r="TTB10" s="33"/>
      <c r="TTC10" s="33"/>
      <c r="TTD10" s="33"/>
      <c r="TTE10" s="33"/>
      <c r="TTF10" s="33"/>
      <c r="TTG10" s="33"/>
      <c r="TTH10" s="33"/>
      <c r="TTI10" s="33"/>
      <c r="TTJ10" s="33"/>
      <c r="TTK10" s="33"/>
      <c r="TTL10" s="33"/>
      <c r="TTM10" s="33"/>
      <c r="TTN10" s="33"/>
      <c r="TTO10" s="33"/>
      <c r="TTP10" s="33"/>
      <c r="TTQ10" s="33"/>
      <c r="TTR10" s="33"/>
      <c r="TTT10" s="33"/>
      <c r="TTU10" s="33"/>
      <c r="TTV10" s="33"/>
      <c r="TTW10" s="33"/>
      <c r="TTX10" s="33"/>
      <c r="TTY10" s="33"/>
      <c r="TTZ10" s="33"/>
      <c r="TUA10" s="33"/>
      <c r="TUB10" s="33"/>
      <c r="TUC10" s="33"/>
      <c r="TUD10" s="33"/>
      <c r="TUE10" s="33"/>
      <c r="TUF10" s="33"/>
      <c r="TUG10" s="33"/>
      <c r="TUH10" s="33"/>
      <c r="TUI10" s="33"/>
      <c r="TUJ10" s="33"/>
      <c r="TUK10" s="33"/>
      <c r="TUL10" s="33"/>
      <c r="TUM10" s="33"/>
      <c r="TUN10" s="33"/>
      <c r="TUP10" s="33"/>
      <c r="TUQ10" s="33"/>
      <c r="TUR10" s="33"/>
      <c r="TUS10" s="33"/>
      <c r="TUT10" s="33"/>
      <c r="TUU10" s="33"/>
      <c r="TUV10" s="33"/>
      <c r="TUW10" s="33"/>
      <c r="TUX10" s="33"/>
      <c r="TUY10" s="33"/>
      <c r="TUZ10" s="33"/>
      <c r="TVA10" s="33"/>
      <c r="TVB10" s="33"/>
      <c r="TVC10" s="33"/>
      <c r="TVD10" s="33"/>
      <c r="TVE10" s="33"/>
      <c r="TVF10" s="33"/>
      <c r="TVG10" s="33"/>
      <c r="TVH10" s="33"/>
      <c r="TVI10" s="33"/>
      <c r="TVJ10" s="33"/>
      <c r="TVL10" s="33"/>
      <c r="TVM10" s="33"/>
      <c r="TVN10" s="33"/>
      <c r="TVO10" s="33"/>
      <c r="TVP10" s="33"/>
      <c r="TVQ10" s="33"/>
      <c r="TVR10" s="33"/>
      <c r="TVS10" s="33"/>
      <c r="TVT10" s="33"/>
      <c r="TVU10" s="33"/>
      <c r="TVV10" s="33"/>
      <c r="TVW10" s="33"/>
      <c r="TVX10" s="33"/>
      <c r="TVY10" s="33"/>
      <c r="TVZ10" s="33"/>
      <c r="TWA10" s="33"/>
      <c r="TWB10" s="33"/>
      <c r="TWC10" s="33"/>
      <c r="TWD10" s="33"/>
      <c r="TWE10" s="33"/>
      <c r="TWF10" s="33"/>
      <c r="TWH10" s="33"/>
      <c r="TWI10" s="33"/>
      <c r="TWJ10" s="33"/>
      <c r="TWK10" s="33"/>
      <c r="TWL10" s="33"/>
      <c r="TWM10" s="33"/>
      <c r="TWN10" s="33"/>
      <c r="TWO10" s="33"/>
      <c r="TWP10" s="33"/>
      <c r="TWQ10" s="33"/>
      <c r="TWR10" s="33"/>
      <c r="TWS10" s="33"/>
      <c r="TWT10" s="33"/>
      <c r="TWU10" s="33"/>
      <c r="TWV10" s="33"/>
      <c r="TWW10" s="33"/>
      <c r="TWX10" s="33"/>
      <c r="TWY10" s="33"/>
      <c r="TWZ10" s="33"/>
      <c r="TXA10" s="33"/>
      <c r="TXB10" s="33"/>
      <c r="TXD10" s="33"/>
      <c r="TXE10" s="33"/>
      <c r="TXF10" s="33"/>
      <c r="TXG10" s="33"/>
      <c r="TXH10" s="33"/>
      <c r="TXI10" s="33"/>
      <c r="TXJ10" s="33"/>
      <c r="TXK10" s="33"/>
      <c r="TXL10" s="33"/>
      <c r="TXM10" s="33"/>
      <c r="TXN10" s="33"/>
      <c r="TXO10" s="33"/>
      <c r="TXP10" s="33"/>
      <c r="TXQ10" s="33"/>
      <c r="TXR10" s="33"/>
      <c r="TXS10" s="33"/>
      <c r="TXT10" s="33"/>
      <c r="TXU10" s="33"/>
      <c r="TXV10" s="33"/>
      <c r="TXW10" s="33"/>
      <c r="TXX10" s="33"/>
      <c r="TXZ10" s="33"/>
      <c r="TYA10" s="33"/>
      <c r="TYB10" s="33"/>
      <c r="TYC10" s="33"/>
      <c r="TYD10" s="33"/>
      <c r="TYE10" s="33"/>
      <c r="TYF10" s="33"/>
      <c r="TYG10" s="33"/>
      <c r="TYH10" s="33"/>
      <c r="TYI10" s="33"/>
      <c r="TYJ10" s="33"/>
      <c r="TYK10" s="33"/>
      <c r="TYL10" s="33"/>
      <c r="TYM10" s="33"/>
      <c r="TYN10" s="33"/>
      <c r="TYO10" s="33"/>
      <c r="TYP10" s="33"/>
      <c r="TYQ10" s="33"/>
      <c r="TYR10" s="33"/>
      <c r="TYS10" s="33"/>
      <c r="TYT10" s="33"/>
      <c r="TYV10" s="33"/>
      <c r="TYW10" s="33"/>
      <c r="TYX10" s="33"/>
      <c r="TYY10" s="33"/>
      <c r="TYZ10" s="33"/>
      <c r="TZA10" s="33"/>
      <c r="TZB10" s="33"/>
      <c r="TZC10" s="33"/>
      <c r="TZD10" s="33"/>
      <c r="TZE10" s="33"/>
      <c r="TZF10" s="33"/>
      <c r="TZG10" s="33"/>
      <c r="TZH10" s="33"/>
      <c r="TZI10" s="33"/>
      <c r="TZJ10" s="33"/>
      <c r="TZK10" s="33"/>
      <c r="TZL10" s="33"/>
      <c r="TZM10" s="33"/>
      <c r="TZN10" s="33"/>
      <c r="TZO10" s="33"/>
      <c r="TZP10" s="33"/>
      <c r="TZR10" s="33"/>
      <c r="TZS10" s="33"/>
      <c r="TZT10" s="33"/>
      <c r="TZU10" s="33"/>
      <c r="TZV10" s="33"/>
      <c r="TZW10" s="33"/>
      <c r="TZX10" s="33"/>
      <c r="TZY10" s="33"/>
      <c r="TZZ10" s="33"/>
      <c r="UAA10" s="33"/>
      <c r="UAB10" s="33"/>
      <c r="UAC10" s="33"/>
      <c r="UAD10" s="33"/>
      <c r="UAE10" s="33"/>
      <c r="UAF10" s="33"/>
      <c r="UAG10" s="33"/>
      <c r="UAH10" s="33"/>
      <c r="UAI10" s="33"/>
      <c r="UAJ10" s="33"/>
      <c r="UAK10" s="33"/>
      <c r="UAL10" s="33"/>
      <c r="UAN10" s="33"/>
      <c r="UAO10" s="33"/>
      <c r="UAP10" s="33"/>
      <c r="UAQ10" s="33"/>
      <c r="UAR10" s="33"/>
      <c r="UAS10" s="33"/>
      <c r="UAT10" s="33"/>
      <c r="UAU10" s="33"/>
      <c r="UAV10" s="33"/>
      <c r="UAW10" s="33"/>
      <c r="UAX10" s="33"/>
      <c r="UAY10" s="33"/>
      <c r="UAZ10" s="33"/>
      <c r="UBA10" s="33"/>
      <c r="UBB10" s="33"/>
      <c r="UBC10" s="33"/>
      <c r="UBD10" s="33"/>
      <c r="UBE10" s="33"/>
      <c r="UBF10" s="33"/>
      <c r="UBG10" s="33"/>
      <c r="UBH10" s="33"/>
      <c r="UBJ10" s="33"/>
      <c r="UBK10" s="33"/>
      <c r="UBL10" s="33"/>
      <c r="UBM10" s="33"/>
      <c r="UBN10" s="33"/>
      <c r="UBO10" s="33"/>
      <c r="UBP10" s="33"/>
      <c r="UBQ10" s="33"/>
      <c r="UBR10" s="33"/>
      <c r="UBS10" s="33"/>
      <c r="UBT10" s="33"/>
      <c r="UBU10" s="33"/>
      <c r="UBV10" s="33"/>
      <c r="UBW10" s="33"/>
      <c r="UBX10" s="33"/>
      <c r="UBY10" s="33"/>
      <c r="UBZ10" s="33"/>
      <c r="UCA10" s="33"/>
      <c r="UCB10" s="33"/>
      <c r="UCC10" s="33"/>
      <c r="UCD10" s="33"/>
      <c r="UCF10" s="33"/>
      <c r="UCG10" s="33"/>
      <c r="UCH10" s="33"/>
      <c r="UCI10" s="33"/>
      <c r="UCJ10" s="33"/>
      <c r="UCK10" s="33"/>
      <c r="UCL10" s="33"/>
      <c r="UCM10" s="33"/>
      <c r="UCN10" s="33"/>
      <c r="UCO10" s="33"/>
      <c r="UCP10" s="33"/>
      <c r="UCQ10" s="33"/>
      <c r="UCR10" s="33"/>
      <c r="UCS10" s="33"/>
      <c r="UCT10" s="33"/>
      <c r="UCU10" s="33"/>
      <c r="UCV10" s="33"/>
      <c r="UCW10" s="33"/>
      <c r="UCX10" s="33"/>
      <c r="UCY10" s="33"/>
      <c r="UCZ10" s="33"/>
      <c r="UDB10" s="33"/>
      <c r="UDC10" s="33"/>
      <c r="UDD10" s="33"/>
      <c r="UDE10" s="33"/>
      <c r="UDF10" s="33"/>
      <c r="UDG10" s="33"/>
      <c r="UDH10" s="33"/>
      <c r="UDI10" s="33"/>
      <c r="UDJ10" s="33"/>
      <c r="UDK10" s="33"/>
      <c r="UDL10" s="33"/>
      <c r="UDM10" s="33"/>
      <c r="UDN10" s="33"/>
      <c r="UDO10" s="33"/>
      <c r="UDP10" s="33"/>
      <c r="UDQ10" s="33"/>
      <c r="UDR10" s="33"/>
      <c r="UDS10" s="33"/>
      <c r="UDT10" s="33"/>
      <c r="UDU10" s="33"/>
      <c r="UDV10" s="33"/>
      <c r="UDX10" s="33"/>
      <c r="UDY10" s="33"/>
      <c r="UDZ10" s="33"/>
      <c r="UEA10" s="33"/>
      <c r="UEB10" s="33"/>
      <c r="UEC10" s="33"/>
      <c r="UED10" s="33"/>
      <c r="UEE10" s="33"/>
      <c r="UEF10" s="33"/>
      <c r="UEG10" s="33"/>
      <c r="UEH10" s="33"/>
      <c r="UEI10" s="33"/>
      <c r="UEJ10" s="33"/>
      <c r="UEK10" s="33"/>
      <c r="UEL10" s="33"/>
      <c r="UEM10" s="33"/>
      <c r="UEN10" s="33"/>
      <c r="UEO10" s="33"/>
      <c r="UEP10" s="33"/>
      <c r="UEQ10" s="33"/>
      <c r="UER10" s="33"/>
      <c r="UET10" s="33"/>
      <c r="UEU10" s="33"/>
      <c r="UEV10" s="33"/>
      <c r="UEW10" s="33"/>
      <c r="UEX10" s="33"/>
      <c r="UEY10" s="33"/>
      <c r="UEZ10" s="33"/>
      <c r="UFA10" s="33"/>
      <c r="UFB10" s="33"/>
      <c r="UFC10" s="33"/>
      <c r="UFD10" s="33"/>
      <c r="UFE10" s="33"/>
      <c r="UFF10" s="33"/>
      <c r="UFG10" s="33"/>
      <c r="UFH10" s="33"/>
      <c r="UFI10" s="33"/>
      <c r="UFJ10" s="33"/>
      <c r="UFK10" s="33"/>
      <c r="UFL10" s="33"/>
      <c r="UFM10" s="33"/>
      <c r="UFN10" s="33"/>
      <c r="UFP10" s="33"/>
      <c r="UFQ10" s="33"/>
      <c r="UFR10" s="33"/>
      <c r="UFS10" s="33"/>
      <c r="UFT10" s="33"/>
      <c r="UFU10" s="33"/>
      <c r="UFV10" s="33"/>
      <c r="UFW10" s="33"/>
      <c r="UFX10" s="33"/>
      <c r="UFY10" s="33"/>
      <c r="UFZ10" s="33"/>
      <c r="UGA10" s="33"/>
      <c r="UGB10" s="33"/>
      <c r="UGC10" s="33"/>
      <c r="UGD10" s="33"/>
      <c r="UGE10" s="33"/>
      <c r="UGF10" s="33"/>
      <c r="UGG10" s="33"/>
      <c r="UGH10" s="33"/>
      <c r="UGI10" s="33"/>
      <c r="UGJ10" s="33"/>
      <c r="UGL10" s="33"/>
      <c r="UGM10" s="33"/>
      <c r="UGN10" s="33"/>
      <c r="UGO10" s="33"/>
      <c r="UGP10" s="33"/>
      <c r="UGQ10" s="33"/>
      <c r="UGR10" s="33"/>
      <c r="UGS10" s="33"/>
      <c r="UGT10" s="33"/>
      <c r="UGU10" s="33"/>
      <c r="UGV10" s="33"/>
      <c r="UGW10" s="33"/>
      <c r="UGX10" s="33"/>
      <c r="UGY10" s="33"/>
      <c r="UGZ10" s="33"/>
      <c r="UHA10" s="33"/>
      <c r="UHB10" s="33"/>
      <c r="UHC10" s="33"/>
      <c r="UHD10" s="33"/>
      <c r="UHE10" s="33"/>
      <c r="UHF10" s="33"/>
      <c r="UHH10" s="33"/>
      <c r="UHI10" s="33"/>
      <c r="UHJ10" s="33"/>
      <c r="UHK10" s="33"/>
      <c r="UHL10" s="33"/>
      <c r="UHM10" s="33"/>
      <c r="UHN10" s="33"/>
      <c r="UHO10" s="33"/>
      <c r="UHP10" s="33"/>
      <c r="UHQ10" s="33"/>
      <c r="UHR10" s="33"/>
      <c r="UHS10" s="33"/>
      <c r="UHT10" s="33"/>
      <c r="UHU10" s="33"/>
      <c r="UHV10" s="33"/>
      <c r="UHW10" s="33"/>
      <c r="UHX10" s="33"/>
      <c r="UHY10" s="33"/>
      <c r="UHZ10" s="33"/>
      <c r="UIA10" s="33"/>
      <c r="UIB10" s="33"/>
      <c r="UID10" s="33"/>
      <c r="UIE10" s="33"/>
      <c r="UIF10" s="33"/>
      <c r="UIG10" s="33"/>
      <c r="UIH10" s="33"/>
      <c r="UII10" s="33"/>
      <c r="UIJ10" s="33"/>
      <c r="UIK10" s="33"/>
      <c r="UIL10" s="33"/>
      <c r="UIM10" s="33"/>
      <c r="UIN10" s="33"/>
      <c r="UIO10" s="33"/>
      <c r="UIP10" s="33"/>
      <c r="UIQ10" s="33"/>
      <c r="UIR10" s="33"/>
      <c r="UIS10" s="33"/>
      <c r="UIT10" s="33"/>
      <c r="UIU10" s="33"/>
      <c r="UIV10" s="33"/>
      <c r="UIW10" s="33"/>
      <c r="UIX10" s="33"/>
      <c r="UIZ10" s="33"/>
      <c r="UJA10" s="33"/>
      <c r="UJB10" s="33"/>
      <c r="UJC10" s="33"/>
      <c r="UJD10" s="33"/>
      <c r="UJE10" s="33"/>
      <c r="UJF10" s="33"/>
      <c r="UJG10" s="33"/>
      <c r="UJH10" s="33"/>
      <c r="UJI10" s="33"/>
      <c r="UJJ10" s="33"/>
      <c r="UJK10" s="33"/>
      <c r="UJL10" s="33"/>
      <c r="UJM10" s="33"/>
      <c r="UJN10" s="33"/>
      <c r="UJO10" s="33"/>
      <c r="UJP10" s="33"/>
      <c r="UJQ10" s="33"/>
      <c r="UJR10" s="33"/>
      <c r="UJS10" s="33"/>
      <c r="UJT10" s="33"/>
      <c r="UJV10" s="33"/>
      <c r="UJW10" s="33"/>
      <c r="UJX10" s="33"/>
      <c r="UJY10" s="33"/>
      <c r="UJZ10" s="33"/>
      <c r="UKA10" s="33"/>
      <c r="UKB10" s="33"/>
      <c r="UKC10" s="33"/>
      <c r="UKD10" s="33"/>
      <c r="UKE10" s="33"/>
      <c r="UKF10" s="33"/>
      <c r="UKG10" s="33"/>
      <c r="UKH10" s="33"/>
      <c r="UKI10" s="33"/>
      <c r="UKJ10" s="33"/>
      <c r="UKK10" s="33"/>
      <c r="UKL10" s="33"/>
      <c r="UKM10" s="33"/>
      <c r="UKN10" s="33"/>
      <c r="UKO10" s="33"/>
      <c r="UKP10" s="33"/>
      <c r="UKR10" s="33"/>
      <c r="UKS10" s="33"/>
      <c r="UKT10" s="33"/>
      <c r="UKU10" s="33"/>
      <c r="UKV10" s="33"/>
      <c r="UKW10" s="33"/>
      <c r="UKX10" s="33"/>
      <c r="UKY10" s="33"/>
      <c r="UKZ10" s="33"/>
      <c r="ULA10" s="33"/>
      <c r="ULB10" s="33"/>
      <c r="ULC10" s="33"/>
      <c r="ULD10" s="33"/>
      <c r="ULE10" s="33"/>
      <c r="ULF10" s="33"/>
      <c r="ULG10" s="33"/>
      <c r="ULH10" s="33"/>
      <c r="ULI10" s="33"/>
      <c r="ULJ10" s="33"/>
      <c r="ULK10" s="33"/>
      <c r="ULL10" s="33"/>
      <c r="ULN10" s="33"/>
      <c r="ULO10" s="33"/>
      <c r="ULP10" s="33"/>
      <c r="ULQ10" s="33"/>
      <c r="ULR10" s="33"/>
      <c r="ULS10" s="33"/>
      <c r="ULT10" s="33"/>
      <c r="ULU10" s="33"/>
      <c r="ULV10" s="33"/>
      <c r="ULW10" s="33"/>
      <c r="ULX10" s="33"/>
      <c r="ULY10" s="33"/>
      <c r="ULZ10" s="33"/>
      <c r="UMA10" s="33"/>
      <c r="UMB10" s="33"/>
      <c r="UMC10" s="33"/>
      <c r="UMD10" s="33"/>
      <c r="UME10" s="33"/>
      <c r="UMF10" s="33"/>
      <c r="UMG10" s="33"/>
      <c r="UMH10" s="33"/>
      <c r="UMJ10" s="33"/>
      <c r="UMK10" s="33"/>
      <c r="UML10" s="33"/>
      <c r="UMM10" s="33"/>
      <c r="UMN10" s="33"/>
      <c r="UMO10" s="33"/>
      <c r="UMP10" s="33"/>
      <c r="UMQ10" s="33"/>
      <c r="UMR10" s="33"/>
      <c r="UMS10" s="33"/>
      <c r="UMT10" s="33"/>
      <c r="UMU10" s="33"/>
      <c r="UMV10" s="33"/>
      <c r="UMW10" s="33"/>
      <c r="UMX10" s="33"/>
      <c r="UMY10" s="33"/>
      <c r="UMZ10" s="33"/>
      <c r="UNA10" s="33"/>
      <c r="UNB10" s="33"/>
      <c r="UNC10" s="33"/>
      <c r="UND10" s="33"/>
      <c r="UNF10" s="33"/>
      <c r="UNG10" s="33"/>
      <c r="UNH10" s="33"/>
      <c r="UNI10" s="33"/>
      <c r="UNJ10" s="33"/>
      <c r="UNK10" s="33"/>
      <c r="UNL10" s="33"/>
      <c r="UNM10" s="33"/>
      <c r="UNN10" s="33"/>
      <c r="UNO10" s="33"/>
      <c r="UNP10" s="33"/>
      <c r="UNQ10" s="33"/>
      <c r="UNR10" s="33"/>
      <c r="UNS10" s="33"/>
      <c r="UNT10" s="33"/>
      <c r="UNU10" s="33"/>
      <c r="UNV10" s="33"/>
      <c r="UNW10" s="33"/>
      <c r="UNX10" s="33"/>
      <c r="UNY10" s="33"/>
      <c r="UNZ10" s="33"/>
      <c r="UOB10" s="33"/>
      <c r="UOC10" s="33"/>
      <c r="UOD10" s="33"/>
      <c r="UOE10" s="33"/>
      <c r="UOF10" s="33"/>
      <c r="UOG10" s="33"/>
      <c r="UOH10" s="33"/>
      <c r="UOI10" s="33"/>
      <c r="UOJ10" s="33"/>
      <c r="UOK10" s="33"/>
      <c r="UOL10" s="33"/>
      <c r="UOM10" s="33"/>
      <c r="UON10" s="33"/>
      <c r="UOO10" s="33"/>
      <c r="UOP10" s="33"/>
      <c r="UOQ10" s="33"/>
      <c r="UOR10" s="33"/>
      <c r="UOS10" s="33"/>
      <c r="UOT10" s="33"/>
      <c r="UOU10" s="33"/>
      <c r="UOV10" s="33"/>
      <c r="UOX10" s="33"/>
      <c r="UOY10" s="33"/>
      <c r="UOZ10" s="33"/>
      <c r="UPA10" s="33"/>
      <c r="UPB10" s="33"/>
      <c r="UPC10" s="33"/>
      <c r="UPD10" s="33"/>
      <c r="UPE10" s="33"/>
      <c r="UPF10" s="33"/>
      <c r="UPG10" s="33"/>
      <c r="UPH10" s="33"/>
      <c r="UPI10" s="33"/>
      <c r="UPJ10" s="33"/>
      <c r="UPK10" s="33"/>
      <c r="UPL10" s="33"/>
      <c r="UPM10" s="33"/>
      <c r="UPN10" s="33"/>
      <c r="UPO10" s="33"/>
      <c r="UPP10" s="33"/>
      <c r="UPQ10" s="33"/>
      <c r="UPR10" s="33"/>
      <c r="UPT10" s="33"/>
      <c r="UPU10" s="33"/>
      <c r="UPV10" s="33"/>
      <c r="UPW10" s="33"/>
      <c r="UPX10" s="33"/>
      <c r="UPY10" s="33"/>
      <c r="UPZ10" s="33"/>
      <c r="UQA10" s="33"/>
      <c r="UQB10" s="33"/>
      <c r="UQC10" s="33"/>
      <c r="UQD10" s="33"/>
      <c r="UQE10" s="33"/>
      <c r="UQF10" s="33"/>
      <c r="UQG10" s="33"/>
      <c r="UQH10" s="33"/>
      <c r="UQI10" s="33"/>
      <c r="UQJ10" s="33"/>
      <c r="UQK10" s="33"/>
      <c r="UQL10" s="33"/>
      <c r="UQM10" s="33"/>
      <c r="UQN10" s="33"/>
      <c r="UQP10" s="33"/>
      <c r="UQQ10" s="33"/>
      <c r="UQR10" s="33"/>
      <c r="UQS10" s="33"/>
      <c r="UQT10" s="33"/>
      <c r="UQU10" s="33"/>
      <c r="UQV10" s="33"/>
      <c r="UQW10" s="33"/>
      <c r="UQX10" s="33"/>
      <c r="UQY10" s="33"/>
      <c r="UQZ10" s="33"/>
      <c r="URA10" s="33"/>
      <c r="URB10" s="33"/>
      <c r="URC10" s="33"/>
      <c r="URD10" s="33"/>
      <c r="URE10" s="33"/>
      <c r="URF10" s="33"/>
      <c r="URG10" s="33"/>
      <c r="URH10" s="33"/>
      <c r="URI10" s="33"/>
      <c r="URJ10" s="33"/>
      <c r="URL10" s="33"/>
      <c r="URM10" s="33"/>
      <c r="URN10" s="33"/>
      <c r="URO10" s="33"/>
      <c r="URP10" s="33"/>
      <c r="URQ10" s="33"/>
      <c r="URR10" s="33"/>
      <c r="URS10" s="33"/>
      <c r="URT10" s="33"/>
      <c r="URU10" s="33"/>
      <c r="URV10" s="33"/>
      <c r="URW10" s="33"/>
      <c r="URX10" s="33"/>
      <c r="URY10" s="33"/>
      <c r="URZ10" s="33"/>
      <c r="USA10" s="33"/>
      <c r="USB10" s="33"/>
      <c r="USC10" s="33"/>
      <c r="USD10" s="33"/>
      <c r="USE10" s="33"/>
      <c r="USF10" s="33"/>
      <c r="USH10" s="33"/>
      <c r="USI10" s="33"/>
      <c r="USJ10" s="33"/>
      <c r="USK10" s="33"/>
      <c r="USL10" s="33"/>
      <c r="USM10" s="33"/>
      <c r="USN10" s="33"/>
      <c r="USO10" s="33"/>
      <c r="USP10" s="33"/>
      <c r="USQ10" s="33"/>
      <c r="USR10" s="33"/>
      <c r="USS10" s="33"/>
      <c r="UST10" s="33"/>
      <c r="USU10" s="33"/>
      <c r="USV10" s="33"/>
      <c r="USW10" s="33"/>
      <c r="USX10" s="33"/>
      <c r="USY10" s="33"/>
      <c r="USZ10" s="33"/>
      <c r="UTA10" s="33"/>
      <c r="UTB10" s="33"/>
      <c r="UTD10" s="33"/>
      <c r="UTE10" s="33"/>
      <c r="UTF10" s="33"/>
      <c r="UTG10" s="33"/>
      <c r="UTH10" s="33"/>
      <c r="UTI10" s="33"/>
      <c r="UTJ10" s="33"/>
      <c r="UTK10" s="33"/>
      <c r="UTL10" s="33"/>
      <c r="UTM10" s="33"/>
      <c r="UTN10" s="33"/>
      <c r="UTO10" s="33"/>
      <c r="UTP10" s="33"/>
      <c r="UTQ10" s="33"/>
      <c r="UTR10" s="33"/>
      <c r="UTS10" s="33"/>
      <c r="UTT10" s="33"/>
      <c r="UTU10" s="33"/>
      <c r="UTV10" s="33"/>
      <c r="UTW10" s="33"/>
      <c r="UTX10" s="33"/>
      <c r="UTZ10" s="33"/>
      <c r="UUA10" s="33"/>
      <c r="UUB10" s="33"/>
      <c r="UUC10" s="33"/>
      <c r="UUD10" s="33"/>
      <c r="UUE10" s="33"/>
      <c r="UUF10" s="33"/>
      <c r="UUG10" s="33"/>
      <c r="UUH10" s="33"/>
      <c r="UUI10" s="33"/>
      <c r="UUJ10" s="33"/>
      <c r="UUK10" s="33"/>
      <c r="UUL10" s="33"/>
      <c r="UUM10" s="33"/>
      <c r="UUN10" s="33"/>
      <c r="UUO10" s="33"/>
      <c r="UUP10" s="33"/>
      <c r="UUQ10" s="33"/>
      <c r="UUR10" s="33"/>
      <c r="UUS10" s="33"/>
      <c r="UUT10" s="33"/>
      <c r="UUV10" s="33"/>
      <c r="UUW10" s="33"/>
      <c r="UUX10" s="33"/>
      <c r="UUY10" s="33"/>
      <c r="UUZ10" s="33"/>
      <c r="UVA10" s="33"/>
      <c r="UVB10" s="33"/>
      <c r="UVC10" s="33"/>
      <c r="UVD10" s="33"/>
      <c r="UVE10" s="33"/>
      <c r="UVF10" s="33"/>
      <c r="UVG10" s="33"/>
      <c r="UVH10" s="33"/>
      <c r="UVI10" s="33"/>
      <c r="UVJ10" s="33"/>
      <c r="UVK10" s="33"/>
      <c r="UVL10" s="33"/>
      <c r="UVM10" s="33"/>
      <c r="UVN10" s="33"/>
      <c r="UVO10" s="33"/>
      <c r="UVP10" s="33"/>
      <c r="UVR10" s="33"/>
      <c r="UVS10" s="33"/>
      <c r="UVT10" s="33"/>
      <c r="UVU10" s="33"/>
      <c r="UVV10" s="33"/>
      <c r="UVW10" s="33"/>
      <c r="UVX10" s="33"/>
      <c r="UVY10" s="33"/>
      <c r="UVZ10" s="33"/>
      <c r="UWA10" s="33"/>
      <c r="UWB10" s="33"/>
      <c r="UWC10" s="33"/>
      <c r="UWD10" s="33"/>
      <c r="UWE10" s="33"/>
      <c r="UWF10" s="33"/>
      <c r="UWG10" s="33"/>
      <c r="UWH10" s="33"/>
      <c r="UWI10" s="33"/>
      <c r="UWJ10" s="33"/>
      <c r="UWK10" s="33"/>
      <c r="UWL10" s="33"/>
      <c r="UWN10" s="33"/>
      <c r="UWO10" s="33"/>
      <c r="UWP10" s="33"/>
      <c r="UWQ10" s="33"/>
      <c r="UWR10" s="33"/>
      <c r="UWS10" s="33"/>
      <c r="UWT10" s="33"/>
      <c r="UWU10" s="33"/>
      <c r="UWV10" s="33"/>
      <c r="UWW10" s="33"/>
      <c r="UWX10" s="33"/>
      <c r="UWY10" s="33"/>
      <c r="UWZ10" s="33"/>
      <c r="UXA10" s="33"/>
      <c r="UXB10" s="33"/>
      <c r="UXC10" s="33"/>
      <c r="UXD10" s="33"/>
      <c r="UXE10" s="33"/>
      <c r="UXF10" s="33"/>
      <c r="UXG10" s="33"/>
      <c r="UXH10" s="33"/>
      <c r="UXJ10" s="33"/>
      <c r="UXK10" s="33"/>
      <c r="UXL10" s="33"/>
      <c r="UXM10" s="33"/>
      <c r="UXN10" s="33"/>
      <c r="UXO10" s="33"/>
      <c r="UXP10" s="33"/>
      <c r="UXQ10" s="33"/>
      <c r="UXR10" s="33"/>
      <c r="UXS10" s="33"/>
      <c r="UXT10" s="33"/>
      <c r="UXU10" s="33"/>
      <c r="UXV10" s="33"/>
      <c r="UXW10" s="33"/>
      <c r="UXX10" s="33"/>
      <c r="UXY10" s="33"/>
      <c r="UXZ10" s="33"/>
      <c r="UYA10" s="33"/>
      <c r="UYB10" s="33"/>
      <c r="UYC10" s="33"/>
      <c r="UYD10" s="33"/>
      <c r="UYF10" s="33"/>
      <c r="UYG10" s="33"/>
      <c r="UYH10" s="33"/>
      <c r="UYI10" s="33"/>
      <c r="UYJ10" s="33"/>
      <c r="UYK10" s="33"/>
      <c r="UYL10" s="33"/>
      <c r="UYM10" s="33"/>
      <c r="UYN10" s="33"/>
      <c r="UYO10" s="33"/>
      <c r="UYP10" s="33"/>
      <c r="UYQ10" s="33"/>
      <c r="UYR10" s="33"/>
      <c r="UYS10" s="33"/>
      <c r="UYT10" s="33"/>
      <c r="UYU10" s="33"/>
      <c r="UYV10" s="33"/>
      <c r="UYW10" s="33"/>
      <c r="UYX10" s="33"/>
      <c r="UYY10" s="33"/>
      <c r="UYZ10" s="33"/>
      <c r="UZB10" s="33"/>
      <c r="UZC10" s="33"/>
      <c r="UZD10" s="33"/>
      <c r="UZE10" s="33"/>
      <c r="UZF10" s="33"/>
      <c r="UZG10" s="33"/>
      <c r="UZH10" s="33"/>
      <c r="UZI10" s="33"/>
      <c r="UZJ10" s="33"/>
      <c r="UZK10" s="33"/>
      <c r="UZL10" s="33"/>
      <c r="UZM10" s="33"/>
      <c r="UZN10" s="33"/>
      <c r="UZO10" s="33"/>
      <c r="UZP10" s="33"/>
      <c r="UZQ10" s="33"/>
      <c r="UZR10" s="33"/>
      <c r="UZS10" s="33"/>
      <c r="UZT10" s="33"/>
      <c r="UZU10" s="33"/>
      <c r="UZV10" s="33"/>
      <c r="UZX10" s="33"/>
      <c r="UZY10" s="33"/>
      <c r="UZZ10" s="33"/>
      <c r="VAA10" s="33"/>
      <c r="VAB10" s="33"/>
      <c r="VAC10" s="33"/>
      <c r="VAD10" s="33"/>
      <c r="VAE10" s="33"/>
      <c r="VAF10" s="33"/>
      <c r="VAG10" s="33"/>
      <c r="VAH10" s="33"/>
      <c r="VAI10" s="33"/>
      <c r="VAJ10" s="33"/>
      <c r="VAK10" s="33"/>
      <c r="VAL10" s="33"/>
      <c r="VAM10" s="33"/>
      <c r="VAN10" s="33"/>
      <c r="VAO10" s="33"/>
      <c r="VAP10" s="33"/>
      <c r="VAQ10" s="33"/>
      <c r="VAR10" s="33"/>
      <c r="VAT10" s="33"/>
      <c r="VAU10" s="33"/>
      <c r="VAV10" s="33"/>
      <c r="VAW10" s="33"/>
      <c r="VAX10" s="33"/>
      <c r="VAY10" s="33"/>
      <c r="VAZ10" s="33"/>
      <c r="VBA10" s="33"/>
      <c r="VBB10" s="33"/>
      <c r="VBC10" s="33"/>
      <c r="VBD10" s="33"/>
      <c r="VBE10" s="33"/>
      <c r="VBF10" s="33"/>
      <c r="VBG10" s="33"/>
      <c r="VBH10" s="33"/>
      <c r="VBI10" s="33"/>
      <c r="VBJ10" s="33"/>
      <c r="VBK10" s="33"/>
      <c r="VBL10" s="33"/>
      <c r="VBM10" s="33"/>
      <c r="VBN10" s="33"/>
      <c r="VBP10" s="33"/>
      <c r="VBQ10" s="33"/>
      <c r="VBR10" s="33"/>
      <c r="VBS10" s="33"/>
      <c r="VBT10" s="33"/>
      <c r="VBU10" s="33"/>
      <c r="VBV10" s="33"/>
      <c r="VBW10" s="33"/>
      <c r="VBX10" s="33"/>
      <c r="VBY10" s="33"/>
      <c r="VBZ10" s="33"/>
      <c r="VCA10" s="33"/>
      <c r="VCB10" s="33"/>
      <c r="VCC10" s="33"/>
      <c r="VCD10" s="33"/>
      <c r="VCE10" s="33"/>
      <c r="VCF10" s="33"/>
      <c r="VCG10" s="33"/>
      <c r="VCH10" s="33"/>
      <c r="VCI10" s="33"/>
      <c r="VCJ10" s="33"/>
      <c r="VCL10" s="33"/>
      <c r="VCM10" s="33"/>
      <c r="VCN10" s="33"/>
      <c r="VCO10" s="33"/>
      <c r="VCP10" s="33"/>
      <c r="VCQ10" s="33"/>
      <c r="VCR10" s="33"/>
      <c r="VCS10" s="33"/>
      <c r="VCT10" s="33"/>
      <c r="VCU10" s="33"/>
      <c r="VCV10" s="33"/>
      <c r="VCW10" s="33"/>
      <c r="VCX10" s="33"/>
      <c r="VCY10" s="33"/>
      <c r="VCZ10" s="33"/>
      <c r="VDA10" s="33"/>
      <c r="VDB10" s="33"/>
      <c r="VDC10" s="33"/>
      <c r="VDD10" s="33"/>
      <c r="VDE10" s="33"/>
      <c r="VDF10" s="33"/>
      <c r="VDH10" s="33"/>
      <c r="VDI10" s="33"/>
      <c r="VDJ10" s="33"/>
      <c r="VDK10" s="33"/>
      <c r="VDL10" s="33"/>
      <c r="VDM10" s="33"/>
      <c r="VDN10" s="33"/>
      <c r="VDO10" s="33"/>
      <c r="VDP10" s="33"/>
      <c r="VDQ10" s="33"/>
      <c r="VDR10" s="33"/>
      <c r="VDS10" s="33"/>
      <c r="VDT10" s="33"/>
      <c r="VDU10" s="33"/>
      <c r="VDV10" s="33"/>
      <c r="VDW10" s="33"/>
      <c r="VDX10" s="33"/>
      <c r="VDY10" s="33"/>
      <c r="VDZ10" s="33"/>
      <c r="VEA10" s="33"/>
      <c r="VEB10" s="33"/>
      <c r="VED10" s="33"/>
      <c r="VEE10" s="33"/>
      <c r="VEF10" s="33"/>
      <c r="VEG10" s="33"/>
      <c r="VEH10" s="33"/>
      <c r="VEI10" s="33"/>
      <c r="VEJ10" s="33"/>
      <c r="VEK10" s="33"/>
      <c r="VEL10" s="33"/>
      <c r="VEM10" s="33"/>
      <c r="VEN10" s="33"/>
      <c r="VEO10" s="33"/>
      <c r="VEP10" s="33"/>
      <c r="VEQ10" s="33"/>
      <c r="VER10" s="33"/>
      <c r="VES10" s="33"/>
      <c r="VET10" s="33"/>
      <c r="VEU10" s="33"/>
      <c r="VEV10" s="33"/>
      <c r="VEW10" s="33"/>
      <c r="VEX10" s="33"/>
      <c r="VEZ10" s="33"/>
      <c r="VFA10" s="33"/>
      <c r="VFB10" s="33"/>
      <c r="VFC10" s="33"/>
      <c r="VFD10" s="33"/>
      <c r="VFE10" s="33"/>
      <c r="VFF10" s="33"/>
      <c r="VFG10" s="33"/>
      <c r="VFH10" s="33"/>
      <c r="VFI10" s="33"/>
      <c r="VFJ10" s="33"/>
      <c r="VFK10" s="33"/>
      <c r="VFL10" s="33"/>
      <c r="VFM10" s="33"/>
      <c r="VFN10" s="33"/>
      <c r="VFO10" s="33"/>
      <c r="VFP10" s="33"/>
      <c r="VFQ10" s="33"/>
      <c r="VFR10" s="33"/>
      <c r="VFS10" s="33"/>
      <c r="VFT10" s="33"/>
      <c r="VFV10" s="33"/>
      <c r="VFW10" s="33"/>
      <c r="VFX10" s="33"/>
      <c r="VFY10" s="33"/>
      <c r="VFZ10" s="33"/>
      <c r="VGA10" s="33"/>
      <c r="VGB10" s="33"/>
      <c r="VGC10" s="33"/>
      <c r="VGD10" s="33"/>
      <c r="VGE10" s="33"/>
      <c r="VGF10" s="33"/>
      <c r="VGG10" s="33"/>
      <c r="VGH10" s="33"/>
      <c r="VGI10" s="33"/>
      <c r="VGJ10" s="33"/>
      <c r="VGK10" s="33"/>
      <c r="VGL10" s="33"/>
      <c r="VGM10" s="33"/>
      <c r="VGN10" s="33"/>
      <c r="VGO10" s="33"/>
      <c r="VGP10" s="33"/>
      <c r="VGR10" s="33"/>
      <c r="VGS10" s="33"/>
      <c r="VGT10" s="33"/>
      <c r="VGU10" s="33"/>
      <c r="VGV10" s="33"/>
      <c r="VGW10" s="33"/>
      <c r="VGX10" s="33"/>
      <c r="VGY10" s="33"/>
      <c r="VGZ10" s="33"/>
      <c r="VHA10" s="33"/>
      <c r="VHB10" s="33"/>
      <c r="VHC10" s="33"/>
      <c r="VHD10" s="33"/>
      <c r="VHE10" s="33"/>
      <c r="VHF10" s="33"/>
      <c r="VHG10" s="33"/>
      <c r="VHH10" s="33"/>
      <c r="VHI10" s="33"/>
      <c r="VHJ10" s="33"/>
      <c r="VHK10" s="33"/>
      <c r="VHL10" s="33"/>
      <c r="VHN10" s="33"/>
      <c r="VHO10" s="33"/>
      <c r="VHP10" s="33"/>
      <c r="VHQ10" s="33"/>
      <c r="VHR10" s="33"/>
      <c r="VHS10" s="33"/>
      <c r="VHT10" s="33"/>
      <c r="VHU10" s="33"/>
      <c r="VHV10" s="33"/>
      <c r="VHW10" s="33"/>
      <c r="VHX10" s="33"/>
      <c r="VHY10" s="33"/>
      <c r="VHZ10" s="33"/>
      <c r="VIA10" s="33"/>
      <c r="VIB10" s="33"/>
      <c r="VIC10" s="33"/>
      <c r="VID10" s="33"/>
      <c r="VIE10" s="33"/>
      <c r="VIF10" s="33"/>
      <c r="VIG10" s="33"/>
      <c r="VIH10" s="33"/>
      <c r="VIJ10" s="33"/>
      <c r="VIK10" s="33"/>
      <c r="VIL10" s="33"/>
      <c r="VIM10" s="33"/>
      <c r="VIN10" s="33"/>
      <c r="VIO10" s="33"/>
      <c r="VIP10" s="33"/>
      <c r="VIQ10" s="33"/>
      <c r="VIR10" s="33"/>
      <c r="VIS10" s="33"/>
      <c r="VIT10" s="33"/>
      <c r="VIU10" s="33"/>
      <c r="VIV10" s="33"/>
      <c r="VIW10" s="33"/>
      <c r="VIX10" s="33"/>
      <c r="VIY10" s="33"/>
      <c r="VIZ10" s="33"/>
      <c r="VJA10" s="33"/>
      <c r="VJB10" s="33"/>
      <c r="VJC10" s="33"/>
      <c r="VJD10" s="33"/>
      <c r="VJF10" s="33"/>
      <c r="VJG10" s="33"/>
      <c r="VJH10" s="33"/>
      <c r="VJI10" s="33"/>
      <c r="VJJ10" s="33"/>
      <c r="VJK10" s="33"/>
      <c r="VJL10" s="33"/>
      <c r="VJM10" s="33"/>
      <c r="VJN10" s="33"/>
      <c r="VJO10" s="33"/>
      <c r="VJP10" s="33"/>
      <c r="VJQ10" s="33"/>
      <c r="VJR10" s="33"/>
      <c r="VJS10" s="33"/>
      <c r="VJT10" s="33"/>
      <c r="VJU10" s="33"/>
      <c r="VJV10" s="33"/>
      <c r="VJW10" s="33"/>
      <c r="VJX10" s="33"/>
      <c r="VJY10" s="33"/>
      <c r="VJZ10" s="33"/>
      <c r="VKB10" s="33"/>
      <c r="VKC10" s="33"/>
      <c r="VKD10" s="33"/>
      <c r="VKE10" s="33"/>
      <c r="VKF10" s="33"/>
      <c r="VKG10" s="33"/>
      <c r="VKH10" s="33"/>
      <c r="VKI10" s="33"/>
      <c r="VKJ10" s="33"/>
      <c r="VKK10" s="33"/>
      <c r="VKL10" s="33"/>
      <c r="VKM10" s="33"/>
      <c r="VKN10" s="33"/>
      <c r="VKO10" s="33"/>
      <c r="VKP10" s="33"/>
      <c r="VKQ10" s="33"/>
      <c r="VKR10" s="33"/>
      <c r="VKS10" s="33"/>
      <c r="VKT10" s="33"/>
      <c r="VKU10" s="33"/>
      <c r="VKV10" s="33"/>
      <c r="VKX10" s="33"/>
      <c r="VKY10" s="33"/>
      <c r="VKZ10" s="33"/>
      <c r="VLA10" s="33"/>
      <c r="VLB10" s="33"/>
      <c r="VLC10" s="33"/>
      <c r="VLD10" s="33"/>
      <c r="VLE10" s="33"/>
      <c r="VLF10" s="33"/>
      <c r="VLG10" s="33"/>
      <c r="VLH10" s="33"/>
      <c r="VLI10" s="33"/>
      <c r="VLJ10" s="33"/>
      <c r="VLK10" s="33"/>
      <c r="VLL10" s="33"/>
      <c r="VLM10" s="33"/>
      <c r="VLN10" s="33"/>
      <c r="VLO10" s="33"/>
      <c r="VLP10" s="33"/>
      <c r="VLQ10" s="33"/>
      <c r="VLR10" s="33"/>
      <c r="VLT10" s="33"/>
      <c r="VLU10" s="33"/>
      <c r="VLV10" s="33"/>
      <c r="VLW10" s="33"/>
      <c r="VLX10" s="33"/>
      <c r="VLY10" s="33"/>
      <c r="VLZ10" s="33"/>
      <c r="VMA10" s="33"/>
      <c r="VMB10" s="33"/>
      <c r="VMC10" s="33"/>
      <c r="VMD10" s="33"/>
      <c r="VME10" s="33"/>
      <c r="VMF10" s="33"/>
      <c r="VMG10" s="33"/>
      <c r="VMH10" s="33"/>
      <c r="VMI10" s="33"/>
      <c r="VMJ10" s="33"/>
      <c r="VMK10" s="33"/>
      <c r="VML10" s="33"/>
      <c r="VMM10" s="33"/>
      <c r="VMN10" s="33"/>
      <c r="VMP10" s="33"/>
      <c r="VMQ10" s="33"/>
      <c r="VMR10" s="33"/>
      <c r="VMS10" s="33"/>
      <c r="VMT10" s="33"/>
      <c r="VMU10" s="33"/>
      <c r="VMV10" s="33"/>
      <c r="VMW10" s="33"/>
      <c r="VMX10" s="33"/>
      <c r="VMY10" s="33"/>
      <c r="VMZ10" s="33"/>
      <c r="VNA10" s="33"/>
      <c r="VNB10" s="33"/>
      <c r="VNC10" s="33"/>
      <c r="VND10" s="33"/>
      <c r="VNE10" s="33"/>
      <c r="VNF10" s="33"/>
      <c r="VNG10" s="33"/>
      <c r="VNH10" s="33"/>
      <c r="VNI10" s="33"/>
      <c r="VNJ10" s="33"/>
      <c r="VNL10" s="33"/>
      <c r="VNM10" s="33"/>
      <c r="VNN10" s="33"/>
      <c r="VNO10" s="33"/>
      <c r="VNP10" s="33"/>
      <c r="VNQ10" s="33"/>
      <c r="VNR10" s="33"/>
      <c r="VNS10" s="33"/>
      <c r="VNT10" s="33"/>
      <c r="VNU10" s="33"/>
      <c r="VNV10" s="33"/>
      <c r="VNW10" s="33"/>
      <c r="VNX10" s="33"/>
      <c r="VNY10" s="33"/>
      <c r="VNZ10" s="33"/>
      <c r="VOA10" s="33"/>
      <c r="VOB10" s="33"/>
      <c r="VOC10" s="33"/>
      <c r="VOD10" s="33"/>
      <c r="VOE10" s="33"/>
      <c r="VOF10" s="33"/>
      <c r="VOH10" s="33"/>
      <c r="VOI10" s="33"/>
      <c r="VOJ10" s="33"/>
      <c r="VOK10" s="33"/>
      <c r="VOL10" s="33"/>
      <c r="VOM10" s="33"/>
      <c r="VON10" s="33"/>
      <c r="VOO10" s="33"/>
      <c r="VOP10" s="33"/>
      <c r="VOQ10" s="33"/>
      <c r="VOR10" s="33"/>
      <c r="VOS10" s="33"/>
      <c r="VOT10" s="33"/>
      <c r="VOU10" s="33"/>
      <c r="VOV10" s="33"/>
      <c r="VOW10" s="33"/>
      <c r="VOX10" s="33"/>
      <c r="VOY10" s="33"/>
      <c r="VOZ10" s="33"/>
      <c r="VPA10" s="33"/>
      <c r="VPB10" s="33"/>
      <c r="VPD10" s="33"/>
      <c r="VPE10" s="33"/>
      <c r="VPF10" s="33"/>
      <c r="VPG10" s="33"/>
      <c r="VPH10" s="33"/>
      <c r="VPI10" s="33"/>
      <c r="VPJ10" s="33"/>
      <c r="VPK10" s="33"/>
      <c r="VPL10" s="33"/>
      <c r="VPM10" s="33"/>
      <c r="VPN10" s="33"/>
      <c r="VPO10" s="33"/>
      <c r="VPP10" s="33"/>
      <c r="VPQ10" s="33"/>
      <c r="VPR10" s="33"/>
      <c r="VPS10" s="33"/>
      <c r="VPT10" s="33"/>
      <c r="VPU10" s="33"/>
      <c r="VPV10" s="33"/>
      <c r="VPW10" s="33"/>
      <c r="VPX10" s="33"/>
      <c r="VPZ10" s="33"/>
      <c r="VQA10" s="33"/>
      <c r="VQB10" s="33"/>
      <c r="VQC10" s="33"/>
      <c r="VQD10" s="33"/>
      <c r="VQE10" s="33"/>
      <c r="VQF10" s="33"/>
      <c r="VQG10" s="33"/>
      <c r="VQH10" s="33"/>
      <c r="VQI10" s="33"/>
      <c r="VQJ10" s="33"/>
      <c r="VQK10" s="33"/>
      <c r="VQL10" s="33"/>
      <c r="VQM10" s="33"/>
      <c r="VQN10" s="33"/>
      <c r="VQO10" s="33"/>
      <c r="VQP10" s="33"/>
      <c r="VQQ10" s="33"/>
      <c r="VQR10" s="33"/>
      <c r="VQS10" s="33"/>
      <c r="VQT10" s="33"/>
      <c r="VQV10" s="33"/>
      <c r="VQW10" s="33"/>
      <c r="VQX10" s="33"/>
      <c r="VQY10" s="33"/>
      <c r="VQZ10" s="33"/>
      <c r="VRA10" s="33"/>
      <c r="VRB10" s="33"/>
      <c r="VRC10" s="33"/>
      <c r="VRD10" s="33"/>
      <c r="VRE10" s="33"/>
      <c r="VRF10" s="33"/>
      <c r="VRG10" s="33"/>
      <c r="VRH10" s="33"/>
      <c r="VRI10" s="33"/>
      <c r="VRJ10" s="33"/>
      <c r="VRK10" s="33"/>
      <c r="VRL10" s="33"/>
      <c r="VRM10" s="33"/>
      <c r="VRN10" s="33"/>
      <c r="VRO10" s="33"/>
      <c r="VRP10" s="33"/>
      <c r="VRR10" s="33"/>
      <c r="VRS10" s="33"/>
      <c r="VRT10" s="33"/>
      <c r="VRU10" s="33"/>
      <c r="VRV10" s="33"/>
      <c r="VRW10" s="33"/>
      <c r="VRX10" s="33"/>
      <c r="VRY10" s="33"/>
      <c r="VRZ10" s="33"/>
      <c r="VSA10" s="33"/>
      <c r="VSB10" s="33"/>
      <c r="VSC10" s="33"/>
      <c r="VSD10" s="33"/>
      <c r="VSE10" s="33"/>
      <c r="VSF10" s="33"/>
      <c r="VSG10" s="33"/>
      <c r="VSH10" s="33"/>
      <c r="VSI10" s="33"/>
      <c r="VSJ10" s="33"/>
      <c r="VSK10" s="33"/>
      <c r="VSL10" s="33"/>
      <c r="VSN10" s="33"/>
      <c r="VSO10" s="33"/>
      <c r="VSP10" s="33"/>
      <c r="VSQ10" s="33"/>
      <c r="VSR10" s="33"/>
      <c r="VSS10" s="33"/>
      <c r="VST10" s="33"/>
      <c r="VSU10" s="33"/>
      <c r="VSV10" s="33"/>
      <c r="VSW10" s="33"/>
      <c r="VSX10" s="33"/>
      <c r="VSY10" s="33"/>
      <c r="VSZ10" s="33"/>
      <c r="VTA10" s="33"/>
      <c r="VTB10" s="33"/>
      <c r="VTC10" s="33"/>
      <c r="VTD10" s="33"/>
      <c r="VTE10" s="33"/>
      <c r="VTF10" s="33"/>
      <c r="VTG10" s="33"/>
      <c r="VTH10" s="33"/>
      <c r="VTJ10" s="33"/>
      <c r="VTK10" s="33"/>
      <c r="VTL10" s="33"/>
      <c r="VTM10" s="33"/>
      <c r="VTN10" s="33"/>
      <c r="VTO10" s="33"/>
      <c r="VTP10" s="33"/>
      <c r="VTQ10" s="33"/>
      <c r="VTR10" s="33"/>
      <c r="VTS10" s="33"/>
      <c r="VTT10" s="33"/>
      <c r="VTU10" s="33"/>
      <c r="VTV10" s="33"/>
      <c r="VTW10" s="33"/>
      <c r="VTX10" s="33"/>
      <c r="VTY10" s="33"/>
      <c r="VTZ10" s="33"/>
      <c r="VUA10" s="33"/>
      <c r="VUB10" s="33"/>
      <c r="VUC10" s="33"/>
      <c r="VUD10" s="33"/>
      <c r="VUF10" s="33"/>
      <c r="VUG10" s="33"/>
      <c r="VUH10" s="33"/>
      <c r="VUI10" s="33"/>
      <c r="VUJ10" s="33"/>
      <c r="VUK10" s="33"/>
      <c r="VUL10" s="33"/>
      <c r="VUM10" s="33"/>
      <c r="VUN10" s="33"/>
      <c r="VUO10" s="33"/>
      <c r="VUP10" s="33"/>
      <c r="VUQ10" s="33"/>
      <c r="VUR10" s="33"/>
      <c r="VUS10" s="33"/>
      <c r="VUT10" s="33"/>
      <c r="VUU10" s="33"/>
      <c r="VUV10" s="33"/>
      <c r="VUW10" s="33"/>
      <c r="VUX10" s="33"/>
      <c r="VUY10" s="33"/>
      <c r="VUZ10" s="33"/>
      <c r="VVB10" s="33"/>
      <c r="VVC10" s="33"/>
      <c r="VVD10" s="33"/>
      <c r="VVE10" s="33"/>
      <c r="VVF10" s="33"/>
      <c r="VVG10" s="33"/>
      <c r="VVH10" s="33"/>
      <c r="VVI10" s="33"/>
      <c r="VVJ10" s="33"/>
      <c r="VVK10" s="33"/>
      <c r="VVL10" s="33"/>
      <c r="VVM10" s="33"/>
      <c r="VVN10" s="33"/>
      <c r="VVO10" s="33"/>
      <c r="VVP10" s="33"/>
      <c r="VVQ10" s="33"/>
      <c r="VVR10" s="33"/>
      <c r="VVS10" s="33"/>
      <c r="VVT10" s="33"/>
      <c r="VVU10" s="33"/>
      <c r="VVV10" s="33"/>
      <c r="VVX10" s="33"/>
      <c r="VVY10" s="33"/>
      <c r="VVZ10" s="33"/>
      <c r="VWA10" s="33"/>
      <c r="VWB10" s="33"/>
      <c r="VWC10" s="33"/>
      <c r="VWD10" s="33"/>
      <c r="VWE10" s="33"/>
      <c r="VWF10" s="33"/>
      <c r="VWG10" s="33"/>
      <c r="VWH10" s="33"/>
      <c r="VWI10" s="33"/>
      <c r="VWJ10" s="33"/>
      <c r="VWK10" s="33"/>
      <c r="VWL10" s="33"/>
      <c r="VWM10" s="33"/>
      <c r="VWN10" s="33"/>
      <c r="VWO10" s="33"/>
      <c r="VWP10" s="33"/>
      <c r="VWQ10" s="33"/>
      <c r="VWR10" s="33"/>
      <c r="VWT10" s="33"/>
      <c r="VWU10" s="33"/>
      <c r="VWV10" s="33"/>
      <c r="VWW10" s="33"/>
      <c r="VWX10" s="33"/>
      <c r="VWY10" s="33"/>
      <c r="VWZ10" s="33"/>
      <c r="VXA10" s="33"/>
      <c r="VXB10" s="33"/>
      <c r="VXC10" s="33"/>
      <c r="VXD10" s="33"/>
      <c r="VXE10" s="33"/>
      <c r="VXF10" s="33"/>
      <c r="VXG10" s="33"/>
      <c r="VXH10" s="33"/>
      <c r="VXI10" s="33"/>
      <c r="VXJ10" s="33"/>
      <c r="VXK10" s="33"/>
      <c r="VXL10" s="33"/>
      <c r="VXM10" s="33"/>
      <c r="VXN10" s="33"/>
      <c r="VXP10" s="33"/>
      <c r="VXQ10" s="33"/>
      <c r="VXR10" s="33"/>
      <c r="VXS10" s="33"/>
      <c r="VXT10" s="33"/>
      <c r="VXU10" s="33"/>
      <c r="VXV10" s="33"/>
      <c r="VXW10" s="33"/>
      <c r="VXX10" s="33"/>
      <c r="VXY10" s="33"/>
      <c r="VXZ10" s="33"/>
      <c r="VYA10" s="33"/>
      <c r="VYB10" s="33"/>
      <c r="VYC10" s="33"/>
      <c r="VYD10" s="33"/>
      <c r="VYE10" s="33"/>
      <c r="VYF10" s="33"/>
      <c r="VYG10" s="33"/>
      <c r="VYH10" s="33"/>
      <c r="VYI10" s="33"/>
      <c r="VYJ10" s="33"/>
      <c r="VYL10" s="33"/>
      <c r="VYM10" s="33"/>
      <c r="VYN10" s="33"/>
      <c r="VYO10" s="33"/>
      <c r="VYP10" s="33"/>
      <c r="VYQ10" s="33"/>
      <c r="VYR10" s="33"/>
      <c r="VYS10" s="33"/>
      <c r="VYT10" s="33"/>
      <c r="VYU10" s="33"/>
      <c r="VYV10" s="33"/>
      <c r="VYW10" s="33"/>
      <c r="VYX10" s="33"/>
      <c r="VYY10" s="33"/>
      <c r="VYZ10" s="33"/>
      <c r="VZA10" s="33"/>
      <c r="VZB10" s="33"/>
      <c r="VZC10" s="33"/>
      <c r="VZD10" s="33"/>
      <c r="VZE10" s="33"/>
      <c r="VZF10" s="33"/>
      <c r="VZH10" s="33"/>
      <c r="VZI10" s="33"/>
      <c r="VZJ10" s="33"/>
      <c r="VZK10" s="33"/>
      <c r="VZL10" s="33"/>
      <c r="VZM10" s="33"/>
      <c r="VZN10" s="33"/>
      <c r="VZO10" s="33"/>
      <c r="VZP10" s="33"/>
      <c r="VZQ10" s="33"/>
      <c r="VZR10" s="33"/>
      <c r="VZS10" s="33"/>
      <c r="VZT10" s="33"/>
      <c r="VZU10" s="33"/>
      <c r="VZV10" s="33"/>
      <c r="VZW10" s="33"/>
      <c r="VZX10" s="33"/>
      <c r="VZY10" s="33"/>
      <c r="VZZ10" s="33"/>
      <c r="WAA10" s="33"/>
      <c r="WAB10" s="33"/>
      <c r="WAD10" s="33"/>
      <c r="WAE10" s="33"/>
      <c r="WAF10" s="33"/>
      <c r="WAG10" s="33"/>
      <c r="WAH10" s="33"/>
      <c r="WAI10" s="33"/>
      <c r="WAJ10" s="33"/>
      <c r="WAK10" s="33"/>
      <c r="WAL10" s="33"/>
      <c r="WAM10" s="33"/>
      <c r="WAN10" s="33"/>
      <c r="WAO10" s="33"/>
      <c r="WAP10" s="33"/>
      <c r="WAQ10" s="33"/>
      <c r="WAR10" s="33"/>
      <c r="WAS10" s="33"/>
      <c r="WAT10" s="33"/>
      <c r="WAU10" s="33"/>
      <c r="WAV10" s="33"/>
      <c r="WAW10" s="33"/>
      <c r="WAX10" s="33"/>
      <c r="WAZ10" s="33"/>
      <c r="WBA10" s="33"/>
      <c r="WBB10" s="33"/>
      <c r="WBC10" s="33"/>
      <c r="WBD10" s="33"/>
      <c r="WBE10" s="33"/>
      <c r="WBF10" s="33"/>
      <c r="WBG10" s="33"/>
      <c r="WBH10" s="33"/>
      <c r="WBI10" s="33"/>
      <c r="WBJ10" s="33"/>
      <c r="WBK10" s="33"/>
      <c r="WBL10" s="33"/>
      <c r="WBM10" s="33"/>
      <c r="WBN10" s="33"/>
      <c r="WBO10" s="33"/>
      <c r="WBP10" s="33"/>
      <c r="WBQ10" s="33"/>
      <c r="WBR10" s="33"/>
      <c r="WBS10" s="33"/>
      <c r="WBT10" s="33"/>
      <c r="WBV10" s="33"/>
      <c r="WBW10" s="33"/>
      <c r="WBX10" s="33"/>
      <c r="WBY10" s="33"/>
      <c r="WBZ10" s="33"/>
      <c r="WCA10" s="33"/>
      <c r="WCB10" s="33"/>
      <c r="WCC10" s="33"/>
      <c r="WCD10" s="33"/>
      <c r="WCE10" s="33"/>
      <c r="WCF10" s="33"/>
      <c r="WCG10" s="33"/>
      <c r="WCH10" s="33"/>
      <c r="WCI10" s="33"/>
      <c r="WCJ10" s="33"/>
      <c r="WCK10" s="33"/>
      <c r="WCL10" s="33"/>
      <c r="WCM10" s="33"/>
      <c r="WCN10" s="33"/>
      <c r="WCO10" s="33"/>
      <c r="WCP10" s="33"/>
      <c r="WCR10" s="33"/>
      <c r="WCS10" s="33"/>
      <c r="WCT10" s="33"/>
      <c r="WCU10" s="33"/>
      <c r="WCV10" s="33"/>
      <c r="WCW10" s="33"/>
      <c r="WCX10" s="33"/>
      <c r="WCY10" s="33"/>
      <c r="WCZ10" s="33"/>
      <c r="WDA10" s="33"/>
      <c r="WDB10" s="33"/>
      <c r="WDC10" s="33"/>
      <c r="WDD10" s="33"/>
      <c r="WDE10" s="33"/>
      <c r="WDF10" s="33"/>
      <c r="WDG10" s="33"/>
      <c r="WDH10" s="33"/>
      <c r="WDI10" s="33"/>
      <c r="WDJ10" s="33"/>
      <c r="WDK10" s="33"/>
      <c r="WDL10" s="33"/>
      <c r="WDN10" s="33"/>
      <c r="WDO10" s="33"/>
      <c r="WDP10" s="33"/>
      <c r="WDQ10" s="33"/>
      <c r="WDR10" s="33"/>
      <c r="WDS10" s="33"/>
      <c r="WDT10" s="33"/>
      <c r="WDU10" s="33"/>
      <c r="WDV10" s="33"/>
      <c r="WDW10" s="33"/>
      <c r="WDX10" s="33"/>
      <c r="WDY10" s="33"/>
      <c r="WDZ10" s="33"/>
      <c r="WEA10" s="33"/>
      <c r="WEB10" s="33"/>
      <c r="WEC10" s="33"/>
      <c r="WED10" s="33"/>
      <c r="WEE10" s="33"/>
      <c r="WEF10" s="33"/>
      <c r="WEG10" s="33"/>
      <c r="WEH10" s="33"/>
      <c r="WEJ10" s="33"/>
      <c r="WEK10" s="33"/>
      <c r="WEL10" s="33"/>
      <c r="WEM10" s="33"/>
      <c r="WEN10" s="33"/>
      <c r="WEO10" s="33"/>
      <c r="WEP10" s="33"/>
      <c r="WEQ10" s="33"/>
      <c r="WER10" s="33"/>
      <c r="WES10" s="33"/>
      <c r="WET10" s="33"/>
      <c r="WEU10" s="33"/>
      <c r="WEV10" s="33"/>
      <c r="WEW10" s="33"/>
      <c r="WEX10" s="33"/>
      <c r="WEY10" s="33"/>
      <c r="WEZ10" s="33"/>
      <c r="WFA10" s="33"/>
      <c r="WFB10" s="33"/>
      <c r="WFC10" s="33"/>
      <c r="WFD10" s="33"/>
      <c r="WFF10" s="33"/>
      <c r="WFG10" s="33"/>
      <c r="WFH10" s="33"/>
      <c r="WFI10" s="33"/>
      <c r="WFJ10" s="33"/>
      <c r="WFK10" s="33"/>
      <c r="WFL10" s="33"/>
      <c r="WFM10" s="33"/>
      <c r="WFN10" s="33"/>
      <c r="WFO10" s="33"/>
      <c r="WFP10" s="33"/>
      <c r="WFQ10" s="33"/>
      <c r="WFR10" s="33"/>
      <c r="WFS10" s="33"/>
      <c r="WFT10" s="33"/>
      <c r="WFU10" s="33"/>
      <c r="WFV10" s="33"/>
      <c r="WFW10" s="33"/>
      <c r="WFX10" s="33"/>
      <c r="WFY10" s="33"/>
      <c r="WFZ10" s="33"/>
      <c r="WGB10" s="33"/>
      <c r="WGC10" s="33"/>
      <c r="WGD10" s="33"/>
      <c r="WGE10" s="33"/>
      <c r="WGF10" s="33"/>
      <c r="WGG10" s="33"/>
      <c r="WGH10" s="33"/>
      <c r="WGI10" s="33"/>
      <c r="WGJ10" s="33"/>
      <c r="WGK10" s="33"/>
      <c r="WGL10" s="33"/>
      <c r="WGM10" s="33"/>
      <c r="WGN10" s="33"/>
      <c r="WGO10" s="33"/>
      <c r="WGP10" s="33"/>
      <c r="WGQ10" s="33"/>
      <c r="WGR10" s="33"/>
      <c r="WGS10" s="33"/>
      <c r="WGT10" s="33"/>
      <c r="WGU10" s="33"/>
      <c r="WGV10" s="33"/>
      <c r="WGX10" s="33"/>
      <c r="WGY10" s="33"/>
      <c r="WGZ10" s="33"/>
      <c r="WHA10" s="33"/>
      <c r="WHB10" s="33"/>
      <c r="WHC10" s="33"/>
      <c r="WHD10" s="33"/>
      <c r="WHE10" s="33"/>
      <c r="WHF10" s="33"/>
      <c r="WHG10" s="33"/>
      <c r="WHH10" s="33"/>
      <c r="WHI10" s="33"/>
      <c r="WHJ10" s="33"/>
      <c r="WHK10" s="33"/>
      <c r="WHL10" s="33"/>
      <c r="WHM10" s="33"/>
      <c r="WHN10" s="33"/>
      <c r="WHO10" s="33"/>
      <c r="WHP10" s="33"/>
      <c r="WHQ10" s="33"/>
      <c r="WHR10" s="33"/>
      <c r="WHT10" s="33"/>
      <c r="WHU10" s="33"/>
      <c r="WHV10" s="33"/>
      <c r="WHW10" s="33"/>
      <c r="WHX10" s="33"/>
      <c r="WHY10" s="33"/>
      <c r="WHZ10" s="33"/>
      <c r="WIA10" s="33"/>
      <c r="WIB10" s="33"/>
      <c r="WIC10" s="33"/>
      <c r="WID10" s="33"/>
      <c r="WIE10" s="33"/>
      <c r="WIF10" s="33"/>
      <c r="WIG10" s="33"/>
      <c r="WIH10" s="33"/>
      <c r="WII10" s="33"/>
      <c r="WIJ10" s="33"/>
      <c r="WIK10" s="33"/>
      <c r="WIL10" s="33"/>
      <c r="WIM10" s="33"/>
      <c r="WIN10" s="33"/>
      <c r="WIP10" s="33"/>
      <c r="WIQ10" s="33"/>
      <c r="WIR10" s="33"/>
      <c r="WIS10" s="33"/>
      <c r="WIT10" s="33"/>
      <c r="WIU10" s="33"/>
      <c r="WIV10" s="33"/>
      <c r="WIW10" s="33"/>
      <c r="WIX10" s="33"/>
      <c r="WIY10" s="33"/>
      <c r="WIZ10" s="33"/>
      <c r="WJA10" s="33"/>
      <c r="WJB10" s="33"/>
      <c r="WJC10" s="33"/>
      <c r="WJD10" s="33"/>
      <c r="WJE10" s="33"/>
      <c r="WJF10" s="33"/>
      <c r="WJG10" s="33"/>
      <c r="WJH10" s="33"/>
      <c r="WJI10" s="33"/>
      <c r="WJJ10" s="33"/>
      <c r="WJL10" s="33"/>
      <c r="WJM10" s="33"/>
      <c r="WJN10" s="33"/>
      <c r="WJO10" s="33"/>
      <c r="WJP10" s="33"/>
      <c r="WJQ10" s="33"/>
      <c r="WJR10" s="33"/>
      <c r="WJS10" s="33"/>
      <c r="WJT10" s="33"/>
      <c r="WJU10" s="33"/>
      <c r="WJV10" s="33"/>
      <c r="WJW10" s="33"/>
      <c r="WJX10" s="33"/>
      <c r="WJY10" s="33"/>
      <c r="WJZ10" s="33"/>
      <c r="WKA10" s="33"/>
      <c r="WKB10" s="33"/>
      <c r="WKC10" s="33"/>
      <c r="WKD10" s="33"/>
      <c r="WKE10" s="33"/>
      <c r="WKF10" s="33"/>
      <c r="WKH10" s="33"/>
      <c r="WKI10" s="33"/>
      <c r="WKJ10" s="33"/>
      <c r="WKK10" s="33"/>
      <c r="WKL10" s="33"/>
      <c r="WKM10" s="33"/>
      <c r="WKN10" s="33"/>
      <c r="WKO10" s="33"/>
      <c r="WKP10" s="33"/>
      <c r="WKQ10" s="33"/>
      <c r="WKR10" s="33"/>
      <c r="WKS10" s="33"/>
      <c r="WKT10" s="33"/>
      <c r="WKU10" s="33"/>
      <c r="WKV10" s="33"/>
      <c r="WKW10" s="33"/>
      <c r="WKX10" s="33"/>
      <c r="WKY10" s="33"/>
      <c r="WKZ10" s="33"/>
      <c r="WLA10" s="33"/>
      <c r="WLB10" s="33"/>
      <c r="WLD10" s="33"/>
      <c r="WLE10" s="33"/>
      <c r="WLF10" s="33"/>
      <c r="WLG10" s="33"/>
      <c r="WLH10" s="33"/>
      <c r="WLI10" s="33"/>
      <c r="WLJ10" s="33"/>
      <c r="WLK10" s="33"/>
      <c r="WLL10" s="33"/>
      <c r="WLM10" s="33"/>
      <c r="WLN10" s="33"/>
      <c r="WLO10" s="33"/>
      <c r="WLP10" s="33"/>
      <c r="WLQ10" s="33"/>
      <c r="WLR10" s="33"/>
      <c r="WLS10" s="33"/>
      <c r="WLT10" s="33"/>
      <c r="WLU10" s="33"/>
      <c r="WLV10" s="33"/>
      <c r="WLW10" s="33"/>
      <c r="WLX10" s="33"/>
      <c r="WLZ10" s="33"/>
      <c r="WMA10" s="33"/>
      <c r="WMB10" s="33"/>
      <c r="WMC10" s="33"/>
      <c r="WMD10" s="33"/>
      <c r="WME10" s="33"/>
      <c r="WMF10" s="33"/>
      <c r="WMG10" s="33"/>
      <c r="WMH10" s="33"/>
      <c r="WMI10" s="33"/>
      <c r="WMJ10" s="33"/>
      <c r="WMK10" s="33"/>
      <c r="WML10" s="33"/>
      <c r="WMM10" s="33"/>
      <c r="WMN10" s="33"/>
      <c r="WMO10" s="33"/>
      <c r="WMP10" s="33"/>
      <c r="WMQ10" s="33"/>
      <c r="WMR10" s="33"/>
      <c r="WMS10" s="33"/>
      <c r="WMT10" s="33"/>
      <c r="WMV10" s="33"/>
      <c r="WMW10" s="33"/>
      <c r="WMX10" s="33"/>
      <c r="WMY10" s="33"/>
      <c r="WMZ10" s="33"/>
      <c r="WNA10" s="33"/>
      <c r="WNB10" s="33"/>
      <c r="WNC10" s="33"/>
      <c r="WND10" s="33"/>
      <c r="WNE10" s="33"/>
      <c r="WNF10" s="33"/>
      <c r="WNG10" s="33"/>
      <c r="WNH10" s="33"/>
      <c r="WNI10" s="33"/>
      <c r="WNJ10" s="33"/>
      <c r="WNK10" s="33"/>
      <c r="WNL10" s="33"/>
      <c r="WNM10" s="33"/>
      <c r="WNN10" s="33"/>
      <c r="WNO10" s="33"/>
      <c r="WNP10" s="33"/>
      <c r="WNR10" s="33"/>
      <c r="WNS10" s="33"/>
      <c r="WNT10" s="33"/>
      <c r="WNU10" s="33"/>
      <c r="WNV10" s="33"/>
      <c r="WNW10" s="33"/>
      <c r="WNX10" s="33"/>
      <c r="WNY10" s="33"/>
      <c r="WNZ10" s="33"/>
      <c r="WOA10" s="33"/>
      <c r="WOB10" s="33"/>
      <c r="WOC10" s="33"/>
      <c r="WOD10" s="33"/>
      <c r="WOE10" s="33"/>
      <c r="WOF10" s="33"/>
      <c r="WOG10" s="33"/>
      <c r="WOH10" s="33"/>
      <c r="WOI10" s="33"/>
      <c r="WOJ10" s="33"/>
      <c r="WOK10" s="33"/>
      <c r="WOL10" s="33"/>
      <c r="WON10" s="33"/>
      <c r="WOO10" s="33"/>
      <c r="WOP10" s="33"/>
      <c r="WOQ10" s="33"/>
      <c r="WOR10" s="33"/>
      <c r="WOS10" s="33"/>
      <c r="WOT10" s="33"/>
      <c r="WOU10" s="33"/>
      <c r="WOV10" s="33"/>
      <c r="WOW10" s="33"/>
      <c r="WOX10" s="33"/>
      <c r="WOY10" s="33"/>
      <c r="WOZ10" s="33"/>
      <c r="WPA10" s="33"/>
      <c r="WPB10" s="33"/>
      <c r="WPC10" s="33"/>
      <c r="WPD10" s="33"/>
      <c r="WPE10" s="33"/>
      <c r="WPF10" s="33"/>
      <c r="WPG10" s="33"/>
      <c r="WPH10" s="33"/>
      <c r="WPJ10" s="33"/>
      <c r="WPK10" s="33"/>
      <c r="WPL10" s="33"/>
      <c r="WPM10" s="33"/>
      <c r="WPN10" s="33"/>
      <c r="WPO10" s="33"/>
      <c r="WPP10" s="33"/>
      <c r="WPQ10" s="33"/>
      <c r="WPR10" s="33"/>
      <c r="WPS10" s="33"/>
      <c r="WPT10" s="33"/>
      <c r="WPU10" s="33"/>
      <c r="WPV10" s="33"/>
      <c r="WPW10" s="33"/>
      <c r="WPX10" s="33"/>
      <c r="WPY10" s="33"/>
      <c r="WPZ10" s="33"/>
      <c r="WQA10" s="33"/>
      <c r="WQB10" s="33"/>
      <c r="WQC10" s="33"/>
      <c r="WQD10" s="33"/>
      <c r="WQF10" s="33"/>
      <c r="WQG10" s="33"/>
      <c r="WQH10" s="33"/>
      <c r="WQI10" s="33"/>
      <c r="WQJ10" s="33"/>
      <c r="WQK10" s="33"/>
      <c r="WQL10" s="33"/>
      <c r="WQM10" s="33"/>
      <c r="WQN10" s="33"/>
      <c r="WQO10" s="33"/>
      <c r="WQP10" s="33"/>
      <c r="WQQ10" s="33"/>
      <c r="WQR10" s="33"/>
      <c r="WQS10" s="33"/>
      <c r="WQT10" s="33"/>
      <c r="WQU10" s="33"/>
      <c r="WQV10" s="33"/>
      <c r="WQW10" s="33"/>
      <c r="WQX10" s="33"/>
      <c r="WQY10" s="33"/>
      <c r="WQZ10" s="33"/>
      <c r="WRB10" s="33"/>
      <c r="WRC10" s="33"/>
      <c r="WRD10" s="33"/>
      <c r="WRE10" s="33"/>
      <c r="WRF10" s="33"/>
      <c r="WRG10" s="33"/>
      <c r="WRH10" s="33"/>
      <c r="WRI10" s="33"/>
      <c r="WRJ10" s="33"/>
      <c r="WRK10" s="33"/>
      <c r="WRL10" s="33"/>
      <c r="WRM10" s="33"/>
      <c r="WRN10" s="33"/>
      <c r="WRO10" s="33"/>
      <c r="WRP10" s="33"/>
      <c r="WRQ10" s="33"/>
      <c r="WRR10" s="33"/>
      <c r="WRS10" s="33"/>
      <c r="WRT10" s="33"/>
      <c r="WRU10" s="33"/>
      <c r="WRV10" s="33"/>
      <c r="WRX10" s="33"/>
      <c r="WRY10" s="33"/>
      <c r="WRZ10" s="33"/>
      <c r="WSA10" s="33"/>
      <c r="WSB10" s="33"/>
      <c r="WSC10" s="33"/>
      <c r="WSD10" s="33"/>
      <c r="WSE10" s="33"/>
      <c r="WSF10" s="33"/>
      <c r="WSG10" s="33"/>
      <c r="WSH10" s="33"/>
      <c r="WSI10" s="33"/>
      <c r="WSJ10" s="33"/>
      <c r="WSK10" s="33"/>
      <c r="WSL10" s="33"/>
      <c r="WSM10" s="33"/>
      <c r="WSN10" s="33"/>
      <c r="WSO10" s="33"/>
      <c r="WSP10" s="33"/>
      <c r="WSQ10" s="33"/>
      <c r="WSR10" s="33"/>
      <c r="WST10" s="33"/>
      <c r="WSU10" s="33"/>
      <c r="WSV10" s="33"/>
      <c r="WSW10" s="33"/>
      <c r="WSX10" s="33"/>
      <c r="WSY10" s="33"/>
      <c r="WSZ10" s="33"/>
      <c r="WTA10" s="33"/>
      <c r="WTB10" s="33"/>
      <c r="WTC10" s="33"/>
      <c r="WTD10" s="33"/>
      <c r="WTE10" s="33"/>
      <c r="WTF10" s="33"/>
      <c r="WTG10" s="33"/>
      <c r="WTH10" s="33"/>
      <c r="WTI10" s="33"/>
      <c r="WTJ10" s="33"/>
      <c r="WTK10" s="33"/>
      <c r="WTL10" s="33"/>
      <c r="WTM10" s="33"/>
      <c r="WTN10" s="33"/>
      <c r="WTP10" s="33"/>
      <c r="WTQ10" s="33"/>
      <c r="WTR10" s="33"/>
      <c r="WTS10" s="33"/>
      <c r="WTT10" s="33"/>
      <c r="WTU10" s="33"/>
      <c r="WTV10" s="33"/>
      <c r="WTW10" s="33"/>
      <c r="WTX10" s="33"/>
      <c r="WTY10" s="33"/>
      <c r="WTZ10" s="33"/>
      <c r="WUA10" s="33"/>
      <c r="WUB10" s="33"/>
      <c r="WUC10" s="33"/>
      <c r="WUD10" s="33"/>
      <c r="WUE10" s="33"/>
      <c r="WUF10" s="33"/>
      <c r="WUG10" s="33"/>
      <c r="WUH10" s="33"/>
      <c r="WUI10" s="33"/>
      <c r="WUJ10" s="33"/>
      <c r="WUL10" s="33"/>
      <c r="WUM10" s="33"/>
      <c r="WUN10" s="33"/>
      <c r="WUO10" s="33"/>
      <c r="WUP10" s="33"/>
      <c r="WUQ10" s="33"/>
      <c r="WUR10" s="33"/>
      <c r="WUS10" s="33"/>
      <c r="WUT10" s="33"/>
      <c r="WUU10" s="33"/>
      <c r="WUV10" s="33"/>
      <c r="WUW10" s="33"/>
      <c r="WUX10" s="33"/>
      <c r="WUY10" s="33"/>
      <c r="WUZ10" s="33"/>
      <c r="WVA10" s="33"/>
      <c r="WVB10" s="33"/>
      <c r="WVC10" s="33"/>
      <c r="WVD10" s="33"/>
      <c r="WVE10" s="33"/>
      <c r="WVF10" s="33"/>
      <c r="WVH10" s="33"/>
      <c r="WVI10" s="33"/>
      <c r="WVJ10" s="33"/>
      <c r="WVK10" s="33"/>
      <c r="WVL10" s="33"/>
      <c r="WVM10" s="33"/>
      <c r="WVN10" s="33"/>
      <c r="WVO10" s="33"/>
      <c r="WVP10" s="33"/>
      <c r="WVQ10" s="33"/>
      <c r="WVR10" s="33"/>
      <c r="WVS10" s="33"/>
      <c r="WVT10" s="33"/>
      <c r="WVU10" s="33"/>
      <c r="WVV10" s="33"/>
      <c r="WVW10" s="33"/>
      <c r="WVX10" s="33"/>
      <c r="WVY10" s="33"/>
      <c r="WVZ10" s="33"/>
      <c r="WWA10" s="33"/>
      <c r="WWB10" s="33"/>
      <c r="WWD10" s="33"/>
      <c r="WWE10" s="33"/>
      <c r="WWF10" s="33"/>
      <c r="WWG10" s="33"/>
      <c r="WWH10" s="33"/>
      <c r="WWI10" s="33"/>
      <c r="WWJ10" s="33"/>
      <c r="WWK10" s="33"/>
      <c r="WWL10" s="33"/>
      <c r="WWM10" s="33"/>
      <c r="WWN10" s="33"/>
      <c r="WWO10" s="33"/>
      <c r="WWP10" s="33"/>
      <c r="WWQ10" s="33"/>
      <c r="WWR10" s="33"/>
      <c r="WWS10" s="33"/>
      <c r="WWT10" s="33"/>
      <c r="WWU10" s="33"/>
      <c r="WWV10" s="33"/>
      <c r="WWW10" s="33"/>
      <c r="WWX10" s="33"/>
      <c r="WWZ10" s="33"/>
      <c r="WXA10" s="33"/>
      <c r="WXB10" s="33"/>
      <c r="WXC10" s="33"/>
      <c r="WXD10" s="33"/>
      <c r="WXE10" s="33"/>
      <c r="WXF10" s="33"/>
      <c r="WXG10" s="33"/>
      <c r="WXH10" s="33"/>
      <c r="WXI10" s="33"/>
      <c r="WXJ10" s="33"/>
      <c r="WXK10" s="33"/>
      <c r="WXL10" s="33"/>
      <c r="WXM10" s="33"/>
      <c r="WXN10" s="33"/>
      <c r="WXO10" s="33"/>
      <c r="WXP10" s="33"/>
      <c r="WXQ10" s="33"/>
      <c r="WXR10" s="33"/>
      <c r="WXS10" s="33"/>
      <c r="WXT10" s="33"/>
      <c r="WXV10" s="33"/>
      <c r="WXW10" s="33"/>
      <c r="WXX10" s="33"/>
      <c r="WXY10" s="33"/>
      <c r="WXZ10" s="33"/>
      <c r="WYA10" s="33"/>
      <c r="WYB10" s="33"/>
      <c r="WYC10" s="33"/>
      <c r="WYD10" s="33"/>
      <c r="WYE10" s="33"/>
      <c r="WYF10" s="33"/>
      <c r="WYG10" s="33"/>
      <c r="WYH10" s="33"/>
      <c r="WYI10" s="33"/>
      <c r="WYJ10" s="33"/>
      <c r="WYK10" s="33"/>
      <c r="WYL10" s="33"/>
      <c r="WYM10" s="33"/>
      <c r="WYN10" s="33"/>
      <c r="WYO10" s="33"/>
      <c r="WYP10" s="33"/>
      <c r="WYR10" s="33"/>
      <c r="WYS10" s="33"/>
      <c r="WYT10" s="33"/>
      <c r="WYU10" s="33"/>
      <c r="WYV10" s="33"/>
      <c r="WYW10" s="33"/>
      <c r="WYX10" s="33"/>
      <c r="WYY10" s="33"/>
      <c r="WYZ10" s="33"/>
      <c r="WZA10" s="33"/>
      <c r="WZB10" s="33"/>
      <c r="WZC10" s="33"/>
      <c r="WZD10" s="33"/>
      <c r="WZE10" s="33"/>
      <c r="WZF10" s="33"/>
      <c r="WZG10" s="33"/>
      <c r="WZH10" s="33"/>
      <c r="WZI10" s="33"/>
      <c r="WZJ10" s="33"/>
      <c r="WZK10" s="33"/>
      <c r="WZL10" s="33"/>
      <c r="WZN10" s="33"/>
      <c r="WZO10" s="33"/>
      <c r="WZP10" s="33"/>
      <c r="WZQ10" s="33"/>
      <c r="WZR10" s="33"/>
      <c r="WZS10" s="33"/>
      <c r="WZT10" s="33"/>
      <c r="WZU10" s="33"/>
      <c r="WZV10" s="33"/>
      <c r="WZW10" s="33"/>
      <c r="WZX10" s="33"/>
      <c r="WZY10" s="33"/>
      <c r="WZZ10" s="33"/>
      <c r="XAA10" s="33"/>
      <c r="XAB10" s="33"/>
      <c r="XAC10" s="33"/>
      <c r="XAD10" s="33"/>
      <c r="XAE10" s="33"/>
      <c r="XAF10" s="33"/>
      <c r="XAG10" s="33"/>
      <c r="XAH10" s="33"/>
      <c r="XAJ10" s="33"/>
      <c r="XAK10" s="33"/>
      <c r="XAL10" s="33"/>
      <c r="XAM10" s="33"/>
      <c r="XAN10" s="33"/>
      <c r="XAO10" s="33"/>
      <c r="XAP10" s="33"/>
      <c r="XAQ10" s="33"/>
      <c r="XAR10" s="33"/>
      <c r="XAS10" s="33"/>
      <c r="XAT10" s="33"/>
      <c r="XAU10" s="33"/>
      <c r="XAV10" s="33"/>
      <c r="XAW10" s="33"/>
      <c r="XAX10" s="33"/>
      <c r="XAY10" s="33"/>
      <c r="XAZ10" s="33"/>
      <c r="XBA10" s="33"/>
      <c r="XBB10" s="33"/>
      <c r="XBC10" s="33"/>
      <c r="XBD10" s="33"/>
      <c r="XBF10" s="33"/>
      <c r="XBG10" s="33"/>
      <c r="XBH10" s="33"/>
      <c r="XBI10" s="33"/>
      <c r="XBJ10" s="33"/>
      <c r="XBK10" s="33"/>
      <c r="XBL10" s="33"/>
      <c r="XBM10" s="33"/>
      <c r="XBN10" s="33"/>
      <c r="XBO10" s="33"/>
      <c r="XBP10" s="33"/>
      <c r="XBQ10" s="33"/>
      <c r="XBR10" s="33"/>
      <c r="XBS10" s="33"/>
      <c r="XBT10" s="33"/>
      <c r="XBU10" s="33"/>
      <c r="XBV10" s="33"/>
      <c r="XBW10" s="33"/>
      <c r="XBX10" s="33"/>
      <c r="XBY10" s="33"/>
      <c r="XBZ10" s="33"/>
      <c r="XCB10" s="33"/>
      <c r="XCC10" s="33"/>
      <c r="XCD10" s="33"/>
      <c r="XCE10" s="33"/>
      <c r="XCF10" s="33"/>
      <c r="XCG10" s="33"/>
      <c r="XCH10" s="33"/>
      <c r="XCI10" s="33"/>
      <c r="XCJ10" s="33"/>
      <c r="XCK10" s="33"/>
      <c r="XCL10" s="33"/>
      <c r="XCM10" s="33"/>
      <c r="XCN10" s="33"/>
      <c r="XCO10" s="33"/>
      <c r="XCP10" s="33"/>
      <c r="XCQ10" s="33"/>
      <c r="XCR10" s="33"/>
      <c r="XCS10" s="33"/>
      <c r="XCT10" s="33"/>
      <c r="XCU10" s="33"/>
      <c r="XCV10" s="33"/>
      <c r="XCX10" s="33"/>
      <c r="XCY10" s="33"/>
      <c r="XCZ10" s="33"/>
      <c r="XDA10" s="33"/>
      <c r="XDB10" s="33"/>
      <c r="XDC10" s="33"/>
      <c r="XDD10" s="33"/>
      <c r="XDE10" s="33"/>
      <c r="XDF10" s="33"/>
      <c r="XDG10" s="33"/>
      <c r="XDH10" s="33"/>
      <c r="XDI10" s="33"/>
      <c r="XDJ10" s="33"/>
      <c r="XDK10" s="33"/>
      <c r="XDL10" s="33"/>
      <c r="XDM10" s="33"/>
      <c r="XDN10" s="33"/>
      <c r="XDO10" s="33"/>
      <c r="XDP10" s="33"/>
      <c r="XDQ10" s="33"/>
      <c r="XDR10" s="33"/>
      <c r="XDT10" s="33"/>
      <c r="XDU10" s="33"/>
      <c r="XDV10" s="33"/>
      <c r="XDW10" s="33"/>
      <c r="XDX10" s="33"/>
      <c r="XDY10" s="33"/>
      <c r="XDZ10" s="33"/>
      <c r="XEA10" s="33"/>
      <c r="XEB10" s="33"/>
      <c r="XEC10" s="33"/>
      <c r="XED10" s="33"/>
      <c r="XEE10" s="33"/>
      <c r="XEF10" s="33"/>
      <c r="XEG10" s="33"/>
      <c r="XEH10" s="33"/>
      <c r="XEI10" s="33"/>
      <c r="XEJ10" s="33"/>
      <c r="XEK10" s="33"/>
      <c r="XEL10" s="33"/>
      <c r="XEM10" s="33"/>
      <c r="XEN10" s="33"/>
      <c r="XEP10" s="33"/>
      <c r="XEQ10" s="33"/>
      <c r="XER10" s="33"/>
      <c r="XES10" s="33"/>
      <c r="XET10" s="33"/>
      <c r="XEU10" s="33"/>
      <c r="XEV10" s="33"/>
      <c r="XEW10" s="33"/>
      <c r="XEX10" s="33"/>
      <c r="XEY10" s="33"/>
      <c r="XEZ10" s="33"/>
      <c r="XFA10" s="33"/>
      <c r="XFB10" s="33"/>
      <c r="XFC10" s="33"/>
      <c r="XFD10" s="33"/>
    </row>
    <row r="11" spans="1:11264 11266:16384" s="28" customFormat="1" x14ac:dyDescent="0.25">
      <c r="A11" s="55" t="s">
        <v>1</v>
      </c>
      <c r="B11" s="31">
        <f>ROUNDDOWN(B4*'1.ParámetrosMasa'!$D$10,0)</f>
        <v>1302</v>
      </c>
      <c r="C11" s="31">
        <f>ROUNDDOWN(C4*'1.ParámetrosMasa'!$D$10,0)</f>
        <v>1247</v>
      </c>
      <c r="D11" s="31">
        <f>ROUNDDOWN(D4*'1.ParámetrosMasa'!$D$10,0)</f>
        <v>1152</v>
      </c>
      <c r="E11" s="31">
        <f>ROUNDDOWN(E4*'1.ParámetrosMasa'!$D$10,0)</f>
        <v>1134</v>
      </c>
      <c r="F11" s="31">
        <f>ROUNDDOWN(F4*'1.ParámetrosMasa'!$D$10,0)</f>
        <v>1165</v>
      </c>
      <c r="G11" s="31">
        <f>ROUNDDOWN(G4*'1.ParámetrosMasa'!$D$10,0)</f>
        <v>1183</v>
      </c>
      <c r="H11" s="31">
        <f>ROUNDDOWN(H4*'1.ParámetrosMasa'!$D$10,0)</f>
        <v>1204</v>
      </c>
      <c r="I11" s="31">
        <f>ROUNDDOWN(I4*'1.ParámetrosMasa'!$D$10,0)</f>
        <v>1227</v>
      </c>
      <c r="J11" s="31">
        <f>ROUNDDOWN(J4*'1.ParámetrosMasa'!$D$10,0)</f>
        <v>1251</v>
      </c>
      <c r="K11" s="31">
        <f>ROUNDDOWN(K4*'1.ParámetrosMasa'!$D$10,0)</f>
        <v>1274</v>
      </c>
      <c r="L11" s="31">
        <f>ROUNDDOWN(L4*'1.ParámetrosMasa'!$D$10,0)</f>
        <v>1298</v>
      </c>
      <c r="M11" s="31">
        <f>ROUNDDOWN(M4*'1.ParámetrosMasa'!$D$10,0)</f>
        <v>1323</v>
      </c>
      <c r="N11" s="31">
        <f>ROUNDDOWN(N4*'1.ParámetrosMasa'!$D$10,0)</f>
        <v>1348</v>
      </c>
      <c r="O11" s="31">
        <f>ROUNDDOWN(O4*'1.ParámetrosMasa'!$D$10,0)</f>
        <v>1373</v>
      </c>
      <c r="P11" s="31">
        <f>ROUNDDOWN(P4*'1.ParámetrosMasa'!$D$10,0)</f>
        <v>1399</v>
      </c>
      <c r="Q11" s="31">
        <f>ROUNDDOWN(Q4*'1.ParámetrosMasa'!$D$10,0)</f>
        <v>1426</v>
      </c>
      <c r="R11" s="31">
        <f>ROUNDDOWN(R4*'1.ParámetrosMasa'!$D$10,0)</f>
        <v>1453</v>
      </c>
      <c r="S11" s="31">
        <f>ROUNDDOWN(S4*'1.ParámetrosMasa'!$D$10,0)</f>
        <v>1481</v>
      </c>
      <c r="T11" s="31">
        <f>ROUNDDOWN(T4*'1.ParámetrosMasa'!$D$10,0)</f>
        <v>1509</v>
      </c>
      <c r="U11" s="31">
        <f>ROUNDDOWN(U4*'1.ParámetrosMasa'!$D$10,0)</f>
        <v>1537</v>
      </c>
      <c r="V11" s="31">
        <f>ROUNDDOWN(V4*'1.ParámetrosMasa'!$D$10,0)</f>
        <v>1566</v>
      </c>
      <c r="W11" s="31">
        <f>ROUNDDOWN(W4*'1.ParámetrosMasa'!$D$10,0)</f>
        <v>1596</v>
      </c>
      <c r="X11" s="31">
        <f>ROUNDDOWN(X4*'1.ParámetrosMasa'!$D$10,0)</f>
        <v>1626</v>
      </c>
      <c r="Y11" s="31">
        <f>ROUNDDOWN(Y4*'1.ParámetrosMasa'!$D$10,0)</f>
        <v>1657</v>
      </c>
      <c r="Z11" s="31">
        <f>ROUNDDOWN(Z4*'1.ParámetrosMasa'!$D$10,0)</f>
        <v>1688</v>
      </c>
      <c r="AA11" s="39">
        <f>ROUNDDOWN(AA4*'1.ParámetrosMasa'!$D$10,0)</f>
        <v>1720</v>
      </c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</row>
    <row r="12" spans="1:11264 11266:16384" s="28" customFormat="1" x14ac:dyDescent="0.25">
      <c r="A12" s="56" t="s">
        <v>2</v>
      </c>
      <c r="B12" s="30">
        <f>ROUNDDOWN(B5*'1.ParámetrosMasa'!$D$10,0)</f>
        <v>199</v>
      </c>
      <c r="C12" s="30">
        <f>ROUNDDOWN(C5*'1.ParámetrosMasa'!$D$10,0)</f>
        <v>129</v>
      </c>
      <c r="D12" s="30">
        <f>ROUNDDOWN(D5*'1.ParámetrosMasa'!$D$10,0)</f>
        <v>220</v>
      </c>
      <c r="E12" s="30">
        <f>ROUNDDOWN(E5*'1.ParámetrosMasa'!$D$10,0)</f>
        <v>289</v>
      </c>
      <c r="F12" s="30">
        <f>ROUNDDOWN(F5*'1.ParámetrosMasa'!$D$10,0)</f>
        <v>276</v>
      </c>
      <c r="G12" s="30">
        <f>ROUNDDOWN(G5*'1.ParámetrosMasa'!$D$10,0)</f>
        <v>284</v>
      </c>
      <c r="H12" s="30">
        <f>ROUNDDOWN(H5*'1.ParámetrosMasa'!$D$10,0)</f>
        <v>293</v>
      </c>
      <c r="I12" s="30">
        <f>ROUNDDOWN(I5*'1.ParámetrosMasa'!$D$10,0)</f>
        <v>297</v>
      </c>
      <c r="J12" s="30">
        <f>ROUNDDOWN(J5*'1.ParámetrosMasa'!$D$10,0)</f>
        <v>303</v>
      </c>
      <c r="K12" s="30">
        <f>ROUNDDOWN(K5*'1.ParámetrosMasa'!$D$10,0)</f>
        <v>309</v>
      </c>
      <c r="L12" s="30">
        <f>ROUNDDOWN(L5*'1.ParámetrosMasa'!$D$10,0)</f>
        <v>314</v>
      </c>
      <c r="M12" s="30">
        <f>ROUNDDOWN(M5*'1.ParámetrosMasa'!$D$10,0)</f>
        <v>320</v>
      </c>
      <c r="N12" s="30">
        <f>ROUNDDOWN(N5*'1.ParámetrosMasa'!$D$10,0)</f>
        <v>326</v>
      </c>
      <c r="O12" s="30">
        <f>ROUNDDOWN(O5*'1.ParámetrosMasa'!$D$10,0)</f>
        <v>333</v>
      </c>
      <c r="P12" s="30">
        <f>ROUNDDOWN(P5*'1.ParámetrosMasa'!$D$10,0)</f>
        <v>339</v>
      </c>
      <c r="Q12" s="30">
        <f>ROUNDDOWN(Q5*'1.ParámetrosMasa'!$D$10,0)</f>
        <v>345</v>
      </c>
      <c r="R12" s="30">
        <f>ROUNDDOWN(R5*'1.ParámetrosMasa'!$D$10,0)</f>
        <v>352</v>
      </c>
      <c r="S12" s="30">
        <f>ROUNDDOWN(S5*'1.ParámetrosMasa'!$D$10,0)</f>
        <v>359</v>
      </c>
      <c r="T12" s="30">
        <f>ROUNDDOWN(T5*'1.ParámetrosMasa'!$D$10,0)</f>
        <v>365</v>
      </c>
      <c r="U12" s="30">
        <f>ROUNDDOWN(U5*'1.ParámetrosMasa'!$D$10,0)</f>
        <v>372</v>
      </c>
      <c r="V12" s="30">
        <f>ROUNDDOWN(V5*'1.ParámetrosMasa'!$D$10,0)</f>
        <v>379</v>
      </c>
      <c r="W12" s="30">
        <f>ROUNDDOWN(W5*'1.ParámetrosMasa'!$D$10,0)</f>
        <v>386</v>
      </c>
      <c r="X12" s="30">
        <f>ROUNDDOWN(X5*'1.ParámetrosMasa'!$D$10,0)</f>
        <v>394</v>
      </c>
      <c r="Y12" s="30">
        <f>ROUNDDOWN(Y5*'1.ParámetrosMasa'!$D$10,0)</f>
        <v>401</v>
      </c>
      <c r="Z12" s="30">
        <f>ROUNDDOWN(Z5*'1.ParámetrosMasa'!$D$10,0)</f>
        <v>409</v>
      </c>
      <c r="AA12" s="40">
        <f>ROUNDDOWN(AA5*'1.ParámetrosMasa'!$D$10,0)</f>
        <v>417</v>
      </c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</row>
    <row r="13" spans="1:11264 11266:16384" s="28" customFormat="1" x14ac:dyDescent="0.25">
      <c r="A13" s="56" t="s">
        <v>3</v>
      </c>
      <c r="B13" s="30">
        <f>ROUNDDOWN(B6*'1.ParámetrosMasa'!$D$11,0)</f>
        <v>299</v>
      </c>
      <c r="C13" s="30">
        <f>ROUNDDOWN(C6*'1.ParámetrosMasa'!$D$11,0)</f>
        <v>509</v>
      </c>
      <c r="D13" s="30">
        <f>ROUNDDOWN(D6*'1.ParámetrosMasa'!$D$11,0)</f>
        <v>667</v>
      </c>
      <c r="E13" s="30">
        <f>ROUNDDOWN(E6*'1.ParámetrosMasa'!$D$11,0)</f>
        <v>637</v>
      </c>
      <c r="F13" s="30">
        <f>ROUNDDOWN(F6*'1.ParámetrosMasa'!$D$11,0)</f>
        <v>657</v>
      </c>
      <c r="G13" s="30">
        <f>ROUNDDOWN(G6*'1.ParámetrosMasa'!$D$11,0)</f>
        <v>676</v>
      </c>
      <c r="H13" s="30">
        <f>ROUNDDOWN(H6*'1.ParámetrosMasa'!$D$11,0)</f>
        <v>686</v>
      </c>
      <c r="I13" s="30">
        <f>ROUNDDOWN(I6*'1.ParámetrosMasa'!$D$11,0)</f>
        <v>699</v>
      </c>
      <c r="J13" s="30">
        <f>ROUNDDOWN(J6*'1.ParámetrosMasa'!$D$11,0)</f>
        <v>713</v>
      </c>
      <c r="K13" s="30">
        <f>ROUNDDOWN(K6*'1.ParámetrosMasa'!$D$11,0)</f>
        <v>726</v>
      </c>
      <c r="L13" s="30">
        <f>ROUNDDOWN(L6*'1.ParámetrosMasa'!$D$11,0)</f>
        <v>740</v>
      </c>
      <c r="M13" s="30">
        <f>ROUNDDOWN(M6*'1.ParámetrosMasa'!$D$11,0)</f>
        <v>754</v>
      </c>
      <c r="N13" s="30">
        <f>ROUNDDOWN(N6*'1.ParámetrosMasa'!$D$11,0)</f>
        <v>768</v>
      </c>
      <c r="O13" s="30">
        <f>ROUNDDOWN(O6*'1.ParámetrosMasa'!$D$11,0)</f>
        <v>783</v>
      </c>
      <c r="P13" s="30">
        <f>ROUNDDOWN(P6*'1.ParámetrosMasa'!$D$11,0)</f>
        <v>798</v>
      </c>
      <c r="Q13" s="30">
        <f>ROUNDDOWN(Q6*'1.ParámetrosMasa'!$D$11,0)</f>
        <v>813</v>
      </c>
      <c r="R13" s="30">
        <f>ROUNDDOWN(R6*'1.ParámetrosMasa'!$D$11,0)</f>
        <v>828</v>
      </c>
      <c r="S13" s="30">
        <f>ROUNDDOWN(S6*'1.ParámetrosMasa'!$D$11,0)</f>
        <v>844</v>
      </c>
      <c r="T13" s="30">
        <f>ROUNDDOWN(T6*'1.ParámetrosMasa'!$D$11,0)</f>
        <v>860</v>
      </c>
      <c r="U13" s="30">
        <f>ROUNDDOWN(U6*'1.ParámetrosMasa'!$D$11,0)</f>
        <v>876</v>
      </c>
      <c r="V13" s="30">
        <f>ROUNDDOWN(V6*'1.ParámetrosMasa'!$D$11,0)</f>
        <v>893</v>
      </c>
      <c r="W13" s="30">
        <f>ROUNDDOWN(W6*'1.ParámetrosMasa'!$D$11,0)</f>
        <v>910</v>
      </c>
      <c r="X13" s="30">
        <f>ROUNDDOWN(X6*'1.ParámetrosMasa'!$D$11,0)</f>
        <v>927</v>
      </c>
      <c r="Y13" s="30">
        <f>ROUNDDOWN(Y6*'1.ParámetrosMasa'!$D$11,0)</f>
        <v>944</v>
      </c>
      <c r="Z13" s="30">
        <f>ROUNDDOWN(Z6*'1.ParámetrosMasa'!$D$11,0)</f>
        <v>962</v>
      </c>
      <c r="AA13" s="40">
        <f>ROUNDDOWN(AA6*'1.ParámetrosMasa'!$D$11,0)</f>
        <v>981</v>
      </c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</row>
    <row r="14" spans="1:11264 11266:16384" s="28" customFormat="1" x14ac:dyDescent="0.25">
      <c r="A14" s="56" t="s">
        <v>4</v>
      </c>
      <c r="B14" s="30">
        <f>ROUNDDOWN(B7*'1.ParámetrosMasa'!$D$11,0)</f>
        <v>672</v>
      </c>
      <c r="C14" s="30">
        <f>ROUNDDOWN(C7*'1.ParámetrosMasa'!$D$11,0)</f>
        <v>882</v>
      </c>
      <c r="D14" s="30">
        <f>ROUNDDOWN(D7*'1.ParámetrosMasa'!$D$11,0)</f>
        <v>843</v>
      </c>
      <c r="E14" s="30">
        <f>ROUNDDOWN(E7*'1.ParámetrosMasa'!$D$11,0)</f>
        <v>868</v>
      </c>
      <c r="F14" s="30">
        <f>ROUNDDOWN(F7*'1.ParámetrosMasa'!$D$11,0)</f>
        <v>894</v>
      </c>
      <c r="G14" s="30">
        <f>ROUNDDOWN(G7*'1.ParámetrosMasa'!$D$11,0)</f>
        <v>907</v>
      </c>
      <c r="H14" s="30">
        <f>ROUNDDOWN(H7*'1.ParámetrosMasa'!$D$11,0)</f>
        <v>924</v>
      </c>
      <c r="I14" s="30">
        <f>ROUNDDOWN(I7*'1.ParámetrosMasa'!$D$11,0)</f>
        <v>942</v>
      </c>
      <c r="J14" s="30">
        <f>ROUNDDOWN(J7*'1.ParámetrosMasa'!$D$11,0)</f>
        <v>960</v>
      </c>
      <c r="K14" s="30">
        <f>ROUNDDOWN(K7*'1.ParámetrosMasa'!$D$11,0)</f>
        <v>978</v>
      </c>
      <c r="L14" s="30">
        <f>ROUNDDOWN(L7*'1.ParámetrosMasa'!$D$11,0)</f>
        <v>997</v>
      </c>
      <c r="M14" s="30">
        <f>ROUNDDOWN(M7*'1.ParámetrosMasa'!$D$11,0)</f>
        <v>1016</v>
      </c>
      <c r="N14" s="30">
        <f>ROUNDDOWN(N7*'1.ParámetrosMasa'!$D$11,0)</f>
        <v>1035</v>
      </c>
      <c r="O14" s="30">
        <f>ROUNDDOWN(O7*'1.ParámetrosMasa'!$D$11,0)</f>
        <v>1054</v>
      </c>
      <c r="P14" s="30">
        <f>ROUNDDOWN(P7*'1.ParámetrosMasa'!$D$11,0)</f>
        <v>1074</v>
      </c>
      <c r="Q14" s="30">
        <f>ROUNDDOWN(Q7*'1.ParámetrosMasa'!$D$11,0)</f>
        <v>1095</v>
      </c>
      <c r="R14" s="30">
        <f>ROUNDDOWN(R7*'1.ParámetrosMasa'!$D$11,0)</f>
        <v>1115</v>
      </c>
      <c r="S14" s="30">
        <f>ROUNDDOWN(S7*'1.ParámetrosMasa'!$D$11,0)</f>
        <v>1137</v>
      </c>
      <c r="T14" s="30">
        <f>ROUNDDOWN(T7*'1.ParámetrosMasa'!$D$11,0)</f>
        <v>1158</v>
      </c>
      <c r="U14" s="30">
        <f>ROUNDDOWN(U7*'1.ParámetrosMasa'!$D$11,0)</f>
        <v>1180</v>
      </c>
      <c r="V14" s="30">
        <f>ROUNDDOWN(V7*'1.ParámetrosMasa'!$D$11,0)</f>
        <v>1202</v>
      </c>
      <c r="W14" s="30">
        <f>ROUNDDOWN(W7*'1.ParámetrosMasa'!$D$11,0)</f>
        <v>1225</v>
      </c>
      <c r="X14" s="30">
        <f>ROUNDDOWN(X7*'1.ParámetrosMasa'!$D$11,0)</f>
        <v>1248</v>
      </c>
      <c r="Y14" s="30">
        <f>ROUNDDOWN(Y7*'1.ParámetrosMasa'!$D$11,0)</f>
        <v>1272</v>
      </c>
      <c r="Z14" s="30">
        <f>ROUNDDOWN(Z7*'1.ParámetrosMasa'!$D$11,0)</f>
        <v>1296</v>
      </c>
      <c r="AA14" s="40">
        <f>ROUNDDOWN(AA7*'1.ParámetrosMasa'!$D$11,0)</f>
        <v>1321</v>
      </c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</row>
    <row r="15" spans="1:11264 11266:16384" s="28" customFormat="1" x14ac:dyDescent="0.25">
      <c r="A15" s="56" t="s">
        <v>5</v>
      </c>
      <c r="B15" s="30">
        <f>ROUNDDOWN(B8*'1.ParámetrosMasa'!$D$10,0)</f>
        <v>191</v>
      </c>
      <c r="C15" s="30">
        <f>ROUNDDOWN(C8*'1.ParámetrosMasa'!$D$10,0)</f>
        <v>387</v>
      </c>
      <c r="D15" s="30">
        <f>ROUNDDOWN(D8*'1.ParámetrosMasa'!$D$10,0)</f>
        <v>513</v>
      </c>
      <c r="E15" s="30">
        <f>ROUNDDOWN(E8*'1.ParámetrosMasa'!$D$10,0)</f>
        <v>490</v>
      </c>
      <c r="F15" s="30">
        <f>ROUNDDOWN(F8*'1.ParámetrosMasa'!$D$10,0)</f>
        <v>505</v>
      </c>
      <c r="G15" s="30">
        <f>ROUNDDOWN(G8*'1.ParámetrosMasa'!$D$10,0)</f>
        <v>520</v>
      </c>
      <c r="H15" s="30">
        <f>ROUNDDOWN(H8*'1.ParámetrosMasa'!$D$10,0)</f>
        <v>527</v>
      </c>
      <c r="I15" s="30">
        <f>ROUNDDOWN(I8*'1.ParámetrosMasa'!$D$10,0)</f>
        <v>538</v>
      </c>
      <c r="J15" s="30">
        <f>ROUNDDOWN(J8*'1.ParámetrosMasa'!$D$10,0)</f>
        <v>548</v>
      </c>
      <c r="K15" s="30">
        <f>ROUNDDOWN(K8*'1.ParámetrosMasa'!$D$10,0)</f>
        <v>558</v>
      </c>
      <c r="L15" s="30">
        <f>ROUNDDOWN(L8*'1.ParámetrosMasa'!$D$10,0)</f>
        <v>569</v>
      </c>
      <c r="M15" s="30">
        <f>ROUNDDOWN(M8*'1.ParámetrosMasa'!$D$10,0)</f>
        <v>580</v>
      </c>
      <c r="N15" s="30">
        <f>ROUNDDOWN(N8*'1.ParámetrosMasa'!$D$10,0)</f>
        <v>591</v>
      </c>
      <c r="O15" s="30">
        <f>ROUNDDOWN(O8*'1.ParámetrosMasa'!$D$10,0)</f>
        <v>602</v>
      </c>
      <c r="P15" s="30">
        <f>ROUNDDOWN(P8*'1.ParámetrosMasa'!$D$10,0)</f>
        <v>613</v>
      </c>
      <c r="Q15" s="30">
        <f>ROUNDDOWN(Q8*'1.ParámetrosMasa'!$D$10,0)</f>
        <v>625</v>
      </c>
      <c r="R15" s="30">
        <f>ROUNDDOWN(R8*'1.ParámetrosMasa'!$D$10,0)</f>
        <v>637</v>
      </c>
      <c r="S15" s="30">
        <f>ROUNDDOWN(S8*'1.ParámetrosMasa'!$D$10,0)</f>
        <v>649</v>
      </c>
      <c r="T15" s="30">
        <f>ROUNDDOWN(T8*'1.ParámetrosMasa'!$D$10,0)</f>
        <v>661</v>
      </c>
      <c r="U15" s="30">
        <f>ROUNDDOWN(U8*'1.ParámetrosMasa'!$D$10,0)</f>
        <v>674</v>
      </c>
      <c r="V15" s="30">
        <f>ROUNDDOWN(V8*'1.ParámetrosMasa'!$D$10,0)</f>
        <v>687</v>
      </c>
      <c r="W15" s="30">
        <f>ROUNDDOWN(W8*'1.ParámetrosMasa'!$D$10,0)</f>
        <v>700</v>
      </c>
      <c r="X15" s="30">
        <f>ROUNDDOWN(X8*'1.ParámetrosMasa'!$D$10,0)</f>
        <v>713</v>
      </c>
      <c r="Y15" s="30">
        <f>ROUNDDOWN(Y8*'1.ParámetrosMasa'!$D$10,0)</f>
        <v>726</v>
      </c>
      <c r="Z15" s="30">
        <f>ROUNDDOWN(Z8*'1.ParámetrosMasa'!$D$10,0)</f>
        <v>740</v>
      </c>
      <c r="AA15" s="40">
        <f>ROUNDDOWN(AA8*'1.ParámetrosMasa'!$D$10,0)</f>
        <v>754</v>
      </c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</row>
    <row r="16" spans="1:11264 11266:16384" s="28" customFormat="1" ht="15.75" thickBot="1" x14ac:dyDescent="0.3">
      <c r="A16" s="57" t="s">
        <v>6</v>
      </c>
      <c r="B16" s="41">
        <f>ROUNDDOWN(B9*'1.ParámetrosMasa'!$D$11,0)</f>
        <v>665</v>
      </c>
      <c r="C16" s="41">
        <f>ROUNDDOWN(C9*'1.ParámetrosMasa'!$D$11,0)</f>
        <v>881</v>
      </c>
      <c r="D16" s="41">
        <f>ROUNDDOWN(D9*'1.ParámetrosMasa'!$D$11,0)</f>
        <v>843</v>
      </c>
      <c r="E16" s="41">
        <f>ROUNDDOWN(E9*'1.ParámetrosMasa'!$D$11,0)</f>
        <v>868</v>
      </c>
      <c r="F16" s="41">
        <f>ROUNDDOWN(F9*'1.ParámetrosMasa'!$D$11,0)</f>
        <v>894</v>
      </c>
      <c r="G16" s="41">
        <f>ROUNDDOWN(G9*'1.ParámetrosMasa'!$D$11,0)</f>
        <v>907</v>
      </c>
      <c r="H16" s="41">
        <f>ROUNDDOWN(H9*'1.ParámetrosMasa'!$D$11,0)</f>
        <v>924</v>
      </c>
      <c r="I16" s="41">
        <f>ROUNDDOWN(I9*'1.ParámetrosMasa'!$D$11,0)</f>
        <v>942</v>
      </c>
      <c r="J16" s="41">
        <f>ROUNDDOWN(J9*'1.ParámetrosMasa'!$D$11,0)</f>
        <v>960</v>
      </c>
      <c r="K16" s="41">
        <f>ROUNDDOWN(K9*'1.ParámetrosMasa'!$D$11,0)</f>
        <v>978</v>
      </c>
      <c r="L16" s="41">
        <f>ROUNDDOWN(L9*'1.ParámetrosMasa'!$D$11,0)</f>
        <v>997</v>
      </c>
      <c r="M16" s="41">
        <f>ROUNDDOWN(M9*'1.ParámetrosMasa'!$D$11,0)</f>
        <v>1016</v>
      </c>
      <c r="N16" s="41">
        <f>ROUNDDOWN(N9*'1.ParámetrosMasa'!$D$11,0)</f>
        <v>1035</v>
      </c>
      <c r="O16" s="41">
        <f>ROUNDDOWN(O9*'1.ParámetrosMasa'!$D$11,0)</f>
        <v>1054</v>
      </c>
      <c r="P16" s="41">
        <f>ROUNDDOWN(P9*'1.ParámetrosMasa'!$D$11,0)</f>
        <v>1074</v>
      </c>
      <c r="Q16" s="41">
        <f>ROUNDDOWN(Q9*'1.ParámetrosMasa'!$D$11,0)</f>
        <v>1095</v>
      </c>
      <c r="R16" s="41">
        <f>ROUNDDOWN(R9*'1.ParámetrosMasa'!$D$11,0)</f>
        <v>1115</v>
      </c>
      <c r="S16" s="41">
        <f>ROUNDDOWN(S9*'1.ParámetrosMasa'!$D$11,0)</f>
        <v>1137</v>
      </c>
      <c r="T16" s="41">
        <f>ROUNDDOWN(T9*'1.ParámetrosMasa'!$D$11,0)</f>
        <v>1158</v>
      </c>
      <c r="U16" s="41">
        <f>ROUNDDOWN(U9*'1.ParámetrosMasa'!$D$11,0)</f>
        <v>1180</v>
      </c>
      <c r="V16" s="41">
        <f>ROUNDDOWN(V9*'1.ParámetrosMasa'!$D$11,0)</f>
        <v>1202</v>
      </c>
      <c r="W16" s="41">
        <f>ROUNDDOWN(W9*'1.ParámetrosMasa'!$D$11,0)</f>
        <v>1225</v>
      </c>
      <c r="X16" s="41">
        <f>ROUNDDOWN(X9*'1.ParámetrosMasa'!$D$11,0)</f>
        <v>1248</v>
      </c>
      <c r="Y16" s="41">
        <f>ROUNDDOWN(Y9*'1.ParámetrosMasa'!$D$11,0)</f>
        <v>1272</v>
      </c>
      <c r="Z16" s="41">
        <f>ROUNDDOWN(Z9*'1.ParámetrosMasa'!$D$11,0)</f>
        <v>1296</v>
      </c>
      <c r="AA16" s="42">
        <f>ROUNDDOWN(AA9*'1.ParámetrosMasa'!$D$11,0)</f>
        <v>1321</v>
      </c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</row>
    <row r="17" spans="1:11264 11266:16384" s="32" customFormat="1" x14ac:dyDescent="0.25">
      <c r="A17" s="36" t="s">
        <v>9</v>
      </c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8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P17" s="33"/>
      <c r="XEQ17" s="33"/>
      <c r="XER17" s="33"/>
      <c r="XES17" s="33"/>
      <c r="XET17" s="33"/>
      <c r="XEU17" s="33"/>
      <c r="XEV17" s="33"/>
      <c r="XEW17" s="33"/>
      <c r="XEX17" s="33"/>
      <c r="XEY17" s="33"/>
      <c r="XEZ17" s="33"/>
      <c r="XFA17" s="33"/>
      <c r="XFB17" s="33"/>
      <c r="XFC17" s="33"/>
      <c r="XFD17" s="33"/>
    </row>
    <row r="18" spans="1:11264 11266:16384" s="28" customFormat="1" x14ac:dyDescent="0.25">
      <c r="A18" s="55" t="s">
        <v>1</v>
      </c>
      <c r="B18" s="31">
        <f>ROUNDDOWN((B4-B11)*'1.ParámetrosMasa'!$D$13*'1.ParámetrosMasa'!$D$16,0)</f>
        <v>47869</v>
      </c>
      <c r="C18" s="31">
        <f>ROUNDDOWN((C4-C11)*'1.ParámetrosMasa'!$D$13*'1.ParámetrosMasa'!$D$16,0)</f>
        <v>45850</v>
      </c>
      <c r="D18" s="31">
        <f>ROUNDDOWN((D4-D11)*'1.ParámetrosMasa'!$D$13*'1.ParámetrosMasa'!$D$16,0)</f>
        <v>42367</v>
      </c>
      <c r="E18" s="31">
        <f>ROUNDDOWN((E4-E11)*'1.ParámetrosMasa'!$D$13*'1.ParámetrosMasa'!$D$16,0)</f>
        <v>41685</v>
      </c>
      <c r="F18" s="31">
        <f>ROUNDDOWN((F4-F11)*'1.ParámetrosMasa'!$D$13*'1.ParámetrosMasa'!$D$16,0)</f>
        <v>42831</v>
      </c>
      <c r="G18" s="31">
        <f>ROUNDDOWN((G4-G11)*'1.ParámetrosMasa'!$D$13*'1.ParámetrosMasa'!$D$16,0)</f>
        <v>43488</v>
      </c>
      <c r="H18" s="31">
        <f>ROUNDDOWN((H4-H11)*'1.ParámetrosMasa'!$D$13*'1.ParámetrosMasa'!$D$16,0)</f>
        <v>44259</v>
      </c>
      <c r="I18" s="31">
        <f>ROUNDDOWN((I4-I11)*'1.ParámetrosMasa'!$D$13*'1.ParámetrosMasa'!$D$16,0)</f>
        <v>45129</v>
      </c>
      <c r="J18" s="31">
        <f>ROUNDDOWN((J4-J11)*'1.ParámetrosMasa'!$D$13*'1.ParámetrosMasa'!$D$16,0)</f>
        <v>45974</v>
      </c>
      <c r="K18" s="31">
        <f>ROUNDDOWN((K4-K11)*'1.ParámetrosMasa'!$D$13*'1.ParámetrosMasa'!$D$16,0)</f>
        <v>46842</v>
      </c>
      <c r="L18" s="31">
        <f>ROUNDDOWN((L4-L11)*'1.ParámetrosMasa'!$D$13*'1.ParámetrosMasa'!$D$16,0)</f>
        <v>47731</v>
      </c>
      <c r="M18" s="31">
        <f>ROUNDDOWN((M4-M11)*'1.ParámetrosMasa'!$D$13*'1.ParámetrosMasa'!$D$16,0)</f>
        <v>48635</v>
      </c>
      <c r="N18" s="31">
        <f>ROUNDDOWN((N4-N11)*'1.ParámetrosMasa'!$D$13*'1.ParámetrosMasa'!$D$16,0)</f>
        <v>49555</v>
      </c>
      <c r="O18" s="31">
        <f>ROUNDDOWN((O4-O11)*'1.ParámetrosMasa'!$D$13*'1.ParámetrosMasa'!$D$16,0)</f>
        <v>50493</v>
      </c>
      <c r="P18" s="31">
        <f>ROUNDDOWN((P4-P11)*'1.ParámetrosMasa'!$D$13*'1.ParámetrosMasa'!$D$16,0)</f>
        <v>51450</v>
      </c>
      <c r="Q18" s="31">
        <f>ROUNDDOWN((Q4-Q11)*'1.ParámetrosMasa'!$D$13*'1.ParámetrosMasa'!$D$16,0)</f>
        <v>52423</v>
      </c>
      <c r="R18" s="31">
        <f>ROUNDDOWN((R4-R11)*'1.ParámetrosMasa'!$D$13*'1.ParámetrosMasa'!$D$16,0)</f>
        <v>53416</v>
      </c>
      <c r="S18" s="31">
        <f>ROUNDDOWN((S4-S11)*'1.ParámetrosMasa'!$D$13*'1.ParámetrosMasa'!$D$16,0)</f>
        <v>54427</v>
      </c>
      <c r="T18" s="31">
        <f>ROUNDDOWN((T4-T11)*'1.ParámetrosMasa'!$D$13*'1.ParámetrosMasa'!$D$16,0)</f>
        <v>55457</v>
      </c>
      <c r="U18" s="31">
        <f>ROUNDDOWN((U4-U11)*'1.ParámetrosMasa'!$D$13*'1.ParámetrosMasa'!$D$16,0)</f>
        <v>56507</v>
      </c>
      <c r="V18" s="31">
        <f>ROUNDDOWN((V4-V11)*'1.ParámetrosMasa'!$D$13*'1.ParámetrosMasa'!$D$16,0)</f>
        <v>57576</v>
      </c>
      <c r="W18" s="31">
        <f>ROUNDDOWN((W4-W11)*'1.ParámetrosMasa'!$D$13*'1.ParámetrosMasa'!$D$16,0)</f>
        <v>58667</v>
      </c>
      <c r="X18" s="31">
        <f>ROUNDDOWN((X4-X11)*'1.ParámetrosMasa'!$D$13*'1.ParámetrosMasa'!$D$16,0)</f>
        <v>59778</v>
      </c>
      <c r="Y18" s="31">
        <f>ROUNDDOWN((Y4-Y11)*'1.ParámetrosMasa'!$D$13*'1.ParámetrosMasa'!$D$16,0)</f>
        <v>60909</v>
      </c>
      <c r="Z18" s="31">
        <f>ROUNDDOWN((Z4-Z11)*'1.ParámetrosMasa'!$D$13*'1.ParámetrosMasa'!$D$16,0)</f>
        <v>62062</v>
      </c>
      <c r="AA18" s="39">
        <f>ROUNDDOWN((AA4-AA11)*'1.ParámetrosMasa'!$D$13*'1.ParámetrosMasa'!$D$16,0)</f>
        <v>63237</v>
      </c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</row>
    <row r="19" spans="1:11264 11266:16384" s="28" customFormat="1" x14ac:dyDescent="0.25">
      <c r="A19" s="56" t="s">
        <v>2</v>
      </c>
      <c r="B19" s="30">
        <f>ROUNDDOWN((B5-B12)*'1.ParámetrosMasa'!$D$13*'1.ParámetrosMasa'!$D$17,0)</f>
        <v>7830</v>
      </c>
      <c r="C19" s="30">
        <f>ROUNDDOWN((C5-C12)*'1.ParámetrosMasa'!$D$13*'1.ParámetrosMasa'!$D$17,0)</f>
        <v>5090</v>
      </c>
      <c r="D19" s="30">
        <f>ROUNDDOWN((D5-D12)*'1.ParámetrosMasa'!$D$13*'1.ParámetrosMasa'!$D$17,0)</f>
        <v>8647</v>
      </c>
      <c r="E19" s="30">
        <f>ROUNDDOWN((E5-E12)*'1.ParámetrosMasa'!$D$13*'1.ParámetrosMasa'!$D$17,0)</f>
        <v>11335</v>
      </c>
      <c r="F19" s="30">
        <f>ROUNDDOWN((F5-F12)*'1.ParámetrosMasa'!$D$13*'1.ParámetrosMasa'!$D$17,0)</f>
        <v>10836</v>
      </c>
      <c r="G19" s="30">
        <f>ROUNDDOWN((G5-G12)*'1.ParámetrosMasa'!$D$13*'1.ParámetrosMasa'!$D$17,0)</f>
        <v>11165</v>
      </c>
      <c r="H19" s="30">
        <f>ROUNDDOWN((H5-H12)*'1.ParámetrosMasa'!$D$13*'1.ParámetrosMasa'!$D$17,0)</f>
        <v>11492</v>
      </c>
      <c r="I19" s="30">
        <f>ROUNDDOWN((I5-I12)*'1.ParámetrosMasa'!$D$13*'1.ParámetrosMasa'!$D$17,0)</f>
        <v>11656</v>
      </c>
      <c r="J19" s="30">
        <f>ROUNDDOWN((J5-J12)*'1.ParámetrosMasa'!$D$13*'1.ParámetrosMasa'!$D$17,0)</f>
        <v>11885</v>
      </c>
      <c r="K19" s="30">
        <f>ROUNDDOWN((K5-K12)*'1.ParámetrosMasa'!$D$13*'1.ParámetrosMasa'!$D$17,0)</f>
        <v>12116</v>
      </c>
      <c r="L19" s="30">
        <f>ROUNDDOWN((L5-L12)*'1.ParámetrosMasa'!$D$13*'1.ParámetrosMasa'!$D$17,0)</f>
        <v>12343</v>
      </c>
      <c r="M19" s="30">
        <f>ROUNDDOWN((M5-M12)*'1.ParámetrosMasa'!$D$13*'1.ParámetrosMasa'!$D$17,0)</f>
        <v>12576</v>
      </c>
      <c r="N19" s="30">
        <f>ROUNDDOWN((N5-N12)*'1.ParámetrosMasa'!$D$13*'1.ParámetrosMasa'!$D$17,0)</f>
        <v>12814</v>
      </c>
      <c r="O19" s="30">
        <f>ROUNDDOWN((O5-O12)*'1.ParámetrosMasa'!$D$13*'1.ParámetrosMasa'!$D$17,0)</f>
        <v>13057</v>
      </c>
      <c r="P19" s="30">
        <f>ROUNDDOWN((P5-P12)*'1.ParámetrosMasa'!$D$13*'1.ParámetrosMasa'!$D$17,0)</f>
        <v>13304</v>
      </c>
      <c r="Q19" s="30">
        <f>ROUNDDOWN((Q5-Q12)*'1.ParámetrosMasa'!$D$13*'1.ParámetrosMasa'!$D$17,0)</f>
        <v>13556</v>
      </c>
      <c r="R19" s="30">
        <f>ROUNDDOWN((R5-R12)*'1.ParámetrosMasa'!$D$13*'1.ParámetrosMasa'!$D$17,0)</f>
        <v>13812</v>
      </c>
      <c r="S19" s="30">
        <f>ROUNDDOWN((S5-S12)*'1.ParámetrosMasa'!$D$13*'1.ParámetrosMasa'!$D$17,0)</f>
        <v>14074</v>
      </c>
      <c r="T19" s="30">
        <f>ROUNDDOWN((T5-T12)*'1.ParámetrosMasa'!$D$13*'1.ParámetrosMasa'!$D$17,0)</f>
        <v>14340</v>
      </c>
      <c r="U19" s="30">
        <f>ROUNDDOWN((U5-U12)*'1.ParámetrosMasa'!$D$13*'1.ParámetrosMasa'!$D$17,0)</f>
        <v>14612</v>
      </c>
      <c r="V19" s="30">
        <f>ROUNDDOWN((V5-V12)*'1.ParámetrosMasa'!$D$13*'1.ParámetrosMasa'!$D$17,0)</f>
        <v>14889</v>
      </c>
      <c r="W19" s="30">
        <f>ROUNDDOWN((W5-W12)*'1.ParámetrosMasa'!$D$13*'1.ParámetrosMasa'!$D$17,0)</f>
        <v>15170</v>
      </c>
      <c r="X19" s="30">
        <f>ROUNDDOWN((X5-X12)*'1.ParámetrosMasa'!$D$13*'1.ParámetrosMasa'!$D$17,0)</f>
        <v>15458</v>
      </c>
      <c r="Y19" s="30">
        <f>ROUNDDOWN((Y5-Y12)*'1.ParámetrosMasa'!$D$13*'1.ParámetrosMasa'!$D$17,0)</f>
        <v>15750</v>
      </c>
      <c r="Z19" s="30">
        <f>ROUNDDOWN((Z5-Z12)*'1.ParámetrosMasa'!$D$13*'1.ParámetrosMasa'!$D$17,0)</f>
        <v>16048</v>
      </c>
      <c r="AA19" s="40">
        <f>ROUNDDOWN((AA5-AA12)*'1.ParámetrosMasa'!$D$13*'1.ParámetrosMasa'!$D$17,0)</f>
        <v>16352</v>
      </c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</row>
    <row r="20" spans="1:11264 11266:16384" s="28" customFormat="1" ht="15.75" thickBot="1" x14ac:dyDescent="0.3">
      <c r="A20" s="56" t="s">
        <v>3</v>
      </c>
      <c r="B20" s="30">
        <f>ROUNDDOWN((B6-B13)*'1.ParámetrosMasa'!$D$14*'1.ParámetrosMasa'!$D$18,0)</f>
        <v>3100</v>
      </c>
      <c r="C20" s="30">
        <f>ROUNDDOWN((C6-C13)*'1.ParámetrosMasa'!$D$14*'1.ParámetrosMasa'!$D$18,0)</f>
        <v>5267</v>
      </c>
      <c r="D20" s="30">
        <f>ROUNDDOWN((D6-D13)*'1.ParámetrosMasa'!$D$14*'1.ParámetrosMasa'!$D$18,0)</f>
        <v>6904</v>
      </c>
      <c r="E20" s="30">
        <f>ROUNDDOWN((E6-E13)*'1.ParámetrosMasa'!$D$14*'1.ParámetrosMasa'!$D$18,0)</f>
        <v>6600</v>
      </c>
      <c r="F20" s="30">
        <f>ROUNDDOWN((F6-F13)*'1.ParámetrosMasa'!$D$14*'1.ParámetrosMasa'!$D$18,0)</f>
        <v>6801</v>
      </c>
      <c r="G20" s="30">
        <f>ROUNDDOWN((G6-G13)*'1.ParámetrosMasa'!$D$14*'1.ParámetrosMasa'!$D$18,0)</f>
        <v>7001</v>
      </c>
      <c r="H20" s="30">
        <f>ROUNDDOWN((H6-H13)*'1.ParámetrosMasa'!$D$14*'1.ParámetrosMasa'!$D$18,0)</f>
        <v>7100</v>
      </c>
      <c r="I20" s="30">
        <f>ROUNDDOWN((I6-I13)*'1.ParámetrosMasa'!$D$14*'1.ParámetrosMasa'!$D$18,0)</f>
        <v>7240</v>
      </c>
      <c r="J20" s="30">
        <f>ROUNDDOWN((J6-J13)*'1.ParámetrosMasa'!$D$14*'1.ParámetrosMasa'!$D$18,0)</f>
        <v>7380</v>
      </c>
      <c r="K20" s="30">
        <f>ROUNDDOWN((K6-K13)*'1.ParámetrosMasa'!$D$14*'1.ParámetrosMasa'!$D$18,0)</f>
        <v>7518</v>
      </c>
      <c r="L20" s="30">
        <f>ROUNDDOWN((L6-L13)*'1.ParámetrosMasa'!$D$14*'1.ParámetrosMasa'!$D$18,0)</f>
        <v>7661</v>
      </c>
      <c r="M20" s="30">
        <f>ROUNDDOWN((M6-M13)*'1.ParámetrosMasa'!$D$14*'1.ParámetrosMasa'!$D$18,0)</f>
        <v>7806</v>
      </c>
      <c r="N20" s="30">
        <f>ROUNDDOWN((N6-N13)*'1.ParámetrosMasa'!$D$14*'1.ParámetrosMasa'!$D$18,0)</f>
        <v>7954</v>
      </c>
      <c r="O20" s="30">
        <f>ROUNDDOWN((O6-O13)*'1.ParámetrosMasa'!$D$14*'1.ParámetrosMasa'!$D$18,0)</f>
        <v>8104</v>
      </c>
      <c r="P20" s="30">
        <f>ROUNDDOWN((P6-P13)*'1.ParámetrosMasa'!$D$14*'1.ParámetrosMasa'!$D$18,0)</f>
        <v>8258</v>
      </c>
      <c r="Q20" s="30">
        <f>ROUNDDOWN((Q6-Q13)*'1.ParámetrosMasa'!$D$14*'1.ParámetrosMasa'!$D$18,0)</f>
        <v>8414</v>
      </c>
      <c r="R20" s="30">
        <f>ROUNDDOWN((R6-R13)*'1.ParámetrosMasa'!$D$14*'1.ParámetrosMasa'!$D$18,0)</f>
        <v>8573</v>
      </c>
      <c r="S20" s="30">
        <f>ROUNDDOWN((S6-S13)*'1.ParámetrosMasa'!$D$14*'1.ParámetrosMasa'!$D$18,0)</f>
        <v>8736</v>
      </c>
      <c r="T20" s="30">
        <f>ROUNDDOWN((T6-T13)*'1.ParámetrosMasa'!$D$14*'1.ParámetrosMasa'!$D$18,0)</f>
        <v>8901</v>
      </c>
      <c r="U20" s="30">
        <f>ROUNDDOWN((U6-U13)*'1.ParámetrosMasa'!$D$14*'1.ParámetrosMasa'!$D$18,0)</f>
        <v>9070</v>
      </c>
      <c r="V20" s="30">
        <f>ROUNDDOWN((V6-V13)*'1.ParámetrosMasa'!$D$14*'1.ParámetrosMasa'!$D$18,0)</f>
        <v>9241</v>
      </c>
      <c r="W20" s="30">
        <f>ROUNDDOWN((W6-W13)*'1.ParámetrosMasa'!$D$14*'1.ParámetrosMasa'!$D$18,0)</f>
        <v>9416</v>
      </c>
      <c r="X20" s="30">
        <f>ROUNDDOWN((X6-X13)*'1.ParámetrosMasa'!$D$14*'1.ParámetrosMasa'!$D$18,0)</f>
        <v>9594</v>
      </c>
      <c r="Y20" s="30">
        <f>ROUNDDOWN((Y6-Y13)*'1.ParámetrosMasa'!$D$14*'1.ParámetrosMasa'!$D$18,0)</f>
        <v>9776</v>
      </c>
      <c r="Z20" s="30">
        <f>ROUNDDOWN((Z6-Z13)*'1.ParámetrosMasa'!$D$14*'1.ParámetrosMasa'!$D$18,0)</f>
        <v>9961</v>
      </c>
      <c r="AA20" s="40">
        <f>ROUNDDOWN((AA6-AA13)*'1.ParámetrosMasa'!$D$14*'1.ParámetrosMasa'!$D$18,0)</f>
        <v>10150</v>
      </c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</row>
    <row r="21" spans="1:11264 11266:16384" s="32" customFormat="1" x14ac:dyDescent="0.25">
      <c r="A21" s="36" t="s">
        <v>37</v>
      </c>
      <c r="B21" s="37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8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P21" s="33"/>
      <c r="XEQ21" s="33"/>
      <c r="XER21" s="33"/>
      <c r="XES21" s="33"/>
      <c r="XET21" s="33"/>
      <c r="XEU21" s="33"/>
      <c r="XEV21" s="33"/>
      <c r="XEW21" s="33"/>
      <c r="XEX21" s="33"/>
      <c r="XEY21" s="33"/>
      <c r="XEZ21" s="33"/>
      <c r="XFA21" s="33"/>
      <c r="XFB21" s="33"/>
      <c r="XFC21" s="33"/>
      <c r="XFD21" s="33"/>
    </row>
    <row r="22" spans="1:11264 11266:16384" s="28" customFormat="1" x14ac:dyDescent="0.25">
      <c r="A22" s="55" t="s">
        <v>1</v>
      </c>
      <c r="B22" s="31">
        <f>ROUNDDOWN((B4-B11)*'1.ParámetrosMasa'!$D$20,0)</f>
        <v>8297</v>
      </c>
      <c r="C22" s="31">
        <f>ROUNDDOWN((C4-C11)*'1.ParámetrosMasa'!$D$20,0)</f>
        <v>7947</v>
      </c>
      <c r="D22" s="31">
        <f>ROUNDDOWN((D4-D11)*'1.ParámetrosMasa'!$D$20,0)</f>
        <v>7343</v>
      </c>
      <c r="E22" s="31">
        <f>ROUNDDOWN((E4-E11)*'1.ParámetrosMasa'!$D$20,0)</f>
        <v>7225</v>
      </c>
      <c r="F22" s="31">
        <f>ROUNDDOWN((F4-F11)*'1.ParámetrosMasa'!$D$20,0)</f>
        <v>7424</v>
      </c>
      <c r="G22" s="31">
        <f>ROUNDDOWN((G4-G11)*'1.ParámetrosMasa'!$D$20,0)</f>
        <v>7537</v>
      </c>
      <c r="H22" s="31">
        <f>ROUNDDOWN((H4-H11)*'1.ParámetrosMasa'!$D$20,0)</f>
        <v>7671</v>
      </c>
      <c r="I22" s="31">
        <f>ROUNDDOWN((I4-I11)*'1.ParámetrosMasa'!$D$20,0)</f>
        <v>7822</v>
      </c>
      <c r="J22" s="31">
        <f>ROUNDDOWN((J4-J11)*'1.ParámetrosMasa'!$D$20,0)</f>
        <v>7968</v>
      </c>
      <c r="K22" s="31">
        <f>ROUNDDOWN((K4-K11)*'1.ParámetrosMasa'!$D$20,0)</f>
        <v>8119</v>
      </c>
      <c r="L22" s="31">
        <f>ROUNDDOWN((L4-L11)*'1.ParámetrosMasa'!$D$20,0)</f>
        <v>8273</v>
      </c>
      <c r="M22" s="31">
        <f>ROUNDDOWN((M4-M11)*'1.ParámetrosMasa'!$D$20,0)</f>
        <v>8430</v>
      </c>
      <c r="N22" s="31">
        <f>ROUNDDOWN((N4-N11)*'1.ParámetrosMasa'!$D$20,0)</f>
        <v>8589</v>
      </c>
      <c r="O22" s="31">
        <f>ROUNDDOWN((O4-O11)*'1.ParámetrosMasa'!$D$20,0)</f>
        <v>8752</v>
      </c>
      <c r="P22" s="31">
        <f>ROUNDDOWN((P4-P11)*'1.ParámetrosMasa'!$D$20,0)</f>
        <v>8918</v>
      </c>
      <c r="Q22" s="31">
        <f>ROUNDDOWN((Q4-Q11)*'1.ParámetrosMasa'!$D$20,0)</f>
        <v>9086</v>
      </c>
      <c r="R22" s="31">
        <f>ROUNDDOWN((R4-R11)*'1.ParámetrosMasa'!$D$20,0)</f>
        <v>9258</v>
      </c>
      <c r="S22" s="31">
        <f>ROUNDDOWN((S4-S11)*'1.ParámetrosMasa'!$D$20,0)</f>
        <v>9434</v>
      </c>
      <c r="T22" s="31">
        <f>ROUNDDOWN((T4-T11)*'1.ParámetrosMasa'!$D$20,0)</f>
        <v>9612</v>
      </c>
      <c r="U22" s="31">
        <f>ROUNDDOWN((U4-U11)*'1.ParámetrosMasa'!$D$20,0)</f>
        <v>9794</v>
      </c>
      <c r="V22" s="31">
        <f>ROUNDDOWN((V4-V11)*'1.ParámetrosMasa'!$D$20,0)</f>
        <v>9979</v>
      </c>
      <c r="W22" s="31">
        <f>ROUNDDOWN((W4-W11)*'1.ParámetrosMasa'!$D$20,0)</f>
        <v>10168</v>
      </c>
      <c r="X22" s="31">
        <f>ROUNDDOWN((X4-X11)*'1.ParámetrosMasa'!$D$20,0)</f>
        <v>10361</v>
      </c>
      <c r="Y22" s="31">
        <f>ROUNDDOWN((Y4-Y11)*'1.ParámetrosMasa'!$D$20,0)</f>
        <v>10557</v>
      </c>
      <c r="Z22" s="31">
        <f>ROUNDDOWN((Z4-Z11)*'1.ParámetrosMasa'!$D$20,0)</f>
        <v>10757</v>
      </c>
      <c r="AA22" s="39">
        <f>ROUNDDOWN((AA4-AA11)*'1.ParámetrosMasa'!$D$20,0)</f>
        <v>10961</v>
      </c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</row>
    <row r="23" spans="1:11264 11266:16384" s="28" customFormat="1" x14ac:dyDescent="0.25">
      <c r="A23" s="56" t="s">
        <v>2</v>
      </c>
      <c r="B23" s="30">
        <f>ROUNDDOWN((B5-B12)*'1.ParámetrosMasa'!$D$21,0)</f>
        <v>2936</v>
      </c>
      <c r="C23" s="30">
        <f>ROUNDDOWN((C5-C12)*'1.ParámetrosMasa'!$D$21,0)</f>
        <v>1908</v>
      </c>
      <c r="D23" s="30">
        <f>ROUNDDOWN((D5-D12)*'1.ParámetrosMasa'!$D$21,0)</f>
        <v>3242</v>
      </c>
      <c r="E23" s="30">
        <f>ROUNDDOWN((E5-E12)*'1.ParámetrosMasa'!$D$21,0)</f>
        <v>4250</v>
      </c>
      <c r="F23" s="30">
        <f>ROUNDDOWN((F5-F12)*'1.ParámetrosMasa'!$D$21,0)</f>
        <v>4063</v>
      </c>
      <c r="G23" s="30">
        <f>ROUNDDOWN((G5-G12)*'1.ParámetrosMasa'!$D$21,0)</f>
        <v>4187</v>
      </c>
      <c r="H23" s="30">
        <f>ROUNDDOWN((H5-H12)*'1.ParámetrosMasa'!$D$21,0)</f>
        <v>4309</v>
      </c>
      <c r="I23" s="30">
        <f>ROUNDDOWN((I5-I12)*'1.ParámetrosMasa'!$D$21,0)</f>
        <v>4371</v>
      </c>
      <c r="J23" s="30">
        <f>ROUNDDOWN((J5-J12)*'1.ParámetrosMasa'!$D$21,0)</f>
        <v>4457</v>
      </c>
      <c r="K23" s="30">
        <f>ROUNDDOWN((K5-K12)*'1.ParámetrosMasa'!$D$21,0)</f>
        <v>4543</v>
      </c>
      <c r="L23" s="30">
        <f>ROUNDDOWN((L5-L12)*'1.ParámetrosMasa'!$D$21,0)</f>
        <v>4628</v>
      </c>
      <c r="M23" s="30">
        <f>ROUNDDOWN((M5-M12)*'1.ParámetrosMasa'!$D$21,0)</f>
        <v>4716</v>
      </c>
      <c r="N23" s="30">
        <f>ROUNDDOWN((N5-N12)*'1.ParámetrosMasa'!$D$21,0)</f>
        <v>4805</v>
      </c>
      <c r="O23" s="30">
        <f>ROUNDDOWN((O5-O12)*'1.ParámetrosMasa'!$D$21,0)</f>
        <v>4896</v>
      </c>
      <c r="P23" s="30">
        <f>ROUNDDOWN((P5-P12)*'1.ParámetrosMasa'!$D$21,0)</f>
        <v>4989</v>
      </c>
      <c r="Q23" s="30">
        <f>ROUNDDOWN((Q5-Q12)*'1.ParámetrosMasa'!$D$21,0)</f>
        <v>5083</v>
      </c>
      <c r="R23" s="30">
        <f>ROUNDDOWN((R5-R12)*'1.ParámetrosMasa'!$D$21,0)</f>
        <v>5179</v>
      </c>
      <c r="S23" s="30">
        <f>ROUNDDOWN((S5-S12)*'1.ParámetrosMasa'!$D$21,0)</f>
        <v>5277</v>
      </c>
      <c r="T23" s="30">
        <f>ROUNDDOWN((T5-T12)*'1.ParámetrosMasa'!$D$21,0)</f>
        <v>5377</v>
      </c>
      <c r="U23" s="30">
        <f>ROUNDDOWN((U5-U12)*'1.ParámetrosMasa'!$D$21,0)</f>
        <v>5479</v>
      </c>
      <c r="V23" s="30">
        <f>ROUNDDOWN((V5-V12)*'1.ParámetrosMasa'!$D$21,0)</f>
        <v>5583</v>
      </c>
      <c r="W23" s="30">
        <f>ROUNDDOWN((W5-W12)*'1.ParámetrosMasa'!$D$21,0)</f>
        <v>5688</v>
      </c>
      <c r="X23" s="30">
        <f>ROUNDDOWN((X5-X12)*'1.ParámetrosMasa'!$D$21,0)</f>
        <v>5796</v>
      </c>
      <c r="Y23" s="30">
        <f>ROUNDDOWN((Y5-Y12)*'1.ParámetrosMasa'!$D$21,0)</f>
        <v>5906</v>
      </c>
      <c r="Z23" s="30">
        <f>ROUNDDOWN((Z5-Z12)*'1.ParámetrosMasa'!$D$21,0)</f>
        <v>6018</v>
      </c>
      <c r="AA23" s="40">
        <f>ROUNDDOWN((AA5-AA12)*'1.ParámetrosMasa'!$D$21,0)</f>
        <v>6132</v>
      </c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</row>
    <row r="24" spans="1:11264 11266:16384" s="28" customFormat="1" x14ac:dyDescent="0.25">
      <c r="A24" s="56" t="s">
        <v>3</v>
      </c>
      <c r="B24" s="30">
        <f>ROUNDDOWN((B6-B13)*'1.ParámetrosMasa'!$D$22,0)</f>
        <v>3197</v>
      </c>
      <c r="C24" s="30">
        <f>ROUNDDOWN((C6-C13)*'1.ParámetrosMasa'!$D$22,0)</f>
        <v>5431</v>
      </c>
      <c r="D24" s="30">
        <f>ROUNDDOWN((D6-D13)*'1.ParámetrosMasa'!$D$22,0)</f>
        <v>7120</v>
      </c>
      <c r="E24" s="30">
        <f>ROUNDDOWN((E6-E13)*'1.ParámetrosMasa'!$D$22,0)</f>
        <v>6806</v>
      </c>
      <c r="F24" s="30">
        <f>ROUNDDOWN((F6-F13)*'1.ParámetrosMasa'!$D$22,0)</f>
        <v>7013</v>
      </c>
      <c r="G24" s="30">
        <f>ROUNDDOWN((G6-G13)*'1.ParámetrosMasa'!$D$22,0)</f>
        <v>7220</v>
      </c>
      <c r="H24" s="30">
        <f>ROUNDDOWN((H6-H13)*'1.ParámetrosMasa'!$D$22,0)</f>
        <v>7322</v>
      </c>
      <c r="I24" s="30">
        <f>ROUNDDOWN((I6-I13)*'1.ParámetrosMasa'!$D$22,0)</f>
        <v>7466</v>
      </c>
      <c r="J24" s="30">
        <f>ROUNDDOWN((J6-J13)*'1.ParámetrosMasa'!$D$22,0)</f>
        <v>7611</v>
      </c>
      <c r="K24" s="30">
        <f>ROUNDDOWN((K6-K13)*'1.ParámetrosMasa'!$D$22,0)</f>
        <v>7753</v>
      </c>
      <c r="L24" s="30">
        <f>ROUNDDOWN((L6-L13)*'1.ParámetrosMasa'!$D$22,0)</f>
        <v>7900</v>
      </c>
      <c r="M24" s="30">
        <f>ROUNDDOWN((M6-M13)*'1.ParámetrosMasa'!$D$22,0)</f>
        <v>8050</v>
      </c>
      <c r="N24" s="30">
        <f>ROUNDDOWN((N6-N13)*'1.ParámetrosMasa'!$D$22,0)</f>
        <v>8202</v>
      </c>
      <c r="O24" s="30">
        <f>ROUNDDOWN((O6-O13)*'1.ParámetrosMasa'!$D$22,0)</f>
        <v>8357</v>
      </c>
      <c r="P24" s="30">
        <f>ROUNDDOWN((P6-P13)*'1.ParámetrosMasa'!$D$22,0)</f>
        <v>8516</v>
      </c>
      <c r="Q24" s="30">
        <f>ROUNDDOWN((Q6-Q13)*'1.ParámetrosMasa'!$D$22,0)</f>
        <v>8677</v>
      </c>
      <c r="R24" s="30">
        <f>ROUNDDOWN((R6-R13)*'1.ParámetrosMasa'!$D$22,0)</f>
        <v>8841</v>
      </c>
      <c r="S24" s="30">
        <f>ROUNDDOWN((S6-S13)*'1.ParámetrosMasa'!$D$22,0)</f>
        <v>9009</v>
      </c>
      <c r="T24" s="30">
        <f>ROUNDDOWN((T6-T13)*'1.ParámetrosMasa'!$D$22,0)</f>
        <v>9179</v>
      </c>
      <c r="U24" s="30">
        <f>ROUNDDOWN((U6-U13)*'1.ParámetrosMasa'!$D$22,0)</f>
        <v>9353</v>
      </c>
      <c r="V24" s="30">
        <f>ROUNDDOWN((V6-V13)*'1.ParámetrosMasa'!$D$22,0)</f>
        <v>9530</v>
      </c>
      <c r="W24" s="30">
        <f>ROUNDDOWN((W6-W13)*'1.ParámetrosMasa'!$D$22,0)</f>
        <v>9710</v>
      </c>
      <c r="X24" s="30">
        <f>ROUNDDOWN((X6-X13)*'1.ParámetrosMasa'!$D$22,0)</f>
        <v>9894</v>
      </c>
      <c r="Y24" s="30">
        <f>ROUNDDOWN((Y6-Y13)*'1.ParámetrosMasa'!$D$22,0)</f>
        <v>10082</v>
      </c>
      <c r="Z24" s="30">
        <f>ROUNDDOWN((Z6-Z13)*'1.ParámetrosMasa'!$D$22,0)</f>
        <v>10272</v>
      </c>
      <c r="AA24" s="40">
        <f>ROUNDDOWN((AA6-AA13)*'1.ParámetrosMasa'!$D$22,0)</f>
        <v>10467</v>
      </c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</row>
    <row r="25" spans="1:11264 11266:16384" s="28" customFormat="1" x14ac:dyDescent="0.25">
      <c r="A25" s="56" t="s">
        <v>4</v>
      </c>
      <c r="B25" s="30">
        <f>ROUNDDOWN((B7-B14)*'1.ParámetrosMasa'!$D$23,0)</f>
        <v>4786</v>
      </c>
      <c r="C25" s="30">
        <f>ROUNDDOWN((C7-C14)*'1.ParámetrosMasa'!$D$23,0)</f>
        <v>6273</v>
      </c>
      <c r="D25" s="30">
        <f>ROUNDDOWN((D7-D14)*'1.ParámetrosMasa'!$D$23,0)</f>
        <v>5997</v>
      </c>
      <c r="E25" s="30">
        <f>ROUNDDOWN((E7-E14)*'1.ParámetrosMasa'!$D$23,0)</f>
        <v>6180</v>
      </c>
      <c r="F25" s="30">
        <f>ROUNDDOWN((F7-F14)*'1.ParámetrosMasa'!$D$23,0)</f>
        <v>6361</v>
      </c>
      <c r="G25" s="30">
        <f>ROUNDDOWN((G7-G14)*'1.ParámetrosMasa'!$D$23,0)</f>
        <v>6451</v>
      </c>
      <c r="H25" s="30">
        <f>ROUNDDOWN((H7-H14)*'1.ParámetrosMasa'!$D$23,0)</f>
        <v>6578</v>
      </c>
      <c r="I25" s="30">
        <f>ROUNDDOWN((I7-I14)*'1.ParámetrosMasa'!$D$23,0)</f>
        <v>6706</v>
      </c>
      <c r="J25" s="30">
        <f>ROUNDDOWN((J7-J14)*'1.ParámetrosMasa'!$D$23,0)</f>
        <v>6831</v>
      </c>
      <c r="K25" s="30">
        <f>ROUNDDOWN((K7-K14)*'1.ParámetrosMasa'!$D$23,0)</f>
        <v>6961</v>
      </c>
      <c r="L25" s="30">
        <f>ROUNDDOWN((L7-L14)*'1.ParámetrosMasa'!$D$23,0)</f>
        <v>7093</v>
      </c>
      <c r="M25" s="30">
        <f>ROUNDDOWN((M7-M14)*'1.ParámetrosMasa'!$D$23,0)</f>
        <v>7227</v>
      </c>
      <c r="N25" s="30">
        <f>ROUNDDOWN((N7-N14)*'1.ParámetrosMasa'!$D$23,0)</f>
        <v>7364</v>
      </c>
      <c r="O25" s="30">
        <f>ROUNDDOWN((O7-O14)*'1.ParámetrosMasa'!$D$23,0)</f>
        <v>7503</v>
      </c>
      <c r="P25" s="30">
        <f>ROUNDDOWN((P7-P14)*'1.ParámetrosMasa'!$D$23,0)</f>
        <v>7645</v>
      </c>
      <c r="Q25" s="30">
        <f>ROUNDDOWN((Q7-Q14)*'1.ParámetrosMasa'!$D$23,0)</f>
        <v>7790</v>
      </c>
      <c r="R25" s="30">
        <f>ROUNDDOWN((R7-R14)*'1.ParámetrosMasa'!$D$23,0)</f>
        <v>7938</v>
      </c>
      <c r="S25" s="30">
        <f>ROUNDDOWN((S7-S14)*'1.ParámetrosMasa'!$D$23,0)</f>
        <v>8088</v>
      </c>
      <c r="T25" s="30">
        <f>ROUNDDOWN((T7-T14)*'1.ParámetrosMasa'!$D$23,0)</f>
        <v>8241</v>
      </c>
      <c r="U25" s="30">
        <f>ROUNDDOWN((U7-U14)*'1.ParámetrosMasa'!$D$23,0)</f>
        <v>8397</v>
      </c>
      <c r="V25" s="30">
        <f>ROUNDDOWN((V7-V14)*'1.ParámetrosMasa'!$D$23,0)</f>
        <v>8556</v>
      </c>
      <c r="W25" s="30">
        <f>ROUNDDOWN((W7-W14)*'1.ParámetrosMasa'!$D$23,0)</f>
        <v>8718</v>
      </c>
      <c r="X25" s="30">
        <f>ROUNDDOWN((X7-X14)*'1.ParámetrosMasa'!$D$23,0)</f>
        <v>8883</v>
      </c>
      <c r="Y25" s="30">
        <f>ROUNDDOWN((Y7-Y14)*'1.ParámetrosMasa'!$D$23,0)</f>
        <v>9051</v>
      </c>
      <c r="Z25" s="30">
        <f>ROUNDDOWN((Z7-Z14)*'1.ParámetrosMasa'!$D$23,0)</f>
        <v>9222</v>
      </c>
      <c r="AA25" s="40">
        <f>ROUNDDOWN((AA7-AA14)*'1.ParámetrosMasa'!$D$23,0)</f>
        <v>9397</v>
      </c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</row>
    <row r="26" spans="1:11264 11266:16384" s="28" customFormat="1" x14ac:dyDescent="0.25">
      <c r="A26" s="56" t="s">
        <v>5</v>
      </c>
      <c r="B26" s="30">
        <f>ROUNDDOWN((B8-B15)*'1.ParámetrosMasa'!$D$24,0)</f>
        <v>9388</v>
      </c>
      <c r="C26" s="30">
        <f>ROUNDDOWN((C8-C15)*'1.ParámetrosMasa'!$D$24,0)</f>
        <v>18986</v>
      </c>
      <c r="D26" s="30">
        <f>ROUNDDOWN((D8-D15)*'1.ParámetrosMasa'!$D$24,0)</f>
        <v>25154</v>
      </c>
      <c r="E26" s="30">
        <f>ROUNDDOWN((E8-E15)*'1.ParámetrosMasa'!$D$24,0)</f>
        <v>24044</v>
      </c>
      <c r="F26" s="30">
        <f>ROUNDDOWN((F8-F15)*'1.ParámetrosMasa'!$D$24,0)</f>
        <v>24777</v>
      </c>
      <c r="G26" s="30">
        <f>ROUNDDOWN((G8-G15)*'1.ParámetrosMasa'!$D$24,0)</f>
        <v>25505</v>
      </c>
      <c r="H26" s="30">
        <f>ROUNDDOWN((H8-H15)*'1.ParámetrosMasa'!$D$24,0)</f>
        <v>25868</v>
      </c>
      <c r="I26" s="30">
        <f>ROUNDDOWN((I8-I15)*'1.ParámetrosMasa'!$D$24,0)</f>
        <v>26375</v>
      </c>
      <c r="J26" s="30">
        <f>ROUNDDOWN((J8-J15)*'1.ParámetrosMasa'!$D$24,0)</f>
        <v>26887</v>
      </c>
      <c r="K26" s="30">
        <f>ROUNDDOWN((K8-K15)*'1.ParámetrosMasa'!$D$24,0)</f>
        <v>27389</v>
      </c>
      <c r="L26" s="30">
        <f>ROUNDDOWN((L8-L15)*'1.ParámetrosMasa'!$D$24,0)</f>
        <v>27908</v>
      </c>
      <c r="M26" s="30">
        <f>ROUNDDOWN((M8-M15)*'1.ParámetrosMasa'!$D$24,0)</f>
        <v>28437</v>
      </c>
      <c r="N26" s="30">
        <f>ROUNDDOWN((N8-N15)*'1.ParámetrosMasa'!$D$24,0)</f>
        <v>28975</v>
      </c>
      <c r="O26" s="30">
        <f>ROUNDDOWN((O8-O15)*'1.ParámetrosMasa'!$D$24,0)</f>
        <v>29524</v>
      </c>
      <c r="P26" s="30">
        <f>ROUNDDOWN((P8-P15)*'1.ParámetrosMasa'!$D$24,0)</f>
        <v>30084</v>
      </c>
      <c r="Q26" s="30">
        <f>ROUNDDOWN((Q8-Q15)*'1.ParámetrosMasa'!$D$24,0)</f>
        <v>30653</v>
      </c>
      <c r="R26" s="30">
        <f>ROUNDDOWN((R8-R15)*'1.ParámetrosMasa'!$D$24,0)</f>
        <v>31233</v>
      </c>
      <c r="S26" s="30">
        <f>ROUNDDOWN((S8-S15)*'1.ParámetrosMasa'!$D$24,0)</f>
        <v>31824</v>
      </c>
      <c r="T26" s="30">
        <f>ROUNDDOWN((T8-T15)*'1.ParámetrosMasa'!$D$24,0)</f>
        <v>32426</v>
      </c>
      <c r="U26" s="30">
        <f>ROUNDDOWN((U8-U15)*'1.ParámetrosMasa'!$D$24,0)</f>
        <v>33040</v>
      </c>
      <c r="V26" s="30">
        <f>ROUNDDOWN((V8-V15)*'1.ParámetrosMasa'!$D$24,0)</f>
        <v>33666</v>
      </c>
      <c r="W26" s="30">
        <f>ROUNDDOWN((W8-W15)*'1.ParámetrosMasa'!$D$24,0)</f>
        <v>34303</v>
      </c>
      <c r="X26" s="30">
        <f>ROUNDDOWN((X8-X15)*'1.ParámetrosMasa'!$D$24,0)</f>
        <v>34953</v>
      </c>
      <c r="Y26" s="30">
        <f>ROUNDDOWN((Y8-Y15)*'1.ParámetrosMasa'!$D$24,0)</f>
        <v>35615</v>
      </c>
      <c r="Z26" s="30">
        <f>ROUNDDOWN((Z8-Z15)*'1.ParámetrosMasa'!$D$24,0)</f>
        <v>36289</v>
      </c>
      <c r="AA26" s="40">
        <f>ROUNDDOWN((AA8-AA15)*'1.ParámetrosMasa'!$D$24,0)</f>
        <v>36975</v>
      </c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</row>
    <row r="27" spans="1:11264 11266:16384" s="28" customFormat="1" ht="15.75" thickBot="1" x14ac:dyDescent="0.3">
      <c r="A27" s="57" t="s">
        <v>6</v>
      </c>
      <c r="B27" s="41">
        <f>ROUNDDOWN((B9-B16)*'1.ParámetrosMasa'!$D$25,0)</f>
        <v>2152</v>
      </c>
      <c r="C27" s="41">
        <f>ROUNDDOWN((C9-C16)*'1.ParámetrosMasa'!$D$25,0)</f>
        <v>2851</v>
      </c>
      <c r="D27" s="41">
        <f>ROUNDDOWN((D9-D16)*'1.ParámetrosMasa'!$D$25,0)</f>
        <v>2726</v>
      </c>
      <c r="E27" s="41">
        <f>ROUNDDOWN((E9-E16)*'1.ParámetrosMasa'!$D$25,0)</f>
        <v>2809</v>
      </c>
      <c r="F27" s="41">
        <f>ROUNDDOWN((F9-F16)*'1.ParámetrosMasa'!$D$25,0)</f>
        <v>2891</v>
      </c>
      <c r="G27" s="41">
        <f>ROUNDDOWN((G9-G16)*'1.ParámetrosMasa'!$D$25,0)</f>
        <v>2932</v>
      </c>
      <c r="H27" s="41">
        <f>ROUNDDOWN((H9-H16)*'1.ParámetrosMasa'!$D$25,0)</f>
        <v>2990</v>
      </c>
      <c r="I27" s="41">
        <f>ROUNDDOWN((I9-I16)*'1.ParámetrosMasa'!$D$25,0)</f>
        <v>3048</v>
      </c>
      <c r="J27" s="41">
        <f>ROUNDDOWN((J9-J16)*'1.ParámetrosMasa'!$D$25,0)</f>
        <v>3105</v>
      </c>
      <c r="K27" s="41">
        <f>ROUNDDOWN((K9-K16)*'1.ParámetrosMasa'!$D$25,0)</f>
        <v>3164</v>
      </c>
      <c r="L27" s="41">
        <f>ROUNDDOWN((L9-L16)*'1.ParámetrosMasa'!$D$25,0)</f>
        <v>3224</v>
      </c>
      <c r="M27" s="41">
        <f>ROUNDDOWN((M9-M16)*'1.ParámetrosMasa'!$D$25,0)</f>
        <v>3285</v>
      </c>
      <c r="N27" s="41">
        <f>ROUNDDOWN((N9-N16)*'1.ParámetrosMasa'!$D$25,0)</f>
        <v>3347</v>
      </c>
      <c r="O27" s="41">
        <f>ROUNDDOWN((O9-O16)*'1.ParámetrosMasa'!$D$25,0)</f>
        <v>3410</v>
      </c>
      <c r="P27" s="41">
        <f>ROUNDDOWN((P9-P16)*'1.ParámetrosMasa'!$D$25,0)</f>
        <v>3475</v>
      </c>
      <c r="Q27" s="41">
        <f>ROUNDDOWN((Q9-Q16)*'1.ParámetrosMasa'!$D$25,0)</f>
        <v>3541</v>
      </c>
      <c r="R27" s="41">
        <f>ROUNDDOWN((R9-R16)*'1.ParámetrosMasa'!$D$25,0)</f>
        <v>3608</v>
      </c>
      <c r="S27" s="41">
        <f>ROUNDDOWN((S9-S16)*'1.ParámetrosMasa'!$D$25,0)</f>
        <v>3676</v>
      </c>
      <c r="T27" s="41">
        <f>ROUNDDOWN((T9-T16)*'1.ParámetrosMasa'!$D$25,0)</f>
        <v>3746</v>
      </c>
      <c r="U27" s="41">
        <f>ROUNDDOWN((U9-U16)*'1.ParámetrosMasa'!$D$25,0)</f>
        <v>3816</v>
      </c>
      <c r="V27" s="41">
        <f>ROUNDDOWN((V9-V16)*'1.ParámetrosMasa'!$D$25,0)</f>
        <v>3889</v>
      </c>
      <c r="W27" s="41">
        <f>ROUNDDOWN((W9-W16)*'1.ParámetrosMasa'!$D$25,0)</f>
        <v>3962</v>
      </c>
      <c r="X27" s="41">
        <f>ROUNDDOWN((X9-X16)*'1.ParámetrosMasa'!$D$25,0)</f>
        <v>4037</v>
      </c>
      <c r="Y27" s="41">
        <f>ROUNDDOWN((Y9-Y16)*'1.ParámetrosMasa'!$D$25,0)</f>
        <v>4114</v>
      </c>
      <c r="Z27" s="41">
        <f>ROUNDDOWN((Z9-Z16)*'1.ParámetrosMasa'!$D$25,0)</f>
        <v>4192</v>
      </c>
      <c r="AA27" s="42">
        <f>ROUNDDOWN((AA9-AA16)*'1.ParámetrosMasa'!$D$25,0)</f>
        <v>4271</v>
      </c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</row>
    <row r="28" spans="1:11264 11266:16384" s="32" customFormat="1" x14ac:dyDescent="0.25">
      <c r="A28" s="36" t="s">
        <v>10</v>
      </c>
      <c r="B28" s="37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8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P28" s="33"/>
      <c r="XEQ28" s="33"/>
      <c r="XER28" s="33"/>
      <c r="XES28" s="33"/>
      <c r="XET28" s="33"/>
      <c r="XEU28" s="33"/>
      <c r="XEV28" s="33"/>
      <c r="XEW28" s="33"/>
      <c r="XEX28" s="33"/>
      <c r="XEY28" s="33"/>
      <c r="XEZ28" s="33"/>
      <c r="XFA28" s="33"/>
      <c r="XFB28" s="33"/>
      <c r="XFC28" s="33"/>
      <c r="XFD28" s="33"/>
    </row>
    <row r="29" spans="1:11264 11266:16384" s="28" customFormat="1" x14ac:dyDescent="0.25">
      <c r="A29" s="55" t="s">
        <v>1</v>
      </c>
      <c r="B29" s="31">
        <f t="shared" ref="B29:B34" si="30">B4-B11-B22</f>
        <v>55529</v>
      </c>
      <c r="C29" s="31">
        <f t="shared" ref="C29:V34" si="31">C4-C11-C22</f>
        <v>53187</v>
      </c>
      <c r="D29" s="31">
        <f t="shared" si="31"/>
        <v>49147</v>
      </c>
      <c r="E29" s="31">
        <f t="shared" si="31"/>
        <v>48355</v>
      </c>
      <c r="F29" s="31">
        <f t="shared" si="31"/>
        <v>49685</v>
      </c>
      <c r="G29" s="31">
        <f t="shared" si="31"/>
        <v>50447</v>
      </c>
      <c r="H29" s="31">
        <f t="shared" si="31"/>
        <v>51342</v>
      </c>
      <c r="I29" s="31">
        <f t="shared" si="31"/>
        <v>52350</v>
      </c>
      <c r="J29" s="31">
        <f t="shared" si="31"/>
        <v>53331</v>
      </c>
      <c r="K29" s="31">
        <f t="shared" si="31"/>
        <v>54338</v>
      </c>
      <c r="L29" s="31">
        <f t="shared" si="31"/>
        <v>55369</v>
      </c>
      <c r="M29" s="31">
        <f t="shared" si="31"/>
        <v>56417</v>
      </c>
      <c r="N29" s="31">
        <f t="shared" si="31"/>
        <v>57485</v>
      </c>
      <c r="O29" s="31">
        <f t="shared" si="31"/>
        <v>58573</v>
      </c>
      <c r="P29" s="31">
        <f t="shared" si="31"/>
        <v>59682</v>
      </c>
      <c r="Q29" s="31">
        <f t="shared" si="31"/>
        <v>60812</v>
      </c>
      <c r="R29" s="31">
        <f t="shared" si="31"/>
        <v>61964</v>
      </c>
      <c r="S29" s="31">
        <f t="shared" si="31"/>
        <v>63136</v>
      </c>
      <c r="T29" s="31">
        <f t="shared" si="31"/>
        <v>64331</v>
      </c>
      <c r="U29" s="31">
        <f t="shared" si="31"/>
        <v>65549</v>
      </c>
      <c r="V29" s="31">
        <f t="shared" si="31"/>
        <v>66790</v>
      </c>
      <c r="W29" s="31">
        <f t="shared" ref="W29:AA29" si="32">W4-W11-W22</f>
        <v>68055</v>
      </c>
      <c r="X29" s="31">
        <f t="shared" si="32"/>
        <v>69343</v>
      </c>
      <c r="Y29" s="31">
        <f t="shared" si="32"/>
        <v>70656</v>
      </c>
      <c r="Z29" s="31">
        <f t="shared" si="32"/>
        <v>71993</v>
      </c>
      <c r="AA29" s="39">
        <f t="shared" si="32"/>
        <v>73355</v>
      </c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</row>
    <row r="30" spans="1:11264 11266:16384" s="28" customFormat="1" x14ac:dyDescent="0.25">
      <c r="A30" s="56" t="s">
        <v>2</v>
      </c>
      <c r="B30" s="30">
        <f t="shared" si="30"/>
        <v>6852</v>
      </c>
      <c r="C30" s="30">
        <f t="shared" si="31"/>
        <v>4455</v>
      </c>
      <c r="D30" s="30">
        <f t="shared" si="31"/>
        <v>7567</v>
      </c>
      <c r="E30" s="30">
        <f t="shared" si="31"/>
        <v>9919</v>
      </c>
      <c r="F30" s="30">
        <f t="shared" si="31"/>
        <v>9482</v>
      </c>
      <c r="G30" s="30">
        <f t="shared" si="31"/>
        <v>9770</v>
      </c>
      <c r="H30" s="30">
        <f t="shared" si="31"/>
        <v>10057</v>
      </c>
      <c r="I30" s="30">
        <f t="shared" si="31"/>
        <v>10200</v>
      </c>
      <c r="J30" s="30">
        <f t="shared" si="31"/>
        <v>10400</v>
      </c>
      <c r="K30" s="30">
        <f t="shared" si="31"/>
        <v>10602</v>
      </c>
      <c r="L30" s="30">
        <f t="shared" si="31"/>
        <v>10801</v>
      </c>
      <c r="M30" s="30">
        <f t="shared" si="31"/>
        <v>11005</v>
      </c>
      <c r="N30" s="30">
        <f t="shared" si="31"/>
        <v>11213</v>
      </c>
      <c r="O30" s="30">
        <f t="shared" si="31"/>
        <v>11426</v>
      </c>
      <c r="P30" s="30">
        <f t="shared" si="31"/>
        <v>11642</v>
      </c>
      <c r="Q30" s="30">
        <f t="shared" si="31"/>
        <v>11863</v>
      </c>
      <c r="R30" s="30">
        <f t="shared" si="31"/>
        <v>12087</v>
      </c>
      <c r="S30" s="30">
        <f t="shared" si="31"/>
        <v>12316</v>
      </c>
      <c r="T30" s="30">
        <f t="shared" si="31"/>
        <v>12549</v>
      </c>
      <c r="U30" s="30">
        <f t="shared" si="31"/>
        <v>12786</v>
      </c>
      <c r="V30" s="30">
        <f t="shared" si="31"/>
        <v>13029</v>
      </c>
      <c r="W30" s="30">
        <f t="shared" ref="W30:AA30" si="33">W5-W12-W23</f>
        <v>13275</v>
      </c>
      <c r="X30" s="30">
        <f t="shared" si="33"/>
        <v>13527</v>
      </c>
      <c r="Y30" s="30">
        <f t="shared" si="33"/>
        <v>13782</v>
      </c>
      <c r="Z30" s="30">
        <f t="shared" si="33"/>
        <v>14043</v>
      </c>
      <c r="AA30" s="40">
        <f t="shared" si="33"/>
        <v>14309</v>
      </c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</row>
    <row r="31" spans="1:11264 11266:16384" s="28" customFormat="1" x14ac:dyDescent="0.25">
      <c r="A31" s="56" t="s">
        <v>3</v>
      </c>
      <c r="B31" s="30">
        <f t="shared" si="30"/>
        <v>6492</v>
      </c>
      <c r="C31" s="30">
        <f t="shared" si="31"/>
        <v>11029</v>
      </c>
      <c r="D31" s="30">
        <f t="shared" si="31"/>
        <v>14458</v>
      </c>
      <c r="E31" s="30">
        <f t="shared" si="31"/>
        <v>13821</v>
      </c>
      <c r="F31" s="30">
        <f t="shared" si="31"/>
        <v>14241</v>
      </c>
      <c r="G31" s="30">
        <f t="shared" si="31"/>
        <v>14659</v>
      </c>
      <c r="H31" s="30">
        <f t="shared" si="31"/>
        <v>14868</v>
      </c>
      <c r="I31" s="30">
        <f t="shared" si="31"/>
        <v>15160</v>
      </c>
      <c r="J31" s="30">
        <f t="shared" si="31"/>
        <v>15454</v>
      </c>
      <c r="K31" s="30">
        <f t="shared" si="31"/>
        <v>15743</v>
      </c>
      <c r="L31" s="30">
        <f t="shared" si="31"/>
        <v>16041</v>
      </c>
      <c r="M31" s="30">
        <f t="shared" si="31"/>
        <v>16344</v>
      </c>
      <c r="N31" s="30">
        <f t="shared" si="31"/>
        <v>16655</v>
      </c>
      <c r="O31" s="30">
        <f t="shared" si="31"/>
        <v>16970</v>
      </c>
      <c r="P31" s="30">
        <f t="shared" si="31"/>
        <v>17291</v>
      </c>
      <c r="Q31" s="30">
        <f t="shared" si="31"/>
        <v>17618</v>
      </c>
      <c r="R31" s="30">
        <f t="shared" si="31"/>
        <v>17952</v>
      </c>
      <c r="S31" s="30">
        <f t="shared" si="31"/>
        <v>18291</v>
      </c>
      <c r="T31" s="30">
        <f t="shared" si="31"/>
        <v>18637</v>
      </c>
      <c r="U31" s="30">
        <f t="shared" si="31"/>
        <v>18991</v>
      </c>
      <c r="V31" s="30">
        <f t="shared" si="31"/>
        <v>19349</v>
      </c>
      <c r="W31" s="30">
        <f t="shared" ref="W31:AA31" si="34">W6-W13-W24</f>
        <v>19717</v>
      </c>
      <c r="X31" s="30">
        <f t="shared" si="34"/>
        <v>20089</v>
      </c>
      <c r="Y31" s="30">
        <f t="shared" si="34"/>
        <v>20470</v>
      </c>
      <c r="Z31" s="30">
        <f t="shared" si="34"/>
        <v>20858</v>
      </c>
      <c r="AA31" s="40">
        <f t="shared" si="34"/>
        <v>21252</v>
      </c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</row>
    <row r="32" spans="1:11264 11266:16384" s="28" customFormat="1" x14ac:dyDescent="0.25">
      <c r="A32" s="56" t="s">
        <v>4</v>
      </c>
      <c r="B32" s="30">
        <f t="shared" si="30"/>
        <v>16969</v>
      </c>
      <c r="C32" s="30">
        <f t="shared" si="31"/>
        <v>22245</v>
      </c>
      <c r="D32" s="30">
        <f t="shared" si="31"/>
        <v>21264</v>
      </c>
      <c r="E32" s="30">
        <f t="shared" si="31"/>
        <v>21911</v>
      </c>
      <c r="F32" s="30">
        <f t="shared" si="31"/>
        <v>22555</v>
      </c>
      <c r="G32" s="30">
        <f t="shared" si="31"/>
        <v>22876</v>
      </c>
      <c r="H32" s="30">
        <f t="shared" si="31"/>
        <v>23325</v>
      </c>
      <c r="I32" s="30">
        <f t="shared" si="31"/>
        <v>23778</v>
      </c>
      <c r="J32" s="30">
        <f t="shared" si="31"/>
        <v>24222</v>
      </c>
      <c r="K32" s="30">
        <f t="shared" si="31"/>
        <v>24681</v>
      </c>
      <c r="L32" s="30">
        <f t="shared" si="31"/>
        <v>25148</v>
      </c>
      <c r="M32" s="30">
        <f t="shared" si="31"/>
        <v>25625</v>
      </c>
      <c r="N32" s="30">
        <f t="shared" si="31"/>
        <v>26110</v>
      </c>
      <c r="O32" s="30">
        <f t="shared" si="31"/>
        <v>26605</v>
      </c>
      <c r="P32" s="30">
        <f t="shared" si="31"/>
        <v>27108</v>
      </c>
      <c r="Q32" s="30">
        <f t="shared" si="31"/>
        <v>27621</v>
      </c>
      <c r="R32" s="30">
        <f t="shared" si="31"/>
        <v>28144</v>
      </c>
      <c r="S32" s="30">
        <f t="shared" si="31"/>
        <v>28676</v>
      </c>
      <c r="T32" s="30">
        <f t="shared" si="31"/>
        <v>29220</v>
      </c>
      <c r="U32" s="30">
        <f t="shared" si="31"/>
        <v>29772</v>
      </c>
      <c r="V32" s="30">
        <f t="shared" si="31"/>
        <v>30337</v>
      </c>
      <c r="W32" s="30">
        <f t="shared" ref="W32:AA32" si="35">W7-W14-W25</f>
        <v>30910</v>
      </c>
      <c r="X32" s="30">
        <f t="shared" si="35"/>
        <v>31496</v>
      </c>
      <c r="Y32" s="30">
        <f t="shared" si="35"/>
        <v>32092</v>
      </c>
      <c r="Z32" s="30">
        <f t="shared" si="35"/>
        <v>32700</v>
      </c>
      <c r="AA32" s="40">
        <f t="shared" si="35"/>
        <v>33318</v>
      </c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</row>
    <row r="33" spans="1:11264 11266:16384" s="28" customFormat="1" x14ac:dyDescent="0.25">
      <c r="A33" s="56" t="s">
        <v>5</v>
      </c>
      <c r="B33" s="30">
        <f t="shared" si="30"/>
        <v>0</v>
      </c>
      <c r="C33" s="30">
        <f t="shared" si="31"/>
        <v>0</v>
      </c>
      <c r="D33" s="30">
        <f t="shared" si="31"/>
        <v>0</v>
      </c>
      <c r="E33" s="30">
        <f t="shared" si="31"/>
        <v>0</v>
      </c>
      <c r="F33" s="30">
        <f t="shared" si="31"/>
        <v>0</v>
      </c>
      <c r="G33" s="30">
        <f t="shared" si="31"/>
        <v>0</v>
      </c>
      <c r="H33" s="30">
        <f t="shared" si="31"/>
        <v>0</v>
      </c>
      <c r="I33" s="30">
        <f t="shared" si="31"/>
        <v>0</v>
      </c>
      <c r="J33" s="30">
        <f t="shared" si="31"/>
        <v>0</v>
      </c>
      <c r="K33" s="30">
        <f t="shared" si="31"/>
        <v>0</v>
      </c>
      <c r="L33" s="30">
        <f t="shared" si="31"/>
        <v>0</v>
      </c>
      <c r="M33" s="30">
        <f t="shared" si="31"/>
        <v>0</v>
      </c>
      <c r="N33" s="30">
        <f t="shared" si="31"/>
        <v>0</v>
      </c>
      <c r="O33" s="30">
        <f t="shared" si="31"/>
        <v>0</v>
      </c>
      <c r="P33" s="30">
        <f t="shared" si="31"/>
        <v>0</v>
      </c>
      <c r="Q33" s="30">
        <f t="shared" si="31"/>
        <v>0</v>
      </c>
      <c r="R33" s="30">
        <f t="shared" si="31"/>
        <v>0</v>
      </c>
      <c r="S33" s="30">
        <f t="shared" si="31"/>
        <v>0</v>
      </c>
      <c r="T33" s="30">
        <f t="shared" si="31"/>
        <v>0</v>
      </c>
      <c r="U33" s="30">
        <f t="shared" si="31"/>
        <v>0</v>
      </c>
      <c r="V33" s="30">
        <f t="shared" si="31"/>
        <v>0</v>
      </c>
      <c r="W33" s="30">
        <f t="shared" ref="W33:AA33" si="36">W8-W15-W26</f>
        <v>0</v>
      </c>
      <c r="X33" s="30">
        <f t="shared" si="36"/>
        <v>0</v>
      </c>
      <c r="Y33" s="30">
        <f t="shared" si="36"/>
        <v>0</v>
      </c>
      <c r="Z33" s="30">
        <f t="shared" si="36"/>
        <v>0</v>
      </c>
      <c r="AA33" s="40">
        <f t="shared" si="36"/>
        <v>0</v>
      </c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</row>
    <row r="34" spans="1:11264 11266:16384" s="28" customFormat="1" ht="15.75" thickBot="1" x14ac:dyDescent="0.3">
      <c r="A34" s="57" t="s">
        <v>6</v>
      </c>
      <c r="B34" s="41">
        <f t="shared" si="30"/>
        <v>19373</v>
      </c>
      <c r="C34" s="41">
        <f t="shared" si="31"/>
        <v>25667</v>
      </c>
      <c r="D34" s="41">
        <f t="shared" si="31"/>
        <v>24534</v>
      </c>
      <c r="E34" s="41">
        <f t="shared" si="31"/>
        <v>25282</v>
      </c>
      <c r="F34" s="41">
        <f t="shared" si="31"/>
        <v>26025</v>
      </c>
      <c r="G34" s="41">
        <f t="shared" si="31"/>
        <v>26395</v>
      </c>
      <c r="H34" s="41">
        <f t="shared" si="31"/>
        <v>26913</v>
      </c>
      <c r="I34" s="41">
        <f t="shared" si="31"/>
        <v>27435</v>
      </c>
      <c r="J34" s="41">
        <f t="shared" si="31"/>
        <v>27947</v>
      </c>
      <c r="K34" s="41">
        <f t="shared" si="31"/>
        <v>28477</v>
      </c>
      <c r="L34" s="41">
        <f t="shared" si="31"/>
        <v>29017</v>
      </c>
      <c r="M34" s="41">
        <f t="shared" si="31"/>
        <v>29566</v>
      </c>
      <c r="N34" s="41">
        <f t="shared" si="31"/>
        <v>30126</v>
      </c>
      <c r="O34" s="41">
        <f t="shared" si="31"/>
        <v>30697</v>
      </c>
      <c r="P34" s="41">
        <f t="shared" si="31"/>
        <v>31278</v>
      </c>
      <c r="Q34" s="41">
        <f t="shared" si="31"/>
        <v>31870</v>
      </c>
      <c r="R34" s="41">
        <f t="shared" si="31"/>
        <v>32473</v>
      </c>
      <c r="S34" s="41">
        <f t="shared" si="31"/>
        <v>33087</v>
      </c>
      <c r="T34" s="41">
        <f t="shared" si="31"/>
        <v>33714</v>
      </c>
      <c r="U34" s="41">
        <f t="shared" si="31"/>
        <v>34353</v>
      </c>
      <c r="V34" s="41">
        <f t="shared" si="31"/>
        <v>35003</v>
      </c>
      <c r="W34" s="41">
        <f t="shared" ref="W34:AA34" si="37">W9-W16-W27</f>
        <v>35666</v>
      </c>
      <c r="X34" s="41">
        <f t="shared" si="37"/>
        <v>36341</v>
      </c>
      <c r="Y34" s="41">
        <f t="shared" si="37"/>
        <v>37029</v>
      </c>
      <c r="Z34" s="41">
        <f t="shared" si="37"/>
        <v>37729</v>
      </c>
      <c r="AA34" s="42">
        <f t="shared" si="37"/>
        <v>38443</v>
      </c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</row>
    <row r="35" spans="1:11264 11266:16384" s="32" customFormat="1" ht="15.75" thickBot="1" x14ac:dyDescent="0.3">
      <c r="A35" s="43" t="s">
        <v>21</v>
      </c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5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P35" s="33"/>
      <c r="XEQ35" s="33"/>
      <c r="XER35" s="33"/>
      <c r="XES35" s="33"/>
      <c r="XET35" s="33"/>
      <c r="XEU35" s="33"/>
      <c r="XEV35" s="33"/>
      <c r="XEW35" s="33"/>
      <c r="XEX35" s="33"/>
      <c r="XEY35" s="33"/>
      <c r="XEZ35" s="33"/>
      <c r="XFA35" s="33"/>
      <c r="XFB35" s="33"/>
      <c r="XFC35" s="33"/>
      <c r="XFD35" s="33"/>
    </row>
    <row r="36" spans="1:11264 11266:16384" s="28" customFormat="1" x14ac:dyDescent="0.25">
      <c r="A36" s="58" t="s">
        <v>18</v>
      </c>
      <c r="B36" s="46"/>
      <c r="C36" s="46">
        <f>SUM(B18:B20)</f>
        <v>58799</v>
      </c>
      <c r="D36" s="46">
        <f>SUM(C18:C20)</f>
        <v>56207</v>
      </c>
      <c r="E36" s="46">
        <f t="shared" ref="E36:V36" si="38">SUM(D18:D20)</f>
        <v>57918</v>
      </c>
      <c r="F36" s="46">
        <f t="shared" si="38"/>
        <v>59620</v>
      </c>
      <c r="G36" s="46">
        <f t="shared" si="38"/>
        <v>60468</v>
      </c>
      <c r="H36" s="46">
        <f t="shared" si="38"/>
        <v>61654</v>
      </c>
      <c r="I36" s="46">
        <f t="shared" si="38"/>
        <v>62851</v>
      </c>
      <c r="J36" s="46">
        <f t="shared" si="38"/>
        <v>64025</v>
      </c>
      <c r="K36" s="46">
        <f t="shared" si="38"/>
        <v>65239</v>
      </c>
      <c r="L36" s="46">
        <f t="shared" si="38"/>
        <v>66476</v>
      </c>
      <c r="M36" s="46">
        <f t="shared" si="38"/>
        <v>67735</v>
      </c>
      <c r="N36" s="46">
        <f t="shared" si="38"/>
        <v>69017</v>
      </c>
      <c r="O36" s="46">
        <f t="shared" si="38"/>
        <v>70323</v>
      </c>
      <c r="P36" s="46">
        <f t="shared" si="38"/>
        <v>71654</v>
      </c>
      <c r="Q36" s="46">
        <f t="shared" si="38"/>
        <v>73012</v>
      </c>
      <c r="R36" s="46">
        <f t="shared" si="38"/>
        <v>74393</v>
      </c>
      <c r="S36" s="46">
        <f t="shared" si="38"/>
        <v>75801</v>
      </c>
      <c r="T36" s="46">
        <f t="shared" si="38"/>
        <v>77237</v>
      </c>
      <c r="U36" s="46">
        <f t="shared" si="38"/>
        <v>78698</v>
      </c>
      <c r="V36" s="46">
        <f t="shared" si="38"/>
        <v>80189</v>
      </c>
      <c r="W36" s="46">
        <f t="shared" ref="W36" si="39">SUM(V18:V20)</f>
        <v>81706</v>
      </c>
      <c r="X36" s="46">
        <f t="shared" ref="X36" si="40">SUM(W18:W20)</f>
        <v>83253</v>
      </c>
      <c r="Y36" s="46">
        <f t="shared" ref="Y36" si="41">SUM(X18:X20)</f>
        <v>84830</v>
      </c>
      <c r="Z36" s="46">
        <f t="shared" ref="Z36" si="42">SUM(Y18:Y20)</f>
        <v>86435</v>
      </c>
      <c r="AA36" s="47">
        <f t="shared" ref="AA36" si="43">SUM(Z18:Z20)</f>
        <v>88071</v>
      </c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</row>
    <row r="37" spans="1:11264 11266:16384" s="28" customFormat="1" x14ac:dyDescent="0.25">
      <c r="A37" s="59" t="s">
        <v>19</v>
      </c>
      <c r="B37" s="30"/>
      <c r="C37" s="30">
        <f>SUM(B11:B16)+SUM(B22:B27)</f>
        <v>34084</v>
      </c>
      <c r="D37" s="30">
        <f>SUM(C11:C16)+SUM(C22:C27)</f>
        <v>47431</v>
      </c>
      <c r="E37" s="30">
        <f t="shared" ref="E37:V37" si="44">SUM(D11:D16)+SUM(D22:D27)</f>
        <v>55820</v>
      </c>
      <c r="F37" s="30">
        <f t="shared" si="44"/>
        <v>55600</v>
      </c>
      <c r="G37" s="30">
        <f t="shared" si="44"/>
        <v>56920</v>
      </c>
      <c r="H37" s="30">
        <f t="shared" si="44"/>
        <v>58309</v>
      </c>
      <c r="I37" s="30">
        <f t="shared" si="44"/>
        <v>59296</v>
      </c>
      <c r="J37" s="30">
        <f t="shared" si="44"/>
        <v>60433</v>
      </c>
      <c r="K37" s="30">
        <f t="shared" si="44"/>
        <v>61594</v>
      </c>
      <c r="L37" s="30">
        <f t="shared" si="44"/>
        <v>62752</v>
      </c>
      <c r="M37" s="30">
        <f t="shared" si="44"/>
        <v>63941</v>
      </c>
      <c r="N37" s="30">
        <f t="shared" si="44"/>
        <v>65154</v>
      </c>
      <c r="O37" s="30">
        <f t="shared" si="44"/>
        <v>66385</v>
      </c>
      <c r="P37" s="30">
        <f t="shared" si="44"/>
        <v>67641</v>
      </c>
      <c r="Q37" s="30">
        <f t="shared" si="44"/>
        <v>68924</v>
      </c>
      <c r="R37" s="30">
        <f t="shared" si="44"/>
        <v>70229</v>
      </c>
      <c r="S37" s="30">
        <f t="shared" si="44"/>
        <v>71557</v>
      </c>
      <c r="T37" s="30">
        <f t="shared" si="44"/>
        <v>72915</v>
      </c>
      <c r="U37" s="30">
        <f t="shared" si="44"/>
        <v>74292</v>
      </c>
      <c r="V37" s="30">
        <f t="shared" si="44"/>
        <v>75698</v>
      </c>
      <c r="W37" s="30">
        <f t="shared" ref="W37" si="45">SUM(V11:V16)+SUM(V22:V27)</f>
        <v>77132</v>
      </c>
      <c r="X37" s="30">
        <f t="shared" ref="X37" si="46">SUM(W11:W16)+SUM(W22:W27)</f>
        <v>78591</v>
      </c>
      <c r="Y37" s="30">
        <f t="shared" ref="Y37" si="47">SUM(X11:X16)+SUM(X22:X27)</f>
        <v>80080</v>
      </c>
      <c r="Z37" s="30">
        <f t="shared" ref="Z37" si="48">SUM(Y11:Y16)+SUM(Y22:Y27)</f>
        <v>81597</v>
      </c>
      <c r="AA37" s="40">
        <f t="shared" ref="AA37" si="49">SUM(Z11:Z16)+SUM(Z22:Z27)</f>
        <v>83141</v>
      </c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</row>
    <row r="38" spans="1:11264 11266:16384" s="28" customFormat="1" x14ac:dyDescent="0.25">
      <c r="A38" s="59" t="s">
        <v>20</v>
      </c>
      <c r="B38" s="30"/>
      <c r="C38" s="30">
        <f>C36-C37</f>
        <v>24715</v>
      </c>
      <c r="D38" s="30">
        <f t="shared" ref="D38:V38" si="50">D36-D37</f>
        <v>8776</v>
      </c>
      <c r="E38" s="30">
        <f t="shared" si="50"/>
        <v>2098</v>
      </c>
      <c r="F38" s="30">
        <f t="shared" si="50"/>
        <v>4020</v>
      </c>
      <c r="G38" s="30">
        <f t="shared" si="50"/>
        <v>3548</v>
      </c>
      <c r="H38" s="30">
        <f t="shared" si="50"/>
        <v>3345</v>
      </c>
      <c r="I38" s="30">
        <f t="shared" si="50"/>
        <v>3555</v>
      </c>
      <c r="J38" s="30">
        <f t="shared" si="50"/>
        <v>3592</v>
      </c>
      <c r="K38" s="30">
        <f t="shared" si="50"/>
        <v>3645</v>
      </c>
      <c r="L38" s="30">
        <f t="shared" si="50"/>
        <v>3724</v>
      </c>
      <c r="M38" s="30">
        <f t="shared" si="50"/>
        <v>3794</v>
      </c>
      <c r="N38" s="30">
        <f t="shared" si="50"/>
        <v>3863</v>
      </c>
      <c r="O38" s="30">
        <f t="shared" si="50"/>
        <v>3938</v>
      </c>
      <c r="P38" s="30">
        <f t="shared" si="50"/>
        <v>4013</v>
      </c>
      <c r="Q38" s="30">
        <f t="shared" si="50"/>
        <v>4088</v>
      </c>
      <c r="R38" s="30">
        <f t="shared" si="50"/>
        <v>4164</v>
      </c>
      <c r="S38" s="30">
        <f t="shared" si="50"/>
        <v>4244</v>
      </c>
      <c r="T38" s="30">
        <f t="shared" si="50"/>
        <v>4322</v>
      </c>
      <c r="U38" s="30">
        <f t="shared" si="50"/>
        <v>4406</v>
      </c>
      <c r="V38" s="30">
        <f t="shared" si="50"/>
        <v>4491</v>
      </c>
      <c r="W38" s="30">
        <f t="shared" ref="W38:AA38" si="51">W36-W37</f>
        <v>4574</v>
      </c>
      <c r="X38" s="30">
        <f t="shared" si="51"/>
        <v>4662</v>
      </c>
      <c r="Y38" s="30">
        <f t="shared" si="51"/>
        <v>4750</v>
      </c>
      <c r="Z38" s="30">
        <f t="shared" si="51"/>
        <v>4838</v>
      </c>
      <c r="AA38" s="40">
        <f t="shared" si="51"/>
        <v>4930</v>
      </c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</row>
    <row r="39" spans="1:11264 11266:16384" s="28" customFormat="1" ht="15.75" thickBot="1" x14ac:dyDescent="0.3">
      <c r="A39" s="60" t="s">
        <v>17</v>
      </c>
      <c r="B39" s="41"/>
      <c r="C39" s="41">
        <f>SUM(C4:C9)-SUM(B4:B9)-C38</f>
        <v>0</v>
      </c>
      <c r="D39" s="41">
        <f t="shared" ref="D39:V39" si="52">SUM(D4:D9)-SUM(C4:C9)-D38</f>
        <v>0</v>
      </c>
      <c r="E39" s="41">
        <f t="shared" si="52"/>
        <v>0</v>
      </c>
      <c r="F39" s="41">
        <f t="shared" si="52"/>
        <v>0</v>
      </c>
      <c r="G39" s="41">
        <f t="shared" si="52"/>
        <v>0</v>
      </c>
      <c r="H39" s="41">
        <f t="shared" si="52"/>
        <v>0</v>
      </c>
      <c r="I39" s="41">
        <f t="shared" si="52"/>
        <v>0</v>
      </c>
      <c r="J39" s="41">
        <f t="shared" si="52"/>
        <v>0</v>
      </c>
      <c r="K39" s="41">
        <f t="shared" si="52"/>
        <v>0</v>
      </c>
      <c r="L39" s="41">
        <f t="shared" si="52"/>
        <v>0</v>
      </c>
      <c r="M39" s="41">
        <f t="shared" si="52"/>
        <v>0</v>
      </c>
      <c r="N39" s="41">
        <f t="shared" si="52"/>
        <v>0</v>
      </c>
      <c r="O39" s="41">
        <f t="shared" si="52"/>
        <v>0</v>
      </c>
      <c r="P39" s="41">
        <f t="shared" si="52"/>
        <v>0</v>
      </c>
      <c r="Q39" s="41">
        <f t="shared" si="52"/>
        <v>0</v>
      </c>
      <c r="R39" s="41">
        <f t="shared" si="52"/>
        <v>0</v>
      </c>
      <c r="S39" s="41">
        <f t="shared" si="52"/>
        <v>0</v>
      </c>
      <c r="T39" s="41">
        <f t="shared" si="52"/>
        <v>0</v>
      </c>
      <c r="U39" s="41">
        <f t="shared" si="52"/>
        <v>0</v>
      </c>
      <c r="V39" s="41">
        <f t="shared" si="52"/>
        <v>0</v>
      </c>
      <c r="W39" s="41">
        <f t="shared" ref="W39" si="53">SUM(W4:W9)-SUM(V4:V9)-W38</f>
        <v>0</v>
      </c>
      <c r="X39" s="41">
        <f t="shared" ref="X39" si="54">SUM(X4:X9)-SUM(W4:W9)-X38</f>
        <v>0</v>
      </c>
      <c r="Y39" s="41">
        <f t="shared" ref="Y39" si="55">SUM(Y4:Y9)-SUM(X4:X9)-Y38</f>
        <v>0</v>
      </c>
      <c r="Z39" s="41">
        <f t="shared" ref="Z39" si="56">SUM(Z4:Z9)-SUM(Y4:Y9)-Z38</f>
        <v>0</v>
      </c>
      <c r="AA39" s="42">
        <f t="shared" ref="AA39" si="57">SUM(AA4:AA9)-SUM(Z4:Z9)-AA38</f>
        <v>0</v>
      </c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</row>
    <row r="40" spans="1:11264 11266:16384" s="28" customFormat="1" x14ac:dyDescent="0.25"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</row>
  </sheetData>
  <pageMargins left="0.7" right="0.7" top="0.75" bottom="0.75" header="0.3" footer="0.3"/>
  <pageSetup paperSize="9" orientation="portrait"/>
  <ignoredErrors>
    <ignoredError sqref="B15:V15 W15:AA15" formula="1"/>
  </ignoredErrors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8"/>
  <sheetViews>
    <sheetView zoomScale="90" zoomScaleNormal="90" zoomScalePageLayoutView="90" workbookViewId="0">
      <selection activeCell="E2" sqref="E2"/>
    </sheetView>
  </sheetViews>
  <sheetFormatPr baseColWidth="10" defaultRowHeight="15" x14ac:dyDescent="0.25"/>
  <cols>
    <col min="1" max="1" width="11.28515625" customWidth="1"/>
    <col min="2" max="2" width="15.140625" customWidth="1"/>
    <col min="3" max="28" width="9.140625" customWidth="1"/>
  </cols>
  <sheetData>
    <row r="1" spans="1:40" s="34" customFormat="1" ht="16.5" thickBot="1" x14ac:dyDescent="0.3">
      <c r="A1" s="165" t="s">
        <v>27</v>
      </c>
      <c r="B1" s="166" t="s">
        <v>25</v>
      </c>
      <c r="C1" s="167">
        <v>0</v>
      </c>
      <c r="D1" s="168">
        <v>1</v>
      </c>
      <c r="E1" s="168">
        <v>2</v>
      </c>
      <c r="F1" s="168">
        <v>3</v>
      </c>
      <c r="G1" s="168">
        <v>4</v>
      </c>
      <c r="H1" s="168">
        <v>5</v>
      </c>
      <c r="I1" s="168">
        <v>6</v>
      </c>
      <c r="J1" s="168">
        <v>7</v>
      </c>
      <c r="K1" s="168">
        <v>8</v>
      </c>
      <c r="L1" s="168">
        <v>9</v>
      </c>
      <c r="M1" s="168">
        <v>10</v>
      </c>
      <c r="N1" s="168">
        <v>11</v>
      </c>
      <c r="O1" s="168">
        <v>12</v>
      </c>
      <c r="P1" s="168">
        <v>13</v>
      </c>
      <c r="Q1" s="168">
        <v>14</v>
      </c>
      <c r="R1" s="168">
        <v>15</v>
      </c>
      <c r="S1" s="168">
        <v>16</v>
      </c>
      <c r="T1" s="168">
        <v>17</v>
      </c>
      <c r="U1" s="168">
        <v>18</v>
      </c>
      <c r="V1" s="168">
        <v>19</v>
      </c>
      <c r="W1" s="168">
        <v>20</v>
      </c>
      <c r="X1" s="168">
        <v>21</v>
      </c>
      <c r="Y1" s="168">
        <v>22</v>
      </c>
      <c r="Z1" s="168">
        <v>23</v>
      </c>
      <c r="AA1" s="168">
        <v>24</v>
      </c>
      <c r="AB1" s="169">
        <v>25</v>
      </c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</row>
    <row r="2" spans="1:40" x14ac:dyDescent="0.25">
      <c r="A2" s="824" t="s">
        <v>22</v>
      </c>
      <c r="B2" s="170" t="s">
        <v>0</v>
      </c>
      <c r="C2" s="184">
        <f>'2.SimulaciónTendencial'!B3</f>
        <v>3085</v>
      </c>
      <c r="D2" s="171">
        <f>'2.SimulaciónTendencial'!C3</f>
        <v>2884</v>
      </c>
      <c r="E2" s="171">
        <f>'2.SimulaciónTendencial'!D3</f>
        <v>2872</v>
      </c>
      <c r="F2" s="171">
        <f>'2.SimulaciónTendencial'!E3</f>
        <v>2862</v>
      </c>
      <c r="G2" s="171">
        <f>'2.SimulaciónTendencial'!F3</f>
        <v>2815</v>
      </c>
      <c r="H2" s="171">
        <f>'2.SimulaciónTendencial'!G3</f>
        <v>2782</v>
      </c>
      <c r="I2" s="171">
        <f>'2.SimulaciónTendencial'!H3</f>
        <v>2749</v>
      </c>
      <c r="J2" s="171">
        <f>'2.SimulaciónTendencial'!I3</f>
        <v>2715</v>
      </c>
      <c r="K2" s="171">
        <f>'2.SimulaciónTendencial'!J3</f>
        <v>2681</v>
      </c>
      <c r="L2" s="171">
        <f>'2.SimulaciónTendencial'!K3</f>
        <v>2649</v>
      </c>
      <c r="M2" s="171">
        <f>'2.SimulaciónTendencial'!L3</f>
        <v>2616</v>
      </c>
      <c r="N2" s="171">
        <f>'2.SimulaciónTendencial'!M3</f>
        <v>2584</v>
      </c>
      <c r="O2" s="171">
        <f>'2.SimulaciónTendencial'!N3</f>
        <v>2553</v>
      </c>
      <c r="P2" s="171">
        <f>'2.SimulaciónTendencial'!O3</f>
        <v>2521</v>
      </c>
      <c r="Q2" s="171">
        <f>'2.SimulaciónTendencial'!P3</f>
        <v>2490</v>
      </c>
      <c r="R2" s="171">
        <f>'2.SimulaciónTendencial'!Q3</f>
        <v>2460</v>
      </c>
      <c r="S2" s="171">
        <f>'2.SimulaciónTendencial'!R3</f>
        <v>2430</v>
      </c>
      <c r="T2" s="171">
        <f>'2.SimulaciónTendencial'!S3</f>
        <v>2400</v>
      </c>
      <c r="U2" s="171">
        <f>'2.SimulaciónTendencial'!T3</f>
        <v>2370</v>
      </c>
      <c r="V2" s="171">
        <f>'2.SimulaciónTendencial'!U3</f>
        <v>2341</v>
      </c>
      <c r="W2" s="171">
        <f>'2.SimulaciónTendencial'!V3</f>
        <v>2313</v>
      </c>
      <c r="X2" s="171">
        <f>'2.SimulaciónTendencial'!W3</f>
        <v>2284</v>
      </c>
      <c r="Y2" s="171">
        <f>'2.SimulaciónTendencial'!X3</f>
        <v>2256</v>
      </c>
      <c r="Z2" s="171">
        <f>'2.SimulaciónTendencial'!Y3</f>
        <v>2229</v>
      </c>
      <c r="AA2" s="171">
        <f>'2.SimulaciónTendencial'!Z3</f>
        <v>2201</v>
      </c>
      <c r="AB2" s="172">
        <f>'2.SimulaciónTendencial'!AA3</f>
        <v>2174</v>
      </c>
    </row>
    <row r="3" spans="1:40" x14ac:dyDescent="0.25">
      <c r="A3" s="825"/>
      <c r="B3" s="173" t="s">
        <v>1</v>
      </c>
      <c r="C3" s="182">
        <f>'2.SimulaciónTendencial'!B4</f>
        <v>65128</v>
      </c>
      <c r="D3" s="174">
        <f>'2.SimulaciónTendencial'!C4</f>
        <v>62962</v>
      </c>
      <c r="E3" s="174">
        <f>'2.SimulaciónTendencial'!D4</f>
        <v>58621</v>
      </c>
      <c r="F3" s="174">
        <f>'2.SimulaciónTendencial'!E4</f>
        <v>56945</v>
      </c>
      <c r="G3" s="174">
        <f>'2.SimulaciónTendencial'!F4</f>
        <v>56518</v>
      </c>
      <c r="H3" s="174">
        <f>'2.SimulaciónTendencial'!G4</f>
        <v>55687</v>
      </c>
      <c r="I3" s="174">
        <f>'2.SimulaciónTendencial'!H4</f>
        <v>54958</v>
      </c>
      <c r="J3" s="174">
        <f>'2.SimulaciónTendencial'!I4</f>
        <v>54311</v>
      </c>
      <c r="K3" s="174">
        <f>'2.SimulaciónTendencial'!J4</f>
        <v>53638</v>
      </c>
      <c r="L3" s="174">
        <f>'2.SimulaciónTendencial'!K4</f>
        <v>52978</v>
      </c>
      <c r="M3" s="174">
        <f>'2.SimulaciónTendencial'!L4</f>
        <v>52331</v>
      </c>
      <c r="N3" s="174">
        <f>'2.SimulaciónTendencial'!M4</f>
        <v>51689</v>
      </c>
      <c r="O3" s="174">
        <f>'2.SimulaciónTendencial'!N4</f>
        <v>51055</v>
      </c>
      <c r="P3" s="174">
        <f>'2.SimulaciónTendencial'!O4</f>
        <v>50429</v>
      </c>
      <c r="Q3" s="174">
        <f>'2.SimulaciónTendencial'!P4</f>
        <v>49812</v>
      </c>
      <c r="R3" s="174">
        <f>'2.SimulaciónTendencial'!Q4</f>
        <v>49201</v>
      </c>
      <c r="S3" s="174">
        <f>'2.SimulaciónTendencial'!R4</f>
        <v>48597</v>
      </c>
      <c r="T3" s="174">
        <f>'2.SimulaciónTendencial'!S4</f>
        <v>48001</v>
      </c>
      <c r="U3" s="174">
        <f>'2.SimulaciónTendencial'!T4</f>
        <v>47412</v>
      </c>
      <c r="V3" s="174">
        <f>'2.SimulaciónTendencial'!U4</f>
        <v>46830</v>
      </c>
      <c r="W3" s="174">
        <f>'2.SimulaciónTendencial'!V4</f>
        <v>46257</v>
      </c>
      <c r="X3" s="174">
        <f>'2.SimulaciónTendencial'!W4</f>
        <v>45690</v>
      </c>
      <c r="Y3" s="174">
        <f>'2.SimulaciónTendencial'!X4</f>
        <v>45129</v>
      </c>
      <c r="Z3" s="174">
        <f>'2.SimulaciónTendencial'!Y4</f>
        <v>44576</v>
      </c>
      <c r="AA3" s="174">
        <f>'2.SimulaciónTendencial'!Z4</f>
        <v>44030</v>
      </c>
      <c r="AB3" s="175">
        <f>'2.SimulaciónTendencial'!AA4</f>
        <v>43490</v>
      </c>
    </row>
    <row r="4" spans="1:40" x14ac:dyDescent="0.25">
      <c r="A4" s="825"/>
      <c r="B4" s="173" t="s">
        <v>2</v>
      </c>
      <c r="C4" s="182">
        <f>'2.SimulaciónTendencial'!B5</f>
        <v>9987</v>
      </c>
      <c r="D4" s="174">
        <f>'2.SimulaciónTendencial'!C5</f>
        <v>5979</v>
      </c>
      <c r="E4" s="174">
        <f>'2.SimulaciónTendencial'!D5</f>
        <v>9437</v>
      </c>
      <c r="F4" s="174">
        <f>'2.SimulaciónTendencial'!E5</f>
        <v>11133</v>
      </c>
      <c r="G4" s="174">
        <f>'2.SimulaciónTendencial'!F5</f>
        <v>10383</v>
      </c>
      <c r="H4" s="174">
        <f>'2.SimulaciónTendencial'!G5</f>
        <v>10377</v>
      </c>
      <c r="I4" s="174">
        <f>'2.SimulaciónTendencial'!H5</f>
        <v>10360</v>
      </c>
      <c r="J4" s="174">
        <f>'2.SimulaciónTendencial'!I5</f>
        <v>10183</v>
      </c>
      <c r="K4" s="174">
        <f>'2.SimulaciónTendencial'!J5</f>
        <v>10063</v>
      </c>
      <c r="L4" s="174">
        <f>'2.SimulaciónTendencial'!K5</f>
        <v>9948</v>
      </c>
      <c r="M4" s="174">
        <f>'2.SimulaciónTendencial'!L5</f>
        <v>9822</v>
      </c>
      <c r="N4" s="174">
        <f>'2.SimulaciónTendencial'!M5</f>
        <v>9702</v>
      </c>
      <c r="O4" s="174">
        <f>'2.SimulaciónTendencial'!N5</f>
        <v>9583</v>
      </c>
      <c r="P4" s="174">
        <f>'2.SimulaciónTendencial'!O5</f>
        <v>9466</v>
      </c>
      <c r="Q4" s="174">
        <f>'2.SimulaciónTendencial'!P5</f>
        <v>9349</v>
      </c>
      <c r="R4" s="174">
        <f>'2.SimulaciónTendencial'!Q5</f>
        <v>9235</v>
      </c>
      <c r="S4" s="174">
        <f>'2.SimulaciónTendencial'!R5</f>
        <v>9122</v>
      </c>
      <c r="T4" s="174">
        <f>'2.SimulaciónTendencial'!S5</f>
        <v>9010</v>
      </c>
      <c r="U4" s="174">
        <f>'2.SimulaciónTendencial'!T5</f>
        <v>8899</v>
      </c>
      <c r="V4" s="174">
        <f>'2.SimulaciónTendencial'!U5</f>
        <v>8791</v>
      </c>
      <c r="W4" s="174">
        <f>'2.SimulaciónTendencial'!V5</f>
        <v>8683</v>
      </c>
      <c r="X4" s="174">
        <f>'2.SimulaciónTendencial'!W5</f>
        <v>8576</v>
      </c>
      <c r="Y4" s="174">
        <f>'2.SimulaciónTendencial'!X5</f>
        <v>8471</v>
      </c>
      <c r="Z4" s="174">
        <f>'2.SimulaciónTendencial'!Y5</f>
        <v>8368</v>
      </c>
      <c r="AA4" s="174">
        <f>'2.SimulaciónTendencial'!Z5</f>
        <v>8264</v>
      </c>
      <c r="AB4" s="175">
        <f>'2.SimulaciónTendencial'!AA5</f>
        <v>8164</v>
      </c>
    </row>
    <row r="5" spans="1:40" x14ac:dyDescent="0.25">
      <c r="A5" s="825"/>
      <c r="B5" s="173" t="s">
        <v>3</v>
      </c>
      <c r="C5" s="182">
        <f>'2.SimulaciónTendencial'!B6</f>
        <v>9988</v>
      </c>
      <c r="D5" s="174">
        <f>'2.SimulaciónTendencial'!C6</f>
        <v>15767</v>
      </c>
      <c r="E5" s="174">
        <f>'2.SimulaciónTendencial'!D6</f>
        <v>18600</v>
      </c>
      <c r="F5" s="174">
        <f>'2.SimulaciónTendencial'!E6</f>
        <v>17347</v>
      </c>
      <c r="G5" s="174">
        <f>'2.SimulaciónTendencial'!F6</f>
        <v>17336</v>
      </c>
      <c r="H5" s="174">
        <f>'2.SimulaciónTendencial'!G6</f>
        <v>17308</v>
      </c>
      <c r="I5" s="174">
        <f>'2.SimulaciónTendencial'!H6</f>
        <v>17013</v>
      </c>
      <c r="J5" s="174">
        <f>'2.SimulaciónTendencial'!I6</f>
        <v>16812</v>
      </c>
      <c r="K5" s="174">
        <f>'2.SimulaciónTendencial'!J6</f>
        <v>16619</v>
      </c>
      <c r="L5" s="174">
        <f>'2.SimulaciónTendencial'!K6</f>
        <v>16409</v>
      </c>
      <c r="M5" s="174">
        <f>'2.SimulaciónTendencial'!L6</f>
        <v>16209</v>
      </c>
      <c r="N5" s="174">
        <f>'2.SimulaciónTendencial'!M6</f>
        <v>16011</v>
      </c>
      <c r="O5" s="174">
        <f>'2.SimulaciónTendencial'!N6</f>
        <v>15814</v>
      </c>
      <c r="P5" s="174">
        <f>'2.SimulaciónTendencial'!O6</f>
        <v>15620</v>
      </c>
      <c r="Q5" s="174">
        <f>'2.SimulaciónTendencial'!P6</f>
        <v>15429</v>
      </c>
      <c r="R5" s="174">
        <f>'2.SimulaciónTendencial'!Q6</f>
        <v>15240</v>
      </c>
      <c r="S5" s="174">
        <f>'2.SimulaciónTendencial'!R6</f>
        <v>15053</v>
      </c>
      <c r="T5" s="174">
        <f>'2.SimulaciónTendencial'!S6</f>
        <v>14868</v>
      </c>
      <c r="U5" s="174">
        <f>'2.SimulaciónTendencial'!T6</f>
        <v>14687</v>
      </c>
      <c r="V5" s="174">
        <f>'2.SimulaciónTendencial'!U6</f>
        <v>14506</v>
      </c>
      <c r="W5" s="174">
        <f>'2.SimulaciónTendencial'!V6</f>
        <v>14328</v>
      </c>
      <c r="X5" s="174">
        <f>'2.SimulaciónTendencial'!W6</f>
        <v>14153</v>
      </c>
      <c r="Y5" s="174">
        <f>'2.SimulaciónTendencial'!X6</f>
        <v>13979</v>
      </c>
      <c r="Z5" s="174">
        <f>'2.SimulaciónTendencial'!Y6</f>
        <v>13807</v>
      </c>
      <c r="AA5" s="174">
        <f>'2.SimulaciónTendencial'!Z6</f>
        <v>13639</v>
      </c>
      <c r="AB5" s="175">
        <f>'2.SimulaciónTendencial'!AA6</f>
        <v>13471</v>
      </c>
    </row>
    <row r="6" spans="1:40" x14ac:dyDescent="0.25">
      <c r="A6" s="825"/>
      <c r="B6" s="173" t="s">
        <v>4</v>
      </c>
      <c r="C6" s="182">
        <f>'2.SimulaciónTendencial'!B7</f>
        <v>22427</v>
      </c>
      <c r="D6" s="174">
        <f>'2.SimulaciónTendencial'!C7</f>
        <v>26456</v>
      </c>
      <c r="E6" s="174">
        <f>'2.SimulaciónTendencial'!D7</f>
        <v>24674</v>
      </c>
      <c r="F6" s="174">
        <f>'2.SimulaciónTendencial'!E7</f>
        <v>24660</v>
      </c>
      <c r="G6" s="174">
        <f>'2.SimulaciónTendencial'!F7</f>
        <v>24619</v>
      </c>
      <c r="H6" s="174">
        <f>'2.SimulaciónTendencial'!G7</f>
        <v>24200</v>
      </c>
      <c r="I6" s="174">
        <f>'2.SimulaciónTendencial'!H7</f>
        <v>23913</v>
      </c>
      <c r="J6" s="174">
        <f>'2.SimulaciónTendencial'!I7</f>
        <v>23639</v>
      </c>
      <c r="K6" s="174">
        <f>'2.SimulaciónTendencial'!J7</f>
        <v>23340</v>
      </c>
      <c r="L6" s="174">
        <f>'2.SimulaciónTendencial'!K7</f>
        <v>23055</v>
      </c>
      <c r="M6" s="174">
        <f>'2.SimulaciónTendencial'!L7</f>
        <v>22774</v>
      </c>
      <c r="N6" s="174">
        <f>'2.SimulaciónTendencial'!M7</f>
        <v>22494</v>
      </c>
      <c r="O6" s="174">
        <f>'2.SimulaciónTendencial'!N7</f>
        <v>22218</v>
      </c>
      <c r="P6" s="174">
        <f>'2.SimulaciónTendencial'!O7</f>
        <v>21946</v>
      </c>
      <c r="Q6" s="174">
        <f>'2.SimulaciónTendencial'!P7</f>
        <v>21677</v>
      </c>
      <c r="R6" s="174">
        <f>'2.SimulaciónTendencial'!Q7</f>
        <v>21411</v>
      </c>
      <c r="S6" s="174">
        <f>'2.SimulaciónTendencial'!R7</f>
        <v>21148</v>
      </c>
      <c r="T6" s="174">
        <f>'2.SimulaciónTendencial'!S7</f>
        <v>20890</v>
      </c>
      <c r="U6" s="174">
        <f>'2.SimulaciónTendencial'!T7</f>
        <v>20633</v>
      </c>
      <c r="V6" s="174">
        <f>'2.SimulaciónTendencial'!U7</f>
        <v>20380</v>
      </c>
      <c r="W6" s="174">
        <f>'2.SimulaciónTendencial'!V7</f>
        <v>20131</v>
      </c>
      <c r="X6" s="174">
        <f>'2.SimulaciónTendencial'!W7</f>
        <v>19884</v>
      </c>
      <c r="Y6" s="174">
        <f>'2.SimulaciónTendencial'!X7</f>
        <v>19640</v>
      </c>
      <c r="Z6" s="174">
        <f>'2.SimulaciónTendencial'!Y7</f>
        <v>19399</v>
      </c>
      <c r="AA6" s="174">
        <f>'2.SimulaciónTendencial'!Z7</f>
        <v>19161</v>
      </c>
      <c r="AB6" s="175">
        <f>'2.SimulaciónTendencial'!AA7</f>
        <v>18926</v>
      </c>
    </row>
    <row r="7" spans="1:40" x14ac:dyDescent="0.25">
      <c r="A7" s="825"/>
      <c r="B7" s="173" t="s">
        <v>5</v>
      </c>
      <c r="C7" s="182">
        <f>'2.SimulaciónTendencial'!B8</f>
        <v>9579</v>
      </c>
      <c r="D7" s="174">
        <f>'2.SimulaciónTendencial'!C8</f>
        <v>12649</v>
      </c>
      <c r="E7" s="174">
        <f>'2.SimulaciónTendencial'!D8</f>
        <v>15080</v>
      </c>
      <c r="F7" s="174">
        <f>'2.SimulaciónTendencial'!E8</f>
        <v>14064</v>
      </c>
      <c r="G7" s="174">
        <f>'2.SimulaciónTendencial'!F8</f>
        <v>14057</v>
      </c>
      <c r="H7" s="174">
        <f>'2.SimulaciónTendencial'!G8</f>
        <v>14033</v>
      </c>
      <c r="I7" s="174">
        <f>'2.SimulaciónTendencial'!H8</f>
        <v>13794</v>
      </c>
      <c r="J7" s="174">
        <f>'2.SimulaciónTendencial'!I8</f>
        <v>13631</v>
      </c>
      <c r="K7" s="174">
        <f>'2.SimulaciónTendencial'!J8</f>
        <v>13475</v>
      </c>
      <c r="L7" s="174">
        <f>'2.SimulaciónTendencial'!K8</f>
        <v>13304</v>
      </c>
      <c r="M7" s="174">
        <f>'2.SimulaciónTendencial'!L8</f>
        <v>13142</v>
      </c>
      <c r="N7" s="174">
        <f>'2.SimulaciónTendencial'!M8</f>
        <v>12981</v>
      </c>
      <c r="O7" s="174">
        <f>'2.SimulaciónTendencial'!N8</f>
        <v>12822</v>
      </c>
      <c r="P7" s="174">
        <f>'2.SimulaciónTendencial'!O8</f>
        <v>12665</v>
      </c>
      <c r="Q7" s="174">
        <f>'2.SimulaciónTendencial'!P8</f>
        <v>12509</v>
      </c>
      <c r="R7" s="174">
        <f>'2.SimulaciónTendencial'!Q8</f>
        <v>12356</v>
      </c>
      <c r="S7" s="174">
        <f>'2.SimulaciónTendencial'!R8</f>
        <v>12204</v>
      </c>
      <c r="T7" s="174">
        <f>'2.SimulaciónTendencial'!S8</f>
        <v>12055</v>
      </c>
      <c r="U7" s="174">
        <f>'2.SimulaciónTendencial'!T8</f>
        <v>11907</v>
      </c>
      <c r="V7" s="174">
        <f>'2.SimulaciónTendencial'!U8</f>
        <v>11761</v>
      </c>
      <c r="W7" s="174">
        <f>'2.SimulaciónTendencial'!V8</f>
        <v>11617</v>
      </c>
      <c r="X7" s="174">
        <f>'2.SimulaciónTendencial'!W8</f>
        <v>11475</v>
      </c>
      <c r="Y7" s="174">
        <f>'2.SimulaciónTendencial'!X8</f>
        <v>11334</v>
      </c>
      <c r="Z7" s="174">
        <f>'2.SimulaciónTendencial'!Y8</f>
        <v>11195</v>
      </c>
      <c r="AA7" s="174">
        <f>'2.SimulaciónTendencial'!Z8</f>
        <v>11058</v>
      </c>
      <c r="AB7" s="175">
        <f>'2.SimulaciónTendencial'!AA8</f>
        <v>10922</v>
      </c>
    </row>
    <row r="8" spans="1:40" x14ac:dyDescent="0.25">
      <c r="A8" s="825"/>
      <c r="B8" s="173" t="s">
        <v>6</v>
      </c>
      <c r="C8" s="182">
        <f>'2.SimulaciónTendencial'!B9</f>
        <v>22190</v>
      </c>
      <c r="D8" s="174">
        <f>'2.SimulaciónTendencial'!C9</f>
        <v>26455</v>
      </c>
      <c r="E8" s="174">
        <f>'2.SimulaciónTendencial'!D9</f>
        <v>24673</v>
      </c>
      <c r="F8" s="174">
        <f>'2.SimulaciónTendencial'!E9</f>
        <v>24659</v>
      </c>
      <c r="G8" s="174">
        <f>'2.SimulaciónTendencial'!F9</f>
        <v>24618</v>
      </c>
      <c r="H8" s="174">
        <f>'2.SimulaciónTendencial'!G9</f>
        <v>24200</v>
      </c>
      <c r="I8" s="174">
        <f>'2.SimulaciónTendencial'!H9</f>
        <v>23913</v>
      </c>
      <c r="J8" s="174">
        <f>'2.SimulaciónTendencial'!I9</f>
        <v>23639</v>
      </c>
      <c r="K8" s="174">
        <f>'2.SimulaciónTendencial'!J9</f>
        <v>23340</v>
      </c>
      <c r="L8" s="174">
        <f>'2.SimulaciónTendencial'!K9</f>
        <v>23054</v>
      </c>
      <c r="M8" s="174">
        <f>'2.SimulaciónTendencial'!L9</f>
        <v>22773</v>
      </c>
      <c r="N8" s="174">
        <f>'2.SimulaciónTendencial'!M9</f>
        <v>22494</v>
      </c>
      <c r="O8" s="174">
        <f>'2.SimulaciónTendencial'!N9</f>
        <v>22218</v>
      </c>
      <c r="P8" s="174">
        <f>'2.SimulaciónTendencial'!O9</f>
        <v>21945</v>
      </c>
      <c r="Q8" s="174">
        <f>'2.SimulaciónTendencial'!P9</f>
        <v>21676</v>
      </c>
      <c r="R8" s="174">
        <f>'2.SimulaciónTendencial'!Q9</f>
        <v>21410</v>
      </c>
      <c r="S8" s="174">
        <f>'2.SimulaciónTendencial'!R9</f>
        <v>21148</v>
      </c>
      <c r="T8" s="174">
        <f>'2.SimulaciónTendencial'!S9</f>
        <v>20889</v>
      </c>
      <c r="U8" s="174">
        <f>'2.SimulaciónTendencial'!T9</f>
        <v>20632</v>
      </c>
      <c r="V8" s="174">
        <f>'2.SimulaciónTendencial'!U9</f>
        <v>20379</v>
      </c>
      <c r="W8" s="174">
        <f>'2.SimulaciónTendencial'!V9</f>
        <v>20130</v>
      </c>
      <c r="X8" s="174">
        <f>'2.SimulaciónTendencial'!W9</f>
        <v>19883</v>
      </c>
      <c r="Y8" s="174">
        <f>'2.SimulaciónTendencial'!X9</f>
        <v>19639</v>
      </c>
      <c r="Z8" s="174">
        <f>'2.SimulaciónTendencial'!Y9</f>
        <v>19398</v>
      </c>
      <c r="AA8" s="174">
        <f>'2.SimulaciónTendencial'!Z9</f>
        <v>19160</v>
      </c>
      <c r="AB8" s="175">
        <f>'2.SimulaciónTendencial'!AA9</f>
        <v>18926</v>
      </c>
    </row>
    <row r="9" spans="1:40" x14ac:dyDescent="0.25">
      <c r="A9" s="825"/>
      <c r="B9" s="68" t="s">
        <v>89</v>
      </c>
      <c r="C9" s="188">
        <f>SUM(C2:C8)</f>
        <v>142384</v>
      </c>
      <c r="D9" s="176">
        <f t="shared" ref="D9:W9" si="0">SUM(D2:D8)</f>
        <v>153152</v>
      </c>
      <c r="E9" s="176">
        <f t="shared" si="0"/>
        <v>153957</v>
      </c>
      <c r="F9" s="176">
        <f t="shared" si="0"/>
        <v>151670</v>
      </c>
      <c r="G9" s="176">
        <f t="shared" si="0"/>
        <v>150346</v>
      </c>
      <c r="H9" s="176">
        <f t="shared" si="0"/>
        <v>148587</v>
      </c>
      <c r="I9" s="176">
        <f t="shared" si="0"/>
        <v>146700</v>
      </c>
      <c r="J9" s="176">
        <f t="shared" si="0"/>
        <v>144930</v>
      </c>
      <c r="K9" s="176">
        <f t="shared" si="0"/>
        <v>143156</v>
      </c>
      <c r="L9" s="176">
        <f t="shared" si="0"/>
        <v>141397</v>
      </c>
      <c r="M9" s="176">
        <f t="shared" si="0"/>
        <v>139667</v>
      </c>
      <c r="N9" s="176">
        <f t="shared" si="0"/>
        <v>137955</v>
      </c>
      <c r="O9" s="176">
        <f t="shared" si="0"/>
        <v>136263</v>
      </c>
      <c r="P9" s="176">
        <f t="shared" si="0"/>
        <v>134592</v>
      </c>
      <c r="Q9" s="176">
        <f t="shared" si="0"/>
        <v>132942</v>
      </c>
      <c r="R9" s="176">
        <f t="shared" si="0"/>
        <v>131313</v>
      </c>
      <c r="S9" s="176">
        <f t="shared" si="0"/>
        <v>129702</v>
      </c>
      <c r="T9" s="176">
        <f t="shared" si="0"/>
        <v>128113</v>
      </c>
      <c r="U9" s="176">
        <f t="shared" si="0"/>
        <v>126540</v>
      </c>
      <c r="V9" s="176">
        <f t="shared" si="0"/>
        <v>124988</v>
      </c>
      <c r="W9" s="176">
        <f t="shared" si="0"/>
        <v>123459</v>
      </c>
      <c r="X9" s="176">
        <f t="shared" ref="X9:AB9" si="1">SUM(X2:X8)</f>
        <v>121945</v>
      </c>
      <c r="Y9" s="176">
        <f t="shared" si="1"/>
        <v>120448</v>
      </c>
      <c r="Z9" s="176">
        <f t="shared" si="1"/>
        <v>118972</v>
      </c>
      <c r="AA9" s="176">
        <f t="shared" si="1"/>
        <v>117513</v>
      </c>
      <c r="AB9" s="177">
        <f t="shared" si="1"/>
        <v>116073</v>
      </c>
    </row>
    <row r="10" spans="1:40" s="179" customFormat="1" ht="15.75" thickBot="1" x14ac:dyDescent="0.3">
      <c r="A10" s="826"/>
      <c r="B10" s="69" t="s">
        <v>90</v>
      </c>
      <c r="C10" s="189">
        <f>C2*'1.ParámetrosMasa'!$G$3+C3*'1.ParámetrosMasa'!$G$4+C4*'1.ParámetrosMasa'!$G$5+C5*'1.ParámetrosMasa'!$G$6+C6*'1.ParámetrosMasa'!$G$8+C7*'1.ParámetrosMasa'!$G$7+C8*'1.ParámetrosMasa'!$G$8</f>
        <v>98574.95</v>
      </c>
      <c r="D10" s="178">
        <f>D2*'1.ParámetrosMasa'!$G$3+D3*'1.ParámetrosMasa'!$G$4+D4*'1.ParámetrosMasa'!$G$5+D5*'1.ParámetrosMasa'!$G$6+D6*'1.ParámetrosMasa'!$G$8+D7*'1.ParámetrosMasa'!$G$7+D8*'1.ParámetrosMasa'!$G$8</f>
        <v>100580.4</v>
      </c>
      <c r="E10" s="178">
        <f>E2*'1.ParámetrosMasa'!$G$3+E3*'1.ParámetrosMasa'!$G$4+E4*'1.ParámetrosMasa'!$G$5+E5*'1.ParámetrosMasa'!$G$6+E6*'1.ParámetrosMasa'!$G$8+E7*'1.ParámetrosMasa'!$G$7+E8*'1.ParámetrosMasa'!$G$8</f>
        <v>101628.15000000001</v>
      </c>
      <c r="F10" s="178">
        <f>F2*'1.ParámetrosMasa'!$G$3+F3*'1.ParámetrosMasa'!$G$4+F4*'1.ParámetrosMasa'!$G$5+F5*'1.ParámetrosMasa'!$G$6+F6*'1.ParámetrosMasa'!$G$8+F7*'1.ParámetrosMasa'!$G$7+F8*'1.ParámetrosMasa'!$G$8</f>
        <v>99692.25</v>
      </c>
      <c r="G10" s="178">
        <f>G2*'1.ParámetrosMasa'!$G$3+G3*'1.ParámetrosMasa'!$G$4+G4*'1.ParámetrosMasa'!$G$5+G5*'1.ParámetrosMasa'!$G$6+G6*'1.ParámetrosMasa'!$G$8+G7*'1.ParámetrosMasa'!$G$7+G8*'1.ParámetrosMasa'!$G$8</f>
        <v>98615.750000000015</v>
      </c>
      <c r="H10" s="178">
        <f>H2*'1.ParámetrosMasa'!$G$3+H3*'1.ParámetrosMasa'!$G$4+H4*'1.ParámetrosMasa'!$G$5+H5*'1.ParámetrosMasa'!$G$6+H6*'1.ParámetrosMasa'!$G$8+H7*'1.ParámetrosMasa'!$G$7+H8*'1.ParámetrosMasa'!$G$8</f>
        <v>97536.8</v>
      </c>
      <c r="I10" s="178">
        <f>I2*'1.ParámetrosMasa'!$G$3+I3*'1.ParámetrosMasa'!$G$4+I4*'1.ParámetrosMasa'!$G$5+I5*'1.ParámetrosMasa'!$G$6+I6*'1.ParámetrosMasa'!$G$8+I7*'1.ParámetrosMasa'!$G$7+I8*'1.ParámetrosMasa'!$G$8</f>
        <v>96282.750000000015</v>
      </c>
      <c r="J10" s="178">
        <f>J2*'1.ParámetrosMasa'!$G$3+J3*'1.ParámetrosMasa'!$G$4+J4*'1.ParámetrosMasa'!$G$5+J5*'1.ParámetrosMasa'!$G$6+J6*'1.ParámetrosMasa'!$G$8+J7*'1.ParámetrosMasa'!$G$7+J8*'1.ParámetrosMasa'!$G$8</f>
        <v>95108.05</v>
      </c>
      <c r="K10" s="178">
        <f>K2*'1.ParámetrosMasa'!$G$3+K3*'1.ParámetrosMasa'!$G$4+K4*'1.ParámetrosMasa'!$G$5+K5*'1.ParámetrosMasa'!$G$6+K6*'1.ParámetrosMasa'!$G$8+K7*'1.ParámetrosMasa'!$G$7+K8*'1.ParámetrosMasa'!$G$8</f>
        <v>93950.15</v>
      </c>
      <c r="L10" s="178">
        <f>L2*'1.ParámetrosMasa'!$G$3+L3*'1.ParámetrosMasa'!$G$4+L4*'1.ParámetrosMasa'!$G$5+L5*'1.ParámetrosMasa'!$G$6+L6*'1.ParámetrosMasa'!$G$8+L7*'1.ParámetrosMasa'!$G$7+L8*'1.ParámetrosMasa'!$G$8</f>
        <v>92795.45</v>
      </c>
      <c r="M10" s="178">
        <f>M2*'1.ParámetrosMasa'!$G$3+M3*'1.ParámetrosMasa'!$G$4+M4*'1.ParámetrosMasa'!$G$5+M5*'1.ParámetrosMasa'!$G$6+M6*'1.ParámetrosMasa'!$G$8+M7*'1.ParámetrosMasa'!$G$7+M8*'1.ParámetrosMasa'!$G$8</f>
        <v>91658.8</v>
      </c>
      <c r="N10" s="178">
        <f>N2*'1.ParámetrosMasa'!$G$3+N3*'1.ParámetrosMasa'!$G$4+N4*'1.ParámetrosMasa'!$G$5+N5*'1.ParámetrosMasa'!$G$6+N6*'1.ParámetrosMasa'!$G$8+N7*'1.ParámetrosMasa'!$G$7+N8*'1.ParámetrosMasa'!$G$8</f>
        <v>90535.450000000012</v>
      </c>
      <c r="O10" s="178">
        <f>O2*'1.ParámetrosMasa'!$G$3+O3*'1.ParámetrosMasa'!$G$4+O4*'1.ParámetrosMasa'!$G$5+O5*'1.ParámetrosMasa'!$G$6+O6*'1.ParámetrosMasa'!$G$8+O7*'1.ParámetrosMasa'!$G$7+O8*'1.ParámetrosMasa'!$G$8</f>
        <v>89425.600000000006</v>
      </c>
      <c r="P10" s="178">
        <f>P2*'1.ParámetrosMasa'!$G$3+P3*'1.ParámetrosMasa'!$G$4+P4*'1.ParámetrosMasa'!$G$5+P5*'1.ParámetrosMasa'!$G$6+P6*'1.ParámetrosMasa'!$G$8+P7*'1.ParámetrosMasa'!$G$7+P8*'1.ParámetrosMasa'!$G$8</f>
        <v>88328.7</v>
      </c>
      <c r="Q10" s="178">
        <f>Q2*'1.ParámetrosMasa'!$G$3+Q3*'1.ParámetrosMasa'!$G$4+Q4*'1.ParámetrosMasa'!$G$5+Q5*'1.ParámetrosMasa'!$G$6+Q6*'1.ParámetrosMasa'!$G$8+Q7*'1.ParámetrosMasa'!$G$7+Q8*'1.ParámetrosMasa'!$G$8</f>
        <v>87245.999999999985</v>
      </c>
      <c r="R10" s="178">
        <f>R2*'1.ParámetrosMasa'!$G$3+R3*'1.ParámetrosMasa'!$G$4+R4*'1.ParámetrosMasa'!$G$5+R5*'1.ParámetrosMasa'!$G$6+R6*'1.ParámetrosMasa'!$G$8+R7*'1.ParámetrosMasa'!$G$7+R8*'1.ParámetrosMasa'!$G$8</f>
        <v>86177.45</v>
      </c>
      <c r="S10" s="178">
        <f>S2*'1.ParámetrosMasa'!$G$3+S3*'1.ParámetrosMasa'!$G$4+S4*'1.ParámetrosMasa'!$G$5+S5*'1.ParámetrosMasa'!$G$6+S6*'1.ParámetrosMasa'!$G$8+S7*'1.ParámetrosMasa'!$G$7+S8*'1.ParámetrosMasa'!$G$8</f>
        <v>85120.000000000015</v>
      </c>
      <c r="T10" s="178">
        <f>T2*'1.ParámetrosMasa'!$G$3+T3*'1.ParámetrosMasa'!$G$4+T4*'1.ParámetrosMasa'!$G$5+T5*'1.ParámetrosMasa'!$G$6+T6*'1.ParámetrosMasa'!$G$8+T7*'1.ParámetrosMasa'!$G$7+T8*'1.ParámetrosMasa'!$G$8</f>
        <v>84076.35</v>
      </c>
      <c r="U10" s="178">
        <f>U2*'1.ParámetrosMasa'!$G$3+U3*'1.ParámetrosMasa'!$G$4+U4*'1.ParámetrosMasa'!$G$5+U5*'1.ParámetrosMasa'!$G$6+U6*'1.ParámetrosMasa'!$G$8+U7*'1.ParámetrosMasa'!$G$7+U8*'1.ParámetrosMasa'!$G$8</f>
        <v>83044.2</v>
      </c>
      <c r="V10" s="178">
        <f>V2*'1.ParámetrosMasa'!$G$3+V3*'1.ParámetrosMasa'!$G$4+V4*'1.ParámetrosMasa'!$G$5+V5*'1.ParámetrosMasa'!$G$6+V6*'1.ParámetrosMasa'!$G$8+V7*'1.ParámetrosMasa'!$G$7+V8*'1.ParámetrosMasa'!$G$8</f>
        <v>82025.650000000009</v>
      </c>
      <c r="W10" s="178">
        <f>W2*'1.ParámetrosMasa'!$G$3+W3*'1.ParámetrosMasa'!$G$4+W4*'1.ParámetrosMasa'!$G$5+W5*'1.ParámetrosMasa'!$G$6+W6*'1.ParámetrosMasa'!$G$8+W7*'1.ParámetrosMasa'!$G$7+W8*'1.ParámetrosMasa'!$G$8</f>
        <v>81022.25</v>
      </c>
      <c r="X10" s="178">
        <f>X2*'1.ParámetrosMasa'!$G$3+X3*'1.ParámetrosMasa'!$G$4+X4*'1.ParámetrosMasa'!$G$5+X5*'1.ParámetrosMasa'!$G$6+X6*'1.ParámetrosMasa'!$G$8+X7*'1.ParámetrosMasa'!$G$7+X8*'1.ParámetrosMasa'!$G$8</f>
        <v>80028.450000000012</v>
      </c>
      <c r="Y10" s="178">
        <f>Y2*'1.ParámetrosMasa'!$G$3+Y3*'1.ParámetrosMasa'!$G$4+Y4*'1.ParámetrosMasa'!$G$5+Y5*'1.ParámetrosMasa'!$G$6+Y6*'1.ParámetrosMasa'!$G$8+Y7*'1.ParámetrosMasa'!$G$7+Y8*'1.ParámetrosMasa'!$G$8</f>
        <v>79045.95</v>
      </c>
      <c r="Z10" s="178">
        <f>Z2*'1.ParámetrosMasa'!$G$3+Z3*'1.ParámetrosMasa'!$G$4+Z4*'1.ParámetrosMasa'!$G$5+Z5*'1.ParámetrosMasa'!$G$6+Z6*'1.ParámetrosMasa'!$G$8+Z7*'1.ParámetrosMasa'!$G$7+Z8*'1.ParámetrosMasa'!$G$8</f>
        <v>78078.100000000006</v>
      </c>
      <c r="AA10" s="178">
        <f>AA2*'1.ParámetrosMasa'!$G$3+AA3*'1.ParámetrosMasa'!$G$4+AA4*'1.ParámetrosMasa'!$G$5+AA5*'1.ParámetrosMasa'!$G$6+AA6*'1.ParámetrosMasa'!$G$8+AA7*'1.ParámetrosMasa'!$G$7+AA8*'1.ParámetrosMasa'!$G$8</f>
        <v>77120.350000000006</v>
      </c>
      <c r="AB10" s="190">
        <f>AB2*'1.ParámetrosMasa'!$G$3+AB3*'1.ParámetrosMasa'!$G$4+AB4*'1.ParámetrosMasa'!$G$5+AB5*'1.ParámetrosMasa'!$G$6+AB6*'1.ParámetrosMasa'!$G$8+AB7*'1.ParámetrosMasa'!$G$7+AB8*'1.ParámetrosMasa'!$G$8</f>
        <v>76174.999999999985</v>
      </c>
    </row>
    <row r="11" spans="1:40" x14ac:dyDescent="0.25">
      <c r="A11" s="827" t="s">
        <v>23</v>
      </c>
      <c r="B11" s="180" t="s">
        <v>0</v>
      </c>
      <c r="C11" s="184">
        <f>'3.SimulaciónModerada'!B3</f>
        <v>3125</v>
      </c>
      <c r="D11" s="171">
        <f>'3.SimulaciónModerada'!C3</f>
        <v>2978</v>
      </c>
      <c r="E11" s="171">
        <f>'3.SimulaciónModerada'!D3</f>
        <v>3039</v>
      </c>
      <c r="F11" s="171">
        <f>'3.SimulaciónModerada'!E3</f>
        <v>3112</v>
      </c>
      <c r="G11" s="171">
        <f>'3.SimulaciónModerada'!F3</f>
        <v>3138</v>
      </c>
      <c r="H11" s="171">
        <f>'3.SimulaciónModerada'!G3</f>
        <v>3181</v>
      </c>
      <c r="I11" s="171">
        <f>'3.SimulaciónModerada'!H3</f>
        <v>3226</v>
      </c>
      <c r="J11" s="171">
        <f>'3.SimulaciónModerada'!I3</f>
        <v>3268</v>
      </c>
      <c r="K11" s="171">
        <f>'3.SimulaciónModerada'!J3</f>
        <v>3311</v>
      </c>
      <c r="L11" s="171">
        <f>'3.SimulaciónModerada'!K3</f>
        <v>3356</v>
      </c>
      <c r="M11" s="171">
        <f>'3.SimulaciónModerada'!L3</f>
        <v>3400</v>
      </c>
      <c r="N11" s="171">
        <f>'3.SimulaciónModerada'!M3</f>
        <v>3446</v>
      </c>
      <c r="O11" s="171">
        <f>'3.SimulaciónModerada'!N3</f>
        <v>3491</v>
      </c>
      <c r="P11" s="171">
        <f>'3.SimulaciónModerada'!O3</f>
        <v>3538</v>
      </c>
      <c r="Q11" s="171">
        <f>'3.SimulaciónModerada'!P3</f>
        <v>3585</v>
      </c>
      <c r="R11" s="171">
        <f>'3.SimulaciónModerada'!Q3</f>
        <v>3633</v>
      </c>
      <c r="S11" s="171">
        <f>'3.SimulaciónModerada'!R3</f>
        <v>3681</v>
      </c>
      <c r="T11" s="171">
        <f>'3.SimulaciónModerada'!S3</f>
        <v>3730</v>
      </c>
      <c r="U11" s="171">
        <f>'3.SimulaciónModerada'!T3</f>
        <v>3780</v>
      </c>
      <c r="V11" s="171">
        <f>'3.SimulaciónModerada'!U3</f>
        <v>3830</v>
      </c>
      <c r="W11" s="171">
        <f>'3.SimulaciónModerada'!V3</f>
        <v>3881</v>
      </c>
      <c r="X11" s="171">
        <f>'3.SimulaciónModerada'!W3</f>
        <v>3933</v>
      </c>
      <c r="Y11" s="171">
        <f>'3.SimulaciónModerada'!X3</f>
        <v>3985</v>
      </c>
      <c r="Z11" s="171">
        <f>'3.SimulaciónModerada'!Y3</f>
        <v>4038</v>
      </c>
      <c r="AA11" s="171">
        <f>'3.SimulaciónModerada'!Z3</f>
        <v>4092</v>
      </c>
      <c r="AB11" s="172">
        <f>'3.SimulaciónModerada'!AA3</f>
        <v>4146</v>
      </c>
    </row>
    <row r="12" spans="1:40" x14ac:dyDescent="0.25">
      <c r="A12" s="828"/>
      <c r="B12" s="181" t="s">
        <v>1</v>
      </c>
      <c r="C12" s="182">
        <f>'3.SimulaciónModerada'!B4</f>
        <v>65128</v>
      </c>
      <c r="D12" s="174">
        <f>'3.SimulaciónModerada'!C4</f>
        <v>63169</v>
      </c>
      <c r="E12" s="174">
        <f>'3.SimulaciónModerada'!D4</f>
        <v>59110</v>
      </c>
      <c r="F12" s="174">
        <f>'3.SimulaciónModerada'!E4</f>
        <v>58198</v>
      </c>
      <c r="G12" s="174">
        <f>'3.SimulaciónModerada'!F4</f>
        <v>59354</v>
      </c>
      <c r="H12" s="174">
        <f>'3.SimulaciónModerada'!G4</f>
        <v>59945</v>
      </c>
      <c r="I12" s="174">
        <f>'3.SimulaciónModerada'!H4</f>
        <v>60665</v>
      </c>
      <c r="J12" s="174">
        <f>'3.SimulaciónModerada'!I4</f>
        <v>61514</v>
      </c>
      <c r="K12" s="174">
        <f>'3.SimulaciónModerada'!J4</f>
        <v>62321</v>
      </c>
      <c r="L12" s="174">
        <f>'3.SimulaciónModerada'!K4</f>
        <v>63146</v>
      </c>
      <c r="M12" s="174">
        <f>'3.SimulaciónModerada'!L4</f>
        <v>63990</v>
      </c>
      <c r="N12" s="174">
        <f>'3.SimulaciónModerada'!M4</f>
        <v>64841</v>
      </c>
      <c r="O12" s="174">
        <f>'3.SimulaciónModerada'!N4</f>
        <v>65705</v>
      </c>
      <c r="P12" s="174">
        <f>'3.SimulaciónModerada'!O4</f>
        <v>66579</v>
      </c>
      <c r="Q12" s="174">
        <f>'3.SimulaciónModerada'!P4</f>
        <v>67465</v>
      </c>
      <c r="R12" s="174">
        <f>'3.SimulaciónModerada'!Q4</f>
        <v>68364</v>
      </c>
      <c r="S12" s="174">
        <f>'3.SimulaciónModerada'!R4</f>
        <v>69274</v>
      </c>
      <c r="T12" s="174">
        <f>'3.SimulaciónModerada'!S4</f>
        <v>70197</v>
      </c>
      <c r="U12" s="174">
        <f>'3.SimulaciónModerada'!T4</f>
        <v>71132</v>
      </c>
      <c r="V12" s="174">
        <f>'3.SimulaciónModerada'!U4</f>
        <v>72078</v>
      </c>
      <c r="W12" s="174">
        <f>'3.SimulaciónModerada'!V4</f>
        <v>73037</v>
      </c>
      <c r="X12" s="174">
        <f>'3.SimulaciónModerada'!W4</f>
        <v>74010</v>
      </c>
      <c r="Y12" s="174">
        <f>'3.SimulaciónModerada'!X4</f>
        <v>74995</v>
      </c>
      <c r="Z12" s="174">
        <f>'3.SimulaciónModerada'!Y4</f>
        <v>75994</v>
      </c>
      <c r="AA12" s="174">
        <f>'3.SimulaciónModerada'!Z4</f>
        <v>77006</v>
      </c>
      <c r="AB12" s="175">
        <f>'3.SimulaciónModerada'!AA4</f>
        <v>78030</v>
      </c>
    </row>
    <row r="13" spans="1:40" x14ac:dyDescent="0.25">
      <c r="A13" s="828"/>
      <c r="B13" s="181" t="s">
        <v>2</v>
      </c>
      <c r="C13" s="182">
        <f>'3.SimulaciónModerada'!B5</f>
        <v>9987</v>
      </c>
      <c r="D13" s="174">
        <f>'3.SimulaciónModerada'!C5</f>
        <v>6298</v>
      </c>
      <c r="E13" s="174">
        <f>'3.SimulaciónModerada'!D5</f>
        <v>10425</v>
      </c>
      <c r="F13" s="174">
        <f>'3.SimulaciónModerada'!E5</f>
        <v>13486</v>
      </c>
      <c r="G13" s="174">
        <f>'3.SimulaciónModerada'!F5</f>
        <v>12833</v>
      </c>
      <c r="H13" s="174">
        <f>'3.SimulaciónModerada'!G5</f>
        <v>13155</v>
      </c>
      <c r="I13" s="174">
        <f>'3.SimulaciónModerada'!H5</f>
        <v>13501</v>
      </c>
      <c r="J13" s="174">
        <f>'3.SimulaciónModerada'!I5</f>
        <v>13607</v>
      </c>
      <c r="K13" s="174">
        <f>'3.SimulaciónModerada'!J5</f>
        <v>13796</v>
      </c>
      <c r="L13" s="174">
        <f>'3.SimulaciónModerada'!K5</f>
        <v>13991</v>
      </c>
      <c r="M13" s="174">
        <f>'3.SimulaciónModerada'!L5</f>
        <v>14172</v>
      </c>
      <c r="N13" s="174">
        <f>'3.SimulaciónModerada'!M5</f>
        <v>14361</v>
      </c>
      <c r="O13" s="174">
        <f>'3.SimulaciónModerada'!N5</f>
        <v>14553</v>
      </c>
      <c r="P13" s="174">
        <f>'3.SimulaciónModerada'!O5</f>
        <v>14746</v>
      </c>
      <c r="Q13" s="174">
        <f>'3.SimulaciónModerada'!P5</f>
        <v>14943</v>
      </c>
      <c r="R13" s="174">
        <f>'3.SimulaciónModerada'!Q5</f>
        <v>15141</v>
      </c>
      <c r="S13" s="174">
        <f>'3.SimulaciónModerada'!R5</f>
        <v>15343</v>
      </c>
      <c r="T13" s="174">
        <f>'3.SimulaciónModerada'!S5</f>
        <v>15548</v>
      </c>
      <c r="U13" s="174">
        <f>'3.SimulaciónModerada'!T5</f>
        <v>15754</v>
      </c>
      <c r="V13" s="174">
        <f>'3.SimulaciónModerada'!U5</f>
        <v>15964</v>
      </c>
      <c r="W13" s="174">
        <f>'3.SimulaciónModerada'!V5</f>
        <v>16177</v>
      </c>
      <c r="X13" s="174">
        <f>'3.SimulaciónModerada'!W5</f>
        <v>16393</v>
      </c>
      <c r="Y13" s="174">
        <f>'3.SimulaciónModerada'!X5</f>
        <v>16611</v>
      </c>
      <c r="Z13" s="174">
        <f>'3.SimulaciónModerada'!Y5</f>
        <v>16832</v>
      </c>
      <c r="AA13" s="174">
        <f>'3.SimulaciónModerada'!Z5</f>
        <v>17056</v>
      </c>
      <c r="AB13" s="175">
        <f>'3.SimulaciónModerada'!AA5</f>
        <v>17283</v>
      </c>
    </row>
    <row r="14" spans="1:40" x14ac:dyDescent="0.25">
      <c r="A14" s="828"/>
      <c r="B14" s="181" t="s">
        <v>3</v>
      </c>
      <c r="C14" s="182">
        <f>'3.SimulaciónModerada'!B6</f>
        <v>9988</v>
      </c>
      <c r="D14" s="174">
        <f>'3.SimulaciónModerada'!C6</f>
        <v>16534</v>
      </c>
      <c r="E14" s="174">
        <f>'3.SimulaciónModerada'!D6</f>
        <v>21388</v>
      </c>
      <c r="F14" s="174">
        <f>'3.SimulaciónModerada'!E6</f>
        <v>20353</v>
      </c>
      <c r="G14" s="174">
        <f>'3.SimulaciónModerada'!F6</f>
        <v>20863</v>
      </c>
      <c r="H14" s="174">
        <f>'3.SimulaciónModerada'!G6</f>
        <v>21412</v>
      </c>
      <c r="I14" s="174">
        <f>'3.SimulaciónModerada'!H6</f>
        <v>21580</v>
      </c>
      <c r="J14" s="174">
        <f>'3.SimulaciónModerada'!I6</f>
        <v>21880</v>
      </c>
      <c r="K14" s="174">
        <f>'3.SimulaciónModerada'!J6</f>
        <v>22189</v>
      </c>
      <c r="L14" s="174">
        <f>'3.SimulaciónModerada'!K6</f>
        <v>22476</v>
      </c>
      <c r="M14" s="174">
        <f>'3.SimulaciónModerada'!L6</f>
        <v>22776</v>
      </c>
      <c r="N14" s="174">
        <f>'3.SimulaciónModerada'!M6</f>
        <v>23080</v>
      </c>
      <c r="O14" s="174">
        <f>'3.SimulaciónModerada'!N6</f>
        <v>23387</v>
      </c>
      <c r="P14" s="174">
        <f>'3.SimulaciónModerada'!O6</f>
        <v>23698</v>
      </c>
      <c r="Q14" s="174">
        <f>'3.SimulaciónModerada'!P6</f>
        <v>24013</v>
      </c>
      <c r="R14" s="174">
        <f>'3.SimulaciónModerada'!Q6</f>
        <v>24333</v>
      </c>
      <c r="S14" s="174">
        <f>'3.SimulaciónModerada'!R6</f>
        <v>24658</v>
      </c>
      <c r="T14" s="174">
        <f>'3.SimulaciónModerada'!S6</f>
        <v>24985</v>
      </c>
      <c r="U14" s="174">
        <f>'3.SimulaciónModerada'!T6</f>
        <v>25318</v>
      </c>
      <c r="V14" s="174">
        <f>'3.SimulaciónModerada'!U6</f>
        <v>25656</v>
      </c>
      <c r="W14" s="174">
        <f>'3.SimulaciónModerada'!V6</f>
        <v>25998</v>
      </c>
      <c r="X14" s="174">
        <f>'3.SimulaciónModerada'!W6</f>
        <v>26344</v>
      </c>
      <c r="Y14" s="174">
        <f>'3.SimulaciónModerada'!X6</f>
        <v>26694</v>
      </c>
      <c r="Z14" s="174">
        <f>'3.SimulaciónModerada'!Y6</f>
        <v>27050</v>
      </c>
      <c r="AA14" s="174">
        <f>'3.SimulaciónModerada'!Z6</f>
        <v>27410</v>
      </c>
      <c r="AB14" s="175">
        <f>'3.SimulaciónModerada'!AA6</f>
        <v>27775</v>
      </c>
    </row>
    <row r="15" spans="1:40" x14ac:dyDescent="0.25">
      <c r="A15" s="828"/>
      <c r="B15" s="181" t="s">
        <v>4</v>
      </c>
      <c r="C15" s="182">
        <f>'3.SimulaciónModerada'!B7</f>
        <v>22427</v>
      </c>
      <c r="D15" s="174">
        <f>'3.SimulaciónModerada'!C7</f>
        <v>29012</v>
      </c>
      <c r="E15" s="174">
        <f>'3.SimulaciónModerada'!D7</f>
        <v>27608</v>
      </c>
      <c r="F15" s="174">
        <f>'3.SimulaciónModerada'!E7</f>
        <v>28299</v>
      </c>
      <c r="G15" s="174">
        <f>'3.SimulaciónModerada'!F7</f>
        <v>29044</v>
      </c>
      <c r="H15" s="174">
        <f>'3.SimulaciónModerada'!G7</f>
        <v>29272</v>
      </c>
      <c r="I15" s="174">
        <f>'3.SimulaciónModerada'!H7</f>
        <v>29679</v>
      </c>
      <c r="J15" s="174">
        <f>'3.SimulaciónModerada'!I7</f>
        <v>30098</v>
      </c>
      <c r="K15" s="174">
        <f>'3.SimulaciónModerada'!J7</f>
        <v>30487</v>
      </c>
      <c r="L15" s="174">
        <f>'3.SimulaciónModerada'!K7</f>
        <v>30894</v>
      </c>
      <c r="M15" s="174">
        <f>'3.SimulaciónModerada'!L7</f>
        <v>31307</v>
      </c>
      <c r="N15" s="174">
        <f>'3.SimulaciónModerada'!M7</f>
        <v>31723</v>
      </c>
      <c r="O15" s="174">
        <f>'3.SimulaciónModerada'!N7</f>
        <v>32145</v>
      </c>
      <c r="P15" s="174">
        <f>'3.SimulaciónModerada'!O7</f>
        <v>32573</v>
      </c>
      <c r="Q15" s="174">
        <f>'3.SimulaciónModerada'!P7</f>
        <v>33007</v>
      </c>
      <c r="R15" s="174">
        <f>'3.SimulaciónModerada'!Q7</f>
        <v>33447</v>
      </c>
      <c r="S15" s="174">
        <f>'3.SimulaciónModerada'!R7</f>
        <v>33891</v>
      </c>
      <c r="T15" s="174">
        <f>'3.SimulaciónModerada'!S7</f>
        <v>34343</v>
      </c>
      <c r="U15" s="174">
        <f>'3.SimulaciónModerada'!T7</f>
        <v>34801</v>
      </c>
      <c r="V15" s="174">
        <f>'3.SimulaciónModerada'!U7</f>
        <v>35264</v>
      </c>
      <c r="W15" s="174">
        <f>'3.SimulaciónModerada'!V7</f>
        <v>35733</v>
      </c>
      <c r="X15" s="174">
        <f>'3.SimulaciónModerada'!W7</f>
        <v>36209</v>
      </c>
      <c r="Y15" s="174">
        <f>'3.SimulaciónModerada'!X7</f>
        <v>36691</v>
      </c>
      <c r="Z15" s="174">
        <f>'3.SimulaciónModerada'!Y7</f>
        <v>37180</v>
      </c>
      <c r="AA15" s="174">
        <f>'3.SimulaciónModerada'!Z7</f>
        <v>37675</v>
      </c>
      <c r="AB15" s="175">
        <f>'3.SimulaciónModerada'!AA7</f>
        <v>38176</v>
      </c>
    </row>
    <row r="16" spans="1:40" x14ac:dyDescent="0.25">
      <c r="A16" s="828"/>
      <c r="B16" s="181" t="s">
        <v>5</v>
      </c>
      <c r="C16" s="182">
        <f>'3.SimulaciónModerada'!B8</f>
        <v>9579</v>
      </c>
      <c r="D16" s="174">
        <f>'3.SimulaciónModerada'!C8</f>
        <v>17220</v>
      </c>
      <c r="E16" s="174">
        <f>'3.SimulaciónModerada'!D8</f>
        <v>22514</v>
      </c>
      <c r="F16" s="174">
        <f>'3.SimulaciónModerada'!E8</f>
        <v>21424</v>
      </c>
      <c r="G16" s="174">
        <f>'3.SimulaciónModerada'!F8</f>
        <v>21961</v>
      </c>
      <c r="H16" s="174">
        <f>'3.SimulaciónModerada'!G8</f>
        <v>22538</v>
      </c>
      <c r="I16" s="174">
        <f>'3.SimulaciónModerada'!H8</f>
        <v>22715</v>
      </c>
      <c r="J16" s="174">
        <f>'3.SimulaciónModerada'!I8</f>
        <v>23031</v>
      </c>
      <c r="K16" s="174">
        <f>'3.SimulaciónModerada'!J8</f>
        <v>23357</v>
      </c>
      <c r="L16" s="174">
        <f>'3.SimulaciónModerada'!K8</f>
        <v>23659</v>
      </c>
      <c r="M16" s="174">
        <f>'3.SimulaciónModerada'!L8</f>
        <v>23974</v>
      </c>
      <c r="N16" s="174">
        <f>'3.SimulaciónModerada'!M8</f>
        <v>24295</v>
      </c>
      <c r="O16" s="174">
        <f>'3.SimulaciónModerada'!N8</f>
        <v>24618</v>
      </c>
      <c r="P16" s="174">
        <f>'3.SimulaciónModerada'!O8</f>
        <v>24945</v>
      </c>
      <c r="Q16" s="174">
        <f>'3.SimulaciónModerada'!P8</f>
        <v>25277</v>
      </c>
      <c r="R16" s="174">
        <f>'3.SimulaciónModerada'!Q8</f>
        <v>25614</v>
      </c>
      <c r="S16" s="174">
        <f>'3.SimulaciónModerada'!R8</f>
        <v>25955</v>
      </c>
      <c r="T16" s="174">
        <f>'3.SimulaciónModerada'!S8</f>
        <v>26300</v>
      </c>
      <c r="U16" s="174">
        <f>'3.SimulaciónModerada'!T8</f>
        <v>26650</v>
      </c>
      <c r="V16" s="174">
        <f>'3.SimulaciónModerada'!U8</f>
        <v>27005</v>
      </c>
      <c r="W16" s="174">
        <f>'3.SimulaciónModerada'!V8</f>
        <v>27365</v>
      </c>
      <c r="X16" s="174">
        <f>'3.SimulaciónModerada'!W8</f>
        <v>27729</v>
      </c>
      <c r="Y16" s="174">
        <f>'3.SimulaciónModerada'!X8</f>
        <v>28098</v>
      </c>
      <c r="Z16" s="174">
        <f>'3.SimulaciónModerada'!Y8</f>
        <v>28472</v>
      </c>
      <c r="AA16" s="174">
        <f>'3.SimulaciónModerada'!Z8</f>
        <v>28852</v>
      </c>
      <c r="AB16" s="175">
        <f>'3.SimulaciónModerada'!AA8</f>
        <v>29236</v>
      </c>
    </row>
    <row r="17" spans="1:28" x14ac:dyDescent="0.25">
      <c r="A17" s="828"/>
      <c r="B17" s="181" t="s">
        <v>6</v>
      </c>
      <c r="C17" s="182">
        <f>'3.SimulaciónModerada'!B9</f>
        <v>22190</v>
      </c>
      <c r="D17" s="174">
        <f>'3.SimulaciónModerada'!C9</f>
        <v>29012</v>
      </c>
      <c r="E17" s="174">
        <f>'3.SimulaciónModerada'!D9</f>
        <v>27608</v>
      </c>
      <c r="F17" s="174">
        <f>'3.SimulaciónModerada'!E9</f>
        <v>28299</v>
      </c>
      <c r="G17" s="174">
        <f>'3.SimulaciónModerada'!F9</f>
        <v>29043</v>
      </c>
      <c r="H17" s="174">
        <f>'3.SimulaciónModerada'!G9</f>
        <v>29271</v>
      </c>
      <c r="I17" s="174">
        <f>'3.SimulaciónModerada'!H9</f>
        <v>29678</v>
      </c>
      <c r="J17" s="174">
        <f>'3.SimulaciónModerada'!I9</f>
        <v>30098</v>
      </c>
      <c r="K17" s="174">
        <f>'3.SimulaciónModerada'!J9</f>
        <v>30487</v>
      </c>
      <c r="L17" s="174">
        <f>'3.SimulaciónModerada'!K9</f>
        <v>30893</v>
      </c>
      <c r="M17" s="174">
        <f>'3.SimulaciónModerada'!L9</f>
        <v>31307</v>
      </c>
      <c r="N17" s="174">
        <f>'3.SimulaciónModerada'!M9</f>
        <v>31723</v>
      </c>
      <c r="O17" s="174">
        <f>'3.SimulaciónModerada'!N9</f>
        <v>32145</v>
      </c>
      <c r="P17" s="174">
        <f>'3.SimulaciónModerada'!O9</f>
        <v>32573</v>
      </c>
      <c r="Q17" s="174">
        <f>'3.SimulaciónModerada'!P9</f>
        <v>33007</v>
      </c>
      <c r="R17" s="174">
        <f>'3.SimulaciónModerada'!Q9</f>
        <v>33446</v>
      </c>
      <c r="S17" s="174">
        <f>'3.SimulaciónModerada'!R9</f>
        <v>33891</v>
      </c>
      <c r="T17" s="174">
        <f>'3.SimulaciónModerada'!S9</f>
        <v>34342</v>
      </c>
      <c r="U17" s="174">
        <f>'3.SimulaciónModerada'!T9</f>
        <v>34800</v>
      </c>
      <c r="V17" s="174">
        <f>'3.SimulaciónModerada'!U9</f>
        <v>35263</v>
      </c>
      <c r="W17" s="174">
        <f>'3.SimulaciónModerada'!V9</f>
        <v>35732</v>
      </c>
      <c r="X17" s="174">
        <f>'3.SimulaciónModerada'!W9</f>
        <v>36208</v>
      </c>
      <c r="Y17" s="174">
        <f>'3.SimulaciónModerada'!X9</f>
        <v>36690</v>
      </c>
      <c r="Z17" s="174">
        <f>'3.SimulaciónModerada'!Y9</f>
        <v>37179</v>
      </c>
      <c r="AA17" s="174">
        <f>'3.SimulaciónModerada'!Z9</f>
        <v>37674</v>
      </c>
      <c r="AB17" s="175">
        <f>'3.SimulaciónModerada'!AA9</f>
        <v>38176</v>
      </c>
    </row>
    <row r="18" spans="1:28" x14ac:dyDescent="0.25">
      <c r="A18" s="828"/>
      <c r="B18" s="139" t="s">
        <v>89</v>
      </c>
      <c r="C18" s="188">
        <f>SUM(C11:C17)</f>
        <v>142424</v>
      </c>
      <c r="D18" s="176">
        <f t="shared" ref="D18:W18" si="2">SUM(D11:D17)</f>
        <v>164223</v>
      </c>
      <c r="E18" s="176">
        <f t="shared" si="2"/>
        <v>171692</v>
      </c>
      <c r="F18" s="176">
        <f t="shared" si="2"/>
        <v>173171</v>
      </c>
      <c r="G18" s="176">
        <f t="shared" si="2"/>
        <v>176236</v>
      </c>
      <c r="H18" s="176">
        <f t="shared" si="2"/>
        <v>178774</v>
      </c>
      <c r="I18" s="176">
        <f t="shared" si="2"/>
        <v>181044</v>
      </c>
      <c r="J18" s="176">
        <f t="shared" si="2"/>
        <v>183496</v>
      </c>
      <c r="K18" s="176">
        <f t="shared" si="2"/>
        <v>185948</v>
      </c>
      <c r="L18" s="176">
        <f t="shared" si="2"/>
        <v>188415</v>
      </c>
      <c r="M18" s="176">
        <f t="shared" si="2"/>
        <v>190926</v>
      </c>
      <c r="N18" s="176">
        <f t="shared" si="2"/>
        <v>193469</v>
      </c>
      <c r="O18" s="176">
        <f t="shared" si="2"/>
        <v>196044</v>
      </c>
      <c r="P18" s="176">
        <f t="shared" si="2"/>
        <v>198652</v>
      </c>
      <c r="Q18" s="176">
        <f t="shared" si="2"/>
        <v>201297</v>
      </c>
      <c r="R18" s="176">
        <f t="shared" si="2"/>
        <v>203978</v>
      </c>
      <c r="S18" s="176">
        <f t="shared" si="2"/>
        <v>206693</v>
      </c>
      <c r="T18" s="176">
        <f t="shared" si="2"/>
        <v>209445</v>
      </c>
      <c r="U18" s="176">
        <f t="shared" si="2"/>
        <v>212235</v>
      </c>
      <c r="V18" s="176">
        <f t="shared" si="2"/>
        <v>215060</v>
      </c>
      <c r="W18" s="176">
        <f t="shared" si="2"/>
        <v>217923</v>
      </c>
      <c r="X18" s="176">
        <f t="shared" ref="X18:AB18" si="3">SUM(X11:X17)</f>
        <v>220826</v>
      </c>
      <c r="Y18" s="176">
        <f t="shared" si="3"/>
        <v>223764</v>
      </c>
      <c r="Z18" s="176">
        <f t="shared" si="3"/>
        <v>226745</v>
      </c>
      <c r="AA18" s="176">
        <f t="shared" si="3"/>
        <v>229765</v>
      </c>
      <c r="AB18" s="177">
        <f t="shared" si="3"/>
        <v>232822</v>
      </c>
    </row>
    <row r="19" spans="1:28" s="179" customFormat="1" ht="15.75" thickBot="1" x14ac:dyDescent="0.3">
      <c r="A19" s="829"/>
      <c r="B19" s="141" t="s">
        <v>90</v>
      </c>
      <c r="C19" s="191">
        <f>C11*'1.ParámetrosMasa'!$G$3+C12*'1.ParámetrosMasa'!$G$4+C13*'1.ParámetrosMasa'!$G$5+C14*'1.ParámetrosMasa'!$G$6+C15*'1.ParámetrosMasa'!$G$8+C16*'1.ParámetrosMasa'!$G$7+C17*'1.ParámetrosMasa'!$G$8</f>
        <v>98624.95</v>
      </c>
      <c r="D19" s="192">
        <f>D11*'1.ParámetrosMasa'!$G$3+D12*'1.ParámetrosMasa'!$G$4+D13*'1.ParámetrosMasa'!$G$5+D14*'1.ParámetrosMasa'!$G$6+D15*'1.ParámetrosMasa'!$G$8+D16*'1.ParámetrosMasa'!$G$7+D17*'1.ParámetrosMasa'!$G$8</f>
        <v>106055.19999999998</v>
      </c>
      <c r="E19" s="192">
        <f>E11*'1.ParámetrosMasa'!$G$3+E12*'1.ParámetrosMasa'!$G$4+E13*'1.ParámetrosMasa'!$G$5+E14*'1.ParámetrosMasa'!$G$6+E15*'1.ParámetrosMasa'!$G$8+E16*'1.ParámetrosMasa'!$G$7+E17*'1.ParámetrosMasa'!$G$8</f>
        <v>111489.00000000001</v>
      </c>
      <c r="F19" s="192">
        <f>F11*'1.ParámetrosMasa'!$G$3+F12*'1.ParámetrosMasa'!$G$4+F13*'1.ParámetrosMasa'!$G$5+F14*'1.ParámetrosMasa'!$G$6+F15*'1.ParámetrosMasa'!$G$8+F16*'1.ParámetrosMasa'!$G$7+F17*'1.ParámetrosMasa'!$G$8</f>
        <v>111801.90000000001</v>
      </c>
      <c r="G19" s="192">
        <f>G11*'1.ParámetrosMasa'!$G$3+G12*'1.ParámetrosMasa'!$G$4+G13*'1.ParámetrosMasa'!$G$5+G14*'1.ParámetrosMasa'!$G$6+G15*'1.ParámetrosMasa'!$G$8+G16*'1.ParámetrosMasa'!$G$7+G17*'1.ParámetrosMasa'!$G$8</f>
        <v>113507.20000000001</v>
      </c>
      <c r="H19" s="192">
        <f>H11*'1.ParámetrosMasa'!$G$3+H12*'1.ParámetrosMasa'!$G$4+H13*'1.ParámetrosMasa'!$G$5+H14*'1.ParámetrosMasa'!$G$6+H15*'1.ParámetrosMasa'!$G$8+H16*'1.ParámetrosMasa'!$G$7+H17*'1.ParámetrosMasa'!$G$8</f>
        <v>115246.79999999999</v>
      </c>
      <c r="I19" s="192">
        <f>I11*'1.ParámetrosMasa'!$G$3+I12*'1.ParámetrosMasa'!$G$4+I13*'1.ParámetrosMasa'!$G$5+I14*'1.ParámetrosMasa'!$G$6+I15*'1.ParámetrosMasa'!$G$8+I16*'1.ParámetrosMasa'!$G$7+I17*'1.ParámetrosMasa'!$G$8</f>
        <v>116678.90000000001</v>
      </c>
      <c r="J19" s="192">
        <f>J11*'1.ParámetrosMasa'!$G$3+J12*'1.ParámetrosMasa'!$G$4+J13*'1.ParámetrosMasa'!$G$5+J14*'1.ParámetrosMasa'!$G$6+J15*'1.ParámetrosMasa'!$G$8+J16*'1.ParámetrosMasa'!$G$7+J17*'1.ParámetrosMasa'!$G$8</f>
        <v>118244.70000000001</v>
      </c>
      <c r="K19" s="192">
        <f>K11*'1.ParámetrosMasa'!$G$3+K12*'1.ParámetrosMasa'!$G$4+K13*'1.ParámetrosMasa'!$G$5+K14*'1.ParámetrosMasa'!$G$6+K15*'1.ParámetrosMasa'!$G$8+K16*'1.ParámetrosMasa'!$G$7+K17*'1.ParámetrosMasa'!$G$8</f>
        <v>119832.69999999998</v>
      </c>
      <c r="L19" s="192">
        <f>L11*'1.ParámetrosMasa'!$G$3+L12*'1.ParámetrosMasa'!$G$4+L13*'1.ParámetrosMasa'!$G$5+L14*'1.ParámetrosMasa'!$G$6+L15*'1.ParámetrosMasa'!$G$8+L16*'1.ParámetrosMasa'!$G$7+L17*'1.ParámetrosMasa'!$G$8</f>
        <v>121421.50000000001</v>
      </c>
      <c r="M19" s="192">
        <f>M11*'1.ParámetrosMasa'!$G$3+M12*'1.ParámetrosMasa'!$G$4+M13*'1.ParámetrosMasa'!$G$5+M14*'1.ParámetrosMasa'!$G$6+M15*'1.ParámetrosMasa'!$G$8+M16*'1.ParámetrosMasa'!$G$7+M17*'1.ParámetrosMasa'!$G$8</f>
        <v>123037.9</v>
      </c>
      <c r="N19" s="192">
        <f>N11*'1.ParámetrosMasa'!$G$3+N12*'1.ParámetrosMasa'!$G$4+N13*'1.ParámetrosMasa'!$G$5+N14*'1.ParámetrosMasa'!$G$6+N15*'1.ParámetrosMasa'!$G$8+N16*'1.ParámetrosMasa'!$G$7+N17*'1.ParámetrosMasa'!$G$8</f>
        <v>124677.70000000001</v>
      </c>
      <c r="O19" s="192">
        <f>O11*'1.ParámetrosMasa'!$G$3+O12*'1.ParámetrosMasa'!$G$4+O13*'1.ParámetrosMasa'!$G$5+O14*'1.ParámetrosMasa'!$G$6+O15*'1.ParámetrosMasa'!$G$8+O16*'1.ParámetrosMasa'!$G$7+O17*'1.ParámetrosMasa'!$G$8</f>
        <v>126337.2</v>
      </c>
      <c r="P19" s="192">
        <f>P11*'1.ParámetrosMasa'!$G$3+P12*'1.ParámetrosMasa'!$G$4+P13*'1.ParámetrosMasa'!$G$5+P14*'1.ParámetrosMasa'!$G$6+P15*'1.ParámetrosMasa'!$G$8+P16*'1.ParámetrosMasa'!$G$7+P17*'1.ParámetrosMasa'!$G$8</f>
        <v>128017.75000000001</v>
      </c>
      <c r="Q19" s="192">
        <f>Q11*'1.ParámetrosMasa'!$G$3+Q12*'1.ParámetrosMasa'!$G$4+Q13*'1.ParámetrosMasa'!$G$5+Q14*'1.ParámetrosMasa'!$G$6+Q15*'1.ParámetrosMasa'!$G$8+Q16*'1.ParámetrosMasa'!$G$7+Q17*'1.ParámetrosMasa'!$G$8</f>
        <v>129721.84999999999</v>
      </c>
      <c r="R19" s="192">
        <f>R11*'1.ParámetrosMasa'!$G$3+R12*'1.ParámetrosMasa'!$G$4+R13*'1.ParámetrosMasa'!$G$5+R14*'1.ParámetrosMasa'!$G$6+R15*'1.ParámetrosMasa'!$G$8+R16*'1.ParámetrosMasa'!$G$7+R17*'1.ParámetrosMasa'!$G$8</f>
        <v>131449.9</v>
      </c>
      <c r="S19" s="192">
        <f>S11*'1.ParámetrosMasa'!$G$3+S12*'1.ParámetrosMasa'!$G$4+S13*'1.ParámetrosMasa'!$G$5+S14*'1.ParámetrosMasa'!$G$6+S15*'1.ParámetrosMasa'!$G$8+S16*'1.ParámetrosMasa'!$G$7+S17*'1.ParámetrosMasa'!$G$8</f>
        <v>133199.95000000001</v>
      </c>
      <c r="T19" s="192">
        <f>T11*'1.ParámetrosMasa'!$G$3+T12*'1.ParámetrosMasa'!$G$4+T13*'1.ParámetrosMasa'!$G$5+T14*'1.ParámetrosMasa'!$G$6+T15*'1.ParámetrosMasa'!$G$8+T16*'1.ParámetrosMasa'!$G$7+T17*'1.ParámetrosMasa'!$G$8</f>
        <v>134973.5</v>
      </c>
      <c r="U19" s="192">
        <f>U11*'1.ParámetrosMasa'!$G$3+U12*'1.ParámetrosMasa'!$G$4+U13*'1.ParámetrosMasa'!$G$5+U14*'1.ParámetrosMasa'!$G$6+U15*'1.ParámetrosMasa'!$G$8+U16*'1.ParámetrosMasa'!$G$7+U17*'1.ParámetrosMasa'!$G$8</f>
        <v>136771</v>
      </c>
      <c r="V19" s="192">
        <f>V11*'1.ParámetrosMasa'!$G$3+V12*'1.ParámetrosMasa'!$G$4+V13*'1.ParámetrosMasa'!$G$5+V14*'1.ParámetrosMasa'!$G$6+V15*'1.ParámetrosMasa'!$G$8+V16*'1.ParámetrosMasa'!$G$7+V17*'1.ParámetrosMasa'!$G$8</f>
        <v>138591.25000000003</v>
      </c>
      <c r="W19" s="192">
        <f>W11*'1.ParámetrosMasa'!$G$3+W12*'1.ParámetrosMasa'!$G$4+W13*'1.ParámetrosMasa'!$G$5+W14*'1.ParámetrosMasa'!$G$6+W15*'1.ParámetrosMasa'!$G$8+W16*'1.ParámetrosMasa'!$G$7+W17*'1.ParámetrosMasa'!$G$8</f>
        <v>140436.55000000002</v>
      </c>
      <c r="X19" s="192">
        <f>X11*'1.ParámetrosMasa'!$G$3+X12*'1.ParámetrosMasa'!$G$4+X13*'1.ParámetrosMasa'!$G$5+X14*'1.ParámetrosMasa'!$G$6+X15*'1.ParámetrosMasa'!$G$8+X16*'1.ParámetrosMasa'!$G$7+X17*'1.ParámetrosMasa'!$G$8</f>
        <v>142307.55000000002</v>
      </c>
      <c r="Y19" s="192">
        <f>Y11*'1.ParámetrosMasa'!$G$3+Y12*'1.ParámetrosMasa'!$G$4+Y13*'1.ParámetrosMasa'!$G$5+Y14*'1.ParámetrosMasa'!$G$6+Y15*'1.ParámetrosMasa'!$G$8+Y16*'1.ParámetrosMasa'!$G$7+Y17*'1.ParámetrosMasa'!$G$8</f>
        <v>144200.59999999998</v>
      </c>
      <c r="Z19" s="192">
        <f>Z11*'1.ParámetrosMasa'!$G$3+Z12*'1.ParámetrosMasa'!$G$4+Z13*'1.ParámetrosMasa'!$G$5+Z14*'1.ParámetrosMasa'!$G$6+Z15*'1.ParámetrosMasa'!$G$8+Z16*'1.ParámetrosMasa'!$G$7+Z17*'1.ParámetrosMasa'!$G$8</f>
        <v>146121.29999999999</v>
      </c>
      <c r="AA19" s="192">
        <f>AA11*'1.ParámetrosMasa'!$G$3+AA12*'1.ParámetrosMasa'!$G$4+AA13*'1.ParámetrosMasa'!$G$5+AA14*'1.ParámetrosMasa'!$G$6+AA15*'1.ParámetrosMasa'!$G$8+AA16*'1.ParámetrosMasa'!$G$7+AA17*'1.ParámetrosMasa'!$G$8</f>
        <v>148067.79999999999</v>
      </c>
      <c r="AB19" s="193">
        <f>AB11*'1.ParámetrosMasa'!$G$3+AB12*'1.ParámetrosMasa'!$G$4+AB13*'1.ParámetrosMasa'!$G$5+AB14*'1.ParámetrosMasa'!$G$6+AB15*'1.ParámetrosMasa'!$G$8+AB16*'1.ParámetrosMasa'!$G$7+AB17*'1.ParámetrosMasa'!$G$8</f>
        <v>150037.15000000002</v>
      </c>
    </row>
    <row r="20" spans="1:28" x14ac:dyDescent="0.25">
      <c r="A20" s="830" t="s">
        <v>24</v>
      </c>
      <c r="B20" s="183" t="s">
        <v>0</v>
      </c>
      <c r="C20" s="184">
        <f>'4.SimulaciónAcelerada'!B3</f>
        <v>3165</v>
      </c>
      <c r="D20" s="171">
        <f>'4.SimulaciónAcelerada'!C3</f>
        <v>3027</v>
      </c>
      <c r="E20" s="171">
        <f>'4.SimulaciónAcelerada'!D3</f>
        <v>3103</v>
      </c>
      <c r="F20" s="171">
        <f>'4.SimulaciónAcelerada'!E3</f>
        <v>3188</v>
      </c>
      <c r="G20" s="171">
        <f>'4.SimulaciónAcelerada'!F3</f>
        <v>3235</v>
      </c>
      <c r="H20" s="171">
        <f>'4.SimulaciónAcelerada'!G3</f>
        <v>3298</v>
      </c>
      <c r="I20" s="171">
        <f>'4.SimulaciónAcelerada'!H3</f>
        <v>3362</v>
      </c>
      <c r="J20" s="171">
        <f>'4.SimulaciónAcelerada'!I3</f>
        <v>3424</v>
      </c>
      <c r="K20" s="171">
        <f>'4.SimulaciónAcelerada'!J3</f>
        <v>3489</v>
      </c>
      <c r="L20" s="171">
        <f>'4.SimulaciónAcelerada'!K3</f>
        <v>3555</v>
      </c>
      <c r="M20" s="171">
        <f>'4.SimulaciónAcelerada'!L3</f>
        <v>3623</v>
      </c>
      <c r="N20" s="171">
        <f>'4.SimulaciónAcelerada'!M3</f>
        <v>3691</v>
      </c>
      <c r="O20" s="171">
        <f>'4.SimulaciónAcelerada'!N3</f>
        <v>3761</v>
      </c>
      <c r="P20" s="171">
        <f>'4.SimulaciónAcelerada'!O3</f>
        <v>3832</v>
      </c>
      <c r="Q20" s="171">
        <f>'4.SimulaciónAcelerada'!P3</f>
        <v>3905</v>
      </c>
      <c r="R20" s="171">
        <f>'4.SimulaciónAcelerada'!Q3</f>
        <v>3979</v>
      </c>
      <c r="S20" s="171">
        <f>'4.SimulaciónAcelerada'!R3</f>
        <v>4054</v>
      </c>
      <c r="T20" s="171">
        <f>'4.SimulaciónAcelerada'!S3</f>
        <v>4131</v>
      </c>
      <c r="U20" s="171">
        <f>'4.SimulaciónAcelerada'!T3</f>
        <v>4209</v>
      </c>
      <c r="V20" s="171">
        <f>'4.SimulaciónAcelerada'!U3</f>
        <v>4289</v>
      </c>
      <c r="W20" s="171">
        <f>'4.SimulaciónAcelerada'!V3</f>
        <v>4370</v>
      </c>
      <c r="X20" s="171">
        <f>'4.SimulaciónAcelerada'!W3</f>
        <v>4453</v>
      </c>
      <c r="Y20" s="171">
        <f>'4.SimulaciónAcelerada'!X3</f>
        <v>4537</v>
      </c>
      <c r="Z20" s="171">
        <f>'4.SimulaciónAcelerada'!Y3</f>
        <v>4623</v>
      </c>
      <c r="AA20" s="171">
        <f>'4.SimulaciónAcelerada'!Z3</f>
        <v>4710</v>
      </c>
      <c r="AB20" s="172">
        <f>'4.SimulaciónAcelerada'!AA3</f>
        <v>4799</v>
      </c>
    </row>
    <row r="21" spans="1:28" x14ac:dyDescent="0.25">
      <c r="A21" s="831"/>
      <c r="B21" s="185" t="s">
        <v>1</v>
      </c>
      <c r="C21" s="182">
        <f>'4.SimulaciónAcelerada'!B4</f>
        <v>65128</v>
      </c>
      <c r="D21" s="174">
        <f>'4.SimulaciónAcelerada'!C4</f>
        <v>62381</v>
      </c>
      <c r="E21" s="174">
        <f>'4.SimulaciónAcelerada'!D4</f>
        <v>57642</v>
      </c>
      <c r="F21" s="174">
        <f>'4.SimulaciónAcelerada'!E4</f>
        <v>56714</v>
      </c>
      <c r="G21" s="174">
        <f>'4.SimulaciónAcelerada'!F4</f>
        <v>58274</v>
      </c>
      <c r="H21" s="174">
        <f>'4.SimulaciónAcelerada'!G4</f>
        <v>59167</v>
      </c>
      <c r="I21" s="174">
        <f>'4.SimulaciónAcelerada'!H4</f>
        <v>60217</v>
      </c>
      <c r="J21" s="174">
        <f>'4.SimulaciónAcelerada'!I4</f>
        <v>61399</v>
      </c>
      <c r="K21" s="174">
        <f>'4.SimulaciónAcelerada'!J4</f>
        <v>62550</v>
      </c>
      <c r="L21" s="174">
        <f>'4.SimulaciónAcelerada'!K4</f>
        <v>63731</v>
      </c>
      <c r="M21" s="174">
        <f>'4.SimulaciónAcelerada'!L4</f>
        <v>64940</v>
      </c>
      <c r="N21" s="174">
        <f>'4.SimulaciónAcelerada'!M4</f>
        <v>66170</v>
      </c>
      <c r="O21" s="174">
        <f>'4.SimulaciónAcelerada'!N4</f>
        <v>67422</v>
      </c>
      <c r="P21" s="174">
        <f>'4.SimulaciónAcelerada'!O4</f>
        <v>68698</v>
      </c>
      <c r="Q21" s="174">
        <f>'4.SimulaciónAcelerada'!P4</f>
        <v>69999</v>
      </c>
      <c r="R21" s="174">
        <f>'4.SimulaciónAcelerada'!Q4</f>
        <v>71324</v>
      </c>
      <c r="S21" s="174">
        <f>'4.SimulaciónAcelerada'!R4</f>
        <v>72675</v>
      </c>
      <c r="T21" s="174">
        <f>'4.SimulaciónAcelerada'!S4</f>
        <v>74051</v>
      </c>
      <c r="U21" s="174">
        <f>'4.SimulaciónAcelerada'!T4</f>
        <v>75452</v>
      </c>
      <c r="V21" s="174">
        <f>'4.SimulaciónAcelerada'!U4</f>
        <v>76880</v>
      </c>
      <c r="W21" s="174">
        <f>'4.SimulaciónAcelerada'!V4</f>
        <v>78335</v>
      </c>
      <c r="X21" s="174">
        <f>'4.SimulaciónAcelerada'!W4</f>
        <v>79819</v>
      </c>
      <c r="Y21" s="174">
        <f>'4.SimulaciónAcelerada'!X4</f>
        <v>81330</v>
      </c>
      <c r="Z21" s="174">
        <f>'4.SimulaciónAcelerada'!Y4</f>
        <v>82870</v>
      </c>
      <c r="AA21" s="174">
        <f>'4.SimulaciónAcelerada'!Z4</f>
        <v>84438</v>
      </c>
      <c r="AB21" s="175">
        <f>'4.SimulaciónAcelerada'!AA4</f>
        <v>86036</v>
      </c>
    </row>
    <row r="22" spans="1:28" x14ac:dyDescent="0.25">
      <c r="A22" s="831"/>
      <c r="B22" s="185" t="s">
        <v>2</v>
      </c>
      <c r="C22" s="182">
        <f>'4.SimulaciónAcelerada'!B5</f>
        <v>9987</v>
      </c>
      <c r="D22" s="174">
        <f>'4.SimulaciónAcelerada'!C5</f>
        <v>6492</v>
      </c>
      <c r="E22" s="174">
        <f>'4.SimulaciónAcelerada'!D5</f>
        <v>11029</v>
      </c>
      <c r="F22" s="174">
        <f>'4.SimulaciónAcelerada'!E5</f>
        <v>14458</v>
      </c>
      <c r="G22" s="174">
        <f>'4.SimulaciónAcelerada'!F5</f>
        <v>13821</v>
      </c>
      <c r="H22" s="174">
        <f>'4.SimulaciónAcelerada'!G5</f>
        <v>14241</v>
      </c>
      <c r="I22" s="174">
        <f>'4.SimulaciónAcelerada'!H5</f>
        <v>14659</v>
      </c>
      <c r="J22" s="174">
        <f>'4.SimulaciónAcelerada'!I5</f>
        <v>14868</v>
      </c>
      <c r="K22" s="174">
        <f>'4.SimulaciónAcelerada'!J5</f>
        <v>15160</v>
      </c>
      <c r="L22" s="174">
        <f>'4.SimulaciónAcelerada'!K5</f>
        <v>15454</v>
      </c>
      <c r="M22" s="174">
        <f>'4.SimulaciónAcelerada'!L5</f>
        <v>15743</v>
      </c>
      <c r="N22" s="174">
        <f>'4.SimulaciónAcelerada'!M5</f>
        <v>16041</v>
      </c>
      <c r="O22" s="174">
        <f>'4.SimulaciónAcelerada'!N5</f>
        <v>16344</v>
      </c>
      <c r="P22" s="174">
        <f>'4.SimulaciónAcelerada'!O5</f>
        <v>16655</v>
      </c>
      <c r="Q22" s="174">
        <f>'4.SimulaciónAcelerada'!P5</f>
        <v>16970</v>
      </c>
      <c r="R22" s="174">
        <f>'4.SimulaciónAcelerada'!Q5</f>
        <v>17291</v>
      </c>
      <c r="S22" s="174">
        <f>'4.SimulaciónAcelerada'!R5</f>
        <v>17618</v>
      </c>
      <c r="T22" s="174">
        <f>'4.SimulaciónAcelerada'!S5</f>
        <v>17952</v>
      </c>
      <c r="U22" s="174">
        <f>'4.SimulaciónAcelerada'!T5</f>
        <v>18291</v>
      </c>
      <c r="V22" s="174">
        <f>'4.SimulaciónAcelerada'!U5</f>
        <v>18637</v>
      </c>
      <c r="W22" s="174">
        <f>'4.SimulaciónAcelerada'!V5</f>
        <v>18991</v>
      </c>
      <c r="X22" s="174">
        <f>'4.SimulaciónAcelerada'!W5</f>
        <v>19349</v>
      </c>
      <c r="Y22" s="174">
        <f>'4.SimulaciónAcelerada'!X5</f>
        <v>19717</v>
      </c>
      <c r="Z22" s="174">
        <f>'4.SimulaciónAcelerada'!Y5</f>
        <v>20089</v>
      </c>
      <c r="AA22" s="174">
        <f>'4.SimulaciónAcelerada'!Z5</f>
        <v>20470</v>
      </c>
      <c r="AB22" s="175">
        <f>'4.SimulaciónAcelerada'!AA5</f>
        <v>20858</v>
      </c>
    </row>
    <row r="23" spans="1:28" x14ac:dyDescent="0.25">
      <c r="A23" s="831"/>
      <c r="B23" s="185" t="s">
        <v>3</v>
      </c>
      <c r="C23" s="182">
        <f>'4.SimulaciónAcelerada'!B6</f>
        <v>9988</v>
      </c>
      <c r="D23" s="174">
        <f>'4.SimulaciónAcelerada'!C6</f>
        <v>16969</v>
      </c>
      <c r="E23" s="174">
        <f>'4.SimulaciónAcelerada'!D6</f>
        <v>22245</v>
      </c>
      <c r="F23" s="174">
        <f>'4.SimulaciónAcelerada'!E6</f>
        <v>21264</v>
      </c>
      <c r="G23" s="174">
        <f>'4.SimulaciónAcelerada'!F6</f>
        <v>21911</v>
      </c>
      <c r="H23" s="174">
        <f>'4.SimulaciónAcelerada'!G6</f>
        <v>22555</v>
      </c>
      <c r="I23" s="174">
        <f>'4.SimulaciónAcelerada'!H6</f>
        <v>22876</v>
      </c>
      <c r="J23" s="174">
        <f>'4.SimulaciónAcelerada'!I6</f>
        <v>23325</v>
      </c>
      <c r="K23" s="174">
        <f>'4.SimulaciónAcelerada'!J6</f>
        <v>23778</v>
      </c>
      <c r="L23" s="174">
        <f>'4.SimulaciónAcelerada'!K6</f>
        <v>24222</v>
      </c>
      <c r="M23" s="174">
        <f>'4.SimulaciónAcelerada'!L6</f>
        <v>24681</v>
      </c>
      <c r="N23" s="174">
        <f>'4.SimulaciónAcelerada'!M6</f>
        <v>25148</v>
      </c>
      <c r="O23" s="174">
        <f>'4.SimulaciónAcelerada'!N6</f>
        <v>25625</v>
      </c>
      <c r="P23" s="174">
        <f>'4.SimulaciónAcelerada'!O6</f>
        <v>26110</v>
      </c>
      <c r="Q23" s="174">
        <f>'4.SimulaciónAcelerada'!P6</f>
        <v>26605</v>
      </c>
      <c r="R23" s="174">
        <f>'4.SimulaciónAcelerada'!Q6</f>
        <v>27108</v>
      </c>
      <c r="S23" s="174">
        <f>'4.SimulaciónAcelerada'!R6</f>
        <v>27621</v>
      </c>
      <c r="T23" s="174">
        <f>'4.SimulaciónAcelerada'!S6</f>
        <v>28144</v>
      </c>
      <c r="U23" s="174">
        <f>'4.SimulaciónAcelerada'!T6</f>
        <v>28676</v>
      </c>
      <c r="V23" s="174">
        <f>'4.SimulaciónAcelerada'!U6</f>
        <v>29220</v>
      </c>
      <c r="W23" s="174">
        <f>'4.SimulaciónAcelerada'!V6</f>
        <v>29772</v>
      </c>
      <c r="X23" s="174">
        <f>'4.SimulaciónAcelerada'!W6</f>
        <v>30337</v>
      </c>
      <c r="Y23" s="174">
        <f>'4.SimulaciónAcelerada'!X6</f>
        <v>30910</v>
      </c>
      <c r="Z23" s="174">
        <f>'4.SimulaciónAcelerada'!Y6</f>
        <v>31496</v>
      </c>
      <c r="AA23" s="174">
        <f>'4.SimulaciónAcelerada'!Z6</f>
        <v>32092</v>
      </c>
      <c r="AB23" s="175">
        <f>'4.SimulaciónAcelerada'!AA6</f>
        <v>32700</v>
      </c>
    </row>
    <row r="24" spans="1:28" x14ac:dyDescent="0.25">
      <c r="A24" s="831"/>
      <c r="B24" s="185" t="s">
        <v>4</v>
      </c>
      <c r="C24" s="182">
        <f>'4.SimulaciónAcelerada'!B7</f>
        <v>22427</v>
      </c>
      <c r="D24" s="174">
        <f>'4.SimulaciónAcelerada'!C7</f>
        <v>29400</v>
      </c>
      <c r="E24" s="174">
        <f>'4.SimulaciónAcelerada'!D7</f>
        <v>28104</v>
      </c>
      <c r="F24" s="174">
        <f>'4.SimulaciónAcelerada'!E7</f>
        <v>28959</v>
      </c>
      <c r="G24" s="174">
        <f>'4.SimulaciónAcelerada'!F7</f>
        <v>29810</v>
      </c>
      <c r="H24" s="174">
        <f>'4.SimulaciónAcelerada'!G7</f>
        <v>30234</v>
      </c>
      <c r="I24" s="174">
        <f>'4.SimulaciónAcelerada'!H7</f>
        <v>30827</v>
      </c>
      <c r="J24" s="174">
        <f>'4.SimulaciónAcelerada'!I7</f>
        <v>31426</v>
      </c>
      <c r="K24" s="174">
        <f>'4.SimulaciónAcelerada'!J7</f>
        <v>32013</v>
      </c>
      <c r="L24" s="174">
        <f>'4.SimulaciónAcelerada'!K7</f>
        <v>32620</v>
      </c>
      <c r="M24" s="174">
        <f>'4.SimulaciónAcelerada'!L7</f>
        <v>33238</v>
      </c>
      <c r="N24" s="174">
        <f>'4.SimulaciónAcelerada'!M7</f>
        <v>33868</v>
      </c>
      <c r="O24" s="174">
        <f>'4.SimulaciónAcelerada'!N7</f>
        <v>34509</v>
      </c>
      <c r="P24" s="174">
        <f>'4.SimulaciónAcelerada'!O7</f>
        <v>35162</v>
      </c>
      <c r="Q24" s="174">
        <f>'4.SimulaciónAcelerada'!P7</f>
        <v>35827</v>
      </c>
      <c r="R24" s="174">
        <f>'4.SimulaciónAcelerada'!Q7</f>
        <v>36506</v>
      </c>
      <c r="S24" s="174">
        <f>'4.SimulaciónAcelerada'!R7</f>
        <v>37197</v>
      </c>
      <c r="T24" s="174">
        <f>'4.SimulaciónAcelerada'!S7</f>
        <v>37901</v>
      </c>
      <c r="U24" s="174">
        <f>'4.SimulaciónAcelerada'!T7</f>
        <v>38619</v>
      </c>
      <c r="V24" s="174">
        <f>'4.SimulaciónAcelerada'!U7</f>
        <v>39349</v>
      </c>
      <c r="W24" s="174">
        <f>'4.SimulaciónAcelerada'!V7</f>
        <v>40095</v>
      </c>
      <c r="X24" s="174">
        <f>'4.SimulaciónAcelerada'!W7</f>
        <v>40853</v>
      </c>
      <c r="Y24" s="174">
        <f>'4.SimulaciónAcelerada'!X7</f>
        <v>41627</v>
      </c>
      <c r="Z24" s="174">
        <f>'4.SimulaciónAcelerada'!Y7</f>
        <v>42415</v>
      </c>
      <c r="AA24" s="174">
        <f>'4.SimulaciónAcelerada'!Z7</f>
        <v>43218</v>
      </c>
      <c r="AB24" s="175">
        <f>'4.SimulaciónAcelerada'!AA7</f>
        <v>44036</v>
      </c>
    </row>
    <row r="25" spans="1:28" x14ac:dyDescent="0.25">
      <c r="A25" s="831"/>
      <c r="B25" s="185" t="s">
        <v>5</v>
      </c>
      <c r="C25" s="182">
        <f>'4.SimulaciónAcelerada'!B8</f>
        <v>9579</v>
      </c>
      <c r="D25" s="174">
        <f>'4.SimulaciónAcelerada'!C8</f>
        <v>19373</v>
      </c>
      <c r="E25" s="174">
        <f>'4.SimulaciónAcelerada'!D8</f>
        <v>25667</v>
      </c>
      <c r="F25" s="174">
        <f>'4.SimulaciónAcelerada'!E8</f>
        <v>24534</v>
      </c>
      <c r="G25" s="174">
        <f>'4.SimulaciónAcelerada'!F8</f>
        <v>25282</v>
      </c>
      <c r="H25" s="174">
        <f>'4.SimulaciónAcelerada'!G8</f>
        <v>26025</v>
      </c>
      <c r="I25" s="174">
        <f>'4.SimulaciónAcelerada'!H8</f>
        <v>26395</v>
      </c>
      <c r="J25" s="174">
        <f>'4.SimulaciónAcelerada'!I8</f>
        <v>26913</v>
      </c>
      <c r="K25" s="174">
        <f>'4.SimulaciónAcelerada'!J8</f>
        <v>27435</v>
      </c>
      <c r="L25" s="174">
        <f>'4.SimulaciónAcelerada'!K8</f>
        <v>27947</v>
      </c>
      <c r="M25" s="174">
        <f>'4.SimulaciónAcelerada'!L8</f>
        <v>28477</v>
      </c>
      <c r="N25" s="174">
        <f>'4.SimulaciónAcelerada'!M8</f>
        <v>29017</v>
      </c>
      <c r="O25" s="174">
        <f>'4.SimulaciónAcelerada'!N8</f>
        <v>29566</v>
      </c>
      <c r="P25" s="174">
        <f>'4.SimulaciónAcelerada'!O8</f>
        <v>30126</v>
      </c>
      <c r="Q25" s="174">
        <f>'4.SimulaciónAcelerada'!P8</f>
        <v>30697</v>
      </c>
      <c r="R25" s="174">
        <f>'4.SimulaciónAcelerada'!Q8</f>
        <v>31278</v>
      </c>
      <c r="S25" s="174">
        <f>'4.SimulaciónAcelerada'!R8</f>
        <v>31870</v>
      </c>
      <c r="T25" s="174">
        <f>'4.SimulaciónAcelerada'!S8</f>
        <v>32473</v>
      </c>
      <c r="U25" s="174">
        <f>'4.SimulaciónAcelerada'!T8</f>
        <v>33087</v>
      </c>
      <c r="V25" s="174">
        <f>'4.SimulaciónAcelerada'!U8</f>
        <v>33714</v>
      </c>
      <c r="W25" s="174">
        <f>'4.SimulaciónAcelerada'!V8</f>
        <v>34353</v>
      </c>
      <c r="X25" s="174">
        <f>'4.SimulaciónAcelerada'!W8</f>
        <v>35003</v>
      </c>
      <c r="Y25" s="174">
        <f>'4.SimulaciónAcelerada'!X8</f>
        <v>35666</v>
      </c>
      <c r="Z25" s="174">
        <f>'4.SimulaciónAcelerada'!Y8</f>
        <v>36341</v>
      </c>
      <c r="AA25" s="174">
        <f>'4.SimulaciónAcelerada'!Z8</f>
        <v>37029</v>
      </c>
      <c r="AB25" s="175">
        <f>'4.SimulaciónAcelerada'!AA8</f>
        <v>37729</v>
      </c>
    </row>
    <row r="26" spans="1:28" x14ac:dyDescent="0.25">
      <c r="A26" s="831"/>
      <c r="B26" s="185" t="s">
        <v>6</v>
      </c>
      <c r="C26" s="182">
        <f>'4.SimulaciónAcelerada'!B9</f>
        <v>22190</v>
      </c>
      <c r="D26" s="174">
        <f>'4.SimulaciónAcelerada'!C9</f>
        <v>29399</v>
      </c>
      <c r="E26" s="174">
        <f>'4.SimulaciónAcelerada'!D9</f>
        <v>28103</v>
      </c>
      <c r="F26" s="174">
        <f>'4.SimulaciónAcelerada'!E9</f>
        <v>28959</v>
      </c>
      <c r="G26" s="174">
        <f>'4.SimulaciónAcelerada'!F9</f>
        <v>29810</v>
      </c>
      <c r="H26" s="174">
        <f>'4.SimulaciónAcelerada'!G9</f>
        <v>30234</v>
      </c>
      <c r="I26" s="174">
        <f>'4.SimulaciónAcelerada'!H9</f>
        <v>30827</v>
      </c>
      <c r="J26" s="174">
        <f>'4.SimulaciónAcelerada'!I9</f>
        <v>31425</v>
      </c>
      <c r="K26" s="174">
        <f>'4.SimulaciónAcelerada'!J9</f>
        <v>32012</v>
      </c>
      <c r="L26" s="174">
        <f>'4.SimulaciónAcelerada'!K9</f>
        <v>32619</v>
      </c>
      <c r="M26" s="174">
        <f>'4.SimulaciónAcelerada'!L9</f>
        <v>33238</v>
      </c>
      <c r="N26" s="174">
        <f>'4.SimulaciónAcelerada'!M9</f>
        <v>33867</v>
      </c>
      <c r="O26" s="174">
        <f>'4.SimulaciónAcelerada'!N9</f>
        <v>34508</v>
      </c>
      <c r="P26" s="174">
        <f>'4.SimulaciónAcelerada'!O9</f>
        <v>35161</v>
      </c>
      <c r="Q26" s="174">
        <f>'4.SimulaciónAcelerada'!P9</f>
        <v>35827</v>
      </c>
      <c r="R26" s="174">
        <f>'4.SimulaciónAcelerada'!Q9</f>
        <v>36506</v>
      </c>
      <c r="S26" s="174">
        <f>'4.SimulaciónAcelerada'!R9</f>
        <v>37196</v>
      </c>
      <c r="T26" s="174">
        <f>'4.SimulaciónAcelerada'!S9</f>
        <v>37900</v>
      </c>
      <c r="U26" s="174">
        <f>'4.SimulaciónAcelerada'!T9</f>
        <v>38618</v>
      </c>
      <c r="V26" s="174">
        <f>'4.SimulaciónAcelerada'!U9</f>
        <v>39349</v>
      </c>
      <c r="W26" s="174">
        <f>'4.SimulaciónAcelerada'!V9</f>
        <v>40094</v>
      </c>
      <c r="X26" s="174">
        <f>'4.SimulaciónAcelerada'!W9</f>
        <v>40853</v>
      </c>
      <c r="Y26" s="174">
        <f>'4.SimulaciónAcelerada'!X9</f>
        <v>41626</v>
      </c>
      <c r="Z26" s="174">
        <f>'4.SimulaciónAcelerada'!Y9</f>
        <v>42415</v>
      </c>
      <c r="AA26" s="174">
        <f>'4.SimulaciónAcelerada'!Z9</f>
        <v>43217</v>
      </c>
      <c r="AB26" s="175">
        <f>'4.SimulaciónAcelerada'!AA9</f>
        <v>44035</v>
      </c>
    </row>
    <row r="27" spans="1:28" x14ac:dyDescent="0.25">
      <c r="A27" s="831"/>
      <c r="B27" s="186" t="s">
        <v>89</v>
      </c>
      <c r="C27" s="188">
        <f>SUM(C20:C26)</f>
        <v>142464</v>
      </c>
      <c r="D27" s="176">
        <f t="shared" ref="D27:W27" si="4">SUM(D20:D26)</f>
        <v>167041</v>
      </c>
      <c r="E27" s="176">
        <f t="shared" si="4"/>
        <v>175893</v>
      </c>
      <c r="F27" s="176">
        <f t="shared" si="4"/>
        <v>178076</v>
      </c>
      <c r="G27" s="176">
        <f t="shared" si="4"/>
        <v>182143</v>
      </c>
      <c r="H27" s="176">
        <f t="shared" si="4"/>
        <v>185754</v>
      </c>
      <c r="I27" s="176">
        <f t="shared" si="4"/>
        <v>189163</v>
      </c>
      <c r="J27" s="176">
        <f t="shared" si="4"/>
        <v>192780</v>
      </c>
      <c r="K27" s="176">
        <f t="shared" si="4"/>
        <v>196437</v>
      </c>
      <c r="L27" s="176">
        <f t="shared" si="4"/>
        <v>200148</v>
      </c>
      <c r="M27" s="176">
        <f t="shared" si="4"/>
        <v>203940</v>
      </c>
      <c r="N27" s="176">
        <f t="shared" si="4"/>
        <v>207802</v>
      </c>
      <c r="O27" s="176">
        <f t="shared" si="4"/>
        <v>211735</v>
      </c>
      <c r="P27" s="176">
        <f t="shared" si="4"/>
        <v>215744</v>
      </c>
      <c r="Q27" s="176">
        <f t="shared" si="4"/>
        <v>219830</v>
      </c>
      <c r="R27" s="176">
        <f t="shared" si="4"/>
        <v>223992</v>
      </c>
      <c r="S27" s="176">
        <f t="shared" si="4"/>
        <v>228231</v>
      </c>
      <c r="T27" s="176">
        <f t="shared" si="4"/>
        <v>232552</v>
      </c>
      <c r="U27" s="176">
        <f t="shared" si="4"/>
        <v>236952</v>
      </c>
      <c r="V27" s="176">
        <f t="shared" si="4"/>
        <v>241438</v>
      </c>
      <c r="W27" s="176">
        <f t="shared" si="4"/>
        <v>246010</v>
      </c>
      <c r="X27" s="176">
        <f t="shared" ref="X27:AB27" si="5">SUM(X20:X26)</f>
        <v>250667</v>
      </c>
      <c r="Y27" s="176">
        <f t="shared" si="5"/>
        <v>255413</v>
      </c>
      <c r="Z27" s="176">
        <f t="shared" si="5"/>
        <v>260249</v>
      </c>
      <c r="AA27" s="176">
        <f t="shared" si="5"/>
        <v>265174</v>
      </c>
      <c r="AB27" s="177">
        <f t="shared" si="5"/>
        <v>270193</v>
      </c>
    </row>
    <row r="28" spans="1:28" s="179" customFormat="1" ht="15.75" thickBot="1" x14ac:dyDescent="0.3">
      <c r="A28" s="832"/>
      <c r="B28" s="187" t="s">
        <v>90</v>
      </c>
      <c r="C28" s="191">
        <f>C20*'1.ParámetrosMasa'!$G$3+C21*'1.ParámetrosMasa'!$G$4+C22*'1.ParámetrosMasa'!$G$5+C23*'1.ParámetrosMasa'!$G$6+C24*'1.ParámetrosMasa'!$G$8+C25*'1.ParámetrosMasa'!$G$7+C26*'1.ParámetrosMasa'!$G$8</f>
        <v>98674.95</v>
      </c>
      <c r="D28" s="192">
        <f>D20*'1.ParámetrosMasa'!$G$3+D21*'1.ParámetrosMasa'!$G$4+D22*'1.ParámetrosMasa'!$G$5+D23*'1.ParámetrosMasa'!$G$6+D24*'1.ParámetrosMasa'!$G$8+D25*'1.ParámetrosMasa'!$G$7+D26*'1.ParámetrosMasa'!$G$8</f>
        <v>107504.7</v>
      </c>
      <c r="E28" s="192">
        <f>E20*'1.ParámetrosMasa'!$G$3+E21*'1.ParámetrosMasa'!$G$4+E22*'1.ParámetrosMasa'!$G$5+E23*'1.ParámetrosMasa'!$G$6+E24*'1.ParámetrosMasa'!$G$8+E25*'1.ParámetrosMasa'!$G$7+E26*'1.ParámetrosMasa'!$G$8</f>
        <v>113631.15000000001</v>
      </c>
      <c r="F28" s="192">
        <f>F20*'1.ParámetrosMasa'!$G$3+F21*'1.ParámetrosMasa'!$G$4+F22*'1.ParámetrosMasa'!$G$5+F23*'1.ParámetrosMasa'!$G$6+F24*'1.ParámetrosMasa'!$G$8+F25*'1.ParámetrosMasa'!$G$7+F26*'1.ParámetrosMasa'!$G$8</f>
        <v>114285</v>
      </c>
      <c r="G28" s="192">
        <f>G20*'1.ParámetrosMasa'!$G$3+G21*'1.ParámetrosMasa'!$G$4+G22*'1.ParámetrosMasa'!$G$5+G23*'1.ParámetrosMasa'!$G$6+G24*'1.ParámetrosMasa'!$G$8+G25*'1.ParámetrosMasa'!$G$7+G26*'1.ParámetrosMasa'!$G$8</f>
        <v>116715.6</v>
      </c>
      <c r="H28" s="192">
        <f>H20*'1.ParámetrosMasa'!$G$3+H21*'1.ParámetrosMasa'!$G$4+H22*'1.ParámetrosMasa'!$G$5+H23*'1.ParámetrosMasa'!$G$6+H24*'1.ParámetrosMasa'!$G$8+H25*'1.ParámetrosMasa'!$G$7+H26*'1.ParámetrosMasa'!$G$8</f>
        <v>119115.6</v>
      </c>
      <c r="I28" s="192">
        <f>I20*'1.ParámetrosMasa'!$G$3+I21*'1.ParámetrosMasa'!$G$4+I22*'1.ParámetrosMasa'!$G$5+I23*'1.ParámetrosMasa'!$G$6+I24*'1.ParámetrosMasa'!$G$8+I25*'1.ParámetrosMasa'!$G$7+I26*'1.ParámetrosMasa'!$G$8</f>
        <v>121266.4</v>
      </c>
      <c r="J28" s="192">
        <f>J20*'1.ParámetrosMasa'!$G$3+J21*'1.ParámetrosMasa'!$G$4+J22*'1.ParámetrosMasa'!$G$5+J23*'1.ParámetrosMasa'!$G$6+J24*'1.ParámetrosMasa'!$G$8+J25*'1.ParámetrosMasa'!$G$7+J26*'1.ParámetrosMasa'!$G$8</f>
        <v>123579.95</v>
      </c>
      <c r="K28" s="192">
        <f>K20*'1.ParámetrosMasa'!$G$3+K21*'1.ParámetrosMasa'!$G$4+K22*'1.ParámetrosMasa'!$G$5+K23*'1.ParámetrosMasa'!$G$6+K24*'1.ParámetrosMasa'!$G$8+K25*'1.ParámetrosMasa'!$G$7+K26*'1.ParámetrosMasa'!$G$8</f>
        <v>125929.3</v>
      </c>
      <c r="L28" s="192">
        <f>L20*'1.ParámetrosMasa'!$G$3+L21*'1.ParámetrosMasa'!$G$4+L22*'1.ParámetrosMasa'!$G$5+L23*'1.ParámetrosMasa'!$G$6+L24*'1.ParámetrosMasa'!$G$8+L25*'1.ParámetrosMasa'!$G$7+L26*'1.ParámetrosMasa'!$G$8</f>
        <v>128306.5</v>
      </c>
      <c r="M28" s="192">
        <f>M20*'1.ParámetrosMasa'!$G$3+M21*'1.ParámetrosMasa'!$G$4+M22*'1.ParámetrosMasa'!$G$5+M23*'1.ParámetrosMasa'!$G$6+M24*'1.ParámetrosMasa'!$G$8+M25*'1.ParámetrosMasa'!$G$7+M26*'1.ParámetrosMasa'!$G$8</f>
        <v>130737.55000000002</v>
      </c>
      <c r="N28" s="192">
        <f>N20*'1.ParámetrosMasa'!$G$3+N21*'1.ParámetrosMasa'!$G$4+N22*'1.ParámetrosMasa'!$G$5+N23*'1.ParámetrosMasa'!$G$6+N24*'1.ParámetrosMasa'!$G$8+N25*'1.ParámetrosMasa'!$G$7+N26*'1.ParámetrosMasa'!$G$8</f>
        <v>133213.05000000002</v>
      </c>
      <c r="O28" s="192">
        <f>O20*'1.ParámetrosMasa'!$G$3+O21*'1.ParámetrosMasa'!$G$4+O22*'1.ParámetrosMasa'!$G$5+O23*'1.ParámetrosMasa'!$G$6+O24*'1.ParámetrosMasa'!$G$8+O25*'1.ParámetrosMasa'!$G$7+O26*'1.ParámetrosMasa'!$G$8</f>
        <v>135734.15</v>
      </c>
      <c r="P28" s="192">
        <f>P20*'1.ParámetrosMasa'!$G$3+P21*'1.ParámetrosMasa'!$G$4+P22*'1.ParámetrosMasa'!$G$5+P23*'1.ParámetrosMasa'!$G$6+P24*'1.ParámetrosMasa'!$G$8+P25*'1.ParámetrosMasa'!$G$7+P26*'1.ParámetrosMasa'!$G$8</f>
        <v>138304.35</v>
      </c>
      <c r="Q28" s="192">
        <f>Q20*'1.ParámetrosMasa'!$G$3+Q21*'1.ParámetrosMasa'!$G$4+Q22*'1.ParámetrosMasa'!$G$5+Q23*'1.ParámetrosMasa'!$G$6+Q24*'1.ParámetrosMasa'!$G$8+Q25*'1.ParámetrosMasa'!$G$7+Q26*'1.ParámetrosMasa'!$G$8</f>
        <v>140924.29999999999</v>
      </c>
      <c r="R28" s="192">
        <f>R20*'1.ParámetrosMasa'!$G$3+R21*'1.ParámetrosMasa'!$G$4+R22*'1.ParámetrosMasa'!$G$5+R23*'1.ParámetrosMasa'!$G$6+R24*'1.ParámetrosMasa'!$G$8+R25*'1.ParámetrosMasa'!$G$7+R26*'1.ParámetrosMasa'!$G$8</f>
        <v>143591.70000000001</v>
      </c>
      <c r="S28" s="192">
        <f>S20*'1.ParámetrosMasa'!$G$3+S21*'1.ParámetrosMasa'!$G$4+S22*'1.ParámetrosMasa'!$G$5+S23*'1.ParámetrosMasa'!$G$6+S24*'1.ParámetrosMasa'!$G$8+S25*'1.ParámetrosMasa'!$G$7+S26*'1.ParámetrosMasa'!$G$8</f>
        <v>146309.70000000001</v>
      </c>
      <c r="T28" s="192">
        <f>T20*'1.ParámetrosMasa'!$G$3+T21*'1.ParámetrosMasa'!$G$4+T22*'1.ParámetrosMasa'!$G$5+T23*'1.ParámetrosMasa'!$G$6+T24*'1.ParámetrosMasa'!$G$8+T25*'1.ParámetrosMasa'!$G$7+T26*'1.ParámetrosMasa'!$G$8</f>
        <v>149080.09999999998</v>
      </c>
      <c r="U28" s="192">
        <f>U20*'1.ParámetrosMasa'!$G$3+U21*'1.ParámetrosMasa'!$G$4+U22*'1.ParámetrosMasa'!$G$5+U23*'1.ParámetrosMasa'!$G$6+U24*'1.ParámetrosMasa'!$G$8+U25*'1.ParámetrosMasa'!$G$7+U26*'1.ParámetrosMasa'!$G$8</f>
        <v>151899.75000000003</v>
      </c>
      <c r="V28" s="192">
        <f>V20*'1.ParámetrosMasa'!$G$3+V21*'1.ParámetrosMasa'!$G$4+V22*'1.ParámetrosMasa'!$G$5+V23*'1.ParámetrosMasa'!$G$6+V24*'1.ParámetrosMasa'!$G$8+V25*'1.ParámetrosMasa'!$G$7+V26*'1.ParámetrosMasa'!$G$8</f>
        <v>154776.09999999998</v>
      </c>
      <c r="W28" s="192">
        <f>W20*'1.ParámetrosMasa'!$G$3+W21*'1.ParámetrosMasa'!$G$4+W22*'1.ParámetrosMasa'!$G$5+W23*'1.ParámetrosMasa'!$G$6+W24*'1.ParámetrosMasa'!$G$8+W25*'1.ParámetrosMasa'!$G$7+W26*'1.ParámetrosMasa'!$G$8</f>
        <v>157706.5</v>
      </c>
      <c r="X28" s="192">
        <f>X20*'1.ParámetrosMasa'!$G$3+X21*'1.ParámetrosMasa'!$G$4+X22*'1.ParámetrosMasa'!$G$5+X23*'1.ParámetrosMasa'!$G$6+X24*'1.ParámetrosMasa'!$G$8+X25*'1.ParámetrosMasa'!$G$7+X26*'1.ParámetrosMasa'!$G$8</f>
        <v>160692.65</v>
      </c>
      <c r="Y28" s="192">
        <f>Y20*'1.ParámetrosMasa'!$G$3+Y21*'1.ParámetrosMasa'!$G$4+Y22*'1.ParámetrosMasa'!$G$5+Y23*'1.ParámetrosMasa'!$G$6+Y24*'1.ParámetrosMasa'!$G$8+Y25*'1.ParámetrosMasa'!$G$7+Y26*'1.ParámetrosMasa'!$G$8</f>
        <v>163735.1</v>
      </c>
      <c r="Z28" s="192">
        <f>Z20*'1.ParámetrosMasa'!$G$3+Z21*'1.ParámetrosMasa'!$G$4+Z22*'1.ParámetrosMasa'!$G$5+Z23*'1.ParámetrosMasa'!$G$6+Z24*'1.ParámetrosMasa'!$G$8+Z25*'1.ParámetrosMasa'!$G$7+Z26*'1.ParámetrosMasa'!$G$8</f>
        <v>166834.85</v>
      </c>
      <c r="AA28" s="192">
        <f>AA20*'1.ParámetrosMasa'!$G$3+AA21*'1.ParámetrosMasa'!$G$4+AA22*'1.ParámetrosMasa'!$G$5+AA23*'1.ParámetrosMasa'!$G$6+AA24*'1.ParámetrosMasa'!$G$8+AA25*'1.ParámetrosMasa'!$G$7+AA26*'1.ParámetrosMasa'!$G$8</f>
        <v>169991.94999999998</v>
      </c>
      <c r="AB28" s="193">
        <f>AB20*'1.ParámetrosMasa'!$G$3+AB21*'1.ParámetrosMasa'!$G$4+AB22*'1.ParámetrosMasa'!$G$5+AB23*'1.ParámetrosMasa'!$G$6+AB24*'1.ParámetrosMasa'!$G$8+AB25*'1.ParámetrosMasa'!$G$7+AB26*'1.ParámetrosMasa'!$G$8</f>
        <v>173209.2</v>
      </c>
    </row>
  </sheetData>
  <mergeCells count="3">
    <mergeCell ref="A2:A10"/>
    <mergeCell ref="A11:A19"/>
    <mergeCell ref="A20:A28"/>
  </mergeCells>
  <conditionalFormatting sqref="C10:AB10">
    <cfRule type="expression" dxfId="10" priority="8">
      <formula>"&gt;Parámetros!$B$27"</formula>
    </cfRule>
  </conditionalFormatting>
  <conditionalFormatting sqref="C19:AB19">
    <cfRule type="expression" dxfId="9" priority="7">
      <formula>"&gt;Parámetros!$B$27"</formula>
    </cfRule>
  </conditionalFormatting>
  <conditionalFormatting sqref="C28:AB28">
    <cfRule type="expression" dxfId="8" priority="2">
      <formula>"&gt;Parámetros!$B$27"</formula>
    </cfRule>
  </conditionalFormatting>
  <pageMargins left="0.7" right="0.7" top="0.75" bottom="0.75" header="0.3" footer="0.3"/>
  <pageSetup paperSize="9" orientation="portrait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4" operator="greaterThan" id="{D85E371A-FEFD-43C2-949C-FF777F065E67}">
            <xm:f>'1.ParámetrosMasa'!$B$27</xm:f>
            <x14:dxf/>
          </x14:cfRule>
          <xm:sqref>C10:AB10</xm:sqref>
        </x14:conditionalFormatting>
        <x14:conditionalFormatting xmlns:xm="http://schemas.microsoft.com/office/excel/2006/main">
          <x14:cfRule type="cellIs" priority="3" operator="greaterThan" id="{D25A03F5-5FFD-45EC-8257-034B0EE1F3D9}">
            <xm:f>'1.ParámetrosMasa'!$C$27</xm:f>
            <x14:dxf>
              <fill>
                <patternFill>
                  <bgColor rgb="FFFF0000"/>
                </patternFill>
              </fill>
            </x14:dxf>
          </x14:cfRule>
          <xm:sqref>C19:AB19</xm:sqref>
        </x14:conditionalFormatting>
        <x14:conditionalFormatting xmlns:xm="http://schemas.microsoft.com/office/excel/2006/main">
          <x14:cfRule type="cellIs" priority="1" operator="greaterThan" id="{969D20F8-F8D1-4B4D-B26C-70E20579145C}">
            <xm:f>'1.ParámetrosMasa'!$C$27</xm:f>
            <x14:dxf>
              <fill>
                <patternFill>
                  <bgColor rgb="FFFF0000"/>
                </patternFill>
              </fill>
            </x14:dxf>
          </x14:cfRule>
          <xm:sqref>C28:AB28</xm:sqref>
        </x14:conditionalFormatting>
      </x14:conditionalFormattings>
    </ex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3"/>
  <sheetViews>
    <sheetView zoomScale="90" zoomScaleNormal="90" zoomScalePageLayoutView="90" workbookViewId="0">
      <selection activeCell="C2" sqref="C2"/>
    </sheetView>
  </sheetViews>
  <sheetFormatPr baseColWidth="10" defaultColWidth="10.85546875" defaultRowHeight="15" x14ac:dyDescent="0.25"/>
  <cols>
    <col min="1" max="1" width="15.42578125" style="179" customWidth="1"/>
    <col min="2" max="2" width="23.7109375" style="179" bestFit="1" customWidth="1"/>
    <col min="3" max="5" width="10.85546875" style="179"/>
    <col min="6" max="6" width="17.28515625" style="179" customWidth="1"/>
    <col min="7" max="16384" width="10.85546875" style="179"/>
  </cols>
  <sheetData>
    <row r="1" spans="1:28" ht="15.75" thickBot="1" x14ac:dyDescent="0.3">
      <c r="A1" s="316" t="s">
        <v>27</v>
      </c>
      <c r="B1" s="317" t="s">
        <v>25</v>
      </c>
      <c r="C1" s="318">
        <v>0</v>
      </c>
      <c r="D1" s="318">
        <v>1</v>
      </c>
      <c r="E1" s="318">
        <v>2</v>
      </c>
      <c r="F1" s="318">
        <v>3</v>
      </c>
      <c r="G1" s="318">
        <v>4</v>
      </c>
      <c r="H1" s="318">
        <v>5</v>
      </c>
      <c r="I1" s="318">
        <v>6</v>
      </c>
      <c r="J1" s="318">
        <v>7</v>
      </c>
      <c r="K1" s="318">
        <v>8</v>
      </c>
      <c r="L1" s="318">
        <v>9</v>
      </c>
      <c r="M1" s="318">
        <v>10</v>
      </c>
      <c r="N1" s="318">
        <v>11</v>
      </c>
      <c r="O1" s="318">
        <v>12</v>
      </c>
      <c r="P1" s="318">
        <v>13</v>
      </c>
      <c r="Q1" s="318">
        <v>14</v>
      </c>
      <c r="R1" s="318">
        <v>15</v>
      </c>
      <c r="S1" s="318">
        <v>16</v>
      </c>
      <c r="T1" s="318">
        <v>17</v>
      </c>
      <c r="U1" s="318">
        <v>18</v>
      </c>
      <c r="V1" s="318">
        <v>19</v>
      </c>
      <c r="W1" s="318">
        <v>20</v>
      </c>
      <c r="X1" s="318">
        <v>21</v>
      </c>
      <c r="Y1" s="318">
        <v>22</v>
      </c>
      <c r="Z1" s="318">
        <v>23</v>
      </c>
      <c r="AA1" s="318">
        <v>24</v>
      </c>
      <c r="AB1" s="319">
        <v>25</v>
      </c>
    </row>
    <row r="2" spans="1:28" x14ac:dyDescent="0.25">
      <c r="A2" s="833" t="s">
        <v>22</v>
      </c>
      <c r="B2" s="314" t="s">
        <v>123</v>
      </c>
      <c r="C2" s="315">
        <f>SUM('5.Resultados Masa'!C3:C5)</f>
        <v>85103</v>
      </c>
      <c r="D2" s="315">
        <f>SUM('5.Resultados Masa'!D3:D5)</f>
        <v>84708</v>
      </c>
      <c r="E2" s="315">
        <f>SUM('5.Resultados Masa'!E3:E5)</f>
        <v>86658</v>
      </c>
      <c r="F2" s="315">
        <f>SUM('5.Resultados Masa'!F3:F5)</f>
        <v>85425</v>
      </c>
      <c r="G2" s="315">
        <f>SUM('5.Resultados Masa'!G3:G5)</f>
        <v>84237</v>
      </c>
      <c r="H2" s="315">
        <f>SUM('5.Resultados Masa'!H3:H5)</f>
        <v>83372</v>
      </c>
      <c r="I2" s="315">
        <f>SUM('5.Resultados Masa'!I3:I5)</f>
        <v>82331</v>
      </c>
      <c r="J2" s="315">
        <f>SUM('5.Resultados Masa'!J3:J5)</f>
        <v>81306</v>
      </c>
      <c r="K2" s="315">
        <f>SUM('5.Resultados Masa'!K3:K5)</f>
        <v>80320</v>
      </c>
      <c r="L2" s="315">
        <f>SUM('5.Resultados Masa'!L3:L5)</f>
        <v>79335</v>
      </c>
      <c r="M2" s="315">
        <f>SUM('5.Resultados Masa'!M3:M5)</f>
        <v>78362</v>
      </c>
      <c r="N2" s="315">
        <f>SUM('5.Resultados Masa'!N3:N5)</f>
        <v>77402</v>
      </c>
      <c r="O2" s="315">
        <f>SUM('5.Resultados Masa'!O3:O5)</f>
        <v>76452</v>
      </c>
      <c r="P2" s="315">
        <f>SUM('5.Resultados Masa'!P3:P5)</f>
        <v>75515</v>
      </c>
      <c r="Q2" s="315">
        <f>SUM('5.Resultados Masa'!Q3:Q5)</f>
        <v>74590</v>
      </c>
      <c r="R2" s="315">
        <f>SUM('5.Resultados Masa'!R3:R5)</f>
        <v>73676</v>
      </c>
      <c r="S2" s="315">
        <f>SUM('5.Resultados Masa'!S3:S5)</f>
        <v>72772</v>
      </c>
      <c r="T2" s="315">
        <f>SUM('5.Resultados Masa'!T3:T5)</f>
        <v>71879</v>
      </c>
      <c r="U2" s="315">
        <f>SUM('5.Resultados Masa'!U3:U5)</f>
        <v>70998</v>
      </c>
      <c r="V2" s="315">
        <f>SUM('5.Resultados Masa'!V3:V5)</f>
        <v>70127</v>
      </c>
      <c r="W2" s="315">
        <f>SUM('5.Resultados Masa'!W3:W5)</f>
        <v>69268</v>
      </c>
      <c r="X2" s="315">
        <f>SUM('5.Resultados Masa'!X3:X5)</f>
        <v>68419</v>
      </c>
      <c r="Y2" s="315">
        <f>SUM('5.Resultados Masa'!Y3:Y5)</f>
        <v>67579</v>
      </c>
      <c r="Z2" s="315">
        <f>SUM('5.Resultados Masa'!Z3:Z5)</f>
        <v>66751</v>
      </c>
      <c r="AA2" s="315">
        <f>SUM('5.Resultados Masa'!AA3:AA5)</f>
        <v>65933</v>
      </c>
      <c r="AB2" s="315">
        <f>SUM('5.Resultados Masa'!AB3:AB5)</f>
        <v>65125</v>
      </c>
    </row>
    <row r="3" spans="1:28" x14ac:dyDescent="0.25">
      <c r="A3" s="834"/>
      <c r="B3" s="302" t="s">
        <v>124</v>
      </c>
      <c r="C3" s="303"/>
      <c r="D3" s="312">
        <f>D2/C2-1</f>
        <v>-4.6414344970212573E-3</v>
      </c>
      <c r="E3" s="312">
        <f t="shared" ref="E3:AB3" si="0">E2/D2-1</f>
        <v>2.3020257826887658E-2</v>
      </c>
      <c r="F3" s="312">
        <f t="shared" si="0"/>
        <v>-1.4228345911514229E-2</v>
      </c>
      <c r="G3" s="312">
        <f t="shared" si="0"/>
        <v>-1.3906935908691853E-2</v>
      </c>
      <c r="H3" s="312">
        <f t="shared" si="0"/>
        <v>-1.026864679416406E-2</v>
      </c>
      <c r="I3" s="312">
        <f t="shared" si="0"/>
        <v>-1.2486206400230349E-2</v>
      </c>
      <c r="J3" s="312">
        <f t="shared" si="0"/>
        <v>-1.2449745539347301E-2</v>
      </c>
      <c r="K3" s="312">
        <f t="shared" si="0"/>
        <v>-1.2127026295722376E-2</v>
      </c>
      <c r="L3" s="312">
        <f t="shared" si="0"/>
        <v>-1.2263446215139417E-2</v>
      </c>
      <c r="M3" s="312">
        <f t="shared" si="0"/>
        <v>-1.2264448225877578E-2</v>
      </c>
      <c r="N3" s="312">
        <f t="shared" si="0"/>
        <v>-1.2250835864321963E-2</v>
      </c>
      <c r="O3" s="312">
        <f t="shared" si="0"/>
        <v>-1.2273584661894987E-2</v>
      </c>
      <c r="P3" s="312">
        <f t="shared" si="0"/>
        <v>-1.2256056087479705E-2</v>
      </c>
      <c r="Q3" s="312">
        <f t="shared" si="0"/>
        <v>-1.2249222008872462E-2</v>
      </c>
      <c r="R3" s="312">
        <f t="shared" si="0"/>
        <v>-1.2253653304732492E-2</v>
      </c>
      <c r="S3" s="312">
        <f t="shared" si="0"/>
        <v>-1.2269938650306789E-2</v>
      </c>
      <c r="T3" s="312">
        <f t="shared" si="0"/>
        <v>-1.2271203210025838E-2</v>
      </c>
      <c r="U3" s="312">
        <f t="shared" si="0"/>
        <v>-1.2256709191836301E-2</v>
      </c>
      <c r="V3" s="312">
        <f t="shared" si="0"/>
        <v>-1.2267951209893213E-2</v>
      </c>
      <c r="W3" s="312">
        <f t="shared" si="0"/>
        <v>-1.22492050137607E-2</v>
      </c>
      <c r="X3" s="312">
        <f t="shared" si="0"/>
        <v>-1.2256741929895454E-2</v>
      </c>
      <c r="Y3" s="312">
        <f t="shared" si="0"/>
        <v>-1.2277291395664913E-2</v>
      </c>
      <c r="Z3" s="312">
        <f t="shared" si="0"/>
        <v>-1.2252326906287414E-2</v>
      </c>
      <c r="AA3" s="312">
        <f t="shared" si="0"/>
        <v>-1.2254498059954155E-2</v>
      </c>
      <c r="AB3" s="312">
        <f t="shared" si="0"/>
        <v>-1.2254864786980679E-2</v>
      </c>
    </row>
    <row r="4" spans="1:28" x14ac:dyDescent="0.25">
      <c r="A4" s="834"/>
      <c r="B4" s="302" t="s">
        <v>125</v>
      </c>
      <c r="C4" s="311">
        <f>SUM('5.Resultados Masa'!C2:C8)</f>
        <v>142384</v>
      </c>
      <c r="D4" s="311">
        <f>SUM('5.Resultados Masa'!D2:D8)</f>
        <v>153152</v>
      </c>
      <c r="E4" s="311">
        <f>SUM('5.Resultados Masa'!E2:E8)</f>
        <v>153957</v>
      </c>
      <c r="F4" s="311">
        <f>SUM('5.Resultados Masa'!F2:F8)</f>
        <v>151670</v>
      </c>
      <c r="G4" s="311">
        <f>SUM('5.Resultados Masa'!G2:G8)</f>
        <v>150346</v>
      </c>
      <c r="H4" s="311">
        <f>SUM('5.Resultados Masa'!H2:H8)</f>
        <v>148587</v>
      </c>
      <c r="I4" s="311">
        <f>SUM('5.Resultados Masa'!I2:I8)</f>
        <v>146700</v>
      </c>
      <c r="J4" s="311">
        <f>SUM('5.Resultados Masa'!J2:J8)</f>
        <v>144930</v>
      </c>
      <c r="K4" s="311">
        <f>SUM('5.Resultados Masa'!K2:K8)</f>
        <v>143156</v>
      </c>
      <c r="L4" s="311">
        <f>SUM('5.Resultados Masa'!L2:L8)</f>
        <v>141397</v>
      </c>
      <c r="M4" s="311">
        <f>SUM('5.Resultados Masa'!M2:M8)</f>
        <v>139667</v>
      </c>
      <c r="N4" s="311">
        <f>SUM('5.Resultados Masa'!N2:N8)</f>
        <v>137955</v>
      </c>
      <c r="O4" s="311">
        <f>SUM('5.Resultados Masa'!O2:O8)</f>
        <v>136263</v>
      </c>
      <c r="P4" s="311">
        <f>SUM('5.Resultados Masa'!P2:P8)</f>
        <v>134592</v>
      </c>
      <c r="Q4" s="311">
        <f>SUM('5.Resultados Masa'!Q2:Q8)</f>
        <v>132942</v>
      </c>
      <c r="R4" s="311">
        <f>SUM('5.Resultados Masa'!R2:R8)</f>
        <v>131313</v>
      </c>
      <c r="S4" s="311">
        <f>SUM('5.Resultados Masa'!S2:S8)</f>
        <v>129702</v>
      </c>
      <c r="T4" s="311">
        <f>SUM('5.Resultados Masa'!T2:T8)</f>
        <v>128113</v>
      </c>
      <c r="U4" s="311">
        <f>SUM('5.Resultados Masa'!U2:U8)</f>
        <v>126540</v>
      </c>
      <c r="V4" s="311">
        <f>SUM('5.Resultados Masa'!V2:V8)</f>
        <v>124988</v>
      </c>
      <c r="W4" s="311">
        <f>SUM('5.Resultados Masa'!W2:W8)</f>
        <v>123459</v>
      </c>
      <c r="X4" s="311">
        <f>SUM('5.Resultados Masa'!X2:X8)</f>
        <v>121945</v>
      </c>
      <c r="Y4" s="311">
        <f>SUM('5.Resultados Masa'!Y2:Y8)</f>
        <v>120448</v>
      </c>
      <c r="Z4" s="311">
        <f>SUM('5.Resultados Masa'!Z2:Z8)</f>
        <v>118972</v>
      </c>
      <c r="AA4" s="311">
        <f>SUM('5.Resultados Masa'!AA2:AA8)</f>
        <v>117513</v>
      </c>
      <c r="AB4" s="311">
        <f>SUM('5.Resultados Masa'!AB2:AB8)</f>
        <v>116073</v>
      </c>
    </row>
    <row r="5" spans="1:28" x14ac:dyDescent="0.25">
      <c r="A5" s="834"/>
      <c r="B5" s="302" t="s">
        <v>126</v>
      </c>
      <c r="C5" s="303"/>
      <c r="D5" s="312">
        <f>D4/C4-1</f>
        <v>7.5626474884818551E-2</v>
      </c>
      <c r="E5" s="312">
        <f t="shared" ref="E5" si="1">E4/D4-1</f>
        <v>5.2562160468032637E-3</v>
      </c>
      <c r="F5" s="312">
        <f t="shared" ref="F5" si="2">F4/E4-1</f>
        <v>-1.4854797118675989E-2</v>
      </c>
      <c r="G5" s="312">
        <f t="shared" ref="G5" si="3">G4/F4-1</f>
        <v>-8.7294784730005404E-3</v>
      </c>
      <c r="H5" s="312">
        <f t="shared" ref="H5" si="4">H4/G4-1</f>
        <v>-1.1699679406169783E-2</v>
      </c>
      <c r="I5" s="312">
        <f t="shared" ref="I5" si="5">I4/H4-1</f>
        <v>-1.2699630519493632E-2</v>
      </c>
      <c r="J5" s="312">
        <f t="shared" ref="J5" si="6">J4/I4-1</f>
        <v>-1.2065439672801603E-2</v>
      </c>
      <c r="K5" s="312">
        <f t="shared" ref="K5" si="7">K4/J4-1</f>
        <v>-1.2240391913337478E-2</v>
      </c>
      <c r="L5" s="312">
        <f t="shared" ref="L5" si="8">L4/K4-1</f>
        <v>-1.2287294978904129E-2</v>
      </c>
      <c r="M5" s="312">
        <f t="shared" ref="M5" si="9">M4/L4-1</f>
        <v>-1.2235054491962383E-2</v>
      </c>
      <c r="N5" s="312">
        <f t="shared" ref="N5" si="10">N4/M4-1</f>
        <v>-1.22577273085267E-2</v>
      </c>
      <c r="O5" s="312">
        <f t="shared" ref="O5" si="11">O4/N4-1</f>
        <v>-1.2264868979014909E-2</v>
      </c>
      <c r="P5" s="312">
        <f t="shared" ref="P5" si="12">P4/O4-1</f>
        <v>-1.2263050130996711E-2</v>
      </c>
      <c r="Q5" s="312">
        <f t="shared" ref="Q5" si="13">Q4/P4-1</f>
        <v>-1.2259272467903037E-2</v>
      </c>
      <c r="R5" s="312">
        <f t="shared" ref="R5" si="14">R4/Q4-1</f>
        <v>-1.2253463916595209E-2</v>
      </c>
      <c r="S5" s="312">
        <f t="shared" ref="S5" si="15">S4/R4-1</f>
        <v>-1.2268396883781452E-2</v>
      </c>
      <c r="T5" s="312">
        <f t="shared" ref="T5" si="16">T4/S4-1</f>
        <v>-1.2251160352191981E-2</v>
      </c>
      <c r="U5" s="312">
        <f t="shared" ref="U5" si="17">U4/T4-1</f>
        <v>-1.2278223131142019E-2</v>
      </c>
      <c r="V5" s="312">
        <f t="shared" ref="V5" si="18">V4/U4-1</f>
        <v>-1.2264896475422837E-2</v>
      </c>
      <c r="W5" s="312">
        <f t="shared" ref="W5" si="19">W4/V4-1</f>
        <v>-1.2233174384740919E-2</v>
      </c>
      <c r="X5" s="312">
        <f t="shared" ref="X5" si="20">X4/W4-1</f>
        <v>-1.226318048906927E-2</v>
      </c>
      <c r="Y5" s="312">
        <f t="shared" ref="Y5" si="21">Y4/X4-1</f>
        <v>-1.2276026077329916E-2</v>
      </c>
      <c r="Z5" s="312">
        <f t="shared" ref="Z5" si="22">Z4/Y4-1</f>
        <v>-1.2254250797024469E-2</v>
      </c>
      <c r="AA5" s="312">
        <f t="shared" ref="AA5" si="23">AA4/Z4-1</f>
        <v>-1.2263389705140737E-2</v>
      </c>
      <c r="AB5" s="312">
        <f t="shared" ref="AB5" si="24">AB4/AA4-1</f>
        <v>-1.2253963391284373E-2</v>
      </c>
    </row>
    <row r="6" spans="1:28" x14ac:dyDescent="0.25">
      <c r="A6" s="834"/>
      <c r="B6" s="302" t="s">
        <v>127</v>
      </c>
      <c r="C6" s="311">
        <f>SUM('2.SimulaciónTendencial'!B22:B27)</f>
        <v>36674</v>
      </c>
      <c r="D6" s="311">
        <f>SUM('2.SimulaciónTendencial'!C22:C27)</f>
        <v>42652</v>
      </c>
      <c r="E6" s="311">
        <f>SUM('2.SimulaciónTendencial'!D22:D27)</f>
        <v>45707</v>
      </c>
      <c r="F6" s="311">
        <f>SUM('2.SimulaciónTendencial'!E22:E27)</f>
        <v>44720</v>
      </c>
      <c r="G6" s="311">
        <f>SUM('2.SimulaciónTendencial'!F22:F27)</f>
        <v>44373</v>
      </c>
      <c r="H6" s="311">
        <f>SUM('2.SimulaciónTendencial'!G22:G27)</f>
        <v>43994</v>
      </c>
      <c r="I6" s="311">
        <f>SUM('2.SimulaciónTendencial'!H22:H27)</f>
        <v>43403</v>
      </c>
      <c r="J6" s="311">
        <f>SUM('2.SimulaciónTendencial'!I22:I27)</f>
        <v>42876</v>
      </c>
      <c r="K6" s="311">
        <f>SUM('2.SimulaciónTendencial'!J22:J27)</f>
        <v>42358</v>
      </c>
      <c r="L6" s="311">
        <f>SUM('2.SimulaciónTendencial'!K22:K27)</f>
        <v>41834</v>
      </c>
      <c r="M6" s="311">
        <f>SUM('2.SimulaciónTendencial'!L22:L27)</f>
        <v>41325</v>
      </c>
      <c r="N6" s="311">
        <f>SUM('2.SimulaciónTendencial'!M22:M27)</f>
        <v>40819</v>
      </c>
      <c r="O6" s="311">
        <f>SUM('2.SimulaciónTendencial'!N22:N27)</f>
        <v>40318</v>
      </c>
      <c r="P6" s="311">
        <f>SUM('2.SimulaciónTendencial'!O22:O27)</f>
        <v>39823</v>
      </c>
      <c r="Q6" s="311">
        <f>SUM('2.SimulaciónTendencial'!P22:P27)</f>
        <v>39334</v>
      </c>
      <c r="R6" s="311">
        <f>SUM('2.SimulaciónTendencial'!Q22:Q27)</f>
        <v>38852</v>
      </c>
      <c r="S6" s="311">
        <f>SUM('2.SimulaciónTendencial'!R22:R27)</f>
        <v>38376</v>
      </c>
      <c r="T6" s="311">
        <f>SUM('2.SimulaciónTendencial'!S22:S27)</f>
        <v>37906</v>
      </c>
      <c r="U6" s="311">
        <f>SUM('2.SimulaciónTendencial'!T22:T27)</f>
        <v>37441</v>
      </c>
      <c r="V6" s="311">
        <f>SUM('2.SimulaciónTendencial'!U22:U27)</f>
        <v>36981</v>
      </c>
      <c r="W6" s="311">
        <f>SUM('2.SimulaciónTendencial'!V22:V27)</f>
        <v>36529</v>
      </c>
      <c r="X6" s="311">
        <f>SUM('2.SimulaciónTendencial'!W22:W27)</f>
        <v>36082</v>
      </c>
      <c r="Y6" s="311">
        <f>SUM('2.SimulaciónTendencial'!X22:X27)</f>
        <v>35638</v>
      </c>
      <c r="Z6" s="311">
        <f>SUM('2.SimulaciónTendencial'!Y22:Y27)</f>
        <v>35201</v>
      </c>
      <c r="AA6" s="311">
        <f>SUM('2.SimulaciónTendencial'!Z22:Z27)</f>
        <v>34770</v>
      </c>
      <c r="AB6" s="311">
        <f>SUM('2.SimulaciónTendencial'!AA22:AA27)</f>
        <v>34344</v>
      </c>
    </row>
    <row r="7" spans="1:28" ht="15.75" thickBot="1" x14ac:dyDescent="0.3">
      <c r="A7" s="835"/>
      <c r="B7" s="306" t="s">
        <v>90</v>
      </c>
      <c r="C7" s="313">
        <f>'5.Resultados Masa'!C10</f>
        <v>98574.95</v>
      </c>
      <c r="D7" s="313">
        <f>'5.Resultados Masa'!D10</f>
        <v>100580.4</v>
      </c>
      <c r="E7" s="313">
        <f>'5.Resultados Masa'!E10</f>
        <v>101628.15000000001</v>
      </c>
      <c r="F7" s="313">
        <f>'5.Resultados Masa'!F10</f>
        <v>99692.25</v>
      </c>
      <c r="G7" s="313">
        <f>'5.Resultados Masa'!G10</f>
        <v>98615.750000000015</v>
      </c>
      <c r="H7" s="313">
        <f>'5.Resultados Masa'!H10</f>
        <v>97536.8</v>
      </c>
      <c r="I7" s="313">
        <f>'5.Resultados Masa'!I10</f>
        <v>96282.750000000015</v>
      </c>
      <c r="J7" s="313">
        <f>'5.Resultados Masa'!J10</f>
        <v>95108.05</v>
      </c>
      <c r="K7" s="313">
        <f>'5.Resultados Masa'!K10</f>
        <v>93950.15</v>
      </c>
      <c r="L7" s="313">
        <f>'5.Resultados Masa'!L10</f>
        <v>92795.45</v>
      </c>
      <c r="M7" s="313">
        <f>'5.Resultados Masa'!M10</f>
        <v>91658.8</v>
      </c>
      <c r="N7" s="313">
        <f>'5.Resultados Masa'!N10</f>
        <v>90535.450000000012</v>
      </c>
      <c r="O7" s="313">
        <f>'5.Resultados Masa'!O10</f>
        <v>89425.600000000006</v>
      </c>
      <c r="P7" s="313">
        <f>'5.Resultados Masa'!P10</f>
        <v>88328.7</v>
      </c>
      <c r="Q7" s="313">
        <f>'5.Resultados Masa'!Q10</f>
        <v>87245.999999999985</v>
      </c>
      <c r="R7" s="313">
        <f>'5.Resultados Masa'!R10</f>
        <v>86177.45</v>
      </c>
      <c r="S7" s="313">
        <f>'5.Resultados Masa'!S10</f>
        <v>85120.000000000015</v>
      </c>
      <c r="T7" s="313">
        <f>'5.Resultados Masa'!T10</f>
        <v>84076.35</v>
      </c>
      <c r="U7" s="313">
        <f>'5.Resultados Masa'!U10</f>
        <v>83044.2</v>
      </c>
      <c r="V7" s="313">
        <f>'5.Resultados Masa'!V10</f>
        <v>82025.650000000009</v>
      </c>
      <c r="W7" s="313">
        <f>'5.Resultados Masa'!W10</f>
        <v>81022.25</v>
      </c>
      <c r="X7" s="313">
        <f>'5.Resultados Masa'!X10</f>
        <v>80028.450000000012</v>
      </c>
      <c r="Y7" s="313">
        <f>'5.Resultados Masa'!Y10</f>
        <v>79045.95</v>
      </c>
      <c r="Z7" s="313">
        <f>'5.Resultados Masa'!Z10</f>
        <v>78078.100000000006</v>
      </c>
      <c r="AA7" s="313">
        <f>'5.Resultados Masa'!AA10</f>
        <v>77120.350000000006</v>
      </c>
      <c r="AB7" s="313">
        <f>'5.Resultados Masa'!AB10</f>
        <v>76174.999999999985</v>
      </c>
    </row>
    <row r="8" spans="1:28" x14ac:dyDescent="0.25">
      <c r="A8" s="836" t="s">
        <v>23</v>
      </c>
      <c r="B8" s="307" t="s">
        <v>123</v>
      </c>
      <c r="C8" s="320">
        <f>SUM('5.Resultados Masa'!C12:C14)</f>
        <v>85103</v>
      </c>
      <c r="D8" s="320">
        <f>SUM('5.Resultados Masa'!D12:D14)</f>
        <v>86001</v>
      </c>
      <c r="E8" s="320">
        <f>SUM('5.Resultados Masa'!E12:E14)</f>
        <v>90923</v>
      </c>
      <c r="F8" s="320">
        <f>SUM('5.Resultados Masa'!F12:F14)</f>
        <v>92037</v>
      </c>
      <c r="G8" s="320">
        <f>SUM('5.Resultados Masa'!G12:G14)</f>
        <v>93050</v>
      </c>
      <c r="H8" s="320">
        <f>SUM('5.Resultados Masa'!H12:H14)</f>
        <v>94512</v>
      </c>
      <c r="I8" s="320">
        <f>SUM('5.Resultados Masa'!I12:I14)</f>
        <v>95746</v>
      </c>
      <c r="J8" s="320">
        <f>SUM('5.Resultados Masa'!J12:J14)</f>
        <v>97001</v>
      </c>
      <c r="K8" s="320">
        <f>SUM('5.Resultados Masa'!K12:K14)</f>
        <v>98306</v>
      </c>
      <c r="L8" s="320">
        <f>SUM('5.Resultados Masa'!L12:L14)</f>
        <v>99613</v>
      </c>
      <c r="M8" s="320">
        <f>SUM('5.Resultados Masa'!M12:M14)</f>
        <v>100938</v>
      </c>
      <c r="N8" s="320">
        <f>SUM('5.Resultados Masa'!N12:N14)</f>
        <v>102282</v>
      </c>
      <c r="O8" s="320">
        <f>SUM('5.Resultados Masa'!O12:O14)</f>
        <v>103645</v>
      </c>
      <c r="P8" s="320">
        <f>SUM('5.Resultados Masa'!P12:P14)</f>
        <v>105023</v>
      </c>
      <c r="Q8" s="320">
        <f>SUM('5.Resultados Masa'!Q12:Q14)</f>
        <v>106421</v>
      </c>
      <c r="R8" s="320">
        <f>SUM('5.Resultados Masa'!R12:R14)</f>
        <v>107838</v>
      </c>
      <c r="S8" s="320">
        <f>SUM('5.Resultados Masa'!S12:S14)</f>
        <v>109275</v>
      </c>
      <c r="T8" s="320">
        <f>SUM('5.Resultados Masa'!T12:T14)</f>
        <v>110730</v>
      </c>
      <c r="U8" s="320">
        <f>SUM('5.Resultados Masa'!U12:U14)</f>
        <v>112204</v>
      </c>
      <c r="V8" s="320">
        <f>SUM('5.Resultados Masa'!V12:V14)</f>
        <v>113698</v>
      </c>
      <c r="W8" s="320">
        <f>SUM('5.Resultados Masa'!W12:W14)</f>
        <v>115212</v>
      </c>
      <c r="X8" s="320">
        <f>SUM('5.Resultados Masa'!X12:X14)</f>
        <v>116747</v>
      </c>
      <c r="Y8" s="320">
        <f>SUM('5.Resultados Masa'!Y12:Y14)</f>
        <v>118300</v>
      </c>
      <c r="Z8" s="320">
        <f>SUM('5.Resultados Masa'!Z12:Z14)</f>
        <v>119876</v>
      </c>
      <c r="AA8" s="320">
        <f>SUM('5.Resultados Masa'!AA12:AA14)</f>
        <v>121472</v>
      </c>
      <c r="AB8" s="320">
        <f>SUM('5.Resultados Masa'!AB12:AB14)</f>
        <v>123088</v>
      </c>
    </row>
    <row r="9" spans="1:28" x14ac:dyDescent="0.25">
      <c r="A9" s="837"/>
      <c r="B9" s="304" t="s">
        <v>124</v>
      </c>
      <c r="C9" s="303"/>
      <c r="D9" s="312">
        <f>D8/C8-1</f>
        <v>1.0551919438797741E-2</v>
      </c>
      <c r="E9" s="312">
        <f t="shared" ref="E9" si="25">E8/D8-1</f>
        <v>5.723189265241091E-2</v>
      </c>
      <c r="F9" s="312">
        <f t="shared" ref="F9" si="26">F8/E8-1</f>
        <v>1.2252125424810023E-2</v>
      </c>
      <c r="G9" s="312">
        <f t="shared" ref="G9" si="27">G8/F8-1</f>
        <v>1.1006443060942894E-2</v>
      </c>
      <c r="H9" s="312">
        <f t="shared" ref="H9" si="28">H8/G8-1</f>
        <v>1.571198280494368E-2</v>
      </c>
      <c r="I9" s="312">
        <f t="shared" ref="I9" si="29">I8/H8-1</f>
        <v>1.3056543084476013E-2</v>
      </c>
      <c r="J9" s="312">
        <f t="shared" ref="J9" si="30">J8/I8-1</f>
        <v>1.3107597184216502E-2</v>
      </c>
      <c r="K9" s="312">
        <f t="shared" ref="K9" si="31">K8/J8-1</f>
        <v>1.345346955186022E-2</v>
      </c>
      <c r="L9" s="312">
        <f t="shared" ref="L9" si="32">L8/K8-1</f>
        <v>1.3295221044493655E-2</v>
      </c>
      <c r="M9" s="312">
        <f t="shared" ref="M9" si="33">M8/L8-1</f>
        <v>1.3301476714886684E-2</v>
      </c>
      <c r="N9" s="312">
        <f t="shared" ref="N9" si="34">N8/M8-1</f>
        <v>1.3315104321464766E-2</v>
      </c>
      <c r="O9" s="312">
        <f t="shared" ref="O9" si="35">O8/N8-1</f>
        <v>1.3325902895915176E-2</v>
      </c>
      <c r="P9" s="312">
        <f t="shared" ref="P9" si="36">P8/O8-1</f>
        <v>1.3295383279463557E-2</v>
      </c>
      <c r="Q9" s="312">
        <f t="shared" ref="Q9" si="37">Q8/P8-1</f>
        <v>1.3311369890405045E-2</v>
      </c>
      <c r="R9" s="312">
        <f t="shared" ref="R9" si="38">R8/Q8-1</f>
        <v>1.3315041204273514E-2</v>
      </c>
      <c r="S9" s="312">
        <f t="shared" ref="S9" si="39">S8/R8-1</f>
        <v>1.3325543871362644E-2</v>
      </c>
      <c r="T9" s="312">
        <f t="shared" ref="T9" si="40">T8/S8-1</f>
        <v>1.3315030885380885E-2</v>
      </c>
      <c r="U9" s="312">
        <f t="shared" ref="U9" si="41">U8/T8-1</f>
        <v>1.3311658990336817E-2</v>
      </c>
      <c r="V9" s="312">
        <f t="shared" ref="V9" si="42">V8/U8-1</f>
        <v>1.331503333214501E-2</v>
      </c>
      <c r="W9" s="312">
        <f t="shared" ref="W9" si="43">W8/V8-1</f>
        <v>1.331597741385071E-2</v>
      </c>
      <c r="X9" s="312">
        <f t="shared" ref="X9" si="44">X8/W8-1</f>
        <v>1.3323264937680213E-2</v>
      </c>
      <c r="Y9" s="312">
        <f t="shared" ref="Y9" si="45">Y8/X8-1</f>
        <v>1.3302269009053846E-2</v>
      </c>
      <c r="Z9" s="312">
        <f t="shared" ref="Z9" si="46">Z8/Y8-1</f>
        <v>1.3322062552831859E-2</v>
      </c>
      <c r="AA9" s="312">
        <f t="shared" ref="AA9" si="47">AA8/Z8-1</f>
        <v>1.3313757549467731E-2</v>
      </c>
      <c r="AB9" s="312">
        <f t="shared" ref="AB9" si="48">AB8/AA8-1</f>
        <v>1.3303477344573267E-2</v>
      </c>
    </row>
    <row r="10" spans="1:28" x14ac:dyDescent="0.25">
      <c r="A10" s="837"/>
      <c r="B10" s="304" t="s">
        <v>125</v>
      </c>
      <c r="C10" s="311">
        <f>SUM('5.Resultados Masa'!C11:C17)</f>
        <v>142424</v>
      </c>
      <c r="D10" s="311">
        <f>SUM('5.Resultados Masa'!D11:D17)</f>
        <v>164223</v>
      </c>
      <c r="E10" s="311">
        <f>SUM('5.Resultados Masa'!E11:E17)</f>
        <v>171692</v>
      </c>
      <c r="F10" s="311">
        <f>SUM('5.Resultados Masa'!F11:F17)</f>
        <v>173171</v>
      </c>
      <c r="G10" s="311">
        <f>SUM('5.Resultados Masa'!G11:G17)</f>
        <v>176236</v>
      </c>
      <c r="H10" s="311">
        <f>SUM('5.Resultados Masa'!H11:H17)</f>
        <v>178774</v>
      </c>
      <c r="I10" s="311">
        <f>SUM('5.Resultados Masa'!I11:I17)</f>
        <v>181044</v>
      </c>
      <c r="J10" s="311">
        <f>SUM('5.Resultados Masa'!J11:J17)</f>
        <v>183496</v>
      </c>
      <c r="K10" s="311">
        <f>SUM('5.Resultados Masa'!K11:K17)</f>
        <v>185948</v>
      </c>
      <c r="L10" s="311">
        <f>SUM('5.Resultados Masa'!L11:L17)</f>
        <v>188415</v>
      </c>
      <c r="M10" s="311">
        <f>SUM('5.Resultados Masa'!M11:M17)</f>
        <v>190926</v>
      </c>
      <c r="N10" s="311">
        <f>SUM('5.Resultados Masa'!N11:N17)</f>
        <v>193469</v>
      </c>
      <c r="O10" s="311">
        <f>SUM('5.Resultados Masa'!O11:O17)</f>
        <v>196044</v>
      </c>
      <c r="P10" s="311">
        <f>SUM('5.Resultados Masa'!P11:P17)</f>
        <v>198652</v>
      </c>
      <c r="Q10" s="311">
        <f>SUM('5.Resultados Masa'!Q11:Q17)</f>
        <v>201297</v>
      </c>
      <c r="R10" s="311">
        <f>SUM('5.Resultados Masa'!R11:R17)</f>
        <v>203978</v>
      </c>
      <c r="S10" s="311">
        <f>SUM('5.Resultados Masa'!S11:S17)</f>
        <v>206693</v>
      </c>
      <c r="T10" s="311">
        <f>SUM('5.Resultados Masa'!T11:T17)</f>
        <v>209445</v>
      </c>
      <c r="U10" s="311">
        <f>SUM('5.Resultados Masa'!U11:U17)</f>
        <v>212235</v>
      </c>
      <c r="V10" s="311">
        <f>SUM('5.Resultados Masa'!V11:V17)</f>
        <v>215060</v>
      </c>
      <c r="W10" s="311">
        <f>SUM('5.Resultados Masa'!W11:W17)</f>
        <v>217923</v>
      </c>
      <c r="X10" s="311">
        <f>SUM('5.Resultados Masa'!X11:X17)</f>
        <v>220826</v>
      </c>
      <c r="Y10" s="311">
        <f>SUM('5.Resultados Masa'!Y11:Y17)</f>
        <v>223764</v>
      </c>
      <c r="Z10" s="311">
        <f>SUM('5.Resultados Masa'!Z11:Z17)</f>
        <v>226745</v>
      </c>
      <c r="AA10" s="311">
        <f>SUM('5.Resultados Masa'!AA11:AA17)</f>
        <v>229765</v>
      </c>
      <c r="AB10" s="311">
        <f>SUM('5.Resultados Masa'!AB11:AB17)</f>
        <v>232822</v>
      </c>
    </row>
    <row r="11" spans="1:28" x14ac:dyDescent="0.25">
      <c r="A11" s="837"/>
      <c r="B11" s="304" t="s">
        <v>126</v>
      </c>
      <c r="C11" s="303"/>
      <c r="D11" s="312">
        <f>D10/C10-1</f>
        <v>0.15305706903330907</v>
      </c>
      <c r="E11" s="312">
        <f t="shared" ref="E11" si="49">E10/D10-1</f>
        <v>4.5480840077211981E-2</v>
      </c>
      <c r="F11" s="312">
        <f t="shared" ref="F11" si="50">F10/E10-1</f>
        <v>8.6142627495748858E-3</v>
      </c>
      <c r="G11" s="312">
        <f t="shared" ref="G11" si="51">G10/F10-1</f>
        <v>1.76992683532462E-2</v>
      </c>
      <c r="H11" s="312">
        <f t="shared" ref="H11" si="52">H10/G10-1</f>
        <v>1.4401143920651949E-2</v>
      </c>
      <c r="I11" s="312">
        <f t="shared" ref="I11" si="53">I10/H10-1</f>
        <v>1.2697595847270815E-2</v>
      </c>
      <c r="J11" s="312">
        <f t="shared" ref="J11" si="54">J10/I10-1</f>
        <v>1.3543668942356479E-2</v>
      </c>
      <c r="K11" s="312">
        <f t="shared" ref="K11" si="55">K10/J10-1</f>
        <v>1.3362689104939651E-2</v>
      </c>
      <c r="L11" s="312">
        <f t="shared" ref="L11" si="56">L10/K10-1</f>
        <v>1.3267149955901614E-2</v>
      </c>
      <c r="M11" s="312">
        <f t="shared" ref="M11" si="57">M10/L10-1</f>
        <v>1.3326964413661324E-2</v>
      </c>
      <c r="N11" s="312">
        <f t="shared" ref="N11" si="58">N10/M10-1</f>
        <v>1.3319296481359322E-2</v>
      </c>
      <c r="O11" s="312">
        <f t="shared" ref="O11" si="59">O10/N10-1</f>
        <v>1.3309625831528615E-2</v>
      </c>
      <c r="P11" s="312">
        <f t="shared" ref="P11" si="60">P10/O10-1</f>
        <v>1.3303136030687002E-2</v>
      </c>
      <c r="Q11" s="312">
        <f t="shared" ref="Q11" si="61">Q10/P10-1</f>
        <v>1.3314741356744486E-2</v>
      </c>
      <c r="R11" s="312">
        <f t="shared" ref="R11" si="62">R10/Q10-1</f>
        <v>1.3318628692926326E-2</v>
      </c>
      <c r="S11" s="312">
        <f t="shared" ref="S11" si="63">S10/R10-1</f>
        <v>1.3310258949494447E-2</v>
      </c>
      <c r="T11" s="312">
        <f t="shared" ref="T11" si="64">T10/S10-1</f>
        <v>1.3314432515856955E-2</v>
      </c>
      <c r="U11" s="312">
        <f t="shared" ref="U11" si="65">U10/T10-1</f>
        <v>1.3320919573157619E-2</v>
      </c>
      <c r="V11" s="312">
        <f t="shared" ref="V11" si="66">V10/U10-1</f>
        <v>1.3310716894008978E-2</v>
      </c>
      <c r="W11" s="312">
        <f t="shared" ref="W11" si="67">W10/V10-1</f>
        <v>1.3312563935645949E-2</v>
      </c>
      <c r="X11" s="312">
        <f t="shared" ref="X11" si="68">X10/W10-1</f>
        <v>1.332121896266103E-2</v>
      </c>
      <c r="Y11" s="312">
        <f t="shared" ref="Y11" si="69">Y10/X10-1</f>
        <v>1.3304592756287814E-2</v>
      </c>
      <c r="Z11" s="312">
        <f t="shared" ref="Z11" si="70">Z10/Y10-1</f>
        <v>1.3322071468153895E-2</v>
      </c>
      <c r="AA11" s="312">
        <f t="shared" ref="AA11" si="71">AA10/Z10-1</f>
        <v>1.3318926547443155E-2</v>
      </c>
      <c r="AB11" s="312">
        <f t="shared" ref="AB11" si="72">AB10/AA10-1</f>
        <v>1.3304898483232908E-2</v>
      </c>
    </row>
    <row r="12" spans="1:28" x14ac:dyDescent="0.25">
      <c r="A12" s="837"/>
      <c r="B12" s="304" t="s">
        <v>127</v>
      </c>
      <c r="C12" s="311">
        <f>SUM('3.SimulaciónModerada'!B22:B27)</f>
        <v>32750</v>
      </c>
      <c r="D12" s="311">
        <f>SUM('3.SimulaciónModerada'!C22:C27)</f>
        <v>43840</v>
      </c>
      <c r="E12" s="311">
        <f>SUM('3.SimulaciónModerada'!D22:D27)</f>
        <v>51055</v>
      </c>
      <c r="F12" s="311">
        <f>SUM('3.SimulaciónModerada'!E22:E27)</f>
        <v>50882</v>
      </c>
      <c r="G12" s="311">
        <f>SUM('3.SimulaciónModerada'!F22:F27)</f>
        <v>51799</v>
      </c>
      <c r="H12" s="311">
        <f>SUM('3.SimulaciónModerada'!G22:G27)</f>
        <v>52823</v>
      </c>
      <c r="I12" s="311">
        <f>SUM('3.SimulaciónModerada'!H22:H27)</f>
        <v>53422</v>
      </c>
      <c r="J12" s="311">
        <f>SUM('3.SimulaciónModerada'!I22:I27)</f>
        <v>54143</v>
      </c>
      <c r="K12" s="311">
        <f>SUM('3.SimulaciónModerada'!J22:J27)</f>
        <v>54884</v>
      </c>
      <c r="L12" s="311">
        <f>SUM('3.SimulaciónModerada'!K22:K27)</f>
        <v>55607</v>
      </c>
      <c r="M12" s="311">
        <f>SUM('3.SimulaciónModerada'!L22:L27)</f>
        <v>56347</v>
      </c>
      <c r="N12" s="311">
        <f>SUM('3.SimulaciónModerada'!M22:M27)</f>
        <v>57098</v>
      </c>
      <c r="O12" s="311">
        <f>SUM('3.SimulaciónModerada'!N22:N27)</f>
        <v>57859</v>
      </c>
      <c r="P12" s="311">
        <f>SUM('3.SimulaciónModerada'!O22:O27)</f>
        <v>58629</v>
      </c>
      <c r="Q12" s="311">
        <f>SUM('3.SimulaciónModerada'!P22:P27)</f>
        <v>59408</v>
      </c>
      <c r="R12" s="311">
        <f>SUM('3.SimulaciónModerada'!Q22:Q27)</f>
        <v>60199</v>
      </c>
      <c r="S12" s="311">
        <f>SUM('3.SimulaciónModerada'!R22:R27)</f>
        <v>61001</v>
      </c>
      <c r="T12" s="311">
        <f>SUM('3.SimulaciónModerada'!S22:S27)</f>
        <v>61813</v>
      </c>
      <c r="U12" s="311">
        <f>SUM('3.SimulaciónModerada'!T22:T27)</f>
        <v>62635</v>
      </c>
      <c r="V12" s="311">
        <f>SUM('3.SimulaciónModerada'!U22:U27)</f>
        <v>63470</v>
      </c>
      <c r="W12" s="311">
        <f>SUM('3.SimulaciónModerada'!V22:V27)</f>
        <v>64315</v>
      </c>
      <c r="X12" s="311">
        <f>SUM('3.SimulaciónModerada'!W22:W27)</f>
        <v>65172</v>
      </c>
      <c r="Y12" s="311">
        <f>SUM('3.SimulaciónModerada'!X22:X27)</f>
        <v>66039</v>
      </c>
      <c r="Z12" s="311">
        <f>SUM('3.SimulaciónModerada'!Y22:Y27)</f>
        <v>66918</v>
      </c>
      <c r="AA12" s="311">
        <f>SUM('3.SimulaciónModerada'!Z22:Z27)</f>
        <v>67809</v>
      </c>
      <c r="AB12" s="311">
        <f>SUM('3.SimulaciónModerada'!AA22:AA27)</f>
        <v>68713</v>
      </c>
    </row>
    <row r="13" spans="1:28" ht="15.75" thickBot="1" x14ac:dyDescent="0.3">
      <c r="A13" s="838"/>
      <c r="B13" s="308" t="s">
        <v>90</v>
      </c>
      <c r="C13" s="313">
        <f>'5.Resultados Masa'!C19</f>
        <v>98624.95</v>
      </c>
      <c r="D13" s="313">
        <f>'5.Resultados Masa'!D19</f>
        <v>106055.19999999998</v>
      </c>
      <c r="E13" s="313">
        <f>'5.Resultados Masa'!E19</f>
        <v>111489.00000000001</v>
      </c>
      <c r="F13" s="313">
        <f>'5.Resultados Masa'!F19</f>
        <v>111801.90000000001</v>
      </c>
      <c r="G13" s="313">
        <f>'5.Resultados Masa'!G19</f>
        <v>113507.20000000001</v>
      </c>
      <c r="H13" s="313">
        <f>'5.Resultados Masa'!H19</f>
        <v>115246.79999999999</v>
      </c>
      <c r="I13" s="313">
        <f>'5.Resultados Masa'!I19</f>
        <v>116678.90000000001</v>
      </c>
      <c r="J13" s="313">
        <f>'5.Resultados Masa'!J19</f>
        <v>118244.70000000001</v>
      </c>
      <c r="K13" s="313">
        <f>'5.Resultados Masa'!K19</f>
        <v>119832.69999999998</v>
      </c>
      <c r="L13" s="313">
        <f>'5.Resultados Masa'!L19</f>
        <v>121421.50000000001</v>
      </c>
      <c r="M13" s="313">
        <f>'5.Resultados Masa'!M19</f>
        <v>123037.9</v>
      </c>
      <c r="N13" s="313">
        <f>'5.Resultados Masa'!N19</f>
        <v>124677.70000000001</v>
      </c>
      <c r="O13" s="313">
        <f>'5.Resultados Masa'!O19</f>
        <v>126337.2</v>
      </c>
      <c r="P13" s="313">
        <f>'5.Resultados Masa'!P19</f>
        <v>128017.75000000001</v>
      </c>
      <c r="Q13" s="313">
        <f>'5.Resultados Masa'!Q19</f>
        <v>129721.84999999999</v>
      </c>
      <c r="R13" s="313">
        <f>'5.Resultados Masa'!R19</f>
        <v>131449.9</v>
      </c>
      <c r="S13" s="313">
        <f>'5.Resultados Masa'!S19</f>
        <v>133199.95000000001</v>
      </c>
      <c r="T13" s="313">
        <f>'5.Resultados Masa'!T19</f>
        <v>134973.5</v>
      </c>
      <c r="U13" s="313">
        <f>'5.Resultados Masa'!U19</f>
        <v>136771</v>
      </c>
      <c r="V13" s="313">
        <f>'5.Resultados Masa'!V19</f>
        <v>138591.25000000003</v>
      </c>
      <c r="W13" s="313">
        <f>'5.Resultados Masa'!W19</f>
        <v>140436.55000000002</v>
      </c>
      <c r="X13" s="313">
        <f>'5.Resultados Masa'!X19</f>
        <v>142307.55000000002</v>
      </c>
      <c r="Y13" s="313">
        <f>'5.Resultados Masa'!Y19</f>
        <v>144200.59999999998</v>
      </c>
      <c r="Z13" s="313">
        <f>'5.Resultados Masa'!Z19</f>
        <v>146121.29999999999</v>
      </c>
      <c r="AA13" s="313">
        <f>'5.Resultados Masa'!AA19</f>
        <v>148067.79999999999</v>
      </c>
      <c r="AB13" s="313">
        <f>'5.Resultados Masa'!AB19</f>
        <v>150037.15000000002</v>
      </c>
    </row>
    <row r="14" spans="1:28" x14ac:dyDescent="0.25">
      <c r="A14" s="839" t="s">
        <v>24</v>
      </c>
      <c r="B14" s="309" t="s">
        <v>123</v>
      </c>
      <c r="C14" s="320">
        <f>SUM('5.Resultados Masa'!C21:C23)</f>
        <v>85103</v>
      </c>
      <c r="D14" s="320">
        <f>SUM('5.Resultados Masa'!D21:D23)</f>
        <v>85842</v>
      </c>
      <c r="E14" s="320">
        <f>SUM('5.Resultados Masa'!E21:E23)</f>
        <v>90916</v>
      </c>
      <c r="F14" s="320">
        <f>SUM('5.Resultados Masa'!F21:F23)</f>
        <v>92436</v>
      </c>
      <c r="G14" s="320">
        <f>SUM('5.Resultados Masa'!G21:G23)</f>
        <v>94006</v>
      </c>
      <c r="H14" s="320">
        <f>SUM('5.Resultados Masa'!H21:H23)</f>
        <v>95963</v>
      </c>
      <c r="I14" s="320">
        <f>SUM('5.Resultados Masa'!I21:I23)</f>
        <v>97752</v>
      </c>
      <c r="J14" s="320">
        <f>SUM('5.Resultados Masa'!J21:J23)</f>
        <v>99592</v>
      </c>
      <c r="K14" s="320">
        <f>SUM('5.Resultados Masa'!K21:K23)</f>
        <v>101488</v>
      </c>
      <c r="L14" s="320">
        <f>SUM('5.Resultados Masa'!L21:L23)</f>
        <v>103407</v>
      </c>
      <c r="M14" s="320">
        <f>SUM('5.Resultados Masa'!M21:M23)</f>
        <v>105364</v>
      </c>
      <c r="N14" s="320">
        <f>SUM('5.Resultados Masa'!N21:N23)</f>
        <v>107359</v>
      </c>
      <c r="O14" s="320">
        <f>SUM('5.Resultados Masa'!O21:O23)</f>
        <v>109391</v>
      </c>
      <c r="P14" s="320">
        <f>SUM('5.Resultados Masa'!P21:P23)</f>
        <v>111463</v>
      </c>
      <c r="Q14" s="320">
        <f>SUM('5.Resultados Masa'!Q21:Q23)</f>
        <v>113574</v>
      </c>
      <c r="R14" s="320">
        <f>SUM('5.Resultados Masa'!R21:R23)</f>
        <v>115723</v>
      </c>
      <c r="S14" s="320">
        <f>SUM('5.Resultados Masa'!S21:S23)</f>
        <v>117914</v>
      </c>
      <c r="T14" s="320">
        <f>SUM('5.Resultados Masa'!T21:T23)</f>
        <v>120147</v>
      </c>
      <c r="U14" s="320">
        <f>SUM('5.Resultados Masa'!U21:U23)</f>
        <v>122419</v>
      </c>
      <c r="V14" s="320">
        <f>SUM('5.Resultados Masa'!V21:V23)</f>
        <v>124737</v>
      </c>
      <c r="W14" s="320">
        <f>SUM('5.Resultados Masa'!W21:W23)</f>
        <v>127098</v>
      </c>
      <c r="X14" s="320">
        <f>SUM('5.Resultados Masa'!X21:X23)</f>
        <v>129505</v>
      </c>
      <c r="Y14" s="320">
        <f>SUM('5.Resultados Masa'!Y21:Y23)</f>
        <v>131957</v>
      </c>
      <c r="Z14" s="320">
        <f>SUM('5.Resultados Masa'!Z21:Z23)</f>
        <v>134455</v>
      </c>
      <c r="AA14" s="320">
        <f>SUM('5.Resultados Masa'!AA21:AA23)</f>
        <v>137000</v>
      </c>
      <c r="AB14" s="320">
        <f>SUM('5.Resultados Masa'!AB21:AB23)</f>
        <v>139594</v>
      </c>
    </row>
    <row r="15" spans="1:28" x14ac:dyDescent="0.25">
      <c r="A15" s="840"/>
      <c r="B15" s="305" t="s">
        <v>124</v>
      </c>
      <c r="C15" s="303"/>
      <c r="D15" s="312">
        <f>D14/C14-1</f>
        <v>8.6835951729080652E-3</v>
      </c>
      <c r="E15" s="312">
        <f t="shared" ref="E15" si="73">E14/D14-1</f>
        <v>5.9108594860324715E-2</v>
      </c>
      <c r="F15" s="312">
        <f t="shared" ref="F15" si="74">F14/E14-1</f>
        <v>1.6718729376567376E-2</v>
      </c>
      <c r="G15" s="312">
        <f t="shared" ref="G15" si="75">G14/F14-1</f>
        <v>1.6984724566186271E-2</v>
      </c>
      <c r="H15" s="312">
        <f t="shared" ref="H15" si="76">H14/G14-1</f>
        <v>2.081782013914002E-2</v>
      </c>
      <c r="I15" s="312">
        <f t="shared" ref="I15" si="77">I14/H14-1</f>
        <v>1.8642601836124317E-2</v>
      </c>
      <c r="J15" s="312">
        <f t="shared" ref="J15" si="78">J14/I14-1</f>
        <v>1.8823144283492965E-2</v>
      </c>
      <c r="K15" s="312">
        <f t="shared" ref="K15" si="79">K14/J14-1</f>
        <v>1.9037673708731662E-2</v>
      </c>
      <c r="L15" s="312">
        <f t="shared" ref="L15" si="80">L14/K14-1</f>
        <v>1.8908639445057496E-2</v>
      </c>
      <c r="M15" s="312">
        <f t="shared" ref="M15" si="81">M14/L14-1</f>
        <v>1.8925217828580365E-2</v>
      </c>
      <c r="N15" s="312">
        <f t="shared" ref="N15" si="82">N14/M14-1</f>
        <v>1.8934360882274737E-2</v>
      </c>
      <c r="O15" s="312">
        <f t="shared" ref="O15" si="83">O14/N14-1</f>
        <v>1.8927150960795114E-2</v>
      </c>
      <c r="P15" s="312">
        <f t="shared" ref="P15" si="84">P14/O14-1</f>
        <v>1.894122916876162E-2</v>
      </c>
      <c r="Q15" s="312">
        <f t="shared" ref="Q15" si="85">Q14/P14-1</f>
        <v>1.8939020123269534E-2</v>
      </c>
      <c r="R15" s="312">
        <f t="shared" ref="R15" si="86">R14/Q14-1</f>
        <v>1.8921584165390026E-2</v>
      </c>
      <c r="S15" s="312">
        <f t="shared" ref="S15" si="87">S14/R14-1</f>
        <v>1.8933142072016906E-2</v>
      </c>
      <c r="T15" s="312">
        <f t="shared" ref="T15" si="88">T14/S14-1</f>
        <v>1.8937530742744624E-2</v>
      </c>
      <c r="U15" s="312">
        <f t="shared" ref="U15" si="89">U14/T14-1</f>
        <v>1.8910168377071379E-2</v>
      </c>
      <c r="V15" s="312">
        <f t="shared" ref="V15" si="90">V14/U14-1</f>
        <v>1.8934969244970068E-2</v>
      </c>
      <c r="W15" s="312">
        <f t="shared" ref="W15" si="91">W14/V14-1</f>
        <v>1.8927824141994787E-2</v>
      </c>
      <c r="X15" s="312">
        <f t="shared" ref="X15" si="92">X14/W14-1</f>
        <v>1.893814222096335E-2</v>
      </c>
      <c r="Y15" s="312">
        <f t="shared" ref="Y15" si="93">Y14/X14-1</f>
        <v>1.8933631906103976E-2</v>
      </c>
      <c r="Z15" s="312">
        <f t="shared" ref="Z15" si="94">Z14/Y14-1</f>
        <v>1.8930409148434801E-2</v>
      </c>
      <c r="AA15" s="312">
        <f t="shared" ref="AA15" si="95">AA14/Z14-1</f>
        <v>1.8928265962589785E-2</v>
      </c>
      <c r="AB15" s="312">
        <f t="shared" ref="AB15" si="96">AB14/AA14-1</f>
        <v>1.8934306569343029E-2</v>
      </c>
    </row>
    <row r="16" spans="1:28" x14ac:dyDescent="0.25">
      <c r="A16" s="840"/>
      <c r="B16" s="305" t="s">
        <v>125</v>
      </c>
      <c r="C16" s="311">
        <f>SUM('5.Resultados Masa'!C20:C26)</f>
        <v>142464</v>
      </c>
      <c r="D16" s="311">
        <f>SUM('5.Resultados Masa'!D20:D26)</f>
        <v>167041</v>
      </c>
      <c r="E16" s="311">
        <f>SUM('5.Resultados Masa'!E20:E26)</f>
        <v>175893</v>
      </c>
      <c r="F16" s="311">
        <f>SUM('5.Resultados Masa'!F20:F26)</f>
        <v>178076</v>
      </c>
      <c r="G16" s="311">
        <f>SUM('5.Resultados Masa'!G20:G26)</f>
        <v>182143</v>
      </c>
      <c r="H16" s="311">
        <f>SUM('5.Resultados Masa'!H20:H26)</f>
        <v>185754</v>
      </c>
      <c r="I16" s="311">
        <f>SUM('5.Resultados Masa'!I20:I26)</f>
        <v>189163</v>
      </c>
      <c r="J16" s="311">
        <f>SUM('5.Resultados Masa'!J20:J26)</f>
        <v>192780</v>
      </c>
      <c r="K16" s="311">
        <f>SUM('5.Resultados Masa'!K20:K26)</f>
        <v>196437</v>
      </c>
      <c r="L16" s="311">
        <f>SUM('5.Resultados Masa'!L20:L26)</f>
        <v>200148</v>
      </c>
      <c r="M16" s="311">
        <f>SUM('5.Resultados Masa'!M20:M26)</f>
        <v>203940</v>
      </c>
      <c r="N16" s="311">
        <f>SUM('5.Resultados Masa'!N20:N26)</f>
        <v>207802</v>
      </c>
      <c r="O16" s="311">
        <f>SUM('5.Resultados Masa'!O20:O26)</f>
        <v>211735</v>
      </c>
      <c r="P16" s="311">
        <f>SUM('5.Resultados Masa'!P20:P26)</f>
        <v>215744</v>
      </c>
      <c r="Q16" s="311">
        <f>SUM('5.Resultados Masa'!Q20:Q26)</f>
        <v>219830</v>
      </c>
      <c r="R16" s="311">
        <f>SUM('5.Resultados Masa'!R20:R26)</f>
        <v>223992</v>
      </c>
      <c r="S16" s="311">
        <f>SUM('5.Resultados Masa'!S20:S26)</f>
        <v>228231</v>
      </c>
      <c r="T16" s="311">
        <f>SUM('5.Resultados Masa'!T20:T26)</f>
        <v>232552</v>
      </c>
      <c r="U16" s="311">
        <f>SUM('5.Resultados Masa'!U20:U26)</f>
        <v>236952</v>
      </c>
      <c r="V16" s="311">
        <f>SUM('5.Resultados Masa'!V20:V26)</f>
        <v>241438</v>
      </c>
      <c r="W16" s="311">
        <f>SUM('5.Resultados Masa'!W20:W26)</f>
        <v>246010</v>
      </c>
      <c r="X16" s="311">
        <f>SUM('5.Resultados Masa'!X20:X26)</f>
        <v>250667</v>
      </c>
      <c r="Y16" s="311">
        <f>SUM('5.Resultados Masa'!Y20:Y26)</f>
        <v>255413</v>
      </c>
      <c r="Z16" s="311">
        <f>SUM('5.Resultados Masa'!Z20:Z26)</f>
        <v>260249</v>
      </c>
      <c r="AA16" s="311">
        <f>SUM('5.Resultados Masa'!AA20:AA26)</f>
        <v>265174</v>
      </c>
      <c r="AB16" s="311">
        <f>SUM('5.Resultados Masa'!AB20:AB26)</f>
        <v>270193</v>
      </c>
    </row>
    <row r="17" spans="1:28" x14ac:dyDescent="0.25">
      <c r="A17" s="840"/>
      <c r="B17" s="305" t="s">
        <v>126</v>
      </c>
      <c r="C17" s="303"/>
      <c r="D17" s="312">
        <f>D16/C16-1</f>
        <v>0.17251375786163514</v>
      </c>
      <c r="E17" s="312">
        <f t="shared" ref="E17" si="97">E16/D16-1</f>
        <v>5.2992977771924243E-2</v>
      </c>
      <c r="F17" s="312">
        <f t="shared" ref="F17" si="98">F16/E16-1</f>
        <v>1.2410954387042095E-2</v>
      </c>
      <c r="G17" s="312">
        <f t="shared" ref="G17" si="99">G16/F16-1</f>
        <v>2.2838563310047411E-2</v>
      </c>
      <c r="H17" s="312">
        <f t="shared" ref="H17" si="100">H16/G16-1</f>
        <v>1.9825082490131374E-2</v>
      </c>
      <c r="I17" s="312">
        <f t="shared" ref="I17" si="101">I16/H16-1</f>
        <v>1.8352229292505129E-2</v>
      </c>
      <c r="J17" s="312">
        <f t="shared" ref="J17" si="102">J16/I16-1</f>
        <v>1.9121075474590743E-2</v>
      </c>
      <c r="K17" s="312">
        <f t="shared" ref="K17" si="103">K16/J16-1</f>
        <v>1.8969810146280741E-2</v>
      </c>
      <c r="L17" s="312">
        <f t="shared" ref="L17" si="104">L16/K16-1</f>
        <v>1.8891553016997742E-2</v>
      </c>
      <c r="M17" s="312">
        <f t="shared" ref="M17" si="105">M16/L16-1</f>
        <v>1.8945979974818616E-2</v>
      </c>
      <c r="N17" s="312">
        <f t="shared" ref="N17" si="106">N16/M16-1</f>
        <v>1.893694223791309E-2</v>
      </c>
      <c r="O17" s="312">
        <f t="shared" ref="O17" si="107">O16/N16-1</f>
        <v>1.8926670580648786E-2</v>
      </c>
      <c r="P17" s="312">
        <f t="shared" ref="P17" si="108">P16/O16-1</f>
        <v>1.8934044914633796E-2</v>
      </c>
      <c r="Q17" s="312">
        <f t="shared" ref="Q17" si="109">Q16/P16-1</f>
        <v>1.8939113022841791E-2</v>
      </c>
      <c r="R17" s="312">
        <f t="shared" ref="R17" si="110">R16/Q16-1</f>
        <v>1.8932811718145759E-2</v>
      </c>
      <c r="S17" s="312">
        <f t="shared" ref="S17" si="111">S16/R16-1</f>
        <v>1.8924783027965297E-2</v>
      </c>
      <c r="T17" s="312">
        <f t="shared" ref="T17" si="112">T16/S16-1</f>
        <v>1.8932572700465666E-2</v>
      </c>
      <c r="U17" s="312">
        <f t="shared" ref="U17" si="113">U16/T16-1</f>
        <v>1.8920499501186905E-2</v>
      </c>
      <c r="V17" s="312">
        <f t="shared" ref="V17" si="114">V16/U16-1</f>
        <v>1.8932104392450855E-2</v>
      </c>
      <c r="W17" s="312">
        <f t="shared" ref="W17" si="115">W16/V16-1</f>
        <v>1.8936538573049777E-2</v>
      </c>
      <c r="X17" s="312">
        <f t="shared" ref="X17" si="116">X16/W16-1</f>
        <v>1.8930124791675107E-2</v>
      </c>
      <c r="Y17" s="312">
        <f t="shared" ref="Y17" si="117">Y16/X16-1</f>
        <v>1.8933485460790545E-2</v>
      </c>
      <c r="Z17" s="312">
        <f t="shared" ref="Z17" si="118">Z16/Y16-1</f>
        <v>1.8934040162403631E-2</v>
      </c>
      <c r="AA17" s="312">
        <f t="shared" ref="AA17" si="119">AA16/Z16-1</f>
        <v>1.8924184146720924E-2</v>
      </c>
      <c r="AB17" s="312">
        <f t="shared" ref="AB17" si="120">AB16/AA16-1</f>
        <v>1.8927194973866301E-2</v>
      </c>
    </row>
    <row r="18" spans="1:28" x14ac:dyDescent="0.25">
      <c r="A18" s="840"/>
      <c r="B18" s="305" t="s">
        <v>127</v>
      </c>
      <c r="C18" s="311">
        <f>SUM('4.SimulaciónAcelerada'!B22:B27)</f>
        <v>30756</v>
      </c>
      <c r="D18" s="311">
        <f>SUM('4.SimulaciónAcelerada'!C22:C27)</f>
        <v>43396</v>
      </c>
      <c r="E18" s="311">
        <f>SUM('4.SimulaciónAcelerada'!D22:D27)</f>
        <v>51582</v>
      </c>
      <c r="F18" s="311">
        <f>SUM('4.SimulaciónAcelerada'!E22:E27)</f>
        <v>51314</v>
      </c>
      <c r="G18" s="311">
        <f>SUM('4.SimulaciónAcelerada'!F22:F27)</f>
        <v>52529</v>
      </c>
      <c r="H18" s="311">
        <f>SUM('4.SimulaciónAcelerada'!G22:G27)</f>
        <v>53832</v>
      </c>
      <c r="I18" s="311">
        <f>SUM('4.SimulaciónAcelerada'!H22:H27)</f>
        <v>54738</v>
      </c>
      <c r="J18" s="311">
        <f>SUM('4.SimulaciónAcelerada'!I22:I27)</f>
        <v>55788</v>
      </c>
      <c r="K18" s="311">
        <f>SUM('4.SimulaciónAcelerada'!J22:J27)</f>
        <v>56859</v>
      </c>
      <c r="L18" s="311">
        <f>SUM('4.SimulaciónAcelerada'!K22:K27)</f>
        <v>57929</v>
      </c>
      <c r="M18" s="311">
        <f>SUM('4.SimulaciónAcelerada'!L22:L27)</f>
        <v>59026</v>
      </c>
      <c r="N18" s="311">
        <f>SUM('4.SimulaciónAcelerada'!M22:M27)</f>
        <v>60145</v>
      </c>
      <c r="O18" s="311">
        <f>SUM('4.SimulaciónAcelerada'!N22:N27)</f>
        <v>61282</v>
      </c>
      <c r="P18" s="311">
        <f>SUM('4.SimulaciónAcelerada'!O22:O27)</f>
        <v>62442</v>
      </c>
      <c r="Q18" s="311">
        <f>SUM('4.SimulaciónAcelerada'!P22:P27)</f>
        <v>63627</v>
      </c>
      <c r="R18" s="311">
        <f>SUM('4.SimulaciónAcelerada'!Q22:Q27)</f>
        <v>64830</v>
      </c>
      <c r="S18" s="311">
        <f>SUM('4.SimulaciónAcelerada'!R22:R27)</f>
        <v>66057</v>
      </c>
      <c r="T18" s="311">
        <f>SUM('4.SimulaciónAcelerada'!S22:S27)</f>
        <v>67308</v>
      </c>
      <c r="U18" s="311">
        <f>SUM('4.SimulaciónAcelerada'!T22:T27)</f>
        <v>68581</v>
      </c>
      <c r="V18" s="311">
        <f>SUM('4.SimulaciónAcelerada'!U22:U27)</f>
        <v>69879</v>
      </c>
      <c r="W18" s="311">
        <f>SUM('4.SimulaciónAcelerada'!V22:V27)</f>
        <v>71203</v>
      </c>
      <c r="X18" s="311">
        <f>SUM('4.SimulaciónAcelerada'!W22:W27)</f>
        <v>72549</v>
      </c>
      <c r="Y18" s="311">
        <f>SUM('4.SimulaciónAcelerada'!X22:X27)</f>
        <v>73924</v>
      </c>
      <c r="Z18" s="311">
        <f>SUM('4.SimulaciónAcelerada'!Y22:Y27)</f>
        <v>75325</v>
      </c>
      <c r="AA18" s="311">
        <f>SUM('4.SimulaciónAcelerada'!Z22:Z27)</f>
        <v>76750</v>
      </c>
      <c r="AB18" s="311">
        <f>SUM('4.SimulaciónAcelerada'!AA22:AA27)</f>
        <v>78203</v>
      </c>
    </row>
    <row r="19" spans="1:28" ht="15.75" thickBot="1" x14ac:dyDescent="0.3">
      <c r="A19" s="841"/>
      <c r="B19" s="310" t="s">
        <v>90</v>
      </c>
      <c r="C19" s="313">
        <f>'5.Resultados Masa'!C28</f>
        <v>98674.95</v>
      </c>
      <c r="D19" s="313">
        <f>'5.Resultados Masa'!D28</f>
        <v>107504.7</v>
      </c>
      <c r="E19" s="313">
        <f>'5.Resultados Masa'!E28</f>
        <v>113631.15000000001</v>
      </c>
      <c r="F19" s="313">
        <f>'5.Resultados Masa'!F28</f>
        <v>114285</v>
      </c>
      <c r="G19" s="313">
        <f>'5.Resultados Masa'!G28</f>
        <v>116715.6</v>
      </c>
      <c r="H19" s="313">
        <f>'5.Resultados Masa'!H28</f>
        <v>119115.6</v>
      </c>
      <c r="I19" s="313">
        <f>'5.Resultados Masa'!I28</f>
        <v>121266.4</v>
      </c>
      <c r="J19" s="313">
        <f>'5.Resultados Masa'!J28</f>
        <v>123579.95</v>
      </c>
      <c r="K19" s="313">
        <f>'5.Resultados Masa'!K28</f>
        <v>125929.3</v>
      </c>
      <c r="L19" s="313">
        <f>'5.Resultados Masa'!L28</f>
        <v>128306.5</v>
      </c>
      <c r="M19" s="313">
        <f>'5.Resultados Masa'!M28</f>
        <v>130737.55000000002</v>
      </c>
      <c r="N19" s="313">
        <f>'5.Resultados Masa'!N28</f>
        <v>133213.05000000002</v>
      </c>
      <c r="O19" s="313">
        <f>'5.Resultados Masa'!O28</f>
        <v>135734.15</v>
      </c>
      <c r="P19" s="313">
        <f>'5.Resultados Masa'!P28</f>
        <v>138304.35</v>
      </c>
      <c r="Q19" s="313">
        <f>'5.Resultados Masa'!Q28</f>
        <v>140924.29999999999</v>
      </c>
      <c r="R19" s="313">
        <f>'5.Resultados Masa'!R28</f>
        <v>143591.70000000001</v>
      </c>
      <c r="S19" s="313">
        <f>'5.Resultados Masa'!S28</f>
        <v>146309.70000000001</v>
      </c>
      <c r="T19" s="313">
        <f>'5.Resultados Masa'!T28</f>
        <v>149080.09999999998</v>
      </c>
      <c r="U19" s="313">
        <f>'5.Resultados Masa'!U28</f>
        <v>151899.75000000003</v>
      </c>
      <c r="V19" s="313">
        <f>'5.Resultados Masa'!V28</f>
        <v>154776.09999999998</v>
      </c>
      <c r="W19" s="313">
        <f>'5.Resultados Masa'!W28</f>
        <v>157706.5</v>
      </c>
      <c r="X19" s="313">
        <f>'5.Resultados Masa'!X28</f>
        <v>160692.65</v>
      </c>
      <c r="Y19" s="313">
        <f>'5.Resultados Masa'!Y28</f>
        <v>163735.1</v>
      </c>
      <c r="Z19" s="313">
        <f>'5.Resultados Masa'!Z28</f>
        <v>166834.85</v>
      </c>
      <c r="AA19" s="313">
        <f>'5.Resultados Masa'!AA28</f>
        <v>169991.94999999998</v>
      </c>
      <c r="AB19" s="313">
        <f>'5.Resultados Masa'!AB28</f>
        <v>173209.2</v>
      </c>
    </row>
    <row r="21" spans="1:28" x14ac:dyDescent="0.25">
      <c r="A21" s="321" t="s">
        <v>22</v>
      </c>
    </row>
    <row r="22" spans="1:28" x14ac:dyDescent="0.25">
      <c r="A22" s="321" t="s">
        <v>23</v>
      </c>
    </row>
    <row r="23" spans="1:28" x14ac:dyDescent="0.25">
      <c r="A23" s="321" t="s">
        <v>24</v>
      </c>
    </row>
    <row r="80" ht="15.75" thickBot="1" x14ac:dyDescent="0.3"/>
    <row r="81" spans="1:9" ht="30.75" thickBot="1" x14ac:dyDescent="0.3">
      <c r="A81" s="338"/>
      <c r="B81" s="336" t="s">
        <v>159</v>
      </c>
      <c r="C81" s="336" t="s">
        <v>156</v>
      </c>
      <c r="D81" s="336" t="s">
        <v>157</v>
      </c>
      <c r="E81" s="336" t="s">
        <v>158</v>
      </c>
      <c r="F81" s="336" t="s">
        <v>155</v>
      </c>
      <c r="G81" s="336" t="s">
        <v>145</v>
      </c>
      <c r="H81" s="336" t="s">
        <v>146</v>
      </c>
      <c r="I81" s="337" t="s">
        <v>147</v>
      </c>
    </row>
    <row r="82" spans="1:9" x14ac:dyDescent="0.25">
      <c r="A82" s="339" t="s">
        <v>143</v>
      </c>
      <c r="B82" s="334">
        <v>136140</v>
      </c>
      <c r="C82" s="334">
        <v>199284</v>
      </c>
      <c r="D82" s="334">
        <v>144037</v>
      </c>
      <c r="E82" s="334">
        <v>144925</v>
      </c>
      <c r="F82" s="334">
        <f>C4</f>
        <v>142384</v>
      </c>
      <c r="G82" s="334">
        <f>AB4</f>
        <v>116073</v>
      </c>
      <c r="H82" s="334">
        <f>AB10</f>
        <v>232822</v>
      </c>
      <c r="I82" s="335">
        <f>AB16</f>
        <v>270193</v>
      </c>
    </row>
    <row r="83" spans="1:9" ht="27" customHeight="1" thickBot="1" x14ac:dyDescent="0.3">
      <c r="A83" s="340" t="s">
        <v>144</v>
      </c>
      <c r="B83" s="332">
        <v>80999</v>
      </c>
      <c r="C83" s="332">
        <v>102940</v>
      </c>
      <c r="D83" s="332">
        <v>87986</v>
      </c>
      <c r="E83" s="332">
        <v>85099</v>
      </c>
      <c r="F83" s="332">
        <f>C2</f>
        <v>85103</v>
      </c>
      <c r="G83" s="332">
        <f>AB2</f>
        <v>65125</v>
      </c>
      <c r="H83" s="332">
        <f>AB8</f>
        <v>123088</v>
      </c>
      <c r="I83" s="333">
        <f>AB14</f>
        <v>139594</v>
      </c>
    </row>
  </sheetData>
  <mergeCells count="3">
    <mergeCell ref="A2:A7"/>
    <mergeCell ref="A8:A13"/>
    <mergeCell ref="A14:A19"/>
  </mergeCells>
  <pageMargins left="0.7" right="0.7" top="0.75" bottom="0.75" header="0.3" footer="0.3"/>
  <pageSetup paperSize="9" orientation="portrait"/>
  <ignoredErrors>
    <ignoredError sqref="D4:AB4 D10:AB10 D16:AB16" 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="90" zoomScaleNormal="90" zoomScalePageLayoutView="90" workbookViewId="0">
      <selection activeCell="B12" sqref="B12"/>
    </sheetView>
  </sheetViews>
  <sheetFormatPr baseColWidth="10" defaultRowHeight="15" x14ac:dyDescent="0.25"/>
  <cols>
    <col min="1" max="1" width="39.28515625" customWidth="1"/>
    <col min="2" max="2" width="15.42578125" customWidth="1"/>
    <col min="3" max="14" width="12.85546875" customWidth="1"/>
  </cols>
  <sheetData>
    <row r="1" spans="1:14" ht="15.75" thickBot="1" x14ac:dyDescent="0.3">
      <c r="A1" s="842" t="s">
        <v>43</v>
      </c>
      <c r="B1" s="842" t="s">
        <v>53</v>
      </c>
      <c r="C1" s="849" t="s">
        <v>55</v>
      </c>
      <c r="D1" s="850"/>
      <c r="E1" s="850"/>
      <c r="F1" s="850"/>
      <c r="G1" s="850"/>
      <c r="H1" s="851"/>
      <c r="I1" s="852" t="s">
        <v>56</v>
      </c>
      <c r="J1" s="853"/>
      <c r="K1" s="853"/>
      <c r="L1" s="853"/>
      <c r="M1" s="853"/>
      <c r="N1" s="854"/>
    </row>
    <row r="2" spans="1:14" ht="15" customHeight="1" x14ac:dyDescent="0.25">
      <c r="A2" s="843"/>
      <c r="B2" s="843"/>
      <c r="C2" s="847" t="s">
        <v>108</v>
      </c>
      <c r="D2" s="848"/>
      <c r="E2" s="847" t="s">
        <v>41</v>
      </c>
      <c r="F2" s="848"/>
      <c r="G2" s="847" t="s">
        <v>42</v>
      </c>
      <c r="H2" s="848"/>
      <c r="I2" s="845" t="s">
        <v>108</v>
      </c>
      <c r="J2" s="846"/>
      <c r="K2" s="845" t="s">
        <v>41</v>
      </c>
      <c r="L2" s="846"/>
      <c r="M2" s="845" t="s">
        <v>42</v>
      </c>
      <c r="N2" s="846"/>
    </row>
    <row r="3" spans="1:14" s="62" customFormat="1" ht="48.75" customHeight="1" thickBot="1" x14ac:dyDescent="0.3">
      <c r="A3" s="844"/>
      <c r="B3" s="844"/>
      <c r="C3" s="112" t="s">
        <v>81</v>
      </c>
      <c r="D3" s="107" t="s">
        <v>82</v>
      </c>
      <c r="E3" s="112" t="s">
        <v>81</v>
      </c>
      <c r="F3" s="107" t="s">
        <v>82</v>
      </c>
      <c r="G3" s="106" t="s">
        <v>81</v>
      </c>
      <c r="H3" s="107" t="s">
        <v>82</v>
      </c>
      <c r="I3" s="108" t="s">
        <v>81</v>
      </c>
      <c r="J3" s="109" t="s">
        <v>82</v>
      </c>
      <c r="K3" s="108" t="s">
        <v>81</v>
      </c>
      <c r="L3" s="109" t="s">
        <v>82</v>
      </c>
      <c r="M3" s="108" t="s">
        <v>81</v>
      </c>
      <c r="N3" s="109" t="s">
        <v>82</v>
      </c>
    </row>
    <row r="4" spans="1:14" s="51" customFormat="1" x14ac:dyDescent="0.25">
      <c r="A4" s="81" t="s">
        <v>1</v>
      </c>
      <c r="B4" s="6">
        <v>4011</v>
      </c>
      <c r="C4" s="99">
        <v>0.3</v>
      </c>
      <c r="D4" s="80">
        <v>0</v>
      </c>
      <c r="E4" s="99">
        <v>0.5</v>
      </c>
      <c r="F4" s="80">
        <v>0.2</v>
      </c>
      <c r="G4" s="79">
        <v>0.7</v>
      </c>
      <c r="H4" s="80">
        <v>0.8</v>
      </c>
      <c r="I4" s="99">
        <v>0.3</v>
      </c>
      <c r="J4" s="80">
        <v>0</v>
      </c>
      <c r="K4" s="99">
        <v>0.5</v>
      </c>
      <c r="L4" s="80">
        <v>0.2</v>
      </c>
      <c r="M4" s="79">
        <v>0.7</v>
      </c>
      <c r="N4" s="80">
        <v>0.8</v>
      </c>
    </row>
    <row r="5" spans="1:14" s="51" customFormat="1" x14ac:dyDescent="0.25">
      <c r="A5" s="82" t="s">
        <v>2</v>
      </c>
      <c r="B5" s="7">
        <v>2698</v>
      </c>
      <c r="C5" s="100">
        <v>0.3</v>
      </c>
      <c r="D5" s="76">
        <v>0</v>
      </c>
      <c r="E5" s="100">
        <v>0.5</v>
      </c>
      <c r="F5" s="76">
        <v>0.2</v>
      </c>
      <c r="G5" s="78">
        <v>0.7</v>
      </c>
      <c r="H5" s="76">
        <v>0.8</v>
      </c>
      <c r="I5" s="100">
        <v>0.3</v>
      </c>
      <c r="J5" s="76">
        <v>0</v>
      </c>
      <c r="K5" s="100">
        <v>0.5</v>
      </c>
      <c r="L5" s="76">
        <v>0.2</v>
      </c>
      <c r="M5" s="78">
        <v>0.7</v>
      </c>
      <c r="N5" s="76">
        <v>0.8</v>
      </c>
    </row>
    <row r="6" spans="1:14" s="51" customFormat="1" x14ac:dyDescent="0.25">
      <c r="A6" s="82" t="s">
        <v>3</v>
      </c>
      <c r="B6" s="7">
        <v>2698</v>
      </c>
      <c r="C6" s="100">
        <v>0.3</v>
      </c>
      <c r="D6" s="76">
        <v>0</v>
      </c>
      <c r="E6" s="100">
        <v>0.5</v>
      </c>
      <c r="F6" s="76">
        <v>0.2</v>
      </c>
      <c r="G6" s="78">
        <v>0.7</v>
      </c>
      <c r="H6" s="76">
        <v>0.8</v>
      </c>
      <c r="I6" s="100">
        <v>0.3</v>
      </c>
      <c r="J6" s="76">
        <v>0</v>
      </c>
      <c r="K6" s="100">
        <v>0.5</v>
      </c>
      <c r="L6" s="76">
        <v>0.2</v>
      </c>
      <c r="M6" s="78">
        <v>0.7</v>
      </c>
      <c r="N6" s="76">
        <v>0.8</v>
      </c>
    </row>
    <row r="7" spans="1:14" s="51" customFormat="1" x14ac:dyDescent="0.25">
      <c r="A7" s="82" t="s">
        <v>4</v>
      </c>
      <c r="B7" s="7">
        <v>1078</v>
      </c>
      <c r="C7" s="100">
        <v>0.3</v>
      </c>
      <c r="D7" s="76">
        <v>0</v>
      </c>
      <c r="E7" s="100">
        <v>0.5</v>
      </c>
      <c r="F7" s="76">
        <v>0</v>
      </c>
      <c r="G7" s="78">
        <v>0.5</v>
      </c>
      <c r="H7" s="76">
        <v>0</v>
      </c>
      <c r="I7" s="100">
        <v>0.3</v>
      </c>
      <c r="J7" s="76">
        <v>0</v>
      </c>
      <c r="K7" s="100">
        <v>0.5</v>
      </c>
      <c r="L7" s="76">
        <v>0</v>
      </c>
      <c r="M7" s="78">
        <v>0.5</v>
      </c>
      <c r="N7" s="76">
        <v>0</v>
      </c>
    </row>
    <row r="8" spans="1:14" s="51" customFormat="1" x14ac:dyDescent="0.25">
      <c r="A8" s="82" t="s">
        <v>5</v>
      </c>
      <c r="B8" s="7">
        <v>2988</v>
      </c>
      <c r="C8" s="100">
        <v>0.3</v>
      </c>
      <c r="D8" s="76">
        <v>0</v>
      </c>
      <c r="E8" s="100">
        <v>0.5</v>
      </c>
      <c r="F8" s="76">
        <v>0.2</v>
      </c>
      <c r="G8" s="78">
        <v>0.7</v>
      </c>
      <c r="H8" s="76">
        <v>0.8</v>
      </c>
      <c r="I8" s="100">
        <v>0.3</v>
      </c>
      <c r="J8" s="76">
        <v>0</v>
      </c>
      <c r="K8" s="100">
        <v>0.5</v>
      </c>
      <c r="L8" s="76">
        <v>0.2</v>
      </c>
      <c r="M8" s="78">
        <v>0.7</v>
      </c>
      <c r="N8" s="76">
        <v>0.8</v>
      </c>
    </row>
    <row r="9" spans="1:14" s="51" customFormat="1" ht="15.75" thickBot="1" x14ac:dyDescent="0.3">
      <c r="A9" s="83" t="s">
        <v>6</v>
      </c>
      <c r="B9" s="8">
        <v>1078</v>
      </c>
      <c r="C9" s="223">
        <v>0.3</v>
      </c>
      <c r="D9" s="77">
        <v>0</v>
      </c>
      <c r="E9" s="223">
        <v>0.5</v>
      </c>
      <c r="F9" s="77">
        <v>0</v>
      </c>
      <c r="G9" s="224">
        <v>0.5</v>
      </c>
      <c r="H9" s="77">
        <v>0</v>
      </c>
      <c r="I9" s="223">
        <v>0.3</v>
      </c>
      <c r="J9" s="77">
        <v>0</v>
      </c>
      <c r="K9" s="223">
        <v>0.5</v>
      </c>
      <c r="L9" s="77">
        <v>0</v>
      </c>
      <c r="M9" s="224">
        <v>0.5</v>
      </c>
      <c r="N9" s="77">
        <v>0</v>
      </c>
    </row>
    <row r="10" spans="1:14" ht="15.75" thickBot="1" x14ac:dyDescent="0.3"/>
    <row r="11" spans="1:14" ht="15.75" thickBot="1" x14ac:dyDescent="0.3">
      <c r="A11" s="117" t="s">
        <v>46</v>
      </c>
      <c r="B11" s="110" t="s">
        <v>55</v>
      </c>
      <c r="C11" s="111" t="s">
        <v>56</v>
      </c>
    </row>
    <row r="12" spans="1:14" ht="29.25" customHeight="1" x14ac:dyDescent="0.25">
      <c r="A12" s="113" t="s">
        <v>62</v>
      </c>
      <c r="B12" s="118">
        <v>3</v>
      </c>
      <c r="C12" s="118">
        <v>3</v>
      </c>
      <c r="D12" s="855" t="s">
        <v>107</v>
      </c>
      <c r="E12" s="856"/>
    </row>
    <row r="13" spans="1:14" ht="29.25" customHeight="1" x14ac:dyDescent="0.25">
      <c r="A13" s="114" t="s">
        <v>93</v>
      </c>
      <c r="B13" s="119">
        <v>3</v>
      </c>
      <c r="C13" s="119">
        <v>3</v>
      </c>
      <c r="D13" s="855" t="s">
        <v>109</v>
      </c>
      <c r="E13" s="856"/>
    </row>
    <row r="14" spans="1:14" ht="29.25" customHeight="1" x14ac:dyDescent="0.25">
      <c r="A14" s="114" t="s">
        <v>94</v>
      </c>
      <c r="B14" s="119">
        <v>5</v>
      </c>
      <c r="C14" s="119">
        <v>5</v>
      </c>
      <c r="D14" s="855" t="s">
        <v>109</v>
      </c>
      <c r="E14" s="856"/>
    </row>
    <row r="15" spans="1:14" ht="29.25" customHeight="1" x14ac:dyDescent="0.25">
      <c r="A15" s="114" t="s">
        <v>91</v>
      </c>
      <c r="B15" s="119">
        <v>2</v>
      </c>
      <c r="C15" s="119">
        <v>2</v>
      </c>
      <c r="D15" s="855" t="s">
        <v>109</v>
      </c>
      <c r="E15" s="856"/>
    </row>
    <row r="16" spans="1:14" ht="29.25" customHeight="1" thickBot="1" x14ac:dyDescent="0.3">
      <c r="A16" s="115" t="s">
        <v>92</v>
      </c>
      <c r="B16" s="120">
        <v>3</v>
      </c>
      <c r="C16" s="120">
        <v>3</v>
      </c>
      <c r="D16" s="855" t="s">
        <v>109</v>
      </c>
      <c r="E16" s="856"/>
    </row>
    <row r="17" spans="1:7" ht="15.75" thickBot="1" x14ac:dyDescent="0.3">
      <c r="A17" s="88"/>
      <c r="B17" s="88"/>
    </row>
    <row r="18" spans="1:7" ht="30.75" thickBot="1" x14ac:dyDescent="0.3">
      <c r="A18" s="116" t="s">
        <v>57</v>
      </c>
      <c r="B18" s="110" t="s">
        <v>55</v>
      </c>
      <c r="C18" s="111" t="s">
        <v>56</v>
      </c>
      <c r="G18" s="88"/>
    </row>
    <row r="19" spans="1:7" x14ac:dyDescent="0.25">
      <c r="A19" s="113" t="s">
        <v>47</v>
      </c>
      <c r="B19" s="6">
        <v>5000</v>
      </c>
      <c r="C19" s="6">
        <v>10000</v>
      </c>
      <c r="G19" s="88"/>
    </row>
    <row r="20" spans="1:7" x14ac:dyDescent="0.25">
      <c r="A20" s="114" t="s">
        <v>48</v>
      </c>
      <c r="B20" s="7">
        <v>25000</v>
      </c>
      <c r="C20" s="7">
        <v>20000</v>
      </c>
      <c r="E20" s="88"/>
      <c r="F20" s="88"/>
      <c r="G20" s="88"/>
    </row>
    <row r="21" spans="1:7" ht="15.75" thickBot="1" x14ac:dyDescent="0.3">
      <c r="A21" s="115" t="s">
        <v>49</v>
      </c>
      <c r="B21" s="8">
        <v>34000</v>
      </c>
      <c r="C21" s="8">
        <v>40000</v>
      </c>
    </row>
    <row r="23" spans="1:7" ht="15.75" thickBot="1" x14ac:dyDescent="0.3"/>
    <row r="24" spans="1:7" ht="15.75" thickBot="1" x14ac:dyDescent="0.3">
      <c r="A24" s="322" t="s">
        <v>111</v>
      </c>
      <c r="B24" s="323">
        <v>20000</v>
      </c>
    </row>
  </sheetData>
  <mergeCells count="15">
    <mergeCell ref="D12:E12"/>
    <mergeCell ref="D13:E13"/>
    <mergeCell ref="D14:E14"/>
    <mergeCell ref="D15:E15"/>
    <mergeCell ref="D16:E16"/>
    <mergeCell ref="A1:A3"/>
    <mergeCell ref="B1:B3"/>
    <mergeCell ref="K2:L2"/>
    <mergeCell ref="M2:N2"/>
    <mergeCell ref="G2:H2"/>
    <mergeCell ref="C2:D2"/>
    <mergeCell ref="C1:H1"/>
    <mergeCell ref="E2:F2"/>
    <mergeCell ref="I2:J2"/>
    <mergeCell ref="I1:N1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0"/>
  <sheetViews>
    <sheetView topLeftCell="A78" zoomScale="90" zoomScaleNormal="90" zoomScalePageLayoutView="90" workbookViewId="0">
      <selection activeCell="AF90" sqref="AF90"/>
    </sheetView>
  </sheetViews>
  <sheetFormatPr baseColWidth="10" defaultRowHeight="15" x14ac:dyDescent="0.25"/>
  <cols>
    <col min="1" max="1" width="13" customWidth="1"/>
    <col min="2" max="2" width="14.42578125" customWidth="1"/>
    <col min="3" max="3" width="26.140625" bestFit="1" customWidth="1"/>
    <col min="4" max="29" width="10.42578125" customWidth="1"/>
  </cols>
  <sheetData>
    <row r="1" spans="1:40" s="62" customFormat="1" ht="45" customHeight="1" thickBot="1" x14ac:dyDescent="0.3">
      <c r="A1" s="857" t="s">
        <v>61</v>
      </c>
      <c r="B1" s="858"/>
      <c r="C1" s="859"/>
    </row>
    <row r="2" spans="1:40" s="34" customFormat="1" ht="16.5" thickBot="1" x14ac:dyDescent="0.3">
      <c r="A2" s="860" t="s">
        <v>27</v>
      </c>
      <c r="B2" s="860" t="s">
        <v>45</v>
      </c>
      <c r="C2" s="123" t="s">
        <v>25</v>
      </c>
      <c r="D2" s="124">
        <v>0</v>
      </c>
      <c r="E2" s="125">
        <v>1</v>
      </c>
      <c r="F2" s="125">
        <v>2</v>
      </c>
      <c r="G2" s="125">
        <v>3</v>
      </c>
      <c r="H2" s="125">
        <v>4</v>
      </c>
      <c r="I2" s="125">
        <v>5</v>
      </c>
      <c r="J2" s="125">
        <v>6</v>
      </c>
      <c r="K2" s="125">
        <v>7</v>
      </c>
      <c r="L2" s="125">
        <v>8</v>
      </c>
      <c r="M2" s="125">
        <v>9</v>
      </c>
      <c r="N2" s="125">
        <v>10</v>
      </c>
      <c r="O2" s="125">
        <v>11</v>
      </c>
      <c r="P2" s="125">
        <v>12</v>
      </c>
      <c r="Q2" s="125">
        <v>13</v>
      </c>
      <c r="R2" s="125">
        <v>14</v>
      </c>
      <c r="S2" s="125">
        <v>15</v>
      </c>
      <c r="T2" s="125">
        <v>16</v>
      </c>
      <c r="U2" s="125">
        <v>17</v>
      </c>
      <c r="V2" s="125">
        <v>18</v>
      </c>
      <c r="W2" s="125">
        <v>19</v>
      </c>
      <c r="X2" s="125">
        <v>20</v>
      </c>
      <c r="Y2" s="125">
        <v>21</v>
      </c>
      <c r="Z2" s="125">
        <v>22</v>
      </c>
      <c r="AA2" s="125">
        <v>23</v>
      </c>
      <c r="AB2" s="125">
        <v>24</v>
      </c>
      <c r="AC2" s="126">
        <v>25</v>
      </c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</row>
    <row r="3" spans="1:40" s="34" customFormat="1" ht="25.5" customHeight="1" thickBot="1" x14ac:dyDescent="0.3">
      <c r="A3" s="861"/>
      <c r="B3" s="861"/>
      <c r="C3" s="128" t="s">
        <v>106</v>
      </c>
      <c r="D3" s="129" t="str">
        <f>IF(D2&lt;'7.ParámetrosPlanta'!$B$12,"En construcción",IF(D2='7.ParámetrosPlanta'!$B$12,"Inicio",IF(D2&lt;Anexo.CálculoParámetros!$E$8,"Tránsito al intermedio",IF(D2=Anexo.CálculoParámetros!$E$8,"Intermedio",IF(D2&lt;Anexo.CálculoParámetros!$E$9,"Tránsito al óptimo","Óptimo")))))</f>
        <v>En construcción</v>
      </c>
      <c r="E3" s="129" t="str">
        <f>IF(E2&lt;'7.ParámetrosPlanta'!$B$12,"En construcción",IF(E2='7.ParámetrosPlanta'!$B$12,"Inicio",IF(E2&lt;Anexo.CálculoParámetros!$E$8,"Tránsito al intermedio",IF(E2=Anexo.CálculoParámetros!$E$8,"Intermedio",IF(E2&lt;Anexo.CálculoParámetros!$E$9,"Tránsito al óptimo","Óptimo")))))</f>
        <v>En construcción</v>
      </c>
      <c r="F3" s="129" t="str">
        <f>IF(F2&lt;'7.ParámetrosPlanta'!$B$12,"En construcción",IF(F2='7.ParámetrosPlanta'!$B$12,"Inicio",IF(F2&lt;Anexo.CálculoParámetros!$E$8,"Tránsito al intermedio",IF(F2=Anexo.CálculoParámetros!$E$8,"Intermedio",IF(F2&lt;Anexo.CálculoParámetros!$E$9,"Tránsito al óptimo","Óptimo")))))</f>
        <v>En construcción</v>
      </c>
      <c r="G3" s="129" t="str">
        <f>IF(G2&lt;'7.ParámetrosPlanta'!$B$12,"En construcción",IF(G2='7.ParámetrosPlanta'!$B$12,"Inicio",IF(G2&lt;Anexo.CálculoParámetros!$E$8,"Tránsito al intermedio",IF(G2=Anexo.CálculoParámetros!$E$8,"Intermedio",IF(G2&lt;Anexo.CálculoParámetros!$E$9,"Tránsito al óptimo","Óptimo")))))</f>
        <v>Inicio</v>
      </c>
      <c r="H3" s="129" t="str">
        <f>IF(H2&lt;'7.ParámetrosPlanta'!$B$12,"En construcción",IF(H2='7.ParámetrosPlanta'!$B$12,"Inicio",IF(H2&lt;Anexo.CálculoParámetros!$E$8,"Tránsito al intermedio",IF(H2=Anexo.CálculoParámetros!$E$8,"Intermedio",IF(H2&lt;Anexo.CálculoParámetros!$E$9,"Tránsito al óptimo","Óptimo")))))</f>
        <v>Intermedio</v>
      </c>
      <c r="I3" s="129" t="str">
        <f>IF(I2&lt;'7.ParámetrosPlanta'!$B$12,"En construcción",IF(I2='7.ParámetrosPlanta'!$B$12,"Inicio",IF(I2&lt;Anexo.CálculoParámetros!$E$8,"Tránsito al intermedio",IF(I2=Anexo.CálculoParámetros!$E$8,"Intermedio",IF(I2&lt;Anexo.CálculoParámetros!$E$9,"Tránsito al óptimo","Óptimo")))))</f>
        <v>Óptimo</v>
      </c>
      <c r="J3" s="129" t="str">
        <f>IF(J2&lt;'7.ParámetrosPlanta'!$B$12,"En construcción",IF(J2='7.ParámetrosPlanta'!$B$12,"Inicio",IF(J2&lt;Anexo.CálculoParámetros!$E$8,"Tránsito al intermedio",IF(J2=Anexo.CálculoParámetros!$E$8,"Intermedio",IF(J2&lt;Anexo.CálculoParámetros!$E$9,"Tránsito al óptimo","Óptimo")))))</f>
        <v>Óptimo</v>
      </c>
      <c r="K3" s="129" t="str">
        <f>IF(K2&lt;'7.ParámetrosPlanta'!$B$12,"En construcción",IF(K2='7.ParámetrosPlanta'!$B$12,"Inicio",IF(K2&lt;Anexo.CálculoParámetros!$E$8,"Tránsito al intermedio",IF(K2=Anexo.CálculoParámetros!$E$8,"Intermedio",IF(K2&lt;Anexo.CálculoParámetros!$E$9,"Tránsito al óptimo","Óptimo")))))</f>
        <v>Óptimo</v>
      </c>
      <c r="L3" s="129" t="str">
        <f>IF(L2&lt;'7.ParámetrosPlanta'!$B$12,"En construcción",IF(L2='7.ParámetrosPlanta'!$B$12,"Inicio",IF(L2&lt;Anexo.CálculoParámetros!$E$8,"Tránsito al intermedio",IF(L2=Anexo.CálculoParámetros!$E$8,"Intermedio",IF(L2&lt;Anexo.CálculoParámetros!$E$9,"Tránsito al óptimo","Óptimo")))))</f>
        <v>Óptimo</v>
      </c>
      <c r="M3" s="129" t="str">
        <f>IF(M2&lt;'7.ParámetrosPlanta'!$B$12,"En construcción",IF(M2='7.ParámetrosPlanta'!$B$12,"Inicio",IF(M2&lt;Anexo.CálculoParámetros!$E$8,"Tránsito al intermedio",IF(M2=Anexo.CálculoParámetros!$E$8,"Intermedio",IF(M2&lt;Anexo.CálculoParámetros!$E$9,"Tránsito al óptimo","Óptimo")))))</f>
        <v>Óptimo</v>
      </c>
      <c r="N3" s="129" t="str">
        <f>IF(N2&lt;'7.ParámetrosPlanta'!$B$12,"En construcción",IF(N2='7.ParámetrosPlanta'!$B$12,"Inicio",IF(N2&lt;Anexo.CálculoParámetros!$E$8,"Tránsito al intermedio",IF(N2=Anexo.CálculoParámetros!$E$8,"Intermedio",IF(N2&lt;Anexo.CálculoParámetros!$E$9,"Tránsito al óptimo","Óptimo")))))</f>
        <v>Óptimo</v>
      </c>
      <c r="O3" s="129" t="str">
        <f>IF(O2&lt;'7.ParámetrosPlanta'!$B$12,"En construcción",IF(O2='7.ParámetrosPlanta'!$B$12,"Inicio",IF(O2&lt;Anexo.CálculoParámetros!$E$8,"Tránsito al intermedio",IF(O2=Anexo.CálculoParámetros!$E$8,"Intermedio",IF(O2&lt;Anexo.CálculoParámetros!$E$9,"Tránsito al óptimo","Óptimo")))))</f>
        <v>Óptimo</v>
      </c>
      <c r="P3" s="129" t="str">
        <f>IF(P2&lt;'7.ParámetrosPlanta'!$B$12,"En construcción",IF(P2='7.ParámetrosPlanta'!$B$12,"Inicio",IF(P2&lt;Anexo.CálculoParámetros!$E$8,"Tránsito al intermedio",IF(P2=Anexo.CálculoParámetros!$E$8,"Intermedio",IF(P2&lt;Anexo.CálculoParámetros!$E$9,"Tránsito al óptimo","Óptimo")))))</f>
        <v>Óptimo</v>
      </c>
      <c r="Q3" s="129" t="str">
        <f>IF(Q2&lt;'7.ParámetrosPlanta'!$B$12,"En construcción",IF(Q2='7.ParámetrosPlanta'!$B$12,"Inicio",IF(Q2&lt;Anexo.CálculoParámetros!$E$8,"Tránsito al intermedio",IF(Q2=Anexo.CálculoParámetros!$E$8,"Intermedio",IF(Q2&lt;Anexo.CálculoParámetros!$E$9,"Tránsito al óptimo","Óptimo")))))</f>
        <v>Óptimo</v>
      </c>
      <c r="R3" s="129" t="str">
        <f>IF(R2&lt;'7.ParámetrosPlanta'!$B$12,"En construcción",IF(R2='7.ParámetrosPlanta'!$B$12,"Inicio",IF(R2&lt;Anexo.CálculoParámetros!$E$8,"Tránsito al intermedio",IF(R2=Anexo.CálculoParámetros!$E$8,"Intermedio",IF(R2&lt;Anexo.CálculoParámetros!$E$9,"Tránsito al óptimo","Óptimo")))))</f>
        <v>Óptimo</v>
      </c>
      <c r="S3" s="129" t="str">
        <f>IF(S2&lt;'7.ParámetrosPlanta'!$B$12,"En construcción",IF(S2='7.ParámetrosPlanta'!$B$12,"Inicio",IF(S2&lt;Anexo.CálculoParámetros!$E$8,"Tránsito al intermedio",IF(S2=Anexo.CálculoParámetros!$E$8,"Intermedio",IF(S2&lt;Anexo.CálculoParámetros!$E$9,"Tránsito al óptimo","Óptimo")))))</f>
        <v>Óptimo</v>
      </c>
      <c r="T3" s="129" t="str">
        <f>IF(T2&lt;'7.ParámetrosPlanta'!$B$12,"En construcción",IF(T2='7.ParámetrosPlanta'!$B$12,"Inicio",IF(T2&lt;Anexo.CálculoParámetros!$E$8,"Tránsito al intermedio",IF(T2=Anexo.CálculoParámetros!$E$8,"Intermedio",IF(T2&lt;Anexo.CálculoParámetros!$E$9,"Tránsito al óptimo","Óptimo")))))</f>
        <v>Óptimo</v>
      </c>
      <c r="U3" s="129" t="str">
        <f>IF(U2&lt;'7.ParámetrosPlanta'!$B$12,"En construcción",IF(U2='7.ParámetrosPlanta'!$B$12,"Inicio",IF(U2&lt;Anexo.CálculoParámetros!$E$8,"Tránsito al intermedio",IF(U2=Anexo.CálculoParámetros!$E$8,"Intermedio",IF(U2&lt;Anexo.CálculoParámetros!$E$9,"Tránsito al óptimo","Óptimo")))))</f>
        <v>Óptimo</v>
      </c>
      <c r="V3" s="129" t="str">
        <f>IF(V2&lt;'7.ParámetrosPlanta'!$B$12,"En construcción",IF(V2='7.ParámetrosPlanta'!$B$12,"Inicio",IF(V2&lt;Anexo.CálculoParámetros!$E$8,"Tránsito al intermedio",IF(V2=Anexo.CálculoParámetros!$E$8,"Intermedio",IF(V2&lt;Anexo.CálculoParámetros!$E$9,"Tránsito al óptimo","Óptimo")))))</f>
        <v>Óptimo</v>
      </c>
      <c r="W3" s="129" t="str">
        <f>IF(W2&lt;'7.ParámetrosPlanta'!$B$12,"En construcción",IF(W2='7.ParámetrosPlanta'!$B$12,"Inicio",IF(W2&lt;Anexo.CálculoParámetros!$E$8,"Tránsito al intermedio",IF(W2=Anexo.CálculoParámetros!$E$8,"Intermedio",IF(W2&lt;Anexo.CálculoParámetros!$E$9,"Tránsito al óptimo","Óptimo")))))</f>
        <v>Óptimo</v>
      </c>
      <c r="X3" s="129" t="str">
        <f>IF(X2&lt;'7.ParámetrosPlanta'!$B$12,"En construcción",IF(X2='7.ParámetrosPlanta'!$B$12,"Inicio",IF(X2&lt;Anexo.CálculoParámetros!$E$8,"Tránsito al intermedio",IF(X2=Anexo.CálculoParámetros!$E$8,"Intermedio",IF(X2&lt;Anexo.CálculoParámetros!$E$9,"Tránsito al óptimo","Óptimo")))))</f>
        <v>Óptimo</v>
      </c>
      <c r="Y3" s="129" t="str">
        <f>IF(Y2&lt;'7.ParámetrosPlanta'!$B$12,"En construcción",IF(Y2='7.ParámetrosPlanta'!$B$12,"Inicio",IF(Y2&lt;Anexo.CálculoParámetros!$E$8,"Tránsito al intermedio",IF(Y2=Anexo.CálculoParámetros!$E$8,"Intermedio",IF(Y2&lt;Anexo.CálculoParámetros!$E$9,"Tránsito al óptimo","Óptimo")))))</f>
        <v>Óptimo</v>
      </c>
      <c r="Z3" s="129" t="str">
        <f>IF(Z2&lt;'7.ParámetrosPlanta'!$B$12,"En construcción",IF(Z2='7.ParámetrosPlanta'!$B$12,"Inicio",IF(Z2&lt;Anexo.CálculoParámetros!$E$8,"Tránsito al intermedio",IF(Z2=Anexo.CálculoParámetros!$E$8,"Intermedio",IF(Z2&lt;Anexo.CálculoParámetros!$E$9,"Tránsito al óptimo","Óptimo")))))</f>
        <v>Óptimo</v>
      </c>
      <c r="AA3" s="129" t="str">
        <f>IF(AA2&lt;'7.ParámetrosPlanta'!$B$12,"En construcción",IF(AA2='7.ParámetrosPlanta'!$B$12,"Inicio",IF(AA2&lt;Anexo.CálculoParámetros!$E$8,"Tránsito al intermedio",IF(AA2=Anexo.CálculoParámetros!$E$8,"Intermedio",IF(AA2&lt;Anexo.CálculoParámetros!$E$9,"Tránsito al óptimo","Óptimo")))))</f>
        <v>Óptimo</v>
      </c>
      <c r="AB3" s="129" t="str">
        <f>IF(AB2&lt;'7.ParámetrosPlanta'!$B$12,"En construcción",IF(AB2='7.ParámetrosPlanta'!$B$12,"Inicio",IF(AB2&lt;Anexo.CálculoParámetros!$E$8,"Tránsito al intermedio",IF(AB2=Anexo.CálculoParámetros!$E$8,"Intermedio",IF(AB2&lt;Anexo.CálculoParámetros!$E$9,"Tránsito al óptimo","Óptimo")))))</f>
        <v>Óptimo</v>
      </c>
      <c r="AC3" s="129" t="str">
        <f>IF(AC2&lt;'7.ParámetrosPlanta'!$B$12,"En construcción",IF(AC2='7.ParámetrosPlanta'!$B$12,"Inicio",IF(AC2&lt;Anexo.CálculoParámetros!$E$8,"Tránsito al intermedio",IF(AC2=Anexo.CálculoParámetros!$E$8,"Intermedio",IF(AC2&lt;Anexo.CálculoParámetros!$E$9,"Tránsito al óptimo","Óptimo")))))</f>
        <v>Óptimo</v>
      </c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</row>
    <row r="4" spans="1:40" s="75" customFormat="1" ht="25.5" customHeight="1" thickBot="1" x14ac:dyDescent="0.3">
      <c r="A4" s="862"/>
      <c r="B4" s="862"/>
      <c r="C4" s="128" t="s">
        <v>105</v>
      </c>
      <c r="D4" s="129" t="str">
        <f>IF(D2&lt;'7.ParámetrosPlanta'!$B$12,"En construcción",IF(D2='7.ParámetrosPlanta'!$B$12,"Inicio",IF(D2&lt;Anexo.CálculoParámetros!$E$6,"Tránsito al intermedio",IF(D2=Anexo.CálculoParámetros!$E$6,"Intermedio",IF(D2&lt;Anexo.CálculoParámetros!$E$7,"Tránsito al óptimo","Óptimo")))))</f>
        <v>En construcción</v>
      </c>
      <c r="E4" s="129" t="str">
        <f>IF(E2&lt;'7.ParámetrosPlanta'!$B$12,"En construcción",IF(E2='7.ParámetrosPlanta'!$B$12,"Inicio",IF(E2&lt;Anexo.CálculoParámetros!$E$6,"Tránsito al intermedio",IF(E2=Anexo.CálculoParámetros!$E$6,"Intermedio",IF(E2&lt;Anexo.CálculoParámetros!$E$7,"Tránsito al óptimo","Óptimo")))))</f>
        <v>En construcción</v>
      </c>
      <c r="F4" s="129" t="str">
        <f>IF(F2&lt;'7.ParámetrosPlanta'!$B$12,"En construcción",IF(F2='7.ParámetrosPlanta'!$B$12,"Inicio",IF(F2&lt;Anexo.CálculoParámetros!$E$6,"Tránsito al intermedio",IF(F2=Anexo.CálculoParámetros!$E$6,"Intermedio",IF(F2&lt;Anexo.CálculoParámetros!$E$7,"Tránsito al óptimo","Óptimo")))))</f>
        <v>En construcción</v>
      </c>
      <c r="G4" s="129" t="str">
        <f>IF(G2&lt;'7.ParámetrosPlanta'!$B$12,"En construcción",IF(G2='7.ParámetrosPlanta'!$B$12,"Inicio",IF(G2&lt;Anexo.CálculoParámetros!$E$6,"Tránsito al intermedio",IF(G2=Anexo.CálculoParámetros!$E$6,"Intermedio",IF(G2&lt;Anexo.CálculoParámetros!$E$7,"Tránsito al óptimo","Óptimo")))))</f>
        <v>Inicio</v>
      </c>
      <c r="H4" s="129" t="str">
        <f>IF(H2&lt;'7.ParámetrosPlanta'!$B$12,"En construcción",IF(H2='7.ParámetrosPlanta'!$B$12,"Inicio",IF(H2&lt;Anexo.CálculoParámetros!$E$6,"Tránsito al intermedio",IF(H2=Anexo.CálculoParámetros!$E$6,"Intermedio",IF(H2&lt;Anexo.CálculoParámetros!$E$7,"Tránsito al óptimo","Óptimo")))))</f>
        <v>Tránsito al intermedio</v>
      </c>
      <c r="I4" s="129" t="str">
        <f>IF(I2&lt;'7.ParámetrosPlanta'!$B$12,"En construcción",IF(I2='7.ParámetrosPlanta'!$B$12,"Inicio",IF(I2&lt;Anexo.CálculoParámetros!$E$6,"Tránsito al intermedio",IF(I2=Anexo.CálculoParámetros!$E$6,"Intermedio",IF(I2&lt;Anexo.CálculoParámetros!$E$7,"Tránsito al óptimo","Óptimo")))))</f>
        <v>Intermedio</v>
      </c>
      <c r="J4" s="129" t="str">
        <f>IF(J2&lt;'7.ParámetrosPlanta'!$B$12,"En construcción",IF(J2='7.ParámetrosPlanta'!$B$12,"Inicio",IF(J2&lt;Anexo.CálculoParámetros!$E$6,"Tránsito al intermedio",IF(J2=Anexo.CálculoParámetros!$E$6,"Intermedio",IF(J2&lt;Anexo.CálculoParámetros!$E$7,"Tránsito al óptimo","Óptimo")))))</f>
        <v>Tránsito al óptimo</v>
      </c>
      <c r="K4" s="129" t="str">
        <f>IF(K2&lt;'7.ParámetrosPlanta'!$B$12,"En construcción",IF(K2='7.ParámetrosPlanta'!$B$12,"Inicio",IF(K2&lt;Anexo.CálculoParámetros!$E$6,"Tránsito al intermedio",IF(K2=Anexo.CálculoParámetros!$E$6,"Intermedio",IF(K2&lt;Anexo.CálculoParámetros!$E$7,"Tránsito al óptimo","Óptimo")))))</f>
        <v>Óptimo</v>
      </c>
      <c r="L4" s="129" t="str">
        <f>IF(L2&lt;'7.ParámetrosPlanta'!$B$12,"En construcción",IF(L2='7.ParámetrosPlanta'!$B$12,"Inicio",IF(L2&lt;Anexo.CálculoParámetros!$E$6,"Tránsito al intermedio",IF(L2=Anexo.CálculoParámetros!$E$6,"Intermedio",IF(L2&lt;Anexo.CálculoParámetros!$E$7,"Tránsito al óptimo","Óptimo")))))</f>
        <v>Óptimo</v>
      </c>
      <c r="M4" s="129" t="str">
        <f>IF(M2&lt;'7.ParámetrosPlanta'!$B$12,"En construcción",IF(M2='7.ParámetrosPlanta'!$B$12,"Inicio",IF(M2&lt;Anexo.CálculoParámetros!$E$6,"Tránsito al intermedio",IF(M2=Anexo.CálculoParámetros!$E$6,"Intermedio",IF(M2&lt;Anexo.CálculoParámetros!$E$7,"Tránsito al óptimo","Óptimo")))))</f>
        <v>Óptimo</v>
      </c>
      <c r="N4" s="129" t="str">
        <f>IF(N2&lt;'7.ParámetrosPlanta'!$B$12,"En construcción",IF(N2='7.ParámetrosPlanta'!$B$12,"Inicio",IF(N2&lt;Anexo.CálculoParámetros!$E$6,"Tránsito al intermedio",IF(N2=Anexo.CálculoParámetros!$E$6,"Intermedio",IF(N2&lt;Anexo.CálculoParámetros!$E$7,"Tránsito al óptimo","Óptimo")))))</f>
        <v>Óptimo</v>
      </c>
      <c r="O4" s="129" t="str">
        <f>IF(O2&lt;'7.ParámetrosPlanta'!$B$12,"En construcción",IF(O2='7.ParámetrosPlanta'!$B$12,"Inicio",IF(O2&lt;Anexo.CálculoParámetros!$E$6,"Tránsito al intermedio",IF(O2=Anexo.CálculoParámetros!$E$6,"Intermedio",IF(O2&lt;Anexo.CálculoParámetros!$E$7,"Tránsito al óptimo","Óptimo")))))</f>
        <v>Óptimo</v>
      </c>
      <c r="P4" s="129" t="str">
        <f>IF(P2&lt;'7.ParámetrosPlanta'!$B$12,"En construcción",IF(P2='7.ParámetrosPlanta'!$B$12,"Inicio",IF(P2&lt;Anexo.CálculoParámetros!$E$6,"Tránsito al intermedio",IF(P2=Anexo.CálculoParámetros!$E$6,"Intermedio",IF(P2&lt;Anexo.CálculoParámetros!$E$7,"Tránsito al óptimo","Óptimo")))))</f>
        <v>Óptimo</v>
      </c>
      <c r="Q4" s="129" t="str">
        <f>IF(Q2&lt;'7.ParámetrosPlanta'!$B$12,"En construcción",IF(Q2='7.ParámetrosPlanta'!$B$12,"Inicio",IF(Q2&lt;Anexo.CálculoParámetros!$E$6,"Tránsito al intermedio",IF(Q2=Anexo.CálculoParámetros!$E$6,"Intermedio",IF(Q2&lt;Anexo.CálculoParámetros!$E$7,"Tránsito al óptimo","Óptimo")))))</f>
        <v>Óptimo</v>
      </c>
      <c r="R4" s="129" t="str">
        <f>IF(R2&lt;'7.ParámetrosPlanta'!$B$12,"En construcción",IF(R2='7.ParámetrosPlanta'!$B$12,"Inicio",IF(R2&lt;Anexo.CálculoParámetros!$E$6,"Tránsito al intermedio",IF(R2=Anexo.CálculoParámetros!$E$6,"Intermedio",IF(R2&lt;Anexo.CálculoParámetros!$E$7,"Tránsito al óptimo","Óptimo")))))</f>
        <v>Óptimo</v>
      </c>
      <c r="S4" s="129" t="str">
        <f>IF(S2&lt;'7.ParámetrosPlanta'!$B$12,"En construcción",IF(S2='7.ParámetrosPlanta'!$B$12,"Inicio",IF(S2&lt;Anexo.CálculoParámetros!$E$6,"Tránsito al intermedio",IF(S2=Anexo.CálculoParámetros!$E$6,"Intermedio",IF(S2&lt;Anexo.CálculoParámetros!$E$7,"Tránsito al óptimo","Óptimo")))))</f>
        <v>Óptimo</v>
      </c>
      <c r="T4" s="129" t="str">
        <f>IF(T2&lt;'7.ParámetrosPlanta'!$B$12,"En construcción",IF(T2='7.ParámetrosPlanta'!$B$12,"Inicio",IF(T2&lt;Anexo.CálculoParámetros!$E$6,"Tránsito al intermedio",IF(T2=Anexo.CálculoParámetros!$E$6,"Intermedio",IF(T2&lt;Anexo.CálculoParámetros!$E$7,"Tránsito al óptimo","Óptimo")))))</f>
        <v>Óptimo</v>
      </c>
      <c r="U4" s="129" t="str">
        <f>IF(U2&lt;'7.ParámetrosPlanta'!$B$12,"En construcción",IF(U2='7.ParámetrosPlanta'!$B$12,"Inicio",IF(U2&lt;Anexo.CálculoParámetros!$E$6,"Tránsito al intermedio",IF(U2=Anexo.CálculoParámetros!$E$6,"Intermedio",IF(U2&lt;Anexo.CálculoParámetros!$E$7,"Tránsito al óptimo","Óptimo")))))</f>
        <v>Óptimo</v>
      </c>
      <c r="V4" s="129" t="str">
        <f>IF(V2&lt;'7.ParámetrosPlanta'!$B$12,"En construcción",IF(V2='7.ParámetrosPlanta'!$B$12,"Inicio",IF(V2&lt;Anexo.CálculoParámetros!$E$6,"Tránsito al intermedio",IF(V2=Anexo.CálculoParámetros!$E$6,"Intermedio",IF(V2&lt;Anexo.CálculoParámetros!$E$7,"Tránsito al óptimo","Óptimo")))))</f>
        <v>Óptimo</v>
      </c>
      <c r="W4" s="129" t="str">
        <f>IF(W2&lt;'7.ParámetrosPlanta'!$B$12,"En construcción",IF(W2='7.ParámetrosPlanta'!$B$12,"Inicio",IF(W2&lt;Anexo.CálculoParámetros!$E$6,"Tránsito al intermedio",IF(W2=Anexo.CálculoParámetros!$E$6,"Intermedio",IF(W2&lt;Anexo.CálculoParámetros!$E$7,"Tránsito al óptimo","Óptimo")))))</f>
        <v>Óptimo</v>
      </c>
      <c r="X4" s="129" t="str">
        <f>IF(X2&lt;'7.ParámetrosPlanta'!$B$12,"En construcción",IF(X2='7.ParámetrosPlanta'!$B$12,"Inicio",IF(X2&lt;Anexo.CálculoParámetros!$E$6,"Tránsito al intermedio",IF(X2=Anexo.CálculoParámetros!$E$6,"Intermedio",IF(X2&lt;Anexo.CálculoParámetros!$E$7,"Tránsito al óptimo","Óptimo")))))</f>
        <v>Óptimo</v>
      </c>
      <c r="Y4" s="129" t="str">
        <f>IF(Y2&lt;'7.ParámetrosPlanta'!$B$12,"En construcción",IF(Y2='7.ParámetrosPlanta'!$B$12,"Inicio",IF(Y2&lt;Anexo.CálculoParámetros!$E$6,"Tránsito al intermedio",IF(Y2=Anexo.CálculoParámetros!$E$6,"Intermedio",IF(Y2&lt;Anexo.CálculoParámetros!$E$7,"Tránsito al óptimo","Óptimo")))))</f>
        <v>Óptimo</v>
      </c>
      <c r="Z4" s="129" t="str">
        <f>IF(Z2&lt;'7.ParámetrosPlanta'!$B$12,"En construcción",IF(Z2='7.ParámetrosPlanta'!$B$12,"Inicio",IF(Z2&lt;Anexo.CálculoParámetros!$E$6,"Tránsito al intermedio",IF(Z2=Anexo.CálculoParámetros!$E$6,"Intermedio",IF(Z2&lt;Anexo.CálculoParámetros!$E$7,"Tránsito al óptimo","Óptimo")))))</f>
        <v>Óptimo</v>
      </c>
      <c r="AA4" s="129" t="str">
        <f>IF(AA2&lt;'7.ParámetrosPlanta'!$B$12,"En construcción",IF(AA2='7.ParámetrosPlanta'!$B$12,"Inicio",IF(AA2&lt;Anexo.CálculoParámetros!$E$6,"Tránsito al intermedio",IF(AA2=Anexo.CálculoParámetros!$E$6,"Intermedio",IF(AA2&lt;Anexo.CálculoParámetros!$E$7,"Tránsito al óptimo","Óptimo")))))</f>
        <v>Óptimo</v>
      </c>
      <c r="AB4" s="129" t="str">
        <f>IF(AB2&lt;'7.ParámetrosPlanta'!$B$12,"En construcción",IF(AB2='7.ParámetrosPlanta'!$B$12,"Inicio",IF(AB2&lt;Anexo.CálculoParámetros!$E$6,"Tránsito al intermedio",IF(AB2=Anexo.CálculoParámetros!$E$6,"Intermedio",IF(AB2&lt;Anexo.CálculoParámetros!$E$7,"Tránsito al óptimo","Óptimo")))))</f>
        <v>Óptimo</v>
      </c>
      <c r="AC4" s="129" t="str">
        <f>IF(AC2&lt;'7.ParámetrosPlanta'!$B$12,"En construcción",IF(AC2='7.ParámetrosPlanta'!$B$12,"Inicio",IF(AC2&lt;Anexo.CálculoParámetros!$E$6,"Tránsito al intermedio",IF(AC2=Anexo.CálculoParámetros!$E$6,"Intermedio",IF(AC2&lt;Anexo.CálculoParámetros!$E$7,"Tránsito al óptimo","Óptimo")))))</f>
        <v>Óptimo</v>
      </c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51" customFormat="1" x14ac:dyDescent="0.25">
      <c r="A5" s="824" t="s">
        <v>22</v>
      </c>
      <c r="B5" s="824" t="s">
        <v>1</v>
      </c>
      <c r="C5" s="63" t="s">
        <v>38</v>
      </c>
      <c r="D5" s="71">
        <f>'2.SimulaciónTendencial'!B22</f>
        <v>6317</v>
      </c>
      <c r="E5" s="71">
        <f>'2.SimulaciónTendencial'!C22</f>
        <v>6107</v>
      </c>
      <c r="F5" s="71">
        <f>'2.SimulaciónTendencial'!D22</f>
        <v>5686</v>
      </c>
      <c r="G5" s="71">
        <f>'2.SimulaciónTendencial'!E22</f>
        <v>5523</v>
      </c>
      <c r="H5" s="71">
        <f>'2.SimulaciónTendencial'!F22</f>
        <v>5482</v>
      </c>
      <c r="I5" s="71">
        <f>'2.SimulaciónTendencial'!G22</f>
        <v>5401</v>
      </c>
      <c r="J5" s="71">
        <f>'2.SimulaciónTendencial'!H22</f>
        <v>5331</v>
      </c>
      <c r="K5" s="71">
        <f>'2.SimulaciónTendencial'!I22</f>
        <v>5268</v>
      </c>
      <c r="L5" s="71">
        <f>'2.SimulaciónTendencial'!J22</f>
        <v>5202</v>
      </c>
      <c r="M5" s="71">
        <f>'2.SimulaciónTendencial'!K22</f>
        <v>5138</v>
      </c>
      <c r="N5" s="71">
        <f>'2.SimulaciónTendencial'!L22</f>
        <v>5076</v>
      </c>
      <c r="O5" s="71">
        <f>'2.SimulaciónTendencial'!M22</f>
        <v>5013</v>
      </c>
      <c r="P5" s="71">
        <f>'2.SimulaciónTendencial'!N22</f>
        <v>4952</v>
      </c>
      <c r="Q5" s="71">
        <f>'2.SimulaciónTendencial'!O22</f>
        <v>4891</v>
      </c>
      <c r="R5" s="71">
        <f>'2.SimulaciónTendencial'!P22</f>
        <v>4831</v>
      </c>
      <c r="S5" s="71">
        <f>'2.SimulaciónTendencial'!Q22</f>
        <v>4772</v>
      </c>
      <c r="T5" s="71">
        <f>'2.SimulaciónTendencial'!R22</f>
        <v>4714</v>
      </c>
      <c r="U5" s="71">
        <f>'2.SimulaciónTendencial'!S22</f>
        <v>4656</v>
      </c>
      <c r="V5" s="71">
        <f>'2.SimulaciónTendencial'!T22</f>
        <v>4599</v>
      </c>
      <c r="W5" s="71">
        <f>'2.SimulaciónTendencial'!U22</f>
        <v>4542</v>
      </c>
      <c r="X5" s="71">
        <f>'2.SimulaciónTendencial'!V22</f>
        <v>4487</v>
      </c>
      <c r="Y5" s="71">
        <f>'2.SimulaciónTendencial'!W22</f>
        <v>4432</v>
      </c>
      <c r="Z5" s="71">
        <f>'2.SimulaciónTendencial'!X22</f>
        <v>4377</v>
      </c>
      <c r="AA5" s="71">
        <f>'2.SimulaciónTendencial'!Y22</f>
        <v>4323</v>
      </c>
      <c r="AB5" s="71">
        <f>'2.SimulaciónTendencial'!Z22</f>
        <v>4271</v>
      </c>
      <c r="AC5" s="101">
        <f>'2.SimulaciónTendencial'!AA22</f>
        <v>4218</v>
      </c>
    </row>
    <row r="6" spans="1:40" s="65" customFormat="1" x14ac:dyDescent="0.25">
      <c r="A6" s="825"/>
      <c r="B6" s="825"/>
      <c r="C6" s="68" t="s">
        <v>39</v>
      </c>
      <c r="D6" s="72">
        <f>IF('7.ParámetrosPlanta'!$B$4&gt;D5,D5,'7.ParámetrosPlanta'!$B$4)</f>
        <v>4011</v>
      </c>
      <c r="E6" s="72">
        <f>IF('7.ParámetrosPlanta'!$B$4&gt;E5,E5,'7.ParámetrosPlanta'!$B$4)</f>
        <v>4011</v>
      </c>
      <c r="F6" s="72">
        <f>IF('7.ParámetrosPlanta'!$B$4&gt;F5,F5,'7.ParámetrosPlanta'!$B$4)</f>
        <v>4011</v>
      </c>
      <c r="G6" s="72">
        <f>IF('7.ParámetrosPlanta'!$B$4&gt;G5,G5,'7.ParámetrosPlanta'!$B$4)</f>
        <v>4011</v>
      </c>
      <c r="H6" s="72">
        <f>IF('7.ParámetrosPlanta'!$B$4&gt;H5,H5,'7.ParámetrosPlanta'!$B$4)</f>
        <v>4011</v>
      </c>
      <c r="I6" s="72">
        <f>IF('7.ParámetrosPlanta'!$B$4&gt;I5,I5,'7.ParámetrosPlanta'!$B$4)</f>
        <v>4011</v>
      </c>
      <c r="J6" s="72">
        <f>IF('7.ParámetrosPlanta'!$B$4&gt;J5,J5,'7.ParámetrosPlanta'!$B$4)</f>
        <v>4011</v>
      </c>
      <c r="K6" s="72">
        <f>IF('7.ParámetrosPlanta'!$B$4&gt;K5,K5,'7.ParámetrosPlanta'!$B$4)</f>
        <v>4011</v>
      </c>
      <c r="L6" s="72">
        <f>IF('7.ParámetrosPlanta'!$B$4&gt;L5,L5,'7.ParámetrosPlanta'!$B$4)</f>
        <v>4011</v>
      </c>
      <c r="M6" s="72">
        <f>IF('7.ParámetrosPlanta'!$B$4&gt;M5,M5,'7.ParámetrosPlanta'!$B$4)</f>
        <v>4011</v>
      </c>
      <c r="N6" s="72">
        <f>IF('7.ParámetrosPlanta'!$B$4&gt;N5,N5,'7.ParámetrosPlanta'!$B$4)</f>
        <v>4011</v>
      </c>
      <c r="O6" s="72">
        <f>IF('7.ParámetrosPlanta'!$B$4&gt;O5,O5,'7.ParámetrosPlanta'!$B$4)</f>
        <v>4011</v>
      </c>
      <c r="P6" s="72">
        <f>IF('7.ParámetrosPlanta'!$B$4&gt;P5,P5,'7.ParámetrosPlanta'!$B$4)</f>
        <v>4011</v>
      </c>
      <c r="Q6" s="72">
        <f>IF('7.ParámetrosPlanta'!$B$4&gt;Q5,Q5,'7.ParámetrosPlanta'!$B$4)</f>
        <v>4011</v>
      </c>
      <c r="R6" s="72">
        <f>IF('7.ParámetrosPlanta'!$B$4&gt;R5,R5,'7.ParámetrosPlanta'!$B$4)</f>
        <v>4011</v>
      </c>
      <c r="S6" s="72">
        <f>IF('7.ParámetrosPlanta'!$B$4&gt;S5,S5,'7.ParámetrosPlanta'!$B$4)</f>
        <v>4011</v>
      </c>
      <c r="T6" s="72">
        <f>IF('7.ParámetrosPlanta'!$B$4&gt;T5,T5,'7.ParámetrosPlanta'!$B$4)</f>
        <v>4011</v>
      </c>
      <c r="U6" s="72">
        <f>IF('7.ParámetrosPlanta'!$B$4&gt;U5,U5,'7.ParámetrosPlanta'!$B$4)</f>
        <v>4011</v>
      </c>
      <c r="V6" s="72">
        <f>IF('7.ParámetrosPlanta'!$B$4&gt;V5,V5,'7.ParámetrosPlanta'!$B$4)</f>
        <v>4011</v>
      </c>
      <c r="W6" s="72">
        <f>IF('7.ParámetrosPlanta'!$B$4&gt;W5,W5,'7.ParámetrosPlanta'!$B$4)</f>
        <v>4011</v>
      </c>
      <c r="X6" s="72">
        <f>IF('7.ParámetrosPlanta'!$B$4&gt;X5,X5,'7.ParámetrosPlanta'!$B$4)</f>
        <v>4011</v>
      </c>
      <c r="Y6" s="72">
        <f>IF('7.ParámetrosPlanta'!$B$4&gt;Y5,Y5,'7.ParámetrosPlanta'!$B$4)</f>
        <v>4011</v>
      </c>
      <c r="Z6" s="72">
        <f>IF('7.ParámetrosPlanta'!$B$4&gt;Z5,Z5,'7.ParámetrosPlanta'!$B$4)</f>
        <v>4011</v>
      </c>
      <c r="AA6" s="72">
        <f>IF('7.ParámetrosPlanta'!$B$4&gt;AA5,AA5,'7.ParámetrosPlanta'!$B$4)</f>
        <v>4011</v>
      </c>
      <c r="AB6" s="72">
        <f>IF('7.ParámetrosPlanta'!$B$4&gt;AB5,AB5,'7.ParámetrosPlanta'!$B$4)</f>
        <v>4011</v>
      </c>
      <c r="AC6" s="102">
        <f>IF('7.ParámetrosPlanta'!$B$4&gt;AC5,AC5,'7.ParámetrosPlanta'!$B$4)</f>
        <v>4011</v>
      </c>
    </row>
    <row r="7" spans="1:40" s="65" customFormat="1" x14ac:dyDescent="0.25">
      <c r="A7" s="825"/>
      <c r="B7" s="825"/>
      <c r="C7" s="68" t="s">
        <v>19</v>
      </c>
      <c r="D7" s="73">
        <f>D5-D6</f>
        <v>2306</v>
      </c>
      <c r="E7" s="73">
        <f t="shared" ref="E7:K7" si="0">E5-E6</f>
        <v>2096</v>
      </c>
      <c r="F7" s="73">
        <f t="shared" si="0"/>
        <v>1675</v>
      </c>
      <c r="G7" s="73">
        <f t="shared" si="0"/>
        <v>1512</v>
      </c>
      <c r="H7" s="73">
        <f t="shared" si="0"/>
        <v>1471</v>
      </c>
      <c r="I7" s="73">
        <f t="shared" si="0"/>
        <v>1390</v>
      </c>
      <c r="J7" s="73">
        <f t="shared" si="0"/>
        <v>1320</v>
      </c>
      <c r="K7" s="73">
        <f t="shared" si="0"/>
        <v>1257</v>
      </c>
      <c r="L7" s="73">
        <f t="shared" ref="L7:X7" si="1">L5-L6</f>
        <v>1191</v>
      </c>
      <c r="M7" s="73">
        <f t="shared" si="1"/>
        <v>1127</v>
      </c>
      <c r="N7" s="73">
        <f t="shared" si="1"/>
        <v>1065</v>
      </c>
      <c r="O7" s="73">
        <f t="shared" si="1"/>
        <v>1002</v>
      </c>
      <c r="P7" s="73">
        <f t="shared" si="1"/>
        <v>941</v>
      </c>
      <c r="Q7" s="73">
        <f t="shared" si="1"/>
        <v>880</v>
      </c>
      <c r="R7" s="73">
        <f t="shared" si="1"/>
        <v>820</v>
      </c>
      <c r="S7" s="73">
        <f t="shared" si="1"/>
        <v>761</v>
      </c>
      <c r="T7" s="73">
        <f t="shared" si="1"/>
        <v>703</v>
      </c>
      <c r="U7" s="73">
        <f t="shared" si="1"/>
        <v>645</v>
      </c>
      <c r="V7" s="73">
        <f t="shared" si="1"/>
        <v>588</v>
      </c>
      <c r="W7" s="73">
        <f t="shared" si="1"/>
        <v>531</v>
      </c>
      <c r="X7" s="73">
        <f t="shared" si="1"/>
        <v>476</v>
      </c>
      <c r="Y7" s="73">
        <f t="shared" ref="Y7:AC7" si="2">Y5-Y6</f>
        <v>421</v>
      </c>
      <c r="Z7" s="73">
        <f t="shared" si="2"/>
        <v>366</v>
      </c>
      <c r="AA7" s="73">
        <f t="shared" si="2"/>
        <v>312</v>
      </c>
      <c r="AB7" s="73">
        <f t="shared" si="2"/>
        <v>260</v>
      </c>
      <c r="AC7" s="103">
        <f t="shared" si="2"/>
        <v>207</v>
      </c>
    </row>
    <row r="8" spans="1:40" s="65" customFormat="1" x14ac:dyDescent="0.25">
      <c r="A8" s="825"/>
      <c r="B8" s="825"/>
      <c r="C8" s="68" t="s">
        <v>83</v>
      </c>
      <c r="D8" s="73">
        <f>ROUNDDOWN(D6*Anexo.CálculoParámetros!C$17,0)</f>
        <v>0</v>
      </c>
      <c r="E8" s="73">
        <f>ROUNDDOWN(E6*Anexo.CálculoParámetros!D$17,0)</f>
        <v>0</v>
      </c>
      <c r="F8" s="73">
        <f>ROUNDDOWN(F6*Anexo.CálculoParámetros!E$17,0)</f>
        <v>0</v>
      </c>
      <c r="G8" s="156">
        <f>ROUNDDOWN(G6*Anexo.CálculoParámetros!F$17,0)</f>
        <v>1203</v>
      </c>
      <c r="H8" s="73">
        <f>ROUNDDOWN(H6*Anexo.CálculoParámetros!G$17,0)</f>
        <v>2005</v>
      </c>
      <c r="I8" s="73">
        <f>ROUNDDOWN(I6*Anexo.CálculoParámetros!H$17,0)</f>
        <v>2807</v>
      </c>
      <c r="J8" s="73">
        <f>ROUNDDOWN(J6*Anexo.CálculoParámetros!I$17,0)</f>
        <v>2807</v>
      </c>
      <c r="K8" s="73">
        <f>ROUNDDOWN(K6*Anexo.CálculoParámetros!J$17,0)</f>
        <v>2807</v>
      </c>
      <c r="L8" s="73">
        <f>ROUNDDOWN(L6*Anexo.CálculoParámetros!K17,0)</f>
        <v>2807</v>
      </c>
      <c r="M8" s="73">
        <f>ROUNDDOWN(M6*Anexo.CálculoParámetros!L17,0)</f>
        <v>2807</v>
      </c>
      <c r="N8" s="73">
        <f>ROUNDDOWN(N6*Anexo.CálculoParámetros!M17,0)</f>
        <v>2807</v>
      </c>
      <c r="O8" s="73">
        <f>ROUNDDOWN(O6*Anexo.CálculoParámetros!N17,0)</f>
        <v>2807</v>
      </c>
      <c r="P8" s="73">
        <f>ROUNDDOWN(P6*Anexo.CálculoParámetros!O17,0)</f>
        <v>2807</v>
      </c>
      <c r="Q8" s="73">
        <f>ROUNDDOWN(Q6*Anexo.CálculoParámetros!P17,0)</f>
        <v>2807</v>
      </c>
      <c r="R8" s="73">
        <f>ROUNDDOWN(R6*Anexo.CálculoParámetros!Q17,0)</f>
        <v>2807</v>
      </c>
      <c r="S8" s="73">
        <f>ROUNDDOWN(S6*Anexo.CálculoParámetros!R17,0)</f>
        <v>2807</v>
      </c>
      <c r="T8" s="73">
        <f>ROUNDDOWN(T6*Anexo.CálculoParámetros!S17,0)</f>
        <v>2807</v>
      </c>
      <c r="U8" s="73">
        <f>ROUNDDOWN(U6*Anexo.CálculoParámetros!T17,0)</f>
        <v>2807</v>
      </c>
      <c r="V8" s="73">
        <f>ROUNDDOWN(V6*Anexo.CálculoParámetros!U17,0)</f>
        <v>2807</v>
      </c>
      <c r="W8" s="73">
        <f>ROUNDDOWN(W6*Anexo.CálculoParámetros!V17,0)</f>
        <v>2807</v>
      </c>
      <c r="X8" s="73">
        <f>ROUNDDOWN(X6*Anexo.CálculoParámetros!W17,0)</f>
        <v>2807</v>
      </c>
      <c r="Y8" s="73">
        <f>ROUNDDOWN(Y6*Anexo.CálculoParámetros!X17,0)</f>
        <v>2807</v>
      </c>
      <c r="Z8" s="73">
        <f>ROUNDDOWN(Z6*Anexo.CálculoParámetros!Y17,0)</f>
        <v>2807</v>
      </c>
      <c r="AA8" s="73">
        <f>ROUNDDOWN(AA6*Anexo.CálculoParámetros!Z17,0)</f>
        <v>2807</v>
      </c>
      <c r="AB8" s="73">
        <f>ROUNDDOWN(AB6*Anexo.CálculoParámetros!AA17,0)</f>
        <v>2807</v>
      </c>
      <c r="AC8" s="103">
        <f>ROUNDDOWN(AC6*Anexo.CálculoParámetros!AB17,0)</f>
        <v>2807</v>
      </c>
    </row>
    <row r="9" spans="1:40" ht="15.75" thickBot="1" x14ac:dyDescent="0.3">
      <c r="A9" s="825"/>
      <c r="B9" s="825"/>
      <c r="C9" s="69" t="s">
        <v>84</v>
      </c>
      <c r="D9" s="70">
        <f>ROUNDDOWN(D7*Anexo.CálculoParámetros!C$18,0)</f>
        <v>0</v>
      </c>
      <c r="E9" s="70">
        <f>ROUNDDOWN(E7*Anexo.CálculoParámetros!D$18,0)</f>
        <v>0</v>
      </c>
      <c r="F9" s="70">
        <f>ROUNDDOWN(F7*Anexo.CálculoParámetros!E$18,0)</f>
        <v>0</v>
      </c>
      <c r="G9" s="70">
        <f>ROUNDDOWN(G7*Anexo.CálculoParámetros!F$18,0)</f>
        <v>0</v>
      </c>
      <c r="H9" s="70">
        <f>ROUNDDOWN(H7*Anexo.CálculoParámetros!G$18,0)</f>
        <v>147</v>
      </c>
      <c r="I9" s="70">
        <f>ROUNDDOWN(I7*Anexo.CálculoParámetros!H$18,0)</f>
        <v>278</v>
      </c>
      <c r="J9" s="70">
        <f>ROUNDDOWN(J7*Anexo.CálculoParámetros!I$18,0)</f>
        <v>660</v>
      </c>
      <c r="K9" s="70">
        <f>ROUNDDOWN(K7*Anexo.CálculoParámetros!J$18,0)</f>
        <v>1005</v>
      </c>
      <c r="L9" s="70">
        <f>ROUNDDOWN(L7*Anexo.CálculoParámetros!K18,0)</f>
        <v>952</v>
      </c>
      <c r="M9" s="70">
        <f>ROUNDDOWN(M7*Anexo.CálculoParámetros!L18,0)</f>
        <v>901</v>
      </c>
      <c r="N9" s="70">
        <f>ROUNDDOWN(N7*Anexo.CálculoParámetros!M18,0)</f>
        <v>852</v>
      </c>
      <c r="O9" s="70">
        <f>ROUNDDOWN(O7*Anexo.CálculoParámetros!N18,0)</f>
        <v>801</v>
      </c>
      <c r="P9" s="70">
        <f>ROUNDDOWN(P7*Anexo.CálculoParámetros!O18,0)</f>
        <v>752</v>
      </c>
      <c r="Q9" s="70">
        <f>ROUNDDOWN(Q7*Anexo.CálculoParámetros!P18,0)</f>
        <v>704</v>
      </c>
      <c r="R9" s="70">
        <f>ROUNDDOWN(R7*Anexo.CálculoParámetros!Q18,0)</f>
        <v>656</v>
      </c>
      <c r="S9" s="70">
        <f>ROUNDDOWN(S7*Anexo.CálculoParámetros!R18,0)</f>
        <v>608</v>
      </c>
      <c r="T9" s="70">
        <f>ROUNDDOWN(T7*Anexo.CálculoParámetros!S18,0)</f>
        <v>562</v>
      </c>
      <c r="U9" s="70">
        <f>ROUNDDOWN(U7*Anexo.CálculoParámetros!T18,0)</f>
        <v>516</v>
      </c>
      <c r="V9" s="70">
        <f>ROUNDDOWN(V7*Anexo.CálculoParámetros!U18,0)</f>
        <v>470</v>
      </c>
      <c r="W9" s="70">
        <f>ROUNDDOWN(W7*Anexo.CálculoParámetros!V18,0)</f>
        <v>424</v>
      </c>
      <c r="X9" s="70">
        <f>ROUNDDOWN(X7*Anexo.CálculoParámetros!W18,0)</f>
        <v>380</v>
      </c>
      <c r="Y9" s="70">
        <f>ROUNDDOWN(Y7*Anexo.CálculoParámetros!X18,0)</f>
        <v>336</v>
      </c>
      <c r="Z9" s="70">
        <f>ROUNDDOWN(Z7*Anexo.CálculoParámetros!Y18,0)</f>
        <v>292</v>
      </c>
      <c r="AA9" s="70">
        <f>ROUNDDOWN(AA7*Anexo.CálculoParámetros!Z18,0)</f>
        <v>249</v>
      </c>
      <c r="AB9" s="70">
        <f>ROUNDDOWN(AB7*Anexo.CálculoParámetros!AA18,0)</f>
        <v>208</v>
      </c>
      <c r="AC9" s="104">
        <f>ROUNDDOWN(AC7*Anexo.CálculoParámetros!AB18,0)</f>
        <v>165</v>
      </c>
    </row>
    <row r="10" spans="1:40" s="51" customFormat="1" x14ac:dyDescent="0.25">
      <c r="A10" s="825"/>
      <c r="B10" s="824" t="s">
        <v>2</v>
      </c>
      <c r="C10" s="63" t="s">
        <v>38</v>
      </c>
      <c r="D10" s="71">
        <f>'2.SimulaciónTendencial'!B23</f>
        <v>3584</v>
      </c>
      <c r="E10" s="71">
        <f>'2.SimulaciónTendencial'!C23</f>
        <v>2146</v>
      </c>
      <c r="F10" s="71">
        <f>'2.SimulaciónTendencial'!D23</f>
        <v>3386</v>
      </c>
      <c r="G10" s="71">
        <f>'2.SimulaciónTendencial'!E23</f>
        <v>3996</v>
      </c>
      <c r="H10" s="71">
        <f>'2.SimulaciónTendencial'!F23</f>
        <v>3726</v>
      </c>
      <c r="I10" s="71">
        <f>'2.SimulaciónTendencial'!G23</f>
        <v>3724</v>
      </c>
      <c r="J10" s="71">
        <f>'2.SimulaciónTendencial'!H23</f>
        <v>3718</v>
      </c>
      <c r="K10" s="71">
        <f>'2.SimulaciónTendencial'!I23</f>
        <v>3654</v>
      </c>
      <c r="L10" s="71">
        <f>'2.SimulaciónTendencial'!J23</f>
        <v>3611</v>
      </c>
      <c r="M10" s="71">
        <f>'2.SimulaciónTendencial'!K23</f>
        <v>3570</v>
      </c>
      <c r="N10" s="71">
        <f>'2.SimulaciónTendencial'!L23</f>
        <v>3525</v>
      </c>
      <c r="O10" s="71">
        <f>'2.SimulaciónTendencial'!M23</f>
        <v>3482</v>
      </c>
      <c r="P10" s="71">
        <f>'2.SimulaciónTendencial'!N23</f>
        <v>3439</v>
      </c>
      <c r="Q10" s="71">
        <f>'2.SimulaciónTendencial'!O23</f>
        <v>3397</v>
      </c>
      <c r="R10" s="71">
        <f>'2.SimulaciónTendencial'!P23</f>
        <v>3355</v>
      </c>
      <c r="S10" s="71">
        <f>'2.SimulaciónTendencial'!Q23</f>
        <v>3314</v>
      </c>
      <c r="T10" s="71">
        <f>'2.SimulaciónTendencial'!R23</f>
        <v>3274</v>
      </c>
      <c r="U10" s="71">
        <f>'2.SimulaciónTendencial'!S23</f>
        <v>3233</v>
      </c>
      <c r="V10" s="71">
        <f>'2.SimulaciónTendencial'!T23</f>
        <v>3194</v>
      </c>
      <c r="W10" s="71">
        <f>'2.SimulaciónTendencial'!U23</f>
        <v>3155</v>
      </c>
      <c r="X10" s="71">
        <f>'2.SimulaciónTendencial'!V23</f>
        <v>3116</v>
      </c>
      <c r="Y10" s="71">
        <f>'2.SimulaciónTendencial'!W23</f>
        <v>3078</v>
      </c>
      <c r="Z10" s="71">
        <f>'2.SimulaciónTendencial'!X23</f>
        <v>3040</v>
      </c>
      <c r="AA10" s="71">
        <f>'2.SimulaciónTendencial'!Y23</f>
        <v>3003</v>
      </c>
      <c r="AB10" s="71">
        <f>'2.SimulaciónTendencial'!Z23</f>
        <v>2966</v>
      </c>
      <c r="AC10" s="101">
        <f>'2.SimulaciónTendencial'!AA23</f>
        <v>2930</v>
      </c>
    </row>
    <row r="11" spans="1:40" s="65" customFormat="1" x14ac:dyDescent="0.25">
      <c r="A11" s="825"/>
      <c r="B11" s="825"/>
      <c r="C11" s="68" t="s">
        <v>39</v>
      </c>
      <c r="D11" s="72">
        <f>IF('7.ParámetrosPlanta'!$B$5&gt;D10,D10,'7.ParámetrosPlanta'!$B$5)</f>
        <v>2698</v>
      </c>
      <c r="E11" s="72">
        <f>IF('7.ParámetrosPlanta'!$B$5&gt;E10,E10,'7.ParámetrosPlanta'!$B$5)</f>
        <v>2146</v>
      </c>
      <c r="F11" s="72">
        <f>IF('7.ParámetrosPlanta'!$B$5&gt;F10,F10,'7.ParámetrosPlanta'!$B$5)</f>
        <v>2698</v>
      </c>
      <c r="G11" s="72">
        <f>IF('7.ParámetrosPlanta'!$B$5&gt;G10,G10,'7.ParámetrosPlanta'!$B$5)</f>
        <v>2698</v>
      </c>
      <c r="H11" s="72">
        <f>IF('7.ParámetrosPlanta'!$B$5&gt;H10,H10,'7.ParámetrosPlanta'!$B$5)</f>
        <v>2698</v>
      </c>
      <c r="I11" s="72">
        <f>IF('7.ParámetrosPlanta'!$B$5&gt;I10,I10,'7.ParámetrosPlanta'!$B$5)</f>
        <v>2698</v>
      </c>
      <c r="J11" s="72">
        <f>IF('7.ParámetrosPlanta'!$B$5&gt;J10,J10,'7.ParámetrosPlanta'!$B$5)</f>
        <v>2698</v>
      </c>
      <c r="K11" s="72">
        <f>IF('7.ParámetrosPlanta'!$B$5&gt;K10,K10,'7.ParámetrosPlanta'!$B$5)</f>
        <v>2698</v>
      </c>
      <c r="L11" s="72">
        <f>IF('7.ParámetrosPlanta'!$B$5&gt;L10,L10,'7.ParámetrosPlanta'!$B$5)</f>
        <v>2698</v>
      </c>
      <c r="M11" s="72">
        <f>IF('7.ParámetrosPlanta'!$B$5&gt;M10,M10,'7.ParámetrosPlanta'!$B$5)</f>
        <v>2698</v>
      </c>
      <c r="N11" s="72">
        <f>IF('7.ParámetrosPlanta'!$B$5&gt;N10,N10,'7.ParámetrosPlanta'!$B$5)</f>
        <v>2698</v>
      </c>
      <c r="O11" s="72">
        <f>IF('7.ParámetrosPlanta'!$B$5&gt;O10,O10,'7.ParámetrosPlanta'!$B$5)</f>
        <v>2698</v>
      </c>
      <c r="P11" s="72">
        <f>IF('7.ParámetrosPlanta'!$B$5&gt;P10,P10,'7.ParámetrosPlanta'!$B$5)</f>
        <v>2698</v>
      </c>
      <c r="Q11" s="72">
        <f>IF('7.ParámetrosPlanta'!$B$5&gt;Q10,Q10,'7.ParámetrosPlanta'!$B$5)</f>
        <v>2698</v>
      </c>
      <c r="R11" s="72">
        <f>IF('7.ParámetrosPlanta'!$B$5&gt;R10,R10,'7.ParámetrosPlanta'!$B$5)</f>
        <v>2698</v>
      </c>
      <c r="S11" s="72">
        <f>IF('7.ParámetrosPlanta'!$B$5&gt;S10,S10,'7.ParámetrosPlanta'!$B$5)</f>
        <v>2698</v>
      </c>
      <c r="T11" s="72">
        <f>IF('7.ParámetrosPlanta'!$B$5&gt;T10,T10,'7.ParámetrosPlanta'!$B$5)</f>
        <v>2698</v>
      </c>
      <c r="U11" s="72">
        <f>IF('7.ParámetrosPlanta'!$B$5&gt;U10,U10,'7.ParámetrosPlanta'!$B$5)</f>
        <v>2698</v>
      </c>
      <c r="V11" s="72">
        <f>IF('7.ParámetrosPlanta'!$B$5&gt;V10,V10,'7.ParámetrosPlanta'!$B$5)</f>
        <v>2698</v>
      </c>
      <c r="W11" s="72">
        <f>IF('7.ParámetrosPlanta'!$B$5&gt;W10,W10,'7.ParámetrosPlanta'!$B$5)</f>
        <v>2698</v>
      </c>
      <c r="X11" s="72">
        <f>IF('7.ParámetrosPlanta'!$B$5&gt;X10,X10,'7.ParámetrosPlanta'!$B$5)</f>
        <v>2698</v>
      </c>
      <c r="Y11" s="72">
        <f>IF('7.ParámetrosPlanta'!$B$5&gt;Y10,Y10,'7.ParámetrosPlanta'!$B$5)</f>
        <v>2698</v>
      </c>
      <c r="Z11" s="72">
        <f>IF('7.ParámetrosPlanta'!$B$5&gt;Z10,Z10,'7.ParámetrosPlanta'!$B$5)</f>
        <v>2698</v>
      </c>
      <c r="AA11" s="72">
        <f>IF('7.ParámetrosPlanta'!$B$5&gt;AA10,AA10,'7.ParámetrosPlanta'!$B$5)</f>
        <v>2698</v>
      </c>
      <c r="AB11" s="72">
        <f>IF('7.ParámetrosPlanta'!$B$5&gt;AB10,AB10,'7.ParámetrosPlanta'!$B$5)</f>
        <v>2698</v>
      </c>
      <c r="AC11" s="102">
        <f>IF('7.ParámetrosPlanta'!$B$5&gt;AC10,AC10,'7.ParámetrosPlanta'!$B$5)</f>
        <v>2698</v>
      </c>
    </row>
    <row r="12" spans="1:40" s="65" customFormat="1" x14ac:dyDescent="0.25">
      <c r="A12" s="825"/>
      <c r="B12" s="825"/>
      <c r="C12" s="68" t="s">
        <v>19</v>
      </c>
      <c r="D12" s="73">
        <f>D10-D11</f>
        <v>886</v>
      </c>
      <c r="E12" s="73">
        <f t="shared" ref="E12:X12" si="3">E10-E11</f>
        <v>0</v>
      </c>
      <c r="F12" s="73">
        <f t="shared" si="3"/>
        <v>688</v>
      </c>
      <c r="G12" s="73">
        <f t="shared" si="3"/>
        <v>1298</v>
      </c>
      <c r="H12" s="73">
        <f t="shared" si="3"/>
        <v>1028</v>
      </c>
      <c r="I12" s="73">
        <f t="shared" si="3"/>
        <v>1026</v>
      </c>
      <c r="J12" s="73">
        <f t="shared" si="3"/>
        <v>1020</v>
      </c>
      <c r="K12" s="73">
        <f t="shared" si="3"/>
        <v>956</v>
      </c>
      <c r="L12" s="73">
        <f t="shared" si="3"/>
        <v>913</v>
      </c>
      <c r="M12" s="73">
        <f t="shared" si="3"/>
        <v>872</v>
      </c>
      <c r="N12" s="73">
        <f t="shared" si="3"/>
        <v>827</v>
      </c>
      <c r="O12" s="73">
        <f t="shared" si="3"/>
        <v>784</v>
      </c>
      <c r="P12" s="73">
        <f t="shared" si="3"/>
        <v>741</v>
      </c>
      <c r="Q12" s="73">
        <f t="shared" si="3"/>
        <v>699</v>
      </c>
      <c r="R12" s="73">
        <f t="shared" si="3"/>
        <v>657</v>
      </c>
      <c r="S12" s="73">
        <f t="shared" si="3"/>
        <v>616</v>
      </c>
      <c r="T12" s="73">
        <f t="shared" si="3"/>
        <v>576</v>
      </c>
      <c r="U12" s="73">
        <f t="shared" si="3"/>
        <v>535</v>
      </c>
      <c r="V12" s="73">
        <f t="shared" si="3"/>
        <v>496</v>
      </c>
      <c r="W12" s="73">
        <f t="shared" si="3"/>
        <v>457</v>
      </c>
      <c r="X12" s="73">
        <f t="shared" si="3"/>
        <v>418</v>
      </c>
      <c r="Y12" s="73">
        <f t="shared" ref="Y12:AC12" si="4">Y10-Y11</f>
        <v>380</v>
      </c>
      <c r="Z12" s="73">
        <f t="shared" si="4"/>
        <v>342</v>
      </c>
      <c r="AA12" s="73">
        <f t="shared" si="4"/>
        <v>305</v>
      </c>
      <c r="AB12" s="73">
        <f t="shared" si="4"/>
        <v>268</v>
      </c>
      <c r="AC12" s="103">
        <f t="shared" si="4"/>
        <v>232</v>
      </c>
    </row>
    <row r="13" spans="1:40" s="65" customFormat="1" x14ac:dyDescent="0.25">
      <c r="A13" s="825"/>
      <c r="B13" s="825"/>
      <c r="C13" s="68" t="s">
        <v>83</v>
      </c>
      <c r="D13" s="73">
        <f>ROUNDDOWN(D11*Anexo.CálculoParámetros!C$19,0)</f>
        <v>0</v>
      </c>
      <c r="E13" s="73">
        <f>ROUNDDOWN(E11*Anexo.CálculoParámetros!D19,0)</f>
        <v>0</v>
      </c>
      <c r="F13" s="73">
        <f>ROUNDDOWN(F11*Anexo.CálculoParámetros!E19,0)</f>
        <v>0</v>
      </c>
      <c r="G13" s="73">
        <f>ROUNDDOWN(G11*Anexo.CálculoParámetros!F19,0)</f>
        <v>809</v>
      </c>
      <c r="H13" s="73">
        <f>ROUNDDOWN(H11*Anexo.CálculoParámetros!G19,0)</f>
        <v>1349</v>
      </c>
      <c r="I13" s="73">
        <f>ROUNDDOWN(I11*Anexo.CálculoParámetros!H19,0)</f>
        <v>1888</v>
      </c>
      <c r="J13" s="73">
        <f>ROUNDDOWN(J11*Anexo.CálculoParámetros!I19,0)</f>
        <v>1888</v>
      </c>
      <c r="K13" s="73">
        <f>ROUNDDOWN(K11*Anexo.CálculoParámetros!J19,0)</f>
        <v>1888</v>
      </c>
      <c r="L13" s="73">
        <f>ROUNDDOWN(L11*Anexo.CálculoParámetros!K19,0)</f>
        <v>1888</v>
      </c>
      <c r="M13" s="73">
        <f>ROUNDDOWN(M11*Anexo.CálculoParámetros!L19,0)</f>
        <v>1888</v>
      </c>
      <c r="N13" s="73">
        <f>ROUNDDOWN(N11*Anexo.CálculoParámetros!M19,0)</f>
        <v>1888</v>
      </c>
      <c r="O13" s="73">
        <f>ROUNDDOWN(O11*Anexo.CálculoParámetros!N19,0)</f>
        <v>1888</v>
      </c>
      <c r="P13" s="73">
        <f>ROUNDDOWN(P11*Anexo.CálculoParámetros!O19,0)</f>
        <v>1888</v>
      </c>
      <c r="Q13" s="73">
        <f>ROUNDDOWN(Q11*Anexo.CálculoParámetros!P19,0)</f>
        <v>1888</v>
      </c>
      <c r="R13" s="73">
        <f>ROUNDDOWN(R11*Anexo.CálculoParámetros!Q19,0)</f>
        <v>1888</v>
      </c>
      <c r="S13" s="73">
        <f>ROUNDDOWN(S11*Anexo.CálculoParámetros!R19,0)</f>
        <v>1888</v>
      </c>
      <c r="T13" s="73">
        <f>ROUNDDOWN(T11*Anexo.CálculoParámetros!S19,0)</f>
        <v>1888</v>
      </c>
      <c r="U13" s="73">
        <f>ROUNDDOWN(U11*Anexo.CálculoParámetros!T19,0)</f>
        <v>1888</v>
      </c>
      <c r="V13" s="73">
        <f>ROUNDDOWN(V11*Anexo.CálculoParámetros!U19,0)</f>
        <v>1888</v>
      </c>
      <c r="W13" s="73">
        <f>ROUNDDOWN(W11*Anexo.CálculoParámetros!V19,0)</f>
        <v>1888</v>
      </c>
      <c r="X13" s="73">
        <f>ROUNDDOWN(X11*Anexo.CálculoParámetros!W19,0)</f>
        <v>1888</v>
      </c>
      <c r="Y13" s="73">
        <f>ROUNDDOWN(Y11*Anexo.CálculoParámetros!X19,0)</f>
        <v>1888</v>
      </c>
      <c r="Z13" s="73">
        <f>ROUNDDOWN(Z11*Anexo.CálculoParámetros!Y19,0)</f>
        <v>1888</v>
      </c>
      <c r="AA13" s="73">
        <f>ROUNDDOWN(AA11*Anexo.CálculoParámetros!Z19,0)</f>
        <v>1888</v>
      </c>
      <c r="AB13" s="73">
        <f>ROUNDDOWN(AB11*Anexo.CálculoParámetros!AA19,0)</f>
        <v>1888</v>
      </c>
      <c r="AC13" s="103">
        <f>ROUNDDOWN(AC11*Anexo.CálculoParámetros!AB19,0)</f>
        <v>1888</v>
      </c>
    </row>
    <row r="14" spans="1:40" ht="15.75" thickBot="1" x14ac:dyDescent="0.3">
      <c r="A14" s="825"/>
      <c r="B14" s="825"/>
      <c r="C14" s="69" t="s">
        <v>84</v>
      </c>
      <c r="D14" s="70">
        <f>ROUNDDOWN(D12*Anexo.CálculoParámetros!C$20,0)</f>
        <v>0</v>
      </c>
      <c r="E14" s="70">
        <f>ROUNDDOWN(E12*Anexo.CálculoParámetros!D20,0)</f>
        <v>0</v>
      </c>
      <c r="F14" s="70">
        <f>ROUNDDOWN(F12*Anexo.CálculoParámetros!E20,0)</f>
        <v>0</v>
      </c>
      <c r="G14" s="70">
        <f>ROUNDDOWN(G12*Anexo.CálculoParámetros!F20,0)</f>
        <v>0</v>
      </c>
      <c r="H14" s="70">
        <f>ROUNDDOWN(H12*Anexo.CálculoParámetros!G20,0)</f>
        <v>102</v>
      </c>
      <c r="I14" s="70">
        <f>ROUNDDOWN(I12*Anexo.CálculoParámetros!H20,0)</f>
        <v>205</v>
      </c>
      <c r="J14" s="70">
        <f>ROUNDDOWN(J12*Anexo.CálculoParámetros!I20,0)</f>
        <v>510</v>
      </c>
      <c r="K14" s="70">
        <f>ROUNDDOWN(K12*Anexo.CálculoParámetros!J20,0)</f>
        <v>764</v>
      </c>
      <c r="L14" s="70">
        <f>ROUNDDOWN(L12*Anexo.CálculoParámetros!K20,0)</f>
        <v>730</v>
      </c>
      <c r="M14" s="70">
        <f>ROUNDDOWN(M12*Anexo.CálculoParámetros!L20,0)</f>
        <v>697</v>
      </c>
      <c r="N14" s="70">
        <f>ROUNDDOWN(N12*Anexo.CálculoParámetros!M20,0)</f>
        <v>661</v>
      </c>
      <c r="O14" s="70">
        <f>ROUNDDOWN(O12*Anexo.CálculoParámetros!N20,0)</f>
        <v>627</v>
      </c>
      <c r="P14" s="70">
        <f>ROUNDDOWN(P12*Anexo.CálculoParámetros!O20,0)</f>
        <v>592</v>
      </c>
      <c r="Q14" s="70">
        <f>ROUNDDOWN(Q12*Anexo.CálculoParámetros!P20,0)</f>
        <v>559</v>
      </c>
      <c r="R14" s="70">
        <f>ROUNDDOWN(R12*Anexo.CálculoParámetros!Q20,0)</f>
        <v>525</v>
      </c>
      <c r="S14" s="70">
        <f>ROUNDDOWN(S12*Anexo.CálculoParámetros!R20,0)</f>
        <v>492</v>
      </c>
      <c r="T14" s="70">
        <f>ROUNDDOWN(T12*Anexo.CálculoParámetros!S20,0)</f>
        <v>460</v>
      </c>
      <c r="U14" s="70">
        <f>ROUNDDOWN(U12*Anexo.CálculoParámetros!T20,0)</f>
        <v>428</v>
      </c>
      <c r="V14" s="70">
        <f>ROUNDDOWN(V12*Anexo.CálculoParámetros!U20,0)</f>
        <v>396</v>
      </c>
      <c r="W14" s="70">
        <f>ROUNDDOWN(W12*Anexo.CálculoParámetros!V20,0)</f>
        <v>365</v>
      </c>
      <c r="X14" s="70">
        <f>ROUNDDOWN(X12*Anexo.CálculoParámetros!W20,0)</f>
        <v>334</v>
      </c>
      <c r="Y14" s="70">
        <f>ROUNDDOWN(Y12*Anexo.CálculoParámetros!X20,0)</f>
        <v>304</v>
      </c>
      <c r="Z14" s="70">
        <f>ROUNDDOWN(Z12*Anexo.CálculoParámetros!Y20,0)</f>
        <v>273</v>
      </c>
      <c r="AA14" s="70">
        <f>ROUNDDOWN(AA12*Anexo.CálculoParámetros!Z20,0)</f>
        <v>244</v>
      </c>
      <c r="AB14" s="70">
        <f>ROUNDDOWN(AB12*Anexo.CálculoParámetros!AA20,0)</f>
        <v>214</v>
      </c>
      <c r="AC14" s="104">
        <f>ROUNDDOWN(AC12*Anexo.CálculoParámetros!AB20,0)</f>
        <v>185</v>
      </c>
    </row>
    <row r="15" spans="1:40" s="51" customFormat="1" x14ac:dyDescent="0.25">
      <c r="A15" s="825"/>
      <c r="B15" s="824" t="s">
        <v>3</v>
      </c>
      <c r="C15" s="63" t="s">
        <v>38</v>
      </c>
      <c r="D15" s="71">
        <f>'2.SimulaciónTendencial'!B24</f>
        <v>3510</v>
      </c>
      <c r="E15" s="71">
        <f>'2.SimulaciónTendencial'!C24</f>
        <v>5542</v>
      </c>
      <c r="F15" s="71">
        <f>'2.SimulaciónTendencial'!D24</f>
        <v>6537</v>
      </c>
      <c r="G15" s="71">
        <f>'2.SimulaciónTendencial'!E24</f>
        <v>6097</v>
      </c>
      <c r="H15" s="71">
        <f>'2.SimulaciónTendencial'!F24</f>
        <v>6093</v>
      </c>
      <c r="I15" s="71">
        <f>'2.SimulaciónTendencial'!G24</f>
        <v>6083</v>
      </c>
      <c r="J15" s="71">
        <f>'2.SimulaciónTendencial'!H24</f>
        <v>5980</v>
      </c>
      <c r="K15" s="71">
        <f>'2.SimulaciónTendencial'!I24</f>
        <v>5909</v>
      </c>
      <c r="L15" s="71">
        <f>'2.SimulaciónTendencial'!J24</f>
        <v>5841</v>
      </c>
      <c r="M15" s="71">
        <f>'2.SimulaciónTendencial'!K24</f>
        <v>5767</v>
      </c>
      <c r="N15" s="71">
        <f>'2.SimulaciónTendencial'!L24</f>
        <v>5697</v>
      </c>
      <c r="O15" s="71">
        <f>'2.SimulaciónTendencial'!M24</f>
        <v>5628</v>
      </c>
      <c r="P15" s="71">
        <f>'2.SimulaciónTendencial'!N24</f>
        <v>5558</v>
      </c>
      <c r="Q15" s="71">
        <f>'2.SimulaciónTendencial'!O24</f>
        <v>5490</v>
      </c>
      <c r="R15" s="71">
        <f>'2.SimulaciónTendencial'!P24</f>
        <v>5423</v>
      </c>
      <c r="S15" s="71">
        <f>'2.SimulaciónTendencial'!Q24</f>
        <v>5356</v>
      </c>
      <c r="T15" s="71">
        <f>'2.SimulaciónTendencial'!R24</f>
        <v>5291</v>
      </c>
      <c r="U15" s="71">
        <f>'2.SimulaciónTendencial'!S24</f>
        <v>5226</v>
      </c>
      <c r="V15" s="71">
        <f>'2.SimulaciónTendencial'!T24</f>
        <v>5162</v>
      </c>
      <c r="W15" s="71">
        <f>'2.SimulaciónTendencial'!U24</f>
        <v>5098</v>
      </c>
      <c r="X15" s="71">
        <f>'2.SimulaciónTendencial'!V24</f>
        <v>5036</v>
      </c>
      <c r="Y15" s="71">
        <f>'2.SimulaciónTendencial'!W24</f>
        <v>4975</v>
      </c>
      <c r="Z15" s="71">
        <f>'2.SimulaciónTendencial'!X24</f>
        <v>4913</v>
      </c>
      <c r="AA15" s="71">
        <f>'2.SimulaciónTendencial'!Y24</f>
        <v>4853</v>
      </c>
      <c r="AB15" s="71">
        <f>'2.SimulaciónTendencial'!Z24</f>
        <v>4794</v>
      </c>
      <c r="AC15" s="101">
        <f>'2.SimulaciónTendencial'!AA24</f>
        <v>4735</v>
      </c>
    </row>
    <row r="16" spans="1:40" s="65" customFormat="1" x14ac:dyDescent="0.25">
      <c r="A16" s="825"/>
      <c r="B16" s="825"/>
      <c r="C16" s="68" t="s">
        <v>39</v>
      </c>
      <c r="D16" s="72">
        <f>IF('7.ParámetrosPlanta'!$B$6&gt;D15,D15,'7.ParámetrosPlanta'!$B$6)</f>
        <v>2698</v>
      </c>
      <c r="E16" s="72">
        <f>IF('7.ParámetrosPlanta'!$B$6&gt;E15,E15,'7.ParámetrosPlanta'!$B$6)</f>
        <v>2698</v>
      </c>
      <c r="F16" s="72">
        <f>IF('7.ParámetrosPlanta'!$B$6&gt;F15,F15,'7.ParámetrosPlanta'!$B$6)</f>
        <v>2698</v>
      </c>
      <c r="G16" s="72">
        <f>IF('7.ParámetrosPlanta'!$B$6&gt;G15,G15,'7.ParámetrosPlanta'!$B$6)</f>
        <v>2698</v>
      </c>
      <c r="H16" s="72">
        <f>IF('7.ParámetrosPlanta'!$B$6&gt;H15,H15,'7.ParámetrosPlanta'!$B$6)</f>
        <v>2698</v>
      </c>
      <c r="I16" s="72">
        <f>IF('7.ParámetrosPlanta'!$B$6&gt;I15,I15,'7.ParámetrosPlanta'!$B$6)</f>
        <v>2698</v>
      </c>
      <c r="J16" s="72">
        <f>IF('7.ParámetrosPlanta'!$B$6&gt;J15,J15,'7.ParámetrosPlanta'!$B$6)</f>
        <v>2698</v>
      </c>
      <c r="K16" s="72">
        <f>IF('7.ParámetrosPlanta'!$B$6&gt;K15,K15,'7.ParámetrosPlanta'!$B$6)</f>
        <v>2698</v>
      </c>
      <c r="L16" s="72">
        <f>IF('7.ParámetrosPlanta'!$B$6&gt;L15,L15,'7.ParámetrosPlanta'!$B$6)</f>
        <v>2698</v>
      </c>
      <c r="M16" s="72">
        <f>IF('7.ParámetrosPlanta'!$B$6&gt;M15,M15,'7.ParámetrosPlanta'!$B$6)</f>
        <v>2698</v>
      </c>
      <c r="N16" s="72">
        <f>IF('7.ParámetrosPlanta'!$B$6&gt;N15,N15,'7.ParámetrosPlanta'!$B$6)</f>
        <v>2698</v>
      </c>
      <c r="O16" s="72">
        <f>IF('7.ParámetrosPlanta'!$B$6&gt;O15,O15,'7.ParámetrosPlanta'!$B$6)</f>
        <v>2698</v>
      </c>
      <c r="P16" s="72">
        <f>IF('7.ParámetrosPlanta'!$B$6&gt;P15,P15,'7.ParámetrosPlanta'!$B$6)</f>
        <v>2698</v>
      </c>
      <c r="Q16" s="72">
        <f>IF('7.ParámetrosPlanta'!$B$6&gt;Q15,Q15,'7.ParámetrosPlanta'!$B$6)</f>
        <v>2698</v>
      </c>
      <c r="R16" s="72">
        <f>IF('7.ParámetrosPlanta'!$B$6&gt;R15,R15,'7.ParámetrosPlanta'!$B$6)</f>
        <v>2698</v>
      </c>
      <c r="S16" s="72">
        <f>IF('7.ParámetrosPlanta'!$B$6&gt;S15,S15,'7.ParámetrosPlanta'!$B$6)</f>
        <v>2698</v>
      </c>
      <c r="T16" s="72">
        <f>IF('7.ParámetrosPlanta'!$B$6&gt;T15,T15,'7.ParámetrosPlanta'!$B$6)</f>
        <v>2698</v>
      </c>
      <c r="U16" s="72">
        <f>IF('7.ParámetrosPlanta'!$B$6&gt;U15,U15,'7.ParámetrosPlanta'!$B$6)</f>
        <v>2698</v>
      </c>
      <c r="V16" s="72">
        <f>IF('7.ParámetrosPlanta'!$B$6&gt;V15,V15,'7.ParámetrosPlanta'!$B$6)</f>
        <v>2698</v>
      </c>
      <c r="W16" s="72">
        <f>IF('7.ParámetrosPlanta'!$B$6&gt;W15,W15,'7.ParámetrosPlanta'!$B$6)</f>
        <v>2698</v>
      </c>
      <c r="X16" s="72">
        <f>IF('7.ParámetrosPlanta'!$B$6&gt;X15,X15,'7.ParámetrosPlanta'!$B$6)</f>
        <v>2698</v>
      </c>
      <c r="Y16" s="72">
        <f>IF('7.ParámetrosPlanta'!$B$6&gt;Y15,Y15,'7.ParámetrosPlanta'!$B$6)</f>
        <v>2698</v>
      </c>
      <c r="Z16" s="72">
        <f>IF('7.ParámetrosPlanta'!$B$6&gt;Z15,Z15,'7.ParámetrosPlanta'!$B$6)</f>
        <v>2698</v>
      </c>
      <c r="AA16" s="72">
        <f>IF('7.ParámetrosPlanta'!$B$6&gt;AA15,AA15,'7.ParámetrosPlanta'!$B$6)</f>
        <v>2698</v>
      </c>
      <c r="AB16" s="72">
        <f>IF('7.ParámetrosPlanta'!$B$6&gt;AB15,AB15,'7.ParámetrosPlanta'!$B$6)</f>
        <v>2698</v>
      </c>
      <c r="AC16" s="102">
        <f>IF('7.ParámetrosPlanta'!$B$6&gt;AC15,AC15,'7.ParámetrosPlanta'!$B$6)</f>
        <v>2698</v>
      </c>
    </row>
    <row r="17" spans="1:29" s="65" customFormat="1" x14ac:dyDescent="0.25">
      <c r="A17" s="825"/>
      <c r="B17" s="825"/>
      <c r="C17" s="68" t="s">
        <v>19</v>
      </c>
      <c r="D17" s="73">
        <f>D15-D16</f>
        <v>812</v>
      </c>
      <c r="E17" s="73">
        <f t="shared" ref="E17:X17" si="5">E15-E16</f>
        <v>2844</v>
      </c>
      <c r="F17" s="73">
        <f t="shared" si="5"/>
        <v>3839</v>
      </c>
      <c r="G17" s="73">
        <f t="shared" si="5"/>
        <v>3399</v>
      </c>
      <c r="H17" s="73">
        <f t="shared" si="5"/>
        <v>3395</v>
      </c>
      <c r="I17" s="73">
        <f t="shared" si="5"/>
        <v>3385</v>
      </c>
      <c r="J17" s="73">
        <f t="shared" si="5"/>
        <v>3282</v>
      </c>
      <c r="K17" s="73">
        <f t="shared" si="5"/>
        <v>3211</v>
      </c>
      <c r="L17" s="73">
        <f t="shared" si="5"/>
        <v>3143</v>
      </c>
      <c r="M17" s="73">
        <f t="shared" si="5"/>
        <v>3069</v>
      </c>
      <c r="N17" s="73">
        <f t="shared" si="5"/>
        <v>2999</v>
      </c>
      <c r="O17" s="73">
        <f t="shared" si="5"/>
        <v>2930</v>
      </c>
      <c r="P17" s="73">
        <f t="shared" si="5"/>
        <v>2860</v>
      </c>
      <c r="Q17" s="73">
        <f t="shared" si="5"/>
        <v>2792</v>
      </c>
      <c r="R17" s="73">
        <f t="shared" si="5"/>
        <v>2725</v>
      </c>
      <c r="S17" s="73">
        <f t="shared" si="5"/>
        <v>2658</v>
      </c>
      <c r="T17" s="73">
        <f t="shared" si="5"/>
        <v>2593</v>
      </c>
      <c r="U17" s="73">
        <f t="shared" si="5"/>
        <v>2528</v>
      </c>
      <c r="V17" s="73">
        <f t="shared" si="5"/>
        <v>2464</v>
      </c>
      <c r="W17" s="73">
        <f t="shared" si="5"/>
        <v>2400</v>
      </c>
      <c r="X17" s="73">
        <f t="shared" si="5"/>
        <v>2338</v>
      </c>
      <c r="Y17" s="73">
        <f t="shared" ref="Y17:AC17" si="6">Y15-Y16</f>
        <v>2277</v>
      </c>
      <c r="Z17" s="73">
        <f t="shared" si="6"/>
        <v>2215</v>
      </c>
      <c r="AA17" s="73">
        <f t="shared" si="6"/>
        <v>2155</v>
      </c>
      <c r="AB17" s="73">
        <f t="shared" si="6"/>
        <v>2096</v>
      </c>
      <c r="AC17" s="103">
        <f t="shared" si="6"/>
        <v>2037</v>
      </c>
    </row>
    <row r="18" spans="1:29" s="65" customFormat="1" x14ac:dyDescent="0.25">
      <c r="A18" s="825"/>
      <c r="B18" s="825"/>
      <c r="C18" s="68" t="s">
        <v>83</v>
      </c>
      <c r="D18" s="73">
        <f>ROUNDDOWN(D16*Anexo.CálculoParámetros!C$21,0)</f>
        <v>0</v>
      </c>
      <c r="E18" s="73">
        <f>ROUNDDOWN(E16*Anexo.CálculoParámetros!D21,0)</f>
        <v>0</v>
      </c>
      <c r="F18" s="73">
        <f>ROUNDDOWN(F16*Anexo.CálculoParámetros!E21,0)</f>
        <v>0</v>
      </c>
      <c r="G18" s="73">
        <f>ROUNDDOWN(G16*Anexo.CálculoParámetros!F21,0)</f>
        <v>809</v>
      </c>
      <c r="H18" s="73">
        <f>ROUNDDOWN(H16*Anexo.CálculoParámetros!G21,0)</f>
        <v>1349</v>
      </c>
      <c r="I18" s="73">
        <f>ROUNDDOWN(I16*Anexo.CálculoParámetros!H21,0)</f>
        <v>1888</v>
      </c>
      <c r="J18" s="73">
        <f>ROUNDDOWN(J16*Anexo.CálculoParámetros!I21,0)</f>
        <v>1888</v>
      </c>
      <c r="K18" s="73">
        <f>ROUNDDOWN(K16*Anexo.CálculoParámetros!J21,0)</f>
        <v>1888</v>
      </c>
      <c r="L18" s="73">
        <f>ROUNDDOWN(L16*Anexo.CálculoParámetros!K21,0)</f>
        <v>1888</v>
      </c>
      <c r="M18" s="73">
        <f>ROUNDDOWN(M16*Anexo.CálculoParámetros!L21,0)</f>
        <v>1888</v>
      </c>
      <c r="N18" s="73">
        <f>ROUNDDOWN(N16*Anexo.CálculoParámetros!M21,0)</f>
        <v>1888</v>
      </c>
      <c r="O18" s="73">
        <f>ROUNDDOWN(O16*Anexo.CálculoParámetros!N21,0)</f>
        <v>1888</v>
      </c>
      <c r="P18" s="73">
        <f>ROUNDDOWN(P16*Anexo.CálculoParámetros!O21,0)</f>
        <v>1888</v>
      </c>
      <c r="Q18" s="73">
        <f>ROUNDDOWN(Q16*Anexo.CálculoParámetros!P21,0)</f>
        <v>1888</v>
      </c>
      <c r="R18" s="73">
        <f>ROUNDDOWN(R16*Anexo.CálculoParámetros!Q21,0)</f>
        <v>1888</v>
      </c>
      <c r="S18" s="73">
        <f>ROUNDDOWN(S16*Anexo.CálculoParámetros!R21,0)</f>
        <v>1888</v>
      </c>
      <c r="T18" s="73">
        <f>ROUNDDOWN(T16*Anexo.CálculoParámetros!S21,0)</f>
        <v>1888</v>
      </c>
      <c r="U18" s="73">
        <f>ROUNDDOWN(U16*Anexo.CálculoParámetros!T21,0)</f>
        <v>1888</v>
      </c>
      <c r="V18" s="73">
        <f>ROUNDDOWN(V16*Anexo.CálculoParámetros!U21,0)</f>
        <v>1888</v>
      </c>
      <c r="W18" s="73">
        <f>ROUNDDOWN(W16*Anexo.CálculoParámetros!V21,0)</f>
        <v>1888</v>
      </c>
      <c r="X18" s="73">
        <f>ROUNDDOWN(X16*Anexo.CálculoParámetros!W21,0)</f>
        <v>1888</v>
      </c>
      <c r="Y18" s="73">
        <f>ROUNDDOWN(Y16*Anexo.CálculoParámetros!X21,0)</f>
        <v>1888</v>
      </c>
      <c r="Z18" s="73">
        <f>ROUNDDOWN(Z16*Anexo.CálculoParámetros!Y21,0)</f>
        <v>1888</v>
      </c>
      <c r="AA18" s="73">
        <f>ROUNDDOWN(AA16*Anexo.CálculoParámetros!Z21,0)</f>
        <v>1888</v>
      </c>
      <c r="AB18" s="73">
        <f>ROUNDDOWN(AB16*Anexo.CálculoParámetros!AA21,0)</f>
        <v>1888</v>
      </c>
      <c r="AC18" s="103">
        <f>ROUNDDOWN(AC16*Anexo.CálculoParámetros!AB21,0)</f>
        <v>1888</v>
      </c>
    </row>
    <row r="19" spans="1:29" ht="15.75" thickBot="1" x14ac:dyDescent="0.3">
      <c r="A19" s="825"/>
      <c r="B19" s="825"/>
      <c r="C19" s="69" t="s">
        <v>84</v>
      </c>
      <c r="D19" s="70">
        <f>ROUNDDOWN(D17*Anexo.CálculoParámetros!C$22,0)</f>
        <v>0</v>
      </c>
      <c r="E19" s="70">
        <f>ROUNDDOWN(E17*Anexo.CálculoParámetros!D22,0)</f>
        <v>0</v>
      </c>
      <c r="F19" s="70">
        <f>ROUNDDOWN(F17*Anexo.CálculoParámetros!E22,0)</f>
        <v>0</v>
      </c>
      <c r="G19" s="70">
        <f>ROUNDDOWN(G17*Anexo.CálculoParámetros!F22,0)</f>
        <v>0</v>
      </c>
      <c r="H19" s="70">
        <f>ROUNDDOWN(H17*Anexo.CálculoParámetros!G22,0)</f>
        <v>339</v>
      </c>
      <c r="I19" s="70">
        <f>ROUNDDOWN(I17*Anexo.CálculoParámetros!H22,0)</f>
        <v>677</v>
      </c>
      <c r="J19" s="70">
        <f>ROUNDDOWN(J17*Anexo.CálculoParámetros!I22,0)</f>
        <v>1641</v>
      </c>
      <c r="K19" s="70">
        <f>ROUNDDOWN(K17*Anexo.CálculoParámetros!J22,0)</f>
        <v>2568</v>
      </c>
      <c r="L19" s="70">
        <f>ROUNDDOWN(L17*Anexo.CálculoParámetros!K22,0)</f>
        <v>2514</v>
      </c>
      <c r="M19" s="70">
        <f>ROUNDDOWN(M17*Anexo.CálculoParámetros!L22,0)</f>
        <v>2455</v>
      </c>
      <c r="N19" s="70">
        <f>ROUNDDOWN(N17*Anexo.CálculoParámetros!M22,0)</f>
        <v>2399</v>
      </c>
      <c r="O19" s="70">
        <f>ROUNDDOWN(O17*Anexo.CálculoParámetros!N22,0)</f>
        <v>2344</v>
      </c>
      <c r="P19" s="70">
        <f>ROUNDDOWN(P17*Anexo.CálculoParámetros!O22,0)</f>
        <v>2288</v>
      </c>
      <c r="Q19" s="70">
        <f>ROUNDDOWN(Q17*Anexo.CálculoParámetros!P22,0)</f>
        <v>2233</v>
      </c>
      <c r="R19" s="70">
        <f>ROUNDDOWN(R17*Anexo.CálculoParámetros!Q22,0)</f>
        <v>2180</v>
      </c>
      <c r="S19" s="70">
        <f>ROUNDDOWN(S17*Anexo.CálculoParámetros!R22,0)</f>
        <v>2126</v>
      </c>
      <c r="T19" s="70">
        <f>ROUNDDOWN(T17*Anexo.CálculoParámetros!S22,0)</f>
        <v>2074</v>
      </c>
      <c r="U19" s="70">
        <f>ROUNDDOWN(U17*Anexo.CálculoParámetros!T22,0)</f>
        <v>2022</v>
      </c>
      <c r="V19" s="70">
        <f>ROUNDDOWN(V17*Anexo.CálculoParámetros!U22,0)</f>
        <v>1971</v>
      </c>
      <c r="W19" s="70">
        <f>ROUNDDOWN(W17*Anexo.CálculoParámetros!V22,0)</f>
        <v>1920</v>
      </c>
      <c r="X19" s="70">
        <f>ROUNDDOWN(X17*Anexo.CálculoParámetros!W22,0)</f>
        <v>1870</v>
      </c>
      <c r="Y19" s="70">
        <f>ROUNDDOWN(Y17*Anexo.CálculoParámetros!X22,0)</f>
        <v>1821</v>
      </c>
      <c r="Z19" s="70">
        <f>ROUNDDOWN(Z17*Anexo.CálculoParámetros!Y22,0)</f>
        <v>1772</v>
      </c>
      <c r="AA19" s="70">
        <f>ROUNDDOWN(AA17*Anexo.CálculoParámetros!Z22,0)</f>
        <v>1724</v>
      </c>
      <c r="AB19" s="70">
        <f>ROUNDDOWN(AB17*Anexo.CálculoParámetros!AA22,0)</f>
        <v>1676</v>
      </c>
      <c r="AC19" s="104">
        <f>ROUNDDOWN(AC17*Anexo.CálculoParámetros!AB22,0)</f>
        <v>1629</v>
      </c>
    </row>
    <row r="20" spans="1:29" s="51" customFormat="1" x14ac:dyDescent="0.25">
      <c r="A20" s="825"/>
      <c r="B20" s="824" t="s">
        <v>4</v>
      </c>
      <c r="C20" s="63" t="s">
        <v>38</v>
      </c>
      <c r="D20" s="71">
        <f>'2.SimulaciónTendencial'!B25</f>
        <v>5539</v>
      </c>
      <c r="E20" s="71">
        <f>'2.SimulaciónTendencial'!C25</f>
        <v>6534</v>
      </c>
      <c r="F20" s="71">
        <f>'2.SimulaciónTendencial'!D25</f>
        <v>6094</v>
      </c>
      <c r="G20" s="71">
        <f>'2.SimulaciónTendencial'!E25</f>
        <v>6091</v>
      </c>
      <c r="H20" s="71">
        <f>'2.SimulaciónTendencial'!F25</f>
        <v>6081</v>
      </c>
      <c r="I20" s="71">
        <f>'2.SimulaciónTendencial'!G25</f>
        <v>5977</v>
      </c>
      <c r="J20" s="71">
        <f>'2.SimulaciónTendencial'!H25</f>
        <v>5906</v>
      </c>
      <c r="K20" s="71">
        <f>'2.SimulaciónTendencial'!I25</f>
        <v>5839</v>
      </c>
      <c r="L20" s="71">
        <f>'2.SimulaciónTendencial'!J25</f>
        <v>5764</v>
      </c>
      <c r="M20" s="71">
        <f>'2.SimulaciónTendencial'!K25</f>
        <v>5694</v>
      </c>
      <c r="N20" s="71">
        <f>'2.SimulaciónTendencial'!L25</f>
        <v>5625</v>
      </c>
      <c r="O20" s="71">
        <f>'2.SimulaciónTendencial'!M25</f>
        <v>5556</v>
      </c>
      <c r="P20" s="71">
        <f>'2.SimulaciónTendencial'!N25</f>
        <v>5488</v>
      </c>
      <c r="Q20" s="71">
        <f>'2.SimulaciónTendencial'!O25</f>
        <v>5420</v>
      </c>
      <c r="R20" s="71">
        <f>'2.SimulaciónTendencial'!P25</f>
        <v>5354</v>
      </c>
      <c r="S20" s="71">
        <f>'2.SimulaciónTendencial'!Q25</f>
        <v>5288</v>
      </c>
      <c r="T20" s="71">
        <f>'2.SimulaciónTendencial'!R25</f>
        <v>5223</v>
      </c>
      <c r="U20" s="71">
        <f>'2.SimulaciónTendencial'!S25</f>
        <v>5159</v>
      </c>
      <c r="V20" s="71">
        <f>'2.SimulaciónTendencial'!T25</f>
        <v>5096</v>
      </c>
      <c r="W20" s="71">
        <f>'2.SimulaciónTendencial'!U25</f>
        <v>5033</v>
      </c>
      <c r="X20" s="71">
        <f>'2.SimulaciónTendencial'!V25</f>
        <v>4972</v>
      </c>
      <c r="Y20" s="71">
        <f>'2.SimulaciónTendencial'!W25</f>
        <v>4911</v>
      </c>
      <c r="Z20" s="71">
        <f>'2.SimulaciónTendencial'!X25</f>
        <v>4851</v>
      </c>
      <c r="AA20" s="71">
        <f>'2.SimulaciónTendencial'!Y25</f>
        <v>4791</v>
      </c>
      <c r="AB20" s="71">
        <f>'2.SimulaciónTendencial'!Z25</f>
        <v>4732</v>
      </c>
      <c r="AC20" s="101">
        <f>'2.SimulaciónTendencial'!AA25</f>
        <v>4674</v>
      </c>
    </row>
    <row r="21" spans="1:29" s="65" customFormat="1" x14ac:dyDescent="0.25">
      <c r="A21" s="825"/>
      <c r="B21" s="825"/>
      <c r="C21" s="68" t="s">
        <v>39</v>
      </c>
      <c r="D21" s="72">
        <f>IF('7.ParámetrosPlanta'!$B$7&gt;D20,D20,'7.ParámetrosPlanta'!$B$7)</f>
        <v>1078</v>
      </c>
      <c r="E21" s="72">
        <f>IF('7.ParámetrosPlanta'!$B$7&gt;E20,E20,'7.ParámetrosPlanta'!$B$7)</f>
        <v>1078</v>
      </c>
      <c r="F21" s="72">
        <f>IF('7.ParámetrosPlanta'!$B$7&gt;F20,F20,'7.ParámetrosPlanta'!$B$7)</f>
        <v>1078</v>
      </c>
      <c r="G21" s="72">
        <f>IF('7.ParámetrosPlanta'!$B$7&gt;G20,G20,'7.ParámetrosPlanta'!$B$7)</f>
        <v>1078</v>
      </c>
      <c r="H21" s="72">
        <f>IF('7.ParámetrosPlanta'!$B$7&gt;H20,H20,'7.ParámetrosPlanta'!$B$7)</f>
        <v>1078</v>
      </c>
      <c r="I21" s="72">
        <f>IF('7.ParámetrosPlanta'!$B$7&gt;I20,I20,'7.ParámetrosPlanta'!$B$7)</f>
        <v>1078</v>
      </c>
      <c r="J21" s="72">
        <f>IF('7.ParámetrosPlanta'!$B$7&gt;J20,J20,'7.ParámetrosPlanta'!$B$7)</f>
        <v>1078</v>
      </c>
      <c r="K21" s="72">
        <f>IF('7.ParámetrosPlanta'!$B$7&gt;K20,K20,'7.ParámetrosPlanta'!$B$7)</f>
        <v>1078</v>
      </c>
      <c r="L21" s="72">
        <f>IF('7.ParámetrosPlanta'!$B$7&gt;L20,L20,'7.ParámetrosPlanta'!$B$7)</f>
        <v>1078</v>
      </c>
      <c r="M21" s="72">
        <f>IF('7.ParámetrosPlanta'!$B$7&gt;M20,M20,'7.ParámetrosPlanta'!$B$7)</f>
        <v>1078</v>
      </c>
      <c r="N21" s="72">
        <f>IF('7.ParámetrosPlanta'!$B$7&gt;N20,N20,'7.ParámetrosPlanta'!$B$7)</f>
        <v>1078</v>
      </c>
      <c r="O21" s="72">
        <f>IF('7.ParámetrosPlanta'!$B$7&gt;O20,O20,'7.ParámetrosPlanta'!$B$7)</f>
        <v>1078</v>
      </c>
      <c r="P21" s="72">
        <f>IF('7.ParámetrosPlanta'!$B$7&gt;P20,P20,'7.ParámetrosPlanta'!$B$7)</f>
        <v>1078</v>
      </c>
      <c r="Q21" s="72">
        <f>IF('7.ParámetrosPlanta'!$B$7&gt;Q20,Q20,'7.ParámetrosPlanta'!$B$7)</f>
        <v>1078</v>
      </c>
      <c r="R21" s="72">
        <f>IF('7.ParámetrosPlanta'!$B$7&gt;R20,R20,'7.ParámetrosPlanta'!$B$7)</f>
        <v>1078</v>
      </c>
      <c r="S21" s="72">
        <f>IF('7.ParámetrosPlanta'!$B$7&gt;S20,S20,'7.ParámetrosPlanta'!$B$7)</f>
        <v>1078</v>
      </c>
      <c r="T21" s="72">
        <f>IF('7.ParámetrosPlanta'!$B$7&gt;T20,T20,'7.ParámetrosPlanta'!$B$7)</f>
        <v>1078</v>
      </c>
      <c r="U21" s="72">
        <f>IF('7.ParámetrosPlanta'!$B$7&gt;U20,U20,'7.ParámetrosPlanta'!$B$7)</f>
        <v>1078</v>
      </c>
      <c r="V21" s="72">
        <f>IF('7.ParámetrosPlanta'!$B$7&gt;V20,V20,'7.ParámetrosPlanta'!$B$7)</f>
        <v>1078</v>
      </c>
      <c r="W21" s="72">
        <f>IF('7.ParámetrosPlanta'!$B$7&gt;W20,W20,'7.ParámetrosPlanta'!$B$7)</f>
        <v>1078</v>
      </c>
      <c r="X21" s="72">
        <f>IF('7.ParámetrosPlanta'!$B$7&gt;X20,X20,'7.ParámetrosPlanta'!$B$7)</f>
        <v>1078</v>
      </c>
      <c r="Y21" s="72">
        <f>IF('7.ParámetrosPlanta'!$B$7&gt;Y20,Y20,'7.ParámetrosPlanta'!$B$7)</f>
        <v>1078</v>
      </c>
      <c r="Z21" s="72">
        <f>IF('7.ParámetrosPlanta'!$B$7&gt;Z20,Z20,'7.ParámetrosPlanta'!$B$7)</f>
        <v>1078</v>
      </c>
      <c r="AA21" s="72">
        <f>IF('7.ParámetrosPlanta'!$B$7&gt;AA20,AA20,'7.ParámetrosPlanta'!$B$7)</f>
        <v>1078</v>
      </c>
      <c r="AB21" s="72">
        <f>IF('7.ParámetrosPlanta'!$B$7&gt;AB20,AB20,'7.ParámetrosPlanta'!$B$7)</f>
        <v>1078</v>
      </c>
      <c r="AC21" s="102">
        <f>IF('7.ParámetrosPlanta'!$B$7&gt;AC20,AC20,'7.ParámetrosPlanta'!$B$7)</f>
        <v>1078</v>
      </c>
    </row>
    <row r="22" spans="1:29" s="65" customFormat="1" x14ac:dyDescent="0.25">
      <c r="A22" s="825"/>
      <c r="B22" s="825"/>
      <c r="C22" s="68" t="s">
        <v>19</v>
      </c>
      <c r="D22" s="73">
        <f>D20-D21</f>
        <v>4461</v>
      </c>
      <c r="E22" s="73">
        <f t="shared" ref="E22:X22" si="7">E20-E21</f>
        <v>5456</v>
      </c>
      <c r="F22" s="73">
        <f t="shared" si="7"/>
        <v>5016</v>
      </c>
      <c r="G22" s="73">
        <f t="shared" si="7"/>
        <v>5013</v>
      </c>
      <c r="H22" s="73">
        <f t="shared" si="7"/>
        <v>5003</v>
      </c>
      <c r="I22" s="73">
        <f t="shared" si="7"/>
        <v>4899</v>
      </c>
      <c r="J22" s="73">
        <f t="shared" si="7"/>
        <v>4828</v>
      </c>
      <c r="K22" s="73">
        <f t="shared" si="7"/>
        <v>4761</v>
      </c>
      <c r="L22" s="73">
        <f t="shared" si="7"/>
        <v>4686</v>
      </c>
      <c r="M22" s="73">
        <f t="shared" si="7"/>
        <v>4616</v>
      </c>
      <c r="N22" s="73">
        <f t="shared" si="7"/>
        <v>4547</v>
      </c>
      <c r="O22" s="73">
        <f t="shared" si="7"/>
        <v>4478</v>
      </c>
      <c r="P22" s="73">
        <f t="shared" si="7"/>
        <v>4410</v>
      </c>
      <c r="Q22" s="73">
        <f t="shared" si="7"/>
        <v>4342</v>
      </c>
      <c r="R22" s="73">
        <f t="shared" si="7"/>
        <v>4276</v>
      </c>
      <c r="S22" s="73">
        <f t="shared" si="7"/>
        <v>4210</v>
      </c>
      <c r="T22" s="73">
        <f t="shared" si="7"/>
        <v>4145</v>
      </c>
      <c r="U22" s="73">
        <f t="shared" si="7"/>
        <v>4081</v>
      </c>
      <c r="V22" s="73">
        <f t="shared" si="7"/>
        <v>4018</v>
      </c>
      <c r="W22" s="73">
        <f t="shared" si="7"/>
        <v>3955</v>
      </c>
      <c r="X22" s="73">
        <f t="shared" si="7"/>
        <v>3894</v>
      </c>
      <c r="Y22" s="73">
        <f t="shared" ref="Y22:AC22" si="8">Y20-Y21</f>
        <v>3833</v>
      </c>
      <c r="Z22" s="73">
        <f t="shared" si="8"/>
        <v>3773</v>
      </c>
      <c r="AA22" s="73">
        <f t="shared" si="8"/>
        <v>3713</v>
      </c>
      <c r="AB22" s="73">
        <f t="shared" si="8"/>
        <v>3654</v>
      </c>
      <c r="AC22" s="103">
        <f t="shared" si="8"/>
        <v>3596</v>
      </c>
    </row>
    <row r="23" spans="1:29" s="65" customFormat="1" x14ac:dyDescent="0.25">
      <c r="A23" s="825"/>
      <c r="B23" s="825"/>
      <c r="C23" s="68" t="s">
        <v>83</v>
      </c>
      <c r="D23" s="73">
        <f>ROUNDDOWN(D21*Anexo.CálculoParámetros!C$23,0)</f>
        <v>0</v>
      </c>
      <c r="E23" s="73">
        <f>ROUNDDOWN(E21*Anexo.CálculoParámetros!D23,0)</f>
        <v>0</v>
      </c>
      <c r="F23" s="73">
        <f>ROUNDDOWN(F21*Anexo.CálculoParámetros!E23,0)</f>
        <v>0</v>
      </c>
      <c r="G23" s="73">
        <f>ROUNDDOWN(G21*Anexo.CálculoParámetros!F23,0)</f>
        <v>323</v>
      </c>
      <c r="H23" s="73">
        <f>ROUNDDOWN(H21*Anexo.CálculoParámetros!G23,0)</f>
        <v>539</v>
      </c>
      <c r="I23" s="73">
        <f>ROUNDDOWN(I21*Anexo.CálculoParámetros!H23,0)</f>
        <v>539</v>
      </c>
      <c r="J23" s="73">
        <f>ROUNDDOWN(J21*Anexo.CálculoParámetros!I23,0)</f>
        <v>539</v>
      </c>
      <c r="K23" s="73">
        <f>ROUNDDOWN(K21*Anexo.CálculoParámetros!J23,0)</f>
        <v>539</v>
      </c>
      <c r="L23" s="73">
        <f>ROUNDDOWN(L21*Anexo.CálculoParámetros!K23,0)</f>
        <v>539</v>
      </c>
      <c r="M23" s="73">
        <f>ROUNDDOWN(M21*Anexo.CálculoParámetros!L23,0)</f>
        <v>539</v>
      </c>
      <c r="N23" s="73">
        <f>ROUNDDOWN(N21*Anexo.CálculoParámetros!M23,0)</f>
        <v>539</v>
      </c>
      <c r="O23" s="73">
        <f>ROUNDDOWN(O21*Anexo.CálculoParámetros!N23,0)</f>
        <v>539</v>
      </c>
      <c r="P23" s="73">
        <f>ROUNDDOWN(P21*Anexo.CálculoParámetros!O23,0)</f>
        <v>539</v>
      </c>
      <c r="Q23" s="73">
        <f>ROUNDDOWN(Q21*Anexo.CálculoParámetros!P23,0)</f>
        <v>539</v>
      </c>
      <c r="R23" s="73">
        <f>ROUNDDOWN(R21*Anexo.CálculoParámetros!Q23,0)</f>
        <v>539</v>
      </c>
      <c r="S23" s="73">
        <f>ROUNDDOWN(S21*Anexo.CálculoParámetros!R23,0)</f>
        <v>539</v>
      </c>
      <c r="T23" s="73">
        <f>ROUNDDOWN(T21*Anexo.CálculoParámetros!S23,0)</f>
        <v>539</v>
      </c>
      <c r="U23" s="73">
        <f>ROUNDDOWN(U21*Anexo.CálculoParámetros!T23,0)</f>
        <v>539</v>
      </c>
      <c r="V23" s="73">
        <f>ROUNDDOWN(V21*Anexo.CálculoParámetros!U23,0)</f>
        <v>539</v>
      </c>
      <c r="W23" s="73">
        <f>ROUNDDOWN(W21*Anexo.CálculoParámetros!V23,0)</f>
        <v>539</v>
      </c>
      <c r="X23" s="73">
        <f>ROUNDDOWN(X21*Anexo.CálculoParámetros!W23,0)</f>
        <v>539</v>
      </c>
      <c r="Y23" s="73">
        <f>ROUNDDOWN(Y21*Anexo.CálculoParámetros!X23,0)</f>
        <v>539</v>
      </c>
      <c r="Z23" s="73">
        <f>ROUNDDOWN(Z21*Anexo.CálculoParámetros!Y23,0)</f>
        <v>539</v>
      </c>
      <c r="AA23" s="73">
        <f>ROUNDDOWN(AA21*Anexo.CálculoParámetros!Z23,0)</f>
        <v>539</v>
      </c>
      <c r="AB23" s="73">
        <f>ROUNDDOWN(AB21*Anexo.CálculoParámetros!AA23,0)</f>
        <v>539</v>
      </c>
      <c r="AC23" s="103">
        <f>ROUNDDOWN(AC21*Anexo.CálculoParámetros!AB23,0)</f>
        <v>539</v>
      </c>
    </row>
    <row r="24" spans="1:29" ht="15.75" thickBot="1" x14ac:dyDescent="0.3">
      <c r="A24" s="825"/>
      <c r="B24" s="825"/>
      <c r="C24" s="69" t="s">
        <v>84</v>
      </c>
      <c r="D24" s="70">
        <f>ROUNDDOWN(D22*Anexo.CálculoParámetros!C$24,0)</f>
        <v>0</v>
      </c>
      <c r="E24" s="70">
        <f>ROUNDDOWN(E22*Anexo.CálculoParámetros!D24,0)</f>
        <v>0</v>
      </c>
      <c r="F24" s="70">
        <f>ROUNDDOWN(F22*Anexo.CálculoParámetros!E24,0)</f>
        <v>0</v>
      </c>
      <c r="G24" s="70">
        <f>ROUNDDOWN(G22*Anexo.CálculoParámetros!F24,0)</f>
        <v>0</v>
      </c>
      <c r="H24" s="70">
        <f>ROUNDDOWN(H22*Anexo.CálculoParámetros!G24,0)</f>
        <v>0</v>
      </c>
      <c r="I24" s="70">
        <f>ROUNDDOWN(I22*Anexo.CálculoParámetros!H24,0)</f>
        <v>0</v>
      </c>
      <c r="J24" s="70">
        <f>ROUNDDOWN(J22*Anexo.CálculoParámetros!I24,0)</f>
        <v>0</v>
      </c>
      <c r="K24" s="70">
        <f>ROUNDDOWN(K22*Anexo.CálculoParámetros!J24,0)</f>
        <v>0</v>
      </c>
      <c r="L24" s="70">
        <f>ROUNDDOWN(L22*Anexo.CálculoParámetros!K24,0)</f>
        <v>0</v>
      </c>
      <c r="M24" s="70">
        <f>ROUNDDOWN(M22*Anexo.CálculoParámetros!L24,0)</f>
        <v>0</v>
      </c>
      <c r="N24" s="70">
        <f>ROUNDDOWN(N22*Anexo.CálculoParámetros!M24,0)</f>
        <v>0</v>
      </c>
      <c r="O24" s="70">
        <f>ROUNDDOWN(O22*Anexo.CálculoParámetros!N24,0)</f>
        <v>0</v>
      </c>
      <c r="P24" s="70">
        <f>ROUNDDOWN(P22*Anexo.CálculoParámetros!O24,0)</f>
        <v>0</v>
      </c>
      <c r="Q24" s="70">
        <f>ROUNDDOWN(Q22*Anexo.CálculoParámetros!P24,0)</f>
        <v>0</v>
      </c>
      <c r="R24" s="70">
        <f>ROUNDDOWN(R22*Anexo.CálculoParámetros!Q24,0)</f>
        <v>0</v>
      </c>
      <c r="S24" s="70">
        <f>ROUNDDOWN(S22*Anexo.CálculoParámetros!R24,0)</f>
        <v>0</v>
      </c>
      <c r="T24" s="70">
        <f>ROUNDDOWN(T22*Anexo.CálculoParámetros!S24,0)</f>
        <v>0</v>
      </c>
      <c r="U24" s="70">
        <f>ROUNDDOWN(U22*Anexo.CálculoParámetros!T24,0)</f>
        <v>0</v>
      </c>
      <c r="V24" s="70">
        <f>ROUNDDOWN(V22*Anexo.CálculoParámetros!U24,0)</f>
        <v>0</v>
      </c>
      <c r="W24" s="70">
        <f>ROUNDDOWN(W22*Anexo.CálculoParámetros!V24,0)</f>
        <v>0</v>
      </c>
      <c r="X24" s="70">
        <f>ROUNDDOWN(X22*Anexo.CálculoParámetros!W24,0)</f>
        <v>0</v>
      </c>
      <c r="Y24" s="70">
        <f>ROUNDDOWN(Y22*Anexo.CálculoParámetros!X24,0)</f>
        <v>0</v>
      </c>
      <c r="Z24" s="70">
        <f>ROUNDDOWN(Z22*Anexo.CálculoParámetros!Y24,0)</f>
        <v>0</v>
      </c>
      <c r="AA24" s="70">
        <f>ROUNDDOWN(AA22*Anexo.CálculoParámetros!Z24,0)</f>
        <v>0</v>
      </c>
      <c r="AB24" s="70">
        <f>ROUNDDOWN(AB22*Anexo.CálculoParámetros!AA24,0)</f>
        <v>0</v>
      </c>
      <c r="AC24" s="104">
        <f>ROUNDDOWN(AC22*Anexo.CálculoParámetros!AB24,0)</f>
        <v>0</v>
      </c>
    </row>
    <row r="25" spans="1:29" s="51" customFormat="1" x14ac:dyDescent="0.25">
      <c r="A25" s="825"/>
      <c r="B25" s="824" t="s">
        <v>5</v>
      </c>
      <c r="C25" s="63" t="s">
        <v>38</v>
      </c>
      <c r="D25" s="71">
        <f>'2.SimulaciónTendencial'!B26</f>
        <v>9292</v>
      </c>
      <c r="E25" s="71">
        <f>'2.SimulaciónTendencial'!C26</f>
        <v>12270</v>
      </c>
      <c r="F25" s="71">
        <f>'2.SimulaciónTendencial'!D26</f>
        <v>14628</v>
      </c>
      <c r="G25" s="71">
        <f>'2.SimulaciónTendencial'!E26</f>
        <v>13643</v>
      </c>
      <c r="H25" s="71">
        <f>'2.SimulaciónTendencial'!F26</f>
        <v>13636</v>
      </c>
      <c r="I25" s="71">
        <f>'2.SimulaciónTendencial'!G26</f>
        <v>13613</v>
      </c>
      <c r="J25" s="71">
        <f>'2.SimulaciónTendencial'!H26</f>
        <v>13381</v>
      </c>
      <c r="K25" s="71">
        <f>'2.SimulaciónTendencial'!I26</f>
        <v>13223</v>
      </c>
      <c r="L25" s="71">
        <f>'2.SimulaciónTendencial'!J26</f>
        <v>13071</v>
      </c>
      <c r="M25" s="71">
        <f>'2.SimulaciónTendencial'!K26</f>
        <v>12905</v>
      </c>
      <c r="N25" s="71">
        <f>'2.SimulaciónTendencial'!L26</f>
        <v>12748</v>
      </c>
      <c r="O25" s="71">
        <f>'2.SimulaciónTendencial'!M26</f>
        <v>12592</v>
      </c>
      <c r="P25" s="71">
        <f>'2.SimulaciónTendencial'!N26</f>
        <v>12438</v>
      </c>
      <c r="Q25" s="71">
        <f>'2.SimulaciónTendencial'!O26</f>
        <v>12286</v>
      </c>
      <c r="R25" s="71">
        <f>'2.SimulaciónTendencial'!P26</f>
        <v>12134</v>
      </c>
      <c r="S25" s="71">
        <f>'2.SimulaciónTendencial'!Q26</f>
        <v>11986</v>
      </c>
      <c r="T25" s="71">
        <f>'2.SimulaciónTendencial'!R26</f>
        <v>11838</v>
      </c>
      <c r="U25" s="71">
        <f>'2.SimulaciónTendencial'!S26</f>
        <v>11694</v>
      </c>
      <c r="V25" s="71">
        <f>'2.SimulaciónTendencial'!T26</f>
        <v>11550</v>
      </c>
      <c r="W25" s="71">
        <f>'2.SimulaciónTendencial'!U26</f>
        <v>11409</v>
      </c>
      <c r="X25" s="71">
        <f>'2.SimulaciónTendencial'!V26</f>
        <v>11269</v>
      </c>
      <c r="Y25" s="71">
        <f>'2.SimulaciónTendencial'!W26</f>
        <v>11131</v>
      </c>
      <c r="Z25" s="71">
        <f>'2.SimulaciónTendencial'!X26</f>
        <v>10994</v>
      </c>
      <c r="AA25" s="71">
        <f>'2.SimulaciónTendencial'!Y26</f>
        <v>10860</v>
      </c>
      <c r="AB25" s="71">
        <f>'2.SimulaciónTendencial'!Z26</f>
        <v>10727</v>
      </c>
      <c r="AC25" s="101">
        <f>'2.SimulaciónTendencial'!AA26</f>
        <v>10595</v>
      </c>
    </row>
    <row r="26" spans="1:29" s="65" customFormat="1" x14ac:dyDescent="0.25">
      <c r="A26" s="825"/>
      <c r="B26" s="825"/>
      <c r="C26" s="68" t="s">
        <v>39</v>
      </c>
      <c r="D26" s="72">
        <f>IF('7.ParámetrosPlanta'!$B$8&gt;D25,D25,'7.ParámetrosPlanta'!$B$8)</f>
        <v>2988</v>
      </c>
      <c r="E26" s="72">
        <f>IF('7.ParámetrosPlanta'!$B$8&gt;E25,E25,'7.ParámetrosPlanta'!$B$8)</f>
        <v>2988</v>
      </c>
      <c r="F26" s="72">
        <f>IF('7.ParámetrosPlanta'!$B$8&gt;F25,F25,'7.ParámetrosPlanta'!$B$8)</f>
        <v>2988</v>
      </c>
      <c r="G26" s="72">
        <f>IF('7.ParámetrosPlanta'!$B$8&gt;G25,G25,'7.ParámetrosPlanta'!$B$8)</f>
        <v>2988</v>
      </c>
      <c r="H26" s="72">
        <f>IF('7.ParámetrosPlanta'!$B$8&gt;H25,H25,'7.ParámetrosPlanta'!$B$8)</f>
        <v>2988</v>
      </c>
      <c r="I26" s="72">
        <f>IF('7.ParámetrosPlanta'!$B$8&gt;I25,I25,'7.ParámetrosPlanta'!$B$8)</f>
        <v>2988</v>
      </c>
      <c r="J26" s="72">
        <f>IF('7.ParámetrosPlanta'!$B$8&gt;J25,J25,'7.ParámetrosPlanta'!$B$8)</f>
        <v>2988</v>
      </c>
      <c r="K26" s="72">
        <f>IF('7.ParámetrosPlanta'!$B$8&gt;K25,K25,'7.ParámetrosPlanta'!$B$8)</f>
        <v>2988</v>
      </c>
      <c r="L26" s="72">
        <f>IF('7.ParámetrosPlanta'!$B$8&gt;L25,L25,'7.ParámetrosPlanta'!$B$8)</f>
        <v>2988</v>
      </c>
      <c r="M26" s="72">
        <f>IF('7.ParámetrosPlanta'!$B$8&gt;M25,M25,'7.ParámetrosPlanta'!$B$8)</f>
        <v>2988</v>
      </c>
      <c r="N26" s="72">
        <f>IF('7.ParámetrosPlanta'!$B$8&gt;N25,N25,'7.ParámetrosPlanta'!$B$8)</f>
        <v>2988</v>
      </c>
      <c r="O26" s="72">
        <f>IF('7.ParámetrosPlanta'!$B$8&gt;O25,O25,'7.ParámetrosPlanta'!$B$8)</f>
        <v>2988</v>
      </c>
      <c r="P26" s="72">
        <f>IF('7.ParámetrosPlanta'!$B$8&gt;P25,P25,'7.ParámetrosPlanta'!$B$8)</f>
        <v>2988</v>
      </c>
      <c r="Q26" s="72">
        <f>IF('7.ParámetrosPlanta'!$B$8&gt;Q25,Q25,'7.ParámetrosPlanta'!$B$8)</f>
        <v>2988</v>
      </c>
      <c r="R26" s="72">
        <f>IF('7.ParámetrosPlanta'!$B$8&gt;R25,R25,'7.ParámetrosPlanta'!$B$8)</f>
        <v>2988</v>
      </c>
      <c r="S26" s="72">
        <f>IF('7.ParámetrosPlanta'!$B$8&gt;S25,S25,'7.ParámetrosPlanta'!$B$8)</f>
        <v>2988</v>
      </c>
      <c r="T26" s="72">
        <f>IF('7.ParámetrosPlanta'!$B$8&gt;T25,T25,'7.ParámetrosPlanta'!$B$8)</f>
        <v>2988</v>
      </c>
      <c r="U26" s="72">
        <f>IF('7.ParámetrosPlanta'!$B$8&gt;U25,U25,'7.ParámetrosPlanta'!$B$8)</f>
        <v>2988</v>
      </c>
      <c r="V26" s="72">
        <f>IF('7.ParámetrosPlanta'!$B$8&gt;V25,V25,'7.ParámetrosPlanta'!$B$8)</f>
        <v>2988</v>
      </c>
      <c r="W26" s="72">
        <f>IF('7.ParámetrosPlanta'!$B$8&gt;W25,W25,'7.ParámetrosPlanta'!$B$8)</f>
        <v>2988</v>
      </c>
      <c r="X26" s="72">
        <f>IF('7.ParámetrosPlanta'!$B$8&gt;X25,X25,'7.ParámetrosPlanta'!$B$8)</f>
        <v>2988</v>
      </c>
      <c r="Y26" s="72">
        <f>IF('7.ParámetrosPlanta'!$B$8&gt;Y25,Y25,'7.ParámetrosPlanta'!$B$8)</f>
        <v>2988</v>
      </c>
      <c r="Z26" s="72">
        <f>IF('7.ParámetrosPlanta'!$B$8&gt;Z25,Z25,'7.ParámetrosPlanta'!$B$8)</f>
        <v>2988</v>
      </c>
      <c r="AA26" s="72">
        <f>IF('7.ParámetrosPlanta'!$B$8&gt;AA25,AA25,'7.ParámetrosPlanta'!$B$8)</f>
        <v>2988</v>
      </c>
      <c r="AB26" s="72">
        <f>IF('7.ParámetrosPlanta'!$B$8&gt;AB25,AB25,'7.ParámetrosPlanta'!$B$8)</f>
        <v>2988</v>
      </c>
      <c r="AC26" s="102">
        <f>IF('7.ParámetrosPlanta'!$B$8&gt;AC25,AC25,'7.ParámetrosPlanta'!$B$8)</f>
        <v>2988</v>
      </c>
    </row>
    <row r="27" spans="1:29" s="65" customFormat="1" x14ac:dyDescent="0.25">
      <c r="A27" s="825"/>
      <c r="B27" s="825"/>
      <c r="C27" s="68" t="s">
        <v>19</v>
      </c>
      <c r="D27" s="73">
        <f>D25-D26</f>
        <v>6304</v>
      </c>
      <c r="E27" s="73">
        <f t="shared" ref="E27:X27" si="9">E25-E26</f>
        <v>9282</v>
      </c>
      <c r="F27" s="73">
        <f t="shared" si="9"/>
        <v>11640</v>
      </c>
      <c r="G27" s="73">
        <f t="shared" si="9"/>
        <v>10655</v>
      </c>
      <c r="H27" s="73">
        <f t="shared" si="9"/>
        <v>10648</v>
      </c>
      <c r="I27" s="73">
        <f t="shared" si="9"/>
        <v>10625</v>
      </c>
      <c r="J27" s="73">
        <f t="shared" si="9"/>
        <v>10393</v>
      </c>
      <c r="K27" s="73">
        <f t="shared" si="9"/>
        <v>10235</v>
      </c>
      <c r="L27" s="73">
        <f t="shared" si="9"/>
        <v>10083</v>
      </c>
      <c r="M27" s="73">
        <f t="shared" si="9"/>
        <v>9917</v>
      </c>
      <c r="N27" s="73">
        <f t="shared" si="9"/>
        <v>9760</v>
      </c>
      <c r="O27" s="73">
        <f t="shared" si="9"/>
        <v>9604</v>
      </c>
      <c r="P27" s="73">
        <f t="shared" si="9"/>
        <v>9450</v>
      </c>
      <c r="Q27" s="73">
        <f t="shared" si="9"/>
        <v>9298</v>
      </c>
      <c r="R27" s="73">
        <f t="shared" si="9"/>
        <v>9146</v>
      </c>
      <c r="S27" s="73">
        <f t="shared" si="9"/>
        <v>8998</v>
      </c>
      <c r="T27" s="73">
        <f t="shared" si="9"/>
        <v>8850</v>
      </c>
      <c r="U27" s="73">
        <f t="shared" si="9"/>
        <v>8706</v>
      </c>
      <c r="V27" s="73">
        <f t="shared" si="9"/>
        <v>8562</v>
      </c>
      <c r="W27" s="73">
        <f t="shared" si="9"/>
        <v>8421</v>
      </c>
      <c r="X27" s="73">
        <f t="shared" si="9"/>
        <v>8281</v>
      </c>
      <c r="Y27" s="73">
        <f t="shared" ref="Y27:AC27" si="10">Y25-Y26</f>
        <v>8143</v>
      </c>
      <c r="Z27" s="73">
        <f t="shared" si="10"/>
        <v>8006</v>
      </c>
      <c r="AA27" s="73">
        <f t="shared" si="10"/>
        <v>7872</v>
      </c>
      <c r="AB27" s="73">
        <f t="shared" si="10"/>
        <v>7739</v>
      </c>
      <c r="AC27" s="103">
        <f t="shared" si="10"/>
        <v>7607</v>
      </c>
    </row>
    <row r="28" spans="1:29" s="65" customFormat="1" x14ac:dyDescent="0.25">
      <c r="A28" s="825"/>
      <c r="B28" s="825"/>
      <c r="C28" s="68" t="s">
        <v>83</v>
      </c>
      <c r="D28" s="73">
        <f>ROUNDDOWN(D26*Anexo.CálculoParámetros!C$25,0)</f>
        <v>0</v>
      </c>
      <c r="E28" s="73">
        <f>ROUNDDOWN(E26*Anexo.CálculoParámetros!D25,0)</f>
        <v>0</v>
      </c>
      <c r="F28" s="73">
        <f>ROUNDDOWN(F26*Anexo.CálculoParámetros!E25,0)</f>
        <v>0</v>
      </c>
      <c r="G28" s="73">
        <f>ROUNDDOWN(G26*Anexo.CálculoParámetros!F25,0)</f>
        <v>896</v>
      </c>
      <c r="H28" s="73">
        <f>ROUNDDOWN(H26*Anexo.CálculoParámetros!G25,0)</f>
        <v>1494</v>
      </c>
      <c r="I28" s="73">
        <f>ROUNDDOWN(I26*Anexo.CálculoParámetros!H25,0)</f>
        <v>2091</v>
      </c>
      <c r="J28" s="73">
        <f>ROUNDDOWN(J26*Anexo.CálculoParámetros!I25,0)</f>
        <v>2091</v>
      </c>
      <c r="K28" s="73">
        <f>ROUNDDOWN(K26*Anexo.CálculoParámetros!J25,0)</f>
        <v>2091</v>
      </c>
      <c r="L28" s="73">
        <f>ROUNDDOWN(L26*Anexo.CálculoParámetros!K25,0)</f>
        <v>2091</v>
      </c>
      <c r="M28" s="73">
        <f>ROUNDDOWN(M26*Anexo.CálculoParámetros!L25,0)</f>
        <v>2091</v>
      </c>
      <c r="N28" s="73">
        <f>ROUNDDOWN(N26*Anexo.CálculoParámetros!M25,0)</f>
        <v>2091</v>
      </c>
      <c r="O28" s="73">
        <f>ROUNDDOWN(O26*Anexo.CálculoParámetros!N25,0)</f>
        <v>2091</v>
      </c>
      <c r="P28" s="73">
        <f>ROUNDDOWN(P26*Anexo.CálculoParámetros!O25,0)</f>
        <v>2091</v>
      </c>
      <c r="Q28" s="73">
        <f>ROUNDDOWN(Q26*Anexo.CálculoParámetros!P25,0)</f>
        <v>2091</v>
      </c>
      <c r="R28" s="73">
        <f>ROUNDDOWN(R26*Anexo.CálculoParámetros!Q25,0)</f>
        <v>2091</v>
      </c>
      <c r="S28" s="73">
        <f>ROUNDDOWN(S26*Anexo.CálculoParámetros!R25,0)</f>
        <v>2091</v>
      </c>
      <c r="T28" s="73">
        <f>ROUNDDOWN(T26*Anexo.CálculoParámetros!S25,0)</f>
        <v>2091</v>
      </c>
      <c r="U28" s="73">
        <f>ROUNDDOWN(U26*Anexo.CálculoParámetros!T25,0)</f>
        <v>2091</v>
      </c>
      <c r="V28" s="73">
        <f>ROUNDDOWN(V26*Anexo.CálculoParámetros!U25,0)</f>
        <v>2091</v>
      </c>
      <c r="W28" s="73">
        <f>ROUNDDOWN(W26*Anexo.CálculoParámetros!V25,0)</f>
        <v>2091</v>
      </c>
      <c r="X28" s="73">
        <f>ROUNDDOWN(X26*Anexo.CálculoParámetros!W25,0)</f>
        <v>2091</v>
      </c>
      <c r="Y28" s="73">
        <f>ROUNDDOWN(Y26*Anexo.CálculoParámetros!X25,0)</f>
        <v>2091</v>
      </c>
      <c r="Z28" s="73">
        <f>ROUNDDOWN(Z26*Anexo.CálculoParámetros!Y25,0)</f>
        <v>2091</v>
      </c>
      <c r="AA28" s="73">
        <f>ROUNDDOWN(AA26*Anexo.CálculoParámetros!Z25,0)</f>
        <v>2091</v>
      </c>
      <c r="AB28" s="73">
        <f>ROUNDDOWN(AB26*Anexo.CálculoParámetros!AA25,0)</f>
        <v>2091</v>
      </c>
      <c r="AC28" s="103">
        <f>ROUNDDOWN(AC26*Anexo.CálculoParámetros!AB25,0)</f>
        <v>2091</v>
      </c>
    </row>
    <row r="29" spans="1:29" ht="15.75" thickBot="1" x14ac:dyDescent="0.3">
      <c r="A29" s="825"/>
      <c r="B29" s="825"/>
      <c r="C29" s="69" t="s">
        <v>84</v>
      </c>
      <c r="D29" s="70">
        <f>ROUNDDOWN(D27*Anexo.CálculoParámetros!C$26,0)</f>
        <v>0</v>
      </c>
      <c r="E29" s="70">
        <f>ROUNDDOWN(E27*Anexo.CálculoParámetros!D26,0)</f>
        <v>0</v>
      </c>
      <c r="F29" s="70">
        <f>ROUNDDOWN(F27*Anexo.CálculoParámetros!E26,0)</f>
        <v>0</v>
      </c>
      <c r="G29" s="70">
        <f>ROUNDDOWN(G27*Anexo.CálculoParámetros!F26,0)</f>
        <v>0</v>
      </c>
      <c r="H29" s="70">
        <f>ROUNDDOWN(H27*Anexo.CálculoParámetros!G26,0)</f>
        <v>1064</v>
      </c>
      <c r="I29" s="70">
        <f>ROUNDDOWN(I27*Anexo.CálculoParámetros!H26,0)</f>
        <v>2125</v>
      </c>
      <c r="J29" s="70">
        <f>ROUNDDOWN(J27*Anexo.CálculoParámetros!I26,0)</f>
        <v>5196</v>
      </c>
      <c r="K29" s="70">
        <f>ROUNDDOWN(K27*Anexo.CálculoParámetros!J26,0)</f>
        <v>8188</v>
      </c>
      <c r="L29" s="70">
        <f>ROUNDDOWN(L27*Anexo.CálculoParámetros!K26,0)</f>
        <v>8066</v>
      </c>
      <c r="M29" s="70">
        <f>ROUNDDOWN(M27*Anexo.CálculoParámetros!L26,0)</f>
        <v>7933</v>
      </c>
      <c r="N29" s="70">
        <f>ROUNDDOWN(N27*Anexo.CálculoParámetros!M26,0)</f>
        <v>7808</v>
      </c>
      <c r="O29" s="70">
        <f>ROUNDDOWN(O27*Anexo.CálculoParámetros!N26,0)</f>
        <v>7683</v>
      </c>
      <c r="P29" s="70">
        <f>ROUNDDOWN(P27*Anexo.CálculoParámetros!O26,0)</f>
        <v>7560</v>
      </c>
      <c r="Q29" s="70">
        <f>ROUNDDOWN(Q27*Anexo.CálculoParámetros!P26,0)</f>
        <v>7438</v>
      </c>
      <c r="R29" s="70">
        <f>ROUNDDOWN(R27*Anexo.CálculoParámetros!Q26,0)</f>
        <v>7316</v>
      </c>
      <c r="S29" s="70">
        <f>ROUNDDOWN(S27*Anexo.CálculoParámetros!R26,0)</f>
        <v>7198</v>
      </c>
      <c r="T29" s="70">
        <f>ROUNDDOWN(T27*Anexo.CálculoParámetros!S26,0)</f>
        <v>7080</v>
      </c>
      <c r="U29" s="70">
        <f>ROUNDDOWN(U27*Anexo.CálculoParámetros!T26,0)</f>
        <v>6964</v>
      </c>
      <c r="V29" s="70">
        <f>ROUNDDOWN(V27*Anexo.CálculoParámetros!U26,0)</f>
        <v>6849</v>
      </c>
      <c r="W29" s="70">
        <f>ROUNDDOWN(W27*Anexo.CálculoParámetros!V26,0)</f>
        <v>6736</v>
      </c>
      <c r="X29" s="70">
        <f>ROUNDDOWN(X27*Anexo.CálculoParámetros!W26,0)</f>
        <v>6624</v>
      </c>
      <c r="Y29" s="70">
        <f>ROUNDDOWN(Y27*Anexo.CálculoParámetros!X26,0)</f>
        <v>6514</v>
      </c>
      <c r="Z29" s="70">
        <f>ROUNDDOWN(Z27*Anexo.CálculoParámetros!Y26,0)</f>
        <v>6404</v>
      </c>
      <c r="AA29" s="70">
        <f>ROUNDDOWN(AA27*Anexo.CálculoParámetros!Z26,0)</f>
        <v>6297</v>
      </c>
      <c r="AB29" s="70">
        <f>ROUNDDOWN(AB27*Anexo.CálculoParámetros!AA26,0)</f>
        <v>6191</v>
      </c>
      <c r="AC29" s="104">
        <f>ROUNDDOWN(AC27*Anexo.CálculoParámetros!AB26,0)</f>
        <v>6085</v>
      </c>
    </row>
    <row r="30" spans="1:29" s="51" customFormat="1" x14ac:dyDescent="0.25">
      <c r="A30" s="825"/>
      <c r="B30" s="824" t="s">
        <v>6</v>
      </c>
      <c r="C30" s="63" t="s">
        <v>38</v>
      </c>
      <c r="D30" s="71">
        <f>'2.SimulaciónTendencial'!B27</f>
        <v>8432</v>
      </c>
      <c r="E30" s="71">
        <f>'2.SimulaciónTendencial'!C27</f>
        <v>10053</v>
      </c>
      <c r="F30" s="71">
        <f>'2.SimulaciónTendencial'!D27</f>
        <v>9376</v>
      </c>
      <c r="G30" s="71">
        <f>'2.SimulaciónTendencial'!E27</f>
        <v>9370</v>
      </c>
      <c r="H30" s="71">
        <f>'2.SimulaciónTendencial'!F27</f>
        <v>9355</v>
      </c>
      <c r="I30" s="71">
        <f>'2.SimulaciónTendencial'!G27</f>
        <v>9196</v>
      </c>
      <c r="J30" s="71">
        <f>'2.SimulaciónTendencial'!H27</f>
        <v>9087</v>
      </c>
      <c r="K30" s="71">
        <f>'2.SimulaciónTendencial'!I27</f>
        <v>8983</v>
      </c>
      <c r="L30" s="71">
        <f>'2.SimulaciónTendencial'!J27</f>
        <v>8869</v>
      </c>
      <c r="M30" s="71">
        <f>'2.SimulaciónTendencial'!K27</f>
        <v>8760</v>
      </c>
      <c r="N30" s="71">
        <f>'2.SimulaciónTendencial'!L27</f>
        <v>8654</v>
      </c>
      <c r="O30" s="71">
        <f>'2.SimulaciónTendencial'!M27</f>
        <v>8548</v>
      </c>
      <c r="P30" s="71">
        <f>'2.SimulaciónTendencial'!N27</f>
        <v>8443</v>
      </c>
      <c r="Q30" s="71">
        <f>'2.SimulaciónTendencial'!O27</f>
        <v>8339</v>
      </c>
      <c r="R30" s="71">
        <f>'2.SimulaciónTendencial'!P27</f>
        <v>8237</v>
      </c>
      <c r="S30" s="71">
        <f>'2.SimulaciónTendencial'!Q27</f>
        <v>8136</v>
      </c>
      <c r="T30" s="71">
        <f>'2.SimulaciónTendencial'!R27</f>
        <v>8036</v>
      </c>
      <c r="U30" s="71">
        <f>'2.SimulaciónTendencial'!S27</f>
        <v>7938</v>
      </c>
      <c r="V30" s="71">
        <f>'2.SimulaciónTendencial'!T27</f>
        <v>7840</v>
      </c>
      <c r="W30" s="71">
        <f>'2.SimulaciónTendencial'!U27</f>
        <v>7744</v>
      </c>
      <c r="X30" s="71">
        <f>'2.SimulaciónTendencial'!V27</f>
        <v>7649</v>
      </c>
      <c r="Y30" s="71">
        <f>'2.SimulaciónTendencial'!W27</f>
        <v>7555</v>
      </c>
      <c r="Z30" s="71">
        <f>'2.SimulaciónTendencial'!X27</f>
        <v>7463</v>
      </c>
      <c r="AA30" s="71">
        <f>'2.SimulaciónTendencial'!Y27</f>
        <v>7371</v>
      </c>
      <c r="AB30" s="71">
        <f>'2.SimulaciónTendencial'!Z27</f>
        <v>7280</v>
      </c>
      <c r="AC30" s="101">
        <f>'2.SimulaciónTendencial'!AA27</f>
        <v>7192</v>
      </c>
    </row>
    <row r="31" spans="1:29" s="65" customFormat="1" x14ac:dyDescent="0.25">
      <c r="A31" s="825"/>
      <c r="B31" s="825"/>
      <c r="C31" s="68" t="s">
        <v>39</v>
      </c>
      <c r="D31" s="72">
        <f>IF('7.ParámetrosPlanta'!$B$9&gt;D30,D30,'7.ParámetrosPlanta'!$B$9)</f>
        <v>1078</v>
      </c>
      <c r="E31" s="72">
        <f>IF('7.ParámetrosPlanta'!$B$9&gt;E30,E30,'7.ParámetrosPlanta'!$B$9)</f>
        <v>1078</v>
      </c>
      <c r="F31" s="72">
        <f>IF('7.ParámetrosPlanta'!$B$9&gt;F30,F30,'7.ParámetrosPlanta'!$B$9)</f>
        <v>1078</v>
      </c>
      <c r="G31" s="72">
        <f>IF('7.ParámetrosPlanta'!$B$9&gt;G30,G30,'7.ParámetrosPlanta'!$B$9)</f>
        <v>1078</v>
      </c>
      <c r="H31" s="72">
        <f>IF('7.ParámetrosPlanta'!$B$9&gt;H30,H30,'7.ParámetrosPlanta'!$B$9)</f>
        <v>1078</v>
      </c>
      <c r="I31" s="72">
        <f>IF('7.ParámetrosPlanta'!$B$9&gt;I30,I30,'7.ParámetrosPlanta'!$B$9)</f>
        <v>1078</v>
      </c>
      <c r="J31" s="72">
        <f>IF('7.ParámetrosPlanta'!$B$9&gt;J30,J30,'7.ParámetrosPlanta'!$B$9)</f>
        <v>1078</v>
      </c>
      <c r="K31" s="72">
        <f>IF('7.ParámetrosPlanta'!$B$9&gt;K30,K30,'7.ParámetrosPlanta'!$B$9)</f>
        <v>1078</v>
      </c>
      <c r="L31" s="72">
        <f>IF('7.ParámetrosPlanta'!$B$9&gt;L30,L30,'7.ParámetrosPlanta'!$B$9)</f>
        <v>1078</v>
      </c>
      <c r="M31" s="72">
        <f>IF('7.ParámetrosPlanta'!$B$9&gt;M30,M30,'7.ParámetrosPlanta'!$B$9)</f>
        <v>1078</v>
      </c>
      <c r="N31" s="72">
        <f>IF('7.ParámetrosPlanta'!$B$9&gt;N30,N30,'7.ParámetrosPlanta'!$B$9)</f>
        <v>1078</v>
      </c>
      <c r="O31" s="72">
        <f>IF('7.ParámetrosPlanta'!$B$9&gt;O30,O30,'7.ParámetrosPlanta'!$B$9)</f>
        <v>1078</v>
      </c>
      <c r="P31" s="72">
        <f>IF('7.ParámetrosPlanta'!$B$9&gt;P30,P30,'7.ParámetrosPlanta'!$B$9)</f>
        <v>1078</v>
      </c>
      <c r="Q31" s="72">
        <f>IF('7.ParámetrosPlanta'!$B$9&gt;Q30,Q30,'7.ParámetrosPlanta'!$B$9)</f>
        <v>1078</v>
      </c>
      <c r="R31" s="72">
        <f>IF('7.ParámetrosPlanta'!$B$9&gt;R30,R30,'7.ParámetrosPlanta'!$B$9)</f>
        <v>1078</v>
      </c>
      <c r="S31" s="72">
        <f>IF('7.ParámetrosPlanta'!$B$9&gt;S30,S30,'7.ParámetrosPlanta'!$B$9)</f>
        <v>1078</v>
      </c>
      <c r="T31" s="72">
        <f>IF('7.ParámetrosPlanta'!$B$9&gt;T30,T30,'7.ParámetrosPlanta'!$B$9)</f>
        <v>1078</v>
      </c>
      <c r="U31" s="72">
        <f>IF('7.ParámetrosPlanta'!$B$9&gt;U30,U30,'7.ParámetrosPlanta'!$B$9)</f>
        <v>1078</v>
      </c>
      <c r="V31" s="72">
        <f>IF('7.ParámetrosPlanta'!$B$9&gt;V30,V30,'7.ParámetrosPlanta'!$B$9)</f>
        <v>1078</v>
      </c>
      <c r="W31" s="72">
        <f>IF('7.ParámetrosPlanta'!$B$9&gt;W30,W30,'7.ParámetrosPlanta'!$B$9)</f>
        <v>1078</v>
      </c>
      <c r="X31" s="72">
        <f>IF('7.ParámetrosPlanta'!$B$9&gt;X30,X30,'7.ParámetrosPlanta'!$B$9)</f>
        <v>1078</v>
      </c>
      <c r="Y31" s="72">
        <f>IF('7.ParámetrosPlanta'!$B$9&gt;Y30,Y30,'7.ParámetrosPlanta'!$B$9)</f>
        <v>1078</v>
      </c>
      <c r="Z31" s="72">
        <f>IF('7.ParámetrosPlanta'!$B$9&gt;Z30,Z30,'7.ParámetrosPlanta'!$B$9)</f>
        <v>1078</v>
      </c>
      <c r="AA31" s="72">
        <f>IF('7.ParámetrosPlanta'!$B$9&gt;AA30,AA30,'7.ParámetrosPlanta'!$B$9)</f>
        <v>1078</v>
      </c>
      <c r="AB31" s="72">
        <f>IF('7.ParámetrosPlanta'!$B$9&gt;AB30,AB30,'7.ParámetrosPlanta'!$B$9)</f>
        <v>1078</v>
      </c>
      <c r="AC31" s="102">
        <f>IF('7.ParámetrosPlanta'!$B$9&gt;AC30,AC30,'7.ParámetrosPlanta'!$B$9)</f>
        <v>1078</v>
      </c>
    </row>
    <row r="32" spans="1:29" s="65" customFormat="1" x14ac:dyDescent="0.25">
      <c r="A32" s="825"/>
      <c r="B32" s="825"/>
      <c r="C32" s="68" t="s">
        <v>19</v>
      </c>
      <c r="D32" s="73">
        <f>D30-D31</f>
        <v>7354</v>
      </c>
      <c r="E32" s="73">
        <f t="shared" ref="E32:X32" si="11">E30-E31</f>
        <v>8975</v>
      </c>
      <c r="F32" s="73">
        <f t="shared" si="11"/>
        <v>8298</v>
      </c>
      <c r="G32" s="73">
        <f t="shared" si="11"/>
        <v>8292</v>
      </c>
      <c r="H32" s="73">
        <f t="shared" si="11"/>
        <v>8277</v>
      </c>
      <c r="I32" s="73">
        <f t="shared" si="11"/>
        <v>8118</v>
      </c>
      <c r="J32" s="73">
        <f t="shared" si="11"/>
        <v>8009</v>
      </c>
      <c r="K32" s="73">
        <f t="shared" si="11"/>
        <v>7905</v>
      </c>
      <c r="L32" s="73">
        <f t="shared" si="11"/>
        <v>7791</v>
      </c>
      <c r="M32" s="73">
        <f t="shared" si="11"/>
        <v>7682</v>
      </c>
      <c r="N32" s="73">
        <f t="shared" si="11"/>
        <v>7576</v>
      </c>
      <c r="O32" s="73">
        <f t="shared" si="11"/>
        <v>7470</v>
      </c>
      <c r="P32" s="73">
        <f t="shared" si="11"/>
        <v>7365</v>
      </c>
      <c r="Q32" s="73">
        <f t="shared" si="11"/>
        <v>7261</v>
      </c>
      <c r="R32" s="73">
        <f t="shared" si="11"/>
        <v>7159</v>
      </c>
      <c r="S32" s="73">
        <f t="shared" si="11"/>
        <v>7058</v>
      </c>
      <c r="T32" s="73">
        <f t="shared" si="11"/>
        <v>6958</v>
      </c>
      <c r="U32" s="73">
        <f t="shared" si="11"/>
        <v>6860</v>
      </c>
      <c r="V32" s="73">
        <f t="shared" si="11"/>
        <v>6762</v>
      </c>
      <c r="W32" s="73">
        <f t="shared" si="11"/>
        <v>6666</v>
      </c>
      <c r="X32" s="73">
        <f t="shared" si="11"/>
        <v>6571</v>
      </c>
      <c r="Y32" s="73">
        <f t="shared" ref="Y32:AC32" si="12">Y30-Y31</f>
        <v>6477</v>
      </c>
      <c r="Z32" s="73">
        <f t="shared" si="12"/>
        <v>6385</v>
      </c>
      <c r="AA32" s="73">
        <f t="shared" si="12"/>
        <v>6293</v>
      </c>
      <c r="AB32" s="73">
        <f t="shared" si="12"/>
        <v>6202</v>
      </c>
      <c r="AC32" s="103">
        <f t="shared" si="12"/>
        <v>6114</v>
      </c>
    </row>
    <row r="33" spans="1:29" s="65" customFormat="1" x14ac:dyDescent="0.25">
      <c r="A33" s="825"/>
      <c r="B33" s="825"/>
      <c r="C33" s="68" t="s">
        <v>83</v>
      </c>
      <c r="D33" s="73">
        <f>ROUNDDOWN(D31*Anexo.CálculoParámetros!C$27,0)</f>
        <v>0</v>
      </c>
      <c r="E33" s="73">
        <f>ROUNDDOWN(E31*Anexo.CálculoParámetros!D27,0)</f>
        <v>0</v>
      </c>
      <c r="F33" s="73">
        <f>ROUNDDOWN(F31*Anexo.CálculoParámetros!E27,0)</f>
        <v>0</v>
      </c>
      <c r="G33" s="73">
        <f>ROUNDDOWN(G31*Anexo.CálculoParámetros!F27,0)</f>
        <v>323</v>
      </c>
      <c r="H33" s="73">
        <f>ROUNDDOWN(H31*Anexo.CálculoParámetros!G27,0)</f>
        <v>539</v>
      </c>
      <c r="I33" s="73">
        <f>ROUNDDOWN(I31*Anexo.CálculoParámetros!H27,0)</f>
        <v>539</v>
      </c>
      <c r="J33" s="73">
        <f>ROUNDDOWN(J31*Anexo.CálculoParámetros!I27,0)</f>
        <v>539</v>
      </c>
      <c r="K33" s="73">
        <f>ROUNDDOWN(K31*Anexo.CálculoParámetros!J27,0)</f>
        <v>539</v>
      </c>
      <c r="L33" s="73">
        <f>ROUNDDOWN(L31*Anexo.CálculoParámetros!K27,0)</f>
        <v>539</v>
      </c>
      <c r="M33" s="73">
        <f>ROUNDDOWN(M31*Anexo.CálculoParámetros!L27,0)</f>
        <v>539</v>
      </c>
      <c r="N33" s="73">
        <f>ROUNDDOWN(N31*Anexo.CálculoParámetros!M27,0)</f>
        <v>539</v>
      </c>
      <c r="O33" s="73">
        <f>ROUNDDOWN(O31*Anexo.CálculoParámetros!N27,0)</f>
        <v>539</v>
      </c>
      <c r="P33" s="73">
        <f>ROUNDDOWN(P31*Anexo.CálculoParámetros!O27,0)</f>
        <v>539</v>
      </c>
      <c r="Q33" s="73">
        <f>ROUNDDOWN(Q31*Anexo.CálculoParámetros!P27,0)</f>
        <v>539</v>
      </c>
      <c r="R33" s="73">
        <f>ROUNDDOWN(R31*Anexo.CálculoParámetros!Q27,0)</f>
        <v>539</v>
      </c>
      <c r="S33" s="73">
        <f>ROUNDDOWN(S31*Anexo.CálculoParámetros!R27,0)</f>
        <v>539</v>
      </c>
      <c r="T33" s="73">
        <f>ROUNDDOWN(T31*Anexo.CálculoParámetros!S27,0)</f>
        <v>539</v>
      </c>
      <c r="U33" s="73">
        <f>ROUNDDOWN(U31*Anexo.CálculoParámetros!T27,0)</f>
        <v>539</v>
      </c>
      <c r="V33" s="73">
        <f>ROUNDDOWN(V31*Anexo.CálculoParámetros!U27,0)</f>
        <v>539</v>
      </c>
      <c r="W33" s="73">
        <f>ROUNDDOWN(W31*Anexo.CálculoParámetros!V27,0)</f>
        <v>539</v>
      </c>
      <c r="X33" s="73">
        <f>ROUNDDOWN(X31*Anexo.CálculoParámetros!W27,0)</f>
        <v>539</v>
      </c>
      <c r="Y33" s="73">
        <f>ROUNDDOWN(Y31*Anexo.CálculoParámetros!X27,0)</f>
        <v>539</v>
      </c>
      <c r="Z33" s="73">
        <f>ROUNDDOWN(Z31*Anexo.CálculoParámetros!Y27,0)</f>
        <v>539</v>
      </c>
      <c r="AA33" s="73">
        <f>ROUNDDOWN(AA31*Anexo.CálculoParámetros!Z27,0)</f>
        <v>539</v>
      </c>
      <c r="AB33" s="73">
        <f>ROUNDDOWN(AB31*Anexo.CálculoParámetros!AA27,0)</f>
        <v>539</v>
      </c>
      <c r="AC33" s="103">
        <f>ROUNDDOWN(AC31*Anexo.CálculoParámetros!AB27,0)</f>
        <v>539</v>
      </c>
    </row>
    <row r="34" spans="1:29" ht="15.75" thickBot="1" x14ac:dyDescent="0.3">
      <c r="A34" s="825"/>
      <c r="B34" s="825"/>
      <c r="C34" s="69" t="s">
        <v>84</v>
      </c>
      <c r="D34" s="84">
        <f>ROUNDDOWN(D32*Anexo.CálculoParámetros!C$28,0)</f>
        <v>0</v>
      </c>
      <c r="E34" s="84">
        <f>ROUNDDOWN(E32*Anexo.CálculoParámetros!D28,0)</f>
        <v>0</v>
      </c>
      <c r="F34" s="84">
        <f>ROUNDDOWN(F32*Anexo.CálculoParámetros!E28,0)</f>
        <v>0</v>
      </c>
      <c r="G34" s="84">
        <f>ROUNDDOWN(G32*Anexo.CálculoParámetros!F28,0)</f>
        <v>0</v>
      </c>
      <c r="H34" s="84">
        <f>ROUNDDOWN(H32*Anexo.CálculoParámetros!G28,0)</f>
        <v>0</v>
      </c>
      <c r="I34" s="84">
        <f>ROUNDDOWN(I32*Anexo.CálculoParámetros!H28,0)</f>
        <v>0</v>
      </c>
      <c r="J34" s="84">
        <f>ROUNDDOWN(J32*Anexo.CálculoParámetros!I28,0)</f>
        <v>0</v>
      </c>
      <c r="K34" s="84">
        <f>ROUNDDOWN(K32*Anexo.CálculoParámetros!J28,0)</f>
        <v>0</v>
      </c>
      <c r="L34" s="84">
        <f>ROUNDDOWN(L32*Anexo.CálculoParámetros!K28,0)</f>
        <v>0</v>
      </c>
      <c r="M34" s="84">
        <f>ROUNDDOWN(M32*Anexo.CálculoParámetros!L28,0)</f>
        <v>0</v>
      </c>
      <c r="N34" s="84">
        <f>ROUNDDOWN(N32*Anexo.CálculoParámetros!M28,0)</f>
        <v>0</v>
      </c>
      <c r="O34" s="84">
        <f>ROUNDDOWN(O32*Anexo.CálculoParámetros!N28,0)</f>
        <v>0</v>
      </c>
      <c r="P34" s="84">
        <f>ROUNDDOWN(P32*Anexo.CálculoParámetros!O28,0)</f>
        <v>0</v>
      </c>
      <c r="Q34" s="84">
        <f>ROUNDDOWN(Q32*Anexo.CálculoParámetros!P28,0)</f>
        <v>0</v>
      </c>
      <c r="R34" s="84">
        <f>ROUNDDOWN(R32*Anexo.CálculoParámetros!Q28,0)</f>
        <v>0</v>
      </c>
      <c r="S34" s="84">
        <f>ROUNDDOWN(S32*Anexo.CálculoParámetros!R28,0)</f>
        <v>0</v>
      </c>
      <c r="T34" s="84">
        <f>ROUNDDOWN(T32*Anexo.CálculoParámetros!S28,0)</f>
        <v>0</v>
      </c>
      <c r="U34" s="84">
        <f>ROUNDDOWN(U32*Anexo.CálculoParámetros!T28,0)</f>
        <v>0</v>
      </c>
      <c r="V34" s="84">
        <f>ROUNDDOWN(V32*Anexo.CálculoParámetros!U28,0)</f>
        <v>0</v>
      </c>
      <c r="W34" s="84">
        <f>ROUNDDOWN(W32*Anexo.CálculoParámetros!V28,0)</f>
        <v>0</v>
      </c>
      <c r="X34" s="84">
        <f>ROUNDDOWN(X32*Anexo.CálculoParámetros!W28,0)</f>
        <v>0</v>
      </c>
      <c r="Y34" s="84">
        <f>ROUNDDOWN(Y32*Anexo.CálculoParámetros!X28,0)</f>
        <v>0</v>
      </c>
      <c r="Z34" s="84">
        <f>ROUNDDOWN(Z32*Anexo.CálculoParámetros!Y28,0)</f>
        <v>0</v>
      </c>
      <c r="AA34" s="84">
        <f>ROUNDDOWN(AA32*Anexo.CálculoParámetros!Z28,0)</f>
        <v>0</v>
      </c>
      <c r="AB34" s="84">
        <f>ROUNDDOWN(AB32*Anexo.CálculoParámetros!AA28,0)</f>
        <v>0</v>
      </c>
      <c r="AC34" s="105">
        <f>ROUNDDOWN(AC32*Anexo.CálculoParámetros!AB28,0)</f>
        <v>0</v>
      </c>
    </row>
    <row r="35" spans="1:29" s="64" customFormat="1" ht="15.75" thickBot="1" x14ac:dyDescent="0.3">
      <c r="A35" s="825"/>
      <c r="B35" s="865" t="s">
        <v>85</v>
      </c>
      <c r="C35" s="866"/>
      <c r="D35" s="97">
        <f t="shared" ref="D35:X35" si="13">D8+D9+D13+D14+D18+D19+D23+D24+D28+D29+D33+D34</f>
        <v>0</v>
      </c>
      <c r="E35" s="95">
        <f t="shared" si="13"/>
        <v>0</v>
      </c>
      <c r="F35" s="95">
        <f t="shared" si="13"/>
        <v>0</v>
      </c>
      <c r="G35" s="95">
        <f t="shared" si="13"/>
        <v>4363</v>
      </c>
      <c r="H35" s="95">
        <f t="shared" si="13"/>
        <v>8927</v>
      </c>
      <c r="I35" s="95">
        <f t="shared" si="13"/>
        <v>13037</v>
      </c>
      <c r="J35" s="95">
        <f t="shared" si="13"/>
        <v>17759</v>
      </c>
      <c r="K35" s="95">
        <f t="shared" si="13"/>
        <v>22277</v>
      </c>
      <c r="L35" s="95">
        <f t="shared" si="13"/>
        <v>22014</v>
      </c>
      <c r="M35" s="95">
        <f t="shared" si="13"/>
        <v>21738</v>
      </c>
      <c r="N35" s="95">
        <f t="shared" si="13"/>
        <v>21472</v>
      </c>
      <c r="O35" s="95">
        <f t="shared" si="13"/>
        <v>21207</v>
      </c>
      <c r="P35" s="95">
        <f t="shared" si="13"/>
        <v>20944</v>
      </c>
      <c r="Q35" s="95">
        <f t="shared" si="13"/>
        <v>20686</v>
      </c>
      <c r="R35" s="95">
        <f t="shared" si="13"/>
        <v>20429</v>
      </c>
      <c r="S35" s="95">
        <f t="shared" si="13"/>
        <v>20176</v>
      </c>
      <c r="T35" s="95">
        <f t="shared" si="13"/>
        <v>19928</v>
      </c>
      <c r="U35" s="95">
        <f t="shared" si="13"/>
        <v>19682</v>
      </c>
      <c r="V35" s="95">
        <f t="shared" si="13"/>
        <v>19438</v>
      </c>
      <c r="W35" s="95">
        <f t="shared" si="13"/>
        <v>19197</v>
      </c>
      <c r="X35" s="95">
        <f t="shared" si="13"/>
        <v>18960</v>
      </c>
      <c r="Y35" s="95">
        <f t="shared" ref="Y35:AC35" si="14">Y8+Y9+Y13+Y14+Y18+Y19+Y23+Y24+Y28+Y29+Y33+Y34</f>
        <v>18727</v>
      </c>
      <c r="Z35" s="95">
        <f t="shared" si="14"/>
        <v>18493</v>
      </c>
      <c r="AA35" s="95">
        <f t="shared" si="14"/>
        <v>18266</v>
      </c>
      <c r="AB35" s="95">
        <f t="shared" si="14"/>
        <v>18041</v>
      </c>
      <c r="AC35" s="96">
        <f t="shared" si="14"/>
        <v>17816</v>
      </c>
    </row>
    <row r="36" spans="1:29" ht="15.75" thickBot="1" x14ac:dyDescent="0.3">
      <c r="A36" s="826"/>
      <c r="B36" s="863" t="s">
        <v>52</v>
      </c>
      <c r="C36" s="864"/>
      <c r="D36" s="98" t="str">
        <f>IF(D$2='7.ParámetrosPlanta'!$B$12,IF('8.CapturaDisponiblePMixta'!D35&gt;Anexo.CálculoParámetros!$L$2,'8.CapturaDisponiblePMixta'!D35-Anexo.CálculoParámetros!$L$2,"-"),IF('8.CapturaDisponiblePMixta'!D35&gt;Anexo.CálculoParámetros!$L$3,'8.CapturaDisponiblePMixta'!D35-Anexo.CálculoParámetros!$L$3,"-"))</f>
        <v>-</v>
      </c>
      <c r="E36" s="98" t="str">
        <f>IF(E$2='7.ParámetrosPlanta'!$B$12,IF('8.CapturaDisponiblePMixta'!E35&gt;Anexo.CálculoParámetros!$L$2,'8.CapturaDisponiblePMixta'!E35-Anexo.CálculoParámetros!$L$2,"-"),IF('8.CapturaDisponiblePMixta'!E35&gt;Anexo.CálculoParámetros!$L$3,'8.CapturaDisponiblePMixta'!E35-Anexo.CálculoParámetros!$L$3,"-"))</f>
        <v>-</v>
      </c>
      <c r="F36" s="98" t="str">
        <f>IF(F$2='7.ParámetrosPlanta'!$B$12,IF('8.CapturaDisponiblePMixta'!F35&gt;Anexo.CálculoParámetros!$L$2,'8.CapturaDisponiblePMixta'!F35-Anexo.CálculoParámetros!$L$2,"-"),IF('8.CapturaDisponiblePMixta'!F35&gt;Anexo.CálculoParámetros!$L$3,'8.CapturaDisponiblePMixta'!F35-Anexo.CálculoParámetros!$L$3,"-"))</f>
        <v>-</v>
      </c>
      <c r="G36" s="98" t="str">
        <f>IF(G$2='7.ParámetrosPlanta'!$B$12,IF('8.CapturaDisponiblePMixta'!G35&gt;Anexo.CálculoParámetros!$L$2,'8.CapturaDisponiblePMixta'!G35-Anexo.CálculoParámetros!$L$2,"-"),IF('8.CapturaDisponiblePMixta'!G35&gt;Anexo.CálculoParámetros!$L$3,'8.CapturaDisponiblePMixta'!G35-Anexo.CálculoParámetros!$L$3,"-"))</f>
        <v>-</v>
      </c>
      <c r="H36" s="98" t="str">
        <f>IF(H$2='7.ParámetrosPlanta'!$B$12,IF('8.CapturaDisponiblePMixta'!H35&gt;Anexo.CálculoParámetros!$L$2,'8.CapturaDisponiblePMixta'!H35-Anexo.CálculoParámetros!$L$2,"-"),IF('8.CapturaDisponiblePMixta'!H35&gt;Anexo.CálculoParámetros!$L$3,'8.CapturaDisponiblePMixta'!H35-Anexo.CálculoParámetros!$L$3,"-"))</f>
        <v>-</v>
      </c>
      <c r="I36" s="98" t="str">
        <f>IF(I$2='7.ParámetrosPlanta'!$B$12,IF('8.CapturaDisponiblePMixta'!I35&gt;Anexo.CálculoParámetros!$L$2,'8.CapturaDisponiblePMixta'!I35-Anexo.CálculoParámetros!$L$2,"-"),IF('8.CapturaDisponiblePMixta'!I35&gt;Anexo.CálculoParámetros!$L$3,'8.CapturaDisponiblePMixta'!I35-Anexo.CálculoParámetros!$L$3,"-"))</f>
        <v>-</v>
      </c>
      <c r="J36" s="98" t="str">
        <f>IF(J$2='7.ParámetrosPlanta'!$B$12,IF('8.CapturaDisponiblePMixta'!J35&gt;Anexo.CálculoParámetros!$L$2,'8.CapturaDisponiblePMixta'!J35-Anexo.CálculoParámetros!$L$2,"-"),IF('8.CapturaDisponiblePMixta'!J35&gt;Anexo.CálculoParámetros!$L$3,'8.CapturaDisponiblePMixta'!J35-Anexo.CálculoParámetros!$L$3,"-"))</f>
        <v>-</v>
      </c>
      <c r="K36" s="98" t="str">
        <f>IF(K$2='7.ParámetrosPlanta'!$B$12,IF('8.CapturaDisponiblePMixta'!K35&gt;Anexo.CálculoParámetros!$L$2,'8.CapturaDisponiblePMixta'!K35-Anexo.CálculoParámetros!$L$2,"-"),IF('8.CapturaDisponiblePMixta'!K35&gt;Anexo.CálculoParámetros!$L$3,'8.CapturaDisponiblePMixta'!K35-Anexo.CálculoParámetros!$L$3,"-"))</f>
        <v>-</v>
      </c>
      <c r="L36" s="98" t="str">
        <f>IF(L$2='7.ParámetrosPlanta'!$B$12,IF('8.CapturaDisponiblePMixta'!L35&gt;Anexo.CálculoParámetros!$L$2,'8.CapturaDisponiblePMixta'!L35-Anexo.CálculoParámetros!$L$2,"-"),IF('8.CapturaDisponiblePMixta'!L35&gt;Anexo.CálculoParámetros!$L$3,'8.CapturaDisponiblePMixta'!L35-Anexo.CálculoParámetros!$L$3,"-"))</f>
        <v>-</v>
      </c>
      <c r="M36" s="98" t="str">
        <f>IF(M$2='7.ParámetrosPlanta'!$B$12,IF('8.CapturaDisponiblePMixta'!M35&gt;Anexo.CálculoParámetros!$L$2,'8.CapturaDisponiblePMixta'!M35-Anexo.CálculoParámetros!$L$2,"-"),IF('8.CapturaDisponiblePMixta'!M35&gt;Anexo.CálculoParámetros!$L$3,'8.CapturaDisponiblePMixta'!M35-Anexo.CálculoParámetros!$L$3,"-"))</f>
        <v>-</v>
      </c>
      <c r="N36" s="98" t="str">
        <f>IF(N$2='7.ParámetrosPlanta'!$B$12,IF('8.CapturaDisponiblePMixta'!N35&gt;Anexo.CálculoParámetros!$L$2,'8.CapturaDisponiblePMixta'!N35-Anexo.CálculoParámetros!$L$2,"-"),IF('8.CapturaDisponiblePMixta'!N35&gt;Anexo.CálculoParámetros!$L$3,'8.CapturaDisponiblePMixta'!N35-Anexo.CálculoParámetros!$L$3,"-"))</f>
        <v>-</v>
      </c>
      <c r="O36" s="98" t="str">
        <f>IF(O$2='7.ParámetrosPlanta'!$B$12,IF('8.CapturaDisponiblePMixta'!O35&gt;Anexo.CálculoParámetros!$L$2,'8.CapturaDisponiblePMixta'!O35-Anexo.CálculoParámetros!$L$2,"-"),IF('8.CapturaDisponiblePMixta'!O35&gt;Anexo.CálculoParámetros!$L$3,'8.CapturaDisponiblePMixta'!O35-Anexo.CálculoParámetros!$L$3,"-"))</f>
        <v>-</v>
      </c>
      <c r="P36" s="98" t="str">
        <f>IF(P$2='7.ParámetrosPlanta'!$B$12,IF('8.CapturaDisponiblePMixta'!P35&gt;Anexo.CálculoParámetros!$L$2,'8.CapturaDisponiblePMixta'!P35-Anexo.CálculoParámetros!$L$2,"-"),IF('8.CapturaDisponiblePMixta'!P35&gt;Anexo.CálculoParámetros!$L$3,'8.CapturaDisponiblePMixta'!P35-Anexo.CálculoParámetros!$L$3,"-"))</f>
        <v>-</v>
      </c>
      <c r="Q36" s="98" t="str">
        <f>IF(Q$2='7.ParámetrosPlanta'!$B$12,IF('8.CapturaDisponiblePMixta'!Q35&gt;Anexo.CálculoParámetros!$L$2,'8.CapturaDisponiblePMixta'!Q35-Anexo.CálculoParámetros!$L$2,"-"),IF('8.CapturaDisponiblePMixta'!Q35&gt;Anexo.CálculoParámetros!$L$3,'8.CapturaDisponiblePMixta'!Q35-Anexo.CálculoParámetros!$L$3,"-"))</f>
        <v>-</v>
      </c>
      <c r="R36" s="98" t="str">
        <f>IF(R$2='7.ParámetrosPlanta'!$B$12,IF('8.CapturaDisponiblePMixta'!R35&gt;Anexo.CálculoParámetros!$L$2,'8.CapturaDisponiblePMixta'!R35-Anexo.CálculoParámetros!$L$2,"-"),IF('8.CapturaDisponiblePMixta'!R35&gt;Anexo.CálculoParámetros!$L$3,'8.CapturaDisponiblePMixta'!R35-Anexo.CálculoParámetros!$L$3,"-"))</f>
        <v>-</v>
      </c>
      <c r="S36" s="98" t="str">
        <f>IF(S$2='7.ParámetrosPlanta'!$B$12,IF('8.CapturaDisponiblePMixta'!S35&gt;Anexo.CálculoParámetros!$L$2,'8.CapturaDisponiblePMixta'!S35-Anexo.CálculoParámetros!$L$2,"-"),IF('8.CapturaDisponiblePMixta'!S35&gt;Anexo.CálculoParámetros!$L$3,'8.CapturaDisponiblePMixta'!S35-Anexo.CálculoParámetros!$L$3,"-"))</f>
        <v>-</v>
      </c>
      <c r="T36" s="98" t="str">
        <f>IF(T$2='7.ParámetrosPlanta'!$B$12,IF('8.CapturaDisponiblePMixta'!T35&gt;Anexo.CálculoParámetros!$L$2,'8.CapturaDisponiblePMixta'!T35-Anexo.CálculoParámetros!$L$2,"-"),IF('8.CapturaDisponiblePMixta'!T35&gt;Anexo.CálculoParámetros!$L$3,'8.CapturaDisponiblePMixta'!T35-Anexo.CálculoParámetros!$L$3,"-"))</f>
        <v>-</v>
      </c>
      <c r="U36" s="98" t="str">
        <f>IF(U$2='7.ParámetrosPlanta'!$B$12,IF('8.CapturaDisponiblePMixta'!U35&gt;Anexo.CálculoParámetros!$L$2,'8.CapturaDisponiblePMixta'!U35-Anexo.CálculoParámetros!$L$2,"-"),IF('8.CapturaDisponiblePMixta'!U35&gt;Anexo.CálculoParámetros!$L$3,'8.CapturaDisponiblePMixta'!U35-Anexo.CálculoParámetros!$L$3,"-"))</f>
        <v>-</v>
      </c>
      <c r="V36" s="98" t="str">
        <f>IF(V$2='7.ParámetrosPlanta'!$B$12,IF('8.CapturaDisponiblePMixta'!V35&gt;Anexo.CálculoParámetros!$L$2,'8.CapturaDisponiblePMixta'!V35-Anexo.CálculoParámetros!$L$2,"-"),IF('8.CapturaDisponiblePMixta'!V35&gt;Anexo.CálculoParámetros!$L$3,'8.CapturaDisponiblePMixta'!V35-Anexo.CálculoParámetros!$L$3,"-"))</f>
        <v>-</v>
      </c>
      <c r="W36" s="98" t="str">
        <f>IF(W$2='7.ParámetrosPlanta'!$B$12,IF('8.CapturaDisponiblePMixta'!W35&gt;Anexo.CálculoParámetros!$L$2,'8.CapturaDisponiblePMixta'!W35-Anexo.CálculoParámetros!$L$2,"-"),IF('8.CapturaDisponiblePMixta'!W35&gt;Anexo.CálculoParámetros!$L$3,'8.CapturaDisponiblePMixta'!W35-Anexo.CálculoParámetros!$L$3,"-"))</f>
        <v>-</v>
      </c>
      <c r="X36" s="98" t="str">
        <f>IF(X$2='7.ParámetrosPlanta'!$B$12,IF('8.CapturaDisponiblePMixta'!X35&gt;Anexo.CálculoParámetros!$L$2,'8.CapturaDisponiblePMixta'!X35-Anexo.CálculoParámetros!$L$2,"-"),IF('8.CapturaDisponiblePMixta'!X35&gt;Anexo.CálculoParámetros!$L$3,'8.CapturaDisponiblePMixta'!X35-Anexo.CálculoParámetros!$L$3,"-"))</f>
        <v>-</v>
      </c>
      <c r="Y36" s="98" t="str">
        <f>IF(Y$2='7.ParámetrosPlanta'!$B$12,IF('8.CapturaDisponiblePMixta'!Y35&gt;Anexo.CálculoParámetros!$L$2,'8.CapturaDisponiblePMixta'!Y35-Anexo.CálculoParámetros!$L$2,"-"),IF('8.CapturaDisponiblePMixta'!Y35&gt;Anexo.CálculoParámetros!$L$3,'8.CapturaDisponiblePMixta'!Y35-Anexo.CálculoParámetros!$L$3,"-"))</f>
        <v>-</v>
      </c>
      <c r="Z36" s="98" t="str">
        <f>IF(Z$2='7.ParámetrosPlanta'!$B$12,IF('8.CapturaDisponiblePMixta'!Z35&gt;Anexo.CálculoParámetros!$L$2,'8.CapturaDisponiblePMixta'!Z35-Anexo.CálculoParámetros!$L$2,"-"),IF('8.CapturaDisponiblePMixta'!Z35&gt;Anexo.CálculoParámetros!$L$3,'8.CapturaDisponiblePMixta'!Z35-Anexo.CálculoParámetros!$L$3,"-"))</f>
        <v>-</v>
      </c>
      <c r="AA36" s="98" t="str">
        <f>IF(AA$2='7.ParámetrosPlanta'!$B$12,IF('8.CapturaDisponiblePMixta'!AA35&gt;Anexo.CálculoParámetros!$L$2,'8.CapturaDisponiblePMixta'!AA35-Anexo.CálculoParámetros!$L$2,"-"),IF('8.CapturaDisponiblePMixta'!AA35&gt;Anexo.CálculoParámetros!$L$3,'8.CapturaDisponiblePMixta'!AA35-Anexo.CálculoParámetros!$L$3,"-"))</f>
        <v>-</v>
      </c>
      <c r="AB36" s="98" t="str">
        <f>IF(AB$2='7.ParámetrosPlanta'!$B$12,IF('8.CapturaDisponiblePMixta'!AB35&gt;Anexo.CálculoParámetros!$L$2,'8.CapturaDisponiblePMixta'!AB35-Anexo.CálculoParámetros!$L$2,"-"),IF('8.CapturaDisponiblePMixta'!AB35&gt;Anexo.CálculoParámetros!$L$3,'8.CapturaDisponiblePMixta'!AB35-Anexo.CálculoParámetros!$L$3,"-"))</f>
        <v>-</v>
      </c>
      <c r="AC36" s="98" t="str">
        <f>IF(AC$2='7.ParámetrosPlanta'!$B$12,IF('8.CapturaDisponiblePMixta'!AC35&gt;Anexo.CálculoParámetros!$L$2,'8.CapturaDisponiblePMixta'!AC35-Anexo.CálculoParámetros!$L$2,"-"),IF('8.CapturaDisponiblePMixta'!AC35&gt;Anexo.CálculoParámetros!$L$3,'8.CapturaDisponiblePMixta'!AC35-Anexo.CálculoParámetros!$L$3,"-"))</f>
        <v>-</v>
      </c>
    </row>
    <row r="37" spans="1:29" s="51" customFormat="1" x14ac:dyDescent="0.25">
      <c r="A37" s="867" t="s">
        <v>23</v>
      </c>
      <c r="B37" s="867" t="s">
        <v>1</v>
      </c>
      <c r="C37" s="150" t="s">
        <v>38</v>
      </c>
      <c r="D37" s="71">
        <f>'3.SimulaciónModerada'!B22</f>
        <v>7020</v>
      </c>
      <c r="E37" s="71">
        <f>'3.SimulaciónModerada'!C22</f>
        <v>6809</v>
      </c>
      <c r="F37" s="71">
        <f>'3.SimulaciónModerada'!D22</f>
        <v>6372</v>
      </c>
      <c r="G37" s="71">
        <f>'3.SimulaciónModerada'!E22</f>
        <v>6273</v>
      </c>
      <c r="H37" s="71">
        <f>'3.SimulaciónModerada'!F22</f>
        <v>6398</v>
      </c>
      <c r="I37" s="71">
        <f>'3.SimulaciónModerada'!G22</f>
        <v>6462</v>
      </c>
      <c r="J37" s="71">
        <f>'3.SimulaciónModerada'!H22</f>
        <v>6539</v>
      </c>
      <c r="K37" s="71">
        <f>'3.SimulaciónModerada'!I22</f>
        <v>6631</v>
      </c>
      <c r="L37" s="71">
        <f>'3.SimulaciónModerada'!J22</f>
        <v>6718</v>
      </c>
      <c r="M37" s="71">
        <f>'3.SimulaciónModerada'!K22</f>
        <v>6807</v>
      </c>
      <c r="N37" s="71">
        <f>'3.SimulaciónModerada'!L22</f>
        <v>6898</v>
      </c>
      <c r="O37" s="71">
        <f>'3.SimulaciónModerada'!M22</f>
        <v>6989</v>
      </c>
      <c r="P37" s="71">
        <f>'3.SimulaciónModerada'!N22</f>
        <v>7083</v>
      </c>
      <c r="Q37" s="71">
        <f>'3.SimulaciónModerada'!O22</f>
        <v>7177</v>
      </c>
      <c r="R37" s="71">
        <f>'3.SimulaciónModerada'!P22</f>
        <v>7272</v>
      </c>
      <c r="S37" s="71">
        <f>'3.SimulaciónModerada'!Q22</f>
        <v>7369</v>
      </c>
      <c r="T37" s="71">
        <f>'3.SimulaciónModerada'!R22</f>
        <v>7467</v>
      </c>
      <c r="U37" s="71">
        <f>'3.SimulaciónModerada'!S22</f>
        <v>7567</v>
      </c>
      <c r="V37" s="71">
        <f>'3.SimulaciónModerada'!T22</f>
        <v>7668</v>
      </c>
      <c r="W37" s="71">
        <f>'3.SimulaciónModerada'!U22</f>
        <v>7770</v>
      </c>
      <c r="X37" s="71">
        <f>'3.SimulaciónModerada'!V22</f>
        <v>7873</v>
      </c>
      <c r="Y37" s="71">
        <f>'3.SimulaciónModerada'!W22</f>
        <v>7978</v>
      </c>
      <c r="Z37" s="71">
        <f>'3.SimulaciónModerada'!X22</f>
        <v>8084</v>
      </c>
      <c r="AA37" s="71">
        <f>'3.SimulaciónModerada'!Y22</f>
        <v>8192</v>
      </c>
      <c r="AB37" s="71">
        <f>'3.SimulaciónModerada'!Z22</f>
        <v>8301</v>
      </c>
      <c r="AC37" s="71">
        <f>'3.SimulaciónModerada'!AA22</f>
        <v>8411</v>
      </c>
    </row>
    <row r="38" spans="1:29" s="65" customFormat="1" x14ac:dyDescent="0.25">
      <c r="A38" s="868"/>
      <c r="B38" s="868"/>
      <c r="C38" s="139" t="s">
        <v>39</v>
      </c>
      <c r="D38" s="72">
        <f>IF('7.ParámetrosPlanta'!$B$4&gt;D37,D37,'7.ParámetrosPlanta'!$B$4)</f>
        <v>4011</v>
      </c>
      <c r="E38" s="72">
        <f>IF('7.ParámetrosPlanta'!$B$4&gt;E37,E37,'7.ParámetrosPlanta'!$B$4)</f>
        <v>4011</v>
      </c>
      <c r="F38" s="72">
        <f>IF('7.ParámetrosPlanta'!$B$4&gt;F37,F37,'7.ParámetrosPlanta'!$B$4)</f>
        <v>4011</v>
      </c>
      <c r="G38" s="72">
        <f>IF('7.ParámetrosPlanta'!$B$4&gt;G37,G37,'7.ParámetrosPlanta'!$B$4)</f>
        <v>4011</v>
      </c>
      <c r="H38" s="72">
        <f>IF('7.ParámetrosPlanta'!$B$4&gt;H37,H37,'7.ParámetrosPlanta'!$B$4)</f>
        <v>4011</v>
      </c>
      <c r="I38" s="72">
        <f>IF('7.ParámetrosPlanta'!$B$4&gt;I37,I37,'7.ParámetrosPlanta'!$B$4)</f>
        <v>4011</v>
      </c>
      <c r="J38" s="72">
        <f>IF('7.ParámetrosPlanta'!$B$4&gt;J37,J37,'7.ParámetrosPlanta'!$B$4)</f>
        <v>4011</v>
      </c>
      <c r="K38" s="72">
        <f>IF('7.ParámetrosPlanta'!$B$4&gt;K37,K37,'7.ParámetrosPlanta'!$B$4)</f>
        <v>4011</v>
      </c>
      <c r="L38" s="72">
        <f>IF('7.ParámetrosPlanta'!$B$4&gt;L37,L37,'7.ParámetrosPlanta'!$B$4)</f>
        <v>4011</v>
      </c>
      <c r="M38" s="72">
        <f>IF('7.ParámetrosPlanta'!$B$4&gt;M37,M37,'7.ParámetrosPlanta'!$B$4)</f>
        <v>4011</v>
      </c>
      <c r="N38" s="72">
        <f>IF('7.ParámetrosPlanta'!$B$4&gt;N37,N37,'7.ParámetrosPlanta'!$B$4)</f>
        <v>4011</v>
      </c>
      <c r="O38" s="72">
        <f>IF('7.ParámetrosPlanta'!$B$4&gt;O37,O37,'7.ParámetrosPlanta'!$B$4)</f>
        <v>4011</v>
      </c>
      <c r="P38" s="72">
        <f>IF('7.ParámetrosPlanta'!$B$4&gt;P37,P37,'7.ParámetrosPlanta'!$B$4)</f>
        <v>4011</v>
      </c>
      <c r="Q38" s="72">
        <f>IF('7.ParámetrosPlanta'!$B$4&gt;Q37,Q37,'7.ParámetrosPlanta'!$B$4)</f>
        <v>4011</v>
      </c>
      <c r="R38" s="72">
        <f>IF('7.ParámetrosPlanta'!$B$4&gt;R37,R37,'7.ParámetrosPlanta'!$B$4)</f>
        <v>4011</v>
      </c>
      <c r="S38" s="72">
        <f>IF('7.ParámetrosPlanta'!$B$4&gt;S37,S37,'7.ParámetrosPlanta'!$B$4)</f>
        <v>4011</v>
      </c>
      <c r="T38" s="72">
        <f>IF('7.ParámetrosPlanta'!$B$4&gt;T37,T37,'7.ParámetrosPlanta'!$B$4)</f>
        <v>4011</v>
      </c>
      <c r="U38" s="72">
        <f>IF('7.ParámetrosPlanta'!$B$4&gt;U37,U37,'7.ParámetrosPlanta'!$B$4)</f>
        <v>4011</v>
      </c>
      <c r="V38" s="72">
        <f>IF('7.ParámetrosPlanta'!$B$4&gt;V37,V37,'7.ParámetrosPlanta'!$B$4)</f>
        <v>4011</v>
      </c>
      <c r="W38" s="72">
        <f>IF('7.ParámetrosPlanta'!$B$4&gt;W37,W37,'7.ParámetrosPlanta'!$B$4)</f>
        <v>4011</v>
      </c>
      <c r="X38" s="72">
        <f>IF('7.ParámetrosPlanta'!$B$4&gt;X37,X37,'7.ParámetrosPlanta'!$B$4)</f>
        <v>4011</v>
      </c>
      <c r="Y38" s="72">
        <f>IF('7.ParámetrosPlanta'!$B$4&gt;Y37,Y37,'7.ParámetrosPlanta'!$B$4)</f>
        <v>4011</v>
      </c>
      <c r="Z38" s="72">
        <f>IF('7.ParámetrosPlanta'!$B$4&gt;Z37,Z37,'7.ParámetrosPlanta'!$B$4)</f>
        <v>4011</v>
      </c>
      <c r="AA38" s="72">
        <f>IF('7.ParámetrosPlanta'!$B$4&gt;AA37,AA37,'7.ParámetrosPlanta'!$B$4)</f>
        <v>4011</v>
      </c>
      <c r="AB38" s="72">
        <f>IF('7.ParámetrosPlanta'!$B$4&gt;AB37,AB37,'7.ParámetrosPlanta'!$B$4)</f>
        <v>4011</v>
      </c>
      <c r="AC38" s="72">
        <f>IF('7.ParámetrosPlanta'!$B$4&gt;AC37,AC37,'7.ParámetrosPlanta'!$B$4)</f>
        <v>4011</v>
      </c>
    </row>
    <row r="39" spans="1:29" s="65" customFormat="1" x14ac:dyDescent="0.25">
      <c r="A39" s="868"/>
      <c r="B39" s="868"/>
      <c r="C39" s="139" t="s">
        <v>19</v>
      </c>
      <c r="D39" s="73">
        <f>D37-D38</f>
        <v>3009</v>
      </c>
      <c r="E39" s="73">
        <f t="shared" ref="E39:O39" si="15">E37-E38</f>
        <v>2798</v>
      </c>
      <c r="F39" s="73">
        <f t="shared" si="15"/>
        <v>2361</v>
      </c>
      <c r="G39" s="73">
        <f t="shared" si="15"/>
        <v>2262</v>
      </c>
      <c r="H39" s="73">
        <f t="shared" si="15"/>
        <v>2387</v>
      </c>
      <c r="I39" s="73">
        <f t="shared" si="15"/>
        <v>2451</v>
      </c>
      <c r="J39" s="73">
        <f t="shared" si="15"/>
        <v>2528</v>
      </c>
      <c r="K39" s="73">
        <f t="shared" si="15"/>
        <v>2620</v>
      </c>
      <c r="L39" s="73">
        <f t="shared" si="15"/>
        <v>2707</v>
      </c>
      <c r="M39" s="73">
        <f t="shared" si="15"/>
        <v>2796</v>
      </c>
      <c r="N39" s="73">
        <f t="shared" si="15"/>
        <v>2887</v>
      </c>
      <c r="O39" s="73">
        <f t="shared" si="15"/>
        <v>2978</v>
      </c>
      <c r="P39" s="73">
        <f t="shared" ref="P39:X39" si="16">P37-P38</f>
        <v>3072</v>
      </c>
      <c r="Q39" s="73">
        <f t="shared" si="16"/>
        <v>3166</v>
      </c>
      <c r="R39" s="73">
        <f t="shared" si="16"/>
        <v>3261</v>
      </c>
      <c r="S39" s="73">
        <f t="shared" si="16"/>
        <v>3358</v>
      </c>
      <c r="T39" s="73">
        <f t="shared" si="16"/>
        <v>3456</v>
      </c>
      <c r="U39" s="73">
        <f t="shared" si="16"/>
        <v>3556</v>
      </c>
      <c r="V39" s="73">
        <f t="shared" si="16"/>
        <v>3657</v>
      </c>
      <c r="W39" s="73">
        <f t="shared" si="16"/>
        <v>3759</v>
      </c>
      <c r="X39" s="73">
        <f t="shared" si="16"/>
        <v>3862</v>
      </c>
      <c r="Y39" s="73">
        <f t="shared" ref="Y39:AC39" si="17">Y37-Y38</f>
        <v>3967</v>
      </c>
      <c r="Z39" s="73">
        <f t="shared" si="17"/>
        <v>4073</v>
      </c>
      <c r="AA39" s="73">
        <f t="shared" si="17"/>
        <v>4181</v>
      </c>
      <c r="AB39" s="73">
        <f t="shared" si="17"/>
        <v>4290</v>
      </c>
      <c r="AC39" s="73">
        <f t="shared" si="17"/>
        <v>4400</v>
      </c>
    </row>
    <row r="40" spans="1:29" s="65" customFormat="1" x14ac:dyDescent="0.25">
      <c r="A40" s="868"/>
      <c r="B40" s="868"/>
      <c r="C40" s="139" t="s">
        <v>83</v>
      </c>
      <c r="D40" s="73">
        <f>ROUNDDOWN(D38*Anexo.CálculoParámetros!C$17,0)</f>
        <v>0</v>
      </c>
      <c r="E40" s="73">
        <f>ROUNDDOWN(E38*Anexo.CálculoParámetros!D$17,0)</f>
        <v>0</v>
      </c>
      <c r="F40" s="73">
        <f>ROUNDDOWN(F38*Anexo.CálculoParámetros!E$17,0)</f>
        <v>0</v>
      </c>
      <c r="G40" s="73">
        <f>ROUNDDOWN(G38*Anexo.CálculoParámetros!F$17,0)</f>
        <v>1203</v>
      </c>
      <c r="H40" s="73">
        <f>ROUNDDOWN(H38*Anexo.CálculoParámetros!G$17,0)</f>
        <v>2005</v>
      </c>
      <c r="I40" s="73">
        <f>ROUNDDOWN(I38*Anexo.CálculoParámetros!H$17,0)</f>
        <v>2807</v>
      </c>
      <c r="J40" s="73">
        <f>ROUNDDOWN(J38*Anexo.CálculoParámetros!I$17,0)</f>
        <v>2807</v>
      </c>
      <c r="K40" s="73">
        <f>ROUNDDOWN(K38*Anexo.CálculoParámetros!J$17,0)</f>
        <v>2807</v>
      </c>
      <c r="L40" s="73">
        <f>ROUNDDOWN(L38*Anexo.CálculoParámetros!K$17,0)</f>
        <v>2807</v>
      </c>
      <c r="M40" s="73">
        <f>ROUNDDOWN(M38*Anexo.CálculoParámetros!L$17,0)</f>
        <v>2807</v>
      </c>
      <c r="N40" s="73">
        <f>ROUNDDOWN(N38*Anexo.CálculoParámetros!M$17,0)</f>
        <v>2807</v>
      </c>
      <c r="O40" s="73">
        <f>ROUNDDOWN(O38*Anexo.CálculoParámetros!N$17,0)</f>
        <v>2807</v>
      </c>
      <c r="P40" s="73">
        <f>ROUNDDOWN(P38*Anexo.CálculoParámetros!O$17,0)</f>
        <v>2807</v>
      </c>
      <c r="Q40" s="73">
        <f>ROUNDDOWN(Q38*Anexo.CálculoParámetros!P$17,0)</f>
        <v>2807</v>
      </c>
      <c r="R40" s="73">
        <f>ROUNDDOWN(R38*Anexo.CálculoParámetros!Q$17,0)</f>
        <v>2807</v>
      </c>
      <c r="S40" s="73">
        <f>ROUNDDOWN(S38*Anexo.CálculoParámetros!R$17,0)</f>
        <v>2807</v>
      </c>
      <c r="T40" s="73">
        <f>ROUNDDOWN(T38*Anexo.CálculoParámetros!S$17,0)</f>
        <v>2807</v>
      </c>
      <c r="U40" s="73">
        <f>ROUNDDOWN(U38*Anexo.CálculoParámetros!T$17,0)</f>
        <v>2807</v>
      </c>
      <c r="V40" s="73">
        <f>ROUNDDOWN(V38*Anexo.CálculoParámetros!U$17,0)</f>
        <v>2807</v>
      </c>
      <c r="W40" s="73">
        <f>ROUNDDOWN(W38*Anexo.CálculoParámetros!V$17,0)</f>
        <v>2807</v>
      </c>
      <c r="X40" s="73">
        <f>ROUNDDOWN(X38*Anexo.CálculoParámetros!W$17,0)</f>
        <v>2807</v>
      </c>
      <c r="Y40" s="73">
        <f>ROUNDDOWN(Y38*Anexo.CálculoParámetros!X$17,0)</f>
        <v>2807</v>
      </c>
      <c r="Z40" s="73">
        <f>ROUNDDOWN(Z38*Anexo.CálculoParámetros!Y$17,0)</f>
        <v>2807</v>
      </c>
      <c r="AA40" s="73">
        <f>ROUNDDOWN(AA38*Anexo.CálculoParámetros!Z$17,0)</f>
        <v>2807</v>
      </c>
      <c r="AB40" s="73">
        <f>ROUNDDOWN(AB38*Anexo.CálculoParámetros!AA$17,0)</f>
        <v>2807</v>
      </c>
      <c r="AC40" s="73">
        <f>ROUNDDOWN(AC38*Anexo.CálculoParámetros!AB$17,0)</f>
        <v>2807</v>
      </c>
    </row>
    <row r="41" spans="1:29" ht="15.75" thickBot="1" x14ac:dyDescent="0.3">
      <c r="A41" s="868"/>
      <c r="B41" s="868"/>
      <c r="C41" s="141" t="s">
        <v>84</v>
      </c>
      <c r="D41" s="73">
        <f>ROUNDDOWN(D39*Anexo.CálculoParámetros!C$18,0)</f>
        <v>0</v>
      </c>
      <c r="E41" s="73">
        <f>ROUNDDOWN(E39*Anexo.CálculoParámetros!D$18,0)</f>
        <v>0</v>
      </c>
      <c r="F41" s="73">
        <f>ROUNDDOWN(F39*Anexo.CálculoParámetros!E$18,0)</f>
        <v>0</v>
      </c>
      <c r="G41" s="73">
        <f>ROUNDDOWN(G39*Anexo.CálculoParámetros!F$18,0)</f>
        <v>0</v>
      </c>
      <c r="H41" s="73">
        <f>ROUNDDOWN(H39*Anexo.CálculoParámetros!G$18,0)</f>
        <v>238</v>
      </c>
      <c r="I41" s="73">
        <f>ROUNDDOWN(I39*Anexo.CálculoParámetros!H$18,0)</f>
        <v>490</v>
      </c>
      <c r="J41" s="73">
        <f>ROUNDDOWN(J39*Anexo.CálculoParámetros!I$18,0)</f>
        <v>1264</v>
      </c>
      <c r="K41" s="73">
        <f>ROUNDDOWN(K39*Anexo.CálculoParámetros!J$18,0)</f>
        <v>2096</v>
      </c>
      <c r="L41" s="73">
        <f>ROUNDDOWN(L39*Anexo.CálculoParámetros!K$18,0)</f>
        <v>2165</v>
      </c>
      <c r="M41" s="73">
        <f>ROUNDDOWN(M39*Anexo.CálculoParámetros!L$18,0)</f>
        <v>2236</v>
      </c>
      <c r="N41" s="73">
        <f>ROUNDDOWN(N39*Anexo.CálculoParámetros!M$18,0)</f>
        <v>2309</v>
      </c>
      <c r="O41" s="73">
        <f>ROUNDDOWN(O39*Anexo.CálculoParámetros!N$18,0)</f>
        <v>2382</v>
      </c>
      <c r="P41" s="73">
        <f>ROUNDDOWN(P39*Anexo.CálculoParámetros!O$18,0)</f>
        <v>2457</v>
      </c>
      <c r="Q41" s="73">
        <f>ROUNDDOWN(Q39*Anexo.CálculoParámetros!P$18,0)</f>
        <v>2532</v>
      </c>
      <c r="R41" s="73">
        <f>ROUNDDOWN(R39*Anexo.CálculoParámetros!Q$18,0)</f>
        <v>2608</v>
      </c>
      <c r="S41" s="73">
        <f>ROUNDDOWN(S39*Anexo.CálculoParámetros!R$18,0)</f>
        <v>2686</v>
      </c>
      <c r="T41" s="73">
        <f>ROUNDDOWN(T39*Anexo.CálculoParámetros!S$18,0)</f>
        <v>2764</v>
      </c>
      <c r="U41" s="73">
        <f>ROUNDDOWN(U39*Anexo.CálculoParámetros!T$18,0)</f>
        <v>2844</v>
      </c>
      <c r="V41" s="73">
        <f>ROUNDDOWN(V39*Anexo.CálculoParámetros!U$18,0)</f>
        <v>2925</v>
      </c>
      <c r="W41" s="73">
        <f>ROUNDDOWN(W39*Anexo.CálculoParámetros!V$18,0)</f>
        <v>3007</v>
      </c>
      <c r="X41" s="73">
        <f>ROUNDDOWN(X39*Anexo.CálculoParámetros!W$18,0)</f>
        <v>3089</v>
      </c>
      <c r="Y41" s="73">
        <f>ROUNDDOWN(Y39*Anexo.CálculoParámetros!X$18,0)</f>
        <v>3173</v>
      </c>
      <c r="Z41" s="73">
        <f>ROUNDDOWN(Z39*Anexo.CálculoParámetros!Y$18,0)</f>
        <v>3258</v>
      </c>
      <c r="AA41" s="73">
        <f>ROUNDDOWN(AA39*Anexo.CálculoParámetros!Z$18,0)</f>
        <v>3344</v>
      </c>
      <c r="AB41" s="73">
        <f>ROUNDDOWN(AB39*Anexo.CálculoParámetros!AA$18,0)</f>
        <v>3432</v>
      </c>
      <c r="AC41" s="73">
        <f>ROUNDDOWN(AC39*Anexo.CálculoParámetros!AB$18,0)</f>
        <v>3520</v>
      </c>
    </row>
    <row r="42" spans="1:29" s="51" customFormat="1" x14ac:dyDescent="0.25">
      <c r="A42" s="868"/>
      <c r="B42" s="867" t="s">
        <v>2</v>
      </c>
      <c r="C42" s="150" t="s">
        <v>38</v>
      </c>
      <c r="D42" s="71">
        <f>'3.SimulaciónModerada'!B23</f>
        <v>3425</v>
      </c>
      <c r="E42" s="71">
        <f>'3.SimulaciónModerada'!C23</f>
        <v>2160</v>
      </c>
      <c r="F42" s="71">
        <f>'3.SimulaciónModerada'!D23</f>
        <v>3575</v>
      </c>
      <c r="G42" s="71">
        <f>'3.SimulaciónModerada'!E23</f>
        <v>4625</v>
      </c>
      <c r="H42" s="71">
        <f>'3.SimulaciónModerada'!F23</f>
        <v>4401</v>
      </c>
      <c r="I42" s="71">
        <f>'3.SimulaciónModerada'!G23</f>
        <v>4512</v>
      </c>
      <c r="J42" s="71">
        <f>'3.SimulaciónModerada'!H23</f>
        <v>4630</v>
      </c>
      <c r="K42" s="71">
        <f>'3.SimulaciónModerada'!I23</f>
        <v>4667</v>
      </c>
      <c r="L42" s="71">
        <f>'3.SimulaciónModerada'!J23</f>
        <v>4732</v>
      </c>
      <c r="M42" s="71">
        <f>'3.SimulaciónModerada'!K23</f>
        <v>4799</v>
      </c>
      <c r="N42" s="71">
        <f>'3.SimulaciónModerada'!L23</f>
        <v>4861</v>
      </c>
      <c r="O42" s="71">
        <f>'3.SimulaciónModerada'!M23</f>
        <v>4925</v>
      </c>
      <c r="P42" s="71">
        <f>'3.SimulaciónModerada'!N23</f>
        <v>4991</v>
      </c>
      <c r="Q42" s="71">
        <f>'3.SimulaciónModerada'!O23</f>
        <v>5058</v>
      </c>
      <c r="R42" s="71">
        <f>'3.SimulaciónModerada'!P23</f>
        <v>5125</v>
      </c>
      <c r="S42" s="71">
        <f>'3.SimulaciónModerada'!Q23</f>
        <v>5193</v>
      </c>
      <c r="T42" s="71">
        <f>'3.SimulaciónModerada'!R23</f>
        <v>5262</v>
      </c>
      <c r="U42" s="71">
        <f>'3.SimulaciónModerada'!S23</f>
        <v>5333</v>
      </c>
      <c r="V42" s="71">
        <f>'3.SimulaciónModerada'!T23</f>
        <v>5403</v>
      </c>
      <c r="W42" s="71">
        <f>'3.SimulaciónModerada'!U23</f>
        <v>5475</v>
      </c>
      <c r="X42" s="71">
        <f>'3.SimulaciónModerada'!V23</f>
        <v>5548</v>
      </c>
      <c r="Y42" s="71">
        <f>'3.SimulaciónModerada'!W23</f>
        <v>5623</v>
      </c>
      <c r="Z42" s="71">
        <f>'3.SimulaciónModerada'!X23</f>
        <v>5697</v>
      </c>
      <c r="AA42" s="71">
        <f>'3.SimulaciónModerada'!Y23</f>
        <v>5773</v>
      </c>
      <c r="AB42" s="71">
        <f>'3.SimulaciónModerada'!Z23</f>
        <v>5850</v>
      </c>
      <c r="AC42" s="71">
        <f>'3.SimulaciónModerada'!AA23</f>
        <v>5928</v>
      </c>
    </row>
    <row r="43" spans="1:29" s="65" customFormat="1" x14ac:dyDescent="0.25">
      <c r="A43" s="868"/>
      <c r="B43" s="868"/>
      <c r="C43" s="139" t="s">
        <v>39</v>
      </c>
      <c r="D43" s="72">
        <f>IF('7.ParámetrosPlanta'!$B$5&gt;D42,D42,'7.ParámetrosPlanta'!$B$5)</f>
        <v>2698</v>
      </c>
      <c r="E43" s="72">
        <f>IF('7.ParámetrosPlanta'!$B$5&gt;E42,E42,'7.ParámetrosPlanta'!$B$5)</f>
        <v>2160</v>
      </c>
      <c r="F43" s="72">
        <f>IF('7.ParámetrosPlanta'!$B$5&gt;F42,F42,'7.ParámetrosPlanta'!$B$5)</f>
        <v>2698</v>
      </c>
      <c r="G43" s="72">
        <f>IF('7.ParámetrosPlanta'!$B$5&gt;G42,G42,'7.ParámetrosPlanta'!$B$5)</f>
        <v>2698</v>
      </c>
      <c r="H43" s="72">
        <f>IF('7.ParámetrosPlanta'!$B$5&gt;H42,H42,'7.ParámetrosPlanta'!$B$5)</f>
        <v>2698</v>
      </c>
      <c r="I43" s="72">
        <f>IF('7.ParámetrosPlanta'!$B$5&gt;I42,I42,'7.ParámetrosPlanta'!$B$5)</f>
        <v>2698</v>
      </c>
      <c r="J43" s="72">
        <f>IF('7.ParámetrosPlanta'!$B$5&gt;J42,J42,'7.ParámetrosPlanta'!$B$5)</f>
        <v>2698</v>
      </c>
      <c r="K43" s="72">
        <f>IF('7.ParámetrosPlanta'!$B$5&gt;K42,K42,'7.ParámetrosPlanta'!$B$5)</f>
        <v>2698</v>
      </c>
      <c r="L43" s="72">
        <f>IF('7.ParámetrosPlanta'!$B$5&gt;L42,L42,'7.ParámetrosPlanta'!$B$5)</f>
        <v>2698</v>
      </c>
      <c r="M43" s="72">
        <f>IF('7.ParámetrosPlanta'!$B$5&gt;M42,M42,'7.ParámetrosPlanta'!$B$5)</f>
        <v>2698</v>
      </c>
      <c r="N43" s="72">
        <f>IF('7.ParámetrosPlanta'!$B$5&gt;N42,N42,'7.ParámetrosPlanta'!$B$5)</f>
        <v>2698</v>
      </c>
      <c r="O43" s="72">
        <f>IF('7.ParámetrosPlanta'!$B$5&gt;O42,O42,'7.ParámetrosPlanta'!$B$5)</f>
        <v>2698</v>
      </c>
      <c r="P43" s="72">
        <f>IF('7.ParámetrosPlanta'!$B$5&gt;P42,P42,'7.ParámetrosPlanta'!$B$5)</f>
        <v>2698</v>
      </c>
      <c r="Q43" s="72">
        <f>IF('7.ParámetrosPlanta'!$B$5&gt;Q42,Q42,'7.ParámetrosPlanta'!$B$5)</f>
        <v>2698</v>
      </c>
      <c r="R43" s="72">
        <f>IF('7.ParámetrosPlanta'!$B$5&gt;R42,R42,'7.ParámetrosPlanta'!$B$5)</f>
        <v>2698</v>
      </c>
      <c r="S43" s="72">
        <f>IF('7.ParámetrosPlanta'!$B$5&gt;S42,S42,'7.ParámetrosPlanta'!$B$5)</f>
        <v>2698</v>
      </c>
      <c r="T43" s="72">
        <f>IF('7.ParámetrosPlanta'!$B$5&gt;T42,T42,'7.ParámetrosPlanta'!$B$5)</f>
        <v>2698</v>
      </c>
      <c r="U43" s="72">
        <f>IF('7.ParámetrosPlanta'!$B$5&gt;U42,U42,'7.ParámetrosPlanta'!$B$5)</f>
        <v>2698</v>
      </c>
      <c r="V43" s="72">
        <f>IF('7.ParámetrosPlanta'!$B$5&gt;V42,V42,'7.ParámetrosPlanta'!$B$5)</f>
        <v>2698</v>
      </c>
      <c r="W43" s="72">
        <f>IF('7.ParámetrosPlanta'!$B$5&gt;W42,W42,'7.ParámetrosPlanta'!$B$5)</f>
        <v>2698</v>
      </c>
      <c r="X43" s="72">
        <f>IF('7.ParámetrosPlanta'!$B$5&gt;X42,X42,'7.ParámetrosPlanta'!$B$5)</f>
        <v>2698</v>
      </c>
      <c r="Y43" s="72">
        <f>IF('7.ParámetrosPlanta'!$B$5&gt;Y42,Y42,'7.ParámetrosPlanta'!$B$5)</f>
        <v>2698</v>
      </c>
      <c r="Z43" s="72">
        <f>IF('7.ParámetrosPlanta'!$B$5&gt;Z42,Z42,'7.ParámetrosPlanta'!$B$5)</f>
        <v>2698</v>
      </c>
      <c r="AA43" s="72">
        <f>IF('7.ParámetrosPlanta'!$B$5&gt;AA42,AA42,'7.ParámetrosPlanta'!$B$5)</f>
        <v>2698</v>
      </c>
      <c r="AB43" s="72">
        <f>IF('7.ParámetrosPlanta'!$B$5&gt;AB42,AB42,'7.ParámetrosPlanta'!$B$5)</f>
        <v>2698</v>
      </c>
      <c r="AC43" s="72">
        <f>IF('7.ParámetrosPlanta'!$B$5&gt;AC42,AC42,'7.ParámetrosPlanta'!$B$5)</f>
        <v>2698</v>
      </c>
    </row>
    <row r="44" spans="1:29" s="65" customFormat="1" x14ac:dyDescent="0.25">
      <c r="A44" s="868"/>
      <c r="B44" s="868"/>
      <c r="C44" s="139" t="s">
        <v>19</v>
      </c>
      <c r="D44" s="73">
        <f>D42-D43</f>
        <v>727</v>
      </c>
      <c r="E44" s="73">
        <f t="shared" ref="E44:O44" si="18">E42-E43</f>
        <v>0</v>
      </c>
      <c r="F44" s="73">
        <f t="shared" si="18"/>
        <v>877</v>
      </c>
      <c r="G44" s="73">
        <f t="shared" si="18"/>
        <v>1927</v>
      </c>
      <c r="H44" s="73">
        <f t="shared" si="18"/>
        <v>1703</v>
      </c>
      <c r="I44" s="73">
        <f t="shared" si="18"/>
        <v>1814</v>
      </c>
      <c r="J44" s="73">
        <f t="shared" si="18"/>
        <v>1932</v>
      </c>
      <c r="K44" s="73">
        <f t="shared" si="18"/>
        <v>1969</v>
      </c>
      <c r="L44" s="73">
        <f t="shared" si="18"/>
        <v>2034</v>
      </c>
      <c r="M44" s="73">
        <f t="shared" si="18"/>
        <v>2101</v>
      </c>
      <c r="N44" s="73">
        <f t="shared" si="18"/>
        <v>2163</v>
      </c>
      <c r="O44" s="73">
        <f t="shared" si="18"/>
        <v>2227</v>
      </c>
      <c r="P44" s="73">
        <f t="shared" ref="P44:X44" si="19">P42-P43</f>
        <v>2293</v>
      </c>
      <c r="Q44" s="73">
        <f t="shared" si="19"/>
        <v>2360</v>
      </c>
      <c r="R44" s="73">
        <f t="shared" si="19"/>
        <v>2427</v>
      </c>
      <c r="S44" s="73">
        <f t="shared" si="19"/>
        <v>2495</v>
      </c>
      <c r="T44" s="73">
        <f t="shared" si="19"/>
        <v>2564</v>
      </c>
      <c r="U44" s="73">
        <f t="shared" si="19"/>
        <v>2635</v>
      </c>
      <c r="V44" s="73">
        <f t="shared" si="19"/>
        <v>2705</v>
      </c>
      <c r="W44" s="73">
        <f t="shared" si="19"/>
        <v>2777</v>
      </c>
      <c r="X44" s="73">
        <f t="shared" si="19"/>
        <v>2850</v>
      </c>
      <c r="Y44" s="73">
        <f t="shared" ref="Y44:AC44" si="20">Y42-Y43</f>
        <v>2925</v>
      </c>
      <c r="Z44" s="73">
        <f t="shared" si="20"/>
        <v>2999</v>
      </c>
      <c r="AA44" s="73">
        <f t="shared" si="20"/>
        <v>3075</v>
      </c>
      <c r="AB44" s="73">
        <f t="shared" si="20"/>
        <v>3152</v>
      </c>
      <c r="AC44" s="73">
        <f t="shared" si="20"/>
        <v>3230</v>
      </c>
    </row>
    <row r="45" spans="1:29" s="65" customFormat="1" x14ac:dyDescent="0.25">
      <c r="A45" s="868"/>
      <c r="B45" s="868"/>
      <c r="C45" s="139" t="s">
        <v>83</v>
      </c>
      <c r="D45" s="73">
        <f>ROUNDDOWN(D43*Anexo.CálculoParámetros!C$19,0)</f>
        <v>0</v>
      </c>
      <c r="E45" s="73">
        <f>ROUNDDOWN(E43*Anexo.CálculoParámetros!D$19,0)</f>
        <v>0</v>
      </c>
      <c r="F45" s="73">
        <f>ROUNDDOWN(F43*Anexo.CálculoParámetros!E$19,0)</f>
        <v>0</v>
      </c>
      <c r="G45" s="73">
        <f>ROUNDDOWN(G43*Anexo.CálculoParámetros!F$19,0)</f>
        <v>809</v>
      </c>
      <c r="H45" s="73">
        <f>ROUNDDOWN(H43*Anexo.CálculoParámetros!G$19,0)</f>
        <v>1349</v>
      </c>
      <c r="I45" s="73">
        <f>ROUNDDOWN(I43*Anexo.CálculoParámetros!H$19,0)</f>
        <v>1888</v>
      </c>
      <c r="J45" s="73">
        <f>ROUNDDOWN(J43*Anexo.CálculoParámetros!I$19,0)</f>
        <v>1888</v>
      </c>
      <c r="K45" s="73">
        <f>ROUNDDOWN(K43*Anexo.CálculoParámetros!J$19,0)</f>
        <v>1888</v>
      </c>
      <c r="L45" s="73">
        <f>ROUNDDOWN(L43*Anexo.CálculoParámetros!K$19,0)</f>
        <v>1888</v>
      </c>
      <c r="M45" s="73">
        <f>ROUNDDOWN(M43*Anexo.CálculoParámetros!L$19,0)</f>
        <v>1888</v>
      </c>
      <c r="N45" s="73">
        <f>ROUNDDOWN(N43*Anexo.CálculoParámetros!M$19,0)</f>
        <v>1888</v>
      </c>
      <c r="O45" s="73">
        <f>ROUNDDOWN(O43*Anexo.CálculoParámetros!N$19,0)</f>
        <v>1888</v>
      </c>
      <c r="P45" s="73">
        <f>ROUNDDOWN(P43*Anexo.CálculoParámetros!O$19,0)</f>
        <v>1888</v>
      </c>
      <c r="Q45" s="73">
        <f>ROUNDDOWN(Q43*Anexo.CálculoParámetros!P$19,0)</f>
        <v>1888</v>
      </c>
      <c r="R45" s="73">
        <f>ROUNDDOWN(R43*Anexo.CálculoParámetros!Q$19,0)</f>
        <v>1888</v>
      </c>
      <c r="S45" s="73">
        <f>ROUNDDOWN(S43*Anexo.CálculoParámetros!R$19,0)</f>
        <v>1888</v>
      </c>
      <c r="T45" s="73">
        <f>ROUNDDOWN(T43*Anexo.CálculoParámetros!S$19,0)</f>
        <v>1888</v>
      </c>
      <c r="U45" s="73">
        <f>ROUNDDOWN(U43*Anexo.CálculoParámetros!T$19,0)</f>
        <v>1888</v>
      </c>
      <c r="V45" s="73">
        <f>ROUNDDOWN(V43*Anexo.CálculoParámetros!U$19,0)</f>
        <v>1888</v>
      </c>
      <c r="W45" s="73">
        <f>ROUNDDOWN(W43*Anexo.CálculoParámetros!V$19,0)</f>
        <v>1888</v>
      </c>
      <c r="X45" s="73">
        <f>ROUNDDOWN(X43*Anexo.CálculoParámetros!W$19,0)</f>
        <v>1888</v>
      </c>
      <c r="Y45" s="73">
        <f>ROUNDDOWN(Y43*Anexo.CálculoParámetros!X$19,0)</f>
        <v>1888</v>
      </c>
      <c r="Z45" s="73">
        <f>ROUNDDOWN(Z43*Anexo.CálculoParámetros!Y$19,0)</f>
        <v>1888</v>
      </c>
      <c r="AA45" s="73">
        <f>ROUNDDOWN(AA43*Anexo.CálculoParámetros!Z$19,0)</f>
        <v>1888</v>
      </c>
      <c r="AB45" s="73">
        <f>ROUNDDOWN(AB43*Anexo.CálculoParámetros!AA$19,0)</f>
        <v>1888</v>
      </c>
      <c r="AC45" s="73">
        <f>ROUNDDOWN(AC43*Anexo.CálculoParámetros!AB$19,0)</f>
        <v>1888</v>
      </c>
    </row>
    <row r="46" spans="1:29" ht="15.75" thickBot="1" x14ac:dyDescent="0.3">
      <c r="A46" s="868"/>
      <c r="B46" s="868"/>
      <c r="C46" s="141" t="s">
        <v>84</v>
      </c>
      <c r="D46" s="70">
        <f>ROUNDDOWN(D44*Anexo.CálculoParámetros!C$20,0)</f>
        <v>0</v>
      </c>
      <c r="E46" s="70">
        <f>ROUNDDOWN(E44*Anexo.CálculoParámetros!D$20,0)</f>
        <v>0</v>
      </c>
      <c r="F46" s="70">
        <f>ROUNDDOWN(F44*Anexo.CálculoParámetros!E$20,0)</f>
        <v>0</v>
      </c>
      <c r="G46" s="70">
        <f>ROUNDDOWN(G44*Anexo.CálculoParámetros!F$20,0)</f>
        <v>0</v>
      </c>
      <c r="H46" s="70">
        <f>ROUNDDOWN(H44*Anexo.CálculoParámetros!G$20,0)</f>
        <v>170</v>
      </c>
      <c r="I46" s="70">
        <f>ROUNDDOWN(I44*Anexo.CálculoParámetros!H$20,0)</f>
        <v>362</v>
      </c>
      <c r="J46" s="70">
        <f>ROUNDDOWN(J44*Anexo.CálculoParámetros!I$20,0)</f>
        <v>966</v>
      </c>
      <c r="K46" s="70">
        <f>ROUNDDOWN(K44*Anexo.CálculoParámetros!J$20,0)</f>
        <v>1575</v>
      </c>
      <c r="L46" s="70">
        <f>ROUNDDOWN(L44*Anexo.CálculoParámetros!K$20,0)</f>
        <v>1627</v>
      </c>
      <c r="M46" s="70">
        <f>ROUNDDOWN(M44*Anexo.CálculoParámetros!L$20,0)</f>
        <v>1680</v>
      </c>
      <c r="N46" s="70">
        <f>ROUNDDOWN(N44*Anexo.CálculoParámetros!M$20,0)</f>
        <v>1730</v>
      </c>
      <c r="O46" s="70">
        <f>ROUNDDOWN(O44*Anexo.CálculoParámetros!N$20,0)</f>
        <v>1781</v>
      </c>
      <c r="P46" s="70">
        <f>ROUNDDOWN(P44*Anexo.CálculoParámetros!O$20,0)</f>
        <v>1834</v>
      </c>
      <c r="Q46" s="70">
        <f>ROUNDDOWN(Q44*Anexo.CálculoParámetros!P$20,0)</f>
        <v>1888</v>
      </c>
      <c r="R46" s="70">
        <f>ROUNDDOWN(R44*Anexo.CálculoParámetros!Q$20,0)</f>
        <v>1941</v>
      </c>
      <c r="S46" s="70">
        <f>ROUNDDOWN(S44*Anexo.CálculoParámetros!R$20,0)</f>
        <v>1996</v>
      </c>
      <c r="T46" s="70">
        <f>ROUNDDOWN(T44*Anexo.CálculoParámetros!S$20,0)</f>
        <v>2051</v>
      </c>
      <c r="U46" s="70">
        <f>ROUNDDOWN(U44*Anexo.CálculoParámetros!T$20,0)</f>
        <v>2108</v>
      </c>
      <c r="V46" s="70">
        <f>ROUNDDOWN(V44*Anexo.CálculoParámetros!U$20,0)</f>
        <v>2164</v>
      </c>
      <c r="W46" s="70">
        <f>ROUNDDOWN(W44*Anexo.CálculoParámetros!V$20,0)</f>
        <v>2221</v>
      </c>
      <c r="X46" s="70">
        <f>ROUNDDOWN(X44*Anexo.CálculoParámetros!W$20,0)</f>
        <v>2280</v>
      </c>
      <c r="Y46" s="70">
        <f>ROUNDDOWN(Y44*Anexo.CálculoParámetros!X$20,0)</f>
        <v>2340</v>
      </c>
      <c r="Z46" s="70">
        <f>ROUNDDOWN(Z44*Anexo.CálculoParámetros!Y$20,0)</f>
        <v>2399</v>
      </c>
      <c r="AA46" s="70">
        <f>ROUNDDOWN(AA44*Anexo.CálculoParámetros!Z$20,0)</f>
        <v>2460</v>
      </c>
      <c r="AB46" s="70">
        <f>ROUNDDOWN(AB44*Anexo.CálculoParámetros!AA$20,0)</f>
        <v>2521</v>
      </c>
      <c r="AC46" s="70">
        <f>ROUNDDOWN(AC44*Anexo.CálculoParámetros!AB$20,0)</f>
        <v>2584</v>
      </c>
    </row>
    <row r="47" spans="1:29" s="51" customFormat="1" x14ac:dyDescent="0.25">
      <c r="A47" s="868"/>
      <c r="B47" s="867" t="s">
        <v>3</v>
      </c>
      <c r="C47" s="150" t="s">
        <v>38</v>
      </c>
      <c r="D47" s="71">
        <f>'3.SimulaciónModerada'!B24</f>
        <v>3391</v>
      </c>
      <c r="E47" s="71">
        <f>'3.SimulaciónModerada'!C24</f>
        <v>5613</v>
      </c>
      <c r="F47" s="71">
        <f>'3.SimulaciónModerada'!D24</f>
        <v>7261</v>
      </c>
      <c r="G47" s="71">
        <f>'3.SimulaciónModerada'!E24</f>
        <v>6910</v>
      </c>
      <c r="H47" s="71">
        <f>'3.SimulaciónModerada'!F24</f>
        <v>7083</v>
      </c>
      <c r="I47" s="71">
        <f>'3.SimulaciónModerada'!G24</f>
        <v>7269</v>
      </c>
      <c r="J47" s="71">
        <f>'3.SimulaciónModerada'!H24</f>
        <v>7326</v>
      </c>
      <c r="K47" s="71">
        <f>'3.SimulaciónModerada'!I24</f>
        <v>7428</v>
      </c>
      <c r="L47" s="71">
        <f>'3.SimulaciónModerada'!J24</f>
        <v>7533</v>
      </c>
      <c r="M47" s="71">
        <f>'3.SimulaciónModerada'!K24</f>
        <v>7630</v>
      </c>
      <c r="N47" s="71">
        <f>'3.SimulaciónModerada'!L24</f>
        <v>7732</v>
      </c>
      <c r="O47" s="71">
        <f>'3.SimulaciónModerada'!M24</f>
        <v>7835</v>
      </c>
      <c r="P47" s="71">
        <f>'3.SimulaciónModerada'!N24</f>
        <v>7940</v>
      </c>
      <c r="Q47" s="71">
        <f>'3.SimulaciónModerada'!O24</f>
        <v>8045</v>
      </c>
      <c r="R47" s="71">
        <f>'3.SimulaciónModerada'!P24</f>
        <v>8152</v>
      </c>
      <c r="S47" s="71">
        <f>'3.SimulaciónModerada'!Q24</f>
        <v>8261</v>
      </c>
      <c r="T47" s="71">
        <f>'3.SimulaciónModerada'!R24</f>
        <v>8371</v>
      </c>
      <c r="U47" s="71">
        <f>'3.SimulaciónModerada'!S24</f>
        <v>8482</v>
      </c>
      <c r="V47" s="71">
        <f>'3.SimulaciónModerada'!T24</f>
        <v>8595</v>
      </c>
      <c r="W47" s="71">
        <f>'3.SimulaciónModerada'!U24</f>
        <v>8710</v>
      </c>
      <c r="X47" s="71">
        <f>'3.SimulaciónModerada'!V24</f>
        <v>8826</v>
      </c>
      <c r="Y47" s="71">
        <f>'3.SimulaciónModerada'!W24</f>
        <v>8943</v>
      </c>
      <c r="Z47" s="71">
        <f>'3.SimulaciónModerada'!X24</f>
        <v>9062</v>
      </c>
      <c r="AA47" s="71">
        <f>'3.SimulaciónModerada'!Y24</f>
        <v>9183</v>
      </c>
      <c r="AB47" s="71">
        <f>'3.SimulaciónModerada'!Z24</f>
        <v>9305</v>
      </c>
      <c r="AC47" s="71">
        <f>'3.SimulaciónModerada'!AA24</f>
        <v>9429</v>
      </c>
    </row>
    <row r="48" spans="1:29" s="65" customFormat="1" x14ac:dyDescent="0.25">
      <c r="A48" s="868"/>
      <c r="B48" s="868"/>
      <c r="C48" s="139" t="s">
        <v>39</v>
      </c>
      <c r="D48" s="72">
        <f>IF('7.ParámetrosPlanta'!$B$6&gt;D47,D47,'7.ParámetrosPlanta'!$B$6)</f>
        <v>2698</v>
      </c>
      <c r="E48" s="72">
        <f>IF('7.ParámetrosPlanta'!$B$6&gt;E47,E47,'7.ParámetrosPlanta'!$B$6)</f>
        <v>2698</v>
      </c>
      <c r="F48" s="72">
        <f>IF('7.ParámetrosPlanta'!$B$6&gt;F47,F47,'7.ParámetrosPlanta'!$B$6)</f>
        <v>2698</v>
      </c>
      <c r="G48" s="72">
        <f>IF('7.ParámetrosPlanta'!$B$6&gt;G47,G47,'7.ParámetrosPlanta'!$B$6)</f>
        <v>2698</v>
      </c>
      <c r="H48" s="72">
        <f>IF('7.ParámetrosPlanta'!$B$6&gt;H47,H47,'7.ParámetrosPlanta'!$B$6)</f>
        <v>2698</v>
      </c>
      <c r="I48" s="72">
        <f>IF('7.ParámetrosPlanta'!$B$6&gt;I47,I47,'7.ParámetrosPlanta'!$B$6)</f>
        <v>2698</v>
      </c>
      <c r="J48" s="72">
        <f>IF('7.ParámetrosPlanta'!$B$6&gt;J47,J47,'7.ParámetrosPlanta'!$B$6)</f>
        <v>2698</v>
      </c>
      <c r="K48" s="72">
        <f>IF('7.ParámetrosPlanta'!$B$6&gt;K47,K47,'7.ParámetrosPlanta'!$B$6)</f>
        <v>2698</v>
      </c>
      <c r="L48" s="72">
        <f>IF('7.ParámetrosPlanta'!$B$6&gt;L47,L47,'7.ParámetrosPlanta'!$B$6)</f>
        <v>2698</v>
      </c>
      <c r="M48" s="72">
        <f>IF('7.ParámetrosPlanta'!$B$6&gt;M47,M47,'7.ParámetrosPlanta'!$B$6)</f>
        <v>2698</v>
      </c>
      <c r="N48" s="72">
        <f>IF('7.ParámetrosPlanta'!$B$6&gt;N47,N47,'7.ParámetrosPlanta'!$B$6)</f>
        <v>2698</v>
      </c>
      <c r="O48" s="72">
        <f>IF('7.ParámetrosPlanta'!$B$6&gt;O47,O47,'7.ParámetrosPlanta'!$B$6)</f>
        <v>2698</v>
      </c>
      <c r="P48" s="72">
        <f>IF('7.ParámetrosPlanta'!$B$6&gt;P47,P47,'7.ParámetrosPlanta'!$B$6)</f>
        <v>2698</v>
      </c>
      <c r="Q48" s="72">
        <f>IF('7.ParámetrosPlanta'!$B$6&gt;Q47,Q47,'7.ParámetrosPlanta'!$B$6)</f>
        <v>2698</v>
      </c>
      <c r="R48" s="72">
        <f>IF('7.ParámetrosPlanta'!$B$6&gt;R47,R47,'7.ParámetrosPlanta'!$B$6)</f>
        <v>2698</v>
      </c>
      <c r="S48" s="72">
        <f>IF('7.ParámetrosPlanta'!$B$6&gt;S47,S47,'7.ParámetrosPlanta'!$B$6)</f>
        <v>2698</v>
      </c>
      <c r="T48" s="72">
        <f>IF('7.ParámetrosPlanta'!$B$6&gt;T47,T47,'7.ParámetrosPlanta'!$B$6)</f>
        <v>2698</v>
      </c>
      <c r="U48" s="72">
        <f>IF('7.ParámetrosPlanta'!$B$6&gt;U47,U47,'7.ParámetrosPlanta'!$B$6)</f>
        <v>2698</v>
      </c>
      <c r="V48" s="72">
        <f>IF('7.ParámetrosPlanta'!$B$6&gt;V47,V47,'7.ParámetrosPlanta'!$B$6)</f>
        <v>2698</v>
      </c>
      <c r="W48" s="72">
        <f>IF('7.ParámetrosPlanta'!$B$6&gt;W47,W47,'7.ParámetrosPlanta'!$B$6)</f>
        <v>2698</v>
      </c>
      <c r="X48" s="72">
        <f>IF('7.ParámetrosPlanta'!$B$6&gt;X47,X47,'7.ParámetrosPlanta'!$B$6)</f>
        <v>2698</v>
      </c>
      <c r="Y48" s="72">
        <f>IF('7.ParámetrosPlanta'!$B$6&gt;Y47,Y47,'7.ParámetrosPlanta'!$B$6)</f>
        <v>2698</v>
      </c>
      <c r="Z48" s="72">
        <f>IF('7.ParámetrosPlanta'!$B$6&gt;Z47,Z47,'7.ParámetrosPlanta'!$B$6)</f>
        <v>2698</v>
      </c>
      <c r="AA48" s="72">
        <f>IF('7.ParámetrosPlanta'!$B$6&gt;AA47,AA47,'7.ParámetrosPlanta'!$B$6)</f>
        <v>2698</v>
      </c>
      <c r="AB48" s="72">
        <f>IF('7.ParámetrosPlanta'!$B$6&gt;AB47,AB47,'7.ParámetrosPlanta'!$B$6)</f>
        <v>2698</v>
      </c>
      <c r="AC48" s="72">
        <f>IF('7.ParámetrosPlanta'!$B$6&gt;AC47,AC47,'7.ParámetrosPlanta'!$B$6)</f>
        <v>2698</v>
      </c>
    </row>
    <row r="49" spans="1:29" s="65" customFormat="1" x14ac:dyDescent="0.25">
      <c r="A49" s="868"/>
      <c r="B49" s="868"/>
      <c r="C49" s="139" t="s">
        <v>19</v>
      </c>
      <c r="D49" s="73">
        <f>D47-D48</f>
        <v>693</v>
      </c>
      <c r="E49" s="73">
        <f t="shared" ref="E49:O49" si="21">E47-E48</f>
        <v>2915</v>
      </c>
      <c r="F49" s="73">
        <f t="shared" si="21"/>
        <v>4563</v>
      </c>
      <c r="G49" s="73">
        <f t="shared" si="21"/>
        <v>4212</v>
      </c>
      <c r="H49" s="73">
        <f t="shared" si="21"/>
        <v>4385</v>
      </c>
      <c r="I49" s="73">
        <f t="shared" si="21"/>
        <v>4571</v>
      </c>
      <c r="J49" s="73">
        <f t="shared" si="21"/>
        <v>4628</v>
      </c>
      <c r="K49" s="73">
        <f t="shared" si="21"/>
        <v>4730</v>
      </c>
      <c r="L49" s="73">
        <f t="shared" si="21"/>
        <v>4835</v>
      </c>
      <c r="M49" s="73">
        <f t="shared" si="21"/>
        <v>4932</v>
      </c>
      <c r="N49" s="73">
        <f t="shared" si="21"/>
        <v>5034</v>
      </c>
      <c r="O49" s="73">
        <f t="shared" si="21"/>
        <v>5137</v>
      </c>
      <c r="P49" s="73">
        <f t="shared" ref="P49:X49" si="22">P47-P48</f>
        <v>5242</v>
      </c>
      <c r="Q49" s="73">
        <f t="shared" si="22"/>
        <v>5347</v>
      </c>
      <c r="R49" s="73">
        <f t="shared" si="22"/>
        <v>5454</v>
      </c>
      <c r="S49" s="73">
        <f t="shared" si="22"/>
        <v>5563</v>
      </c>
      <c r="T49" s="73">
        <f t="shared" si="22"/>
        <v>5673</v>
      </c>
      <c r="U49" s="73">
        <f t="shared" si="22"/>
        <v>5784</v>
      </c>
      <c r="V49" s="73">
        <f t="shared" si="22"/>
        <v>5897</v>
      </c>
      <c r="W49" s="73">
        <f t="shared" si="22"/>
        <v>6012</v>
      </c>
      <c r="X49" s="73">
        <f t="shared" si="22"/>
        <v>6128</v>
      </c>
      <c r="Y49" s="73">
        <f t="shared" ref="Y49:AC49" si="23">Y47-Y48</f>
        <v>6245</v>
      </c>
      <c r="Z49" s="73">
        <f t="shared" si="23"/>
        <v>6364</v>
      </c>
      <c r="AA49" s="73">
        <f t="shared" si="23"/>
        <v>6485</v>
      </c>
      <c r="AB49" s="73">
        <f t="shared" si="23"/>
        <v>6607</v>
      </c>
      <c r="AC49" s="73">
        <f t="shared" si="23"/>
        <v>6731</v>
      </c>
    </row>
    <row r="50" spans="1:29" s="65" customFormat="1" x14ac:dyDescent="0.25">
      <c r="A50" s="868"/>
      <c r="B50" s="868"/>
      <c r="C50" s="139" t="s">
        <v>83</v>
      </c>
      <c r="D50" s="73">
        <f>ROUNDDOWN(D48*Anexo.CálculoParámetros!C$21,0)</f>
        <v>0</v>
      </c>
      <c r="E50" s="73">
        <f>ROUNDDOWN(E48*Anexo.CálculoParámetros!D$21,0)</f>
        <v>0</v>
      </c>
      <c r="F50" s="73">
        <f>ROUNDDOWN(F48*Anexo.CálculoParámetros!E$21,0)</f>
        <v>0</v>
      </c>
      <c r="G50" s="73">
        <f>ROUNDDOWN(G48*Anexo.CálculoParámetros!F$21,0)</f>
        <v>809</v>
      </c>
      <c r="H50" s="73">
        <f>ROUNDDOWN(H48*Anexo.CálculoParámetros!G$21,0)</f>
        <v>1349</v>
      </c>
      <c r="I50" s="73">
        <f>ROUNDDOWN(I48*Anexo.CálculoParámetros!H$21,0)</f>
        <v>1888</v>
      </c>
      <c r="J50" s="73">
        <f>ROUNDDOWN(J48*Anexo.CálculoParámetros!I$21,0)</f>
        <v>1888</v>
      </c>
      <c r="K50" s="73">
        <f>ROUNDDOWN(K48*Anexo.CálculoParámetros!J$21,0)</f>
        <v>1888</v>
      </c>
      <c r="L50" s="73">
        <f>ROUNDDOWN(L48*Anexo.CálculoParámetros!K$21,0)</f>
        <v>1888</v>
      </c>
      <c r="M50" s="73">
        <f>ROUNDDOWN(M48*Anexo.CálculoParámetros!L$21,0)</f>
        <v>1888</v>
      </c>
      <c r="N50" s="73">
        <f>ROUNDDOWN(N48*Anexo.CálculoParámetros!M$21,0)</f>
        <v>1888</v>
      </c>
      <c r="O50" s="73">
        <f>ROUNDDOWN(O48*Anexo.CálculoParámetros!N$21,0)</f>
        <v>1888</v>
      </c>
      <c r="P50" s="73">
        <f>ROUNDDOWN(P48*Anexo.CálculoParámetros!O$21,0)</f>
        <v>1888</v>
      </c>
      <c r="Q50" s="73">
        <f>ROUNDDOWN(Q48*Anexo.CálculoParámetros!P$21,0)</f>
        <v>1888</v>
      </c>
      <c r="R50" s="73">
        <f>ROUNDDOWN(R48*Anexo.CálculoParámetros!Q$21,0)</f>
        <v>1888</v>
      </c>
      <c r="S50" s="73">
        <f>ROUNDDOWN(S48*Anexo.CálculoParámetros!R$21,0)</f>
        <v>1888</v>
      </c>
      <c r="T50" s="73">
        <f>ROUNDDOWN(T48*Anexo.CálculoParámetros!S$21,0)</f>
        <v>1888</v>
      </c>
      <c r="U50" s="73">
        <f>ROUNDDOWN(U48*Anexo.CálculoParámetros!T$21,0)</f>
        <v>1888</v>
      </c>
      <c r="V50" s="73">
        <f>ROUNDDOWN(V48*Anexo.CálculoParámetros!U$21,0)</f>
        <v>1888</v>
      </c>
      <c r="W50" s="73">
        <f>ROUNDDOWN(W48*Anexo.CálculoParámetros!V$21,0)</f>
        <v>1888</v>
      </c>
      <c r="X50" s="73">
        <f>ROUNDDOWN(X48*Anexo.CálculoParámetros!W$21,0)</f>
        <v>1888</v>
      </c>
      <c r="Y50" s="73">
        <f>ROUNDDOWN(Y48*Anexo.CálculoParámetros!X$21,0)</f>
        <v>1888</v>
      </c>
      <c r="Z50" s="73">
        <f>ROUNDDOWN(Z48*Anexo.CálculoParámetros!Y$21,0)</f>
        <v>1888</v>
      </c>
      <c r="AA50" s="73">
        <f>ROUNDDOWN(AA48*Anexo.CálculoParámetros!Z$21,0)</f>
        <v>1888</v>
      </c>
      <c r="AB50" s="73">
        <f>ROUNDDOWN(AB48*Anexo.CálculoParámetros!AA$21,0)</f>
        <v>1888</v>
      </c>
      <c r="AC50" s="73">
        <f>ROUNDDOWN(AC48*Anexo.CálculoParámetros!AB$21,0)</f>
        <v>1888</v>
      </c>
    </row>
    <row r="51" spans="1:29" ht="15.75" thickBot="1" x14ac:dyDescent="0.3">
      <c r="A51" s="868"/>
      <c r="B51" s="868"/>
      <c r="C51" s="141" t="s">
        <v>84</v>
      </c>
      <c r="D51" s="70">
        <f>ROUNDDOWN(D49*Anexo.CálculoParámetros!C$22,0)</f>
        <v>0</v>
      </c>
      <c r="E51" s="70">
        <f>ROUNDDOWN(E49*Anexo.CálculoParámetros!D$22,0)</f>
        <v>0</v>
      </c>
      <c r="F51" s="70">
        <f>ROUNDDOWN(F49*Anexo.CálculoParámetros!E$22,0)</f>
        <v>0</v>
      </c>
      <c r="G51" s="70">
        <f>ROUNDDOWN(G49*Anexo.CálculoParámetros!F$22,0)</f>
        <v>0</v>
      </c>
      <c r="H51" s="70">
        <f>ROUNDDOWN(H49*Anexo.CálculoParámetros!G$22,0)</f>
        <v>438</v>
      </c>
      <c r="I51" s="70">
        <f>ROUNDDOWN(I49*Anexo.CálculoParámetros!H$22,0)</f>
        <v>914</v>
      </c>
      <c r="J51" s="70">
        <f>ROUNDDOWN(J49*Anexo.CálculoParámetros!I$22,0)</f>
        <v>2314</v>
      </c>
      <c r="K51" s="70">
        <f>ROUNDDOWN(K49*Anexo.CálculoParámetros!J$22,0)</f>
        <v>3784</v>
      </c>
      <c r="L51" s="70">
        <f>ROUNDDOWN(L49*Anexo.CálculoParámetros!K$22,0)</f>
        <v>3868</v>
      </c>
      <c r="M51" s="70">
        <f>ROUNDDOWN(M49*Anexo.CálculoParámetros!L$22,0)</f>
        <v>3945</v>
      </c>
      <c r="N51" s="70">
        <f>ROUNDDOWN(N49*Anexo.CálculoParámetros!M$22,0)</f>
        <v>4027</v>
      </c>
      <c r="O51" s="70">
        <f>ROUNDDOWN(O49*Anexo.CálculoParámetros!N$22,0)</f>
        <v>4109</v>
      </c>
      <c r="P51" s="70">
        <f>ROUNDDOWN(P49*Anexo.CálculoParámetros!O$22,0)</f>
        <v>4193</v>
      </c>
      <c r="Q51" s="70">
        <f>ROUNDDOWN(Q49*Anexo.CálculoParámetros!P$22,0)</f>
        <v>4277</v>
      </c>
      <c r="R51" s="70">
        <f>ROUNDDOWN(R49*Anexo.CálculoParámetros!Q$22,0)</f>
        <v>4363</v>
      </c>
      <c r="S51" s="70">
        <f>ROUNDDOWN(S49*Anexo.CálculoParámetros!R$22,0)</f>
        <v>4450</v>
      </c>
      <c r="T51" s="70">
        <f>ROUNDDOWN(T49*Anexo.CálculoParámetros!S$22,0)</f>
        <v>4538</v>
      </c>
      <c r="U51" s="70">
        <f>ROUNDDOWN(U49*Anexo.CálculoParámetros!T$22,0)</f>
        <v>4627</v>
      </c>
      <c r="V51" s="70">
        <f>ROUNDDOWN(V49*Anexo.CálculoParámetros!U$22,0)</f>
        <v>4717</v>
      </c>
      <c r="W51" s="70">
        <f>ROUNDDOWN(W49*Anexo.CálculoParámetros!V$22,0)</f>
        <v>4809</v>
      </c>
      <c r="X51" s="70">
        <f>ROUNDDOWN(X49*Anexo.CálculoParámetros!W$22,0)</f>
        <v>4902</v>
      </c>
      <c r="Y51" s="70">
        <f>ROUNDDOWN(Y49*Anexo.CálculoParámetros!X$22,0)</f>
        <v>4996</v>
      </c>
      <c r="Z51" s="70">
        <f>ROUNDDOWN(Z49*Anexo.CálculoParámetros!Y$22,0)</f>
        <v>5091</v>
      </c>
      <c r="AA51" s="70">
        <f>ROUNDDOWN(AA49*Anexo.CálculoParámetros!Z$22,0)</f>
        <v>5188</v>
      </c>
      <c r="AB51" s="70">
        <f>ROUNDDOWN(AB49*Anexo.CálculoParámetros!AA$22,0)</f>
        <v>5285</v>
      </c>
      <c r="AC51" s="70">
        <f>ROUNDDOWN(AC49*Anexo.CálculoParámetros!AB$22,0)</f>
        <v>5384</v>
      </c>
    </row>
    <row r="52" spans="1:29" s="51" customFormat="1" x14ac:dyDescent="0.25">
      <c r="A52" s="868"/>
      <c r="B52" s="867" t="s">
        <v>4</v>
      </c>
      <c r="C52" s="150" t="s">
        <v>38</v>
      </c>
      <c r="D52" s="71">
        <f>'3.SimulaciónModerada'!B25</f>
        <v>5221</v>
      </c>
      <c r="E52" s="71">
        <f>'3.SimulaciónModerada'!C25</f>
        <v>6754</v>
      </c>
      <c r="F52" s="71">
        <f>'3.SimulaciónModerada'!D25</f>
        <v>6427</v>
      </c>
      <c r="G52" s="71">
        <f>'3.SimulaciónModerada'!E25</f>
        <v>6588</v>
      </c>
      <c r="H52" s="71">
        <f>'3.SimulaciónModerada'!F25</f>
        <v>6761</v>
      </c>
      <c r="I52" s="71">
        <f>'3.SimulaciónModerada'!G25</f>
        <v>6814</v>
      </c>
      <c r="J52" s="71">
        <f>'3.SimulaciónModerada'!H25</f>
        <v>6909</v>
      </c>
      <c r="K52" s="71">
        <f>'3.SimulaciónModerada'!I25</f>
        <v>7007</v>
      </c>
      <c r="L52" s="71">
        <f>'3.SimulaciónModerada'!J25</f>
        <v>7097</v>
      </c>
      <c r="M52" s="71">
        <f>'3.SimulaciónModerada'!K25</f>
        <v>7192</v>
      </c>
      <c r="N52" s="71">
        <f>'3.SimulaciónModerada'!L25</f>
        <v>7288</v>
      </c>
      <c r="O52" s="71">
        <f>'3.SimulaciónModerada'!M25</f>
        <v>7385</v>
      </c>
      <c r="P52" s="71">
        <f>'3.SimulaciónModerada'!N25</f>
        <v>7483</v>
      </c>
      <c r="Q52" s="71">
        <f>'3.SimulaciónModerada'!O25</f>
        <v>7583</v>
      </c>
      <c r="R52" s="71">
        <f>'3.SimulaciónModerada'!P25</f>
        <v>7684</v>
      </c>
      <c r="S52" s="71">
        <f>'3.SimulaciónModerada'!Q25</f>
        <v>7786</v>
      </c>
      <c r="T52" s="71">
        <f>'3.SimulaciónModerada'!R25</f>
        <v>7890</v>
      </c>
      <c r="U52" s="71">
        <f>'3.SimulaciónModerada'!S25</f>
        <v>7995</v>
      </c>
      <c r="V52" s="71">
        <f>'3.SimulaciónModerada'!T25</f>
        <v>8101</v>
      </c>
      <c r="W52" s="71">
        <f>'3.SimulaciónModerada'!U25</f>
        <v>8209</v>
      </c>
      <c r="X52" s="71">
        <f>'3.SimulaciónModerada'!V25</f>
        <v>8318</v>
      </c>
      <c r="Y52" s="71">
        <f>'3.SimulaciónModerada'!W25</f>
        <v>8429</v>
      </c>
      <c r="Z52" s="71">
        <f>'3.SimulaciónModerada'!X25</f>
        <v>8541</v>
      </c>
      <c r="AA52" s="71">
        <f>'3.SimulaciónModerada'!Y25</f>
        <v>8655</v>
      </c>
      <c r="AB52" s="71">
        <f>'3.SimulaciónModerada'!Z25</f>
        <v>8770</v>
      </c>
      <c r="AC52" s="71">
        <f>'3.SimulaciónModerada'!AA25</f>
        <v>8887</v>
      </c>
    </row>
    <row r="53" spans="1:29" s="65" customFormat="1" x14ac:dyDescent="0.25">
      <c r="A53" s="868"/>
      <c r="B53" s="868"/>
      <c r="C53" s="139" t="s">
        <v>39</v>
      </c>
      <c r="D53" s="72">
        <f>IF('7.ParámetrosPlanta'!$B$7&gt;D52,D52,'7.ParámetrosPlanta'!$B$7)</f>
        <v>1078</v>
      </c>
      <c r="E53" s="72">
        <f>IF('7.ParámetrosPlanta'!$B$7&gt;E52,E52,'7.ParámetrosPlanta'!$B$7)</f>
        <v>1078</v>
      </c>
      <c r="F53" s="72">
        <f>IF('7.ParámetrosPlanta'!$B$7&gt;F52,F52,'7.ParámetrosPlanta'!$B$7)</f>
        <v>1078</v>
      </c>
      <c r="G53" s="72">
        <f>IF('7.ParámetrosPlanta'!$B$7&gt;G52,G52,'7.ParámetrosPlanta'!$B$7)</f>
        <v>1078</v>
      </c>
      <c r="H53" s="72">
        <f>IF('7.ParámetrosPlanta'!$B$7&gt;H52,H52,'7.ParámetrosPlanta'!$B$7)</f>
        <v>1078</v>
      </c>
      <c r="I53" s="72">
        <f>IF('7.ParámetrosPlanta'!$B$7&gt;I52,I52,'7.ParámetrosPlanta'!$B$7)</f>
        <v>1078</v>
      </c>
      <c r="J53" s="72">
        <f>IF('7.ParámetrosPlanta'!$B$7&gt;J52,J52,'7.ParámetrosPlanta'!$B$7)</f>
        <v>1078</v>
      </c>
      <c r="K53" s="72">
        <f>IF('7.ParámetrosPlanta'!$B$7&gt;K52,K52,'7.ParámetrosPlanta'!$B$7)</f>
        <v>1078</v>
      </c>
      <c r="L53" s="72">
        <f>IF('7.ParámetrosPlanta'!$B$7&gt;L52,L52,'7.ParámetrosPlanta'!$B$7)</f>
        <v>1078</v>
      </c>
      <c r="M53" s="72">
        <f>IF('7.ParámetrosPlanta'!$B$7&gt;M52,M52,'7.ParámetrosPlanta'!$B$7)</f>
        <v>1078</v>
      </c>
      <c r="N53" s="72">
        <f>IF('7.ParámetrosPlanta'!$B$7&gt;N52,N52,'7.ParámetrosPlanta'!$B$7)</f>
        <v>1078</v>
      </c>
      <c r="O53" s="72">
        <f>IF('7.ParámetrosPlanta'!$B$7&gt;O52,O52,'7.ParámetrosPlanta'!$B$7)</f>
        <v>1078</v>
      </c>
      <c r="P53" s="72">
        <f>IF('7.ParámetrosPlanta'!$B$7&gt;P52,P52,'7.ParámetrosPlanta'!$B$7)</f>
        <v>1078</v>
      </c>
      <c r="Q53" s="72">
        <f>IF('7.ParámetrosPlanta'!$B$7&gt;Q52,Q52,'7.ParámetrosPlanta'!$B$7)</f>
        <v>1078</v>
      </c>
      <c r="R53" s="72">
        <f>IF('7.ParámetrosPlanta'!$B$7&gt;R52,R52,'7.ParámetrosPlanta'!$B$7)</f>
        <v>1078</v>
      </c>
      <c r="S53" s="72">
        <f>IF('7.ParámetrosPlanta'!$B$7&gt;S52,S52,'7.ParámetrosPlanta'!$B$7)</f>
        <v>1078</v>
      </c>
      <c r="T53" s="72">
        <f>IF('7.ParámetrosPlanta'!$B$7&gt;T52,T52,'7.ParámetrosPlanta'!$B$7)</f>
        <v>1078</v>
      </c>
      <c r="U53" s="72">
        <f>IF('7.ParámetrosPlanta'!$B$7&gt;U52,U52,'7.ParámetrosPlanta'!$B$7)</f>
        <v>1078</v>
      </c>
      <c r="V53" s="72">
        <f>IF('7.ParámetrosPlanta'!$B$7&gt;V52,V52,'7.ParámetrosPlanta'!$B$7)</f>
        <v>1078</v>
      </c>
      <c r="W53" s="72">
        <f>IF('7.ParámetrosPlanta'!$B$7&gt;W52,W52,'7.ParámetrosPlanta'!$B$7)</f>
        <v>1078</v>
      </c>
      <c r="X53" s="72">
        <f>IF('7.ParámetrosPlanta'!$B$7&gt;X52,X52,'7.ParámetrosPlanta'!$B$7)</f>
        <v>1078</v>
      </c>
      <c r="Y53" s="72">
        <f>IF('7.ParámetrosPlanta'!$B$7&gt;Y52,Y52,'7.ParámetrosPlanta'!$B$7)</f>
        <v>1078</v>
      </c>
      <c r="Z53" s="72">
        <f>IF('7.ParámetrosPlanta'!$B$7&gt;Z52,Z52,'7.ParámetrosPlanta'!$B$7)</f>
        <v>1078</v>
      </c>
      <c r="AA53" s="72">
        <f>IF('7.ParámetrosPlanta'!$B$7&gt;AA52,AA52,'7.ParámetrosPlanta'!$B$7)</f>
        <v>1078</v>
      </c>
      <c r="AB53" s="72">
        <f>IF('7.ParámetrosPlanta'!$B$7&gt;AB52,AB52,'7.ParámetrosPlanta'!$B$7)</f>
        <v>1078</v>
      </c>
      <c r="AC53" s="72">
        <f>IF('7.ParámetrosPlanta'!$B$7&gt;AC52,AC52,'7.ParámetrosPlanta'!$B$7)</f>
        <v>1078</v>
      </c>
    </row>
    <row r="54" spans="1:29" s="65" customFormat="1" x14ac:dyDescent="0.25">
      <c r="A54" s="868"/>
      <c r="B54" s="868"/>
      <c r="C54" s="139" t="s">
        <v>19</v>
      </c>
      <c r="D54" s="73">
        <f>D52-D53</f>
        <v>4143</v>
      </c>
      <c r="E54" s="73">
        <f t="shared" ref="E54:O54" si="24">E52-E53</f>
        <v>5676</v>
      </c>
      <c r="F54" s="73">
        <f t="shared" si="24"/>
        <v>5349</v>
      </c>
      <c r="G54" s="73">
        <f t="shared" si="24"/>
        <v>5510</v>
      </c>
      <c r="H54" s="73">
        <f t="shared" si="24"/>
        <v>5683</v>
      </c>
      <c r="I54" s="73">
        <f t="shared" si="24"/>
        <v>5736</v>
      </c>
      <c r="J54" s="73">
        <f t="shared" si="24"/>
        <v>5831</v>
      </c>
      <c r="K54" s="73">
        <f t="shared" si="24"/>
        <v>5929</v>
      </c>
      <c r="L54" s="73">
        <f t="shared" si="24"/>
        <v>6019</v>
      </c>
      <c r="M54" s="73">
        <f t="shared" si="24"/>
        <v>6114</v>
      </c>
      <c r="N54" s="73">
        <f t="shared" si="24"/>
        <v>6210</v>
      </c>
      <c r="O54" s="73">
        <f t="shared" si="24"/>
        <v>6307</v>
      </c>
      <c r="P54" s="73">
        <f t="shared" ref="P54:X54" si="25">P52-P53</f>
        <v>6405</v>
      </c>
      <c r="Q54" s="73">
        <f t="shared" si="25"/>
        <v>6505</v>
      </c>
      <c r="R54" s="73">
        <f t="shared" si="25"/>
        <v>6606</v>
      </c>
      <c r="S54" s="73">
        <f t="shared" si="25"/>
        <v>6708</v>
      </c>
      <c r="T54" s="73">
        <f t="shared" si="25"/>
        <v>6812</v>
      </c>
      <c r="U54" s="73">
        <f t="shared" si="25"/>
        <v>6917</v>
      </c>
      <c r="V54" s="73">
        <f t="shared" si="25"/>
        <v>7023</v>
      </c>
      <c r="W54" s="73">
        <f t="shared" si="25"/>
        <v>7131</v>
      </c>
      <c r="X54" s="73">
        <f t="shared" si="25"/>
        <v>7240</v>
      </c>
      <c r="Y54" s="73">
        <f t="shared" ref="Y54:AC54" si="26">Y52-Y53</f>
        <v>7351</v>
      </c>
      <c r="Z54" s="73">
        <f t="shared" si="26"/>
        <v>7463</v>
      </c>
      <c r="AA54" s="73">
        <f t="shared" si="26"/>
        <v>7577</v>
      </c>
      <c r="AB54" s="73">
        <f t="shared" si="26"/>
        <v>7692</v>
      </c>
      <c r="AC54" s="73">
        <f t="shared" si="26"/>
        <v>7809</v>
      </c>
    </row>
    <row r="55" spans="1:29" s="65" customFormat="1" x14ac:dyDescent="0.25">
      <c r="A55" s="868"/>
      <c r="B55" s="868"/>
      <c r="C55" s="139" t="s">
        <v>83</v>
      </c>
      <c r="D55" s="73">
        <f>ROUNDDOWN(D53*Anexo.CálculoParámetros!C$23,0)</f>
        <v>0</v>
      </c>
      <c r="E55" s="73">
        <f>ROUNDDOWN(E53*Anexo.CálculoParámetros!D$23,0)</f>
        <v>0</v>
      </c>
      <c r="F55" s="73">
        <f>ROUNDDOWN(F53*Anexo.CálculoParámetros!E$23,0)</f>
        <v>0</v>
      </c>
      <c r="G55" s="73">
        <f>ROUNDDOWN(G53*Anexo.CálculoParámetros!F$23,0)</f>
        <v>323</v>
      </c>
      <c r="H55" s="73">
        <f>ROUNDDOWN(H53*Anexo.CálculoParámetros!G$23,0)</f>
        <v>539</v>
      </c>
      <c r="I55" s="73">
        <f>ROUNDDOWN(I53*Anexo.CálculoParámetros!H$23,0)</f>
        <v>539</v>
      </c>
      <c r="J55" s="73">
        <f>ROUNDDOWN(J53*Anexo.CálculoParámetros!I$23,0)</f>
        <v>539</v>
      </c>
      <c r="K55" s="73">
        <f>ROUNDDOWN(K53*Anexo.CálculoParámetros!J$23,0)</f>
        <v>539</v>
      </c>
      <c r="L55" s="73">
        <f>ROUNDDOWN(L53*Anexo.CálculoParámetros!K$23,0)</f>
        <v>539</v>
      </c>
      <c r="M55" s="73">
        <f>ROUNDDOWN(M53*Anexo.CálculoParámetros!L$23,0)</f>
        <v>539</v>
      </c>
      <c r="N55" s="73">
        <f>ROUNDDOWN(N53*Anexo.CálculoParámetros!M$23,0)</f>
        <v>539</v>
      </c>
      <c r="O55" s="73">
        <f>ROUNDDOWN(O53*Anexo.CálculoParámetros!N$23,0)</f>
        <v>539</v>
      </c>
      <c r="P55" s="73">
        <f>ROUNDDOWN(P53*Anexo.CálculoParámetros!O$23,0)</f>
        <v>539</v>
      </c>
      <c r="Q55" s="73">
        <f>ROUNDDOWN(Q53*Anexo.CálculoParámetros!P$23,0)</f>
        <v>539</v>
      </c>
      <c r="R55" s="73">
        <f>ROUNDDOWN(R53*Anexo.CálculoParámetros!Q$23,0)</f>
        <v>539</v>
      </c>
      <c r="S55" s="73">
        <f>ROUNDDOWN(S53*Anexo.CálculoParámetros!R$23,0)</f>
        <v>539</v>
      </c>
      <c r="T55" s="73">
        <f>ROUNDDOWN(T53*Anexo.CálculoParámetros!S$23,0)</f>
        <v>539</v>
      </c>
      <c r="U55" s="73">
        <f>ROUNDDOWN(U53*Anexo.CálculoParámetros!T$23,0)</f>
        <v>539</v>
      </c>
      <c r="V55" s="73">
        <f>ROUNDDOWN(V53*Anexo.CálculoParámetros!U$23,0)</f>
        <v>539</v>
      </c>
      <c r="W55" s="73">
        <f>ROUNDDOWN(W53*Anexo.CálculoParámetros!V$23,0)</f>
        <v>539</v>
      </c>
      <c r="X55" s="73">
        <f>ROUNDDOWN(X53*Anexo.CálculoParámetros!W$23,0)</f>
        <v>539</v>
      </c>
      <c r="Y55" s="73">
        <f>ROUNDDOWN(Y53*Anexo.CálculoParámetros!X$23,0)</f>
        <v>539</v>
      </c>
      <c r="Z55" s="73">
        <f>ROUNDDOWN(Z53*Anexo.CálculoParámetros!Y$23,0)</f>
        <v>539</v>
      </c>
      <c r="AA55" s="73">
        <f>ROUNDDOWN(AA53*Anexo.CálculoParámetros!Z$23,0)</f>
        <v>539</v>
      </c>
      <c r="AB55" s="73">
        <f>ROUNDDOWN(AB53*Anexo.CálculoParámetros!AA$23,0)</f>
        <v>539</v>
      </c>
      <c r="AC55" s="73">
        <f>ROUNDDOWN(AC53*Anexo.CálculoParámetros!AB$23,0)</f>
        <v>539</v>
      </c>
    </row>
    <row r="56" spans="1:29" ht="15.75" thickBot="1" x14ac:dyDescent="0.3">
      <c r="A56" s="868"/>
      <c r="B56" s="868"/>
      <c r="C56" s="141" t="s">
        <v>84</v>
      </c>
      <c r="D56" s="70">
        <f>ROUNDDOWN(D54*Anexo.CálculoParámetros!C$24,0)</f>
        <v>0</v>
      </c>
      <c r="E56" s="70">
        <f>ROUNDDOWN(E54*Anexo.CálculoParámetros!D$24,0)</f>
        <v>0</v>
      </c>
      <c r="F56" s="70">
        <f>ROUNDDOWN(F54*Anexo.CálculoParámetros!E$24,0)</f>
        <v>0</v>
      </c>
      <c r="G56" s="70">
        <f>ROUNDDOWN(G54*Anexo.CálculoParámetros!F$24,0)</f>
        <v>0</v>
      </c>
      <c r="H56" s="70">
        <f>ROUNDDOWN(H54*Anexo.CálculoParámetros!G$24,0)</f>
        <v>0</v>
      </c>
      <c r="I56" s="70">
        <f>ROUNDDOWN(I54*Anexo.CálculoParámetros!H$24,0)</f>
        <v>0</v>
      </c>
      <c r="J56" s="70">
        <f>ROUNDDOWN(J54*Anexo.CálculoParámetros!I$24,0)</f>
        <v>0</v>
      </c>
      <c r="K56" s="70">
        <f>ROUNDDOWN(K54*Anexo.CálculoParámetros!J$24,0)</f>
        <v>0</v>
      </c>
      <c r="L56" s="70">
        <f>ROUNDDOWN(L54*Anexo.CálculoParámetros!K$24,0)</f>
        <v>0</v>
      </c>
      <c r="M56" s="70">
        <f>ROUNDDOWN(M54*Anexo.CálculoParámetros!L$24,0)</f>
        <v>0</v>
      </c>
      <c r="N56" s="70">
        <f>ROUNDDOWN(N54*Anexo.CálculoParámetros!M$24,0)</f>
        <v>0</v>
      </c>
      <c r="O56" s="70">
        <f>ROUNDDOWN(O54*Anexo.CálculoParámetros!N$24,0)</f>
        <v>0</v>
      </c>
      <c r="P56" s="70">
        <f>ROUNDDOWN(P54*Anexo.CálculoParámetros!O$24,0)</f>
        <v>0</v>
      </c>
      <c r="Q56" s="70">
        <f>ROUNDDOWN(Q54*Anexo.CálculoParámetros!P$24,0)</f>
        <v>0</v>
      </c>
      <c r="R56" s="70">
        <f>ROUNDDOWN(R54*Anexo.CálculoParámetros!Q$24,0)</f>
        <v>0</v>
      </c>
      <c r="S56" s="70">
        <f>ROUNDDOWN(S54*Anexo.CálculoParámetros!R$24,0)</f>
        <v>0</v>
      </c>
      <c r="T56" s="70">
        <f>ROUNDDOWN(T54*Anexo.CálculoParámetros!S$24,0)</f>
        <v>0</v>
      </c>
      <c r="U56" s="70">
        <f>ROUNDDOWN(U54*Anexo.CálculoParámetros!T$24,0)</f>
        <v>0</v>
      </c>
      <c r="V56" s="70">
        <f>ROUNDDOWN(V54*Anexo.CálculoParámetros!U$24,0)</f>
        <v>0</v>
      </c>
      <c r="W56" s="70">
        <f>ROUNDDOWN(W54*Anexo.CálculoParámetros!V$24,0)</f>
        <v>0</v>
      </c>
      <c r="X56" s="70">
        <f>ROUNDDOWN(X54*Anexo.CálculoParámetros!W$24,0)</f>
        <v>0</v>
      </c>
      <c r="Y56" s="70">
        <f>ROUNDDOWN(Y54*Anexo.CálculoParámetros!X$24,0)</f>
        <v>0</v>
      </c>
      <c r="Z56" s="70">
        <f>ROUNDDOWN(Z54*Anexo.CálculoParámetros!Y$24,0)</f>
        <v>0</v>
      </c>
      <c r="AA56" s="70">
        <f>ROUNDDOWN(AA54*Anexo.CálculoParámetros!Z$24,0)</f>
        <v>0</v>
      </c>
      <c r="AB56" s="70">
        <f>ROUNDDOWN(AB54*Anexo.CálculoParámetros!AA$24,0)</f>
        <v>0</v>
      </c>
      <c r="AC56" s="70">
        <f>ROUNDDOWN(AC54*Anexo.CálculoParámetros!AB$24,0)</f>
        <v>0</v>
      </c>
    </row>
    <row r="57" spans="1:29" s="51" customFormat="1" x14ac:dyDescent="0.25">
      <c r="A57" s="868"/>
      <c r="B57" s="867" t="s">
        <v>5</v>
      </c>
      <c r="C57" s="150" t="s">
        <v>38</v>
      </c>
      <c r="D57" s="71">
        <f>'3.SimulaciónModerada'!B26</f>
        <v>9388</v>
      </c>
      <c r="E57" s="71">
        <f>'3.SimulaciónModerada'!C26</f>
        <v>16876</v>
      </c>
      <c r="F57" s="71">
        <f>'3.SimulaciónModerada'!D26</f>
        <v>22064</v>
      </c>
      <c r="G57" s="71">
        <f>'3.SimulaciónModerada'!E26</f>
        <v>20996</v>
      </c>
      <c r="H57" s="71">
        <f>'3.SimulaciónModerada'!F26</f>
        <v>21522</v>
      </c>
      <c r="I57" s="71">
        <f>'3.SimulaciónModerada'!G26</f>
        <v>22088</v>
      </c>
      <c r="J57" s="71">
        <f>'3.SimulaciónModerada'!H26</f>
        <v>22261</v>
      </c>
      <c r="K57" s="71">
        <f>'3.SimulaciónModerada'!I26</f>
        <v>22571</v>
      </c>
      <c r="L57" s="71">
        <f>'3.SimulaciónModerada'!J26</f>
        <v>22890</v>
      </c>
      <c r="M57" s="71">
        <f>'3.SimulaciónModerada'!K26</f>
        <v>23186</v>
      </c>
      <c r="N57" s="71">
        <f>'3.SimulaciónModerada'!L26</f>
        <v>23495</v>
      </c>
      <c r="O57" s="71">
        <f>'3.SimulaciónModerada'!M26</f>
        <v>23810</v>
      </c>
      <c r="P57" s="71">
        <f>'3.SimulaciónModerada'!N26</f>
        <v>24126</v>
      </c>
      <c r="Q57" s="71">
        <f>'3.SimulaciónModerada'!O26</f>
        <v>24447</v>
      </c>
      <c r="R57" s="71">
        <f>'3.SimulaciónModerada'!P26</f>
        <v>24772</v>
      </c>
      <c r="S57" s="71">
        <f>'3.SimulaciónModerada'!Q26</f>
        <v>25102</v>
      </c>
      <c r="T57" s="71">
        <f>'3.SimulaciónModerada'!R26</f>
        <v>25436</v>
      </c>
      <c r="U57" s="71">
        <f>'3.SimulaciónModerada'!S26</f>
        <v>25774</v>
      </c>
      <c r="V57" s="71">
        <f>'3.SimulaciónModerada'!T26</f>
        <v>26117</v>
      </c>
      <c r="W57" s="71">
        <f>'3.SimulaciónModerada'!U26</f>
        <v>26465</v>
      </c>
      <c r="X57" s="71">
        <f>'3.SimulaciónModerada'!V26</f>
        <v>26818</v>
      </c>
      <c r="Y57" s="71">
        <f>'3.SimulaciónModerada'!W26</f>
        <v>27175</v>
      </c>
      <c r="Z57" s="71">
        <f>'3.SimulaciónModerada'!X26</f>
        <v>27537</v>
      </c>
      <c r="AA57" s="71">
        <f>'3.SimulaciónModerada'!Y26</f>
        <v>27903</v>
      </c>
      <c r="AB57" s="71">
        <f>'3.SimulaciónModerada'!Z26</f>
        <v>28275</v>
      </c>
      <c r="AC57" s="71">
        <f>'3.SimulaciónModerada'!AA26</f>
        <v>28652</v>
      </c>
    </row>
    <row r="58" spans="1:29" s="65" customFormat="1" x14ac:dyDescent="0.25">
      <c r="A58" s="868"/>
      <c r="B58" s="868"/>
      <c r="C58" s="139" t="s">
        <v>39</v>
      </c>
      <c r="D58" s="72">
        <f>IF('7.ParámetrosPlanta'!$B$8&gt;D57,D57,'7.ParámetrosPlanta'!$B$8)</f>
        <v>2988</v>
      </c>
      <c r="E58" s="72">
        <f>IF('7.ParámetrosPlanta'!$B$8&gt;E57,E57,'7.ParámetrosPlanta'!$B$8)</f>
        <v>2988</v>
      </c>
      <c r="F58" s="72">
        <f>IF('7.ParámetrosPlanta'!$B$8&gt;F57,F57,'7.ParámetrosPlanta'!$B$8)</f>
        <v>2988</v>
      </c>
      <c r="G58" s="72">
        <f>IF('7.ParámetrosPlanta'!$B$8&gt;G57,G57,'7.ParámetrosPlanta'!$B$8)</f>
        <v>2988</v>
      </c>
      <c r="H58" s="72">
        <f>IF('7.ParámetrosPlanta'!$B$8&gt;H57,H57,'7.ParámetrosPlanta'!$B$8)</f>
        <v>2988</v>
      </c>
      <c r="I58" s="72">
        <f>IF('7.ParámetrosPlanta'!$B$8&gt;I57,I57,'7.ParámetrosPlanta'!$B$8)</f>
        <v>2988</v>
      </c>
      <c r="J58" s="72">
        <f>IF('7.ParámetrosPlanta'!$B$8&gt;J57,J57,'7.ParámetrosPlanta'!$B$8)</f>
        <v>2988</v>
      </c>
      <c r="K58" s="72">
        <f>IF('7.ParámetrosPlanta'!$B$8&gt;K57,K57,'7.ParámetrosPlanta'!$B$8)</f>
        <v>2988</v>
      </c>
      <c r="L58" s="72">
        <f>IF('7.ParámetrosPlanta'!$B$8&gt;L57,L57,'7.ParámetrosPlanta'!$B$8)</f>
        <v>2988</v>
      </c>
      <c r="M58" s="72">
        <f>IF('7.ParámetrosPlanta'!$B$8&gt;M57,M57,'7.ParámetrosPlanta'!$B$8)</f>
        <v>2988</v>
      </c>
      <c r="N58" s="72">
        <f>IF('7.ParámetrosPlanta'!$B$8&gt;N57,N57,'7.ParámetrosPlanta'!$B$8)</f>
        <v>2988</v>
      </c>
      <c r="O58" s="72">
        <f>IF('7.ParámetrosPlanta'!$B$8&gt;O57,O57,'7.ParámetrosPlanta'!$B$8)</f>
        <v>2988</v>
      </c>
      <c r="P58" s="72">
        <f>IF('7.ParámetrosPlanta'!$B$8&gt;P57,P57,'7.ParámetrosPlanta'!$B$8)</f>
        <v>2988</v>
      </c>
      <c r="Q58" s="72">
        <f>IF('7.ParámetrosPlanta'!$B$8&gt;Q57,Q57,'7.ParámetrosPlanta'!$B$8)</f>
        <v>2988</v>
      </c>
      <c r="R58" s="72">
        <f>IF('7.ParámetrosPlanta'!$B$8&gt;R57,R57,'7.ParámetrosPlanta'!$B$8)</f>
        <v>2988</v>
      </c>
      <c r="S58" s="72">
        <f>IF('7.ParámetrosPlanta'!$B$8&gt;S57,S57,'7.ParámetrosPlanta'!$B$8)</f>
        <v>2988</v>
      </c>
      <c r="T58" s="72">
        <f>IF('7.ParámetrosPlanta'!$B$8&gt;T57,T57,'7.ParámetrosPlanta'!$B$8)</f>
        <v>2988</v>
      </c>
      <c r="U58" s="72">
        <f>IF('7.ParámetrosPlanta'!$B$8&gt;U57,U57,'7.ParámetrosPlanta'!$B$8)</f>
        <v>2988</v>
      </c>
      <c r="V58" s="72">
        <f>IF('7.ParámetrosPlanta'!$B$8&gt;V57,V57,'7.ParámetrosPlanta'!$B$8)</f>
        <v>2988</v>
      </c>
      <c r="W58" s="72">
        <f>IF('7.ParámetrosPlanta'!$B$8&gt;W57,W57,'7.ParámetrosPlanta'!$B$8)</f>
        <v>2988</v>
      </c>
      <c r="X58" s="72">
        <f>IF('7.ParámetrosPlanta'!$B$8&gt;X57,X57,'7.ParámetrosPlanta'!$B$8)</f>
        <v>2988</v>
      </c>
      <c r="Y58" s="72">
        <f>IF('7.ParámetrosPlanta'!$B$8&gt;Y57,Y57,'7.ParámetrosPlanta'!$B$8)</f>
        <v>2988</v>
      </c>
      <c r="Z58" s="72">
        <f>IF('7.ParámetrosPlanta'!$B$8&gt;Z57,Z57,'7.ParámetrosPlanta'!$B$8)</f>
        <v>2988</v>
      </c>
      <c r="AA58" s="72">
        <f>IF('7.ParámetrosPlanta'!$B$8&gt;AA57,AA57,'7.ParámetrosPlanta'!$B$8)</f>
        <v>2988</v>
      </c>
      <c r="AB58" s="72">
        <f>IF('7.ParámetrosPlanta'!$B$8&gt;AB57,AB57,'7.ParámetrosPlanta'!$B$8)</f>
        <v>2988</v>
      </c>
      <c r="AC58" s="72">
        <f>IF('7.ParámetrosPlanta'!$B$8&gt;AC57,AC57,'7.ParámetrosPlanta'!$B$8)</f>
        <v>2988</v>
      </c>
    </row>
    <row r="59" spans="1:29" s="65" customFormat="1" x14ac:dyDescent="0.25">
      <c r="A59" s="868"/>
      <c r="B59" s="868"/>
      <c r="C59" s="139" t="s">
        <v>19</v>
      </c>
      <c r="D59" s="73">
        <f>D57-D58</f>
        <v>6400</v>
      </c>
      <c r="E59" s="73">
        <f t="shared" ref="E59:O59" si="27">E57-E58</f>
        <v>13888</v>
      </c>
      <c r="F59" s="73">
        <f t="shared" si="27"/>
        <v>19076</v>
      </c>
      <c r="G59" s="73">
        <f t="shared" si="27"/>
        <v>18008</v>
      </c>
      <c r="H59" s="73">
        <f t="shared" si="27"/>
        <v>18534</v>
      </c>
      <c r="I59" s="73">
        <f t="shared" si="27"/>
        <v>19100</v>
      </c>
      <c r="J59" s="73">
        <f t="shared" si="27"/>
        <v>19273</v>
      </c>
      <c r="K59" s="73">
        <f t="shared" si="27"/>
        <v>19583</v>
      </c>
      <c r="L59" s="73">
        <f t="shared" si="27"/>
        <v>19902</v>
      </c>
      <c r="M59" s="73">
        <f t="shared" si="27"/>
        <v>20198</v>
      </c>
      <c r="N59" s="73">
        <f t="shared" si="27"/>
        <v>20507</v>
      </c>
      <c r="O59" s="73">
        <f t="shared" si="27"/>
        <v>20822</v>
      </c>
      <c r="P59" s="73">
        <f t="shared" ref="P59:X59" si="28">P57-P58</f>
        <v>21138</v>
      </c>
      <c r="Q59" s="73">
        <f t="shared" si="28"/>
        <v>21459</v>
      </c>
      <c r="R59" s="73">
        <f t="shared" si="28"/>
        <v>21784</v>
      </c>
      <c r="S59" s="73">
        <f t="shared" si="28"/>
        <v>22114</v>
      </c>
      <c r="T59" s="73">
        <f t="shared" si="28"/>
        <v>22448</v>
      </c>
      <c r="U59" s="73">
        <f t="shared" si="28"/>
        <v>22786</v>
      </c>
      <c r="V59" s="73">
        <f t="shared" si="28"/>
        <v>23129</v>
      </c>
      <c r="W59" s="73">
        <f t="shared" si="28"/>
        <v>23477</v>
      </c>
      <c r="X59" s="73">
        <f t="shared" si="28"/>
        <v>23830</v>
      </c>
      <c r="Y59" s="73">
        <f t="shared" ref="Y59:AC59" si="29">Y57-Y58</f>
        <v>24187</v>
      </c>
      <c r="Z59" s="73">
        <f t="shared" si="29"/>
        <v>24549</v>
      </c>
      <c r="AA59" s="73">
        <f t="shared" si="29"/>
        <v>24915</v>
      </c>
      <c r="AB59" s="73">
        <f t="shared" si="29"/>
        <v>25287</v>
      </c>
      <c r="AC59" s="73">
        <f t="shared" si="29"/>
        <v>25664</v>
      </c>
    </row>
    <row r="60" spans="1:29" s="65" customFormat="1" x14ac:dyDescent="0.25">
      <c r="A60" s="868"/>
      <c r="B60" s="868"/>
      <c r="C60" s="139" t="s">
        <v>83</v>
      </c>
      <c r="D60" s="73">
        <f>ROUNDDOWN(D58*Anexo.CálculoParámetros!C$25,0)</f>
        <v>0</v>
      </c>
      <c r="E60" s="73">
        <f>ROUNDDOWN(E58*Anexo.CálculoParámetros!D$25,0)</f>
        <v>0</v>
      </c>
      <c r="F60" s="73">
        <f>ROUNDDOWN(F58*Anexo.CálculoParámetros!E$25,0)</f>
        <v>0</v>
      </c>
      <c r="G60" s="73">
        <f>ROUNDDOWN(G58*Anexo.CálculoParámetros!F$25,0)</f>
        <v>896</v>
      </c>
      <c r="H60" s="73">
        <f>ROUNDDOWN(H58*Anexo.CálculoParámetros!G$25,0)</f>
        <v>1494</v>
      </c>
      <c r="I60" s="73">
        <f>ROUNDDOWN(I58*Anexo.CálculoParámetros!H$25,0)</f>
        <v>2091</v>
      </c>
      <c r="J60" s="73">
        <f>ROUNDDOWN(J58*Anexo.CálculoParámetros!I$25,0)</f>
        <v>2091</v>
      </c>
      <c r="K60" s="73">
        <f>ROUNDDOWN(K58*Anexo.CálculoParámetros!J$25,0)</f>
        <v>2091</v>
      </c>
      <c r="L60" s="73">
        <f>ROUNDDOWN(L58*Anexo.CálculoParámetros!K$25,0)</f>
        <v>2091</v>
      </c>
      <c r="M60" s="73">
        <f>ROUNDDOWN(M58*Anexo.CálculoParámetros!L$25,0)</f>
        <v>2091</v>
      </c>
      <c r="N60" s="73">
        <f>ROUNDDOWN(N58*Anexo.CálculoParámetros!M$25,0)</f>
        <v>2091</v>
      </c>
      <c r="O60" s="73">
        <f>ROUNDDOWN(O58*Anexo.CálculoParámetros!N$25,0)</f>
        <v>2091</v>
      </c>
      <c r="P60" s="73">
        <f>ROUNDDOWN(P58*Anexo.CálculoParámetros!O$25,0)</f>
        <v>2091</v>
      </c>
      <c r="Q60" s="73">
        <f>ROUNDDOWN(Q58*Anexo.CálculoParámetros!P$25,0)</f>
        <v>2091</v>
      </c>
      <c r="R60" s="73">
        <f>ROUNDDOWN(R58*Anexo.CálculoParámetros!Q$25,0)</f>
        <v>2091</v>
      </c>
      <c r="S60" s="73">
        <f>ROUNDDOWN(S58*Anexo.CálculoParámetros!R$25,0)</f>
        <v>2091</v>
      </c>
      <c r="T60" s="73">
        <f>ROUNDDOWN(T58*Anexo.CálculoParámetros!S$25,0)</f>
        <v>2091</v>
      </c>
      <c r="U60" s="73">
        <f>ROUNDDOWN(U58*Anexo.CálculoParámetros!T$25,0)</f>
        <v>2091</v>
      </c>
      <c r="V60" s="73">
        <f>ROUNDDOWN(V58*Anexo.CálculoParámetros!U$25,0)</f>
        <v>2091</v>
      </c>
      <c r="W60" s="73">
        <f>ROUNDDOWN(W58*Anexo.CálculoParámetros!V$25,0)</f>
        <v>2091</v>
      </c>
      <c r="X60" s="73">
        <f>ROUNDDOWN(X58*Anexo.CálculoParámetros!W$25,0)</f>
        <v>2091</v>
      </c>
      <c r="Y60" s="73">
        <f>ROUNDDOWN(Y58*Anexo.CálculoParámetros!X$25,0)</f>
        <v>2091</v>
      </c>
      <c r="Z60" s="73">
        <f>ROUNDDOWN(Z58*Anexo.CálculoParámetros!Y$25,0)</f>
        <v>2091</v>
      </c>
      <c r="AA60" s="73">
        <f>ROUNDDOWN(AA58*Anexo.CálculoParámetros!Z$25,0)</f>
        <v>2091</v>
      </c>
      <c r="AB60" s="73">
        <f>ROUNDDOWN(AB58*Anexo.CálculoParámetros!AA$25,0)</f>
        <v>2091</v>
      </c>
      <c r="AC60" s="73">
        <f>ROUNDDOWN(AC58*Anexo.CálculoParámetros!AB$25,0)</f>
        <v>2091</v>
      </c>
    </row>
    <row r="61" spans="1:29" ht="15.75" thickBot="1" x14ac:dyDescent="0.3">
      <c r="A61" s="868"/>
      <c r="B61" s="868"/>
      <c r="C61" s="141" t="s">
        <v>84</v>
      </c>
      <c r="D61" s="70">
        <f>ROUNDDOWN(D59*Anexo.CálculoParámetros!C$26,0)</f>
        <v>0</v>
      </c>
      <c r="E61" s="70">
        <f>ROUNDDOWN(E59*Anexo.CálculoParámetros!D$26,0)</f>
        <v>0</v>
      </c>
      <c r="F61" s="70">
        <f>ROUNDDOWN(F59*Anexo.CálculoParámetros!E$26,0)</f>
        <v>0</v>
      </c>
      <c r="G61" s="70">
        <f>ROUNDDOWN(G59*Anexo.CálculoParámetros!F$26,0)</f>
        <v>0</v>
      </c>
      <c r="H61" s="70">
        <f>ROUNDDOWN(H59*Anexo.CálculoParámetros!G$26,0)</f>
        <v>1853</v>
      </c>
      <c r="I61" s="70">
        <f>ROUNDDOWN(I59*Anexo.CálculoParámetros!H$26,0)</f>
        <v>3820</v>
      </c>
      <c r="J61" s="70">
        <f>ROUNDDOWN(J59*Anexo.CálculoParámetros!I$26,0)</f>
        <v>9636</v>
      </c>
      <c r="K61" s="70">
        <f>ROUNDDOWN(K59*Anexo.CálculoParámetros!J$26,0)</f>
        <v>15666</v>
      </c>
      <c r="L61" s="70">
        <f>ROUNDDOWN(L59*Anexo.CálculoParámetros!K$26,0)</f>
        <v>15921</v>
      </c>
      <c r="M61" s="70">
        <f>ROUNDDOWN(M59*Anexo.CálculoParámetros!L$26,0)</f>
        <v>16158</v>
      </c>
      <c r="N61" s="70">
        <f>ROUNDDOWN(N59*Anexo.CálculoParámetros!M$26,0)</f>
        <v>16405</v>
      </c>
      <c r="O61" s="70">
        <f>ROUNDDOWN(O59*Anexo.CálculoParámetros!N$26,0)</f>
        <v>16657</v>
      </c>
      <c r="P61" s="70">
        <f>ROUNDDOWN(P59*Anexo.CálculoParámetros!O$26,0)</f>
        <v>16910</v>
      </c>
      <c r="Q61" s="70">
        <f>ROUNDDOWN(Q59*Anexo.CálculoParámetros!P$26,0)</f>
        <v>17167</v>
      </c>
      <c r="R61" s="70">
        <f>ROUNDDOWN(R59*Anexo.CálculoParámetros!Q$26,0)</f>
        <v>17427</v>
      </c>
      <c r="S61" s="70">
        <f>ROUNDDOWN(S59*Anexo.CálculoParámetros!R$26,0)</f>
        <v>17691</v>
      </c>
      <c r="T61" s="70">
        <f>ROUNDDOWN(T59*Anexo.CálculoParámetros!S$26,0)</f>
        <v>17958</v>
      </c>
      <c r="U61" s="70">
        <f>ROUNDDOWN(U59*Anexo.CálculoParámetros!T$26,0)</f>
        <v>18228</v>
      </c>
      <c r="V61" s="70">
        <f>ROUNDDOWN(V59*Anexo.CálculoParámetros!U$26,0)</f>
        <v>18503</v>
      </c>
      <c r="W61" s="70">
        <f>ROUNDDOWN(W59*Anexo.CálculoParámetros!V$26,0)</f>
        <v>18781</v>
      </c>
      <c r="X61" s="70">
        <f>ROUNDDOWN(X59*Anexo.CálculoParámetros!W$26,0)</f>
        <v>19064</v>
      </c>
      <c r="Y61" s="70">
        <f>ROUNDDOWN(Y59*Anexo.CálculoParámetros!X$26,0)</f>
        <v>19349</v>
      </c>
      <c r="Z61" s="70">
        <f>ROUNDDOWN(Z59*Anexo.CálculoParámetros!Y$26,0)</f>
        <v>19639</v>
      </c>
      <c r="AA61" s="70">
        <f>ROUNDDOWN(AA59*Anexo.CálculoParámetros!Z$26,0)</f>
        <v>19932</v>
      </c>
      <c r="AB61" s="70">
        <f>ROUNDDOWN(AB59*Anexo.CálculoParámetros!AA$26,0)</f>
        <v>20229</v>
      </c>
      <c r="AC61" s="70">
        <f>ROUNDDOWN(AC59*Anexo.CálculoParámetros!AB$26,0)</f>
        <v>20531</v>
      </c>
    </row>
    <row r="62" spans="1:29" s="51" customFormat="1" x14ac:dyDescent="0.25">
      <c r="A62" s="868"/>
      <c r="B62" s="867" t="s">
        <v>6</v>
      </c>
      <c r="C62" s="150" t="s">
        <v>38</v>
      </c>
      <c r="D62" s="71">
        <f>'3.SimulaciónModerada'!B27</f>
        <v>4305</v>
      </c>
      <c r="E62" s="71">
        <f>'3.SimulaciónModerada'!C27</f>
        <v>5628</v>
      </c>
      <c r="F62" s="71">
        <f>'3.SimulaciónModerada'!D27</f>
        <v>5356</v>
      </c>
      <c r="G62" s="71">
        <f>'3.SimulaciónModerada'!E27</f>
        <v>5490</v>
      </c>
      <c r="H62" s="71">
        <f>'3.SimulaciónModerada'!F27</f>
        <v>5634</v>
      </c>
      <c r="I62" s="71">
        <f>'3.SimulaciónModerada'!G27</f>
        <v>5678</v>
      </c>
      <c r="J62" s="71">
        <f>'3.SimulaciónModerada'!H27</f>
        <v>5757</v>
      </c>
      <c r="K62" s="71">
        <f>'3.SimulaciónModerada'!I27</f>
        <v>5839</v>
      </c>
      <c r="L62" s="71">
        <f>'3.SimulaciónModerada'!J27</f>
        <v>5914</v>
      </c>
      <c r="M62" s="71">
        <f>'3.SimulaciónModerada'!K27</f>
        <v>5993</v>
      </c>
      <c r="N62" s="71">
        <f>'3.SimulaciónModerada'!L27</f>
        <v>6073</v>
      </c>
      <c r="O62" s="71">
        <f>'3.SimulaciónModerada'!M27</f>
        <v>6154</v>
      </c>
      <c r="P62" s="71">
        <f>'3.SimulaciónModerada'!N27</f>
        <v>6236</v>
      </c>
      <c r="Q62" s="71">
        <f>'3.SimulaciónModerada'!O27</f>
        <v>6319</v>
      </c>
      <c r="R62" s="71">
        <f>'3.SimulaciónModerada'!P27</f>
        <v>6403</v>
      </c>
      <c r="S62" s="71">
        <f>'3.SimulaciónModerada'!Q27</f>
        <v>6488</v>
      </c>
      <c r="T62" s="71">
        <f>'3.SimulaciónModerada'!R27</f>
        <v>6575</v>
      </c>
      <c r="U62" s="71">
        <f>'3.SimulaciónModerada'!S27</f>
        <v>6662</v>
      </c>
      <c r="V62" s="71">
        <f>'3.SimulaciónModerada'!T27</f>
        <v>6751</v>
      </c>
      <c r="W62" s="71">
        <f>'3.SimulaciónModerada'!U27</f>
        <v>6841</v>
      </c>
      <c r="X62" s="71">
        <f>'3.SimulaciónModerada'!V27</f>
        <v>6932</v>
      </c>
      <c r="Y62" s="71">
        <f>'3.SimulaciónModerada'!W27</f>
        <v>7024</v>
      </c>
      <c r="Z62" s="71">
        <f>'3.SimulaciónModerada'!X27</f>
        <v>7118</v>
      </c>
      <c r="AA62" s="71">
        <f>'3.SimulaciónModerada'!Y27</f>
        <v>7212</v>
      </c>
      <c r="AB62" s="71">
        <f>'3.SimulaciónModerada'!Z27</f>
        <v>7308</v>
      </c>
      <c r="AC62" s="71">
        <f>'3.SimulaciónModerada'!AA27</f>
        <v>7406</v>
      </c>
    </row>
    <row r="63" spans="1:29" s="65" customFormat="1" x14ac:dyDescent="0.25">
      <c r="A63" s="868"/>
      <c r="B63" s="868"/>
      <c r="C63" s="139" t="s">
        <v>39</v>
      </c>
      <c r="D63" s="72">
        <f>IF('7.ParámetrosPlanta'!$B$9&gt;D62,D62,'7.ParámetrosPlanta'!$B$9)</f>
        <v>1078</v>
      </c>
      <c r="E63" s="72">
        <f>IF('7.ParámetrosPlanta'!$B$9&gt;E62,E62,'7.ParámetrosPlanta'!$B$9)</f>
        <v>1078</v>
      </c>
      <c r="F63" s="72">
        <f>IF('7.ParámetrosPlanta'!$B$9&gt;F62,F62,'7.ParámetrosPlanta'!$B$9)</f>
        <v>1078</v>
      </c>
      <c r="G63" s="72">
        <f>IF('7.ParámetrosPlanta'!$B$9&gt;G62,G62,'7.ParámetrosPlanta'!$B$9)</f>
        <v>1078</v>
      </c>
      <c r="H63" s="72">
        <f>IF('7.ParámetrosPlanta'!$B$9&gt;H62,H62,'7.ParámetrosPlanta'!$B$9)</f>
        <v>1078</v>
      </c>
      <c r="I63" s="72">
        <f>IF('7.ParámetrosPlanta'!$B$9&gt;I62,I62,'7.ParámetrosPlanta'!$B$9)</f>
        <v>1078</v>
      </c>
      <c r="J63" s="72">
        <f>IF('7.ParámetrosPlanta'!$B$9&gt;J62,J62,'7.ParámetrosPlanta'!$B$9)</f>
        <v>1078</v>
      </c>
      <c r="K63" s="72">
        <f>IF('7.ParámetrosPlanta'!$B$9&gt;K62,K62,'7.ParámetrosPlanta'!$B$9)</f>
        <v>1078</v>
      </c>
      <c r="L63" s="72">
        <f>IF('7.ParámetrosPlanta'!$B$9&gt;L62,L62,'7.ParámetrosPlanta'!$B$9)</f>
        <v>1078</v>
      </c>
      <c r="M63" s="72">
        <f>IF('7.ParámetrosPlanta'!$B$9&gt;M62,M62,'7.ParámetrosPlanta'!$B$9)</f>
        <v>1078</v>
      </c>
      <c r="N63" s="72">
        <f>IF('7.ParámetrosPlanta'!$B$9&gt;N62,N62,'7.ParámetrosPlanta'!$B$9)</f>
        <v>1078</v>
      </c>
      <c r="O63" s="72">
        <f>IF('7.ParámetrosPlanta'!$B$9&gt;O62,O62,'7.ParámetrosPlanta'!$B$9)</f>
        <v>1078</v>
      </c>
      <c r="P63" s="72">
        <f>IF('7.ParámetrosPlanta'!$B$9&gt;P62,P62,'7.ParámetrosPlanta'!$B$9)</f>
        <v>1078</v>
      </c>
      <c r="Q63" s="72">
        <f>IF('7.ParámetrosPlanta'!$B$9&gt;Q62,Q62,'7.ParámetrosPlanta'!$B$9)</f>
        <v>1078</v>
      </c>
      <c r="R63" s="72">
        <f>IF('7.ParámetrosPlanta'!$B$9&gt;R62,R62,'7.ParámetrosPlanta'!$B$9)</f>
        <v>1078</v>
      </c>
      <c r="S63" s="72">
        <f>IF('7.ParámetrosPlanta'!$B$9&gt;S62,S62,'7.ParámetrosPlanta'!$B$9)</f>
        <v>1078</v>
      </c>
      <c r="T63" s="72">
        <f>IF('7.ParámetrosPlanta'!$B$9&gt;T62,T62,'7.ParámetrosPlanta'!$B$9)</f>
        <v>1078</v>
      </c>
      <c r="U63" s="72">
        <f>IF('7.ParámetrosPlanta'!$B$9&gt;U62,U62,'7.ParámetrosPlanta'!$B$9)</f>
        <v>1078</v>
      </c>
      <c r="V63" s="72">
        <f>IF('7.ParámetrosPlanta'!$B$9&gt;V62,V62,'7.ParámetrosPlanta'!$B$9)</f>
        <v>1078</v>
      </c>
      <c r="W63" s="72">
        <f>IF('7.ParámetrosPlanta'!$B$9&gt;W62,W62,'7.ParámetrosPlanta'!$B$9)</f>
        <v>1078</v>
      </c>
      <c r="X63" s="72">
        <f>IF('7.ParámetrosPlanta'!$B$9&gt;X62,X62,'7.ParámetrosPlanta'!$B$9)</f>
        <v>1078</v>
      </c>
      <c r="Y63" s="72">
        <f>IF('7.ParámetrosPlanta'!$B$9&gt;Y62,Y62,'7.ParámetrosPlanta'!$B$9)</f>
        <v>1078</v>
      </c>
      <c r="Z63" s="72">
        <f>IF('7.ParámetrosPlanta'!$B$9&gt;Z62,Z62,'7.ParámetrosPlanta'!$B$9)</f>
        <v>1078</v>
      </c>
      <c r="AA63" s="72">
        <f>IF('7.ParámetrosPlanta'!$B$9&gt;AA62,AA62,'7.ParámetrosPlanta'!$B$9)</f>
        <v>1078</v>
      </c>
      <c r="AB63" s="72">
        <f>IF('7.ParámetrosPlanta'!$B$9&gt;AB62,AB62,'7.ParámetrosPlanta'!$B$9)</f>
        <v>1078</v>
      </c>
      <c r="AC63" s="72">
        <f>IF('7.ParámetrosPlanta'!$B$9&gt;AC62,AC62,'7.ParámetrosPlanta'!$B$9)</f>
        <v>1078</v>
      </c>
    </row>
    <row r="64" spans="1:29" s="65" customFormat="1" x14ac:dyDescent="0.25">
      <c r="A64" s="868"/>
      <c r="B64" s="868"/>
      <c r="C64" s="139" t="s">
        <v>19</v>
      </c>
      <c r="D64" s="73">
        <f>D62-D63</f>
        <v>3227</v>
      </c>
      <c r="E64" s="73">
        <f t="shared" ref="E64:O64" si="30">E62-E63</f>
        <v>4550</v>
      </c>
      <c r="F64" s="73">
        <f t="shared" si="30"/>
        <v>4278</v>
      </c>
      <c r="G64" s="73">
        <f t="shared" si="30"/>
        <v>4412</v>
      </c>
      <c r="H64" s="73">
        <f t="shared" si="30"/>
        <v>4556</v>
      </c>
      <c r="I64" s="73">
        <f t="shared" si="30"/>
        <v>4600</v>
      </c>
      <c r="J64" s="73">
        <f t="shared" si="30"/>
        <v>4679</v>
      </c>
      <c r="K64" s="73">
        <f t="shared" si="30"/>
        <v>4761</v>
      </c>
      <c r="L64" s="73">
        <f t="shared" si="30"/>
        <v>4836</v>
      </c>
      <c r="M64" s="73">
        <f t="shared" si="30"/>
        <v>4915</v>
      </c>
      <c r="N64" s="73">
        <f t="shared" si="30"/>
        <v>4995</v>
      </c>
      <c r="O64" s="73">
        <f t="shared" si="30"/>
        <v>5076</v>
      </c>
      <c r="P64" s="73">
        <f t="shared" ref="P64:X64" si="31">P62-P63</f>
        <v>5158</v>
      </c>
      <c r="Q64" s="73">
        <f t="shared" si="31"/>
        <v>5241</v>
      </c>
      <c r="R64" s="73">
        <f t="shared" si="31"/>
        <v>5325</v>
      </c>
      <c r="S64" s="73">
        <f t="shared" si="31"/>
        <v>5410</v>
      </c>
      <c r="T64" s="73">
        <f t="shared" si="31"/>
        <v>5497</v>
      </c>
      <c r="U64" s="73">
        <f t="shared" si="31"/>
        <v>5584</v>
      </c>
      <c r="V64" s="73">
        <f t="shared" si="31"/>
        <v>5673</v>
      </c>
      <c r="W64" s="73">
        <f t="shared" si="31"/>
        <v>5763</v>
      </c>
      <c r="X64" s="73">
        <f t="shared" si="31"/>
        <v>5854</v>
      </c>
      <c r="Y64" s="73">
        <f t="shared" ref="Y64:AC64" si="32">Y62-Y63</f>
        <v>5946</v>
      </c>
      <c r="Z64" s="73">
        <f t="shared" si="32"/>
        <v>6040</v>
      </c>
      <c r="AA64" s="73">
        <f t="shared" si="32"/>
        <v>6134</v>
      </c>
      <c r="AB64" s="73">
        <f t="shared" si="32"/>
        <v>6230</v>
      </c>
      <c r="AC64" s="73">
        <f t="shared" si="32"/>
        <v>6328</v>
      </c>
    </row>
    <row r="65" spans="1:29" s="65" customFormat="1" x14ac:dyDescent="0.25">
      <c r="A65" s="868"/>
      <c r="B65" s="868"/>
      <c r="C65" s="139" t="s">
        <v>83</v>
      </c>
      <c r="D65" s="73">
        <f>ROUNDDOWN(D63*Anexo.CálculoParámetros!C$27,0)</f>
        <v>0</v>
      </c>
      <c r="E65" s="73">
        <f>ROUNDDOWN(E63*Anexo.CálculoParámetros!D$27,0)</f>
        <v>0</v>
      </c>
      <c r="F65" s="73">
        <f>ROUNDDOWN(F63*Anexo.CálculoParámetros!E$27,0)</f>
        <v>0</v>
      </c>
      <c r="G65" s="73">
        <f>ROUNDDOWN(G63*Anexo.CálculoParámetros!F$27,0)</f>
        <v>323</v>
      </c>
      <c r="H65" s="73">
        <f>ROUNDDOWN(H63*Anexo.CálculoParámetros!G$27,0)</f>
        <v>539</v>
      </c>
      <c r="I65" s="73">
        <f>ROUNDDOWN(I63*Anexo.CálculoParámetros!H$27,0)</f>
        <v>539</v>
      </c>
      <c r="J65" s="73">
        <f>ROUNDDOWN(J63*Anexo.CálculoParámetros!I$27,0)</f>
        <v>539</v>
      </c>
      <c r="K65" s="73">
        <f>ROUNDDOWN(K63*Anexo.CálculoParámetros!J$27,0)</f>
        <v>539</v>
      </c>
      <c r="L65" s="73">
        <f>ROUNDDOWN(L63*Anexo.CálculoParámetros!K$27,0)</f>
        <v>539</v>
      </c>
      <c r="M65" s="73">
        <f>ROUNDDOWN(M63*Anexo.CálculoParámetros!L$27,0)</f>
        <v>539</v>
      </c>
      <c r="N65" s="73">
        <f>ROUNDDOWN(N63*Anexo.CálculoParámetros!M$27,0)</f>
        <v>539</v>
      </c>
      <c r="O65" s="73">
        <f>ROUNDDOWN(O63*Anexo.CálculoParámetros!N$27,0)</f>
        <v>539</v>
      </c>
      <c r="P65" s="73">
        <f>ROUNDDOWN(P63*Anexo.CálculoParámetros!O$27,0)</f>
        <v>539</v>
      </c>
      <c r="Q65" s="73">
        <f>ROUNDDOWN(Q63*Anexo.CálculoParámetros!P$27,0)</f>
        <v>539</v>
      </c>
      <c r="R65" s="73">
        <f>ROUNDDOWN(R63*Anexo.CálculoParámetros!Q$27,0)</f>
        <v>539</v>
      </c>
      <c r="S65" s="73">
        <f>ROUNDDOWN(S63*Anexo.CálculoParámetros!R$27,0)</f>
        <v>539</v>
      </c>
      <c r="T65" s="73">
        <f>ROUNDDOWN(T63*Anexo.CálculoParámetros!S$27,0)</f>
        <v>539</v>
      </c>
      <c r="U65" s="73">
        <f>ROUNDDOWN(U63*Anexo.CálculoParámetros!T$27,0)</f>
        <v>539</v>
      </c>
      <c r="V65" s="73">
        <f>ROUNDDOWN(V63*Anexo.CálculoParámetros!U$27,0)</f>
        <v>539</v>
      </c>
      <c r="W65" s="73">
        <f>ROUNDDOWN(W63*Anexo.CálculoParámetros!V$27,0)</f>
        <v>539</v>
      </c>
      <c r="X65" s="73">
        <f>ROUNDDOWN(X63*Anexo.CálculoParámetros!W$27,0)</f>
        <v>539</v>
      </c>
      <c r="Y65" s="73">
        <f>ROUNDDOWN(Y63*Anexo.CálculoParámetros!X$27,0)</f>
        <v>539</v>
      </c>
      <c r="Z65" s="73">
        <f>ROUNDDOWN(Z63*Anexo.CálculoParámetros!Y$27,0)</f>
        <v>539</v>
      </c>
      <c r="AA65" s="73">
        <f>ROUNDDOWN(AA63*Anexo.CálculoParámetros!Z$27,0)</f>
        <v>539</v>
      </c>
      <c r="AB65" s="73">
        <f>ROUNDDOWN(AB63*Anexo.CálculoParámetros!AA$27,0)</f>
        <v>539</v>
      </c>
      <c r="AC65" s="73">
        <f>ROUNDDOWN(AC63*Anexo.CálculoParámetros!AB$27,0)</f>
        <v>539</v>
      </c>
    </row>
    <row r="66" spans="1:29" ht="15.75" thickBot="1" x14ac:dyDescent="0.3">
      <c r="A66" s="868"/>
      <c r="B66" s="868"/>
      <c r="C66" s="141" t="s">
        <v>84</v>
      </c>
      <c r="D66" s="84">
        <f>ROUNDDOWN(D64*Anexo.CálculoParámetros!C$28,0)</f>
        <v>0</v>
      </c>
      <c r="E66" s="84">
        <f>ROUNDDOWN(E64*Anexo.CálculoParámetros!D$28,0)</f>
        <v>0</v>
      </c>
      <c r="F66" s="84">
        <f>ROUNDDOWN(F64*Anexo.CálculoParámetros!E$28,0)</f>
        <v>0</v>
      </c>
      <c r="G66" s="84">
        <f>ROUNDDOWN(G64*Anexo.CálculoParámetros!F$28,0)</f>
        <v>0</v>
      </c>
      <c r="H66" s="84">
        <f>ROUNDDOWN(H64*Anexo.CálculoParámetros!G$28,0)</f>
        <v>0</v>
      </c>
      <c r="I66" s="84">
        <f>ROUNDDOWN(I64*Anexo.CálculoParámetros!H$28,0)</f>
        <v>0</v>
      </c>
      <c r="J66" s="84">
        <f>ROUNDDOWN(J64*Anexo.CálculoParámetros!I$28,0)</f>
        <v>0</v>
      </c>
      <c r="K66" s="84">
        <f>ROUNDDOWN(K64*Anexo.CálculoParámetros!J$28,0)</f>
        <v>0</v>
      </c>
      <c r="L66" s="84">
        <f>ROUNDDOWN(L64*Anexo.CálculoParámetros!K$28,0)</f>
        <v>0</v>
      </c>
      <c r="M66" s="84">
        <f>ROUNDDOWN(M64*Anexo.CálculoParámetros!L$28,0)</f>
        <v>0</v>
      </c>
      <c r="N66" s="84">
        <f>ROUNDDOWN(N64*Anexo.CálculoParámetros!M$28,0)</f>
        <v>0</v>
      </c>
      <c r="O66" s="84">
        <f>ROUNDDOWN(O64*Anexo.CálculoParámetros!N$28,0)</f>
        <v>0</v>
      </c>
      <c r="P66" s="84">
        <f>ROUNDDOWN(P64*Anexo.CálculoParámetros!O$28,0)</f>
        <v>0</v>
      </c>
      <c r="Q66" s="84">
        <f>ROUNDDOWN(Q64*Anexo.CálculoParámetros!P$28,0)</f>
        <v>0</v>
      </c>
      <c r="R66" s="84">
        <f>ROUNDDOWN(R64*Anexo.CálculoParámetros!Q$28,0)</f>
        <v>0</v>
      </c>
      <c r="S66" s="84">
        <f>ROUNDDOWN(S64*Anexo.CálculoParámetros!R$28,0)</f>
        <v>0</v>
      </c>
      <c r="T66" s="84">
        <f>ROUNDDOWN(T64*Anexo.CálculoParámetros!S$28,0)</f>
        <v>0</v>
      </c>
      <c r="U66" s="84">
        <f>ROUNDDOWN(U64*Anexo.CálculoParámetros!T$28,0)</f>
        <v>0</v>
      </c>
      <c r="V66" s="84">
        <f>ROUNDDOWN(V64*Anexo.CálculoParámetros!U$28,0)</f>
        <v>0</v>
      </c>
      <c r="W66" s="84">
        <f>ROUNDDOWN(W64*Anexo.CálculoParámetros!V$28,0)</f>
        <v>0</v>
      </c>
      <c r="X66" s="84">
        <f>ROUNDDOWN(X64*Anexo.CálculoParámetros!W$28,0)</f>
        <v>0</v>
      </c>
      <c r="Y66" s="84">
        <f>ROUNDDOWN(Y64*Anexo.CálculoParámetros!X$28,0)</f>
        <v>0</v>
      </c>
      <c r="Z66" s="84">
        <f>ROUNDDOWN(Z64*Anexo.CálculoParámetros!Y$28,0)</f>
        <v>0</v>
      </c>
      <c r="AA66" s="84">
        <f>ROUNDDOWN(AA64*Anexo.CálculoParámetros!Z$28,0)</f>
        <v>0</v>
      </c>
      <c r="AB66" s="84">
        <f>ROUNDDOWN(AB64*Anexo.CálculoParámetros!AA$28,0)</f>
        <v>0</v>
      </c>
      <c r="AC66" s="84">
        <f>ROUNDDOWN(AC64*Anexo.CálculoParámetros!AB$28,0)</f>
        <v>0</v>
      </c>
    </row>
    <row r="67" spans="1:29" s="64" customFormat="1" ht="15.75" thickBot="1" x14ac:dyDescent="0.3">
      <c r="A67" s="868"/>
      <c r="B67" s="865" t="s">
        <v>85</v>
      </c>
      <c r="C67" s="866"/>
      <c r="D67" s="97">
        <f t="shared" ref="D67:X67" si="33">D40+D41+D45+D46+D50+D51+D55+D56+D60+D61+D65+D66</f>
        <v>0</v>
      </c>
      <c r="E67" s="95">
        <f t="shared" si="33"/>
        <v>0</v>
      </c>
      <c r="F67" s="95">
        <f t="shared" si="33"/>
        <v>0</v>
      </c>
      <c r="G67" s="95">
        <f t="shared" si="33"/>
        <v>4363</v>
      </c>
      <c r="H67" s="95">
        <f t="shared" si="33"/>
        <v>9974</v>
      </c>
      <c r="I67" s="95">
        <f t="shared" si="33"/>
        <v>15338</v>
      </c>
      <c r="J67" s="95">
        <f t="shared" si="33"/>
        <v>23932</v>
      </c>
      <c r="K67" s="95">
        <f t="shared" si="33"/>
        <v>32873</v>
      </c>
      <c r="L67" s="95">
        <f t="shared" si="33"/>
        <v>33333</v>
      </c>
      <c r="M67" s="95">
        <f t="shared" si="33"/>
        <v>33771</v>
      </c>
      <c r="N67" s="95">
        <f t="shared" si="33"/>
        <v>34223</v>
      </c>
      <c r="O67" s="95">
        <f t="shared" si="33"/>
        <v>34681</v>
      </c>
      <c r="P67" s="95">
        <f t="shared" si="33"/>
        <v>35146</v>
      </c>
      <c r="Q67" s="95">
        <f t="shared" si="33"/>
        <v>35616</v>
      </c>
      <c r="R67" s="95">
        <f t="shared" si="33"/>
        <v>36091</v>
      </c>
      <c r="S67" s="95">
        <f t="shared" si="33"/>
        <v>36575</v>
      </c>
      <c r="T67" s="95">
        <f t="shared" si="33"/>
        <v>37063</v>
      </c>
      <c r="U67" s="95">
        <f t="shared" si="33"/>
        <v>37559</v>
      </c>
      <c r="V67" s="95">
        <f t="shared" si="33"/>
        <v>38061</v>
      </c>
      <c r="W67" s="95">
        <f t="shared" si="33"/>
        <v>38570</v>
      </c>
      <c r="X67" s="95">
        <f t="shared" si="33"/>
        <v>39087</v>
      </c>
      <c r="Y67" s="95">
        <f t="shared" ref="Y67:AC67" si="34">Y40+Y41+Y45+Y46+Y50+Y51+Y55+Y56+Y60+Y61+Y65+Y66</f>
        <v>39610</v>
      </c>
      <c r="Z67" s="95">
        <f t="shared" si="34"/>
        <v>40139</v>
      </c>
      <c r="AA67" s="95">
        <f t="shared" si="34"/>
        <v>40676</v>
      </c>
      <c r="AB67" s="95">
        <f t="shared" si="34"/>
        <v>41219</v>
      </c>
      <c r="AC67" s="96">
        <f t="shared" si="34"/>
        <v>41771</v>
      </c>
    </row>
    <row r="68" spans="1:29" ht="15.75" thickBot="1" x14ac:dyDescent="0.3">
      <c r="A68" s="869"/>
      <c r="B68" s="863" t="s">
        <v>52</v>
      </c>
      <c r="C68" s="864"/>
      <c r="D68" s="98" t="str">
        <f>IF(D$2='7.ParámetrosPlanta'!$B$12,IF('8.CapturaDisponiblePMixta'!D67&gt;Anexo.CálculoParámetros!$L$2,'8.CapturaDisponiblePMixta'!D67-Anexo.CálculoParámetros!$L$2,"-"),IF('8.CapturaDisponiblePMixta'!D67&gt;Anexo.CálculoParámetros!$L$3,'8.CapturaDisponiblePMixta'!D67-Anexo.CálculoParámetros!$L$3,"-"))</f>
        <v>-</v>
      </c>
      <c r="E68" s="98" t="str">
        <f>IF(E$2='7.ParámetrosPlanta'!$B$12,IF('8.CapturaDisponiblePMixta'!E67&gt;Anexo.CálculoParámetros!$L$2,'8.CapturaDisponiblePMixta'!E67-Anexo.CálculoParámetros!$L$2,"-"),IF('8.CapturaDisponiblePMixta'!E67&gt;Anexo.CálculoParámetros!$L$3,'8.CapturaDisponiblePMixta'!E67-Anexo.CálculoParámetros!$L$3,"-"))</f>
        <v>-</v>
      </c>
      <c r="F68" s="98" t="str">
        <f>IF(F$2='7.ParámetrosPlanta'!$B$12,IF('8.CapturaDisponiblePMixta'!F67&gt;Anexo.CálculoParámetros!$L$2,'8.CapturaDisponiblePMixta'!F67-Anexo.CálculoParámetros!$L$2,"-"),IF('8.CapturaDisponiblePMixta'!F67&gt;Anexo.CálculoParámetros!$L$3,'8.CapturaDisponiblePMixta'!F67-Anexo.CálculoParámetros!$L$3,"-"))</f>
        <v>-</v>
      </c>
      <c r="G68" s="98" t="str">
        <f>IF(G$2='7.ParámetrosPlanta'!$B$12,IF('8.CapturaDisponiblePMixta'!G67&gt;Anexo.CálculoParámetros!$L$2,'8.CapturaDisponiblePMixta'!G67-Anexo.CálculoParámetros!$L$2,"-"),IF('8.CapturaDisponiblePMixta'!G67&gt;Anexo.CálculoParámetros!$L$3,'8.CapturaDisponiblePMixta'!G67-Anexo.CálculoParámetros!$L$3,"-"))</f>
        <v>-</v>
      </c>
      <c r="H68" s="98" t="str">
        <f>IF(H$2='7.ParámetrosPlanta'!$B$12,IF('8.CapturaDisponiblePMixta'!H67&gt;Anexo.CálculoParámetros!$L$2,'8.CapturaDisponiblePMixta'!H67-Anexo.CálculoParámetros!$L$2,"-"),IF('8.CapturaDisponiblePMixta'!H67&gt;Anexo.CálculoParámetros!$L$3,'8.CapturaDisponiblePMixta'!H67-Anexo.CálculoParámetros!$L$3,"-"))</f>
        <v>-</v>
      </c>
      <c r="I68" s="98" t="str">
        <f>IF(I$2='7.ParámetrosPlanta'!$B$12,IF('8.CapturaDisponiblePMixta'!I67&gt;Anexo.CálculoParámetros!$L$2,'8.CapturaDisponiblePMixta'!I67-Anexo.CálculoParámetros!$L$2,"-"),IF('8.CapturaDisponiblePMixta'!I67&gt;Anexo.CálculoParámetros!$L$3,'8.CapturaDisponiblePMixta'!I67-Anexo.CálculoParámetros!$L$3,"-"))</f>
        <v>-</v>
      </c>
      <c r="J68" s="98" t="str">
        <f>IF(J$2='7.ParámetrosPlanta'!$B$12,IF('8.CapturaDisponiblePMixta'!J67&gt;Anexo.CálculoParámetros!$L$2,'8.CapturaDisponiblePMixta'!J67-Anexo.CálculoParámetros!$L$2,"-"),IF('8.CapturaDisponiblePMixta'!J67&gt;Anexo.CálculoParámetros!$L$3,'8.CapturaDisponiblePMixta'!J67-Anexo.CálculoParámetros!$L$3,"-"))</f>
        <v>-</v>
      </c>
      <c r="K68" s="98" t="str">
        <f>IF(K$2='7.ParámetrosPlanta'!$B$12,IF('8.CapturaDisponiblePMixta'!K67&gt;Anexo.CálculoParámetros!$L$2,'8.CapturaDisponiblePMixta'!K67-Anexo.CálculoParámetros!$L$2,"-"),IF('8.CapturaDisponiblePMixta'!K67&gt;Anexo.CálculoParámetros!$L$3,'8.CapturaDisponiblePMixta'!K67-Anexo.CálculoParámetros!$L$3,"-"))</f>
        <v>-</v>
      </c>
      <c r="L68" s="98" t="str">
        <f>IF(L$2='7.ParámetrosPlanta'!$B$12,IF('8.CapturaDisponiblePMixta'!L67&gt;Anexo.CálculoParámetros!$L$2,'8.CapturaDisponiblePMixta'!L67-Anexo.CálculoParámetros!$L$2,"-"),IF('8.CapturaDisponiblePMixta'!L67&gt;Anexo.CálculoParámetros!$L$3,'8.CapturaDisponiblePMixta'!L67-Anexo.CálculoParámetros!$L$3,"-"))</f>
        <v>-</v>
      </c>
      <c r="M68" s="98" t="str">
        <f>IF(M$2='7.ParámetrosPlanta'!$B$12,IF('8.CapturaDisponiblePMixta'!M67&gt;Anexo.CálculoParámetros!$L$2,'8.CapturaDisponiblePMixta'!M67-Anexo.CálculoParámetros!$L$2,"-"),IF('8.CapturaDisponiblePMixta'!M67&gt;Anexo.CálculoParámetros!$L$3,'8.CapturaDisponiblePMixta'!M67-Anexo.CálculoParámetros!$L$3,"-"))</f>
        <v>-</v>
      </c>
      <c r="N68" s="98">
        <f>IF(N$2='7.ParámetrosPlanta'!$B$12,IF('8.CapturaDisponiblePMixta'!N67&gt;Anexo.CálculoParámetros!$L$2,'8.CapturaDisponiblePMixta'!N67-Anexo.CálculoParámetros!$L$2,"-"),IF('8.CapturaDisponiblePMixta'!N67&gt;Anexo.CálculoParámetros!$L$3,'8.CapturaDisponiblePMixta'!N67-Anexo.CálculoParámetros!$L$3,"-"))</f>
        <v>223</v>
      </c>
      <c r="O68" s="98">
        <f>IF(O$2='7.ParámetrosPlanta'!$B$12,IF('8.CapturaDisponiblePMixta'!O67&gt;Anexo.CálculoParámetros!$L$2,'8.CapturaDisponiblePMixta'!O67-Anexo.CálculoParámetros!$L$2,"-"),IF('8.CapturaDisponiblePMixta'!O67&gt;Anexo.CálculoParámetros!$L$3,'8.CapturaDisponiblePMixta'!O67-Anexo.CálculoParámetros!$L$3,"-"))</f>
        <v>681</v>
      </c>
      <c r="P68" s="98">
        <f>IF(P$2='7.ParámetrosPlanta'!$B$12,IF('8.CapturaDisponiblePMixta'!P67&gt;Anexo.CálculoParámetros!$L$2,'8.CapturaDisponiblePMixta'!P67-Anexo.CálculoParámetros!$L$2,"-"),IF('8.CapturaDisponiblePMixta'!P67&gt;Anexo.CálculoParámetros!$L$3,'8.CapturaDisponiblePMixta'!P67-Anexo.CálculoParámetros!$L$3,"-"))</f>
        <v>1146</v>
      </c>
      <c r="Q68" s="98">
        <f>IF(Q$2='7.ParámetrosPlanta'!$B$12,IF('8.CapturaDisponiblePMixta'!Q67&gt;Anexo.CálculoParámetros!$L$2,'8.CapturaDisponiblePMixta'!Q67-Anexo.CálculoParámetros!$L$2,"-"),IF('8.CapturaDisponiblePMixta'!Q67&gt;Anexo.CálculoParámetros!$L$3,'8.CapturaDisponiblePMixta'!Q67-Anexo.CálculoParámetros!$L$3,"-"))</f>
        <v>1616</v>
      </c>
      <c r="R68" s="98">
        <f>IF(R$2='7.ParámetrosPlanta'!$B$12,IF('8.CapturaDisponiblePMixta'!R67&gt;Anexo.CálculoParámetros!$L$2,'8.CapturaDisponiblePMixta'!R67-Anexo.CálculoParámetros!$L$2,"-"),IF('8.CapturaDisponiblePMixta'!R67&gt;Anexo.CálculoParámetros!$L$3,'8.CapturaDisponiblePMixta'!R67-Anexo.CálculoParámetros!$L$3,"-"))</f>
        <v>2091</v>
      </c>
      <c r="S68" s="98">
        <f>IF(S$2='7.ParámetrosPlanta'!$B$12,IF('8.CapturaDisponiblePMixta'!S67&gt;Anexo.CálculoParámetros!$L$2,'8.CapturaDisponiblePMixta'!S67-Anexo.CálculoParámetros!$L$2,"-"),IF('8.CapturaDisponiblePMixta'!S67&gt;Anexo.CálculoParámetros!$L$3,'8.CapturaDisponiblePMixta'!S67-Anexo.CálculoParámetros!$L$3,"-"))</f>
        <v>2575</v>
      </c>
      <c r="T68" s="98">
        <f>IF(T$2='7.ParámetrosPlanta'!$B$12,IF('8.CapturaDisponiblePMixta'!T67&gt;Anexo.CálculoParámetros!$L$2,'8.CapturaDisponiblePMixta'!T67-Anexo.CálculoParámetros!$L$2,"-"),IF('8.CapturaDisponiblePMixta'!T67&gt;Anexo.CálculoParámetros!$L$3,'8.CapturaDisponiblePMixta'!T67-Anexo.CálculoParámetros!$L$3,"-"))</f>
        <v>3063</v>
      </c>
      <c r="U68" s="98">
        <f>IF(U$2='7.ParámetrosPlanta'!$B$12,IF('8.CapturaDisponiblePMixta'!U67&gt;Anexo.CálculoParámetros!$L$2,'8.CapturaDisponiblePMixta'!U67-Anexo.CálculoParámetros!$L$2,"-"),IF('8.CapturaDisponiblePMixta'!U67&gt;Anexo.CálculoParámetros!$L$3,'8.CapturaDisponiblePMixta'!U67-Anexo.CálculoParámetros!$L$3,"-"))</f>
        <v>3559</v>
      </c>
      <c r="V68" s="98">
        <f>IF(V$2='7.ParámetrosPlanta'!$B$12,IF('8.CapturaDisponiblePMixta'!V67&gt;Anexo.CálculoParámetros!$L$2,'8.CapturaDisponiblePMixta'!V67-Anexo.CálculoParámetros!$L$2,"-"),IF('8.CapturaDisponiblePMixta'!V67&gt;Anexo.CálculoParámetros!$L$3,'8.CapturaDisponiblePMixta'!V67-Anexo.CálculoParámetros!$L$3,"-"))</f>
        <v>4061</v>
      </c>
      <c r="W68" s="98">
        <f>IF(W$2='7.ParámetrosPlanta'!$B$12,IF('8.CapturaDisponiblePMixta'!W67&gt;Anexo.CálculoParámetros!$L$2,'8.CapturaDisponiblePMixta'!W67-Anexo.CálculoParámetros!$L$2,"-"),IF('8.CapturaDisponiblePMixta'!W67&gt;Anexo.CálculoParámetros!$L$3,'8.CapturaDisponiblePMixta'!W67-Anexo.CálculoParámetros!$L$3,"-"))</f>
        <v>4570</v>
      </c>
      <c r="X68" s="98">
        <f>IF(X$2='7.ParámetrosPlanta'!$B$12,IF('8.CapturaDisponiblePMixta'!X67&gt;Anexo.CálculoParámetros!$L$2,'8.CapturaDisponiblePMixta'!X67-Anexo.CálculoParámetros!$L$2,"-"),IF('8.CapturaDisponiblePMixta'!X67&gt;Anexo.CálculoParámetros!$L$3,'8.CapturaDisponiblePMixta'!X67-Anexo.CálculoParámetros!$L$3,"-"))</f>
        <v>5087</v>
      </c>
      <c r="Y68" s="98">
        <f>IF(Y$2='7.ParámetrosPlanta'!$B$12,IF('8.CapturaDisponiblePMixta'!Y67&gt;Anexo.CálculoParámetros!$L$2,'8.CapturaDisponiblePMixta'!Y67-Anexo.CálculoParámetros!$L$2,"-"),IF('8.CapturaDisponiblePMixta'!Y67&gt;Anexo.CálculoParámetros!$L$3,'8.CapturaDisponiblePMixta'!Y67-Anexo.CálculoParámetros!$L$3,"-"))</f>
        <v>5610</v>
      </c>
      <c r="Z68" s="98">
        <f>IF(Z$2='7.ParámetrosPlanta'!$B$12,IF('8.CapturaDisponiblePMixta'!Z67&gt;Anexo.CálculoParámetros!$L$2,'8.CapturaDisponiblePMixta'!Z67-Anexo.CálculoParámetros!$L$2,"-"),IF('8.CapturaDisponiblePMixta'!Z67&gt;Anexo.CálculoParámetros!$L$3,'8.CapturaDisponiblePMixta'!Z67-Anexo.CálculoParámetros!$L$3,"-"))</f>
        <v>6139</v>
      </c>
      <c r="AA68" s="98">
        <f>IF(AA$2='7.ParámetrosPlanta'!$B$12,IF('8.CapturaDisponiblePMixta'!AA67&gt;Anexo.CálculoParámetros!$L$2,'8.CapturaDisponiblePMixta'!AA67-Anexo.CálculoParámetros!$L$2,"-"),IF('8.CapturaDisponiblePMixta'!AA67&gt;Anexo.CálculoParámetros!$L$3,'8.CapturaDisponiblePMixta'!AA67-Anexo.CálculoParámetros!$L$3,"-"))</f>
        <v>6676</v>
      </c>
      <c r="AB68" s="98">
        <f>IF(AB$2='7.ParámetrosPlanta'!$B$12,IF('8.CapturaDisponiblePMixta'!AB67&gt;Anexo.CálculoParámetros!$L$2,'8.CapturaDisponiblePMixta'!AB67-Anexo.CálculoParámetros!$L$2,"-"),IF('8.CapturaDisponiblePMixta'!AB67&gt;Anexo.CálculoParámetros!$L$3,'8.CapturaDisponiblePMixta'!AB67-Anexo.CálculoParámetros!$L$3,"-"))</f>
        <v>7219</v>
      </c>
      <c r="AC68" s="98">
        <f>IF(AC$2='7.ParámetrosPlanta'!$B$12,IF('8.CapturaDisponiblePMixta'!AC67&gt;Anexo.CálculoParámetros!$L$2,'8.CapturaDisponiblePMixta'!AC67-Anexo.CálculoParámetros!$L$2,"-"),IF('8.CapturaDisponiblePMixta'!AC67&gt;Anexo.CálculoParámetros!$L$3,'8.CapturaDisponiblePMixta'!AC67-Anexo.CálculoParámetros!$L$3,"-"))</f>
        <v>7771</v>
      </c>
    </row>
    <row r="69" spans="1:29" s="51" customFormat="1" x14ac:dyDescent="0.25">
      <c r="A69" s="870" t="s">
        <v>24</v>
      </c>
      <c r="B69" s="870" t="s">
        <v>1</v>
      </c>
      <c r="C69" s="157" t="s">
        <v>38</v>
      </c>
      <c r="D69" s="71">
        <f>'4.SimulaciónAcelerada'!B22</f>
        <v>8297</v>
      </c>
      <c r="E69" s="71">
        <f>'4.SimulaciónAcelerada'!C22</f>
        <v>7947</v>
      </c>
      <c r="F69" s="71">
        <f>'4.SimulaciónAcelerada'!D22</f>
        <v>7343</v>
      </c>
      <c r="G69" s="71">
        <f>'4.SimulaciónAcelerada'!E22</f>
        <v>7225</v>
      </c>
      <c r="H69" s="71">
        <f>'4.SimulaciónAcelerada'!F22</f>
        <v>7424</v>
      </c>
      <c r="I69" s="71">
        <f>'4.SimulaciónAcelerada'!G22</f>
        <v>7537</v>
      </c>
      <c r="J69" s="71">
        <f>'4.SimulaciónAcelerada'!H22</f>
        <v>7671</v>
      </c>
      <c r="K69" s="71">
        <f>'4.SimulaciónAcelerada'!I22</f>
        <v>7822</v>
      </c>
      <c r="L69" s="71">
        <f>'4.SimulaciónAcelerada'!J22</f>
        <v>7968</v>
      </c>
      <c r="M69" s="71">
        <f>'4.SimulaciónAcelerada'!K22</f>
        <v>8119</v>
      </c>
      <c r="N69" s="71">
        <f>'4.SimulaciónAcelerada'!L22</f>
        <v>8273</v>
      </c>
      <c r="O69" s="71">
        <f>'4.SimulaciónAcelerada'!M22</f>
        <v>8430</v>
      </c>
      <c r="P69" s="71">
        <f>'4.SimulaciónAcelerada'!N22</f>
        <v>8589</v>
      </c>
      <c r="Q69" s="71">
        <f>'4.SimulaciónAcelerada'!O22</f>
        <v>8752</v>
      </c>
      <c r="R69" s="71">
        <f>'4.SimulaciónAcelerada'!P22</f>
        <v>8918</v>
      </c>
      <c r="S69" s="71">
        <f>'4.SimulaciónAcelerada'!Q22</f>
        <v>9086</v>
      </c>
      <c r="T69" s="71">
        <f>'4.SimulaciónAcelerada'!R22</f>
        <v>9258</v>
      </c>
      <c r="U69" s="71">
        <f>'4.SimulaciónAcelerada'!S22</f>
        <v>9434</v>
      </c>
      <c r="V69" s="71">
        <f>'4.SimulaciónAcelerada'!T22</f>
        <v>9612</v>
      </c>
      <c r="W69" s="71">
        <f>'4.SimulaciónAcelerada'!U22</f>
        <v>9794</v>
      </c>
      <c r="X69" s="71">
        <f>'4.SimulaciónAcelerada'!V22</f>
        <v>9979</v>
      </c>
      <c r="Y69" s="71">
        <f>'4.SimulaciónAcelerada'!W22</f>
        <v>10168</v>
      </c>
      <c r="Z69" s="71">
        <f>'4.SimulaciónAcelerada'!X22</f>
        <v>10361</v>
      </c>
      <c r="AA69" s="71">
        <f>'4.SimulaciónAcelerada'!Y22</f>
        <v>10557</v>
      </c>
      <c r="AB69" s="71">
        <f>'4.SimulaciónAcelerada'!Z22</f>
        <v>10757</v>
      </c>
      <c r="AC69" s="71">
        <f>'4.SimulaciónAcelerada'!AA22</f>
        <v>10961</v>
      </c>
    </row>
    <row r="70" spans="1:29" s="65" customFormat="1" x14ac:dyDescent="0.25">
      <c r="A70" s="871"/>
      <c r="B70" s="871"/>
      <c r="C70" s="158" t="s">
        <v>39</v>
      </c>
      <c r="D70" s="72">
        <f>IF('7.ParámetrosPlanta'!$B$4&gt;D69,D69,'7.ParámetrosPlanta'!$B$4)</f>
        <v>4011</v>
      </c>
      <c r="E70" s="72">
        <f>IF('7.ParámetrosPlanta'!$B$4&gt;E69,E69,'7.ParámetrosPlanta'!$B$4)</f>
        <v>4011</v>
      </c>
      <c r="F70" s="72">
        <f>IF('7.ParámetrosPlanta'!$B$4&gt;F69,F69,'7.ParámetrosPlanta'!$B$4)</f>
        <v>4011</v>
      </c>
      <c r="G70" s="72">
        <f>IF('7.ParámetrosPlanta'!$B$4&gt;G69,G69,'7.ParámetrosPlanta'!$B$4)</f>
        <v>4011</v>
      </c>
      <c r="H70" s="72">
        <f>IF('7.ParámetrosPlanta'!$B$4&gt;H69,H69,'7.ParámetrosPlanta'!$B$4)</f>
        <v>4011</v>
      </c>
      <c r="I70" s="72">
        <f>IF('7.ParámetrosPlanta'!$B$4&gt;I69,I69,'7.ParámetrosPlanta'!$B$4)</f>
        <v>4011</v>
      </c>
      <c r="J70" s="72">
        <f>IF('7.ParámetrosPlanta'!$B$4&gt;J69,J69,'7.ParámetrosPlanta'!$B$4)</f>
        <v>4011</v>
      </c>
      <c r="K70" s="72">
        <f>IF('7.ParámetrosPlanta'!$B$4&gt;K69,K69,'7.ParámetrosPlanta'!$B$4)</f>
        <v>4011</v>
      </c>
      <c r="L70" s="72">
        <f>IF('7.ParámetrosPlanta'!$B$4&gt;L69,L69,'7.ParámetrosPlanta'!$B$4)</f>
        <v>4011</v>
      </c>
      <c r="M70" s="72">
        <f>IF('7.ParámetrosPlanta'!$B$4&gt;M69,M69,'7.ParámetrosPlanta'!$B$4)</f>
        <v>4011</v>
      </c>
      <c r="N70" s="72">
        <f>IF('7.ParámetrosPlanta'!$B$4&gt;N69,N69,'7.ParámetrosPlanta'!$B$4)</f>
        <v>4011</v>
      </c>
      <c r="O70" s="72">
        <f>IF('7.ParámetrosPlanta'!$B$4&gt;O69,O69,'7.ParámetrosPlanta'!$B$4)</f>
        <v>4011</v>
      </c>
      <c r="P70" s="72">
        <f>IF('7.ParámetrosPlanta'!$B$4&gt;P69,P69,'7.ParámetrosPlanta'!$B$4)</f>
        <v>4011</v>
      </c>
      <c r="Q70" s="72">
        <f>IF('7.ParámetrosPlanta'!$B$4&gt;Q69,Q69,'7.ParámetrosPlanta'!$B$4)</f>
        <v>4011</v>
      </c>
      <c r="R70" s="72">
        <f>IF('7.ParámetrosPlanta'!$B$4&gt;R69,R69,'7.ParámetrosPlanta'!$B$4)</f>
        <v>4011</v>
      </c>
      <c r="S70" s="72">
        <f>IF('7.ParámetrosPlanta'!$B$4&gt;S69,S69,'7.ParámetrosPlanta'!$B$4)</f>
        <v>4011</v>
      </c>
      <c r="T70" s="72">
        <f>IF('7.ParámetrosPlanta'!$B$4&gt;T69,T69,'7.ParámetrosPlanta'!$B$4)</f>
        <v>4011</v>
      </c>
      <c r="U70" s="72">
        <f>IF('7.ParámetrosPlanta'!$B$4&gt;U69,U69,'7.ParámetrosPlanta'!$B$4)</f>
        <v>4011</v>
      </c>
      <c r="V70" s="72">
        <f>IF('7.ParámetrosPlanta'!$B$4&gt;V69,V69,'7.ParámetrosPlanta'!$B$4)</f>
        <v>4011</v>
      </c>
      <c r="W70" s="72">
        <f>IF('7.ParámetrosPlanta'!$B$4&gt;W69,W69,'7.ParámetrosPlanta'!$B$4)</f>
        <v>4011</v>
      </c>
      <c r="X70" s="72">
        <f>IF('7.ParámetrosPlanta'!$B$4&gt;X69,X69,'7.ParámetrosPlanta'!$B$4)</f>
        <v>4011</v>
      </c>
      <c r="Y70" s="72">
        <f>IF('7.ParámetrosPlanta'!$B$4&gt;Y69,Y69,'7.ParámetrosPlanta'!$B$4)</f>
        <v>4011</v>
      </c>
      <c r="Z70" s="72">
        <f>IF('7.ParámetrosPlanta'!$B$4&gt;Z69,Z69,'7.ParámetrosPlanta'!$B$4)</f>
        <v>4011</v>
      </c>
      <c r="AA70" s="72">
        <f>IF('7.ParámetrosPlanta'!$B$4&gt;AA69,AA69,'7.ParámetrosPlanta'!$B$4)</f>
        <v>4011</v>
      </c>
      <c r="AB70" s="72">
        <f>IF('7.ParámetrosPlanta'!$B$4&gt;AB69,AB69,'7.ParámetrosPlanta'!$B$4)</f>
        <v>4011</v>
      </c>
      <c r="AC70" s="72">
        <f>IF('7.ParámetrosPlanta'!$B$4&gt;AC69,AC69,'7.ParámetrosPlanta'!$B$4)</f>
        <v>4011</v>
      </c>
    </row>
    <row r="71" spans="1:29" s="65" customFormat="1" x14ac:dyDescent="0.25">
      <c r="A71" s="871"/>
      <c r="B71" s="871"/>
      <c r="C71" s="158" t="s">
        <v>19</v>
      </c>
      <c r="D71" s="73">
        <f>D69-D70</f>
        <v>4286</v>
      </c>
      <c r="E71" s="73">
        <f t="shared" ref="E71:X71" si="35">E69-E70</f>
        <v>3936</v>
      </c>
      <c r="F71" s="73">
        <f t="shared" si="35"/>
        <v>3332</v>
      </c>
      <c r="G71" s="73">
        <f t="shared" si="35"/>
        <v>3214</v>
      </c>
      <c r="H71" s="73">
        <f t="shared" si="35"/>
        <v>3413</v>
      </c>
      <c r="I71" s="73">
        <f t="shared" si="35"/>
        <v>3526</v>
      </c>
      <c r="J71" s="73">
        <f t="shared" si="35"/>
        <v>3660</v>
      </c>
      <c r="K71" s="73">
        <f t="shared" si="35"/>
        <v>3811</v>
      </c>
      <c r="L71" s="73">
        <f t="shared" si="35"/>
        <v>3957</v>
      </c>
      <c r="M71" s="73">
        <f t="shared" si="35"/>
        <v>4108</v>
      </c>
      <c r="N71" s="73">
        <f t="shared" si="35"/>
        <v>4262</v>
      </c>
      <c r="O71" s="73">
        <f t="shared" si="35"/>
        <v>4419</v>
      </c>
      <c r="P71" s="73">
        <f t="shared" si="35"/>
        <v>4578</v>
      </c>
      <c r="Q71" s="73">
        <f t="shared" si="35"/>
        <v>4741</v>
      </c>
      <c r="R71" s="73">
        <f t="shared" si="35"/>
        <v>4907</v>
      </c>
      <c r="S71" s="73">
        <f t="shared" si="35"/>
        <v>5075</v>
      </c>
      <c r="T71" s="73">
        <f t="shared" si="35"/>
        <v>5247</v>
      </c>
      <c r="U71" s="73">
        <f t="shared" si="35"/>
        <v>5423</v>
      </c>
      <c r="V71" s="73">
        <f t="shared" si="35"/>
        <v>5601</v>
      </c>
      <c r="W71" s="73">
        <f t="shared" si="35"/>
        <v>5783</v>
      </c>
      <c r="X71" s="73">
        <f t="shared" si="35"/>
        <v>5968</v>
      </c>
      <c r="Y71" s="73">
        <f t="shared" ref="Y71:AC71" si="36">Y69-Y70</f>
        <v>6157</v>
      </c>
      <c r="Z71" s="73">
        <f t="shared" si="36"/>
        <v>6350</v>
      </c>
      <c r="AA71" s="73">
        <f t="shared" si="36"/>
        <v>6546</v>
      </c>
      <c r="AB71" s="73">
        <f t="shared" si="36"/>
        <v>6746</v>
      </c>
      <c r="AC71" s="73">
        <f t="shared" si="36"/>
        <v>6950</v>
      </c>
    </row>
    <row r="72" spans="1:29" s="65" customFormat="1" x14ac:dyDescent="0.25">
      <c r="A72" s="871"/>
      <c r="B72" s="871"/>
      <c r="C72" s="158" t="s">
        <v>83</v>
      </c>
      <c r="D72" s="73">
        <f>ROUNDDOWN(D70*Anexo.CálculoParámetros!C$17,0)</f>
        <v>0</v>
      </c>
      <c r="E72" s="73">
        <f>ROUNDDOWN(E70*Anexo.CálculoParámetros!D$17,0)</f>
        <v>0</v>
      </c>
      <c r="F72" s="73">
        <f>ROUNDDOWN(F70*Anexo.CálculoParámetros!E$17,0)</f>
        <v>0</v>
      </c>
      <c r="G72" s="73">
        <f>ROUNDDOWN(G70*Anexo.CálculoParámetros!F$17,0)</f>
        <v>1203</v>
      </c>
      <c r="H72" s="73">
        <f>ROUNDDOWN(H70*Anexo.CálculoParámetros!G$17,0)</f>
        <v>2005</v>
      </c>
      <c r="I72" s="73">
        <f>ROUNDDOWN(I70*Anexo.CálculoParámetros!H$17,0)</f>
        <v>2807</v>
      </c>
      <c r="J72" s="73">
        <f>ROUNDDOWN(J70*Anexo.CálculoParámetros!I$17,0)</f>
        <v>2807</v>
      </c>
      <c r="K72" s="73">
        <f>ROUNDDOWN(K70*Anexo.CálculoParámetros!J$17,0)</f>
        <v>2807</v>
      </c>
      <c r="L72" s="73">
        <f>ROUNDDOWN(L70*Anexo.CálculoParámetros!K$17,0)</f>
        <v>2807</v>
      </c>
      <c r="M72" s="73">
        <f>ROUNDDOWN(M70*Anexo.CálculoParámetros!L$17,0)</f>
        <v>2807</v>
      </c>
      <c r="N72" s="73">
        <f>ROUNDDOWN(N70*Anexo.CálculoParámetros!M$17,0)</f>
        <v>2807</v>
      </c>
      <c r="O72" s="73">
        <f>ROUNDDOWN(O70*Anexo.CálculoParámetros!N$17,0)</f>
        <v>2807</v>
      </c>
      <c r="P72" s="73">
        <f>ROUNDDOWN(P70*Anexo.CálculoParámetros!O$17,0)</f>
        <v>2807</v>
      </c>
      <c r="Q72" s="73">
        <f>ROUNDDOWN(Q70*Anexo.CálculoParámetros!P$17,0)</f>
        <v>2807</v>
      </c>
      <c r="R72" s="73">
        <f>ROUNDDOWN(R70*Anexo.CálculoParámetros!Q$17,0)</f>
        <v>2807</v>
      </c>
      <c r="S72" s="73">
        <f>ROUNDDOWN(S70*Anexo.CálculoParámetros!R$17,0)</f>
        <v>2807</v>
      </c>
      <c r="T72" s="73">
        <f>ROUNDDOWN(T70*Anexo.CálculoParámetros!S$17,0)</f>
        <v>2807</v>
      </c>
      <c r="U72" s="73">
        <f>ROUNDDOWN(U70*Anexo.CálculoParámetros!T$17,0)</f>
        <v>2807</v>
      </c>
      <c r="V72" s="73">
        <f>ROUNDDOWN(V70*Anexo.CálculoParámetros!U$17,0)</f>
        <v>2807</v>
      </c>
      <c r="W72" s="73">
        <f>ROUNDDOWN(W70*Anexo.CálculoParámetros!V$17,0)</f>
        <v>2807</v>
      </c>
      <c r="X72" s="73">
        <f>ROUNDDOWN(X70*Anexo.CálculoParámetros!W$17,0)</f>
        <v>2807</v>
      </c>
      <c r="Y72" s="73">
        <f>ROUNDDOWN(Y70*Anexo.CálculoParámetros!X$17,0)</f>
        <v>2807</v>
      </c>
      <c r="Z72" s="73">
        <f>ROUNDDOWN(Z70*Anexo.CálculoParámetros!Y$17,0)</f>
        <v>2807</v>
      </c>
      <c r="AA72" s="73">
        <f>ROUNDDOWN(AA70*Anexo.CálculoParámetros!Z$17,0)</f>
        <v>2807</v>
      </c>
      <c r="AB72" s="73">
        <f>ROUNDDOWN(AB70*Anexo.CálculoParámetros!AA$17,0)</f>
        <v>2807</v>
      </c>
      <c r="AC72" s="73">
        <f>ROUNDDOWN(AC70*Anexo.CálculoParámetros!AB$17,0)</f>
        <v>2807</v>
      </c>
    </row>
    <row r="73" spans="1:29" ht="15.75" thickBot="1" x14ac:dyDescent="0.3">
      <c r="A73" s="871"/>
      <c r="B73" s="871"/>
      <c r="C73" s="159" t="s">
        <v>84</v>
      </c>
      <c r="D73" s="73">
        <f>ROUNDDOWN(D71*Anexo.CálculoParámetros!C$18,0)</f>
        <v>0</v>
      </c>
      <c r="E73" s="73">
        <f>ROUNDDOWN(E71*Anexo.CálculoParámetros!D$18,0)</f>
        <v>0</v>
      </c>
      <c r="F73" s="73">
        <f>ROUNDDOWN(F71*Anexo.CálculoParámetros!E$18,0)</f>
        <v>0</v>
      </c>
      <c r="G73" s="73">
        <f>ROUNDDOWN(G71*Anexo.CálculoParámetros!F$18,0)</f>
        <v>0</v>
      </c>
      <c r="H73" s="73">
        <f>ROUNDDOWN(H71*Anexo.CálculoParámetros!G$18,0)</f>
        <v>341</v>
      </c>
      <c r="I73" s="73">
        <f>ROUNDDOWN(I71*Anexo.CálculoParámetros!H$18,0)</f>
        <v>705</v>
      </c>
      <c r="J73" s="73">
        <f>ROUNDDOWN(J71*Anexo.CálculoParámetros!I$18,0)</f>
        <v>1830</v>
      </c>
      <c r="K73" s="73">
        <f>ROUNDDOWN(K71*Anexo.CálculoParámetros!J$18,0)</f>
        <v>3048</v>
      </c>
      <c r="L73" s="73">
        <f>ROUNDDOWN(L71*Anexo.CálculoParámetros!K$18,0)</f>
        <v>3165</v>
      </c>
      <c r="M73" s="73">
        <f>ROUNDDOWN(M71*Anexo.CálculoParámetros!L$18,0)</f>
        <v>3286</v>
      </c>
      <c r="N73" s="73">
        <f>ROUNDDOWN(N71*Anexo.CálculoParámetros!M$18,0)</f>
        <v>3409</v>
      </c>
      <c r="O73" s="73">
        <f>ROUNDDOWN(O71*Anexo.CálculoParámetros!N$18,0)</f>
        <v>3535</v>
      </c>
      <c r="P73" s="73">
        <f>ROUNDDOWN(P71*Anexo.CálculoParámetros!O$18,0)</f>
        <v>3662</v>
      </c>
      <c r="Q73" s="73">
        <f>ROUNDDOWN(Q71*Anexo.CálculoParámetros!P$18,0)</f>
        <v>3792</v>
      </c>
      <c r="R73" s="73">
        <f>ROUNDDOWN(R71*Anexo.CálculoParámetros!Q$18,0)</f>
        <v>3925</v>
      </c>
      <c r="S73" s="73">
        <f>ROUNDDOWN(S71*Anexo.CálculoParámetros!R$18,0)</f>
        <v>4060</v>
      </c>
      <c r="T73" s="73">
        <f>ROUNDDOWN(T71*Anexo.CálculoParámetros!S$18,0)</f>
        <v>4197</v>
      </c>
      <c r="U73" s="73">
        <f>ROUNDDOWN(U71*Anexo.CálculoParámetros!T$18,0)</f>
        <v>4338</v>
      </c>
      <c r="V73" s="73">
        <f>ROUNDDOWN(V71*Anexo.CálculoParámetros!U$18,0)</f>
        <v>4480</v>
      </c>
      <c r="W73" s="73">
        <f>ROUNDDOWN(W71*Anexo.CálculoParámetros!V$18,0)</f>
        <v>4626</v>
      </c>
      <c r="X73" s="73">
        <f>ROUNDDOWN(X71*Anexo.CálculoParámetros!W$18,0)</f>
        <v>4774</v>
      </c>
      <c r="Y73" s="73">
        <f>ROUNDDOWN(Y71*Anexo.CálculoParámetros!X$18,0)</f>
        <v>4925</v>
      </c>
      <c r="Z73" s="73">
        <f>ROUNDDOWN(Z71*Anexo.CálculoParámetros!Y$18,0)</f>
        <v>5080</v>
      </c>
      <c r="AA73" s="73">
        <f>ROUNDDOWN(AA71*Anexo.CálculoParámetros!Z$18,0)</f>
        <v>5236</v>
      </c>
      <c r="AB73" s="73">
        <f>ROUNDDOWN(AB71*Anexo.CálculoParámetros!AA$18,0)</f>
        <v>5396</v>
      </c>
      <c r="AC73" s="73">
        <f>ROUNDDOWN(AC71*Anexo.CálculoParámetros!AB$18,0)</f>
        <v>5560</v>
      </c>
    </row>
    <row r="74" spans="1:29" s="51" customFormat="1" x14ac:dyDescent="0.25">
      <c r="A74" s="871"/>
      <c r="B74" s="870" t="s">
        <v>2</v>
      </c>
      <c r="C74" s="157" t="s">
        <v>38</v>
      </c>
      <c r="D74" s="71">
        <f>'4.SimulaciónAcelerada'!B23</f>
        <v>2936</v>
      </c>
      <c r="E74" s="71">
        <f>'4.SimulaciónAcelerada'!C23</f>
        <v>1908</v>
      </c>
      <c r="F74" s="71">
        <f>'4.SimulaciónAcelerada'!D23</f>
        <v>3242</v>
      </c>
      <c r="G74" s="71">
        <f>'4.SimulaciónAcelerada'!E23</f>
        <v>4250</v>
      </c>
      <c r="H74" s="71">
        <f>'4.SimulaciónAcelerada'!F23</f>
        <v>4063</v>
      </c>
      <c r="I74" s="71">
        <f>'4.SimulaciónAcelerada'!G23</f>
        <v>4187</v>
      </c>
      <c r="J74" s="71">
        <f>'4.SimulaciónAcelerada'!H23</f>
        <v>4309</v>
      </c>
      <c r="K74" s="71">
        <f>'4.SimulaciónAcelerada'!I23</f>
        <v>4371</v>
      </c>
      <c r="L74" s="71">
        <f>'4.SimulaciónAcelerada'!J23</f>
        <v>4457</v>
      </c>
      <c r="M74" s="71">
        <f>'4.SimulaciónAcelerada'!K23</f>
        <v>4543</v>
      </c>
      <c r="N74" s="71">
        <f>'4.SimulaciónAcelerada'!L23</f>
        <v>4628</v>
      </c>
      <c r="O74" s="71">
        <f>'4.SimulaciónAcelerada'!M23</f>
        <v>4716</v>
      </c>
      <c r="P74" s="71">
        <f>'4.SimulaciónAcelerada'!N23</f>
        <v>4805</v>
      </c>
      <c r="Q74" s="71">
        <f>'4.SimulaciónAcelerada'!O23</f>
        <v>4896</v>
      </c>
      <c r="R74" s="71">
        <f>'4.SimulaciónAcelerada'!P23</f>
        <v>4989</v>
      </c>
      <c r="S74" s="71">
        <f>'4.SimulaciónAcelerada'!Q23</f>
        <v>5083</v>
      </c>
      <c r="T74" s="71">
        <f>'4.SimulaciónAcelerada'!R23</f>
        <v>5179</v>
      </c>
      <c r="U74" s="71">
        <f>'4.SimulaciónAcelerada'!S23</f>
        <v>5277</v>
      </c>
      <c r="V74" s="71">
        <f>'4.SimulaciónAcelerada'!T23</f>
        <v>5377</v>
      </c>
      <c r="W74" s="71">
        <f>'4.SimulaciónAcelerada'!U23</f>
        <v>5479</v>
      </c>
      <c r="X74" s="71">
        <f>'4.SimulaciónAcelerada'!V23</f>
        <v>5583</v>
      </c>
      <c r="Y74" s="71">
        <f>'4.SimulaciónAcelerada'!W23</f>
        <v>5688</v>
      </c>
      <c r="Z74" s="71">
        <f>'4.SimulaciónAcelerada'!X23</f>
        <v>5796</v>
      </c>
      <c r="AA74" s="71">
        <f>'4.SimulaciónAcelerada'!Y23</f>
        <v>5906</v>
      </c>
      <c r="AB74" s="71">
        <f>'4.SimulaciónAcelerada'!Z23</f>
        <v>6018</v>
      </c>
      <c r="AC74" s="71">
        <f>'4.SimulaciónAcelerada'!AA23</f>
        <v>6132</v>
      </c>
    </row>
    <row r="75" spans="1:29" s="65" customFormat="1" x14ac:dyDescent="0.25">
      <c r="A75" s="871"/>
      <c r="B75" s="871"/>
      <c r="C75" s="158" t="s">
        <v>39</v>
      </c>
      <c r="D75" s="72">
        <f>IF('7.ParámetrosPlanta'!$B$5&gt;D74,D74,'7.ParámetrosPlanta'!$B$5)</f>
        <v>2698</v>
      </c>
      <c r="E75" s="72">
        <f>IF('7.ParámetrosPlanta'!$B$5&gt;E74,E74,'7.ParámetrosPlanta'!$B$5)</f>
        <v>1908</v>
      </c>
      <c r="F75" s="72">
        <f>IF('7.ParámetrosPlanta'!$B$5&gt;F74,F74,'7.ParámetrosPlanta'!$B$5)</f>
        <v>2698</v>
      </c>
      <c r="G75" s="72">
        <f>IF('7.ParámetrosPlanta'!$B$5&gt;G74,G74,'7.ParámetrosPlanta'!$B$5)</f>
        <v>2698</v>
      </c>
      <c r="H75" s="72">
        <f>IF('7.ParámetrosPlanta'!$B$5&gt;H74,H74,'7.ParámetrosPlanta'!$B$5)</f>
        <v>2698</v>
      </c>
      <c r="I75" s="72">
        <f>IF('7.ParámetrosPlanta'!$B$5&gt;I74,I74,'7.ParámetrosPlanta'!$B$5)</f>
        <v>2698</v>
      </c>
      <c r="J75" s="72">
        <f>IF('7.ParámetrosPlanta'!$B$5&gt;J74,J74,'7.ParámetrosPlanta'!$B$5)</f>
        <v>2698</v>
      </c>
      <c r="K75" s="72">
        <f>IF('7.ParámetrosPlanta'!$B$5&gt;K74,K74,'7.ParámetrosPlanta'!$B$5)</f>
        <v>2698</v>
      </c>
      <c r="L75" s="72">
        <f>IF('7.ParámetrosPlanta'!$B$5&gt;L74,L74,'7.ParámetrosPlanta'!$B$5)</f>
        <v>2698</v>
      </c>
      <c r="M75" s="72">
        <f>IF('7.ParámetrosPlanta'!$B$5&gt;M74,M74,'7.ParámetrosPlanta'!$B$5)</f>
        <v>2698</v>
      </c>
      <c r="N75" s="72">
        <f>IF('7.ParámetrosPlanta'!$B$5&gt;N74,N74,'7.ParámetrosPlanta'!$B$5)</f>
        <v>2698</v>
      </c>
      <c r="O75" s="72">
        <f>IF('7.ParámetrosPlanta'!$B$5&gt;O74,O74,'7.ParámetrosPlanta'!$B$5)</f>
        <v>2698</v>
      </c>
      <c r="P75" s="72">
        <f>IF('7.ParámetrosPlanta'!$B$5&gt;P74,P74,'7.ParámetrosPlanta'!$B$5)</f>
        <v>2698</v>
      </c>
      <c r="Q75" s="72">
        <f>IF('7.ParámetrosPlanta'!$B$5&gt;Q74,Q74,'7.ParámetrosPlanta'!$B$5)</f>
        <v>2698</v>
      </c>
      <c r="R75" s="72">
        <f>IF('7.ParámetrosPlanta'!$B$5&gt;R74,R74,'7.ParámetrosPlanta'!$B$5)</f>
        <v>2698</v>
      </c>
      <c r="S75" s="72">
        <f>IF('7.ParámetrosPlanta'!$B$5&gt;S74,S74,'7.ParámetrosPlanta'!$B$5)</f>
        <v>2698</v>
      </c>
      <c r="T75" s="72">
        <f>IF('7.ParámetrosPlanta'!$B$5&gt;T74,T74,'7.ParámetrosPlanta'!$B$5)</f>
        <v>2698</v>
      </c>
      <c r="U75" s="72">
        <f>IF('7.ParámetrosPlanta'!$B$5&gt;U74,U74,'7.ParámetrosPlanta'!$B$5)</f>
        <v>2698</v>
      </c>
      <c r="V75" s="72">
        <f>IF('7.ParámetrosPlanta'!$B$5&gt;V74,V74,'7.ParámetrosPlanta'!$B$5)</f>
        <v>2698</v>
      </c>
      <c r="W75" s="72">
        <f>IF('7.ParámetrosPlanta'!$B$5&gt;W74,W74,'7.ParámetrosPlanta'!$B$5)</f>
        <v>2698</v>
      </c>
      <c r="X75" s="72">
        <f>IF('7.ParámetrosPlanta'!$B$5&gt;X74,X74,'7.ParámetrosPlanta'!$B$5)</f>
        <v>2698</v>
      </c>
      <c r="Y75" s="72">
        <f>IF('7.ParámetrosPlanta'!$B$5&gt;Y74,Y74,'7.ParámetrosPlanta'!$B$5)</f>
        <v>2698</v>
      </c>
      <c r="Z75" s="72">
        <f>IF('7.ParámetrosPlanta'!$B$5&gt;Z74,Z74,'7.ParámetrosPlanta'!$B$5)</f>
        <v>2698</v>
      </c>
      <c r="AA75" s="72">
        <f>IF('7.ParámetrosPlanta'!$B$5&gt;AA74,AA74,'7.ParámetrosPlanta'!$B$5)</f>
        <v>2698</v>
      </c>
      <c r="AB75" s="72">
        <f>IF('7.ParámetrosPlanta'!$B$5&gt;AB74,AB74,'7.ParámetrosPlanta'!$B$5)</f>
        <v>2698</v>
      </c>
      <c r="AC75" s="72">
        <f>IF('7.ParámetrosPlanta'!$B$5&gt;AC74,AC74,'7.ParámetrosPlanta'!$B$5)</f>
        <v>2698</v>
      </c>
    </row>
    <row r="76" spans="1:29" s="65" customFormat="1" x14ac:dyDescent="0.25">
      <c r="A76" s="871"/>
      <c r="B76" s="871"/>
      <c r="C76" s="158" t="s">
        <v>19</v>
      </c>
      <c r="D76" s="73">
        <f>D74-D75</f>
        <v>238</v>
      </c>
      <c r="E76" s="73">
        <f t="shared" ref="E76:X76" si="37">E74-E75</f>
        <v>0</v>
      </c>
      <c r="F76" s="73">
        <f t="shared" si="37"/>
        <v>544</v>
      </c>
      <c r="G76" s="73">
        <f t="shared" si="37"/>
        <v>1552</v>
      </c>
      <c r="H76" s="73">
        <f t="shared" si="37"/>
        <v>1365</v>
      </c>
      <c r="I76" s="73">
        <f t="shared" si="37"/>
        <v>1489</v>
      </c>
      <c r="J76" s="73">
        <f t="shared" si="37"/>
        <v>1611</v>
      </c>
      <c r="K76" s="73">
        <f t="shared" si="37"/>
        <v>1673</v>
      </c>
      <c r="L76" s="73">
        <f t="shared" si="37"/>
        <v>1759</v>
      </c>
      <c r="M76" s="73">
        <f t="shared" si="37"/>
        <v>1845</v>
      </c>
      <c r="N76" s="73">
        <f t="shared" si="37"/>
        <v>1930</v>
      </c>
      <c r="O76" s="73">
        <f t="shared" si="37"/>
        <v>2018</v>
      </c>
      <c r="P76" s="73">
        <f t="shared" si="37"/>
        <v>2107</v>
      </c>
      <c r="Q76" s="73">
        <f t="shared" si="37"/>
        <v>2198</v>
      </c>
      <c r="R76" s="73">
        <f t="shared" si="37"/>
        <v>2291</v>
      </c>
      <c r="S76" s="73">
        <f t="shared" si="37"/>
        <v>2385</v>
      </c>
      <c r="T76" s="73">
        <f t="shared" si="37"/>
        <v>2481</v>
      </c>
      <c r="U76" s="73">
        <f t="shared" si="37"/>
        <v>2579</v>
      </c>
      <c r="V76" s="73">
        <f t="shared" si="37"/>
        <v>2679</v>
      </c>
      <c r="W76" s="73">
        <f t="shared" si="37"/>
        <v>2781</v>
      </c>
      <c r="X76" s="73">
        <f t="shared" si="37"/>
        <v>2885</v>
      </c>
      <c r="Y76" s="73">
        <f t="shared" ref="Y76:AC76" si="38">Y74-Y75</f>
        <v>2990</v>
      </c>
      <c r="Z76" s="73">
        <f t="shared" si="38"/>
        <v>3098</v>
      </c>
      <c r="AA76" s="73">
        <f t="shared" si="38"/>
        <v>3208</v>
      </c>
      <c r="AB76" s="73">
        <f t="shared" si="38"/>
        <v>3320</v>
      </c>
      <c r="AC76" s="73">
        <f t="shared" si="38"/>
        <v>3434</v>
      </c>
    </row>
    <row r="77" spans="1:29" s="65" customFormat="1" x14ac:dyDescent="0.25">
      <c r="A77" s="871"/>
      <c r="B77" s="871"/>
      <c r="C77" s="158" t="s">
        <v>83</v>
      </c>
      <c r="D77" s="73">
        <f>ROUNDDOWN(D75*Anexo.CálculoParámetros!C$19,0)</f>
        <v>0</v>
      </c>
      <c r="E77" s="73">
        <f>ROUNDDOWN(E75*Anexo.CálculoParámetros!D$19,0)</f>
        <v>0</v>
      </c>
      <c r="F77" s="73">
        <f>ROUNDDOWN(F75*Anexo.CálculoParámetros!E$19,0)</f>
        <v>0</v>
      </c>
      <c r="G77" s="73">
        <f>ROUNDDOWN(G75*Anexo.CálculoParámetros!F$19,0)</f>
        <v>809</v>
      </c>
      <c r="H77" s="73">
        <f>ROUNDDOWN(H75*Anexo.CálculoParámetros!G$19,0)</f>
        <v>1349</v>
      </c>
      <c r="I77" s="73">
        <f>ROUNDDOWN(I75*Anexo.CálculoParámetros!H$19,0)</f>
        <v>1888</v>
      </c>
      <c r="J77" s="73">
        <f>ROUNDDOWN(J75*Anexo.CálculoParámetros!I$19,0)</f>
        <v>1888</v>
      </c>
      <c r="K77" s="73">
        <f>ROUNDDOWN(K75*Anexo.CálculoParámetros!J$19,0)</f>
        <v>1888</v>
      </c>
      <c r="L77" s="73">
        <f>ROUNDDOWN(L75*Anexo.CálculoParámetros!K$19,0)</f>
        <v>1888</v>
      </c>
      <c r="M77" s="73">
        <f>ROUNDDOWN(M75*Anexo.CálculoParámetros!L$19,0)</f>
        <v>1888</v>
      </c>
      <c r="N77" s="73">
        <f>ROUNDDOWN(N75*Anexo.CálculoParámetros!M$19,0)</f>
        <v>1888</v>
      </c>
      <c r="O77" s="73">
        <f>ROUNDDOWN(O75*Anexo.CálculoParámetros!N$19,0)</f>
        <v>1888</v>
      </c>
      <c r="P77" s="73">
        <f>ROUNDDOWN(P75*Anexo.CálculoParámetros!O$19,0)</f>
        <v>1888</v>
      </c>
      <c r="Q77" s="73">
        <f>ROUNDDOWN(Q75*Anexo.CálculoParámetros!P$19,0)</f>
        <v>1888</v>
      </c>
      <c r="R77" s="73">
        <f>ROUNDDOWN(R75*Anexo.CálculoParámetros!Q$19,0)</f>
        <v>1888</v>
      </c>
      <c r="S77" s="73">
        <f>ROUNDDOWN(S75*Anexo.CálculoParámetros!R$19,0)</f>
        <v>1888</v>
      </c>
      <c r="T77" s="73">
        <f>ROUNDDOWN(T75*Anexo.CálculoParámetros!S$19,0)</f>
        <v>1888</v>
      </c>
      <c r="U77" s="73">
        <f>ROUNDDOWN(U75*Anexo.CálculoParámetros!T$19,0)</f>
        <v>1888</v>
      </c>
      <c r="V77" s="73">
        <f>ROUNDDOWN(V75*Anexo.CálculoParámetros!U$19,0)</f>
        <v>1888</v>
      </c>
      <c r="W77" s="73">
        <f>ROUNDDOWN(W75*Anexo.CálculoParámetros!V$19,0)</f>
        <v>1888</v>
      </c>
      <c r="X77" s="73">
        <f>ROUNDDOWN(X75*Anexo.CálculoParámetros!W$19,0)</f>
        <v>1888</v>
      </c>
      <c r="Y77" s="73">
        <f>ROUNDDOWN(Y75*Anexo.CálculoParámetros!X$19,0)</f>
        <v>1888</v>
      </c>
      <c r="Z77" s="73">
        <f>ROUNDDOWN(Z75*Anexo.CálculoParámetros!Y$19,0)</f>
        <v>1888</v>
      </c>
      <c r="AA77" s="73">
        <f>ROUNDDOWN(AA75*Anexo.CálculoParámetros!Z$19,0)</f>
        <v>1888</v>
      </c>
      <c r="AB77" s="73">
        <f>ROUNDDOWN(AB75*Anexo.CálculoParámetros!AA$19,0)</f>
        <v>1888</v>
      </c>
      <c r="AC77" s="73">
        <f>ROUNDDOWN(AC75*Anexo.CálculoParámetros!AB$19,0)</f>
        <v>1888</v>
      </c>
    </row>
    <row r="78" spans="1:29" ht="15.75" thickBot="1" x14ac:dyDescent="0.3">
      <c r="A78" s="871"/>
      <c r="B78" s="871"/>
      <c r="C78" s="159" t="s">
        <v>84</v>
      </c>
      <c r="D78" s="70">
        <f>ROUNDDOWN(D76*Anexo.CálculoParámetros!C$20,0)</f>
        <v>0</v>
      </c>
      <c r="E78" s="70">
        <f>ROUNDDOWN(E76*Anexo.CálculoParámetros!D$20,0)</f>
        <v>0</v>
      </c>
      <c r="F78" s="70">
        <f>ROUNDDOWN(F76*Anexo.CálculoParámetros!E$20,0)</f>
        <v>0</v>
      </c>
      <c r="G78" s="70">
        <f>ROUNDDOWN(G76*Anexo.CálculoParámetros!F$20,0)</f>
        <v>0</v>
      </c>
      <c r="H78" s="70">
        <f>ROUNDDOWN(H76*Anexo.CálculoParámetros!G$20,0)</f>
        <v>136</v>
      </c>
      <c r="I78" s="70">
        <f>ROUNDDOWN(I76*Anexo.CálculoParámetros!H$20,0)</f>
        <v>297</v>
      </c>
      <c r="J78" s="70">
        <f>ROUNDDOWN(J76*Anexo.CálculoParámetros!I$20,0)</f>
        <v>805</v>
      </c>
      <c r="K78" s="70">
        <f>ROUNDDOWN(K76*Anexo.CálculoParámetros!J$20,0)</f>
        <v>1338</v>
      </c>
      <c r="L78" s="70">
        <f>ROUNDDOWN(L76*Anexo.CálculoParámetros!K$20,0)</f>
        <v>1407</v>
      </c>
      <c r="M78" s="70">
        <f>ROUNDDOWN(M76*Anexo.CálculoParámetros!L$20,0)</f>
        <v>1476</v>
      </c>
      <c r="N78" s="70">
        <f>ROUNDDOWN(N76*Anexo.CálculoParámetros!M$20,0)</f>
        <v>1544</v>
      </c>
      <c r="O78" s="70">
        <f>ROUNDDOWN(O76*Anexo.CálculoParámetros!N$20,0)</f>
        <v>1614</v>
      </c>
      <c r="P78" s="70">
        <f>ROUNDDOWN(P76*Anexo.CálculoParámetros!O$20,0)</f>
        <v>1685</v>
      </c>
      <c r="Q78" s="70">
        <f>ROUNDDOWN(Q76*Anexo.CálculoParámetros!P$20,0)</f>
        <v>1758</v>
      </c>
      <c r="R78" s="70">
        <f>ROUNDDOWN(R76*Anexo.CálculoParámetros!Q$20,0)</f>
        <v>1832</v>
      </c>
      <c r="S78" s="70">
        <f>ROUNDDOWN(S76*Anexo.CálculoParámetros!R$20,0)</f>
        <v>1908</v>
      </c>
      <c r="T78" s="70">
        <f>ROUNDDOWN(T76*Anexo.CálculoParámetros!S$20,0)</f>
        <v>1984</v>
      </c>
      <c r="U78" s="70">
        <f>ROUNDDOWN(U76*Anexo.CálculoParámetros!T$20,0)</f>
        <v>2063</v>
      </c>
      <c r="V78" s="70">
        <f>ROUNDDOWN(V76*Anexo.CálculoParámetros!U$20,0)</f>
        <v>2143</v>
      </c>
      <c r="W78" s="70">
        <f>ROUNDDOWN(W76*Anexo.CálculoParámetros!V$20,0)</f>
        <v>2224</v>
      </c>
      <c r="X78" s="70">
        <f>ROUNDDOWN(X76*Anexo.CálculoParámetros!W$20,0)</f>
        <v>2308</v>
      </c>
      <c r="Y78" s="70">
        <f>ROUNDDOWN(Y76*Anexo.CálculoParámetros!X$20,0)</f>
        <v>2392</v>
      </c>
      <c r="Z78" s="70">
        <f>ROUNDDOWN(Z76*Anexo.CálculoParámetros!Y$20,0)</f>
        <v>2478</v>
      </c>
      <c r="AA78" s="70">
        <f>ROUNDDOWN(AA76*Anexo.CálculoParámetros!Z$20,0)</f>
        <v>2566</v>
      </c>
      <c r="AB78" s="70">
        <f>ROUNDDOWN(AB76*Anexo.CálculoParámetros!AA$20,0)</f>
        <v>2656</v>
      </c>
      <c r="AC78" s="70">
        <f>ROUNDDOWN(AC76*Anexo.CálculoParámetros!AB$20,0)</f>
        <v>2747</v>
      </c>
    </row>
    <row r="79" spans="1:29" s="51" customFormat="1" x14ac:dyDescent="0.25">
      <c r="A79" s="871"/>
      <c r="B79" s="870" t="s">
        <v>3</v>
      </c>
      <c r="C79" s="157" t="s">
        <v>38</v>
      </c>
      <c r="D79" s="71">
        <f>'4.SimulaciónAcelerada'!B24</f>
        <v>3197</v>
      </c>
      <c r="E79" s="71">
        <f>'4.SimulaciónAcelerada'!C24</f>
        <v>5431</v>
      </c>
      <c r="F79" s="71">
        <f>'4.SimulaciónAcelerada'!D24</f>
        <v>7120</v>
      </c>
      <c r="G79" s="71">
        <f>'4.SimulaciónAcelerada'!E24</f>
        <v>6806</v>
      </c>
      <c r="H79" s="71">
        <f>'4.SimulaciónAcelerada'!F24</f>
        <v>7013</v>
      </c>
      <c r="I79" s="71">
        <f>'4.SimulaciónAcelerada'!G24</f>
        <v>7220</v>
      </c>
      <c r="J79" s="71">
        <f>'4.SimulaciónAcelerada'!H24</f>
        <v>7322</v>
      </c>
      <c r="K79" s="71">
        <f>'4.SimulaciónAcelerada'!I24</f>
        <v>7466</v>
      </c>
      <c r="L79" s="71">
        <f>'4.SimulaciónAcelerada'!J24</f>
        <v>7611</v>
      </c>
      <c r="M79" s="71">
        <f>'4.SimulaciónAcelerada'!K24</f>
        <v>7753</v>
      </c>
      <c r="N79" s="71">
        <f>'4.SimulaciónAcelerada'!L24</f>
        <v>7900</v>
      </c>
      <c r="O79" s="71">
        <f>'4.SimulaciónAcelerada'!M24</f>
        <v>8050</v>
      </c>
      <c r="P79" s="71">
        <f>'4.SimulaciónAcelerada'!N24</f>
        <v>8202</v>
      </c>
      <c r="Q79" s="71">
        <f>'4.SimulaciónAcelerada'!O24</f>
        <v>8357</v>
      </c>
      <c r="R79" s="71">
        <f>'4.SimulaciónAcelerada'!P24</f>
        <v>8516</v>
      </c>
      <c r="S79" s="71">
        <f>'4.SimulaciónAcelerada'!Q24</f>
        <v>8677</v>
      </c>
      <c r="T79" s="71">
        <f>'4.SimulaciónAcelerada'!R24</f>
        <v>8841</v>
      </c>
      <c r="U79" s="71">
        <f>'4.SimulaciónAcelerada'!S24</f>
        <v>9009</v>
      </c>
      <c r="V79" s="71">
        <f>'4.SimulaciónAcelerada'!T24</f>
        <v>9179</v>
      </c>
      <c r="W79" s="71">
        <f>'4.SimulaciónAcelerada'!U24</f>
        <v>9353</v>
      </c>
      <c r="X79" s="71">
        <f>'4.SimulaciónAcelerada'!V24</f>
        <v>9530</v>
      </c>
      <c r="Y79" s="71">
        <f>'4.SimulaciónAcelerada'!W24</f>
        <v>9710</v>
      </c>
      <c r="Z79" s="71">
        <f>'4.SimulaciónAcelerada'!X24</f>
        <v>9894</v>
      </c>
      <c r="AA79" s="71">
        <f>'4.SimulaciónAcelerada'!Y24</f>
        <v>10082</v>
      </c>
      <c r="AB79" s="71">
        <f>'4.SimulaciónAcelerada'!Z24</f>
        <v>10272</v>
      </c>
      <c r="AC79" s="71">
        <f>'4.SimulaciónAcelerada'!AA24</f>
        <v>10467</v>
      </c>
    </row>
    <row r="80" spans="1:29" s="65" customFormat="1" x14ac:dyDescent="0.25">
      <c r="A80" s="871"/>
      <c r="B80" s="871"/>
      <c r="C80" s="158" t="s">
        <v>39</v>
      </c>
      <c r="D80" s="72">
        <f>IF('7.ParámetrosPlanta'!$B$6&gt;D79,D79,'7.ParámetrosPlanta'!$B$6)</f>
        <v>2698</v>
      </c>
      <c r="E80" s="72">
        <f>IF('7.ParámetrosPlanta'!$B$6&gt;E79,E79,'7.ParámetrosPlanta'!$B$6)</f>
        <v>2698</v>
      </c>
      <c r="F80" s="72">
        <f>IF('7.ParámetrosPlanta'!$B$6&gt;F79,F79,'7.ParámetrosPlanta'!$B$6)</f>
        <v>2698</v>
      </c>
      <c r="G80" s="72">
        <f>IF('7.ParámetrosPlanta'!$B$6&gt;G79,G79,'7.ParámetrosPlanta'!$B$6)</f>
        <v>2698</v>
      </c>
      <c r="H80" s="72">
        <f>IF('7.ParámetrosPlanta'!$B$6&gt;H79,H79,'7.ParámetrosPlanta'!$B$6)</f>
        <v>2698</v>
      </c>
      <c r="I80" s="72">
        <f>IF('7.ParámetrosPlanta'!$B$6&gt;I79,I79,'7.ParámetrosPlanta'!$B$6)</f>
        <v>2698</v>
      </c>
      <c r="J80" s="72">
        <f>IF('7.ParámetrosPlanta'!$B$6&gt;J79,J79,'7.ParámetrosPlanta'!$B$6)</f>
        <v>2698</v>
      </c>
      <c r="K80" s="72">
        <f>IF('7.ParámetrosPlanta'!$B$6&gt;K79,K79,'7.ParámetrosPlanta'!$B$6)</f>
        <v>2698</v>
      </c>
      <c r="L80" s="72">
        <f>IF('7.ParámetrosPlanta'!$B$6&gt;L79,L79,'7.ParámetrosPlanta'!$B$6)</f>
        <v>2698</v>
      </c>
      <c r="M80" s="72">
        <f>IF('7.ParámetrosPlanta'!$B$6&gt;M79,M79,'7.ParámetrosPlanta'!$B$6)</f>
        <v>2698</v>
      </c>
      <c r="N80" s="72">
        <f>IF('7.ParámetrosPlanta'!$B$6&gt;N79,N79,'7.ParámetrosPlanta'!$B$6)</f>
        <v>2698</v>
      </c>
      <c r="O80" s="72">
        <f>IF('7.ParámetrosPlanta'!$B$6&gt;O79,O79,'7.ParámetrosPlanta'!$B$6)</f>
        <v>2698</v>
      </c>
      <c r="P80" s="72">
        <f>IF('7.ParámetrosPlanta'!$B$6&gt;P79,P79,'7.ParámetrosPlanta'!$B$6)</f>
        <v>2698</v>
      </c>
      <c r="Q80" s="72">
        <f>IF('7.ParámetrosPlanta'!$B$6&gt;Q79,Q79,'7.ParámetrosPlanta'!$B$6)</f>
        <v>2698</v>
      </c>
      <c r="R80" s="72">
        <f>IF('7.ParámetrosPlanta'!$B$6&gt;R79,R79,'7.ParámetrosPlanta'!$B$6)</f>
        <v>2698</v>
      </c>
      <c r="S80" s="72">
        <f>IF('7.ParámetrosPlanta'!$B$6&gt;S79,S79,'7.ParámetrosPlanta'!$B$6)</f>
        <v>2698</v>
      </c>
      <c r="T80" s="72">
        <f>IF('7.ParámetrosPlanta'!$B$6&gt;T79,T79,'7.ParámetrosPlanta'!$B$6)</f>
        <v>2698</v>
      </c>
      <c r="U80" s="72">
        <f>IF('7.ParámetrosPlanta'!$B$6&gt;U79,U79,'7.ParámetrosPlanta'!$B$6)</f>
        <v>2698</v>
      </c>
      <c r="V80" s="72">
        <f>IF('7.ParámetrosPlanta'!$B$6&gt;V79,V79,'7.ParámetrosPlanta'!$B$6)</f>
        <v>2698</v>
      </c>
      <c r="W80" s="72">
        <f>IF('7.ParámetrosPlanta'!$B$6&gt;W79,W79,'7.ParámetrosPlanta'!$B$6)</f>
        <v>2698</v>
      </c>
      <c r="X80" s="72">
        <f>IF('7.ParámetrosPlanta'!$B$6&gt;X79,X79,'7.ParámetrosPlanta'!$B$6)</f>
        <v>2698</v>
      </c>
      <c r="Y80" s="72">
        <f>IF('7.ParámetrosPlanta'!$B$6&gt;Y79,Y79,'7.ParámetrosPlanta'!$B$6)</f>
        <v>2698</v>
      </c>
      <c r="Z80" s="72">
        <f>IF('7.ParámetrosPlanta'!$B$6&gt;Z79,Z79,'7.ParámetrosPlanta'!$B$6)</f>
        <v>2698</v>
      </c>
      <c r="AA80" s="72">
        <f>IF('7.ParámetrosPlanta'!$B$6&gt;AA79,AA79,'7.ParámetrosPlanta'!$B$6)</f>
        <v>2698</v>
      </c>
      <c r="AB80" s="72">
        <f>IF('7.ParámetrosPlanta'!$B$6&gt;AB79,AB79,'7.ParámetrosPlanta'!$B$6)</f>
        <v>2698</v>
      </c>
      <c r="AC80" s="72">
        <f>IF('7.ParámetrosPlanta'!$B$6&gt;AC79,AC79,'7.ParámetrosPlanta'!$B$6)</f>
        <v>2698</v>
      </c>
    </row>
    <row r="81" spans="1:29" s="65" customFormat="1" x14ac:dyDescent="0.25">
      <c r="A81" s="871"/>
      <c r="B81" s="871"/>
      <c r="C81" s="158" t="s">
        <v>19</v>
      </c>
      <c r="D81" s="73">
        <f>D79-D80</f>
        <v>499</v>
      </c>
      <c r="E81" s="73">
        <f t="shared" ref="E81:X81" si="39">E79-E80</f>
        <v>2733</v>
      </c>
      <c r="F81" s="73">
        <f t="shared" si="39"/>
        <v>4422</v>
      </c>
      <c r="G81" s="73">
        <f t="shared" si="39"/>
        <v>4108</v>
      </c>
      <c r="H81" s="73">
        <f t="shared" si="39"/>
        <v>4315</v>
      </c>
      <c r="I81" s="73">
        <f t="shared" si="39"/>
        <v>4522</v>
      </c>
      <c r="J81" s="73">
        <f t="shared" si="39"/>
        <v>4624</v>
      </c>
      <c r="K81" s="73">
        <f t="shared" si="39"/>
        <v>4768</v>
      </c>
      <c r="L81" s="73">
        <f t="shared" si="39"/>
        <v>4913</v>
      </c>
      <c r="M81" s="73">
        <f t="shared" si="39"/>
        <v>5055</v>
      </c>
      <c r="N81" s="73">
        <f t="shared" si="39"/>
        <v>5202</v>
      </c>
      <c r="O81" s="73">
        <f t="shared" si="39"/>
        <v>5352</v>
      </c>
      <c r="P81" s="73">
        <f t="shared" si="39"/>
        <v>5504</v>
      </c>
      <c r="Q81" s="73">
        <f t="shared" si="39"/>
        <v>5659</v>
      </c>
      <c r="R81" s="73">
        <f t="shared" si="39"/>
        <v>5818</v>
      </c>
      <c r="S81" s="73">
        <f t="shared" si="39"/>
        <v>5979</v>
      </c>
      <c r="T81" s="73">
        <f t="shared" si="39"/>
        <v>6143</v>
      </c>
      <c r="U81" s="73">
        <f t="shared" si="39"/>
        <v>6311</v>
      </c>
      <c r="V81" s="73">
        <f t="shared" si="39"/>
        <v>6481</v>
      </c>
      <c r="W81" s="73">
        <f t="shared" si="39"/>
        <v>6655</v>
      </c>
      <c r="X81" s="73">
        <f t="shared" si="39"/>
        <v>6832</v>
      </c>
      <c r="Y81" s="73">
        <f t="shared" ref="Y81:AC81" si="40">Y79-Y80</f>
        <v>7012</v>
      </c>
      <c r="Z81" s="73">
        <f t="shared" si="40"/>
        <v>7196</v>
      </c>
      <c r="AA81" s="73">
        <f t="shared" si="40"/>
        <v>7384</v>
      </c>
      <c r="AB81" s="73">
        <f t="shared" si="40"/>
        <v>7574</v>
      </c>
      <c r="AC81" s="73">
        <f t="shared" si="40"/>
        <v>7769</v>
      </c>
    </row>
    <row r="82" spans="1:29" s="65" customFormat="1" x14ac:dyDescent="0.25">
      <c r="A82" s="871"/>
      <c r="B82" s="871"/>
      <c r="C82" s="158" t="s">
        <v>83</v>
      </c>
      <c r="D82" s="73">
        <f>ROUNDDOWN(D80*Anexo.CálculoParámetros!C$21,0)</f>
        <v>0</v>
      </c>
      <c r="E82" s="73">
        <f>ROUNDDOWN(E80*Anexo.CálculoParámetros!D$21,0)</f>
        <v>0</v>
      </c>
      <c r="F82" s="73">
        <f>ROUNDDOWN(F80*Anexo.CálculoParámetros!E$21,0)</f>
        <v>0</v>
      </c>
      <c r="G82" s="73">
        <f>ROUNDDOWN(G80*Anexo.CálculoParámetros!F$21,0)</f>
        <v>809</v>
      </c>
      <c r="H82" s="73">
        <f>ROUNDDOWN(H80*Anexo.CálculoParámetros!G$21,0)</f>
        <v>1349</v>
      </c>
      <c r="I82" s="73">
        <f>ROUNDDOWN(I80*Anexo.CálculoParámetros!H$21,0)</f>
        <v>1888</v>
      </c>
      <c r="J82" s="73">
        <f>ROUNDDOWN(J80*Anexo.CálculoParámetros!I$21,0)</f>
        <v>1888</v>
      </c>
      <c r="K82" s="73">
        <f>ROUNDDOWN(K80*Anexo.CálculoParámetros!J$21,0)</f>
        <v>1888</v>
      </c>
      <c r="L82" s="73">
        <f>ROUNDDOWN(L80*Anexo.CálculoParámetros!K$21,0)</f>
        <v>1888</v>
      </c>
      <c r="M82" s="73">
        <f>ROUNDDOWN(M80*Anexo.CálculoParámetros!L$21,0)</f>
        <v>1888</v>
      </c>
      <c r="N82" s="73">
        <f>ROUNDDOWN(N80*Anexo.CálculoParámetros!M$21,0)</f>
        <v>1888</v>
      </c>
      <c r="O82" s="73">
        <f>ROUNDDOWN(O80*Anexo.CálculoParámetros!N$21,0)</f>
        <v>1888</v>
      </c>
      <c r="P82" s="73">
        <f>ROUNDDOWN(P80*Anexo.CálculoParámetros!O$21,0)</f>
        <v>1888</v>
      </c>
      <c r="Q82" s="73">
        <f>ROUNDDOWN(Q80*Anexo.CálculoParámetros!P$21,0)</f>
        <v>1888</v>
      </c>
      <c r="R82" s="73">
        <f>ROUNDDOWN(R80*Anexo.CálculoParámetros!Q$21,0)</f>
        <v>1888</v>
      </c>
      <c r="S82" s="73">
        <f>ROUNDDOWN(S80*Anexo.CálculoParámetros!R$21,0)</f>
        <v>1888</v>
      </c>
      <c r="T82" s="73">
        <f>ROUNDDOWN(T80*Anexo.CálculoParámetros!S$21,0)</f>
        <v>1888</v>
      </c>
      <c r="U82" s="73">
        <f>ROUNDDOWN(U80*Anexo.CálculoParámetros!T$21,0)</f>
        <v>1888</v>
      </c>
      <c r="V82" s="73">
        <f>ROUNDDOWN(V80*Anexo.CálculoParámetros!U$21,0)</f>
        <v>1888</v>
      </c>
      <c r="W82" s="73">
        <f>ROUNDDOWN(W80*Anexo.CálculoParámetros!V$21,0)</f>
        <v>1888</v>
      </c>
      <c r="X82" s="73">
        <f>ROUNDDOWN(X80*Anexo.CálculoParámetros!W$21,0)</f>
        <v>1888</v>
      </c>
      <c r="Y82" s="73">
        <f>ROUNDDOWN(Y80*Anexo.CálculoParámetros!X$21,0)</f>
        <v>1888</v>
      </c>
      <c r="Z82" s="73">
        <f>ROUNDDOWN(Z80*Anexo.CálculoParámetros!Y$21,0)</f>
        <v>1888</v>
      </c>
      <c r="AA82" s="73">
        <f>ROUNDDOWN(AA80*Anexo.CálculoParámetros!Z$21,0)</f>
        <v>1888</v>
      </c>
      <c r="AB82" s="73">
        <f>ROUNDDOWN(AB80*Anexo.CálculoParámetros!AA$21,0)</f>
        <v>1888</v>
      </c>
      <c r="AC82" s="73">
        <f>ROUNDDOWN(AC80*Anexo.CálculoParámetros!AB$21,0)</f>
        <v>1888</v>
      </c>
    </row>
    <row r="83" spans="1:29" ht="15.75" thickBot="1" x14ac:dyDescent="0.3">
      <c r="A83" s="871"/>
      <c r="B83" s="871"/>
      <c r="C83" s="159" t="s">
        <v>84</v>
      </c>
      <c r="D83" s="70">
        <f>ROUNDDOWN(D81*Anexo.CálculoParámetros!C$22,0)</f>
        <v>0</v>
      </c>
      <c r="E83" s="70">
        <f>ROUNDDOWN(E81*Anexo.CálculoParámetros!D$22,0)</f>
        <v>0</v>
      </c>
      <c r="F83" s="70">
        <f>ROUNDDOWN(F81*Anexo.CálculoParámetros!E$22,0)</f>
        <v>0</v>
      </c>
      <c r="G83" s="70">
        <f>ROUNDDOWN(G81*Anexo.CálculoParámetros!F$22,0)</f>
        <v>0</v>
      </c>
      <c r="H83" s="70">
        <f>ROUNDDOWN(H81*Anexo.CálculoParámetros!G$22,0)</f>
        <v>431</v>
      </c>
      <c r="I83" s="70">
        <f>ROUNDDOWN(I81*Anexo.CálculoParámetros!H$22,0)</f>
        <v>904</v>
      </c>
      <c r="J83" s="70">
        <f>ROUNDDOWN(J81*Anexo.CálculoParámetros!I$22,0)</f>
        <v>2312</v>
      </c>
      <c r="K83" s="70">
        <f>ROUNDDOWN(K81*Anexo.CálculoParámetros!J$22,0)</f>
        <v>3814</v>
      </c>
      <c r="L83" s="70">
        <f>ROUNDDOWN(L81*Anexo.CálculoParámetros!K$22,0)</f>
        <v>3930</v>
      </c>
      <c r="M83" s="70">
        <f>ROUNDDOWN(M81*Anexo.CálculoParámetros!L$22,0)</f>
        <v>4044</v>
      </c>
      <c r="N83" s="70">
        <f>ROUNDDOWN(N81*Anexo.CálculoParámetros!M$22,0)</f>
        <v>4161</v>
      </c>
      <c r="O83" s="70">
        <f>ROUNDDOWN(O81*Anexo.CálculoParámetros!N$22,0)</f>
        <v>4281</v>
      </c>
      <c r="P83" s="70">
        <f>ROUNDDOWN(P81*Anexo.CálculoParámetros!O$22,0)</f>
        <v>4403</v>
      </c>
      <c r="Q83" s="70">
        <f>ROUNDDOWN(Q81*Anexo.CálculoParámetros!P$22,0)</f>
        <v>4527</v>
      </c>
      <c r="R83" s="70">
        <f>ROUNDDOWN(R81*Anexo.CálculoParámetros!Q$22,0)</f>
        <v>4654</v>
      </c>
      <c r="S83" s="70">
        <f>ROUNDDOWN(S81*Anexo.CálculoParámetros!R$22,0)</f>
        <v>4783</v>
      </c>
      <c r="T83" s="70">
        <f>ROUNDDOWN(T81*Anexo.CálculoParámetros!S$22,0)</f>
        <v>4914</v>
      </c>
      <c r="U83" s="70">
        <f>ROUNDDOWN(U81*Anexo.CálculoParámetros!T$22,0)</f>
        <v>5048</v>
      </c>
      <c r="V83" s="70">
        <f>ROUNDDOWN(V81*Anexo.CálculoParámetros!U$22,0)</f>
        <v>5184</v>
      </c>
      <c r="W83" s="70">
        <f>ROUNDDOWN(W81*Anexo.CálculoParámetros!V$22,0)</f>
        <v>5324</v>
      </c>
      <c r="X83" s="70">
        <f>ROUNDDOWN(X81*Anexo.CálculoParámetros!W$22,0)</f>
        <v>5465</v>
      </c>
      <c r="Y83" s="70">
        <f>ROUNDDOWN(Y81*Anexo.CálculoParámetros!X$22,0)</f>
        <v>5609</v>
      </c>
      <c r="Z83" s="70">
        <f>ROUNDDOWN(Z81*Anexo.CálculoParámetros!Y$22,0)</f>
        <v>5756</v>
      </c>
      <c r="AA83" s="70">
        <f>ROUNDDOWN(AA81*Anexo.CálculoParámetros!Z$22,0)</f>
        <v>5907</v>
      </c>
      <c r="AB83" s="70">
        <f>ROUNDDOWN(AB81*Anexo.CálculoParámetros!AA$22,0)</f>
        <v>6059</v>
      </c>
      <c r="AC83" s="70">
        <f>ROUNDDOWN(AC81*Anexo.CálculoParámetros!AB$22,0)</f>
        <v>6215</v>
      </c>
    </row>
    <row r="84" spans="1:29" s="51" customFormat="1" x14ac:dyDescent="0.25">
      <c r="A84" s="871"/>
      <c r="B84" s="870" t="s">
        <v>4</v>
      </c>
      <c r="C84" s="157" t="s">
        <v>38</v>
      </c>
      <c r="D84" s="71">
        <f>'4.SimulaciónAcelerada'!B25</f>
        <v>4786</v>
      </c>
      <c r="E84" s="71">
        <f>'4.SimulaciónAcelerada'!C25</f>
        <v>6273</v>
      </c>
      <c r="F84" s="71">
        <f>'4.SimulaciónAcelerada'!D25</f>
        <v>5997</v>
      </c>
      <c r="G84" s="71">
        <f>'4.SimulaciónAcelerada'!E25</f>
        <v>6180</v>
      </c>
      <c r="H84" s="71">
        <f>'4.SimulaciónAcelerada'!F25</f>
        <v>6361</v>
      </c>
      <c r="I84" s="71">
        <f>'4.SimulaciónAcelerada'!G25</f>
        <v>6451</v>
      </c>
      <c r="J84" s="71">
        <f>'4.SimulaciónAcelerada'!H25</f>
        <v>6578</v>
      </c>
      <c r="K84" s="71">
        <f>'4.SimulaciónAcelerada'!I25</f>
        <v>6706</v>
      </c>
      <c r="L84" s="71">
        <f>'4.SimulaciónAcelerada'!J25</f>
        <v>6831</v>
      </c>
      <c r="M84" s="71">
        <f>'4.SimulaciónAcelerada'!K25</f>
        <v>6961</v>
      </c>
      <c r="N84" s="71">
        <f>'4.SimulaciónAcelerada'!L25</f>
        <v>7093</v>
      </c>
      <c r="O84" s="71">
        <f>'4.SimulaciónAcelerada'!M25</f>
        <v>7227</v>
      </c>
      <c r="P84" s="71">
        <f>'4.SimulaciónAcelerada'!N25</f>
        <v>7364</v>
      </c>
      <c r="Q84" s="71">
        <f>'4.SimulaciónAcelerada'!O25</f>
        <v>7503</v>
      </c>
      <c r="R84" s="71">
        <f>'4.SimulaciónAcelerada'!P25</f>
        <v>7645</v>
      </c>
      <c r="S84" s="71">
        <f>'4.SimulaciónAcelerada'!Q25</f>
        <v>7790</v>
      </c>
      <c r="T84" s="71">
        <f>'4.SimulaciónAcelerada'!R25</f>
        <v>7938</v>
      </c>
      <c r="U84" s="71">
        <f>'4.SimulaciónAcelerada'!S25</f>
        <v>8088</v>
      </c>
      <c r="V84" s="71">
        <f>'4.SimulaciónAcelerada'!T25</f>
        <v>8241</v>
      </c>
      <c r="W84" s="71">
        <f>'4.SimulaciónAcelerada'!U25</f>
        <v>8397</v>
      </c>
      <c r="X84" s="71">
        <f>'4.SimulaciónAcelerada'!V25</f>
        <v>8556</v>
      </c>
      <c r="Y84" s="71">
        <f>'4.SimulaciónAcelerada'!W25</f>
        <v>8718</v>
      </c>
      <c r="Z84" s="71">
        <f>'4.SimulaciónAcelerada'!X25</f>
        <v>8883</v>
      </c>
      <c r="AA84" s="71">
        <f>'4.SimulaciónAcelerada'!Y25</f>
        <v>9051</v>
      </c>
      <c r="AB84" s="71">
        <f>'4.SimulaciónAcelerada'!Z25</f>
        <v>9222</v>
      </c>
      <c r="AC84" s="71">
        <f>'4.SimulaciónAcelerada'!AA25</f>
        <v>9397</v>
      </c>
    </row>
    <row r="85" spans="1:29" s="65" customFormat="1" x14ac:dyDescent="0.25">
      <c r="A85" s="871"/>
      <c r="B85" s="871"/>
      <c r="C85" s="158" t="s">
        <v>39</v>
      </c>
      <c r="D85" s="72">
        <f>IF('7.ParámetrosPlanta'!$B$7&gt;D84,D84,'7.ParámetrosPlanta'!$B$7)</f>
        <v>1078</v>
      </c>
      <c r="E85" s="72">
        <f>IF('7.ParámetrosPlanta'!$B$7&gt;E84,E84,'7.ParámetrosPlanta'!$B$7)</f>
        <v>1078</v>
      </c>
      <c r="F85" s="72">
        <f>IF('7.ParámetrosPlanta'!$B$7&gt;F84,F84,'7.ParámetrosPlanta'!$B$7)</f>
        <v>1078</v>
      </c>
      <c r="G85" s="72">
        <f>IF('7.ParámetrosPlanta'!$B$7&gt;G84,G84,'7.ParámetrosPlanta'!$B$7)</f>
        <v>1078</v>
      </c>
      <c r="H85" s="72">
        <f>IF('7.ParámetrosPlanta'!$B$7&gt;H84,H84,'7.ParámetrosPlanta'!$B$7)</f>
        <v>1078</v>
      </c>
      <c r="I85" s="72">
        <f>IF('7.ParámetrosPlanta'!$B$7&gt;I84,I84,'7.ParámetrosPlanta'!$B$7)</f>
        <v>1078</v>
      </c>
      <c r="J85" s="72">
        <f>IF('7.ParámetrosPlanta'!$B$7&gt;J84,J84,'7.ParámetrosPlanta'!$B$7)</f>
        <v>1078</v>
      </c>
      <c r="K85" s="72">
        <f>IF('7.ParámetrosPlanta'!$B$7&gt;K84,K84,'7.ParámetrosPlanta'!$B$7)</f>
        <v>1078</v>
      </c>
      <c r="L85" s="72">
        <f>IF('7.ParámetrosPlanta'!$B$7&gt;L84,L84,'7.ParámetrosPlanta'!$B$7)</f>
        <v>1078</v>
      </c>
      <c r="M85" s="72">
        <f>IF('7.ParámetrosPlanta'!$B$7&gt;M84,M84,'7.ParámetrosPlanta'!$B$7)</f>
        <v>1078</v>
      </c>
      <c r="N85" s="72">
        <f>IF('7.ParámetrosPlanta'!$B$7&gt;N84,N84,'7.ParámetrosPlanta'!$B$7)</f>
        <v>1078</v>
      </c>
      <c r="O85" s="72">
        <f>IF('7.ParámetrosPlanta'!$B$7&gt;O84,O84,'7.ParámetrosPlanta'!$B$7)</f>
        <v>1078</v>
      </c>
      <c r="P85" s="72">
        <f>IF('7.ParámetrosPlanta'!$B$7&gt;P84,P84,'7.ParámetrosPlanta'!$B$7)</f>
        <v>1078</v>
      </c>
      <c r="Q85" s="72">
        <f>IF('7.ParámetrosPlanta'!$B$7&gt;Q84,Q84,'7.ParámetrosPlanta'!$B$7)</f>
        <v>1078</v>
      </c>
      <c r="R85" s="72">
        <f>IF('7.ParámetrosPlanta'!$B$7&gt;R84,R84,'7.ParámetrosPlanta'!$B$7)</f>
        <v>1078</v>
      </c>
      <c r="S85" s="72">
        <f>IF('7.ParámetrosPlanta'!$B$7&gt;S84,S84,'7.ParámetrosPlanta'!$B$7)</f>
        <v>1078</v>
      </c>
      <c r="T85" s="72">
        <f>IF('7.ParámetrosPlanta'!$B$7&gt;T84,T84,'7.ParámetrosPlanta'!$B$7)</f>
        <v>1078</v>
      </c>
      <c r="U85" s="72">
        <f>IF('7.ParámetrosPlanta'!$B$7&gt;U84,U84,'7.ParámetrosPlanta'!$B$7)</f>
        <v>1078</v>
      </c>
      <c r="V85" s="72">
        <f>IF('7.ParámetrosPlanta'!$B$7&gt;V84,V84,'7.ParámetrosPlanta'!$B$7)</f>
        <v>1078</v>
      </c>
      <c r="W85" s="72">
        <f>IF('7.ParámetrosPlanta'!$B$7&gt;W84,W84,'7.ParámetrosPlanta'!$B$7)</f>
        <v>1078</v>
      </c>
      <c r="X85" s="72">
        <f>IF('7.ParámetrosPlanta'!$B$7&gt;X84,X84,'7.ParámetrosPlanta'!$B$7)</f>
        <v>1078</v>
      </c>
      <c r="Y85" s="72">
        <f>IF('7.ParámetrosPlanta'!$B$7&gt;Y84,Y84,'7.ParámetrosPlanta'!$B$7)</f>
        <v>1078</v>
      </c>
      <c r="Z85" s="72">
        <f>IF('7.ParámetrosPlanta'!$B$7&gt;Z84,Z84,'7.ParámetrosPlanta'!$B$7)</f>
        <v>1078</v>
      </c>
      <c r="AA85" s="72">
        <f>IF('7.ParámetrosPlanta'!$B$7&gt;AA84,AA84,'7.ParámetrosPlanta'!$B$7)</f>
        <v>1078</v>
      </c>
      <c r="AB85" s="72">
        <f>IF('7.ParámetrosPlanta'!$B$7&gt;AB84,AB84,'7.ParámetrosPlanta'!$B$7)</f>
        <v>1078</v>
      </c>
      <c r="AC85" s="72">
        <f>IF('7.ParámetrosPlanta'!$B$7&gt;AC84,AC84,'7.ParámetrosPlanta'!$B$7)</f>
        <v>1078</v>
      </c>
    </row>
    <row r="86" spans="1:29" s="65" customFormat="1" x14ac:dyDescent="0.25">
      <c r="A86" s="871"/>
      <c r="B86" s="871"/>
      <c r="C86" s="158" t="s">
        <v>19</v>
      </c>
      <c r="D86" s="73">
        <f>D84-D85</f>
        <v>3708</v>
      </c>
      <c r="E86" s="73">
        <f t="shared" ref="E86:X86" si="41">E84-E85</f>
        <v>5195</v>
      </c>
      <c r="F86" s="73">
        <f t="shared" si="41"/>
        <v>4919</v>
      </c>
      <c r="G86" s="73">
        <f t="shared" si="41"/>
        <v>5102</v>
      </c>
      <c r="H86" s="73">
        <f t="shared" si="41"/>
        <v>5283</v>
      </c>
      <c r="I86" s="73">
        <f t="shared" si="41"/>
        <v>5373</v>
      </c>
      <c r="J86" s="73">
        <f t="shared" si="41"/>
        <v>5500</v>
      </c>
      <c r="K86" s="73">
        <f t="shared" si="41"/>
        <v>5628</v>
      </c>
      <c r="L86" s="73">
        <f t="shared" si="41"/>
        <v>5753</v>
      </c>
      <c r="M86" s="73">
        <f t="shared" si="41"/>
        <v>5883</v>
      </c>
      <c r="N86" s="73">
        <f t="shared" si="41"/>
        <v>6015</v>
      </c>
      <c r="O86" s="73">
        <f t="shared" si="41"/>
        <v>6149</v>
      </c>
      <c r="P86" s="73">
        <f t="shared" si="41"/>
        <v>6286</v>
      </c>
      <c r="Q86" s="73">
        <f t="shared" si="41"/>
        <v>6425</v>
      </c>
      <c r="R86" s="73">
        <f t="shared" si="41"/>
        <v>6567</v>
      </c>
      <c r="S86" s="73">
        <f t="shared" si="41"/>
        <v>6712</v>
      </c>
      <c r="T86" s="73">
        <f t="shared" si="41"/>
        <v>6860</v>
      </c>
      <c r="U86" s="73">
        <f t="shared" si="41"/>
        <v>7010</v>
      </c>
      <c r="V86" s="73">
        <f t="shared" si="41"/>
        <v>7163</v>
      </c>
      <c r="W86" s="73">
        <f t="shared" si="41"/>
        <v>7319</v>
      </c>
      <c r="X86" s="73">
        <f t="shared" si="41"/>
        <v>7478</v>
      </c>
      <c r="Y86" s="73">
        <f t="shared" ref="Y86:AC86" si="42">Y84-Y85</f>
        <v>7640</v>
      </c>
      <c r="Z86" s="73">
        <f t="shared" si="42"/>
        <v>7805</v>
      </c>
      <c r="AA86" s="73">
        <f t="shared" si="42"/>
        <v>7973</v>
      </c>
      <c r="AB86" s="73">
        <f t="shared" si="42"/>
        <v>8144</v>
      </c>
      <c r="AC86" s="73">
        <f t="shared" si="42"/>
        <v>8319</v>
      </c>
    </row>
    <row r="87" spans="1:29" s="65" customFormat="1" x14ac:dyDescent="0.25">
      <c r="A87" s="871"/>
      <c r="B87" s="871"/>
      <c r="C87" s="158" t="s">
        <v>83</v>
      </c>
      <c r="D87" s="73">
        <f>ROUNDDOWN(D85*Anexo.CálculoParámetros!C$23,0)</f>
        <v>0</v>
      </c>
      <c r="E87" s="73">
        <f>ROUNDDOWN(E85*Anexo.CálculoParámetros!D$23,0)</f>
        <v>0</v>
      </c>
      <c r="F87" s="73">
        <f>ROUNDDOWN(F85*Anexo.CálculoParámetros!E$23,0)</f>
        <v>0</v>
      </c>
      <c r="G87" s="73">
        <f>ROUNDDOWN(G85*Anexo.CálculoParámetros!F$23,0)</f>
        <v>323</v>
      </c>
      <c r="H87" s="73">
        <f>ROUNDDOWN(H85*Anexo.CálculoParámetros!G$23,0)</f>
        <v>539</v>
      </c>
      <c r="I87" s="73">
        <f>ROUNDDOWN(I85*Anexo.CálculoParámetros!H$23,0)</f>
        <v>539</v>
      </c>
      <c r="J87" s="73">
        <f>ROUNDDOWN(J85*Anexo.CálculoParámetros!I$23,0)</f>
        <v>539</v>
      </c>
      <c r="K87" s="73">
        <f>ROUNDDOWN(K85*Anexo.CálculoParámetros!J$23,0)</f>
        <v>539</v>
      </c>
      <c r="L87" s="73">
        <f>ROUNDDOWN(L85*Anexo.CálculoParámetros!K$23,0)</f>
        <v>539</v>
      </c>
      <c r="M87" s="73">
        <f>ROUNDDOWN(M85*Anexo.CálculoParámetros!L$23,0)</f>
        <v>539</v>
      </c>
      <c r="N87" s="73">
        <f>ROUNDDOWN(N85*Anexo.CálculoParámetros!M$23,0)</f>
        <v>539</v>
      </c>
      <c r="O87" s="73">
        <f>ROUNDDOWN(O85*Anexo.CálculoParámetros!N$23,0)</f>
        <v>539</v>
      </c>
      <c r="P87" s="73">
        <f>ROUNDDOWN(P85*Anexo.CálculoParámetros!O$23,0)</f>
        <v>539</v>
      </c>
      <c r="Q87" s="73">
        <f>ROUNDDOWN(Q85*Anexo.CálculoParámetros!P$23,0)</f>
        <v>539</v>
      </c>
      <c r="R87" s="73">
        <f>ROUNDDOWN(R85*Anexo.CálculoParámetros!Q$23,0)</f>
        <v>539</v>
      </c>
      <c r="S87" s="73">
        <f>ROUNDDOWN(S85*Anexo.CálculoParámetros!R$23,0)</f>
        <v>539</v>
      </c>
      <c r="T87" s="73">
        <f>ROUNDDOWN(T85*Anexo.CálculoParámetros!S$23,0)</f>
        <v>539</v>
      </c>
      <c r="U87" s="73">
        <f>ROUNDDOWN(U85*Anexo.CálculoParámetros!T$23,0)</f>
        <v>539</v>
      </c>
      <c r="V87" s="73">
        <f>ROUNDDOWN(V85*Anexo.CálculoParámetros!U$23,0)</f>
        <v>539</v>
      </c>
      <c r="W87" s="73">
        <f>ROUNDDOWN(W85*Anexo.CálculoParámetros!V$23,0)</f>
        <v>539</v>
      </c>
      <c r="X87" s="73">
        <f>ROUNDDOWN(X85*Anexo.CálculoParámetros!W$23,0)</f>
        <v>539</v>
      </c>
      <c r="Y87" s="73">
        <f>ROUNDDOWN(Y85*Anexo.CálculoParámetros!X$23,0)</f>
        <v>539</v>
      </c>
      <c r="Z87" s="73">
        <f>ROUNDDOWN(Z85*Anexo.CálculoParámetros!Y$23,0)</f>
        <v>539</v>
      </c>
      <c r="AA87" s="73">
        <f>ROUNDDOWN(AA85*Anexo.CálculoParámetros!Z$23,0)</f>
        <v>539</v>
      </c>
      <c r="AB87" s="73">
        <f>ROUNDDOWN(AB85*Anexo.CálculoParámetros!AA$23,0)</f>
        <v>539</v>
      </c>
      <c r="AC87" s="73">
        <f>ROUNDDOWN(AC85*Anexo.CálculoParámetros!AB$23,0)</f>
        <v>539</v>
      </c>
    </row>
    <row r="88" spans="1:29" ht="15.75" thickBot="1" x14ac:dyDescent="0.3">
      <c r="A88" s="871"/>
      <c r="B88" s="871"/>
      <c r="C88" s="159" t="s">
        <v>84</v>
      </c>
      <c r="D88" s="70">
        <f>ROUNDDOWN(D86*Anexo.CálculoParámetros!C$24,0)</f>
        <v>0</v>
      </c>
      <c r="E88" s="70">
        <f>ROUNDDOWN(E86*Anexo.CálculoParámetros!D$24,0)</f>
        <v>0</v>
      </c>
      <c r="F88" s="70">
        <f>ROUNDDOWN(F86*Anexo.CálculoParámetros!E$24,0)</f>
        <v>0</v>
      </c>
      <c r="G88" s="70">
        <f>ROUNDDOWN(G86*Anexo.CálculoParámetros!F$24,0)</f>
        <v>0</v>
      </c>
      <c r="H88" s="70">
        <f>ROUNDDOWN(H86*Anexo.CálculoParámetros!G$24,0)</f>
        <v>0</v>
      </c>
      <c r="I88" s="70">
        <f>ROUNDDOWN(I86*Anexo.CálculoParámetros!H$24,0)</f>
        <v>0</v>
      </c>
      <c r="J88" s="70">
        <f>ROUNDDOWN(J86*Anexo.CálculoParámetros!I$24,0)</f>
        <v>0</v>
      </c>
      <c r="K88" s="70">
        <f>ROUNDDOWN(K86*Anexo.CálculoParámetros!J$24,0)</f>
        <v>0</v>
      </c>
      <c r="L88" s="70">
        <f>ROUNDDOWN(L86*Anexo.CálculoParámetros!K$24,0)</f>
        <v>0</v>
      </c>
      <c r="M88" s="70">
        <f>ROUNDDOWN(M86*Anexo.CálculoParámetros!L$24,0)</f>
        <v>0</v>
      </c>
      <c r="N88" s="70">
        <f>ROUNDDOWN(N86*Anexo.CálculoParámetros!M$24,0)</f>
        <v>0</v>
      </c>
      <c r="O88" s="70">
        <f>ROUNDDOWN(O86*Anexo.CálculoParámetros!N$24,0)</f>
        <v>0</v>
      </c>
      <c r="P88" s="70">
        <f>ROUNDDOWN(P86*Anexo.CálculoParámetros!O$24,0)</f>
        <v>0</v>
      </c>
      <c r="Q88" s="70">
        <f>ROUNDDOWN(Q86*Anexo.CálculoParámetros!P$24,0)</f>
        <v>0</v>
      </c>
      <c r="R88" s="70">
        <f>ROUNDDOWN(R86*Anexo.CálculoParámetros!Q$24,0)</f>
        <v>0</v>
      </c>
      <c r="S88" s="70">
        <f>ROUNDDOWN(S86*Anexo.CálculoParámetros!R$24,0)</f>
        <v>0</v>
      </c>
      <c r="T88" s="70">
        <f>ROUNDDOWN(T86*Anexo.CálculoParámetros!S$24,0)</f>
        <v>0</v>
      </c>
      <c r="U88" s="70">
        <f>ROUNDDOWN(U86*Anexo.CálculoParámetros!T$24,0)</f>
        <v>0</v>
      </c>
      <c r="V88" s="70">
        <f>ROUNDDOWN(V86*Anexo.CálculoParámetros!U$24,0)</f>
        <v>0</v>
      </c>
      <c r="W88" s="70">
        <f>ROUNDDOWN(W86*Anexo.CálculoParámetros!V$24,0)</f>
        <v>0</v>
      </c>
      <c r="X88" s="70">
        <f>ROUNDDOWN(X86*Anexo.CálculoParámetros!W$24,0)</f>
        <v>0</v>
      </c>
      <c r="Y88" s="70">
        <f>ROUNDDOWN(Y86*Anexo.CálculoParámetros!X$24,0)</f>
        <v>0</v>
      </c>
      <c r="Z88" s="70">
        <f>ROUNDDOWN(Z86*Anexo.CálculoParámetros!Y$24,0)</f>
        <v>0</v>
      </c>
      <c r="AA88" s="70">
        <f>ROUNDDOWN(AA86*Anexo.CálculoParámetros!Z$24,0)</f>
        <v>0</v>
      </c>
      <c r="AB88" s="70">
        <f>ROUNDDOWN(AB86*Anexo.CálculoParámetros!AA$24,0)</f>
        <v>0</v>
      </c>
      <c r="AC88" s="70">
        <f>ROUNDDOWN(AC86*Anexo.CálculoParámetros!AB$24,0)</f>
        <v>0</v>
      </c>
    </row>
    <row r="89" spans="1:29" s="51" customFormat="1" x14ac:dyDescent="0.25">
      <c r="A89" s="871"/>
      <c r="B89" s="870" t="s">
        <v>5</v>
      </c>
      <c r="C89" s="157" t="s">
        <v>38</v>
      </c>
      <c r="D89" s="71">
        <f>'4.SimulaciónAcelerada'!B26</f>
        <v>9388</v>
      </c>
      <c r="E89" s="71">
        <f>'4.SimulaciónAcelerada'!C26</f>
        <v>18986</v>
      </c>
      <c r="F89" s="71">
        <f>'4.SimulaciónAcelerada'!D26</f>
        <v>25154</v>
      </c>
      <c r="G89" s="71">
        <f>'4.SimulaciónAcelerada'!E26</f>
        <v>24044</v>
      </c>
      <c r="H89" s="71">
        <f>'4.SimulaciónAcelerada'!F26</f>
        <v>24777</v>
      </c>
      <c r="I89" s="71">
        <f>'4.SimulaciónAcelerada'!G26</f>
        <v>25505</v>
      </c>
      <c r="J89" s="71">
        <f>'4.SimulaciónAcelerada'!H26</f>
        <v>25868</v>
      </c>
      <c r="K89" s="71">
        <f>'4.SimulaciónAcelerada'!I26</f>
        <v>26375</v>
      </c>
      <c r="L89" s="71">
        <f>'4.SimulaciónAcelerada'!J26</f>
        <v>26887</v>
      </c>
      <c r="M89" s="71">
        <f>'4.SimulaciónAcelerada'!K26</f>
        <v>27389</v>
      </c>
      <c r="N89" s="71">
        <f>'4.SimulaciónAcelerada'!L26</f>
        <v>27908</v>
      </c>
      <c r="O89" s="71">
        <f>'4.SimulaciónAcelerada'!M26</f>
        <v>28437</v>
      </c>
      <c r="P89" s="71">
        <f>'4.SimulaciónAcelerada'!N26</f>
        <v>28975</v>
      </c>
      <c r="Q89" s="71">
        <f>'4.SimulaciónAcelerada'!O26</f>
        <v>29524</v>
      </c>
      <c r="R89" s="71">
        <f>'4.SimulaciónAcelerada'!P26</f>
        <v>30084</v>
      </c>
      <c r="S89" s="71">
        <f>'4.SimulaciónAcelerada'!Q26</f>
        <v>30653</v>
      </c>
      <c r="T89" s="71">
        <f>'4.SimulaciónAcelerada'!R26</f>
        <v>31233</v>
      </c>
      <c r="U89" s="71">
        <f>'4.SimulaciónAcelerada'!S26</f>
        <v>31824</v>
      </c>
      <c r="V89" s="71">
        <f>'4.SimulaciónAcelerada'!T26</f>
        <v>32426</v>
      </c>
      <c r="W89" s="71">
        <f>'4.SimulaciónAcelerada'!U26</f>
        <v>33040</v>
      </c>
      <c r="X89" s="71">
        <f>'4.SimulaciónAcelerada'!V26</f>
        <v>33666</v>
      </c>
      <c r="Y89" s="71">
        <f>'4.SimulaciónAcelerada'!W26</f>
        <v>34303</v>
      </c>
      <c r="Z89" s="71">
        <f>'4.SimulaciónAcelerada'!X26</f>
        <v>34953</v>
      </c>
      <c r="AA89" s="71">
        <f>'4.SimulaciónAcelerada'!Y26</f>
        <v>35615</v>
      </c>
      <c r="AB89" s="71">
        <f>'4.SimulaciónAcelerada'!Z26</f>
        <v>36289</v>
      </c>
      <c r="AC89" s="71">
        <f>'4.SimulaciónAcelerada'!AA26</f>
        <v>36975</v>
      </c>
    </row>
    <row r="90" spans="1:29" s="65" customFormat="1" x14ac:dyDescent="0.25">
      <c r="A90" s="871"/>
      <c r="B90" s="871"/>
      <c r="C90" s="158" t="s">
        <v>39</v>
      </c>
      <c r="D90" s="72">
        <f>IF('7.ParámetrosPlanta'!$B$8&gt;D89,D89,'7.ParámetrosPlanta'!$B$8)</f>
        <v>2988</v>
      </c>
      <c r="E90" s="72">
        <f>IF('7.ParámetrosPlanta'!$B$8&gt;E89,E89,'7.ParámetrosPlanta'!$B$8)</f>
        <v>2988</v>
      </c>
      <c r="F90" s="72">
        <f>IF('7.ParámetrosPlanta'!$B$8&gt;F89,F89,'7.ParámetrosPlanta'!$B$8)</f>
        <v>2988</v>
      </c>
      <c r="G90" s="72">
        <f>IF('7.ParámetrosPlanta'!$B$8&gt;G89,G89,'7.ParámetrosPlanta'!$B$8)</f>
        <v>2988</v>
      </c>
      <c r="H90" s="72">
        <f>IF('7.ParámetrosPlanta'!$B$8&gt;H89,H89,'7.ParámetrosPlanta'!$B$8)</f>
        <v>2988</v>
      </c>
      <c r="I90" s="72">
        <f>IF('7.ParámetrosPlanta'!$B$8&gt;I89,I89,'7.ParámetrosPlanta'!$B$8)</f>
        <v>2988</v>
      </c>
      <c r="J90" s="72">
        <f>IF('7.ParámetrosPlanta'!$B$8&gt;J89,J89,'7.ParámetrosPlanta'!$B$8)</f>
        <v>2988</v>
      </c>
      <c r="K90" s="72">
        <f>IF('7.ParámetrosPlanta'!$B$8&gt;K89,K89,'7.ParámetrosPlanta'!$B$8)</f>
        <v>2988</v>
      </c>
      <c r="L90" s="72">
        <f>IF('7.ParámetrosPlanta'!$B$8&gt;L89,L89,'7.ParámetrosPlanta'!$B$8)</f>
        <v>2988</v>
      </c>
      <c r="M90" s="72">
        <f>IF('7.ParámetrosPlanta'!$B$8&gt;M89,M89,'7.ParámetrosPlanta'!$B$8)</f>
        <v>2988</v>
      </c>
      <c r="N90" s="72">
        <f>IF('7.ParámetrosPlanta'!$B$8&gt;N89,N89,'7.ParámetrosPlanta'!$B$8)</f>
        <v>2988</v>
      </c>
      <c r="O90" s="72">
        <f>IF('7.ParámetrosPlanta'!$B$8&gt;O89,O89,'7.ParámetrosPlanta'!$B$8)</f>
        <v>2988</v>
      </c>
      <c r="P90" s="72">
        <f>IF('7.ParámetrosPlanta'!$B$8&gt;P89,P89,'7.ParámetrosPlanta'!$B$8)</f>
        <v>2988</v>
      </c>
      <c r="Q90" s="72">
        <f>IF('7.ParámetrosPlanta'!$B$8&gt;Q89,Q89,'7.ParámetrosPlanta'!$B$8)</f>
        <v>2988</v>
      </c>
      <c r="R90" s="72">
        <f>IF('7.ParámetrosPlanta'!$B$8&gt;R89,R89,'7.ParámetrosPlanta'!$B$8)</f>
        <v>2988</v>
      </c>
      <c r="S90" s="72">
        <f>IF('7.ParámetrosPlanta'!$B$8&gt;S89,S89,'7.ParámetrosPlanta'!$B$8)</f>
        <v>2988</v>
      </c>
      <c r="T90" s="72">
        <f>IF('7.ParámetrosPlanta'!$B$8&gt;T89,T89,'7.ParámetrosPlanta'!$B$8)</f>
        <v>2988</v>
      </c>
      <c r="U90" s="72">
        <f>IF('7.ParámetrosPlanta'!$B$8&gt;U89,U89,'7.ParámetrosPlanta'!$B$8)</f>
        <v>2988</v>
      </c>
      <c r="V90" s="72">
        <f>IF('7.ParámetrosPlanta'!$B$8&gt;V89,V89,'7.ParámetrosPlanta'!$B$8)</f>
        <v>2988</v>
      </c>
      <c r="W90" s="72">
        <f>IF('7.ParámetrosPlanta'!$B$8&gt;W89,W89,'7.ParámetrosPlanta'!$B$8)</f>
        <v>2988</v>
      </c>
      <c r="X90" s="72">
        <f>IF('7.ParámetrosPlanta'!$B$8&gt;X89,X89,'7.ParámetrosPlanta'!$B$8)</f>
        <v>2988</v>
      </c>
      <c r="Y90" s="72">
        <f>IF('7.ParámetrosPlanta'!$B$8&gt;Y89,Y89,'7.ParámetrosPlanta'!$B$8)</f>
        <v>2988</v>
      </c>
      <c r="Z90" s="72">
        <f>IF('7.ParámetrosPlanta'!$B$8&gt;Z89,Z89,'7.ParámetrosPlanta'!$B$8)</f>
        <v>2988</v>
      </c>
      <c r="AA90" s="72">
        <f>IF('7.ParámetrosPlanta'!$B$8&gt;AA89,AA89,'7.ParámetrosPlanta'!$B$8)</f>
        <v>2988</v>
      </c>
      <c r="AB90" s="72">
        <f>IF('7.ParámetrosPlanta'!$B$8&gt;AB89,AB89,'7.ParámetrosPlanta'!$B$8)</f>
        <v>2988</v>
      </c>
      <c r="AC90" s="72">
        <f>IF('7.ParámetrosPlanta'!$B$8&gt;AC89,AC89,'7.ParámetrosPlanta'!$B$8)</f>
        <v>2988</v>
      </c>
    </row>
    <row r="91" spans="1:29" s="65" customFormat="1" x14ac:dyDescent="0.25">
      <c r="A91" s="871"/>
      <c r="B91" s="871"/>
      <c r="C91" s="158" t="s">
        <v>19</v>
      </c>
      <c r="D91" s="73">
        <f>D89-D90</f>
        <v>6400</v>
      </c>
      <c r="E91" s="73">
        <f t="shared" ref="E91:X91" si="43">E89-E90</f>
        <v>15998</v>
      </c>
      <c r="F91" s="73">
        <f t="shared" si="43"/>
        <v>22166</v>
      </c>
      <c r="G91" s="73">
        <f t="shared" si="43"/>
        <v>21056</v>
      </c>
      <c r="H91" s="73">
        <f t="shared" si="43"/>
        <v>21789</v>
      </c>
      <c r="I91" s="73">
        <f t="shared" si="43"/>
        <v>22517</v>
      </c>
      <c r="J91" s="73">
        <f t="shared" si="43"/>
        <v>22880</v>
      </c>
      <c r="K91" s="73">
        <f t="shared" si="43"/>
        <v>23387</v>
      </c>
      <c r="L91" s="73">
        <f t="shared" si="43"/>
        <v>23899</v>
      </c>
      <c r="M91" s="73">
        <f t="shared" si="43"/>
        <v>24401</v>
      </c>
      <c r="N91" s="73">
        <f t="shared" si="43"/>
        <v>24920</v>
      </c>
      <c r="O91" s="73">
        <f t="shared" si="43"/>
        <v>25449</v>
      </c>
      <c r="P91" s="73">
        <f t="shared" si="43"/>
        <v>25987</v>
      </c>
      <c r="Q91" s="73">
        <f t="shared" si="43"/>
        <v>26536</v>
      </c>
      <c r="R91" s="73">
        <f t="shared" si="43"/>
        <v>27096</v>
      </c>
      <c r="S91" s="73">
        <f t="shared" si="43"/>
        <v>27665</v>
      </c>
      <c r="T91" s="73">
        <f t="shared" si="43"/>
        <v>28245</v>
      </c>
      <c r="U91" s="73">
        <f t="shared" si="43"/>
        <v>28836</v>
      </c>
      <c r="V91" s="73">
        <f t="shared" si="43"/>
        <v>29438</v>
      </c>
      <c r="W91" s="73">
        <f t="shared" si="43"/>
        <v>30052</v>
      </c>
      <c r="X91" s="73">
        <f t="shared" si="43"/>
        <v>30678</v>
      </c>
      <c r="Y91" s="73">
        <f t="shared" ref="Y91:AC91" si="44">Y89-Y90</f>
        <v>31315</v>
      </c>
      <c r="Z91" s="73">
        <f t="shared" si="44"/>
        <v>31965</v>
      </c>
      <c r="AA91" s="73">
        <f t="shared" si="44"/>
        <v>32627</v>
      </c>
      <c r="AB91" s="73">
        <f t="shared" si="44"/>
        <v>33301</v>
      </c>
      <c r="AC91" s="73">
        <f t="shared" si="44"/>
        <v>33987</v>
      </c>
    </row>
    <row r="92" spans="1:29" s="65" customFormat="1" x14ac:dyDescent="0.25">
      <c r="A92" s="871"/>
      <c r="B92" s="871"/>
      <c r="C92" s="158" t="s">
        <v>83</v>
      </c>
      <c r="D92" s="73">
        <f>ROUNDDOWN(D90*Anexo.CálculoParámetros!C$25,0)</f>
        <v>0</v>
      </c>
      <c r="E92" s="73">
        <f>ROUNDDOWN(E90*Anexo.CálculoParámetros!D$25,0)</f>
        <v>0</v>
      </c>
      <c r="F92" s="73">
        <f>ROUNDDOWN(F90*Anexo.CálculoParámetros!E$25,0)</f>
        <v>0</v>
      </c>
      <c r="G92" s="73">
        <f>ROUNDDOWN(G90*Anexo.CálculoParámetros!F$25,0)</f>
        <v>896</v>
      </c>
      <c r="H92" s="73">
        <f>ROUNDDOWN(H90*Anexo.CálculoParámetros!G$25,0)</f>
        <v>1494</v>
      </c>
      <c r="I92" s="73">
        <f>ROUNDDOWN(I90*Anexo.CálculoParámetros!H$25,0)</f>
        <v>2091</v>
      </c>
      <c r="J92" s="73">
        <f>ROUNDDOWN(J90*Anexo.CálculoParámetros!I$25,0)</f>
        <v>2091</v>
      </c>
      <c r="K92" s="73">
        <f>ROUNDDOWN(K90*Anexo.CálculoParámetros!J$25,0)</f>
        <v>2091</v>
      </c>
      <c r="L92" s="73">
        <f>ROUNDDOWN(L90*Anexo.CálculoParámetros!K$25,0)</f>
        <v>2091</v>
      </c>
      <c r="M92" s="73">
        <f>ROUNDDOWN(M90*Anexo.CálculoParámetros!L$25,0)</f>
        <v>2091</v>
      </c>
      <c r="N92" s="73">
        <f>ROUNDDOWN(N90*Anexo.CálculoParámetros!M$25,0)</f>
        <v>2091</v>
      </c>
      <c r="O92" s="73">
        <f>ROUNDDOWN(O90*Anexo.CálculoParámetros!N$25,0)</f>
        <v>2091</v>
      </c>
      <c r="P92" s="73">
        <f>ROUNDDOWN(P90*Anexo.CálculoParámetros!O$25,0)</f>
        <v>2091</v>
      </c>
      <c r="Q92" s="73">
        <f>ROUNDDOWN(Q90*Anexo.CálculoParámetros!P$25,0)</f>
        <v>2091</v>
      </c>
      <c r="R92" s="73">
        <f>ROUNDDOWN(R90*Anexo.CálculoParámetros!Q$25,0)</f>
        <v>2091</v>
      </c>
      <c r="S92" s="73">
        <f>ROUNDDOWN(S90*Anexo.CálculoParámetros!R$25,0)</f>
        <v>2091</v>
      </c>
      <c r="T92" s="73">
        <f>ROUNDDOWN(T90*Anexo.CálculoParámetros!S$25,0)</f>
        <v>2091</v>
      </c>
      <c r="U92" s="73">
        <f>ROUNDDOWN(U90*Anexo.CálculoParámetros!T$25,0)</f>
        <v>2091</v>
      </c>
      <c r="V92" s="73">
        <f>ROUNDDOWN(V90*Anexo.CálculoParámetros!U$25,0)</f>
        <v>2091</v>
      </c>
      <c r="W92" s="73">
        <f>ROUNDDOWN(W90*Anexo.CálculoParámetros!V$25,0)</f>
        <v>2091</v>
      </c>
      <c r="X92" s="73">
        <f>ROUNDDOWN(X90*Anexo.CálculoParámetros!W$25,0)</f>
        <v>2091</v>
      </c>
      <c r="Y92" s="73">
        <f>ROUNDDOWN(Y90*Anexo.CálculoParámetros!X$25,0)</f>
        <v>2091</v>
      </c>
      <c r="Z92" s="73">
        <f>ROUNDDOWN(Z90*Anexo.CálculoParámetros!Y$25,0)</f>
        <v>2091</v>
      </c>
      <c r="AA92" s="73">
        <f>ROUNDDOWN(AA90*Anexo.CálculoParámetros!Z$25,0)</f>
        <v>2091</v>
      </c>
      <c r="AB92" s="73">
        <f>ROUNDDOWN(AB90*Anexo.CálculoParámetros!AA$25,0)</f>
        <v>2091</v>
      </c>
      <c r="AC92" s="73">
        <f>ROUNDDOWN(AC90*Anexo.CálculoParámetros!AB$25,0)</f>
        <v>2091</v>
      </c>
    </row>
    <row r="93" spans="1:29" ht="15.75" thickBot="1" x14ac:dyDescent="0.3">
      <c r="A93" s="871"/>
      <c r="B93" s="871"/>
      <c r="C93" s="159" t="s">
        <v>84</v>
      </c>
      <c r="D93" s="70">
        <f>ROUNDDOWN(D91*Anexo.CálculoParámetros!C$26,0)</f>
        <v>0</v>
      </c>
      <c r="E93" s="70">
        <f>ROUNDDOWN(E91*Anexo.CálculoParámetros!D$26,0)</f>
        <v>0</v>
      </c>
      <c r="F93" s="70">
        <f>ROUNDDOWN(F91*Anexo.CálculoParámetros!E$26,0)</f>
        <v>0</v>
      </c>
      <c r="G93" s="70">
        <f>ROUNDDOWN(G91*Anexo.CálculoParámetros!F$26,0)</f>
        <v>0</v>
      </c>
      <c r="H93" s="70">
        <f>ROUNDDOWN(H91*Anexo.CálculoParámetros!G$26,0)</f>
        <v>2178</v>
      </c>
      <c r="I93" s="70">
        <f>ROUNDDOWN(I91*Anexo.CálculoParámetros!H$26,0)</f>
        <v>4503</v>
      </c>
      <c r="J93" s="70">
        <f>ROUNDDOWN(J91*Anexo.CálculoParámetros!I$26,0)</f>
        <v>11440</v>
      </c>
      <c r="K93" s="70">
        <f>ROUNDDOWN(K91*Anexo.CálculoParámetros!J$26,0)</f>
        <v>18709</v>
      </c>
      <c r="L93" s="70">
        <f>ROUNDDOWN(L91*Anexo.CálculoParámetros!K$26,0)</f>
        <v>19119</v>
      </c>
      <c r="M93" s="70">
        <f>ROUNDDOWN(M91*Anexo.CálculoParámetros!L$26,0)</f>
        <v>19520</v>
      </c>
      <c r="N93" s="70">
        <f>ROUNDDOWN(N91*Anexo.CálculoParámetros!M$26,0)</f>
        <v>19936</v>
      </c>
      <c r="O93" s="70">
        <f>ROUNDDOWN(O91*Anexo.CálculoParámetros!N$26,0)</f>
        <v>20359</v>
      </c>
      <c r="P93" s="70">
        <f>ROUNDDOWN(P91*Anexo.CálculoParámetros!O$26,0)</f>
        <v>20789</v>
      </c>
      <c r="Q93" s="70">
        <f>ROUNDDOWN(Q91*Anexo.CálculoParámetros!P$26,0)</f>
        <v>21228</v>
      </c>
      <c r="R93" s="70">
        <f>ROUNDDOWN(R91*Anexo.CálculoParámetros!Q$26,0)</f>
        <v>21676</v>
      </c>
      <c r="S93" s="70">
        <f>ROUNDDOWN(S91*Anexo.CálculoParámetros!R$26,0)</f>
        <v>22132</v>
      </c>
      <c r="T93" s="70">
        <f>ROUNDDOWN(T91*Anexo.CálculoParámetros!S$26,0)</f>
        <v>22596</v>
      </c>
      <c r="U93" s="70">
        <f>ROUNDDOWN(U91*Anexo.CálculoParámetros!T$26,0)</f>
        <v>23068</v>
      </c>
      <c r="V93" s="70">
        <f>ROUNDDOWN(V91*Anexo.CálculoParámetros!U$26,0)</f>
        <v>23550</v>
      </c>
      <c r="W93" s="70">
        <f>ROUNDDOWN(W91*Anexo.CálculoParámetros!V$26,0)</f>
        <v>24041</v>
      </c>
      <c r="X93" s="70">
        <f>ROUNDDOWN(X91*Anexo.CálculoParámetros!W$26,0)</f>
        <v>24542</v>
      </c>
      <c r="Y93" s="70">
        <f>ROUNDDOWN(Y91*Anexo.CálculoParámetros!X$26,0)</f>
        <v>25052</v>
      </c>
      <c r="Z93" s="70">
        <f>ROUNDDOWN(Z91*Anexo.CálculoParámetros!Y$26,0)</f>
        <v>25572</v>
      </c>
      <c r="AA93" s="70">
        <f>ROUNDDOWN(AA91*Anexo.CálculoParámetros!Z$26,0)</f>
        <v>26101</v>
      </c>
      <c r="AB93" s="70">
        <f>ROUNDDOWN(AB91*Anexo.CálculoParámetros!AA$26,0)</f>
        <v>26640</v>
      </c>
      <c r="AC93" s="70">
        <f>ROUNDDOWN(AC91*Anexo.CálculoParámetros!AB$26,0)</f>
        <v>27189</v>
      </c>
    </row>
    <row r="94" spans="1:29" s="51" customFormat="1" x14ac:dyDescent="0.25">
      <c r="A94" s="871"/>
      <c r="B94" s="870" t="s">
        <v>6</v>
      </c>
      <c r="C94" s="157" t="s">
        <v>38</v>
      </c>
      <c r="D94" s="71">
        <f>'4.SimulaciónAcelerada'!B27</f>
        <v>2152</v>
      </c>
      <c r="E94" s="71">
        <f>'4.SimulaciónAcelerada'!C27</f>
        <v>2851</v>
      </c>
      <c r="F94" s="71">
        <f>'4.SimulaciónAcelerada'!D27</f>
        <v>2726</v>
      </c>
      <c r="G94" s="71">
        <f>'4.SimulaciónAcelerada'!E27</f>
        <v>2809</v>
      </c>
      <c r="H94" s="71">
        <f>'4.SimulaciónAcelerada'!F27</f>
        <v>2891</v>
      </c>
      <c r="I94" s="71">
        <f>'4.SimulaciónAcelerada'!G27</f>
        <v>2932</v>
      </c>
      <c r="J94" s="71">
        <f>'4.SimulaciónAcelerada'!H27</f>
        <v>2990</v>
      </c>
      <c r="K94" s="71">
        <f>'4.SimulaciónAcelerada'!I27</f>
        <v>3048</v>
      </c>
      <c r="L94" s="71">
        <f>'4.SimulaciónAcelerada'!J27</f>
        <v>3105</v>
      </c>
      <c r="M94" s="71">
        <f>'4.SimulaciónAcelerada'!K27</f>
        <v>3164</v>
      </c>
      <c r="N94" s="71">
        <f>'4.SimulaciónAcelerada'!L27</f>
        <v>3224</v>
      </c>
      <c r="O94" s="71">
        <f>'4.SimulaciónAcelerada'!M27</f>
        <v>3285</v>
      </c>
      <c r="P94" s="71">
        <f>'4.SimulaciónAcelerada'!N27</f>
        <v>3347</v>
      </c>
      <c r="Q94" s="71">
        <f>'4.SimulaciónAcelerada'!O27</f>
        <v>3410</v>
      </c>
      <c r="R94" s="71">
        <f>'4.SimulaciónAcelerada'!P27</f>
        <v>3475</v>
      </c>
      <c r="S94" s="71">
        <f>'4.SimulaciónAcelerada'!Q27</f>
        <v>3541</v>
      </c>
      <c r="T94" s="71">
        <f>'4.SimulaciónAcelerada'!R27</f>
        <v>3608</v>
      </c>
      <c r="U94" s="71">
        <f>'4.SimulaciónAcelerada'!S27</f>
        <v>3676</v>
      </c>
      <c r="V94" s="71">
        <f>'4.SimulaciónAcelerada'!T27</f>
        <v>3746</v>
      </c>
      <c r="W94" s="71">
        <f>'4.SimulaciónAcelerada'!U27</f>
        <v>3816</v>
      </c>
      <c r="X94" s="71">
        <f>'4.SimulaciónAcelerada'!V27</f>
        <v>3889</v>
      </c>
      <c r="Y94" s="71">
        <f>'4.SimulaciónAcelerada'!W27</f>
        <v>3962</v>
      </c>
      <c r="Z94" s="71">
        <f>'4.SimulaciónAcelerada'!X27</f>
        <v>4037</v>
      </c>
      <c r="AA94" s="71">
        <f>'4.SimulaciónAcelerada'!Y27</f>
        <v>4114</v>
      </c>
      <c r="AB94" s="71">
        <f>'4.SimulaciónAcelerada'!Z27</f>
        <v>4192</v>
      </c>
      <c r="AC94" s="71">
        <f>'4.SimulaciónAcelerada'!AA27</f>
        <v>4271</v>
      </c>
    </row>
    <row r="95" spans="1:29" s="65" customFormat="1" x14ac:dyDescent="0.25">
      <c r="A95" s="871"/>
      <c r="B95" s="871"/>
      <c r="C95" s="158" t="s">
        <v>39</v>
      </c>
      <c r="D95" s="72">
        <f>IF('7.ParámetrosPlanta'!$B$9&gt;D94,D94,'7.ParámetrosPlanta'!$B$9)</f>
        <v>1078</v>
      </c>
      <c r="E95" s="72">
        <f>IF('7.ParámetrosPlanta'!$B$9&gt;E94,E94,'7.ParámetrosPlanta'!$B$9)</f>
        <v>1078</v>
      </c>
      <c r="F95" s="72">
        <f>IF('7.ParámetrosPlanta'!$B$9&gt;F94,F94,'7.ParámetrosPlanta'!$B$9)</f>
        <v>1078</v>
      </c>
      <c r="G95" s="72">
        <f>IF('7.ParámetrosPlanta'!$B$9&gt;G94,G94,'7.ParámetrosPlanta'!$B$9)</f>
        <v>1078</v>
      </c>
      <c r="H95" s="72">
        <f>IF('7.ParámetrosPlanta'!$B$9&gt;H94,H94,'7.ParámetrosPlanta'!$B$9)</f>
        <v>1078</v>
      </c>
      <c r="I95" s="72">
        <f>IF('7.ParámetrosPlanta'!$B$9&gt;I94,I94,'7.ParámetrosPlanta'!$B$9)</f>
        <v>1078</v>
      </c>
      <c r="J95" s="72">
        <f>IF('7.ParámetrosPlanta'!$B$9&gt;J94,J94,'7.ParámetrosPlanta'!$B$9)</f>
        <v>1078</v>
      </c>
      <c r="K95" s="72">
        <f>IF('7.ParámetrosPlanta'!$B$9&gt;K94,K94,'7.ParámetrosPlanta'!$B$9)</f>
        <v>1078</v>
      </c>
      <c r="L95" s="72">
        <f>IF('7.ParámetrosPlanta'!$B$9&gt;L94,L94,'7.ParámetrosPlanta'!$B$9)</f>
        <v>1078</v>
      </c>
      <c r="M95" s="72">
        <f>IF('7.ParámetrosPlanta'!$B$9&gt;M94,M94,'7.ParámetrosPlanta'!$B$9)</f>
        <v>1078</v>
      </c>
      <c r="N95" s="72">
        <f>IF('7.ParámetrosPlanta'!$B$9&gt;N94,N94,'7.ParámetrosPlanta'!$B$9)</f>
        <v>1078</v>
      </c>
      <c r="O95" s="72">
        <f>IF('7.ParámetrosPlanta'!$B$9&gt;O94,O94,'7.ParámetrosPlanta'!$B$9)</f>
        <v>1078</v>
      </c>
      <c r="P95" s="72">
        <f>IF('7.ParámetrosPlanta'!$B$9&gt;P94,P94,'7.ParámetrosPlanta'!$B$9)</f>
        <v>1078</v>
      </c>
      <c r="Q95" s="72">
        <f>IF('7.ParámetrosPlanta'!$B$9&gt;Q94,Q94,'7.ParámetrosPlanta'!$B$9)</f>
        <v>1078</v>
      </c>
      <c r="R95" s="72">
        <f>IF('7.ParámetrosPlanta'!$B$9&gt;R94,R94,'7.ParámetrosPlanta'!$B$9)</f>
        <v>1078</v>
      </c>
      <c r="S95" s="72">
        <f>IF('7.ParámetrosPlanta'!$B$9&gt;S94,S94,'7.ParámetrosPlanta'!$B$9)</f>
        <v>1078</v>
      </c>
      <c r="T95" s="72">
        <f>IF('7.ParámetrosPlanta'!$B$9&gt;T94,T94,'7.ParámetrosPlanta'!$B$9)</f>
        <v>1078</v>
      </c>
      <c r="U95" s="72">
        <f>IF('7.ParámetrosPlanta'!$B$9&gt;U94,U94,'7.ParámetrosPlanta'!$B$9)</f>
        <v>1078</v>
      </c>
      <c r="V95" s="72">
        <f>IF('7.ParámetrosPlanta'!$B$9&gt;V94,V94,'7.ParámetrosPlanta'!$B$9)</f>
        <v>1078</v>
      </c>
      <c r="W95" s="72">
        <f>IF('7.ParámetrosPlanta'!$B$9&gt;W94,W94,'7.ParámetrosPlanta'!$B$9)</f>
        <v>1078</v>
      </c>
      <c r="X95" s="72">
        <f>IF('7.ParámetrosPlanta'!$B$9&gt;X94,X94,'7.ParámetrosPlanta'!$B$9)</f>
        <v>1078</v>
      </c>
      <c r="Y95" s="72">
        <f>IF('7.ParámetrosPlanta'!$B$9&gt;Y94,Y94,'7.ParámetrosPlanta'!$B$9)</f>
        <v>1078</v>
      </c>
      <c r="Z95" s="72">
        <f>IF('7.ParámetrosPlanta'!$B$9&gt;Z94,Z94,'7.ParámetrosPlanta'!$B$9)</f>
        <v>1078</v>
      </c>
      <c r="AA95" s="72">
        <f>IF('7.ParámetrosPlanta'!$B$9&gt;AA94,AA94,'7.ParámetrosPlanta'!$B$9)</f>
        <v>1078</v>
      </c>
      <c r="AB95" s="72">
        <f>IF('7.ParámetrosPlanta'!$B$9&gt;AB94,AB94,'7.ParámetrosPlanta'!$B$9)</f>
        <v>1078</v>
      </c>
      <c r="AC95" s="72">
        <f>IF('7.ParámetrosPlanta'!$B$9&gt;AC94,AC94,'7.ParámetrosPlanta'!$B$9)</f>
        <v>1078</v>
      </c>
    </row>
    <row r="96" spans="1:29" s="65" customFormat="1" x14ac:dyDescent="0.25">
      <c r="A96" s="871"/>
      <c r="B96" s="871"/>
      <c r="C96" s="158" t="s">
        <v>19</v>
      </c>
      <c r="D96" s="73">
        <f>D94-D95</f>
        <v>1074</v>
      </c>
      <c r="E96" s="73">
        <f t="shared" ref="E96:X96" si="45">E94-E95</f>
        <v>1773</v>
      </c>
      <c r="F96" s="73">
        <f t="shared" si="45"/>
        <v>1648</v>
      </c>
      <c r="G96" s="73">
        <f t="shared" si="45"/>
        <v>1731</v>
      </c>
      <c r="H96" s="73">
        <f t="shared" si="45"/>
        <v>1813</v>
      </c>
      <c r="I96" s="73">
        <f t="shared" si="45"/>
        <v>1854</v>
      </c>
      <c r="J96" s="73">
        <f t="shared" si="45"/>
        <v>1912</v>
      </c>
      <c r="K96" s="73">
        <f t="shared" si="45"/>
        <v>1970</v>
      </c>
      <c r="L96" s="73">
        <f t="shared" si="45"/>
        <v>2027</v>
      </c>
      <c r="M96" s="73">
        <f t="shared" si="45"/>
        <v>2086</v>
      </c>
      <c r="N96" s="73">
        <f t="shared" si="45"/>
        <v>2146</v>
      </c>
      <c r="O96" s="73">
        <f t="shared" si="45"/>
        <v>2207</v>
      </c>
      <c r="P96" s="73">
        <f t="shared" si="45"/>
        <v>2269</v>
      </c>
      <c r="Q96" s="73">
        <f t="shared" si="45"/>
        <v>2332</v>
      </c>
      <c r="R96" s="73">
        <f t="shared" si="45"/>
        <v>2397</v>
      </c>
      <c r="S96" s="73">
        <f t="shared" si="45"/>
        <v>2463</v>
      </c>
      <c r="T96" s="73">
        <f t="shared" si="45"/>
        <v>2530</v>
      </c>
      <c r="U96" s="73">
        <f t="shared" si="45"/>
        <v>2598</v>
      </c>
      <c r="V96" s="73">
        <f t="shared" si="45"/>
        <v>2668</v>
      </c>
      <c r="W96" s="73">
        <f t="shared" si="45"/>
        <v>2738</v>
      </c>
      <c r="X96" s="73">
        <f t="shared" si="45"/>
        <v>2811</v>
      </c>
      <c r="Y96" s="73">
        <f t="shared" ref="Y96:AC96" si="46">Y94-Y95</f>
        <v>2884</v>
      </c>
      <c r="Z96" s="73">
        <f t="shared" si="46"/>
        <v>2959</v>
      </c>
      <c r="AA96" s="73">
        <f t="shared" si="46"/>
        <v>3036</v>
      </c>
      <c r="AB96" s="73">
        <f t="shared" si="46"/>
        <v>3114</v>
      </c>
      <c r="AC96" s="73">
        <f t="shared" si="46"/>
        <v>3193</v>
      </c>
    </row>
    <row r="97" spans="1:29" s="65" customFormat="1" x14ac:dyDescent="0.25">
      <c r="A97" s="871"/>
      <c r="B97" s="871"/>
      <c r="C97" s="158" t="s">
        <v>83</v>
      </c>
      <c r="D97" s="73">
        <f>ROUNDDOWN(D95*Anexo.CálculoParámetros!C$27,0)</f>
        <v>0</v>
      </c>
      <c r="E97" s="73">
        <f>ROUNDDOWN(E95*Anexo.CálculoParámetros!D$27,0)</f>
        <v>0</v>
      </c>
      <c r="F97" s="73">
        <f>ROUNDDOWN(F95*Anexo.CálculoParámetros!E$27,0)</f>
        <v>0</v>
      </c>
      <c r="G97" s="73">
        <f>ROUNDDOWN(G95*Anexo.CálculoParámetros!F$27,0)</f>
        <v>323</v>
      </c>
      <c r="H97" s="73">
        <f>ROUNDDOWN(H95*Anexo.CálculoParámetros!G$27,0)</f>
        <v>539</v>
      </c>
      <c r="I97" s="73">
        <f>ROUNDDOWN(I95*Anexo.CálculoParámetros!H$27,0)</f>
        <v>539</v>
      </c>
      <c r="J97" s="73">
        <f>ROUNDDOWN(J95*Anexo.CálculoParámetros!I$27,0)</f>
        <v>539</v>
      </c>
      <c r="K97" s="73">
        <f>ROUNDDOWN(K95*Anexo.CálculoParámetros!J$27,0)</f>
        <v>539</v>
      </c>
      <c r="L97" s="73">
        <f>ROUNDDOWN(L95*Anexo.CálculoParámetros!K$27,0)</f>
        <v>539</v>
      </c>
      <c r="M97" s="73">
        <f>ROUNDDOWN(M95*Anexo.CálculoParámetros!L$27,0)</f>
        <v>539</v>
      </c>
      <c r="N97" s="73">
        <f>ROUNDDOWN(N95*Anexo.CálculoParámetros!M$27,0)</f>
        <v>539</v>
      </c>
      <c r="O97" s="73">
        <f>ROUNDDOWN(O95*Anexo.CálculoParámetros!N$27,0)</f>
        <v>539</v>
      </c>
      <c r="P97" s="73">
        <f>ROUNDDOWN(P95*Anexo.CálculoParámetros!O$27,0)</f>
        <v>539</v>
      </c>
      <c r="Q97" s="73">
        <f>ROUNDDOWN(Q95*Anexo.CálculoParámetros!P$27,0)</f>
        <v>539</v>
      </c>
      <c r="R97" s="73">
        <f>ROUNDDOWN(R95*Anexo.CálculoParámetros!Q$27,0)</f>
        <v>539</v>
      </c>
      <c r="S97" s="73">
        <f>ROUNDDOWN(S95*Anexo.CálculoParámetros!R$27,0)</f>
        <v>539</v>
      </c>
      <c r="T97" s="73">
        <f>ROUNDDOWN(T95*Anexo.CálculoParámetros!S$27,0)</f>
        <v>539</v>
      </c>
      <c r="U97" s="73">
        <f>ROUNDDOWN(U95*Anexo.CálculoParámetros!T$27,0)</f>
        <v>539</v>
      </c>
      <c r="V97" s="73">
        <f>ROUNDDOWN(V95*Anexo.CálculoParámetros!U$27,0)</f>
        <v>539</v>
      </c>
      <c r="W97" s="73">
        <f>ROUNDDOWN(W95*Anexo.CálculoParámetros!V$27,0)</f>
        <v>539</v>
      </c>
      <c r="X97" s="73">
        <f>ROUNDDOWN(X95*Anexo.CálculoParámetros!W$27,0)</f>
        <v>539</v>
      </c>
      <c r="Y97" s="73">
        <f>ROUNDDOWN(Y95*Anexo.CálculoParámetros!X$27,0)</f>
        <v>539</v>
      </c>
      <c r="Z97" s="73">
        <f>ROUNDDOWN(Z95*Anexo.CálculoParámetros!Y$27,0)</f>
        <v>539</v>
      </c>
      <c r="AA97" s="73">
        <f>ROUNDDOWN(AA95*Anexo.CálculoParámetros!Z$27,0)</f>
        <v>539</v>
      </c>
      <c r="AB97" s="73">
        <f>ROUNDDOWN(AB95*Anexo.CálculoParámetros!AA$27,0)</f>
        <v>539</v>
      </c>
      <c r="AC97" s="73">
        <f>ROUNDDOWN(AC95*Anexo.CálculoParámetros!AB$27,0)</f>
        <v>539</v>
      </c>
    </row>
    <row r="98" spans="1:29" ht="15.75" thickBot="1" x14ac:dyDescent="0.3">
      <c r="A98" s="871"/>
      <c r="B98" s="871"/>
      <c r="C98" s="159" t="s">
        <v>84</v>
      </c>
      <c r="D98" s="84">
        <f>ROUNDDOWN(D96*Anexo.CálculoParámetros!C$28,0)</f>
        <v>0</v>
      </c>
      <c r="E98" s="84">
        <f>ROUNDDOWN(E96*Anexo.CálculoParámetros!D$28,0)</f>
        <v>0</v>
      </c>
      <c r="F98" s="84">
        <f>ROUNDDOWN(F96*Anexo.CálculoParámetros!E$28,0)</f>
        <v>0</v>
      </c>
      <c r="G98" s="84">
        <f>ROUNDDOWN(G96*Anexo.CálculoParámetros!F$28,0)</f>
        <v>0</v>
      </c>
      <c r="H98" s="84">
        <f>ROUNDDOWN(H96*Anexo.CálculoParámetros!G$28,0)</f>
        <v>0</v>
      </c>
      <c r="I98" s="84">
        <f>ROUNDDOWN(I96*Anexo.CálculoParámetros!H$28,0)</f>
        <v>0</v>
      </c>
      <c r="J98" s="84">
        <f>ROUNDDOWN(J96*Anexo.CálculoParámetros!I$28,0)</f>
        <v>0</v>
      </c>
      <c r="K98" s="84">
        <f>ROUNDDOWN(K96*Anexo.CálculoParámetros!J$28,0)</f>
        <v>0</v>
      </c>
      <c r="L98" s="84">
        <f>ROUNDDOWN(L96*Anexo.CálculoParámetros!K$28,0)</f>
        <v>0</v>
      </c>
      <c r="M98" s="84">
        <f>ROUNDDOWN(M96*Anexo.CálculoParámetros!L$28,0)</f>
        <v>0</v>
      </c>
      <c r="N98" s="84">
        <f>ROUNDDOWN(N96*Anexo.CálculoParámetros!M$28,0)</f>
        <v>0</v>
      </c>
      <c r="O98" s="84">
        <f>ROUNDDOWN(O96*Anexo.CálculoParámetros!N$28,0)</f>
        <v>0</v>
      </c>
      <c r="P98" s="84">
        <f>ROUNDDOWN(P96*Anexo.CálculoParámetros!O$28,0)</f>
        <v>0</v>
      </c>
      <c r="Q98" s="84">
        <f>ROUNDDOWN(Q96*Anexo.CálculoParámetros!P$28,0)</f>
        <v>0</v>
      </c>
      <c r="R98" s="84">
        <f>ROUNDDOWN(R96*Anexo.CálculoParámetros!Q$28,0)</f>
        <v>0</v>
      </c>
      <c r="S98" s="84">
        <f>ROUNDDOWN(S96*Anexo.CálculoParámetros!R$28,0)</f>
        <v>0</v>
      </c>
      <c r="T98" s="84">
        <f>ROUNDDOWN(T96*Anexo.CálculoParámetros!S$28,0)</f>
        <v>0</v>
      </c>
      <c r="U98" s="84">
        <f>ROUNDDOWN(U96*Anexo.CálculoParámetros!T$28,0)</f>
        <v>0</v>
      </c>
      <c r="V98" s="84">
        <f>ROUNDDOWN(V96*Anexo.CálculoParámetros!U$28,0)</f>
        <v>0</v>
      </c>
      <c r="W98" s="84">
        <f>ROUNDDOWN(W96*Anexo.CálculoParámetros!V$28,0)</f>
        <v>0</v>
      </c>
      <c r="X98" s="84">
        <f>ROUNDDOWN(X96*Anexo.CálculoParámetros!W$28,0)</f>
        <v>0</v>
      </c>
      <c r="Y98" s="84">
        <f>ROUNDDOWN(Y96*Anexo.CálculoParámetros!X$28,0)</f>
        <v>0</v>
      </c>
      <c r="Z98" s="84">
        <f>ROUNDDOWN(Z96*Anexo.CálculoParámetros!Y$28,0)</f>
        <v>0</v>
      </c>
      <c r="AA98" s="84">
        <f>ROUNDDOWN(AA96*Anexo.CálculoParámetros!Z$28,0)</f>
        <v>0</v>
      </c>
      <c r="AB98" s="84">
        <f>ROUNDDOWN(AB96*Anexo.CálculoParámetros!AA$28,0)</f>
        <v>0</v>
      </c>
      <c r="AC98" s="84">
        <f>ROUNDDOWN(AC96*Anexo.CálculoParámetros!AB$28,0)</f>
        <v>0</v>
      </c>
    </row>
    <row r="99" spans="1:29" s="64" customFormat="1" ht="15.75" thickBot="1" x14ac:dyDescent="0.3">
      <c r="A99" s="871"/>
      <c r="B99" s="865" t="s">
        <v>85</v>
      </c>
      <c r="C99" s="866"/>
      <c r="D99" s="97">
        <f t="shared" ref="D99:X99" si="47">D72+D73+D77+D78+D82+D83+D87+D88+D92+D93+D97+D98</f>
        <v>0</v>
      </c>
      <c r="E99" s="95">
        <f t="shared" si="47"/>
        <v>0</v>
      </c>
      <c r="F99" s="95">
        <f t="shared" si="47"/>
        <v>0</v>
      </c>
      <c r="G99" s="95">
        <f t="shared" si="47"/>
        <v>4363</v>
      </c>
      <c r="H99" s="95">
        <f t="shared" si="47"/>
        <v>10361</v>
      </c>
      <c r="I99" s="95">
        <f t="shared" si="47"/>
        <v>16161</v>
      </c>
      <c r="J99" s="95">
        <f t="shared" si="47"/>
        <v>26139</v>
      </c>
      <c r="K99" s="95">
        <f t="shared" si="47"/>
        <v>36661</v>
      </c>
      <c r="L99" s="95">
        <f t="shared" si="47"/>
        <v>37373</v>
      </c>
      <c r="M99" s="95">
        <f t="shared" si="47"/>
        <v>38078</v>
      </c>
      <c r="N99" s="95">
        <f t="shared" si="47"/>
        <v>38802</v>
      </c>
      <c r="O99" s="95">
        <f t="shared" si="47"/>
        <v>39541</v>
      </c>
      <c r="P99" s="95">
        <f t="shared" si="47"/>
        <v>40291</v>
      </c>
      <c r="Q99" s="95">
        <f t="shared" si="47"/>
        <v>41057</v>
      </c>
      <c r="R99" s="95">
        <f t="shared" si="47"/>
        <v>41839</v>
      </c>
      <c r="S99" s="95">
        <f t="shared" si="47"/>
        <v>42635</v>
      </c>
      <c r="T99" s="95">
        <f t="shared" si="47"/>
        <v>43443</v>
      </c>
      <c r="U99" s="95">
        <f t="shared" si="47"/>
        <v>44269</v>
      </c>
      <c r="V99" s="95">
        <f t="shared" si="47"/>
        <v>45109</v>
      </c>
      <c r="W99" s="95">
        <f t="shared" si="47"/>
        <v>45967</v>
      </c>
      <c r="X99" s="95">
        <f t="shared" si="47"/>
        <v>46841</v>
      </c>
      <c r="Y99" s="95">
        <f t="shared" ref="Y99:AC99" si="48">Y72+Y73+Y77+Y78+Y82+Y83+Y87+Y88+Y92+Y93+Y97+Y98</f>
        <v>47730</v>
      </c>
      <c r="Z99" s="95">
        <f t="shared" si="48"/>
        <v>48638</v>
      </c>
      <c r="AA99" s="95">
        <f t="shared" si="48"/>
        <v>49562</v>
      </c>
      <c r="AB99" s="95">
        <f t="shared" si="48"/>
        <v>50503</v>
      </c>
      <c r="AC99" s="96">
        <f t="shared" si="48"/>
        <v>51463</v>
      </c>
    </row>
    <row r="100" spans="1:29" ht="15.75" thickBot="1" x14ac:dyDescent="0.3">
      <c r="A100" s="872"/>
      <c r="B100" s="863" t="s">
        <v>52</v>
      </c>
      <c r="C100" s="864"/>
      <c r="D100" s="98" t="str">
        <f>IF(D$2='7.ParámetrosPlanta'!$B$12,IF('8.CapturaDisponiblePMixta'!D99&gt;Anexo.CálculoParámetros!$L$2,'8.CapturaDisponiblePMixta'!D99-Anexo.CálculoParámetros!$L$2,"-"),IF('8.CapturaDisponiblePMixta'!D99&gt;Anexo.CálculoParámetros!$L$3,'8.CapturaDisponiblePMixta'!D99-Anexo.CálculoParámetros!$L$3,"-"))</f>
        <v>-</v>
      </c>
      <c r="E100" s="98" t="str">
        <f>IF(E$2='7.ParámetrosPlanta'!$B$12,IF('8.CapturaDisponiblePMixta'!E99&gt;Anexo.CálculoParámetros!$L$2,'8.CapturaDisponiblePMixta'!E99-Anexo.CálculoParámetros!$L$2,"-"),IF('8.CapturaDisponiblePMixta'!E99&gt;Anexo.CálculoParámetros!$L$3,'8.CapturaDisponiblePMixta'!E99-Anexo.CálculoParámetros!$L$3,"-"))</f>
        <v>-</v>
      </c>
      <c r="F100" s="98" t="str">
        <f>IF(F$2='7.ParámetrosPlanta'!$B$12,IF('8.CapturaDisponiblePMixta'!F99&gt;Anexo.CálculoParámetros!$L$2,'8.CapturaDisponiblePMixta'!F99-Anexo.CálculoParámetros!$L$2,"-"),IF('8.CapturaDisponiblePMixta'!F99&gt;Anexo.CálculoParámetros!$L$3,'8.CapturaDisponiblePMixta'!F99-Anexo.CálculoParámetros!$L$3,"-"))</f>
        <v>-</v>
      </c>
      <c r="G100" s="98" t="str">
        <f>IF(G$2='7.ParámetrosPlanta'!$B$12,IF('8.CapturaDisponiblePMixta'!G99&gt;Anexo.CálculoParámetros!$L$2,'8.CapturaDisponiblePMixta'!G99-Anexo.CálculoParámetros!$L$2,"-"),IF('8.CapturaDisponiblePMixta'!G99&gt;Anexo.CálculoParámetros!$L$3,'8.CapturaDisponiblePMixta'!G99-Anexo.CálculoParámetros!$L$3,"-"))</f>
        <v>-</v>
      </c>
      <c r="H100" s="98" t="str">
        <f>IF(H$2='7.ParámetrosPlanta'!$B$12,IF('8.CapturaDisponiblePMixta'!H99&gt;Anexo.CálculoParámetros!$L$2,'8.CapturaDisponiblePMixta'!H99-Anexo.CálculoParámetros!$L$2,"-"),IF('8.CapturaDisponiblePMixta'!H99&gt;Anexo.CálculoParámetros!$L$3,'8.CapturaDisponiblePMixta'!H99-Anexo.CálculoParámetros!$L$3,"-"))</f>
        <v>-</v>
      </c>
      <c r="I100" s="98" t="str">
        <f>IF(I$2='7.ParámetrosPlanta'!$B$12,IF('8.CapturaDisponiblePMixta'!I99&gt;Anexo.CálculoParámetros!$L$2,'8.CapturaDisponiblePMixta'!I99-Anexo.CálculoParámetros!$L$2,"-"),IF('8.CapturaDisponiblePMixta'!I99&gt;Anexo.CálculoParámetros!$L$3,'8.CapturaDisponiblePMixta'!I99-Anexo.CálculoParámetros!$L$3,"-"))</f>
        <v>-</v>
      </c>
      <c r="J100" s="98" t="str">
        <f>IF(J$2='7.ParámetrosPlanta'!$B$12,IF('8.CapturaDisponiblePMixta'!J99&gt;Anexo.CálculoParámetros!$L$2,'8.CapturaDisponiblePMixta'!J99-Anexo.CálculoParámetros!$L$2,"-"),IF('8.CapturaDisponiblePMixta'!J99&gt;Anexo.CálculoParámetros!$L$3,'8.CapturaDisponiblePMixta'!J99-Anexo.CálculoParámetros!$L$3,"-"))</f>
        <v>-</v>
      </c>
      <c r="K100" s="98">
        <f>IF(K$2='7.ParámetrosPlanta'!$B$12,IF('8.CapturaDisponiblePMixta'!K99&gt;Anexo.CálculoParámetros!$L$2,'8.CapturaDisponiblePMixta'!K99-Anexo.CálculoParámetros!$L$2,"-"),IF('8.CapturaDisponiblePMixta'!K99&gt;Anexo.CálculoParámetros!$L$3,'8.CapturaDisponiblePMixta'!K99-Anexo.CálculoParámetros!$L$3,"-"))</f>
        <v>2661</v>
      </c>
      <c r="L100" s="98">
        <f>IF(L$2='7.ParámetrosPlanta'!$B$12,IF('8.CapturaDisponiblePMixta'!L99&gt;Anexo.CálculoParámetros!$L$2,'8.CapturaDisponiblePMixta'!L99-Anexo.CálculoParámetros!$L$2,"-"),IF('8.CapturaDisponiblePMixta'!L99&gt;Anexo.CálculoParámetros!$L$3,'8.CapturaDisponiblePMixta'!L99-Anexo.CálculoParámetros!$L$3,"-"))</f>
        <v>3373</v>
      </c>
      <c r="M100" s="98">
        <f>IF(M$2='7.ParámetrosPlanta'!$B$12,IF('8.CapturaDisponiblePMixta'!M99&gt;Anexo.CálculoParámetros!$L$2,'8.CapturaDisponiblePMixta'!M99-Anexo.CálculoParámetros!$L$2,"-"),IF('8.CapturaDisponiblePMixta'!M99&gt;Anexo.CálculoParámetros!$L$3,'8.CapturaDisponiblePMixta'!M99-Anexo.CálculoParámetros!$L$3,"-"))</f>
        <v>4078</v>
      </c>
      <c r="N100" s="98">
        <f>IF(N$2='7.ParámetrosPlanta'!$B$12,IF('8.CapturaDisponiblePMixta'!N99&gt;Anexo.CálculoParámetros!$L$2,'8.CapturaDisponiblePMixta'!N99-Anexo.CálculoParámetros!$L$2,"-"),IF('8.CapturaDisponiblePMixta'!N99&gt;Anexo.CálculoParámetros!$L$3,'8.CapturaDisponiblePMixta'!N99-Anexo.CálculoParámetros!$L$3,"-"))</f>
        <v>4802</v>
      </c>
      <c r="O100" s="98">
        <f>IF(O$2='7.ParámetrosPlanta'!$B$12,IF('8.CapturaDisponiblePMixta'!O99&gt;Anexo.CálculoParámetros!$L$2,'8.CapturaDisponiblePMixta'!O99-Anexo.CálculoParámetros!$L$2,"-"),IF('8.CapturaDisponiblePMixta'!O99&gt;Anexo.CálculoParámetros!$L$3,'8.CapturaDisponiblePMixta'!O99-Anexo.CálculoParámetros!$L$3,"-"))</f>
        <v>5541</v>
      </c>
      <c r="P100" s="98">
        <f>IF(P$2='7.ParámetrosPlanta'!$B$12,IF('8.CapturaDisponiblePMixta'!P99&gt;Anexo.CálculoParámetros!$L$2,'8.CapturaDisponiblePMixta'!P99-Anexo.CálculoParámetros!$L$2,"-"),IF('8.CapturaDisponiblePMixta'!P99&gt;Anexo.CálculoParámetros!$L$3,'8.CapturaDisponiblePMixta'!P99-Anexo.CálculoParámetros!$L$3,"-"))</f>
        <v>6291</v>
      </c>
      <c r="Q100" s="98">
        <f>IF(Q$2='7.ParámetrosPlanta'!$B$12,IF('8.CapturaDisponiblePMixta'!Q99&gt;Anexo.CálculoParámetros!$L$2,'8.CapturaDisponiblePMixta'!Q99-Anexo.CálculoParámetros!$L$2,"-"),IF('8.CapturaDisponiblePMixta'!Q99&gt;Anexo.CálculoParámetros!$L$3,'8.CapturaDisponiblePMixta'!Q99-Anexo.CálculoParámetros!$L$3,"-"))</f>
        <v>7057</v>
      </c>
      <c r="R100" s="98">
        <f>IF(R$2='7.ParámetrosPlanta'!$B$12,IF('8.CapturaDisponiblePMixta'!R99&gt;Anexo.CálculoParámetros!$L$2,'8.CapturaDisponiblePMixta'!R99-Anexo.CálculoParámetros!$L$2,"-"),IF('8.CapturaDisponiblePMixta'!R99&gt;Anexo.CálculoParámetros!$L$3,'8.CapturaDisponiblePMixta'!R99-Anexo.CálculoParámetros!$L$3,"-"))</f>
        <v>7839</v>
      </c>
      <c r="S100" s="98">
        <f>IF(S$2='7.ParámetrosPlanta'!$B$12,IF('8.CapturaDisponiblePMixta'!S99&gt;Anexo.CálculoParámetros!$L$2,'8.CapturaDisponiblePMixta'!S99-Anexo.CálculoParámetros!$L$2,"-"),IF('8.CapturaDisponiblePMixta'!S99&gt;Anexo.CálculoParámetros!$L$3,'8.CapturaDisponiblePMixta'!S99-Anexo.CálculoParámetros!$L$3,"-"))</f>
        <v>8635</v>
      </c>
      <c r="T100" s="98">
        <f>IF(T$2='7.ParámetrosPlanta'!$B$12,IF('8.CapturaDisponiblePMixta'!T99&gt;Anexo.CálculoParámetros!$L$2,'8.CapturaDisponiblePMixta'!T99-Anexo.CálculoParámetros!$L$2,"-"),IF('8.CapturaDisponiblePMixta'!T99&gt;Anexo.CálculoParámetros!$L$3,'8.CapturaDisponiblePMixta'!T99-Anexo.CálculoParámetros!$L$3,"-"))</f>
        <v>9443</v>
      </c>
      <c r="U100" s="98">
        <f>IF(U$2='7.ParámetrosPlanta'!$B$12,IF('8.CapturaDisponiblePMixta'!U99&gt;Anexo.CálculoParámetros!$L$2,'8.CapturaDisponiblePMixta'!U99-Anexo.CálculoParámetros!$L$2,"-"),IF('8.CapturaDisponiblePMixta'!U99&gt;Anexo.CálculoParámetros!$L$3,'8.CapturaDisponiblePMixta'!U99-Anexo.CálculoParámetros!$L$3,"-"))</f>
        <v>10269</v>
      </c>
      <c r="V100" s="98">
        <f>IF(V$2='7.ParámetrosPlanta'!$B$12,IF('8.CapturaDisponiblePMixta'!V99&gt;Anexo.CálculoParámetros!$L$2,'8.CapturaDisponiblePMixta'!V99-Anexo.CálculoParámetros!$L$2,"-"),IF('8.CapturaDisponiblePMixta'!V99&gt;Anexo.CálculoParámetros!$L$3,'8.CapturaDisponiblePMixta'!V99-Anexo.CálculoParámetros!$L$3,"-"))</f>
        <v>11109</v>
      </c>
      <c r="W100" s="98">
        <f>IF(W$2='7.ParámetrosPlanta'!$B$12,IF('8.CapturaDisponiblePMixta'!W99&gt;Anexo.CálculoParámetros!$L$2,'8.CapturaDisponiblePMixta'!W99-Anexo.CálculoParámetros!$L$2,"-"),IF('8.CapturaDisponiblePMixta'!W99&gt;Anexo.CálculoParámetros!$L$3,'8.CapturaDisponiblePMixta'!W99-Anexo.CálculoParámetros!$L$3,"-"))</f>
        <v>11967</v>
      </c>
      <c r="X100" s="98">
        <f>IF(X$2='7.ParámetrosPlanta'!$B$12,IF('8.CapturaDisponiblePMixta'!X99&gt;Anexo.CálculoParámetros!$L$2,'8.CapturaDisponiblePMixta'!X99-Anexo.CálculoParámetros!$L$2,"-"),IF('8.CapturaDisponiblePMixta'!X99&gt;Anexo.CálculoParámetros!$L$3,'8.CapturaDisponiblePMixta'!X99-Anexo.CálculoParámetros!$L$3,"-"))</f>
        <v>12841</v>
      </c>
      <c r="Y100" s="98">
        <f>IF(Y$2='7.ParámetrosPlanta'!$B$12,IF('8.CapturaDisponiblePMixta'!Y99&gt;Anexo.CálculoParámetros!$L$2,'8.CapturaDisponiblePMixta'!Y99-Anexo.CálculoParámetros!$L$2,"-"),IF('8.CapturaDisponiblePMixta'!Y99&gt;Anexo.CálculoParámetros!$L$3,'8.CapturaDisponiblePMixta'!Y99-Anexo.CálculoParámetros!$L$3,"-"))</f>
        <v>13730</v>
      </c>
      <c r="Z100" s="98">
        <f>IF(Z$2='7.ParámetrosPlanta'!$B$12,IF('8.CapturaDisponiblePMixta'!Z99&gt;Anexo.CálculoParámetros!$L$2,'8.CapturaDisponiblePMixta'!Z99-Anexo.CálculoParámetros!$L$2,"-"),IF('8.CapturaDisponiblePMixta'!Z99&gt;Anexo.CálculoParámetros!$L$3,'8.CapturaDisponiblePMixta'!Z99-Anexo.CálculoParámetros!$L$3,"-"))</f>
        <v>14638</v>
      </c>
      <c r="AA100" s="98">
        <f>IF(AA$2='7.ParámetrosPlanta'!$B$12,IF('8.CapturaDisponiblePMixta'!AA99&gt;Anexo.CálculoParámetros!$L$2,'8.CapturaDisponiblePMixta'!AA99-Anexo.CálculoParámetros!$L$2,"-"),IF('8.CapturaDisponiblePMixta'!AA99&gt;Anexo.CálculoParámetros!$L$3,'8.CapturaDisponiblePMixta'!AA99-Anexo.CálculoParámetros!$L$3,"-"))</f>
        <v>15562</v>
      </c>
      <c r="AB100" s="98">
        <f>IF(AB$2='7.ParámetrosPlanta'!$B$12,IF('8.CapturaDisponiblePMixta'!AB99&gt;Anexo.CálculoParámetros!$L$2,'8.CapturaDisponiblePMixta'!AB99-Anexo.CálculoParámetros!$L$2,"-"),IF('8.CapturaDisponiblePMixta'!AB99&gt;Anexo.CálculoParámetros!$L$3,'8.CapturaDisponiblePMixta'!AB99-Anexo.CálculoParámetros!$L$3,"-"))</f>
        <v>16503</v>
      </c>
      <c r="AC100" s="98">
        <f>IF(AC$2='7.ParámetrosPlanta'!$B$12,IF('8.CapturaDisponiblePMixta'!AC99&gt;Anexo.CálculoParámetros!$L$2,'8.CapturaDisponiblePMixta'!AC99-Anexo.CálculoParámetros!$L$2,"-"),IF('8.CapturaDisponiblePMixta'!AC99&gt;Anexo.CálculoParámetros!$L$3,'8.CapturaDisponiblePMixta'!AC99-Anexo.CálculoParámetros!$L$3,"-"))</f>
        <v>17463</v>
      </c>
    </row>
  </sheetData>
  <mergeCells count="30">
    <mergeCell ref="A69:A100"/>
    <mergeCell ref="B69:B73"/>
    <mergeCell ref="B74:B78"/>
    <mergeCell ref="B79:B83"/>
    <mergeCell ref="B84:B88"/>
    <mergeCell ref="B89:B93"/>
    <mergeCell ref="B94:B98"/>
    <mergeCell ref="B99:C99"/>
    <mergeCell ref="B100:C100"/>
    <mergeCell ref="A37:A68"/>
    <mergeCell ref="B37:B41"/>
    <mergeCell ref="B42:B46"/>
    <mergeCell ref="B47:B51"/>
    <mergeCell ref="B52:B56"/>
    <mergeCell ref="B57:B61"/>
    <mergeCell ref="B62:B66"/>
    <mergeCell ref="B67:C67"/>
    <mergeCell ref="B68:C68"/>
    <mergeCell ref="A1:C1"/>
    <mergeCell ref="B2:B4"/>
    <mergeCell ref="A2:A4"/>
    <mergeCell ref="B5:B9"/>
    <mergeCell ref="B10:B14"/>
    <mergeCell ref="A5:A36"/>
    <mergeCell ref="B36:C36"/>
    <mergeCell ref="B15:B19"/>
    <mergeCell ref="B20:B24"/>
    <mergeCell ref="B30:B34"/>
    <mergeCell ref="B25:B29"/>
    <mergeCell ref="B35:C35"/>
  </mergeCells>
  <conditionalFormatting sqref="D36:AC36">
    <cfRule type="colorScale" priority="8">
      <colorScale>
        <cfvo type="min"/>
        <cfvo type="max"/>
        <color rgb="FFFCFCFF"/>
        <color rgb="FFF8696B"/>
      </colorScale>
    </cfRule>
  </conditionalFormatting>
  <conditionalFormatting sqref="D68:AC68">
    <cfRule type="colorScale" priority="3">
      <colorScale>
        <cfvo type="min"/>
        <cfvo type="max"/>
        <color rgb="FFFCFCFF"/>
        <color rgb="FFF8696B"/>
      </colorScale>
    </cfRule>
  </conditionalFormatting>
  <conditionalFormatting sqref="D100:AC100">
    <cfRule type="colorScale" priority="1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  <pageSetup paperSize="9" orientation="portrait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1" id="{9C832881-ABB2-4CFD-B61F-A987E05AE5D4}">
            <xm:f>IF($D$2='7.ParámetrosPlanta'!$B$12,IF(AL35&gt;Anexo.CálculoParámetros!$L$2,TRUE,FALSE),IF(AL35&gt;Anexo.CálculoParámetros!$L$3,TRUE,FALSE))</xm:f>
            <x14:dxf>
              <fill>
                <patternFill>
                  <bgColor rgb="FFFF0000"/>
                </patternFill>
              </fill>
            </x14:dxf>
          </x14:cfRule>
          <xm:sqref>X35:AC35</xm:sqref>
        </x14:conditionalFormatting>
        <x14:conditionalFormatting xmlns:xm="http://schemas.microsoft.com/office/excel/2006/main">
          <x14:cfRule type="expression" priority="7" id="{B3386A12-6FE5-4D2F-AC71-C6D1E10EC89E}">
            <xm:f>IF($D$2='7.ParámetrosPlanta'!$B$12,IF(AL67&gt;Anexo.CálculoParámetros!$L$2,TRUE,FALSE),IF(AL67&gt;Anexo.CálculoParámetros!$L$3,TRUE,FALSE))</xm:f>
            <x14:dxf>
              <fill>
                <patternFill>
                  <bgColor rgb="FFFF0000"/>
                </patternFill>
              </fill>
            </x14:dxf>
          </x14:cfRule>
          <xm:sqref>X67:AC67</xm:sqref>
        </x14:conditionalFormatting>
        <x14:conditionalFormatting xmlns:xm="http://schemas.microsoft.com/office/excel/2006/main">
          <x14:cfRule type="expression" priority="5" id="{18E6763C-D263-4558-980B-0C589DD024C7}">
            <xm:f>IF($D$2='7.ParámetrosPlanta'!$B$12,IF(AL99&gt;Anexo.CálculoParámetros!$L$2,TRUE,FALSE),IF(AL99&gt;Anexo.CálculoParámetros!$L$3,TRUE,FALSE))</xm:f>
            <x14:dxf>
              <fill>
                <patternFill>
                  <bgColor rgb="FFFF0000"/>
                </patternFill>
              </fill>
            </x14:dxf>
          </x14:cfRule>
          <xm:sqref>X99:AC99</xm:sqref>
        </x14:conditionalFormatting>
      </x14:conditionalFormattings>
    </ex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14"/>
  <sheetViews>
    <sheetView topLeftCell="B1" zoomScale="90" zoomScaleNormal="90" zoomScalePageLayoutView="90" workbookViewId="0">
      <pane xSplit="4" ySplit="3" topLeftCell="F92" activePane="bottomRight" state="frozen"/>
      <selection activeCell="B1" sqref="B1"/>
      <selection pane="topRight" activeCell="F1" sqref="F1"/>
      <selection pane="bottomLeft" activeCell="B4" sqref="B4"/>
      <selection pane="bottomRight" activeCell="I117" sqref="I117"/>
    </sheetView>
  </sheetViews>
  <sheetFormatPr baseColWidth="10" defaultRowHeight="15" x14ac:dyDescent="0.25"/>
  <cols>
    <col min="1" max="2" width="13" customWidth="1"/>
    <col min="3" max="3" width="11" customWidth="1"/>
    <col min="4" max="4" width="21.140625" bestFit="1" customWidth="1"/>
    <col min="5" max="5" width="19.42578125" customWidth="1"/>
    <col min="6" max="31" width="10.42578125" customWidth="1"/>
  </cols>
  <sheetData>
    <row r="1" spans="1:42" s="62" customFormat="1" ht="45" customHeight="1" thickBot="1" x14ac:dyDescent="0.3">
      <c r="A1" s="857" t="s">
        <v>61</v>
      </c>
      <c r="B1" s="858"/>
      <c r="C1" s="858"/>
      <c r="D1" s="858"/>
      <c r="E1" s="859"/>
      <c r="F1" s="62" t="str">
        <f>IF(F2='7.ParámetrosPlanta'!$B$12,"Año 0 de la planta","")</f>
        <v/>
      </c>
      <c r="G1" s="62" t="str">
        <f>IF(G2='7.ParámetrosPlanta'!$B$12,"Año 0 de la planta","")</f>
        <v/>
      </c>
      <c r="H1" s="62" t="str">
        <f>IF(H2='7.ParámetrosPlanta'!$B$12,"Año 0 de la planta","")</f>
        <v/>
      </c>
      <c r="I1" s="62" t="str">
        <f>IF(I2='7.ParámetrosPlanta'!$B$12,"Año 0 de la planta","")</f>
        <v>Año 0 de la planta</v>
      </c>
      <c r="J1" s="62" t="str">
        <f>IF(J2='7.ParámetrosPlanta'!$B$12,"Año 0 de la planta","")</f>
        <v/>
      </c>
      <c r="K1" s="62" t="str">
        <f>IF(K2='7.ParámetrosPlanta'!$B$12,"Año 0 de la planta","")</f>
        <v/>
      </c>
      <c r="L1" s="62" t="str">
        <f>IF(L2='7.ParámetrosPlanta'!$B$12,"Año 0 de la planta","")</f>
        <v/>
      </c>
      <c r="M1" s="62" t="str">
        <f>IF(M2='7.ParámetrosPlanta'!$B$12,"Año 0 de la planta","")</f>
        <v/>
      </c>
      <c r="N1" s="62" t="str">
        <f>IF(N2='7.ParámetrosPlanta'!$B$12,"Año 0 de la planta","")</f>
        <v/>
      </c>
      <c r="O1" s="62" t="str">
        <f>IF(O2='7.ParámetrosPlanta'!$B$12,"Año 0 de la planta","")</f>
        <v/>
      </c>
      <c r="P1" s="62" t="str">
        <f>IF(P2='7.ParámetrosPlanta'!$B$12,"Año 0 de la planta","")</f>
        <v/>
      </c>
      <c r="Q1" s="62" t="str">
        <f>IF(Q2='7.ParámetrosPlanta'!$B$12,"Año 0 de la planta","")</f>
        <v/>
      </c>
      <c r="R1" s="62" t="str">
        <f>IF(R2='7.ParámetrosPlanta'!$B$12,"Año 0 de la planta","")</f>
        <v/>
      </c>
      <c r="S1" s="62" t="str">
        <f>IF(S2='7.ParámetrosPlanta'!$B$12,"Año 0 de la planta","")</f>
        <v/>
      </c>
      <c r="T1" s="62" t="str">
        <f>IF(T2='7.ParámetrosPlanta'!$B$12,"Año 0 de la planta","")</f>
        <v/>
      </c>
      <c r="U1" s="62" t="str">
        <f>IF(U2='7.ParámetrosPlanta'!$B$12,"Año 0 de la planta","")</f>
        <v/>
      </c>
      <c r="V1" s="62" t="str">
        <f>IF(V2='7.ParámetrosPlanta'!$B$12,"Año 0 de la planta","")</f>
        <v/>
      </c>
      <c r="W1" s="62" t="str">
        <f>IF(W2='7.ParámetrosPlanta'!$B$12,"Año 0 de la planta","")</f>
        <v/>
      </c>
      <c r="X1" s="62" t="str">
        <f>IF(X2='7.ParámetrosPlanta'!$B$12,"Año 0 de la planta","")</f>
        <v/>
      </c>
      <c r="Y1" s="62" t="str">
        <f>IF(Y2='7.ParámetrosPlanta'!$B$12,"Año 0 de la planta","")</f>
        <v/>
      </c>
      <c r="Z1" s="62" t="str">
        <f>IF(Z2='7.ParámetrosPlanta'!$B$12,"Año 0 de la planta","")</f>
        <v/>
      </c>
      <c r="AA1" s="62" t="str">
        <f>IF(AA2='7.ParámetrosPlanta'!$B$12,"Año 0 de la planta","")</f>
        <v/>
      </c>
      <c r="AB1" s="62" t="str">
        <f>IF(AB2='7.ParámetrosPlanta'!$B$12,"Año 0 de la planta","")</f>
        <v/>
      </c>
      <c r="AC1" s="62" t="str">
        <f>IF(AC2='7.ParámetrosPlanta'!$B$12,"Año 0 de la planta","")</f>
        <v/>
      </c>
      <c r="AD1" s="62" t="str">
        <f>IF(AD2='7.ParámetrosPlanta'!$B$12,"Año 0 de la planta","")</f>
        <v/>
      </c>
      <c r="AE1" s="62" t="str">
        <f>IF(AE2='7.ParámetrosPlanta'!$B$12,"Año 0 de la planta","")</f>
        <v/>
      </c>
    </row>
    <row r="2" spans="1:42" s="34" customFormat="1" ht="16.5" thickBot="1" x14ac:dyDescent="0.3">
      <c r="A2" s="860" t="s">
        <v>27</v>
      </c>
      <c r="B2" s="860"/>
      <c r="C2" s="860" t="s">
        <v>78</v>
      </c>
      <c r="D2" s="860" t="s">
        <v>45</v>
      </c>
      <c r="E2" s="123" t="s">
        <v>25</v>
      </c>
      <c r="F2" s="124">
        <v>0</v>
      </c>
      <c r="G2" s="125">
        <v>1</v>
      </c>
      <c r="H2" s="125">
        <v>2</v>
      </c>
      <c r="I2" s="125">
        <v>3</v>
      </c>
      <c r="J2" s="125">
        <v>4</v>
      </c>
      <c r="K2" s="125">
        <v>5</v>
      </c>
      <c r="L2" s="125">
        <v>6</v>
      </c>
      <c r="M2" s="125">
        <v>7</v>
      </c>
      <c r="N2" s="125">
        <v>8</v>
      </c>
      <c r="O2" s="125">
        <v>9</v>
      </c>
      <c r="P2" s="125">
        <v>10</v>
      </c>
      <c r="Q2" s="125">
        <v>11</v>
      </c>
      <c r="R2" s="125">
        <v>12</v>
      </c>
      <c r="S2" s="125">
        <v>13</v>
      </c>
      <c r="T2" s="125">
        <v>14</v>
      </c>
      <c r="U2" s="125">
        <v>15</v>
      </c>
      <c r="V2" s="125">
        <v>16</v>
      </c>
      <c r="W2" s="125">
        <v>17</v>
      </c>
      <c r="X2" s="125">
        <v>18</v>
      </c>
      <c r="Y2" s="125">
        <v>19</v>
      </c>
      <c r="Z2" s="125">
        <v>20</v>
      </c>
      <c r="AA2" s="125">
        <v>21</v>
      </c>
      <c r="AB2" s="125">
        <v>22</v>
      </c>
      <c r="AC2" s="125">
        <v>23</v>
      </c>
      <c r="AD2" s="125">
        <v>24</v>
      </c>
      <c r="AE2" s="126">
        <v>25</v>
      </c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</row>
    <row r="3" spans="1:42" s="34" customFormat="1" ht="16.5" hidden="1" customHeight="1" thickBot="1" x14ac:dyDescent="0.3">
      <c r="A3" s="861"/>
      <c r="B3" s="861"/>
      <c r="C3" s="861"/>
      <c r="D3" s="861"/>
      <c r="E3" s="123" t="s">
        <v>40</v>
      </c>
      <c r="F3" s="124">
        <f>IF(F2&lt;'7.ParámetrosPlanta'!$B$12,0,IF(F2&lt;Anexo.CálculoParámetros!$E$6,1,IF(F2=Anexo.CálculoParámetros!$E$6,2,IF(F2&lt;Anexo.CálculoParámetros!$E$7,3,4))))</f>
        <v>0</v>
      </c>
      <c r="G3" s="124">
        <f>IF(G2&lt;'7.ParámetrosPlanta'!$B$12,0,IF(G2&lt;Anexo.CálculoParámetros!$E$6,1,IF(G2=Anexo.CálculoParámetros!$E$6,2,IF(G2&lt;Anexo.CálculoParámetros!$E$7,3,4))))</f>
        <v>0</v>
      </c>
      <c r="H3" s="124">
        <f>IF(H2&lt;'7.ParámetrosPlanta'!$B$12,0,IF(H2&lt;Anexo.CálculoParámetros!$E$6,1,IF(H2=Anexo.CálculoParámetros!$E$6,2,IF(H2&lt;Anexo.CálculoParámetros!$E$7,3,4))))</f>
        <v>0</v>
      </c>
      <c r="I3" s="124">
        <f>IF(I2&lt;'7.ParámetrosPlanta'!$B$12,0,IF(I2&lt;Anexo.CálculoParámetros!$E$6,1,IF(I2=Anexo.CálculoParámetros!$E$6,2,IF(I2&lt;Anexo.CálculoParámetros!$E$7,3,4))))</f>
        <v>1</v>
      </c>
      <c r="J3" s="124">
        <f>IF(J2&lt;'7.ParámetrosPlanta'!$B$12,0,IF(J2&lt;Anexo.CálculoParámetros!$E$6,1,IF(J2=Anexo.CálculoParámetros!$E$6,2,IF(J2&lt;Anexo.CálculoParámetros!$E$7,3,4))))</f>
        <v>1</v>
      </c>
      <c r="K3" s="124">
        <f>IF(K2&lt;'7.ParámetrosPlanta'!$B$12,0,IF(K2&lt;Anexo.CálculoParámetros!$E$6,1,IF(K2=Anexo.CálculoParámetros!$E$6,2,IF(K2&lt;Anexo.CálculoParámetros!$E$7,3,4))))</f>
        <v>2</v>
      </c>
      <c r="L3" s="124">
        <f>IF(L2&lt;'7.ParámetrosPlanta'!$B$12,0,IF(L2&lt;Anexo.CálculoParámetros!$E$6,1,IF(L2=Anexo.CálculoParámetros!$E$6,2,IF(L2&lt;Anexo.CálculoParámetros!$E$7,3,4))))</f>
        <v>3</v>
      </c>
      <c r="M3" s="124">
        <f>IF(M2&lt;'7.ParámetrosPlanta'!$B$12,0,IF(M2&lt;Anexo.CálculoParámetros!$E$6,1,IF(M2=Anexo.CálculoParámetros!$E$6,2,IF(M2&lt;Anexo.CálculoParámetros!$E$7,3,4))))</f>
        <v>4</v>
      </c>
      <c r="N3" s="124">
        <f>IF(N2&lt;'7.ParámetrosPlanta'!$B$12,0,IF(N2&lt;Anexo.CálculoParámetros!$E$6,1,IF(N2=Anexo.CálculoParámetros!$E$6,2,IF(N2&lt;Anexo.CálculoParámetros!$E$7,3,4))))</f>
        <v>4</v>
      </c>
      <c r="O3" s="124">
        <f>IF(O2&lt;'7.ParámetrosPlanta'!$B$12,0,IF(O2&lt;Anexo.CálculoParámetros!$E$6,1,IF(O2=Anexo.CálculoParámetros!$E$6,2,IF(O2&lt;Anexo.CálculoParámetros!$E$7,3,4))))</f>
        <v>4</v>
      </c>
      <c r="P3" s="124">
        <f>IF(P2&lt;'7.ParámetrosPlanta'!$B$12,0,IF(P2&lt;Anexo.CálculoParámetros!$E$6,1,IF(P2=Anexo.CálculoParámetros!$E$6,2,IF(P2&lt;Anexo.CálculoParámetros!$E$7,3,4))))</f>
        <v>4</v>
      </c>
      <c r="Q3" s="124">
        <f>IF(Q2&lt;'7.ParámetrosPlanta'!$B$12,0,IF(Q2&lt;Anexo.CálculoParámetros!$E$6,1,IF(Q2=Anexo.CálculoParámetros!$E$6,2,IF(Q2&lt;Anexo.CálculoParámetros!$E$7,3,4))))</f>
        <v>4</v>
      </c>
      <c r="R3" s="124">
        <f>IF(R2&lt;'7.ParámetrosPlanta'!$B$12,0,IF(R2&lt;Anexo.CálculoParámetros!$E$6,1,IF(R2=Anexo.CálculoParámetros!$E$6,2,IF(R2&lt;Anexo.CálculoParámetros!$E$7,3,4))))</f>
        <v>4</v>
      </c>
      <c r="S3" s="124">
        <f>IF(S2&lt;'7.ParámetrosPlanta'!$B$12,0,IF(S2&lt;Anexo.CálculoParámetros!$E$6,1,IF(S2=Anexo.CálculoParámetros!$E$6,2,IF(S2&lt;Anexo.CálculoParámetros!$E$7,3,4))))</f>
        <v>4</v>
      </c>
      <c r="T3" s="124">
        <f>IF(T2&lt;'7.ParámetrosPlanta'!$B$12,0,IF(T2&lt;Anexo.CálculoParámetros!$E$6,1,IF(T2=Anexo.CálculoParámetros!$E$6,2,IF(T2&lt;Anexo.CálculoParámetros!$E$7,3,4))))</f>
        <v>4</v>
      </c>
      <c r="U3" s="124">
        <f>IF(U2&lt;'7.ParámetrosPlanta'!$B$12,0,IF(U2&lt;Anexo.CálculoParámetros!$E$6,1,IF(U2=Anexo.CálculoParámetros!$E$6,2,IF(U2&lt;Anexo.CálculoParámetros!$E$7,3,4))))</f>
        <v>4</v>
      </c>
      <c r="V3" s="124">
        <f>IF(V2&lt;'7.ParámetrosPlanta'!$B$12,0,IF(V2&lt;Anexo.CálculoParámetros!$E$6,1,IF(V2=Anexo.CálculoParámetros!$E$6,2,IF(V2&lt;Anexo.CálculoParámetros!$E$7,3,4))))</f>
        <v>4</v>
      </c>
      <c r="W3" s="124">
        <f>IF(W2&lt;'7.ParámetrosPlanta'!$B$12,0,IF(W2&lt;Anexo.CálculoParámetros!$E$6,1,IF(W2=Anexo.CálculoParámetros!$E$6,2,IF(W2&lt;Anexo.CálculoParámetros!$E$7,3,4))))</f>
        <v>4</v>
      </c>
      <c r="X3" s="124">
        <f>IF(X2&lt;'7.ParámetrosPlanta'!$B$12,0,IF(X2&lt;Anexo.CálculoParámetros!$E$6,1,IF(X2=Anexo.CálculoParámetros!$E$6,2,IF(X2&lt;Anexo.CálculoParámetros!$E$7,3,4))))</f>
        <v>4</v>
      </c>
      <c r="Y3" s="124">
        <f>IF(Y2&lt;'7.ParámetrosPlanta'!$B$12,0,IF(Y2&lt;Anexo.CálculoParámetros!$E$6,1,IF(Y2=Anexo.CálculoParámetros!$E$6,2,IF(Y2&lt;Anexo.CálculoParámetros!$E$7,3,4))))</f>
        <v>4</v>
      </c>
      <c r="Z3" s="124">
        <f>IF(Z2&lt;'7.ParámetrosPlanta'!$B$12,0,IF(Z2&lt;Anexo.CálculoParámetros!$E$6,1,IF(Z2=Anexo.CálculoParámetros!$E$6,2,IF(Z2&lt;Anexo.CálculoParámetros!$E$7,3,4))))</f>
        <v>4</v>
      </c>
      <c r="AA3" s="124">
        <f>IF(AA2&lt;'7.ParámetrosPlanta'!$B$12,0,IF(AA2&lt;Anexo.CálculoParámetros!$E$6,1,IF(AA2=Anexo.CálculoParámetros!$E$6,2,IF(AA2&lt;Anexo.CálculoParámetros!$E$7,3,4))))</f>
        <v>4</v>
      </c>
      <c r="AB3" s="124">
        <f>IF(AB2&lt;'7.ParámetrosPlanta'!$B$12,0,IF(AB2&lt;Anexo.CálculoParámetros!$E$6,1,IF(AB2=Anexo.CálculoParámetros!$E$6,2,IF(AB2&lt;Anexo.CálculoParámetros!$E$7,3,4))))</f>
        <v>4</v>
      </c>
      <c r="AC3" s="124">
        <f>IF(AC2&lt;'7.ParámetrosPlanta'!$B$12,0,IF(AC2&lt;Anexo.CálculoParámetros!$E$6,1,IF(AC2=Anexo.CálculoParámetros!$E$6,2,IF(AC2&lt;Anexo.CálculoParámetros!$E$7,3,4))))</f>
        <v>4</v>
      </c>
      <c r="AD3" s="124">
        <f>IF(AD2&lt;'7.ParámetrosPlanta'!$B$12,0,IF(AD2&lt;Anexo.CálculoParámetros!$E$6,1,IF(AD2=Anexo.CálculoParámetros!$E$6,2,IF(AD2&lt;Anexo.CálculoParámetros!$E$7,3,4))))</f>
        <v>4</v>
      </c>
      <c r="AE3" s="127">
        <f>IF(AE2&lt;'7.ParámetrosPlanta'!$B$12,0,IF(AE2&lt;Anexo.CálculoParámetros!$E$6,1,IF(AE2=Anexo.CálculoParámetros!$E$6,2,IF(AE2&lt;Anexo.CálculoParámetros!$E$7,3,4))))</f>
        <v>4</v>
      </c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</row>
    <row r="4" spans="1:42" s="65" customFormat="1" ht="15" customHeight="1" x14ac:dyDescent="0.25">
      <c r="A4" s="894" t="s">
        <v>22</v>
      </c>
      <c r="B4" s="873" t="s">
        <v>77</v>
      </c>
      <c r="C4" s="138">
        <v>6</v>
      </c>
      <c r="D4" s="150" t="s">
        <v>65</v>
      </c>
      <c r="E4" s="225" t="s">
        <v>77</v>
      </c>
      <c r="F4" s="233">
        <f>'8.CapturaDisponiblePMixta'!D8</f>
        <v>0</v>
      </c>
      <c r="G4" s="217">
        <f>'8.CapturaDisponiblePMixta'!E8</f>
        <v>0</v>
      </c>
      <c r="H4" s="217">
        <f>'8.CapturaDisponiblePMixta'!F8</f>
        <v>0</v>
      </c>
      <c r="I4" s="217">
        <f>'8.CapturaDisponiblePMixta'!G8</f>
        <v>1203</v>
      </c>
      <c r="J4" s="217">
        <f>'8.CapturaDisponiblePMixta'!H8</f>
        <v>2005</v>
      </c>
      <c r="K4" s="217">
        <f>'8.CapturaDisponiblePMixta'!I8</f>
        <v>2807</v>
      </c>
      <c r="L4" s="217">
        <f>'8.CapturaDisponiblePMixta'!J8</f>
        <v>2807</v>
      </c>
      <c r="M4" s="217">
        <f>'8.CapturaDisponiblePMixta'!K8</f>
        <v>2807</v>
      </c>
      <c r="N4" s="217">
        <f>'8.CapturaDisponiblePMixta'!L8</f>
        <v>2807</v>
      </c>
      <c r="O4" s="217">
        <f>'8.CapturaDisponiblePMixta'!M8</f>
        <v>2807</v>
      </c>
      <c r="P4" s="217">
        <f>'8.CapturaDisponiblePMixta'!N8</f>
        <v>2807</v>
      </c>
      <c r="Q4" s="217">
        <f>'8.CapturaDisponiblePMixta'!O8</f>
        <v>2807</v>
      </c>
      <c r="R4" s="217">
        <f>'8.CapturaDisponiblePMixta'!P8</f>
        <v>2807</v>
      </c>
      <c r="S4" s="217">
        <f>'8.CapturaDisponiblePMixta'!Q8</f>
        <v>2807</v>
      </c>
      <c r="T4" s="217">
        <f>'8.CapturaDisponiblePMixta'!R8</f>
        <v>2807</v>
      </c>
      <c r="U4" s="217">
        <f>'8.CapturaDisponiblePMixta'!S8</f>
        <v>2807</v>
      </c>
      <c r="V4" s="217">
        <f>'8.CapturaDisponiblePMixta'!T8</f>
        <v>2807</v>
      </c>
      <c r="W4" s="217">
        <f>'8.CapturaDisponiblePMixta'!U8</f>
        <v>2807</v>
      </c>
      <c r="X4" s="217">
        <f>'8.CapturaDisponiblePMixta'!V8</f>
        <v>2807</v>
      </c>
      <c r="Y4" s="217">
        <f>'8.CapturaDisponiblePMixta'!W8</f>
        <v>2807</v>
      </c>
      <c r="Z4" s="217">
        <f>'8.CapturaDisponiblePMixta'!X8</f>
        <v>2807</v>
      </c>
      <c r="AA4" s="217">
        <f>'8.CapturaDisponiblePMixta'!Y8</f>
        <v>2807</v>
      </c>
      <c r="AB4" s="217">
        <f>'8.CapturaDisponiblePMixta'!Z8</f>
        <v>2807</v>
      </c>
      <c r="AC4" s="217">
        <f>'8.CapturaDisponiblePMixta'!AA8</f>
        <v>2807</v>
      </c>
      <c r="AD4" s="217">
        <f>'8.CapturaDisponiblePMixta'!AB8</f>
        <v>2807</v>
      </c>
      <c r="AE4" s="218">
        <f>'8.CapturaDisponiblePMixta'!AC8</f>
        <v>2807</v>
      </c>
    </row>
    <row r="5" spans="1:42" ht="15.75" customHeight="1" thickBot="1" x14ac:dyDescent="0.3">
      <c r="A5" s="895"/>
      <c r="B5" s="874"/>
      <c r="C5" s="140">
        <v>3</v>
      </c>
      <c r="D5" s="141" t="s">
        <v>66</v>
      </c>
      <c r="E5" s="226" t="s">
        <v>77</v>
      </c>
      <c r="F5" s="234">
        <f>'8.CapturaDisponiblePMixta'!D9</f>
        <v>0</v>
      </c>
      <c r="G5" s="215">
        <f>'8.CapturaDisponiblePMixta'!E9</f>
        <v>0</v>
      </c>
      <c r="H5" s="215">
        <f>'8.CapturaDisponiblePMixta'!F9</f>
        <v>0</v>
      </c>
      <c r="I5" s="215">
        <f>'8.CapturaDisponiblePMixta'!G9</f>
        <v>0</v>
      </c>
      <c r="J5" s="215">
        <f>'8.CapturaDisponiblePMixta'!H9</f>
        <v>147</v>
      </c>
      <c r="K5" s="215">
        <f>'8.CapturaDisponiblePMixta'!I9</f>
        <v>278</v>
      </c>
      <c r="L5" s="215">
        <f>'8.CapturaDisponiblePMixta'!J9</f>
        <v>660</v>
      </c>
      <c r="M5" s="215">
        <f>'8.CapturaDisponiblePMixta'!K9</f>
        <v>1005</v>
      </c>
      <c r="N5" s="215">
        <f>'8.CapturaDisponiblePMixta'!L9</f>
        <v>952</v>
      </c>
      <c r="O5" s="215">
        <f>'8.CapturaDisponiblePMixta'!M9</f>
        <v>901</v>
      </c>
      <c r="P5" s="215">
        <f>'8.CapturaDisponiblePMixta'!N9</f>
        <v>852</v>
      </c>
      <c r="Q5" s="215">
        <f>'8.CapturaDisponiblePMixta'!O9</f>
        <v>801</v>
      </c>
      <c r="R5" s="215">
        <f>'8.CapturaDisponiblePMixta'!P9</f>
        <v>752</v>
      </c>
      <c r="S5" s="215">
        <f>'8.CapturaDisponiblePMixta'!Q9</f>
        <v>704</v>
      </c>
      <c r="T5" s="215">
        <f>'8.CapturaDisponiblePMixta'!R9</f>
        <v>656</v>
      </c>
      <c r="U5" s="215">
        <f>'8.CapturaDisponiblePMixta'!S9</f>
        <v>608</v>
      </c>
      <c r="V5" s="215">
        <f>'8.CapturaDisponiblePMixta'!T9</f>
        <v>562</v>
      </c>
      <c r="W5" s="215">
        <f>'8.CapturaDisponiblePMixta'!U9</f>
        <v>516</v>
      </c>
      <c r="X5" s="215">
        <f>'8.CapturaDisponiblePMixta'!V9</f>
        <v>470</v>
      </c>
      <c r="Y5" s="215">
        <f>'8.CapturaDisponiblePMixta'!W9</f>
        <v>424</v>
      </c>
      <c r="Z5" s="215">
        <f>'8.CapturaDisponiblePMixta'!X9</f>
        <v>380</v>
      </c>
      <c r="AA5" s="215">
        <f>'8.CapturaDisponiblePMixta'!Y9</f>
        <v>336</v>
      </c>
      <c r="AB5" s="215">
        <f>'8.CapturaDisponiblePMixta'!Z9</f>
        <v>292</v>
      </c>
      <c r="AC5" s="215">
        <f>'8.CapturaDisponiblePMixta'!AA9</f>
        <v>249</v>
      </c>
      <c r="AD5" s="215">
        <f>'8.CapturaDisponiblePMixta'!AB9</f>
        <v>208</v>
      </c>
      <c r="AE5" s="219">
        <f>'8.CapturaDisponiblePMixta'!AC9</f>
        <v>165</v>
      </c>
    </row>
    <row r="6" spans="1:42" s="65" customFormat="1" ht="15" customHeight="1" x14ac:dyDescent="0.25">
      <c r="A6" s="895"/>
      <c r="B6" s="874"/>
      <c r="C6" s="138">
        <v>4</v>
      </c>
      <c r="D6" s="150" t="s">
        <v>67</v>
      </c>
      <c r="E6" s="225" t="s">
        <v>77</v>
      </c>
      <c r="F6" s="234">
        <f>'8.CapturaDisponiblePMixta'!D13</f>
        <v>0</v>
      </c>
      <c r="G6" s="215">
        <f>'8.CapturaDisponiblePMixta'!E13</f>
        <v>0</v>
      </c>
      <c r="H6" s="215">
        <f>'8.CapturaDisponiblePMixta'!F13</f>
        <v>0</v>
      </c>
      <c r="I6" s="215">
        <f>'8.CapturaDisponiblePMixta'!G13</f>
        <v>809</v>
      </c>
      <c r="J6" s="215">
        <f>'8.CapturaDisponiblePMixta'!H13</f>
        <v>1349</v>
      </c>
      <c r="K6" s="215">
        <f>'8.CapturaDisponiblePMixta'!I13</f>
        <v>1888</v>
      </c>
      <c r="L6" s="215">
        <f>'8.CapturaDisponiblePMixta'!J13</f>
        <v>1888</v>
      </c>
      <c r="M6" s="215">
        <f>'8.CapturaDisponiblePMixta'!K13</f>
        <v>1888</v>
      </c>
      <c r="N6" s="215">
        <f>'8.CapturaDisponiblePMixta'!L13</f>
        <v>1888</v>
      </c>
      <c r="O6" s="215">
        <f>'8.CapturaDisponiblePMixta'!M13</f>
        <v>1888</v>
      </c>
      <c r="P6" s="215">
        <f>'8.CapturaDisponiblePMixta'!N13</f>
        <v>1888</v>
      </c>
      <c r="Q6" s="215">
        <f>'8.CapturaDisponiblePMixta'!O13</f>
        <v>1888</v>
      </c>
      <c r="R6" s="215">
        <f>'8.CapturaDisponiblePMixta'!P13</f>
        <v>1888</v>
      </c>
      <c r="S6" s="215">
        <f>'8.CapturaDisponiblePMixta'!Q13</f>
        <v>1888</v>
      </c>
      <c r="T6" s="215">
        <f>'8.CapturaDisponiblePMixta'!R13</f>
        <v>1888</v>
      </c>
      <c r="U6" s="215">
        <f>'8.CapturaDisponiblePMixta'!S13</f>
        <v>1888</v>
      </c>
      <c r="V6" s="215">
        <f>'8.CapturaDisponiblePMixta'!T13</f>
        <v>1888</v>
      </c>
      <c r="W6" s="215">
        <f>'8.CapturaDisponiblePMixta'!U13</f>
        <v>1888</v>
      </c>
      <c r="X6" s="215">
        <f>'8.CapturaDisponiblePMixta'!V13</f>
        <v>1888</v>
      </c>
      <c r="Y6" s="215">
        <f>'8.CapturaDisponiblePMixta'!W13</f>
        <v>1888</v>
      </c>
      <c r="Z6" s="215">
        <f>'8.CapturaDisponiblePMixta'!X13</f>
        <v>1888</v>
      </c>
      <c r="AA6" s="215">
        <f>'8.CapturaDisponiblePMixta'!Y13</f>
        <v>1888</v>
      </c>
      <c r="AB6" s="215">
        <f>'8.CapturaDisponiblePMixta'!Z13</f>
        <v>1888</v>
      </c>
      <c r="AC6" s="215">
        <f>'8.CapturaDisponiblePMixta'!AA13</f>
        <v>1888</v>
      </c>
      <c r="AD6" s="215">
        <f>'8.CapturaDisponiblePMixta'!AB13</f>
        <v>1888</v>
      </c>
      <c r="AE6" s="219">
        <f>'8.CapturaDisponiblePMixta'!AC13</f>
        <v>1888</v>
      </c>
    </row>
    <row r="7" spans="1:42" ht="15.75" customHeight="1" thickBot="1" x14ac:dyDescent="0.3">
      <c r="A7" s="895"/>
      <c r="B7" s="874"/>
      <c r="C7" s="140">
        <v>2</v>
      </c>
      <c r="D7" s="141" t="s">
        <v>68</v>
      </c>
      <c r="E7" s="226" t="s">
        <v>77</v>
      </c>
      <c r="F7" s="234">
        <f>'8.CapturaDisponiblePMixta'!D14</f>
        <v>0</v>
      </c>
      <c r="G7" s="215">
        <f>'8.CapturaDisponiblePMixta'!E14</f>
        <v>0</v>
      </c>
      <c r="H7" s="215">
        <f>'8.CapturaDisponiblePMixta'!F14</f>
        <v>0</v>
      </c>
      <c r="I7" s="215">
        <f>'8.CapturaDisponiblePMixta'!G14</f>
        <v>0</v>
      </c>
      <c r="J7" s="215">
        <f>'8.CapturaDisponiblePMixta'!H14</f>
        <v>102</v>
      </c>
      <c r="K7" s="215">
        <f>'8.CapturaDisponiblePMixta'!I14</f>
        <v>205</v>
      </c>
      <c r="L7" s="215">
        <f>'8.CapturaDisponiblePMixta'!J14</f>
        <v>510</v>
      </c>
      <c r="M7" s="215">
        <f>'8.CapturaDisponiblePMixta'!K14</f>
        <v>764</v>
      </c>
      <c r="N7" s="215">
        <f>'8.CapturaDisponiblePMixta'!L14</f>
        <v>730</v>
      </c>
      <c r="O7" s="215">
        <f>'8.CapturaDisponiblePMixta'!M14</f>
        <v>697</v>
      </c>
      <c r="P7" s="215">
        <f>'8.CapturaDisponiblePMixta'!N14</f>
        <v>661</v>
      </c>
      <c r="Q7" s="215">
        <f>'8.CapturaDisponiblePMixta'!O14</f>
        <v>627</v>
      </c>
      <c r="R7" s="215">
        <f>'8.CapturaDisponiblePMixta'!P14</f>
        <v>592</v>
      </c>
      <c r="S7" s="215">
        <f>'8.CapturaDisponiblePMixta'!Q14</f>
        <v>559</v>
      </c>
      <c r="T7" s="215">
        <f>'8.CapturaDisponiblePMixta'!R14</f>
        <v>525</v>
      </c>
      <c r="U7" s="215">
        <f>'8.CapturaDisponiblePMixta'!S14</f>
        <v>492</v>
      </c>
      <c r="V7" s="215">
        <f>'8.CapturaDisponiblePMixta'!T14</f>
        <v>460</v>
      </c>
      <c r="W7" s="215">
        <f>'8.CapturaDisponiblePMixta'!U14</f>
        <v>428</v>
      </c>
      <c r="X7" s="215">
        <f>'8.CapturaDisponiblePMixta'!V14</f>
        <v>396</v>
      </c>
      <c r="Y7" s="215">
        <f>'8.CapturaDisponiblePMixta'!W14</f>
        <v>365</v>
      </c>
      <c r="Z7" s="215">
        <f>'8.CapturaDisponiblePMixta'!X14</f>
        <v>334</v>
      </c>
      <c r="AA7" s="215">
        <f>'8.CapturaDisponiblePMixta'!Y14</f>
        <v>304</v>
      </c>
      <c r="AB7" s="215">
        <f>'8.CapturaDisponiblePMixta'!Z14</f>
        <v>273</v>
      </c>
      <c r="AC7" s="215">
        <f>'8.CapturaDisponiblePMixta'!AA14</f>
        <v>244</v>
      </c>
      <c r="AD7" s="215">
        <f>'8.CapturaDisponiblePMixta'!AB14</f>
        <v>214</v>
      </c>
      <c r="AE7" s="219">
        <f>'8.CapturaDisponiblePMixta'!AC14</f>
        <v>185</v>
      </c>
    </row>
    <row r="8" spans="1:42" s="65" customFormat="1" ht="15" customHeight="1" x14ac:dyDescent="0.25">
      <c r="A8" s="895"/>
      <c r="B8" s="874"/>
      <c r="C8" s="138">
        <v>8</v>
      </c>
      <c r="D8" s="150" t="s">
        <v>69</v>
      </c>
      <c r="E8" s="225" t="s">
        <v>77</v>
      </c>
      <c r="F8" s="234">
        <f>'8.CapturaDisponiblePMixta'!D18</f>
        <v>0</v>
      </c>
      <c r="G8" s="215">
        <f>'8.CapturaDisponiblePMixta'!E18</f>
        <v>0</v>
      </c>
      <c r="H8" s="215">
        <f>'8.CapturaDisponiblePMixta'!F18</f>
        <v>0</v>
      </c>
      <c r="I8" s="215">
        <f>'8.CapturaDisponiblePMixta'!G18</f>
        <v>809</v>
      </c>
      <c r="J8" s="215">
        <f>'8.CapturaDisponiblePMixta'!H18</f>
        <v>1349</v>
      </c>
      <c r="K8" s="215">
        <f>'8.CapturaDisponiblePMixta'!I18</f>
        <v>1888</v>
      </c>
      <c r="L8" s="215">
        <f>'8.CapturaDisponiblePMixta'!J18</f>
        <v>1888</v>
      </c>
      <c r="M8" s="215">
        <f>'8.CapturaDisponiblePMixta'!K18</f>
        <v>1888</v>
      </c>
      <c r="N8" s="215">
        <f>'8.CapturaDisponiblePMixta'!L18</f>
        <v>1888</v>
      </c>
      <c r="O8" s="215">
        <f>'8.CapturaDisponiblePMixta'!M18</f>
        <v>1888</v>
      </c>
      <c r="P8" s="215">
        <f>'8.CapturaDisponiblePMixta'!N18</f>
        <v>1888</v>
      </c>
      <c r="Q8" s="215">
        <f>'8.CapturaDisponiblePMixta'!O18</f>
        <v>1888</v>
      </c>
      <c r="R8" s="215">
        <f>'8.CapturaDisponiblePMixta'!P18</f>
        <v>1888</v>
      </c>
      <c r="S8" s="215">
        <f>'8.CapturaDisponiblePMixta'!Q18</f>
        <v>1888</v>
      </c>
      <c r="T8" s="215">
        <f>'8.CapturaDisponiblePMixta'!R18</f>
        <v>1888</v>
      </c>
      <c r="U8" s="215">
        <f>'8.CapturaDisponiblePMixta'!S18</f>
        <v>1888</v>
      </c>
      <c r="V8" s="215">
        <f>'8.CapturaDisponiblePMixta'!T18</f>
        <v>1888</v>
      </c>
      <c r="W8" s="215">
        <f>'8.CapturaDisponiblePMixta'!U18</f>
        <v>1888</v>
      </c>
      <c r="X8" s="215">
        <f>'8.CapturaDisponiblePMixta'!V18</f>
        <v>1888</v>
      </c>
      <c r="Y8" s="215">
        <f>'8.CapturaDisponiblePMixta'!W18</f>
        <v>1888</v>
      </c>
      <c r="Z8" s="215">
        <f>'8.CapturaDisponiblePMixta'!X18</f>
        <v>1888</v>
      </c>
      <c r="AA8" s="215">
        <f>'8.CapturaDisponiblePMixta'!Y18</f>
        <v>1888</v>
      </c>
      <c r="AB8" s="215">
        <f>'8.CapturaDisponiblePMixta'!Z18</f>
        <v>1888</v>
      </c>
      <c r="AC8" s="215">
        <f>'8.CapturaDisponiblePMixta'!AA18</f>
        <v>1888</v>
      </c>
      <c r="AD8" s="215">
        <f>'8.CapturaDisponiblePMixta'!AB18</f>
        <v>1888</v>
      </c>
      <c r="AE8" s="219">
        <f>'8.CapturaDisponiblePMixta'!AC18</f>
        <v>1888</v>
      </c>
    </row>
    <row r="9" spans="1:42" ht="15.75" customHeight="1" thickBot="1" x14ac:dyDescent="0.3">
      <c r="A9" s="895"/>
      <c r="B9" s="874"/>
      <c r="C9" s="140">
        <v>7</v>
      </c>
      <c r="D9" s="141" t="s">
        <v>70</v>
      </c>
      <c r="E9" s="226" t="s">
        <v>77</v>
      </c>
      <c r="F9" s="234">
        <f>'8.CapturaDisponiblePMixta'!D19</f>
        <v>0</v>
      </c>
      <c r="G9" s="215">
        <f>'8.CapturaDisponiblePMixta'!E19</f>
        <v>0</v>
      </c>
      <c r="H9" s="215">
        <f>'8.CapturaDisponiblePMixta'!F19</f>
        <v>0</v>
      </c>
      <c r="I9" s="215">
        <f>'8.CapturaDisponiblePMixta'!G19</f>
        <v>0</v>
      </c>
      <c r="J9" s="215">
        <f>'8.CapturaDisponiblePMixta'!H19</f>
        <v>339</v>
      </c>
      <c r="K9" s="215">
        <f>'8.CapturaDisponiblePMixta'!I19</f>
        <v>677</v>
      </c>
      <c r="L9" s="215">
        <f>'8.CapturaDisponiblePMixta'!J19</f>
        <v>1641</v>
      </c>
      <c r="M9" s="215">
        <f>'8.CapturaDisponiblePMixta'!K19</f>
        <v>2568</v>
      </c>
      <c r="N9" s="215">
        <f>'8.CapturaDisponiblePMixta'!L19</f>
        <v>2514</v>
      </c>
      <c r="O9" s="215">
        <f>'8.CapturaDisponiblePMixta'!M19</f>
        <v>2455</v>
      </c>
      <c r="P9" s="215">
        <f>'8.CapturaDisponiblePMixta'!N19</f>
        <v>2399</v>
      </c>
      <c r="Q9" s="215">
        <f>'8.CapturaDisponiblePMixta'!O19</f>
        <v>2344</v>
      </c>
      <c r="R9" s="215">
        <f>'8.CapturaDisponiblePMixta'!P19</f>
        <v>2288</v>
      </c>
      <c r="S9" s="215">
        <f>'8.CapturaDisponiblePMixta'!Q19</f>
        <v>2233</v>
      </c>
      <c r="T9" s="215">
        <f>'8.CapturaDisponiblePMixta'!R19</f>
        <v>2180</v>
      </c>
      <c r="U9" s="215">
        <f>'8.CapturaDisponiblePMixta'!S19</f>
        <v>2126</v>
      </c>
      <c r="V9" s="215">
        <f>'8.CapturaDisponiblePMixta'!T19</f>
        <v>2074</v>
      </c>
      <c r="W9" s="215">
        <f>'8.CapturaDisponiblePMixta'!U19</f>
        <v>2022</v>
      </c>
      <c r="X9" s="215">
        <f>'8.CapturaDisponiblePMixta'!V19</f>
        <v>1971</v>
      </c>
      <c r="Y9" s="215">
        <f>'8.CapturaDisponiblePMixta'!W19</f>
        <v>1920</v>
      </c>
      <c r="Z9" s="215">
        <f>'8.CapturaDisponiblePMixta'!X19</f>
        <v>1870</v>
      </c>
      <c r="AA9" s="215">
        <f>'8.CapturaDisponiblePMixta'!Y19</f>
        <v>1821</v>
      </c>
      <c r="AB9" s="215">
        <f>'8.CapturaDisponiblePMixta'!Z19</f>
        <v>1772</v>
      </c>
      <c r="AC9" s="215">
        <f>'8.CapturaDisponiblePMixta'!AA19</f>
        <v>1724</v>
      </c>
      <c r="AD9" s="215">
        <f>'8.CapturaDisponiblePMixta'!AB19</f>
        <v>1676</v>
      </c>
      <c r="AE9" s="219">
        <f>'8.CapturaDisponiblePMixta'!AC19</f>
        <v>1629</v>
      </c>
    </row>
    <row r="10" spans="1:42" s="65" customFormat="1" ht="15" customHeight="1" x14ac:dyDescent="0.25">
      <c r="A10" s="895"/>
      <c r="B10" s="874"/>
      <c r="C10" s="138">
        <v>11</v>
      </c>
      <c r="D10" s="150" t="s">
        <v>71</v>
      </c>
      <c r="E10" s="225" t="s">
        <v>77</v>
      </c>
      <c r="F10" s="234">
        <f>'8.CapturaDisponiblePMixta'!D23</f>
        <v>0</v>
      </c>
      <c r="G10" s="215">
        <f>'8.CapturaDisponiblePMixta'!E23</f>
        <v>0</v>
      </c>
      <c r="H10" s="215">
        <f>'8.CapturaDisponiblePMixta'!F23</f>
        <v>0</v>
      </c>
      <c r="I10" s="215">
        <f>'8.CapturaDisponiblePMixta'!G23</f>
        <v>323</v>
      </c>
      <c r="J10" s="215">
        <f>'8.CapturaDisponiblePMixta'!H23</f>
        <v>539</v>
      </c>
      <c r="K10" s="215">
        <f>'8.CapturaDisponiblePMixta'!I23</f>
        <v>539</v>
      </c>
      <c r="L10" s="215">
        <f>'8.CapturaDisponiblePMixta'!J23</f>
        <v>539</v>
      </c>
      <c r="M10" s="215">
        <f>'8.CapturaDisponiblePMixta'!K23</f>
        <v>539</v>
      </c>
      <c r="N10" s="215">
        <f>'8.CapturaDisponiblePMixta'!L23</f>
        <v>539</v>
      </c>
      <c r="O10" s="215">
        <f>'8.CapturaDisponiblePMixta'!M23</f>
        <v>539</v>
      </c>
      <c r="P10" s="215">
        <f>'8.CapturaDisponiblePMixta'!N23</f>
        <v>539</v>
      </c>
      <c r="Q10" s="215">
        <f>'8.CapturaDisponiblePMixta'!O23</f>
        <v>539</v>
      </c>
      <c r="R10" s="215">
        <f>'8.CapturaDisponiblePMixta'!P23</f>
        <v>539</v>
      </c>
      <c r="S10" s="215">
        <f>'8.CapturaDisponiblePMixta'!Q23</f>
        <v>539</v>
      </c>
      <c r="T10" s="215">
        <f>'8.CapturaDisponiblePMixta'!R23</f>
        <v>539</v>
      </c>
      <c r="U10" s="215">
        <f>'8.CapturaDisponiblePMixta'!S23</f>
        <v>539</v>
      </c>
      <c r="V10" s="215">
        <f>'8.CapturaDisponiblePMixta'!T23</f>
        <v>539</v>
      </c>
      <c r="W10" s="215">
        <f>'8.CapturaDisponiblePMixta'!U23</f>
        <v>539</v>
      </c>
      <c r="X10" s="215">
        <f>'8.CapturaDisponiblePMixta'!V23</f>
        <v>539</v>
      </c>
      <c r="Y10" s="215">
        <f>'8.CapturaDisponiblePMixta'!W23</f>
        <v>539</v>
      </c>
      <c r="Z10" s="215">
        <f>'8.CapturaDisponiblePMixta'!X23</f>
        <v>539</v>
      </c>
      <c r="AA10" s="215">
        <f>'8.CapturaDisponiblePMixta'!Y23</f>
        <v>539</v>
      </c>
      <c r="AB10" s="215">
        <f>'8.CapturaDisponiblePMixta'!Z23</f>
        <v>539</v>
      </c>
      <c r="AC10" s="215">
        <f>'8.CapturaDisponiblePMixta'!AA23</f>
        <v>539</v>
      </c>
      <c r="AD10" s="215">
        <f>'8.CapturaDisponiblePMixta'!AB23</f>
        <v>539</v>
      </c>
      <c r="AE10" s="219">
        <f>'8.CapturaDisponiblePMixta'!AC23</f>
        <v>539</v>
      </c>
    </row>
    <row r="11" spans="1:42" ht="15.75" customHeight="1" thickBot="1" x14ac:dyDescent="0.3">
      <c r="A11" s="895"/>
      <c r="B11" s="874"/>
      <c r="C11" s="140">
        <v>12</v>
      </c>
      <c r="D11" s="141" t="s">
        <v>72</v>
      </c>
      <c r="E11" s="226" t="s">
        <v>77</v>
      </c>
      <c r="F11" s="234">
        <f>'8.CapturaDisponiblePMixta'!D24</f>
        <v>0</v>
      </c>
      <c r="G11" s="215">
        <f>'8.CapturaDisponiblePMixta'!E24</f>
        <v>0</v>
      </c>
      <c r="H11" s="215">
        <f>'8.CapturaDisponiblePMixta'!F24</f>
        <v>0</v>
      </c>
      <c r="I11" s="215">
        <f>'8.CapturaDisponiblePMixta'!G24</f>
        <v>0</v>
      </c>
      <c r="J11" s="215">
        <f>'8.CapturaDisponiblePMixta'!H24</f>
        <v>0</v>
      </c>
      <c r="K11" s="215">
        <f>'8.CapturaDisponiblePMixta'!I24</f>
        <v>0</v>
      </c>
      <c r="L11" s="215">
        <f>'8.CapturaDisponiblePMixta'!J24</f>
        <v>0</v>
      </c>
      <c r="M11" s="215">
        <f>'8.CapturaDisponiblePMixta'!K24</f>
        <v>0</v>
      </c>
      <c r="N11" s="215">
        <f>'8.CapturaDisponiblePMixta'!L24</f>
        <v>0</v>
      </c>
      <c r="O11" s="215">
        <f>'8.CapturaDisponiblePMixta'!M24</f>
        <v>0</v>
      </c>
      <c r="P11" s="215">
        <f>'8.CapturaDisponiblePMixta'!N24</f>
        <v>0</v>
      </c>
      <c r="Q11" s="215">
        <f>'8.CapturaDisponiblePMixta'!O24</f>
        <v>0</v>
      </c>
      <c r="R11" s="215">
        <f>'8.CapturaDisponiblePMixta'!P24</f>
        <v>0</v>
      </c>
      <c r="S11" s="215">
        <f>'8.CapturaDisponiblePMixta'!Q24</f>
        <v>0</v>
      </c>
      <c r="T11" s="215">
        <f>'8.CapturaDisponiblePMixta'!R24</f>
        <v>0</v>
      </c>
      <c r="U11" s="215">
        <f>'8.CapturaDisponiblePMixta'!S24</f>
        <v>0</v>
      </c>
      <c r="V11" s="215">
        <f>'8.CapturaDisponiblePMixta'!T24</f>
        <v>0</v>
      </c>
      <c r="W11" s="215">
        <f>'8.CapturaDisponiblePMixta'!U24</f>
        <v>0</v>
      </c>
      <c r="X11" s="215">
        <f>'8.CapturaDisponiblePMixta'!V24</f>
        <v>0</v>
      </c>
      <c r="Y11" s="215">
        <f>'8.CapturaDisponiblePMixta'!W24</f>
        <v>0</v>
      </c>
      <c r="Z11" s="215">
        <f>'8.CapturaDisponiblePMixta'!X24</f>
        <v>0</v>
      </c>
      <c r="AA11" s="215">
        <f>'8.CapturaDisponiblePMixta'!Y24</f>
        <v>0</v>
      </c>
      <c r="AB11" s="215">
        <f>'8.CapturaDisponiblePMixta'!Z24</f>
        <v>0</v>
      </c>
      <c r="AC11" s="215">
        <f>'8.CapturaDisponiblePMixta'!AA24</f>
        <v>0</v>
      </c>
      <c r="AD11" s="215">
        <f>'8.CapturaDisponiblePMixta'!AB24</f>
        <v>0</v>
      </c>
      <c r="AE11" s="219">
        <f>'8.CapturaDisponiblePMixta'!AC24</f>
        <v>0</v>
      </c>
    </row>
    <row r="12" spans="1:42" s="65" customFormat="1" ht="15" customHeight="1" x14ac:dyDescent="0.25">
      <c r="A12" s="895"/>
      <c r="B12" s="874"/>
      <c r="C12" s="138">
        <v>5</v>
      </c>
      <c r="D12" s="150" t="s">
        <v>73</v>
      </c>
      <c r="E12" s="225" t="s">
        <v>77</v>
      </c>
      <c r="F12" s="234">
        <f>'8.CapturaDisponiblePMixta'!D28</f>
        <v>0</v>
      </c>
      <c r="G12" s="215">
        <f>'8.CapturaDisponiblePMixta'!E28</f>
        <v>0</v>
      </c>
      <c r="H12" s="215">
        <f>'8.CapturaDisponiblePMixta'!F28</f>
        <v>0</v>
      </c>
      <c r="I12" s="215">
        <f>'8.CapturaDisponiblePMixta'!G28</f>
        <v>896</v>
      </c>
      <c r="J12" s="215">
        <f>'8.CapturaDisponiblePMixta'!H28</f>
        <v>1494</v>
      </c>
      <c r="K12" s="215">
        <f>'8.CapturaDisponiblePMixta'!I28</f>
        <v>2091</v>
      </c>
      <c r="L12" s="215">
        <f>'8.CapturaDisponiblePMixta'!J28</f>
        <v>2091</v>
      </c>
      <c r="M12" s="215">
        <f>'8.CapturaDisponiblePMixta'!K28</f>
        <v>2091</v>
      </c>
      <c r="N12" s="215">
        <f>'8.CapturaDisponiblePMixta'!L28</f>
        <v>2091</v>
      </c>
      <c r="O12" s="215">
        <f>'8.CapturaDisponiblePMixta'!M28</f>
        <v>2091</v>
      </c>
      <c r="P12" s="215">
        <f>'8.CapturaDisponiblePMixta'!N28</f>
        <v>2091</v>
      </c>
      <c r="Q12" s="215">
        <f>'8.CapturaDisponiblePMixta'!O28</f>
        <v>2091</v>
      </c>
      <c r="R12" s="215">
        <f>'8.CapturaDisponiblePMixta'!P28</f>
        <v>2091</v>
      </c>
      <c r="S12" s="215">
        <f>'8.CapturaDisponiblePMixta'!Q28</f>
        <v>2091</v>
      </c>
      <c r="T12" s="215">
        <f>'8.CapturaDisponiblePMixta'!R28</f>
        <v>2091</v>
      </c>
      <c r="U12" s="215">
        <f>'8.CapturaDisponiblePMixta'!S28</f>
        <v>2091</v>
      </c>
      <c r="V12" s="215">
        <f>'8.CapturaDisponiblePMixta'!T28</f>
        <v>2091</v>
      </c>
      <c r="W12" s="215">
        <f>'8.CapturaDisponiblePMixta'!U28</f>
        <v>2091</v>
      </c>
      <c r="X12" s="215">
        <f>'8.CapturaDisponiblePMixta'!V28</f>
        <v>2091</v>
      </c>
      <c r="Y12" s="215">
        <f>'8.CapturaDisponiblePMixta'!W28</f>
        <v>2091</v>
      </c>
      <c r="Z12" s="215">
        <f>'8.CapturaDisponiblePMixta'!X28</f>
        <v>2091</v>
      </c>
      <c r="AA12" s="215">
        <f>'8.CapturaDisponiblePMixta'!Y28</f>
        <v>2091</v>
      </c>
      <c r="AB12" s="215">
        <f>'8.CapturaDisponiblePMixta'!Z28</f>
        <v>2091</v>
      </c>
      <c r="AC12" s="215">
        <f>'8.CapturaDisponiblePMixta'!AA28</f>
        <v>2091</v>
      </c>
      <c r="AD12" s="215">
        <f>'8.CapturaDisponiblePMixta'!AB28</f>
        <v>2091</v>
      </c>
      <c r="AE12" s="219">
        <f>'8.CapturaDisponiblePMixta'!AC28</f>
        <v>2091</v>
      </c>
    </row>
    <row r="13" spans="1:42" ht="15.75" customHeight="1" thickBot="1" x14ac:dyDescent="0.3">
      <c r="A13" s="895"/>
      <c r="B13" s="874"/>
      <c r="C13" s="140">
        <v>1</v>
      </c>
      <c r="D13" s="141" t="s">
        <v>74</v>
      </c>
      <c r="E13" s="226" t="s">
        <v>77</v>
      </c>
      <c r="F13" s="234">
        <f>'8.CapturaDisponiblePMixta'!D29</f>
        <v>0</v>
      </c>
      <c r="G13" s="215">
        <f>'8.CapturaDisponiblePMixta'!E29</f>
        <v>0</v>
      </c>
      <c r="H13" s="215">
        <f>'8.CapturaDisponiblePMixta'!F29</f>
        <v>0</v>
      </c>
      <c r="I13" s="215">
        <f>'8.CapturaDisponiblePMixta'!G29</f>
        <v>0</v>
      </c>
      <c r="J13" s="215">
        <f>'8.CapturaDisponiblePMixta'!H29</f>
        <v>1064</v>
      </c>
      <c r="K13" s="215">
        <f>'8.CapturaDisponiblePMixta'!I29</f>
        <v>2125</v>
      </c>
      <c r="L13" s="215">
        <f>'8.CapturaDisponiblePMixta'!J29</f>
        <v>5196</v>
      </c>
      <c r="M13" s="215">
        <f>'8.CapturaDisponiblePMixta'!K29</f>
        <v>8188</v>
      </c>
      <c r="N13" s="215">
        <f>'8.CapturaDisponiblePMixta'!L29</f>
        <v>8066</v>
      </c>
      <c r="O13" s="215">
        <f>'8.CapturaDisponiblePMixta'!M29</f>
        <v>7933</v>
      </c>
      <c r="P13" s="215">
        <f>'8.CapturaDisponiblePMixta'!N29</f>
        <v>7808</v>
      </c>
      <c r="Q13" s="215">
        <f>'8.CapturaDisponiblePMixta'!O29</f>
        <v>7683</v>
      </c>
      <c r="R13" s="215">
        <f>'8.CapturaDisponiblePMixta'!P29</f>
        <v>7560</v>
      </c>
      <c r="S13" s="215">
        <f>'8.CapturaDisponiblePMixta'!Q29</f>
        <v>7438</v>
      </c>
      <c r="T13" s="215">
        <f>'8.CapturaDisponiblePMixta'!R29</f>
        <v>7316</v>
      </c>
      <c r="U13" s="215">
        <f>'8.CapturaDisponiblePMixta'!S29</f>
        <v>7198</v>
      </c>
      <c r="V13" s="215">
        <f>'8.CapturaDisponiblePMixta'!T29</f>
        <v>7080</v>
      </c>
      <c r="W13" s="215">
        <f>'8.CapturaDisponiblePMixta'!U29</f>
        <v>6964</v>
      </c>
      <c r="X13" s="215">
        <f>'8.CapturaDisponiblePMixta'!V29</f>
        <v>6849</v>
      </c>
      <c r="Y13" s="215">
        <f>'8.CapturaDisponiblePMixta'!W29</f>
        <v>6736</v>
      </c>
      <c r="Z13" s="215">
        <f>'8.CapturaDisponiblePMixta'!X29</f>
        <v>6624</v>
      </c>
      <c r="AA13" s="215">
        <f>'8.CapturaDisponiblePMixta'!Y29</f>
        <v>6514</v>
      </c>
      <c r="AB13" s="215">
        <f>'8.CapturaDisponiblePMixta'!Z29</f>
        <v>6404</v>
      </c>
      <c r="AC13" s="215">
        <f>'8.CapturaDisponiblePMixta'!AA29</f>
        <v>6297</v>
      </c>
      <c r="AD13" s="215">
        <f>'8.CapturaDisponiblePMixta'!AB29</f>
        <v>6191</v>
      </c>
      <c r="AE13" s="219">
        <f>'8.CapturaDisponiblePMixta'!AC29</f>
        <v>6085</v>
      </c>
    </row>
    <row r="14" spans="1:42" s="65" customFormat="1" ht="15" customHeight="1" x14ac:dyDescent="0.25">
      <c r="A14" s="895"/>
      <c r="B14" s="874"/>
      <c r="C14" s="138">
        <v>9</v>
      </c>
      <c r="D14" s="150" t="s">
        <v>75</v>
      </c>
      <c r="E14" s="225" t="s">
        <v>77</v>
      </c>
      <c r="F14" s="234">
        <f>'8.CapturaDisponiblePMixta'!D33</f>
        <v>0</v>
      </c>
      <c r="G14" s="215">
        <f>'8.CapturaDisponiblePMixta'!E33</f>
        <v>0</v>
      </c>
      <c r="H14" s="215">
        <f>'8.CapturaDisponiblePMixta'!F33</f>
        <v>0</v>
      </c>
      <c r="I14" s="215">
        <f>'8.CapturaDisponiblePMixta'!G33</f>
        <v>323</v>
      </c>
      <c r="J14" s="215">
        <f>'8.CapturaDisponiblePMixta'!H33</f>
        <v>539</v>
      </c>
      <c r="K14" s="215">
        <f>'8.CapturaDisponiblePMixta'!I33</f>
        <v>539</v>
      </c>
      <c r="L14" s="215">
        <f>'8.CapturaDisponiblePMixta'!J33</f>
        <v>539</v>
      </c>
      <c r="M14" s="215">
        <f>'8.CapturaDisponiblePMixta'!K33</f>
        <v>539</v>
      </c>
      <c r="N14" s="215">
        <f>'8.CapturaDisponiblePMixta'!L33</f>
        <v>539</v>
      </c>
      <c r="O14" s="215">
        <f>'8.CapturaDisponiblePMixta'!M33</f>
        <v>539</v>
      </c>
      <c r="P14" s="215">
        <f>'8.CapturaDisponiblePMixta'!N33</f>
        <v>539</v>
      </c>
      <c r="Q14" s="215">
        <f>'8.CapturaDisponiblePMixta'!O33</f>
        <v>539</v>
      </c>
      <c r="R14" s="215">
        <f>'8.CapturaDisponiblePMixta'!P33</f>
        <v>539</v>
      </c>
      <c r="S14" s="215">
        <f>'8.CapturaDisponiblePMixta'!Q33</f>
        <v>539</v>
      </c>
      <c r="T14" s="215">
        <f>'8.CapturaDisponiblePMixta'!R33</f>
        <v>539</v>
      </c>
      <c r="U14" s="215">
        <f>'8.CapturaDisponiblePMixta'!S33</f>
        <v>539</v>
      </c>
      <c r="V14" s="215">
        <f>'8.CapturaDisponiblePMixta'!T33</f>
        <v>539</v>
      </c>
      <c r="W14" s="215">
        <f>'8.CapturaDisponiblePMixta'!U33</f>
        <v>539</v>
      </c>
      <c r="X14" s="215">
        <f>'8.CapturaDisponiblePMixta'!V33</f>
        <v>539</v>
      </c>
      <c r="Y14" s="215">
        <f>'8.CapturaDisponiblePMixta'!W33</f>
        <v>539</v>
      </c>
      <c r="Z14" s="215">
        <f>'8.CapturaDisponiblePMixta'!X33</f>
        <v>539</v>
      </c>
      <c r="AA14" s="215">
        <f>'8.CapturaDisponiblePMixta'!Y33</f>
        <v>539</v>
      </c>
      <c r="AB14" s="215">
        <f>'8.CapturaDisponiblePMixta'!Z33</f>
        <v>539</v>
      </c>
      <c r="AC14" s="215">
        <f>'8.CapturaDisponiblePMixta'!AA33</f>
        <v>539</v>
      </c>
      <c r="AD14" s="215">
        <f>'8.CapturaDisponiblePMixta'!AB33</f>
        <v>539</v>
      </c>
      <c r="AE14" s="219">
        <f>'8.CapturaDisponiblePMixta'!AC33</f>
        <v>539</v>
      </c>
    </row>
    <row r="15" spans="1:42" ht="15.75" customHeight="1" thickBot="1" x14ac:dyDescent="0.3">
      <c r="A15" s="895"/>
      <c r="B15" s="875"/>
      <c r="C15" s="140">
        <v>10</v>
      </c>
      <c r="D15" s="141" t="s">
        <v>76</v>
      </c>
      <c r="E15" s="226" t="s">
        <v>77</v>
      </c>
      <c r="F15" s="234">
        <f>'8.CapturaDisponiblePMixta'!D34</f>
        <v>0</v>
      </c>
      <c r="G15" s="215">
        <f>'8.CapturaDisponiblePMixta'!E34</f>
        <v>0</v>
      </c>
      <c r="H15" s="215">
        <f>'8.CapturaDisponiblePMixta'!F34</f>
        <v>0</v>
      </c>
      <c r="I15" s="215">
        <f>'8.CapturaDisponiblePMixta'!G34</f>
        <v>0</v>
      </c>
      <c r="J15" s="215">
        <f>'8.CapturaDisponiblePMixta'!H34</f>
        <v>0</v>
      </c>
      <c r="K15" s="215">
        <f>'8.CapturaDisponiblePMixta'!I34</f>
        <v>0</v>
      </c>
      <c r="L15" s="215">
        <f>'8.CapturaDisponiblePMixta'!J34</f>
        <v>0</v>
      </c>
      <c r="M15" s="215">
        <f>'8.CapturaDisponiblePMixta'!K34</f>
        <v>0</v>
      </c>
      <c r="N15" s="215">
        <f>'8.CapturaDisponiblePMixta'!L34</f>
        <v>0</v>
      </c>
      <c r="O15" s="215">
        <f>'8.CapturaDisponiblePMixta'!M34</f>
        <v>0</v>
      </c>
      <c r="P15" s="215">
        <f>'8.CapturaDisponiblePMixta'!N34</f>
        <v>0</v>
      </c>
      <c r="Q15" s="215">
        <f>'8.CapturaDisponiblePMixta'!O34</f>
        <v>0</v>
      </c>
      <c r="R15" s="215">
        <f>'8.CapturaDisponiblePMixta'!P34</f>
        <v>0</v>
      </c>
      <c r="S15" s="215">
        <f>'8.CapturaDisponiblePMixta'!Q34</f>
        <v>0</v>
      </c>
      <c r="T15" s="215">
        <f>'8.CapturaDisponiblePMixta'!R34</f>
        <v>0</v>
      </c>
      <c r="U15" s="215">
        <f>'8.CapturaDisponiblePMixta'!S34</f>
        <v>0</v>
      </c>
      <c r="V15" s="215">
        <f>'8.CapturaDisponiblePMixta'!T34</f>
        <v>0</v>
      </c>
      <c r="W15" s="215">
        <f>'8.CapturaDisponiblePMixta'!U34</f>
        <v>0</v>
      </c>
      <c r="X15" s="215">
        <f>'8.CapturaDisponiblePMixta'!V34</f>
        <v>0</v>
      </c>
      <c r="Y15" s="215">
        <f>'8.CapturaDisponiblePMixta'!W34</f>
        <v>0</v>
      </c>
      <c r="Z15" s="215">
        <f>'8.CapturaDisponiblePMixta'!X34</f>
        <v>0</v>
      </c>
      <c r="AA15" s="215">
        <f>'8.CapturaDisponiblePMixta'!Y34</f>
        <v>0</v>
      </c>
      <c r="AB15" s="215">
        <f>'8.CapturaDisponiblePMixta'!Z34</f>
        <v>0</v>
      </c>
      <c r="AC15" s="215">
        <f>'8.CapturaDisponiblePMixta'!AA34</f>
        <v>0</v>
      </c>
      <c r="AD15" s="215">
        <f>'8.CapturaDisponiblePMixta'!AB34</f>
        <v>0</v>
      </c>
      <c r="AE15" s="219">
        <f>'8.CapturaDisponiblePMixta'!AC34</f>
        <v>0</v>
      </c>
    </row>
    <row r="16" spans="1:42" ht="15" customHeight="1" x14ac:dyDescent="0.25">
      <c r="A16" s="895"/>
      <c r="B16" s="891" t="s">
        <v>80</v>
      </c>
      <c r="C16" s="142">
        <v>1</v>
      </c>
      <c r="D16" s="145" t="str">
        <f>VLOOKUP(C16,$C$4:$D$15,2,FALSE)</f>
        <v>Novillos - salidas</v>
      </c>
      <c r="E16" s="227" t="s">
        <v>64</v>
      </c>
      <c r="F16" s="235">
        <f>MIN(VLOOKUP($C$16,$C$4:$AE$15,4+F2,FALSE),'7.ParámetrosPlanta'!$B$21)</f>
        <v>0</v>
      </c>
      <c r="G16" s="216">
        <f>MIN(VLOOKUP($C$16,$C$4:$AE$15,4+G2,FALSE),'7.ParámetrosPlanta'!$B$21)</f>
        <v>0</v>
      </c>
      <c r="H16" s="216">
        <f>MIN(VLOOKUP($C$16,$C$4:$AE$15,4+H2,FALSE),'7.ParámetrosPlanta'!$B$21)</f>
        <v>0</v>
      </c>
      <c r="I16" s="216">
        <f>MIN(VLOOKUP($C$16,$C$4:$AE$15,4+I2,FALSE),'7.ParámetrosPlanta'!$B$21)</f>
        <v>0</v>
      </c>
      <c r="J16" s="216">
        <f>MIN(VLOOKUP($C$16,$C$4:$AE$15,4+J2,FALSE),'7.ParámetrosPlanta'!$B$21)</f>
        <v>1064</v>
      </c>
      <c r="K16" s="216">
        <f>MIN(VLOOKUP($C$16,$C$4:$AE$15,4+K2,FALSE),'7.ParámetrosPlanta'!$B$21)</f>
        <v>2125</v>
      </c>
      <c r="L16" s="216">
        <f>MIN(VLOOKUP($C$16,$C$4:$AE$15,4+L2,FALSE),'7.ParámetrosPlanta'!$B$21)</f>
        <v>5196</v>
      </c>
      <c r="M16" s="216">
        <f>MIN(VLOOKUP($C$16,$C$4:$AE$15,4+M2,FALSE),'7.ParámetrosPlanta'!$B$21)</f>
        <v>8188</v>
      </c>
      <c r="N16" s="216">
        <f>MIN(VLOOKUP($C$16,$C$4:$AE$15,4+N2,FALSE),'7.ParámetrosPlanta'!$B$21)</f>
        <v>8066</v>
      </c>
      <c r="O16" s="216">
        <f>MIN(VLOOKUP($C$16,$C$4:$AE$15,4+O2,FALSE),'7.ParámetrosPlanta'!$B$21)</f>
        <v>7933</v>
      </c>
      <c r="P16" s="216">
        <f>MIN(VLOOKUP($C$16,$C$4:$AE$15,4+P2,FALSE),'7.ParámetrosPlanta'!$B$21)</f>
        <v>7808</v>
      </c>
      <c r="Q16" s="216">
        <f>MIN(VLOOKUP($C$16,$C$4:$AE$15,4+Q2,FALSE),'7.ParámetrosPlanta'!$B$21)</f>
        <v>7683</v>
      </c>
      <c r="R16" s="216">
        <f>MIN(VLOOKUP($C$16,$C$4:$AE$15,4+R2,FALSE),'7.ParámetrosPlanta'!$B$21)</f>
        <v>7560</v>
      </c>
      <c r="S16" s="216">
        <f>MIN(VLOOKUP($C$16,$C$4:$AE$15,4+S2,FALSE),'7.ParámetrosPlanta'!$B$21)</f>
        <v>7438</v>
      </c>
      <c r="T16" s="216">
        <f>MIN(VLOOKUP($C$16,$C$4:$AE$15,4+T2,FALSE),'7.ParámetrosPlanta'!$B$21)</f>
        <v>7316</v>
      </c>
      <c r="U16" s="216">
        <f>MIN(VLOOKUP($C$16,$C$4:$AE$15,4+U2,FALSE),'7.ParámetrosPlanta'!$B$21)</f>
        <v>7198</v>
      </c>
      <c r="V16" s="216">
        <f>MIN(VLOOKUP($C$16,$C$4:$AE$15,4+V2,FALSE),'7.ParámetrosPlanta'!$B$21)</f>
        <v>7080</v>
      </c>
      <c r="W16" s="216">
        <f>MIN(VLOOKUP($C$16,$C$4:$AE$15,4+W2,FALSE),'7.ParámetrosPlanta'!$B$21)</f>
        <v>6964</v>
      </c>
      <c r="X16" s="216">
        <f>MIN(VLOOKUP($C$16,$C$4:$AE$15,4+X2,FALSE),'7.ParámetrosPlanta'!$B$21)</f>
        <v>6849</v>
      </c>
      <c r="Y16" s="216">
        <f>MIN(VLOOKUP($C$16,$C$4:$AE$15,4+Y2,FALSE),'7.ParámetrosPlanta'!$B$21)</f>
        <v>6736</v>
      </c>
      <c r="Z16" s="216">
        <f>MIN(VLOOKUP($C$16,$C$4:$AE$15,4+Z2,FALSE),'7.ParámetrosPlanta'!$B$21)</f>
        <v>6624</v>
      </c>
      <c r="AA16" s="216">
        <f>MIN(VLOOKUP($C$16,$C$4:$AE$15,4+AA2,FALSE),'7.ParámetrosPlanta'!$B$21)</f>
        <v>6514</v>
      </c>
      <c r="AB16" s="216">
        <f>MIN(VLOOKUP($C$16,$C$4:$AE$15,4+AB2,FALSE),'7.ParámetrosPlanta'!$B$21)</f>
        <v>6404</v>
      </c>
      <c r="AC16" s="216">
        <f>MIN(VLOOKUP($C$16,$C$4:$AE$15,4+AC2,FALSE),'7.ParámetrosPlanta'!$B$21)</f>
        <v>6297</v>
      </c>
      <c r="AD16" s="216">
        <f>MIN(VLOOKUP($C$16,$C$4:$AE$15,4+AD2,FALSE),'7.ParámetrosPlanta'!$B$21)</f>
        <v>6191</v>
      </c>
      <c r="AE16" s="220">
        <f>MIN(VLOOKUP($C$16,$C$4:$AE$15,4+AE2,FALSE),'7.ParámetrosPlanta'!$B$21)</f>
        <v>6085</v>
      </c>
    </row>
    <row r="17" spans="1:31" ht="15.75" customHeight="1" thickBot="1" x14ac:dyDescent="0.3">
      <c r="A17" s="895"/>
      <c r="B17" s="892"/>
      <c r="C17" s="143"/>
      <c r="D17" s="144"/>
      <c r="E17" s="228" t="s">
        <v>63</v>
      </c>
      <c r="F17" s="235">
        <f t="shared" ref="F17:Z17" si="0">F16</f>
        <v>0</v>
      </c>
      <c r="G17" s="216">
        <f t="shared" si="0"/>
        <v>0</v>
      </c>
      <c r="H17" s="216">
        <f t="shared" si="0"/>
        <v>0</v>
      </c>
      <c r="I17" s="216">
        <f t="shared" si="0"/>
        <v>0</v>
      </c>
      <c r="J17" s="216">
        <f t="shared" si="0"/>
        <v>1064</v>
      </c>
      <c r="K17" s="216">
        <f t="shared" si="0"/>
        <v>2125</v>
      </c>
      <c r="L17" s="216">
        <f t="shared" si="0"/>
        <v>5196</v>
      </c>
      <c r="M17" s="216">
        <f t="shared" si="0"/>
        <v>8188</v>
      </c>
      <c r="N17" s="232">
        <f t="shared" si="0"/>
        <v>8066</v>
      </c>
      <c r="O17" s="216">
        <f t="shared" si="0"/>
        <v>7933</v>
      </c>
      <c r="P17" s="216">
        <f t="shared" si="0"/>
        <v>7808</v>
      </c>
      <c r="Q17" s="216">
        <f t="shared" si="0"/>
        <v>7683</v>
      </c>
      <c r="R17" s="216">
        <f t="shared" si="0"/>
        <v>7560</v>
      </c>
      <c r="S17" s="216">
        <f t="shared" si="0"/>
        <v>7438</v>
      </c>
      <c r="T17" s="216">
        <f t="shared" si="0"/>
        <v>7316</v>
      </c>
      <c r="U17" s="216">
        <f t="shared" si="0"/>
        <v>7198</v>
      </c>
      <c r="V17" s="216">
        <f t="shared" si="0"/>
        <v>7080</v>
      </c>
      <c r="W17" s="216">
        <f t="shared" si="0"/>
        <v>6964</v>
      </c>
      <c r="X17" s="216">
        <f t="shared" si="0"/>
        <v>6849</v>
      </c>
      <c r="Y17" s="216">
        <f t="shared" si="0"/>
        <v>6736</v>
      </c>
      <c r="Z17" s="216">
        <f t="shared" si="0"/>
        <v>6624</v>
      </c>
      <c r="AA17" s="216">
        <f t="shared" ref="AA17:AE17" si="1">AA16</f>
        <v>6514</v>
      </c>
      <c r="AB17" s="216">
        <f t="shared" si="1"/>
        <v>6404</v>
      </c>
      <c r="AC17" s="216">
        <f t="shared" si="1"/>
        <v>6297</v>
      </c>
      <c r="AD17" s="216">
        <f t="shared" si="1"/>
        <v>6191</v>
      </c>
      <c r="AE17" s="220">
        <f t="shared" si="1"/>
        <v>6085</v>
      </c>
    </row>
    <row r="18" spans="1:31" ht="15" customHeight="1" x14ac:dyDescent="0.25">
      <c r="A18" s="895"/>
      <c r="B18" s="892"/>
      <c r="C18" s="142">
        <v>2</v>
      </c>
      <c r="D18" s="145" t="str">
        <f>VLOOKUP(C18,$C$4:$D$15,2,FALSE)</f>
        <v>Vaquillas 2-3 - salidas</v>
      </c>
      <c r="E18" s="227" t="s">
        <v>64</v>
      </c>
      <c r="F18" s="235">
        <f>IF(VLOOKUP($C18,$C$4:$AE$15,4+F$2,FALSE)+F17&lt;'7.ParámetrosPlanta'!$B$21,VLOOKUP($C18,$C$4:$AE$15,4+F$2,FALSE),'7.ParámetrosPlanta'!$B$21-F17)</f>
        <v>0</v>
      </c>
      <c r="G18" s="216">
        <f>IF(VLOOKUP($C18,$C$4:$AE$15,4+G$2,FALSE)+G17&lt;'7.ParámetrosPlanta'!$B$21,VLOOKUP($C18,$C$4:$AE$15,4+G$2,FALSE),'7.ParámetrosPlanta'!$B$21-G17)</f>
        <v>0</v>
      </c>
      <c r="H18" s="216">
        <f>IF(VLOOKUP($C18,$C$4:$AE$15,4+H$2,FALSE)+H17&lt;'7.ParámetrosPlanta'!$B$21,VLOOKUP($C18,$C$4:$AE$15,4+H$2,FALSE),'7.ParámetrosPlanta'!$B$21-H17)</f>
        <v>0</v>
      </c>
      <c r="I18" s="216">
        <f>IF(VLOOKUP($C18,$C$4:$AE$15,4+I$2,FALSE)+I17&lt;'7.ParámetrosPlanta'!$B$21,VLOOKUP($C18,$C$4:$AE$15,4+I$2,FALSE),'7.ParámetrosPlanta'!$B$21-I17)</f>
        <v>0</v>
      </c>
      <c r="J18" s="216">
        <f>IF(VLOOKUP($C18,$C$4:$AE$15,4+J$2,FALSE)+J17&lt;'7.ParámetrosPlanta'!$B$21,VLOOKUP($C18,$C$4:$AE$15,4+J$2,FALSE),'7.ParámetrosPlanta'!$B$21-J17)</f>
        <v>102</v>
      </c>
      <c r="K18" s="216">
        <f>IF(VLOOKUP($C18,$C$4:$AE$15,4+K$2,FALSE)+K17&lt;'7.ParámetrosPlanta'!$B$21,VLOOKUP($C18,$C$4:$AE$15,4+K$2,FALSE),'7.ParámetrosPlanta'!$B$21-K17)</f>
        <v>205</v>
      </c>
      <c r="L18" s="216">
        <f>IF(VLOOKUP($C18,$C$4:$AE$15,4+L$2,FALSE)+L17&lt;'7.ParámetrosPlanta'!$B$21,VLOOKUP($C18,$C$4:$AE$15,4+L$2,FALSE),'7.ParámetrosPlanta'!$B$21-L17)</f>
        <v>510</v>
      </c>
      <c r="M18" s="216">
        <f>IF(VLOOKUP($C18,$C$4:$AE$15,4+M$2,FALSE)+M17&lt;'7.ParámetrosPlanta'!$B$21,VLOOKUP($C18,$C$4:$AE$15,4+M$2,FALSE),'7.ParámetrosPlanta'!$B$21-M17)</f>
        <v>764</v>
      </c>
      <c r="N18" s="216">
        <f>IF(VLOOKUP($C18,$C$4:$AE$15,4+N$2,FALSE)+N17&lt;'7.ParámetrosPlanta'!$B$21,VLOOKUP($C18,$C$4:$AE$15,4+N$2,FALSE),'7.ParámetrosPlanta'!$B$21-N17)</f>
        <v>730</v>
      </c>
      <c r="O18" s="216">
        <f>IF(VLOOKUP($C18,$C$4:$AE$15,4+O$2,FALSE)+O17&lt;'7.ParámetrosPlanta'!$B$21,VLOOKUP($C18,$C$4:$AE$15,4+O$2,FALSE),'7.ParámetrosPlanta'!$B$21-O17)</f>
        <v>697</v>
      </c>
      <c r="P18" s="216">
        <f>IF(VLOOKUP($C18,$C$4:$AE$15,4+P$2,FALSE)+P17&lt;'7.ParámetrosPlanta'!$B$21,VLOOKUP($C18,$C$4:$AE$15,4+P$2,FALSE),'7.ParámetrosPlanta'!$B$21-P17)</f>
        <v>661</v>
      </c>
      <c r="Q18" s="216">
        <f>IF(VLOOKUP($C18,$C$4:$AE$15,4+Q$2,FALSE)+Q17&lt;'7.ParámetrosPlanta'!$B$21,VLOOKUP($C18,$C$4:$AE$15,4+Q$2,FALSE),'7.ParámetrosPlanta'!$B$21-Q17)</f>
        <v>627</v>
      </c>
      <c r="R18" s="216">
        <f>IF(VLOOKUP($C18,$C$4:$AE$15,4+R$2,FALSE)+R17&lt;'7.ParámetrosPlanta'!$B$21,VLOOKUP($C18,$C$4:$AE$15,4+R$2,FALSE),'7.ParámetrosPlanta'!$B$21-R17)</f>
        <v>592</v>
      </c>
      <c r="S18" s="216">
        <f>IF(VLOOKUP($C18,$C$4:$AE$15,4+S$2,FALSE)+S17&lt;'7.ParámetrosPlanta'!$B$21,VLOOKUP($C18,$C$4:$AE$15,4+S$2,FALSE),'7.ParámetrosPlanta'!$B$21-S17)</f>
        <v>559</v>
      </c>
      <c r="T18" s="216">
        <f>IF(VLOOKUP($C18,$C$4:$AE$15,4+T$2,FALSE)+T17&lt;'7.ParámetrosPlanta'!$B$21,VLOOKUP($C18,$C$4:$AE$15,4+T$2,FALSE),'7.ParámetrosPlanta'!$B$21-T17)</f>
        <v>525</v>
      </c>
      <c r="U18" s="216">
        <f>IF(VLOOKUP($C18,$C$4:$AE$15,4+U$2,FALSE)+U17&lt;'7.ParámetrosPlanta'!$B$21,VLOOKUP($C18,$C$4:$AE$15,4+U$2,FALSE),'7.ParámetrosPlanta'!$B$21-U17)</f>
        <v>492</v>
      </c>
      <c r="V18" s="216">
        <f>IF(VLOOKUP($C18,$C$4:$AE$15,4+V$2,FALSE)+V17&lt;'7.ParámetrosPlanta'!$B$21,VLOOKUP($C18,$C$4:$AE$15,4+V$2,FALSE),'7.ParámetrosPlanta'!$B$21-V17)</f>
        <v>460</v>
      </c>
      <c r="W18" s="216">
        <f>IF(VLOOKUP($C18,$C$4:$AE$15,4+W$2,FALSE)+W17&lt;'7.ParámetrosPlanta'!$B$21,VLOOKUP($C18,$C$4:$AE$15,4+W$2,FALSE),'7.ParámetrosPlanta'!$B$21-W17)</f>
        <v>428</v>
      </c>
      <c r="X18" s="216">
        <f>IF(VLOOKUP($C18,$C$4:$AE$15,4+X$2,FALSE)+X17&lt;'7.ParámetrosPlanta'!$B$21,VLOOKUP($C18,$C$4:$AE$15,4+X$2,FALSE),'7.ParámetrosPlanta'!$B$21-X17)</f>
        <v>396</v>
      </c>
      <c r="Y18" s="216">
        <f>IF(VLOOKUP($C18,$C$4:$AE$15,4+Y$2,FALSE)+Y17&lt;'7.ParámetrosPlanta'!$B$21,VLOOKUP($C18,$C$4:$AE$15,4+Y$2,FALSE),'7.ParámetrosPlanta'!$B$21-Y17)</f>
        <v>365</v>
      </c>
      <c r="Z18" s="216">
        <f>IF(VLOOKUP($C18,$C$4:$AE$15,4+Z$2,FALSE)+Z17&lt;'7.ParámetrosPlanta'!$B$21,VLOOKUP($C18,$C$4:$AE$15,4+Z$2,FALSE),'7.ParámetrosPlanta'!$B$21-Z17)</f>
        <v>334</v>
      </c>
      <c r="AA18" s="216">
        <f>IF(VLOOKUP($C18,$C$4:$AE$15,4+AA$2,FALSE)+AA17&lt;'7.ParámetrosPlanta'!$B$21,VLOOKUP($C18,$C$4:$AE$15,4+AA$2,FALSE),'7.ParámetrosPlanta'!$B$21-AA17)</f>
        <v>304</v>
      </c>
      <c r="AB18" s="216">
        <f>IF(VLOOKUP($C18,$C$4:$AE$15,4+AB$2,FALSE)+AB17&lt;'7.ParámetrosPlanta'!$B$21,VLOOKUP($C18,$C$4:$AE$15,4+AB$2,FALSE),'7.ParámetrosPlanta'!$B$21-AB17)</f>
        <v>273</v>
      </c>
      <c r="AC18" s="216">
        <f>IF(VLOOKUP($C18,$C$4:$AE$15,4+AC$2,FALSE)+AC17&lt;'7.ParámetrosPlanta'!$B$21,VLOOKUP($C18,$C$4:$AE$15,4+AC$2,FALSE),'7.ParámetrosPlanta'!$B$21-AC17)</f>
        <v>244</v>
      </c>
      <c r="AD18" s="216">
        <f>IF(VLOOKUP($C18,$C$4:$AE$15,4+AD$2,FALSE)+AD17&lt;'7.ParámetrosPlanta'!$B$21,VLOOKUP($C18,$C$4:$AE$15,4+AD$2,FALSE),'7.ParámetrosPlanta'!$B$21-AD17)</f>
        <v>214</v>
      </c>
      <c r="AE18" s="220">
        <f>IF(VLOOKUP($C18,$C$4:$AE$15,4+AE$2,FALSE)+AE17&lt;'7.ParámetrosPlanta'!$B$21,VLOOKUP($C18,$C$4:$AE$15,4+AE$2,FALSE),'7.ParámetrosPlanta'!$B$21-AE17)</f>
        <v>185</v>
      </c>
    </row>
    <row r="19" spans="1:31" ht="15.75" customHeight="1" thickBot="1" x14ac:dyDescent="0.3">
      <c r="A19" s="895"/>
      <c r="B19" s="892"/>
      <c r="C19" s="143"/>
      <c r="D19" s="144"/>
      <c r="E19" s="228" t="s">
        <v>63</v>
      </c>
      <c r="F19" s="235">
        <f t="shared" ref="F19" si="2">F18+F17</f>
        <v>0</v>
      </c>
      <c r="G19" s="216">
        <f t="shared" ref="G19:M19" si="3">G18+G17</f>
        <v>0</v>
      </c>
      <c r="H19" s="216">
        <f t="shared" si="3"/>
        <v>0</v>
      </c>
      <c r="I19" s="216">
        <f t="shared" si="3"/>
        <v>0</v>
      </c>
      <c r="J19" s="216">
        <f t="shared" si="3"/>
        <v>1166</v>
      </c>
      <c r="K19" s="216">
        <f t="shared" si="3"/>
        <v>2330</v>
      </c>
      <c r="L19" s="216">
        <f t="shared" si="3"/>
        <v>5706</v>
      </c>
      <c r="M19" s="216">
        <f t="shared" si="3"/>
        <v>8952</v>
      </c>
      <c r="N19" s="216">
        <f t="shared" ref="N19:AE19" si="4">N18+N17</f>
        <v>8796</v>
      </c>
      <c r="O19" s="216">
        <f t="shared" si="4"/>
        <v>8630</v>
      </c>
      <c r="P19" s="216">
        <f t="shared" si="4"/>
        <v>8469</v>
      </c>
      <c r="Q19" s="216">
        <f t="shared" si="4"/>
        <v>8310</v>
      </c>
      <c r="R19" s="216">
        <f t="shared" si="4"/>
        <v>8152</v>
      </c>
      <c r="S19" s="216">
        <f t="shared" si="4"/>
        <v>7997</v>
      </c>
      <c r="T19" s="216">
        <f t="shared" si="4"/>
        <v>7841</v>
      </c>
      <c r="U19" s="216">
        <f t="shared" si="4"/>
        <v>7690</v>
      </c>
      <c r="V19" s="216">
        <f t="shared" si="4"/>
        <v>7540</v>
      </c>
      <c r="W19" s="216">
        <f t="shared" si="4"/>
        <v>7392</v>
      </c>
      <c r="X19" s="216">
        <f t="shared" si="4"/>
        <v>7245</v>
      </c>
      <c r="Y19" s="216">
        <f t="shared" si="4"/>
        <v>7101</v>
      </c>
      <c r="Z19" s="216">
        <f t="shared" si="4"/>
        <v>6958</v>
      </c>
      <c r="AA19" s="216">
        <f t="shared" si="4"/>
        <v>6818</v>
      </c>
      <c r="AB19" s="216">
        <f t="shared" si="4"/>
        <v>6677</v>
      </c>
      <c r="AC19" s="216">
        <f t="shared" si="4"/>
        <v>6541</v>
      </c>
      <c r="AD19" s="216">
        <f t="shared" si="4"/>
        <v>6405</v>
      </c>
      <c r="AE19" s="220">
        <f t="shared" si="4"/>
        <v>6270</v>
      </c>
    </row>
    <row r="20" spans="1:31" ht="15" customHeight="1" x14ac:dyDescent="0.25">
      <c r="A20" s="895"/>
      <c r="B20" s="892"/>
      <c r="C20" s="142">
        <v>3</v>
      </c>
      <c r="D20" s="145" t="str">
        <f>VLOOKUP(C20,$C$4:$D$15,2,FALSE)</f>
        <v>Vacas - salidas</v>
      </c>
      <c r="E20" s="227" t="s">
        <v>64</v>
      </c>
      <c r="F20" s="235">
        <f>IF(VLOOKUP($C20,$C$4:$AE$15,4+F$2,FALSE)+F19&lt;'7.ParámetrosPlanta'!$B$21,VLOOKUP($C20,$C$4:$AE$15,4+F$2,FALSE),'7.ParámetrosPlanta'!$B$21-F19)</f>
        <v>0</v>
      </c>
      <c r="G20" s="216">
        <f>IF(VLOOKUP($C20,$C$4:$AE$15,4+G$2,FALSE)+G19&lt;'7.ParámetrosPlanta'!$B$21,VLOOKUP($C20,$C$4:$AE$15,4+G$2,FALSE),'7.ParámetrosPlanta'!$B$21-G19)</f>
        <v>0</v>
      </c>
      <c r="H20" s="216">
        <f>IF(VLOOKUP($C20,$C$4:$AE$15,4+H$2,FALSE)+H19&lt;'7.ParámetrosPlanta'!$B$21,VLOOKUP($C20,$C$4:$AE$15,4+H$2,FALSE),'7.ParámetrosPlanta'!$B$21-H19)</f>
        <v>0</v>
      </c>
      <c r="I20" s="216">
        <f>IF(VLOOKUP($C20,$C$4:$AE$15,4+I$2,FALSE)+I19&lt;'7.ParámetrosPlanta'!$B$21,VLOOKUP($C20,$C$4:$AE$15,4+I$2,FALSE),'7.ParámetrosPlanta'!$B$21-I19)</f>
        <v>0</v>
      </c>
      <c r="J20" s="216">
        <f>IF(VLOOKUP($C20,$C$4:$AE$15,4+J$2,FALSE)+J19&lt;'7.ParámetrosPlanta'!$B$21,VLOOKUP($C20,$C$4:$AE$15,4+J$2,FALSE),'7.ParámetrosPlanta'!$B$21-J19)</f>
        <v>147</v>
      </c>
      <c r="K20" s="216">
        <f>IF(VLOOKUP($C20,$C$4:$AE$15,4+K$2,FALSE)+K19&lt;'7.ParámetrosPlanta'!$B$21,VLOOKUP($C20,$C$4:$AE$15,4+K$2,FALSE),'7.ParámetrosPlanta'!$B$21-K19)</f>
        <v>278</v>
      </c>
      <c r="L20" s="216">
        <f>IF(VLOOKUP($C20,$C$4:$AE$15,4+L$2,FALSE)+L19&lt;'7.ParámetrosPlanta'!$B$21,VLOOKUP($C20,$C$4:$AE$15,4+L$2,FALSE),'7.ParámetrosPlanta'!$B$21-L19)</f>
        <v>660</v>
      </c>
      <c r="M20" s="216">
        <f>IF(VLOOKUP($C20,$C$4:$AE$15,4+M$2,FALSE)+M19&lt;'7.ParámetrosPlanta'!$B$21,VLOOKUP($C20,$C$4:$AE$15,4+M$2,FALSE),'7.ParámetrosPlanta'!$B$21-M19)</f>
        <v>1005</v>
      </c>
      <c r="N20" s="216">
        <f>IF(VLOOKUP($C20,$C$4:$AE$15,4+N$2,FALSE)+N19&lt;'7.ParámetrosPlanta'!$B$21,VLOOKUP($C20,$C$4:$AE$15,4+N$2,FALSE),'7.ParámetrosPlanta'!$B$21-N19)</f>
        <v>952</v>
      </c>
      <c r="O20" s="216">
        <f>IF(VLOOKUP($C20,$C$4:$AE$15,4+O$2,FALSE)+O19&lt;'7.ParámetrosPlanta'!$B$21,VLOOKUP($C20,$C$4:$AE$15,4+O$2,FALSE),'7.ParámetrosPlanta'!$B$21-O19)</f>
        <v>901</v>
      </c>
      <c r="P20" s="216">
        <f>IF(VLOOKUP($C20,$C$4:$AE$15,4+P$2,FALSE)+P19&lt;'7.ParámetrosPlanta'!$B$21,VLOOKUP($C20,$C$4:$AE$15,4+P$2,FALSE),'7.ParámetrosPlanta'!$B$21-P19)</f>
        <v>852</v>
      </c>
      <c r="Q20" s="216">
        <f>IF(VLOOKUP($C20,$C$4:$AE$15,4+Q$2,FALSE)+Q19&lt;'7.ParámetrosPlanta'!$B$21,VLOOKUP($C20,$C$4:$AE$15,4+Q$2,FALSE),'7.ParámetrosPlanta'!$B$21-Q19)</f>
        <v>801</v>
      </c>
      <c r="R20" s="216">
        <f>IF(VLOOKUP($C20,$C$4:$AE$15,4+R$2,FALSE)+R19&lt;'7.ParámetrosPlanta'!$B$21,VLOOKUP($C20,$C$4:$AE$15,4+R$2,FALSE),'7.ParámetrosPlanta'!$B$21-R19)</f>
        <v>752</v>
      </c>
      <c r="S20" s="216">
        <f>IF(VLOOKUP($C20,$C$4:$AE$15,4+S$2,FALSE)+S19&lt;'7.ParámetrosPlanta'!$B$21,VLOOKUP($C20,$C$4:$AE$15,4+S$2,FALSE),'7.ParámetrosPlanta'!$B$21-S19)</f>
        <v>704</v>
      </c>
      <c r="T20" s="216">
        <f>IF(VLOOKUP($C20,$C$4:$AE$15,4+T$2,FALSE)+T19&lt;'7.ParámetrosPlanta'!$B$21,VLOOKUP($C20,$C$4:$AE$15,4+T$2,FALSE),'7.ParámetrosPlanta'!$B$21-T19)</f>
        <v>656</v>
      </c>
      <c r="U20" s="216">
        <f>IF(VLOOKUP($C20,$C$4:$AE$15,4+U$2,FALSE)+U19&lt;'7.ParámetrosPlanta'!$B$21,VLOOKUP($C20,$C$4:$AE$15,4+U$2,FALSE),'7.ParámetrosPlanta'!$B$21-U19)</f>
        <v>608</v>
      </c>
      <c r="V20" s="216">
        <f>IF(VLOOKUP($C20,$C$4:$AE$15,4+V$2,FALSE)+V19&lt;'7.ParámetrosPlanta'!$B$21,VLOOKUP($C20,$C$4:$AE$15,4+V$2,FALSE),'7.ParámetrosPlanta'!$B$21-V19)</f>
        <v>562</v>
      </c>
      <c r="W20" s="216">
        <f>IF(VLOOKUP($C20,$C$4:$AE$15,4+W$2,FALSE)+W19&lt;'7.ParámetrosPlanta'!$B$21,VLOOKUP($C20,$C$4:$AE$15,4+W$2,FALSE),'7.ParámetrosPlanta'!$B$21-W19)</f>
        <v>516</v>
      </c>
      <c r="X20" s="216">
        <f>IF(VLOOKUP($C20,$C$4:$AE$15,4+X$2,FALSE)+X19&lt;'7.ParámetrosPlanta'!$B$21,VLOOKUP($C20,$C$4:$AE$15,4+X$2,FALSE),'7.ParámetrosPlanta'!$B$21-X19)</f>
        <v>470</v>
      </c>
      <c r="Y20" s="216">
        <f>IF(VLOOKUP($C20,$C$4:$AE$15,4+Y$2,FALSE)+Y19&lt;'7.ParámetrosPlanta'!$B$21,VLOOKUP($C20,$C$4:$AE$15,4+Y$2,FALSE),'7.ParámetrosPlanta'!$B$21-Y19)</f>
        <v>424</v>
      </c>
      <c r="Z20" s="216">
        <f>IF(VLOOKUP($C20,$C$4:$AE$15,4+Z$2,FALSE)+Z19&lt;'7.ParámetrosPlanta'!$B$21,VLOOKUP($C20,$C$4:$AE$15,4+Z$2,FALSE),'7.ParámetrosPlanta'!$B$21-Z19)</f>
        <v>380</v>
      </c>
      <c r="AA20" s="216">
        <f>IF(VLOOKUP($C20,$C$4:$AE$15,4+AA$2,FALSE)+AA19&lt;'7.ParámetrosPlanta'!$B$21,VLOOKUP($C20,$C$4:$AE$15,4+AA$2,FALSE),'7.ParámetrosPlanta'!$B$21-AA19)</f>
        <v>336</v>
      </c>
      <c r="AB20" s="216">
        <f>IF(VLOOKUP($C20,$C$4:$AE$15,4+AB$2,FALSE)+AB19&lt;'7.ParámetrosPlanta'!$B$21,VLOOKUP($C20,$C$4:$AE$15,4+AB$2,FALSE),'7.ParámetrosPlanta'!$B$21-AB19)</f>
        <v>292</v>
      </c>
      <c r="AC20" s="216">
        <f>IF(VLOOKUP($C20,$C$4:$AE$15,4+AC$2,FALSE)+AC19&lt;'7.ParámetrosPlanta'!$B$21,VLOOKUP($C20,$C$4:$AE$15,4+AC$2,FALSE),'7.ParámetrosPlanta'!$B$21-AC19)</f>
        <v>249</v>
      </c>
      <c r="AD20" s="216">
        <f>IF(VLOOKUP($C20,$C$4:$AE$15,4+AD$2,FALSE)+AD19&lt;'7.ParámetrosPlanta'!$B$21,VLOOKUP($C20,$C$4:$AE$15,4+AD$2,FALSE),'7.ParámetrosPlanta'!$B$21-AD19)</f>
        <v>208</v>
      </c>
      <c r="AE20" s="220">
        <f>IF(VLOOKUP($C20,$C$4:$AE$15,4+AE$2,FALSE)+AE19&lt;'7.ParámetrosPlanta'!$B$21,VLOOKUP($C20,$C$4:$AE$15,4+AE$2,FALSE),'7.ParámetrosPlanta'!$B$21-AE19)</f>
        <v>165</v>
      </c>
    </row>
    <row r="21" spans="1:31" ht="15.75" customHeight="1" thickBot="1" x14ac:dyDescent="0.3">
      <c r="A21" s="895"/>
      <c r="B21" s="892"/>
      <c r="C21" s="143"/>
      <c r="D21" s="144"/>
      <c r="E21" s="228" t="s">
        <v>63</v>
      </c>
      <c r="F21" s="235">
        <f t="shared" ref="F21:H21" si="5">F20+F19</f>
        <v>0</v>
      </c>
      <c r="G21" s="216">
        <f t="shared" si="5"/>
        <v>0</v>
      </c>
      <c r="H21" s="216">
        <f t="shared" si="5"/>
        <v>0</v>
      </c>
      <c r="I21" s="216">
        <f t="shared" ref="I21:O21" si="6">I20+I19</f>
        <v>0</v>
      </c>
      <c r="J21" s="216">
        <f t="shared" si="6"/>
        <v>1313</v>
      </c>
      <c r="K21" s="216">
        <f t="shared" si="6"/>
        <v>2608</v>
      </c>
      <c r="L21" s="216">
        <f t="shared" si="6"/>
        <v>6366</v>
      </c>
      <c r="M21" s="216">
        <f t="shared" si="6"/>
        <v>9957</v>
      </c>
      <c r="N21" s="216">
        <f t="shared" si="6"/>
        <v>9748</v>
      </c>
      <c r="O21" s="216">
        <f t="shared" si="6"/>
        <v>9531</v>
      </c>
      <c r="P21" s="216">
        <f t="shared" ref="P21:AE21" si="7">P20+P19</f>
        <v>9321</v>
      </c>
      <c r="Q21" s="216">
        <f t="shared" si="7"/>
        <v>9111</v>
      </c>
      <c r="R21" s="216">
        <f t="shared" si="7"/>
        <v>8904</v>
      </c>
      <c r="S21" s="216">
        <f t="shared" si="7"/>
        <v>8701</v>
      </c>
      <c r="T21" s="216">
        <f t="shared" si="7"/>
        <v>8497</v>
      </c>
      <c r="U21" s="216">
        <f t="shared" si="7"/>
        <v>8298</v>
      </c>
      <c r="V21" s="216">
        <f t="shared" si="7"/>
        <v>8102</v>
      </c>
      <c r="W21" s="216">
        <f t="shared" si="7"/>
        <v>7908</v>
      </c>
      <c r="X21" s="216">
        <f t="shared" si="7"/>
        <v>7715</v>
      </c>
      <c r="Y21" s="216">
        <f t="shared" si="7"/>
        <v>7525</v>
      </c>
      <c r="Z21" s="216">
        <f t="shared" si="7"/>
        <v>7338</v>
      </c>
      <c r="AA21" s="216">
        <f t="shared" si="7"/>
        <v>7154</v>
      </c>
      <c r="AB21" s="216">
        <f t="shared" si="7"/>
        <v>6969</v>
      </c>
      <c r="AC21" s="216">
        <f t="shared" si="7"/>
        <v>6790</v>
      </c>
      <c r="AD21" s="216">
        <f t="shared" si="7"/>
        <v>6613</v>
      </c>
      <c r="AE21" s="220">
        <f t="shared" si="7"/>
        <v>6435</v>
      </c>
    </row>
    <row r="22" spans="1:31" ht="15" customHeight="1" x14ac:dyDescent="0.25">
      <c r="A22" s="895"/>
      <c r="B22" s="892"/>
      <c r="C22" s="142">
        <v>4</v>
      </c>
      <c r="D22" s="145" t="str">
        <f>VLOOKUP(C22,$C$4:$D$15,2,FALSE)</f>
        <v>Vaquillas 2-3 - faena</v>
      </c>
      <c r="E22" s="227" t="s">
        <v>64</v>
      </c>
      <c r="F22" s="235">
        <f>IF(VLOOKUP($C22,$C$4:$AE$15,4+F$2,FALSE)+F21&lt;'7.ParámetrosPlanta'!$B$21,VLOOKUP($C22,$C$4:$AE$15,4+F$2,FALSE),'7.ParámetrosPlanta'!$B$21-F21)</f>
        <v>0</v>
      </c>
      <c r="G22" s="216">
        <f>IF(VLOOKUP($C22,$C$4:$AE$15,4+G$2,FALSE)+G21&lt;'7.ParámetrosPlanta'!$B$21,VLOOKUP($C22,$C$4:$AE$15,4+G$2,FALSE),'7.ParámetrosPlanta'!$B$21-G21)</f>
        <v>0</v>
      </c>
      <c r="H22" s="216">
        <f>IF(VLOOKUP($C22,$C$4:$AE$15,4+H$2,FALSE)+H21&lt;'7.ParámetrosPlanta'!$B$21,VLOOKUP($C22,$C$4:$AE$15,4+H$2,FALSE),'7.ParámetrosPlanta'!$B$21-H21)</f>
        <v>0</v>
      </c>
      <c r="I22" s="216">
        <f>IF(VLOOKUP($C22,$C$4:$AE$15,4+I$2,FALSE)+I21&lt;'7.ParámetrosPlanta'!$B$21,VLOOKUP($C22,$C$4:$AE$15,4+I$2,FALSE),'7.ParámetrosPlanta'!$B$21-I21)</f>
        <v>809</v>
      </c>
      <c r="J22" s="216">
        <f>IF(VLOOKUP($C22,$C$4:$AE$15,4+J$2,FALSE)+J21&lt;'7.ParámetrosPlanta'!$B$21,VLOOKUP($C22,$C$4:$AE$15,4+J$2,FALSE),'7.ParámetrosPlanta'!$B$21-J21)</f>
        <v>1349</v>
      </c>
      <c r="K22" s="216">
        <f>IF(VLOOKUP($C22,$C$4:$AE$15,4+K$2,FALSE)+K21&lt;'7.ParámetrosPlanta'!$B$21,VLOOKUP($C22,$C$4:$AE$15,4+K$2,FALSE),'7.ParámetrosPlanta'!$B$21-K21)</f>
        <v>1888</v>
      </c>
      <c r="L22" s="216">
        <f>IF(VLOOKUP($C22,$C$4:$AE$15,4+L$2,FALSE)+L21&lt;'7.ParámetrosPlanta'!$B$21,VLOOKUP($C22,$C$4:$AE$15,4+L$2,FALSE),'7.ParámetrosPlanta'!$B$21-L21)</f>
        <v>1888</v>
      </c>
      <c r="M22" s="216">
        <f>IF(VLOOKUP($C22,$C$4:$AE$15,4+M$2,FALSE)+M21&lt;'7.ParámetrosPlanta'!$B$21,VLOOKUP($C22,$C$4:$AE$15,4+M$2,FALSE),'7.ParámetrosPlanta'!$B$21-M21)</f>
        <v>1888</v>
      </c>
      <c r="N22" s="216">
        <f>IF(VLOOKUP($C22,$C$4:$AE$15,4+N$2,FALSE)+N21&lt;'7.ParámetrosPlanta'!$B$21,VLOOKUP($C22,$C$4:$AE$15,4+N$2,FALSE),'7.ParámetrosPlanta'!$B$21-N21)</f>
        <v>1888</v>
      </c>
      <c r="O22" s="216">
        <f>IF(VLOOKUP($C22,$C$4:$AE$15,4+O$2,FALSE)+O21&lt;'7.ParámetrosPlanta'!$B$21,VLOOKUP($C22,$C$4:$AE$15,4+O$2,FALSE),'7.ParámetrosPlanta'!$B$21-O21)</f>
        <v>1888</v>
      </c>
      <c r="P22" s="216">
        <f>IF(VLOOKUP($C22,$C$4:$AE$15,4+P$2,FALSE)+P21&lt;'7.ParámetrosPlanta'!$B$21,VLOOKUP($C22,$C$4:$AE$15,4+P$2,FALSE),'7.ParámetrosPlanta'!$B$21-P21)</f>
        <v>1888</v>
      </c>
      <c r="Q22" s="216">
        <f>IF(VLOOKUP($C22,$C$4:$AE$15,4+Q$2,FALSE)+Q21&lt;'7.ParámetrosPlanta'!$B$21,VLOOKUP($C22,$C$4:$AE$15,4+Q$2,FALSE),'7.ParámetrosPlanta'!$B$21-Q21)</f>
        <v>1888</v>
      </c>
      <c r="R22" s="216">
        <f>IF(VLOOKUP($C22,$C$4:$AE$15,4+R$2,FALSE)+R21&lt;'7.ParámetrosPlanta'!$B$21,VLOOKUP($C22,$C$4:$AE$15,4+R$2,FALSE),'7.ParámetrosPlanta'!$B$21-R21)</f>
        <v>1888</v>
      </c>
      <c r="S22" s="216">
        <f>IF(VLOOKUP($C22,$C$4:$AE$15,4+S$2,FALSE)+S21&lt;'7.ParámetrosPlanta'!$B$21,VLOOKUP($C22,$C$4:$AE$15,4+S$2,FALSE),'7.ParámetrosPlanta'!$B$21-S21)</f>
        <v>1888</v>
      </c>
      <c r="T22" s="216">
        <f>IF(VLOOKUP($C22,$C$4:$AE$15,4+T$2,FALSE)+T21&lt;'7.ParámetrosPlanta'!$B$21,VLOOKUP($C22,$C$4:$AE$15,4+T$2,FALSE),'7.ParámetrosPlanta'!$B$21-T21)</f>
        <v>1888</v>
      </c>
      <c r="U22" s="216">
        <f>IF(VLOOKUP($C22,$C$4:$AE$15,4+U$2,FALSE)+U21&lt;'7.ParámetrosPlanta'!$B$21,VLOOKUP($C22,$C$4:$AE$15,4+U$2,FALSE),'7.ParámetrosPlanta'!$B$21-U21)</f>
        <v>1888</v>
      </c>
      <c r="V22" s="216">
        <f>IF(VLOOKUP($C22,$C$4:$AE$15,4+V$2,FALSE)+V21&lt;'7.ParámetrosPlanta'!$B$21,VLOOKUP($C22,$C$4:$AE$15,4+V$2,FALSE),'7.ParámetrosPlanta'!$B$21-V21)</f>
        <v>1888</v>
      </c>
      <c r="W22" s="216">
        <f>IF(VLOOKUP($C22,$C$4:$AE$15,4+W$2,FALSE)+W21&lt;'7.ParámetrosPlanta'!$B$21,VLOOKUP($C22,$C$4:$AE$15,4+W$2,FALSE),'7.ParámetrosPlanta'!$B$21-W21)</f>
        <v>1888</v>
      </c>
      <c r="X22" s="216">
        <f>IF(VLOOKUP($C22,$C$4:$AE$15,4+X$2,FALSE)+X21&lt;'7.ParámetrosPlanta'!$B$21,VLOOKUP($C22,$C$4:$AE$15,4+X$2,FALSE),'7.ParámetrosPlanta'!$B$21-X21)</f>
        <v>1888</v>
      </c>
      <c r="Y22" s="216">
        <f>IF(VLOOKUP($C22,$C$4:$AE$15,4+Y$2,FALSE)+Y21&lt;'7.ParámetrosPlanta'!$B$21,VLOOKUP($C22,$C$4:$AE$15,4+Y$2,FALSE),'7.ParámetrosPlanta'!$B$21-Y21)</f>
        <v>1888</v>
      </c>
      <c r="Z22" s="216">
        <f>IF(VLOOKUP($C22,$C$4:$AE$15,4+Z$2,FALSE)+Z21&lt;'7.ParámetrosPlanta'!$B$21,VLOOKUP($C22,$C$4:$AE$15,4+Z$2,FALSE),'7.ParámetrosPlanta'!$B$21-Z21)</f>
        <v>1888</v>
      </c>
      <c r="AA22" s="216">
        <f>IF(VLOOKUP($C22,$C$4:$AE$15,4+AA$2,FALSE)+AA21&lt;'7.ParámetrosPlanta'!$B$21,VLOOKUP($C22,$C$4:$AE$15,4+AA$2,FALSE),'7.ParámetrosPlanta'!$B$21-AA21)</f>
        <v>1888</v>
      </c>
      <c r="AB22" s="216">
        <f>IF(VLOOKUP($C22,$C$4:$AE$15,4+AB$2,FALSE)+AB21&lt;'7.ParámetrosPlanta'!$B$21,VLOOKUP($C22,$C$4:$AE$15,4+AB$2,FALSE),'7.ParámetrosPlanta'!$B$21-AB21)</f>
        <v>1888</v>
      </c>
      <c r="AC22" s="216">
        <f>IF(VLOOKUP($C22,$C$4:$AE$15,4+AC$2,FALSE)+AC21&lt;'7.ParámetrosPlanta'!$B$21,VLOOKUP($C22,$C$4:$AE$15,4+AC$2,FALSE),'7.ParámetrosPlanta'!$B$21-AC21)</f>
        <v>1888</v>
      </c>
      <c r="AD22" s="216">
        <f>IF(VLOOKUP($C22,$C$4:$AE$15,4+AD$2,FALSE)+AD21&lt;'7.ParámetrosPlanta'!$B$21,VLOOKUP($C22,$C$4:$AE$15,4+AD$2,FALSE),'7.ParámetrosPlanta'!$B$21-AD21)</f>
        <v>1888</v>
      </c>
      <c r="AE22" s="220">
        <f>IF(VLOOKUP($C22,$C$4:$AE$15,4+AE$2,FALSE)+AE21&lt;'7.ParámetrosPlanta'!$B$21,VLOOKUP($C22,$C$4:$AE$15,4+AE$2,FALSE),'7.ParámetrosPlanta'!$B$21-AE21)</f>
        <v>1888</v>
      </c>
    </row>
    <row r="23" spans="1:31" ht="15.75" customHeight="1" thickBot="1" x14ac:dyDescent="0.3">
      <c r="A23" s="895"/>
      <c r="B23" s="892"/>
      <c r="C23" s="143"/>
      <c r="D23" s="144"/>
      <c r="E23" s="228" t="s">
        <v>63</v>
      </c>
      <c r="F23" s="235">
        <f t="shared" ref="F23:H23" si="8">F22+F21</f>
        <v>0</v>
      </c>
      <c r="G23" s="216">
        <f t="shared" si="8"/>
        <v>0</v>
      </c>
      <c r="H23" s="216">
        <f t="shared" si="8"/>
        <v>0</v>
      </c>
      <c r="I23" s="216">
        <f t="shared" ref="I23:O23" si="9">I22+I21</f>
        <v>809</v>
      </c>
      <c r="J23" s="216">
        <f t="shared" si="9"/>
        <v>2662</v>
      </c>
      <c r="K23" s="216">
        <f t="shared" si="9"/>
        <v>4496</v>
      </c>
      <c r="L23" s="216">
        <f t="shared" si="9"/>
        <v>8254</v>
      </c>
      <c r="M23" s="216">
        <f t="shared" si="9"/>
        <v>11845</v>
      </c>
      <c r="N23" s="216">
        <f t="shared" si="9"/>
        <v>11636</v>
      </c>
      <c r="O23" s="216">
        <f t="shared" si="9"/>
        <v>11419</v>
      </c>
      <c r="P23" s="216">
        <f t="shared" ref="P23:AE23" si="10">P22+P21</f>
        <v>11209</v>
      </c>
      <c r="Q23" s="216">
        <f t="shared" si="10"/>
        <v>10999</v>
      </c>
      <c r="R23" s="216">
        <f t="shared" si="10"/>
        <v>10792</v>
      </c>
      <c r="S23" s="216">
        <f t="shared" si="10"/>
        <v>10589</v>
      </c>
      <c r="T23" s="216">
        <f t="shared" si="10"/>
        <v>10385</v>
      </c>
      <c r="U23" s="216">
        <f t="shared" si="10"/>
        <v>10186</v>
      </c>
      <c r="V23" s="216">
        <f t="shared" si="10"/>
        <v>9990</v>
      </c>
      <c r="W23" s="216">
        <f t="shared" si="10"/>
        <v>9796</v>
      </c>
      <c r="X23" s="216">
        <f t="shared" si="10"/>
        <v>9603</v>
      </c>
      <c r="Y23" s="216">
        <f t="shared" si="10"/>
        <v>9413</v>
      </c>
      <c r="Z23" s="216">
        <f t="shared" si="10"/>
        <v>9226</v>
      </c>
      <c r="AA23" s="216">
        <f t="shared" si="10"/>
        <v>9042</v>
      </c>
      <c r="AB23" s="216">
        <f t="shared" si="10"/>
        <v>8857</v>
      </c>
      <c r="AC23" s="216">
        <f t="shared" si="10"/>
        <v>8678</v>
      </c>
      <c r="AD23" s="216">
        <f t="shared" si="10"/>
        <v>8501</v>
      </c>
      <c r="AE23" s="220">
        <f t="shared" si="10"/>
        <v>8323</v>
      </c>
    </row>
    <row r="24" spans="1:31" ht="15" customHeight="1" x14ac:dyDescent="0.25">
      <c r="A24" s="895"/>
      <c r="B24" s="892"/>
      <c r="C24" s="142">
        <v>5</v>
      </c>
      <c r="D24" s="145" t="str">
        <f>VLOOKUP(C24,$C$4:$D$15,2,FALSE)</f>
        <v>Novillos - faena</v>
      </c>
      <c r="E24" s="227" t="s">
        <v>64</v>
      </c>
      <c r="F24" s="235">
        <f>IF(VLOOKUP($C24,$C$4:$AE$15,4+F$2,FALSE)+F23&lt;'7.ParámetrosPlanta'!$B$21,VLOOKUP($C24,$C$4:$AE$15,4+F$2,FALSE),'7.ParámetrosPlanta'!$B$21-F23)</f>
        <v>0</v>
      </c>
      <c r="G24" s="216">
        <f>IF(VLOOKUP($C24,$C$4:$AE$15,4+G$2,FALSE)+G23&lt;'7.ParámetrosPlanta'!$B$21,VLOOKUP($C24,$C$4:$AE$15,4+G$2,FALSE),'7.ParámetrosPlanta'!$B$21-G23)</f>
        <v>0</v>
      </c>
      <c r="H24" s="216">
        <f>IF(VLOOKUP($C24,$C$4:$AE$15,4+H$2,FALSE)+H23&lt;'7.ParámetrosPlanta'!$B$21,VLOOKUP($C24,$C$4:$AE$15,4+H$2,FALSE),'7.ParámetrosPlanta'!$B$21-H23)</f>
        <v>0</v>
      </c>
      <c r="I24" s="216">
        <f>IF(VLOOKUP($C24,$C$4:$AE$15,4+I$2,FALSE)+I23&lt;'7.ParámetrosPlanta'!$B$21,VLOOKUP($C24,$C$4:$AE$15,4+I$2,FALSE),'7.ParámetrosPlanta'!$B$21-I23)</f>
        <v>896</v>
      </c>
      <c r="J24" s="216">
        <f>IF(VLOOKUP($C24,$C$4:$AE$15,4+J$2,FALSE)+J23&lt;'7.ParámetrosPlanta'!$B$21,VLOOKUP($C24,$C$4:$AE$15,4+J$2,FALSE),'7.ParámetrosPlanta'!$B$21-J23)</f>
        <v>1494</v>
      </c>
      <c r="K24" s="216">
        <f>IF(VLOOKUP($C24,$C$4:$AE$15,4+K$2,FALSE)+K23&lt;'7.ParámetrosPlanta'!$B$21,VLOOKUP($C24,$C$4:$AE$15,4+K$2,FALSE),'7.ParámetrosPlanta'!$B$21-K23)</f>
        <v>2091</v>
      </c>
      <c r="L24" s="216">
        <f>IF(VLOOKUP($C24,$C$4:$AE$15,4+L$2,FALSE)+L23&lt;'7.ParámetrosPlanta'!$B$21,VLOOKUP($C24,$C$4:$AE$15,4+L$2,FALSE),'7.ParámetrosPlanta'!$B$21-L23)</f>
        <v>2091</v>
      </c>
      <c r="M24" s="216">
        <f>IF(VLOOKUP($C24,$C$4:$AE$15,4+M$2,FALSE)+M23&lt;'7.ParámetrosPlanta'!$B$21,VLOOKUP($C24,$C$4:$AE$15,4+M$2,FALSE),'7.ParámetrosPlanta'!$B$21-M23)</f>
        <v>2091</v>
      </c>
      <c r="N24" s="216">
        <f>IF(VLOOKUP($C24,$C$4:$AE$15,4+N$2,FALSE)+N23&lt;'7.ParámetrosPlanta'!$B$21,VLOOKUP($C24,$C$4:$AE$15,4+N$2,FALSE),'7.ParámetrosPlanta'!$B$21-N23)</f>
        <v>2091</v>
      </c>
      <c r="O24" s="216">
        <f>IF(VLOOKUP($C24,$C$4:$AE$15,4+O$2,FALSE)+O23&lt;'7.ParámetrosPlanta'!$B$21,VLOOKUP($C24,$C$4:$AE$15,4+O$2,FALSE),'7.ParámetrosPlanta'!$B$21-O23)</f>
        <v>2091</v>
      </c>
      <c r="P24" s="216">
        <f>IF(VLOOKUP($C24,$C$4:$AE$15,4+P$2,FALSE)+P23&lt;'7.ParámetrosPlanta'!$B$21,VLOOKUP($C24,$C$4:$AE$15,4+P$2,FALSE),'7.ParámetrosPlanta'!$B$21-P23)</f>
        <v>2091</v>
      </c>
      <c r="Q24" s="216">
        <f>IF(VLOOKUP($C24,$C$4:$AE$15,4+Q$2,FALSE)+Q23&lt;'7.ParámetrosPlanta'!$B$21,VLOOKUP($C24,$C$4:$AE$15,4+Q$2,FALSE),'7.ParámetrosPlanta'!$B$21-Q23)</f>
        <v>2091</v>
      </c>
      <c r="R24" s="216">
        <f>IF(VLOOKUP($C24,$C$4:$AE$15,4+R$2,FALSE)+R23&lt;'7.ParámetrosPlanta'!$B$21,VLOOKUP($C24,$C$4:$AE$15,4+R$2,FALSE),'7.ParámetrosPlanta'!$B$21-R23)</f>
        <v>2091</v>
      </c>
      <c r="S24" s="216">
        <f>IF(VLOOKUP($C24,$C$4:$AE$15,4+S$2,FALSE)+S23&lt;'7.ParámetrosPlanta'!$B$21,VLOOKUP($C24,$C$4:$AE$15,4+S$2,FALSE),'7.ParámetrosPlanta'!$B$21-S23)</f>
        <v>2091</v>
      </c>
      <c r="T24" s="216">
        <f>IF(VLOOKUP($C24,$C$4:$AE$15,4+T$2,FALSE)+T23&lt;'7.ParámetrosPlanta'!$B$21,VLOOKUP($C24,$C$4:$AE$15,4+T$2,FALSE),'7.ParámetrosPlanta'!$B$21-T23)</f>
        <v>2091</v>
      </c>
      <c r="U24" s="216">
        <f>IF(VLOOKUP($C24,$C$4:$AE$15,4+U$2,FALSE)+U23&lt;'7.ParámetrosPlanta'!$B$21,VLOOKUP($C24,$C$4:$AE$15,4+U$2,FALSE),'7.ParámetrosPlanta'!$B$21-U23)</f>
        <v>2091</v>
      </c>
      <c r="V24" s="216">
        <f>IF(VLOOKUP($C24,$C$4:$AE$15,4+V$2,FALSE)+V23&lt;'7.ParámetrosPlanta'!$B$21,VLOOKUP($C24,$C$4:$AE$15,4+V$2,FALSE),'7.ParámetrosPlanta'!$B$21-V23)</f>
        <v>2091</v>
      </c>
      <c r="W24" s="216">
        <f>IF(VLOOKUP($C24,$C$4:$AE$15,4+W$2,FALSE)+W23&lt;'7.ParámetrosPlanta'!$B$21,VLOOKUP($C24,$C$4:$AE$15,4+W$2,FALSE),'7.ParámetrosPlanta'!$B$21-W23)</f>
        <v>2091</v>
      </c>
      <c r="X24" s="216">
        <f>IF(VLOOKUP($C24,$C$4:$AE$15,4+X$2,FALSE)+X23&lt;'7.ParámetrosPlanta'!$B$21,VLOOKUP($C24,$C$4:$AE$15,4+X$2,FALSE),'7.ParámetrosPlanta'!$B$21-X23)</f>
        <v>2091</v>
      </c>
      <c r="Y24" s="216">
        <f>IF(VLOOKUP($C24,$C$4:$AE$15,4+Y$2,FALSE)+Y23&lt;'7.ParámetrosPlanta'!$B$21,VLOOKUP($C24,$C$4:$AE$15,4+Y$2,FALSE),'7.ParámetrosPlanta'!$B$21-Y23)</f>
        <v>2091</v>
      </c>
      <c r="Z24" s="216">
        <f>IF(VLOOKUP($C24,$C$4:$AE$15,4+Z$2,FALSE)+Z23&lt;'7.ParámetrosPlanta'!$B$21,VLOOKUP($C24,$C$4:$AE$15,4+Z$2,FALSE),'7.ParámetrosPlanta'!$B$21-Z23)</f>
        <v>2091</v>
      </c>
      <c r="AA24" s="216">
        <f>IF(VLOOKUP($C24,$C$4:$AE$15,4+AA$2,FALSE)+AA23&lt;'7.ParámetrosPlanta'!$B$21,VLOOKUP($C24,$C$4:$AE$15,4+AA$2,FALSE),'7.ParámetrosPlanta'!$B$21-AA23)</f>
        <v>2091</v>
      </c>
      <c r="AB24" s="216">
        <f>IF(VLOOKUP($C24,$C$4:$AE$15,4+AB$2,FALSE)+AB23&lt;'7.ParámetrosPlanta'!$B$21,VLOOKUP($C24,$C$4:$AE$15,4+AB$2,FALSE),'7.ParámetrosPlanta'!$B$21-AB23)</f>
        <v>2091</v>
      </c>
      <c r="AC24" s="216">
        <f>IF(VLOOKUP($C24,$C$4:$AE$15,4+AC$2,FALSE)+AC23&lt;'7.ParámetrosPlanta'!$B$21,VLOOKUP($C24,$C$4:$AE$15,4+AC$2,FALSE),'7.ParámetrosPlanta'!$B$21-AC23)</f>
        <v>2091</v>
      </c>
      <c r="AD24" s="216">
        <f>IF(VLOOKUP($C24,$C$4:$AE$15,4+AD$2,FALSE)+AD23&lt;'7.ParámetrosPlanta'!$B$21,VLOOKUP($C24,$C$4:$AE$15,4+AD$2,FALSE),'7.ParámetrosPlanta'!$B$21-AD23)</f>
        <v>2091</v>
      </c>
      <c r="AE24" s="220">
        <f>IF(VLOOKUP($C24,$C$4:$AE$15,4+AE$2,FALSE)+AE23&lt;'7.ParámetrosPlanta'!$B$21,VLOOKUP($C24,$C$4:$AE$15,4+AE$2,FALSE),'7.ParámetrosPlanta'!$B$21-AE23)</f>
        <v>2091</v>
      </c>
    </row>
    <row r="25" spans="1:31" ht="15.75" customHeight="1" thickBot="1" x14ac:dyDescent="0.3">
      <c r="A25" s="895"/>
      <c r="B25" s="892"/>
      <c r="C25" s="143"/>
      <c r="D25" s="144"/>
      <c r="E25" s="228" t="s">
        <v>63</v>
      </c>
      <c r="F25" s="235">
        <f t="shared" ref="F25:H25" si="11">F24+F23</f>
        <v>0</v>
      </c>
      <c r="G25" s="216">
        <f t="shared" si="11"/>
        <v>0</v>
      </c>
      <c r="H25" s="216">
        <f t="shared" si="11"/>
        <v>0</v>
      </c>
      <c r="I25" s="216">
        <f t="shared" ref="I25:O25" si="12">I24+I23</f>
        <v>1705</v>
      </c>
      <c r="J25" s="216">
        <f t="shared" si="12"/>
        <v>4156</v>
      </c>
      <c r="K25" s="216">
        <f t="shared" si="12"/>
        <v>6587</v>
      </c>
      <c r="L25" s="216">
        <f t="shared" si="12"/>
        <v>10345</v>
      </c>
      <c r="M25" s="216">
        <f t="shared" si="12"/>
        <v>13936</v>
      </c>
      <c r="N25" s="216">
        <f t="shared" si="12"/>
        <v>13727</v>
      </c>
      <c r="O25" s="216">
        <f t="shared" si="12"/>
        <v>13510</v>
      </c>
      <c r="P25" s="216">
        <f t="shared" ref="P25:AE25" si="13">P24+P23</f>
        <v>13300</v>
      </c>
      <c r="Q25" s="216">
        <f t="shared" si="13"/>
        <v>13090</v>
      </c>
      <c r="R25" s="216">
        <f t="shared" si="13"/>
        <v>12883</v>
      </c>
      <c r="S25" s="216">
        <f t="shared" si="13"/>
        <v>12680</v>
      </c>
      <c r="T25" s="216">
        <f t="shared" si="13"/>
        <v>12476</v>
      </c>
      <c r="U25" s="216">
        <f t="shared" si="13"/>
        <v>12277</v>
      </c>
      <c r="V25" s="216">
        <f t="shared" si="13"/>
        <v>12081</v>
      </c>
      <c r="W25" s="216">
        <f t="shared" si="13"/>
        <v>11887</v>
      </c>
      <c r="X25" s="216">
        <f t="shared" si="13"/>
        <v>11694</v>
      </c>
      <c r="Y25" s="216">
        <f t="shared" si="13"/>
        <v>11504</v>
      </c>
      <c r="Z25" s="216">
        <f t="shared" si="13"/>
        <v>11317</v>
      </c>
      <c r="AA25" s="216">
        <f t="shared" si="13"/>
        <v>11133</v>
      </c>
      <c r="AB25" s="216">
        <f t="shared" si="13"/>
        <v>10948</v>
      </c>
      <c r="AC25" s="216">
        <f t="shared" si="13"/>
        <v>10769</v>
      </c>
      <c r="AD25" s="216">
        <f t="shared" si="13"/>
        <v>10592</v>
      </c>
      <c r="AE25" s="220">
        <f t="shared" si="13"/>
        <v>10414</v>
      </c>
    </row>
    <row r="26" spans="1:31" ht="15" customHeight="1" x14ac:dyDescent="0.25">
      <c r="A26" s="895"/>
      <c r="B26" s="892"/>
      <c r="C26" s="142">
        <v>6</v>
      </c>
      <c r="D26" s="145" t="str">
        <f>VLOOKUP(C26,$C$4:$D$15,2,FALSE)</f>
        <v>Vacas - faena</v>
      </c>
      <c r="E26" s="227" t="s">
        <v>64</v>
      </c>
      <c r="F26" s="235">
        <f>IF(VLOOKUP($C26,$C$4:$AE$15,4+F$2,FALSE)+F25&lt;'7.ParámetrosPlanta'!$B$21,VLOOKUP($C26,$C$4:$AE$15,4+F$2,FALSE),'7.ParámetrosPlanta'!$B$21-F25)</f>
        <v>0</v>
      </c>
      <c r="G26" s="216">
        <f>IF(VLOOKUP($C26,$C$4:$AE$15,4+G$2,FALSE)+G25&lt;'7.ParámetrosPlanta'!$B$21,VLOOKUP($C26,$C$4:$AE$15,4+G$2,FALSE),'7.ParámetrosPlanta'!$B$21-G25)</f>
        <v>0</v>
      </c>
      <c r="H26" s="216">
        <f>IF(VLOOKUP($C26,$C$4:$AE$15,4+H$2,FALSE)+H25&lt;'7.ParámetrosPlanta'!$B$21,VLOOKUP($C26,$C$4:$AE$15,4+H$2,FALSE),'7.ParámetrosPlanta'!$B$21-H25)</f>
        <v>0</v>
      </c>
      <c r="I26" s="216">
        <f>IF(VLOOKUP($C26,$C$4:$AE$15,4+I$2,FALSE)+I25&lt;'7.ParámetrosPlanta'!$B$21,VLOOKUP($C26,$C$4:$AE$15,4+I$2,FALSE),'7.ParámetrosPlanta'!$B$21-I25)</f>
        <v>1203</v>
      </c>
      <c r="J26" s="216">
        <f>IF(VLOOKUP($C26,$C$4:$AE$15,4+J$2,FALSE)+J25&lt;'7.ParámetrosPlanta'!$B$21,VLOOKUP($C26,$C$4:$AE$15,4+J$2,FALSE),'7.ParámetrosPlanta'!$B$21-J25)</f>
        <v>2005</v>
      </c>
      <c r="K26" s="216">
        <f>IF(VLOOKUP($C26,$C$4:$AE$15,4+K$2,FALSE)+K25&lt;'7.ParámetrosPlanta'!$B$21,VLOOKUP($C26,$C$4:$AE$15,4+K$2,FALSE),'7.ParámetrosPlanta'!$B$21-K25)</f>
        <v>2807</v>
      </c>
      <c r="L26" s="216">
        <f>IF(VLOOKUP($C26,$C$4:$AE$15,4+L$2,FALSE)+L25&lt;'7.ParámetrosPlanta'!$B$21,VLOOKUP($C26,$C$4:$AE$15,4+L$2,FALSE),'7.ParámetrosPlanta'!$B$21-L25)</f>
        <v>2807</v>
      </c>
      <c r="M26" s="216">
        <f>IF(VLOOKUP($C26,$C$4:$AE$15,4+M$2,FALSE)+M25&lt;'7.ParámetrosPlanta'!$B$21,VLOOKUP($C26,$C$4:$AE$15,4+M$2,FALSE),'7.ParámetrosPlanta'!$B$21-M25)</f>
        <v>2807</v>
      </c>
      <c r="N26" s="216">
        <f>IF(VLOOKUP($C26,$C$4:$AE$15,4+N$2,FALSE)+N25&lt;'7.ParámetrosPlanta'!$B$21,VLOOKUP($C26,$C$4:$AE$15,4+N$2,FALSE),'7.ParámetrosPlanta'!$B$21-N25)</f>
        <v>2807</v>
      </c>
      <c r="O26" s="216">
        <f>IF(VLOOKUP($C26,$C$4:$AE$15,4+O$2,FALSE)+O25&lt;'7.ParámetrosPlanta'!$B$21,VLOOKUP($C26,$C$4:$AE$15,4+O$2,FALSE),'7.ParámetrosPlanta'!$B$21-O25)</f>
        <v>2807</v>
      </c>
      <c r="P26" s="216">
        <f>IF(VLOOKUP($C26,$C$4:$AE$15,4+P$2,FALSE)+P25&lt;'7.ParámetrosPlanta'!$B$21,VLOOKUP($C26,$C$4:$AE$15,4+P$2,FALSE),'7.ParámetrosPlanta'!$B$21-P25)</f>
        <v>2807</v>
      </c>
      <c r="Q26" s="216">
        <f>IF(VLOOKUP($C26,$C$4:$AE$15,4+Q$2,FALSE)+Q25&lt;'7.ParámetrosPlanta'!$B$21,VLOOKUP($C26,$C$4:$AE$15,4+Q$2,FALSE),'7.ParámetrosPlanta'!$B$21-Q25)</f>
        <v>2807</v>
      </c>
      <c r="R26" s="216">
        <f>IF(VLOOKUP($C26,$C$4:$AE$15,4+R$2,FALSE)+R25&lt;'7.ParámetrosPlanta'!$B$21,VLOOKUP($C26,$C$4:$AE$15,4+R$2,FALSE),'7.ParámetrosPlanta'!$B$21-R25)</f>
        <v>2807</v>
      </c>
      <c r="S26" s="216">
        <f>IF(VLOOKUP($C26,$C$4:$AE$15,4+S$2,FALSE)+S25&lt;'7.ParámetrosPlanta'!$B$21,VLOOKUP($C26,$C$4:$AE$15,4+S$2,FALSE),'7.ParámetrosPlanta'!$B$21-S25)</f>
        <v>2807</v>
      </c>
      <c r="T26" s="216">
        <f>IF(VLOOKUP($C26,$C$4:$AE$15,4+T$2,FALSE)+T25&lt;'7.ParámetrosPlanta'!$B$21,VLOOKUP($C26,$C$4:$AE$15,4+T$2,FALSE),'7.ParámetrosPlanta'!$B$21-T25)</f>
        <v>2807</v>
      </c>
      <c r="U26" s="216">
        <f>IF(VLOOKUP($C26,$C$4:$AE$15,4+U$2,FALSE)+U25&lt;'7.ParámetrosPlanta'!$B$21,VLOOKUP($C26,$C$4:$AE$15,4+U$2,FALSE),'7.ParámetrosPlanta'!$B$21-U25)</f>
        <v>2807</v>
      </c>
      <c r="V26" s="216">
        <f>IF(VLOOKUP($C26,$C$4:$AE$15,4+V$2,FALSE)+V25&lt;'7.ParámetrosPlanta'!$B$21,VLOOKUP($C26,$C$4:$AE$15,4+V$2,FALSE),'7.ParámetrosPlanta'!$B$21-V25)</f>
        <v>2807</v>
      </c>
      <c r="W26" s="216">
        <f>IF(VLOOKUP($C26,$C$4:$AE$15,4+W$2,FALSE)+W25&lt;'7.ParámetrosPlanta'!$B$21,VLOOKUP($C26,$C$4:$AE$15,4+W$2,FALSE),'7.ParámetrosPlanta'!$B$21-W25)</f>
        <v>2807</v>
      </c>
      <c r="X26" s="216">
        <f>IF(VLOOKUP($C26,$C$4:$AE$15,4+X$2,FALSE)+X25&lt;'7.ParámetrosPlanta'!$B$21,VLOOKUP($C26,$C$4:$AE$15,4+X$2,FALSE),'7.ParámetrosPlanta'!$B$21-X25)</f>
        <v>2807</v>
      </c>
      <c r="Y26" s="216">
        <f>IF(VLOOKUP($C26,$C$4:$AE$15,4+Y$2,FALSE)+Y25&lt;'7.ParámetrosPlanta'!$B$21,VLOOKUP($C26,$C$4:$AE$15,4+Y$2,FALSE),'7.ParámetrosPlanta'!$B$21-Y25)</f>
        <v>2807</v>
      </c>
      <c r="Z26" s="216">
        <f>IF(VLOOKUP($C26,$C$4:$AE$15,4+Z$2,FALSE)+Z25&lt;'7.ParámetrosPlanta'!$B$21,VLOOKUP($C26,$C$4:$AE$15,4+Z$2,FALSE),'7.ParámetrosPlanta'!$B$21-Z25)</f>
        <v>2807</v>
      </c>
      <c r="AA26" s="216">
        <f>IF(VLOOKUP($C26,$C$4:$AE$15,4+AA$2,FALSE)+AA25&lt;'7.ParámetrosPlanta'!$B$21,VLOOKUP($C26,$C$4:$AE$15,4+AA$2,FALSE),'7.ParámetrosPlanta'!$B$21-AA25)</f>
        <v>2807</v>
      </c>
      <c r="AB26" s="216">
        <f>IF(VLOOKUP($C26,$C$4:$AE$15,4+AB$2,FALSE)+AB25&lt;'7.ParámetrosPlanta'!$B$21,VLOOKUP($C26,$C$4:$AE$15,4+AB$2,FALSE),'7.ParámetrosPlanta'!$B$21-AB25)</f>
        <v>2807</v>
      </c>
      <c r="AC26" s="216">
        <f>IF(VLOOKUP($C26,$C$4:$AE$15,4+AC$2,FALSE)+AC25&lt;'7.ParámetrosPlanta'!$B$21,VLOOKUP($C26,$C$4:$AE$15,4+AC$2,FALSE),'7.ParámetrosPlanta'!$B$21-AC25)</f>
        <v>2807</v>
      </c>
      <c r="AD26" s="216">
        <f>IF(VLOOKUP($C26,$C$4:$AE$15,4+AD$2,FALSE)+AD25&lt;'7.ParámetrosPlanta'!$B$21,VLOOKUP($C26,$C$4:$AE$15,4+AD$2,FALSE),'7.ParámetrosPlanta'!$B$21-AD25)</f>
        <v>2807</v>
      </c>
      <c r="AE26" s="220">
        <f>IF(VLOOKUP($C26,$C$4:$AE$15,4+AE$2,FALSE)+AE25&lt;'7.ParámetrosPlanta'!$B$21,VLOOKUP($C26,$C$4:$AE$15,4+AE$2,FALSE),'7.ParámetrosPlanta'!$B$21-AE25)</f>
        <v>2807</v>
      </c>
    </row>
    <row r="27" spans="1:31" ht="15.75" customHeight="1" thickBot="1" x14ac:dyDescent="0.3">
      <c r="A27" s="895"/>
      <c r="B27" s="892"/>
      <c r="C27" s="143"/>
      <c r="D27" s="144"/>
      <c r="E27" s="228" t="s">
        <v>63</v>
      </c>
      <c r="F27" s="235">
        <f t="shared" ref="F27:H27" si="14">F26+F25</f>
        <v>0</v>
      </c>
      <c r="G27" s="216">
        <f t="shared" si="14"/>
        <v>0</v>
      </c>
      <c r="H27" s="216">
        <f t="shared" si="14"/>
        <v>0</v>
      </c>
      <c r="I27" s="216">
        <f t="shared" ref="I27:O27" si="15">I26+I25</f>
        <v>2908</v>
      </c>
      <c r="J27" s="216">
        <f t="shared" si="15"/>
        <v>6161</v>
      </c>
      <c r="K27" s="216">
        <f t="shared" si="15"/>
        <v>9394</v>
      </c>
      <c r="L27" s="216">
        <f t="shared" si="15"/>
        <v>13152</v>
      </c>
      <c r="M27" s="216">
        <f t="shared" si="15"/>
        <v>16743</v>
      </c>
      <c r="N27" s="216">
        <f t="shared" si="15"/>
        <v>16534</v>
      </c>
      <c r="O27" s="216">
        <f t="shared" si="15"/>
        <v>16317</v>
      </c>
      <c r="P27" s="216">
        <f t="shared" ref="P27:AE27" si="16">P26+P25</f>
        <v>16107</v>
      </c>
      <c r="Q27" s="216">
        <f t="shared" si="16"/>
        <v>15897</v>
      </c>
      <c r="R27" s="216">
        <f t="shared" si="16"/>
        <v>15690</v>
      </c>
      <c r="S27" s="216">
        <f t="shared" si="16"/>
        <v>15487</v>
      </c>
      <c r="T27" s="216">
        <f t="shared" si="16"/>
        <v>15283</v>
      </c>
      <c r="U27" s="216">
        <f t="shared" si="16"/>
        <v>15084</v>
      </c>
      <c r="V27" s="216">
        <f t="shared" si="16"/>
        <v>14888</v>
      </c>
      <c r="W27" s="216">
        <f t="shared" si="16"/>
        <v>14694</v>
      </c>
      <c r="X27" s="216">
        <f t="shared" si="16"/>
        <v>14501</v>
      </c>
      <c r="Y27" s="216">
        <f t="shared" si="16"/>
        <v>14311</v>
      </c>
      <c r="Z27" s="216">
        <f t="shared" si="16"/>
        <v>14124</v>
      </c>
      <c r="AA27" s="216">
        <f t="shared" si="16"/>
        <v>13940</v>
      </c>
      <c r="AB27" s="216">
        <f t="shared" si="16"/>
        <v>13755</v>
      </c>
      <c r="AC27" s="216">
        <f t="shared" si="16"/>
        <v>13576</v>
      </c>
      <c r="AD27" s="216">
        <f t="shared" si="16"/>
        <v>13399</v>
      </c>
      <c r="AE27" s="220">
        <f t="shared" si="16"/>
        <v>13221</v>
      </c>
    </row>
    <row r="28" spans="1:31" ht="15" customHeight="1" x14ac:dyDescent="0.25">
      <c r="A28" s="895"/>
      <c r="B28" s="892"/>
      <c r="C28" s="142">
        <v>7</v>
      </c>
      <c r="D28" s="145" t="str">
        <f>VLOOKUP(C28,$C$4:$D$15,2,FALSE)</f>
        <v>Vaquillas 1-2 - salidas</v>
      </c>
      <c r="E28" s="227" t="s">
        <v>64</v>
      </c>
      <c r="F28" s="235">
        <f>IF(VLOOKUP($C28,$C$4:$AE$15,4+F$2,FALSE)+F27&lt;'7.ParámetrosPlanta'!$B$21,VLOOKUP($C28,$C$4:$AE$15,4+F$2,FALSE),'7.ParámetrosPlanta'!$B$21-F27)</f>
        <v>0</v>
      </c>
      <c r="G28" s="216">
        <f>IF(VLOOKUP($C28,$C$4:$AE$15,4+G$2,FALSE)+G27&lt;'7.ParámetrosPlanta'!$B$21,VLOOKUP($C28,$C$4:$AE$15,4+G$2,FALSE),'7.ParámetrosPlanta'!$B$21-G27)</f>
        <v>0</v>
      </c>
      <c r="H28" s="216">
        <f>IF(VLOOKUP($C28,$C$4:$AE$15,4+H$2,FALSE)+H27&lt;'7.ParámetrosPlanta'!$B$21,VLOOKUP($C28,$C$4:$AE$15,4+H$2,FALSE),'7.ParámetrosPlanta'!$B$21-H27)</f>
        <v>0</v>
      </c>
      <c r="I28" s="216">
        <f>IF(VLOOKUP($C28,$C$4:$AE$15,4+I$2,FALSE)+I27&lt;'7.ParámetrosPlanta'!$B$21,VLOOKUP($C28,$C$4:$AE$15,4+I$2,FALSE),'7.ParámetrosPlanta'!$B$21-I27)</f>
        <v>0</v>
      </c>
      <c r="J28" s="216">
        <f>IF(VLOOKUP($C28,$C$4:$AE$15,4+J$2,FALSE)+J27&lt;'7.ParámetrosPlanta'!$B$21,VLOOKUP($C28,$C$4:$AE$15,4+J$2,FALSE),'7.ParámetrosPlanta'!$B$21-J27)</f>
        <v>339</v>
      </c>
      <c r="K28" s="216">
        <f>IF(VLOOKUP($C28,$C$4:$AE$15,4+K$2,FALSE)+K27&lt;'7.ParámetrosPlanta'!$B$21,VLOOKUP($C28,$C$4:$AE$15,4+K$2,FALSE),'7.ParámetrosPlanta'!$B$21-K27)</f>
        <v>677</v>
      </c>
      <c r="L28" s="216">
        <f>IF(VLOOKUP($C28,$C$4:$AE$15,4+L$2,FALSE)+L27&lt;'7.ParámetrosPlanta'!$B$21,VLOOKUP($C28,$C$4:$AE$15,4+L$2,FALSE),'7.ParámetrosPlanta'!$B$21-L27)</f>
        <v>1641</v>
      </c>
      <c r="M28" s="216">
        <f>IF(VLOOKUP($C28,$C$4:$AE$15,4+M$2,FALSE)+M27&lt;'7.ParámetrosPlanta'!$B$21,VLOOKUP($C28,$C$4:$AE$15,4+M$2,FALSE),'7.ParámetrosPlanta'!$B$21-M27)</f>
        <v>2568</v>
      </c>
      <c r="N28" s="216">
        <f>IF(VLOOKUP($C28,$C$4:$AE$15,4+N$2,FALSE)+N27&lt;'7.ParámetrosPlanta'!$B$21,VLOOKUP($C28,$C$4:$AE$15,4+N$2,FALSE),'7.ParámetrosPlanta'!$B$21-N27)</f>
        <v>2514</v>
      </c>
      <c r="O28" s="216">
        <f>IF(VLOOKUP($C28,$C$4:$AE$15,4+O$2,FALSE)+O27&lt;'7.ParámetrosPlanta'!$B$21,VLOOKUP($C28,$C$4:$AE$15,4+O$2,FALSE),'7.ParámetrosPlanta'!$B$21-O27)</f>
        <v>2455</v>
      </c>
      <c r="P28" s="216">
        <f>IF(VLOOKUP($C28,$C$4:$AE$15,4+P$2,FALSE)+P27&lt;'7.ParámetrosPlanta'!$B$21,VLOOKUP($C28,$C$4:$AE$15,4+P$2,FALSE),'7.ParámetrosPlanta'!$B$21-P27)</f>
        <v>2399</v>
      </c>
      <c r="Q28" s="216">
        <f>IF(VLOOKUP($C28,$C$4:$AE$15,4+Q$2,FALSE)+Q27&lt;'7.ParámetrosPlanta'!$B$21,VLOOKUP($C28,$C$4:$AE$15,4+Q$2,FALSE),'7.ParámetrosPlanta'!$B$21-Q27)</f>
        <v>2344</v>
      </c>
      <c r="R28" s="216">
        <f>IF(VLOOKUP($C28,$C$4:$AE$15,4+R$2,FALSE)+R27&lt;'7.ParámetrosPlanta'!$B$21,VLOOKUP($C28,$C$4:$AE$15,4+R$2,FALSE),'7.ParámetrosPlanta'!$B$21-R27)</f>
        <v>2288</v>
      </c>
      <c r="S28" s="216">
        <f>IF(VLOOKUP($C28,$C$4:$AE$15,4+S$2,FALSE)+S27&lt;'7.ParámetrosPlanta'!$B$21,VLOOKUP($C28,$C$4:$AE$15,4+S$2,FALSE),'7.ParámetrosPlanta'!$B$21-S27)</f>
        <v>2233</v>
      </c>
      <c r="T28" s="216">
        <f>IF(VLOOKUP($C28,$C$4:$AE$15,4+T$2,FALSE)+T27&lt;'7.ParámetrosPlanta'!$B$21,VLOOKUP($C28,$C$4:$AE$15,4+T$2,FALSE),'7.ParámetrosPlanta'!$B$21-T27)</f>
        <v>2180</v>
      </c>
      <c r="U28" s="216">
        <f>IF(VLOOKUP($C28,$C$4:$AE$15,4+U$2,FALSE)+U27&lt;'7.ParámetrosPlanta'!$B$21,VLOOKUP($C28,$C$4:$AE$15,4+U$2,FALSE),'7.ParámetrosPlanta'!$B$21-U27)</f>
        <v>2126</v>
      </c>
      <c r="V28" s="216">
        <f>IF(VLOOKUP($C28,$C$4:$AE$15,4+V$2,FALSE)+V27&lt;'7.ParámetrosPlanta'!$B$21,VLOOKUP($C28,$C$4:$AE$15,4+V$2,FALSE),'7.ParámetrosPlanta'!$B$21-V27)</f>
        <v>2074</v>
      </c>
      <c r="W28" s="216">
        <f>IF(VLOOKUP($C28,$C$4:$AE$15,4+W$2,FALSE)+W27&lt;'7.ParámetrosPlanta'!$B$21,VLOOKUP($C28,$C$4:$AE$15,4+W$2,FALSE),'7.ParámetrosPlanta'!$B$21-W27)</f>
        <v>2022</v>
      </c>
      <c r="X28" s="216">
        <f>IF(VLOOKUP($C28,$C$4:$AE$15,4+X$2,FALSE)+X27&lt;'7.ParámetrosPlanta'!$B$21,VLOOKUP($C28,$C$4:$AE$15,4+X$2,FALSE),'7.ParámetrosPlanta'!$B$21-X27)</f>
        <v>1971</v>
      </c>
      <c r="Y28" s="216">
        <f>IF(VLOOKUP($C28,$C$4:$AE$15,4+Y$2,FALSE)+Y27&lt;'7.ParámetrosPlanta'!$B$21,VLOOKUP($C28,$C$4:$AE$15,4+Y$2,FALSE),'7.ParámetrosPlanta'!$B$21-Y27)</f>
        <v>1920</v>
      </c>
      <c r="Z28" s="216">
        <f>IF(VLOOKUP($C28,$C$4:$AE$15,4+Z$2,FALSE)+Z27&lt;'7.ParámetrosPlanta'!$B$21,VLOOKUP($C28,$C$4:$AE$15,4+Z$2,FALSE),'7.ParámetrosPlanta'!$B$21-Z27)</f>
        <v>1870</v>
      </c>
      <c r="AA28" s="216">
        <f>IF(VLOOKUP($C28,$C$4:$AE$15,4+AA$2,FALSE)+AA27&lt;'7.ParámetrosPlanta'!$B$21,VLOOKUP($C28,$C$4:$AE$15,4+AA$2,FALSE),'7.ParámetrosPlanta'!$B$21-AA27)</f>
        <v>1821</v>
      </c>
      <c r="AB28" s="216">
        <f>IF(VLOOKUP($C28,$C$4:$AE$15,4+AB$2,FALSE)+AB27&lt;'7.ParámetrosPlanta'!$B$21,VLOOKUP($C28,$C$4:$AE$15,4+AB$2,FALSE),'7.ParámetrosPlanta'!$B$21-AB27)</f>
        <v>1772</v>
      </c>
      <c r="AC28" s="216">
        <f>IF(VLOOKUP($C28,$C$4:$AE$15,4+AC$2,FALSE)+AC27&lt;'7.ParámetrosPlanta'!$B$21,VLOOKUP($C28,$C$4:$AE$15,4+AC$2,FALSE),'7.ParámetrosPlanta'!$B$21-AC27)</f>
        <v>1724</v>
      </c>
      <c r="AD28" s="216">
        <f>IF(VLOOKUP($C28,$C$4:$AE$15,4+AD$2,FALSE)+AD27&lt;'7.ParámetrosPlanta'!$B$21,VLOOKUP($C28,$C$4:$AE$15,4+AD$2,FALSE),'7.ParámetrosPlanta'!$B$21-AD27)</f>
        <v>1676</v>
      </c>
      <c r="AE28" s="220">
        <f>IF(VLOOKUP($C28,$C$4:$AE$15,4+AE$2,FALSE)+AE27&lt;'7.ParámetrosPlanta'!$B$21,VLOOKUP($C28,$C$4:$AE$15,4+AE$2,FALSE),'7.ParámetrosPlanta'!$B$21-AE27)</f>
        <v>1629</v>
      </c>
    </row>
    <row r="29" spans="1:31" ht="15.75" customHeight="1" thickBot="1" x14ac:dyDescent="0.3">
      <c r="A29" s="895"/>
      <c r="B29" s="892"/>
      <c r="C29" s="143"/>
      <c r="D29" s="144"/>
      <c r="E29" s="228" t="s">
        <v>63</v>
      </c>
      <c r="F29" s="235">
        <f t="shared" ref="F29:H29" si="17">F28+F27</f>
        <v>0</v>
      </c>
      <c r="G29" s="216">
        <f t="shared" si="17"/>
        <v>0</v>
      </c>
      <c r="H29" s="216">
        <f t="shared" si="17"/>
        <v>0</v>
      </c>
      <c r="I29" s="216">
        <f t="shared" ref="I29:O29" si="18">I28+I27</f>
        <v>2908</v>
      </c>
      <c r="J29" s="216">
        <f t="shared" si="18"/>
        <v>6500</v>
      </c>
      <c r="K29" s="216">
        <f t="shared" si="18"/>
        <v>10071</v>
      </c>
      <c r="L29" s="216">
        <f t="shared" si="18"/>
        <v>14793</v>
      </c>
      <c r="M29" s="216">
        <f t="shared" si="18"/>
        <v>19311</v>
      </c>
      <c r="N29" s="216">
        <f t="shared" si="18"/>
        <v>19048</v>
      </c>
      <c r="O29" s="216">
        <f t="shared" si="18"/>
        <v>18772</v>
      </c>
      <c r="P29" s="216">
        <f t="shared" ref="P29:AE29" si="19">P28+P27</f>
        <v>18506</v>
      </c>
      <c r="Q29" s="216">
        <f t="shared" si="19"/>
        <v>18241</v>
      </c>
      <c r="R29" s="216">
        <f t="shared" si="19"/>
        <v>17978</v>
      </c>
      <c r="S29" s="216">
        <f t="shared" si="19"/>
        <v>17720</v>
      </c>
      <c r="T29" s="216">
        <f t="shared" si="19"/>
        <v>17463</v>
      </c>
      <c r="U29" s="216">
        <f t="shared" si="19"/>
        <v>17210</v>
      </c>
      <c r="V29" s="216">
        <f t="shared" si="19"/>
        <v>16962</v>
      </c>
      <c r="W29" s="216">
        <f t="shared" si="19"/>
        <v>16716</v>
      </c>
      <c r="X29" s="216">
        <f t="shared" si="19"/>
        <v>16472</v>
      </c>
      <c r="Y29" s="216">
        <f t="shared" si="19"/>
        <v>16231</v>
      </c>
      <c r="Z29" s="216">
        <f t="shared" si="19"/>
        <v>15994</v>
      </c>
      <c r="AA29" s="216">
        <f t="shared" si="19"/>
        <v>15761</v>
      </c>
      <c r="AB29" s="216">
        <f t="shared" si="19"/>
        <v>15527</v>
      </c>
      <c r="AC29" s="216">
        <f t="shared" si="19"/>
        <v>15300</v>
      </c>
      <c r="AD29" s="216">
        <f t="shared" si="19"/>
        <v>15075</v>
      </c>
      <c r="AE29" s="220">
        <f t="shared" si="19"/>
        <v>14850</v>
      </c>
    </row>
    <row r="30" spans="1:31" ht="15" customHeight="1" x14ac:dyDescent="0.25">
      <c r="A30" s="895"/>
      <c r="B30" s="892"/>
      <c r="C30" s="142">
        <v>8</v>
      </c>
      <c r="D30" s="145" t="str">
        <f>VLOOKUP(C30,$C$4:$D$15,2,FALSE)</f>
        <v>Vaquillas 1-2 - faena</v>
      </c>
      <c r="E30" s="227" t="s">
        <v>64</v>
      </c>
      <c r="F30" s="235">
        <f>IF(VLOOKUP($C30,$C$4:$AE$15,4+F$2,FALSE)+F29&lt;'7.ParámetrosPlanta'!$B$21,VLOOKUP($C30,$C$4:$AE$15,4+F$2,FALSE),'7.ParámetrosPlanta'!$B$21-F29)</f>
        <v>0</v>
      </c>
      <c r="G30" s="216">
        <f>IF(VLOOKUP($C30,$C$4:$AE$15,4+G$2,FALSE)+G29&lt;'7.ParámetrosPlanta'!$B$21,VLOOKUP($C30,$C$4:$AE$15,4+G$2,FALSE),'7.ParámetrosPlanta'!$B$21-G29)</f>
        <v>0</v>
      </c>
      <c r="H30" s="216">
        <f>IF(VLOOKUP($C30,$C$4:$AE$15,4+H$2,FALSE)+H29&lt;'7.ParámetrosPlanta'!$B$21,VLOOKUP($C30,$C$4:$AE$15,4+H$2,FALSE),'7.ParámetrosPlanta'!$B$21-H29)</f>
        <v>0</v>
      </c>
      <c r="I30" s="216">
        <f>IF(VLOOKUP($C30,$C$4:$AE$15,4+I$2,FALSE)+I29&lt;'7.ParámetrosPlanta'!$B$21,VLOOKUP($C30,$C$4:$AE$15,4+I$2,FALSE),'7.ParámetrosPlanta'!$B$21-I29)</f>
        <v>809</v>
      </c>
      <c r="J30" s="216">
        <f>IF(VLOOKUP($C30,$C$4:$AE$15,4+J$2,FALSE)+J29&lt;'7.ParámetrosPlanta'!$B$21,VLOOKUP($C30,$C$4:$AE$15,4+J$2,FALSE),'7.ParámetrosPlanta'!$B$21-J29)</f>
        <v>1349</v>
      </c>
      <c r="K30" s="216">
        <f>IF(VLOOKUP($C30,$C$4:$AE$15,4+K$2,FALSE)+K29&lt;'7.ParámetrosPlanta'!$B$21,VLOOKUP($C30,$C$4:$AE$15,4+K$2,FALSE),'7.ParámetrosPlanta'!$B$21-K29)</f>
        <v>1888</v>
      </c>
      <c r="L30" s="216">
        <f>IF(VLOOKUP($C30,$C$4:$AE$15,4+L$2,FALSE)+L29&lt;'7.ParámetrosPlanta'!$B$21,VLOOKUP($C30,$C$4:$AE$15,4+L$2,FALSE),'7.ParámetrosPlanta'!$B$21-L29)</f>
        <v>1888</v>
      </c>
      <c r="M30" s="216">
        <f>IF(VLOOKUP($C30,$C$4:$AE$15,4+M$2,FALSE)+M29&lt;'7.ParámetrosPlanta'!$B$21,VLOOKUP($C30,$C$4:$AE$15,4+M$2,FALSE),'7.ParámetrosPlanta'!$B$21-M29)</f>
        <v>1888</v>
      </c>
      <c r="N30" s="216">
        <f>IF(VLOOKUP($C30,$C$4:$AE$15,4+N$2,FALSE)+N29&lt;'7.ParámetrosPlanta'!$B$21,VLOOKUP($C30,$C$4:$AE$15,4+N$2,FALSE),'7.ParámetrosPlanta'!$B$21-N29)</f>
        <v>1888</v>
      </c>
      <c r="O30" s="216">
        <f>IF(VLOOKUP($C30,$C$4:$AE$15,4+O$2,FALSE)+O29&lt;'7.ParámetrosPlanta'!$B$21,VLOOKUP($C30,$C$4:$AE$15,4+O$2,FALSE),'7.ParámetrosPlanta'!$B$21-O29)</f>
        <v>1888</v>
      </c>
      <c r="P30" s="216">
        <f>IF(VLOOKUP($C30,$C$4:$AE$15,4+P$2,FALSE)+P29&lt;'7.ParámetrosPlanta'!$B$21,VLOOKUP($C30,$C$4:$AE$15,4+P$2,FALSE),'7.ParámetrosPlanta'!$B$21-P29)</f>
        <v>1888</v>
      </c>
      <c r="Q30" s="216">
        <f>IF(VLOOKUP($C30,$C$4:$AE$15,4+Q$2,FALSE)+Q29&lt;'7.ParámetrosPlanta'!$B$21,VLOOKUP($C30,$C$4:$AE$15,4+Q$2,FALSE),'7.ParámetrosPlanta'!$B$21-Q29)</f>
        <v>1888</v>
      </c>
      <c r="R30" s="216">
        <f>IF(VLOOKUP($C30,$C$4:$AE$15,4+R$2,FALSE)+R29&lt;'7.ParámetrosPlanta'!$B$21,VLOOKUP($C30,$C$4:$AE$15,4+R$2,FALSE),'7.ParámetrosPlanta'!$B$21-R29)</f>
        <v>1888</v>
      </c>
      <c r="S30" s="216">
        <f>IF(VLOOKUP($C30,$C$4:$AE$15,4+S$2,FALSE)+S29&lt;'7.ParámetrosPlanta'!$B$21,VLOOKUP($C30,$C$4:$AE$15,4+S$2,FALSE),'7.ParámetrosPlanta'!$B$21-S29)</f>
        <v>1888</v>
      </c>
      <c r="T30" s="216">
        <f>IF(VLOOKUP($C30,$C$4:$AE$15,4+T$2,FALSE)+T29&lt;'7.ParámetrosPlanta'!$B$21,VLOOKUP($C30,$C$4:$AE$15,4+T$2,FALSE),'7.ParámetrosPlanta'!$B$21-T29)</f>
        <v>1888</v>
      </c>
      <c r="U30" s="216">
        <f>IF(VLOOKUP($C30,$C$4:$AE$15,4+U$2,FALSE)+U29&lt;'7.ParámetrosPlanta'!$B$21,VLOOKUP($C30,$C$4:$AE$15,4+U$2,FALSE),'7.ParámetrosPlanta'!$B$21-U29)</f>
        <v>1888</v>
      </c>
      <c r="V30" s="216">
        <f>IF(VLOOKUP($C30,$C$4:$AE$15,4+V$2,FALSE)+V29&lt;'7.ParámetrosPlanta'!$B$21,VLOOKUP($C30,$C$4:$AE$15,4+V$2,FALSE),'7.ParámetrosPlanta'!$B$21-V29)</f>
        <v>1888</v>
      </c>
      <c r="W30" s="216">
        <f>IF(VLOOKUP($C30,$C$4:$AE$15,4+W$2,FALSE)+W29&lt;'7.ParámetrosPlanta'!$B$21,VLOOKUP($C30,$C$4:$AE$15,4+W$2,FALSE),'7.ParámetrosPlanta'!$B$21-W29)</f>
        <v>1888</v>
      </c>
      <c r="X30" s="216">
        <f>IF(VLOOKUP($C30,$C$4:$AE$15,4+X$2,FALSE)+X29&lt;'7.ParámetrosPlanta'!$B$21,VLOOKUP($C30,$C$4:$AE$15,4+X$2,FALSE),'7.ParámetrosPlanta'!$B$21-X29)</f>
        <v>1888</v>
      </c>
      <c r="Y30" s="216">
        <f>IF(VLOOKUP($C30,$C$4:$AE$15,4+Y$2,FALSE)+Y29&lt;'7.ParámetrosPlanta'!$B$21,VLOOKUP($C30,$C$4:$AE$15,4+Y$2,FALSE),'7.ParámetrosPlanta'!$B$21-Y29)</f>
        <v>1888</v>
      </c>
      <c r="Z30" s="216">
        <f>IF(VLOOKUP($C30,$C$4:$AE$15,4+Z$2,FALSE)+Z29&lt;'7.ParámetrosPlanta'!$B$21,VLOOKUP($C30,$C$4:$AE$15,4+Z$2,FALSE),'7.ParámetrosPlanta'!$B$21-Z29)</f>
        <v>1888</v>
      </c>
      <c r="AA30" s="216">
        <f>IF(VLOOKUP($C30,$C$4:$AE$15,4+AA$2,FALSE)+AA29&lt;'7.ParámetrosPlanta'!$B$21,VLOOKUP($C30,$C$4:$AE$15,4+AA$2,FALSE),'7.ParámetrosPlanta'!$B$21-AA29)</f>
        <v>1888</v>
      </c>
      <c r="AB30" s="216">
        <f>IF(VLOOKUP($C30,$C$4:$AE$15,4+AB$2,FALSE)+AB29&lt;'7.ParámetrosPlanta'!$B$21,VLOOKUP($C30,$C$4:$AE$15,4+AB$2,FALSE),'7.ParámetrosPlanta'!$B$21-AB29)</f>
        <v>1888</v>
      </c>
      <c r="AC30" s="216">
        <f>IF(VLOOKUP($C30,$C$4:$AE$15,4+AC$2,FALSE)+AC29&lt;'7.ParámetrosPlanta'!$B$21,VLOOKUP($C30,$C$4:$AE$15,4+AC$2,FALSE),'7.ParámetrosPlanta'!$B$21-AC29)</f>
        <v>1888</v>
      </c>
      <c r="AD30" s="216">
        <f>IF(VLOOKUP($C30,$C$4:$AE$15,4+AD$2,FALSE)+AD29&lt;'7.ParámetrosPlanta'!$B$21,VLOOKUP($C30,$C$4:$AE$15,4+AD$2,FALSE),'7.ParámetrosPlanta'!$B$21-AD29)</f>
        <v>1888</v>
      </c>
      <c r="AE30" s="220">
        <f>IF(VLOOKUP($C30,$C$4:$AE$15,4+AE$2,FALSE)+AE29&lt;'7.ParámetrosPlanta'!$B$21,VLOOKUP($C30,$C$4:$AE$15,4+AE$2,FALSE),'7.ParámetrosPlanta'!$B$21-AE29)</f>
        <v>1888</v>
      </c>
    </row>
    <row r="31" spans="1:31" ht="15.75" customHeight="1" thickBot="1" x14ac:dyDescent="0.3">
      <c r="A31" s="895"/>
      <c r="B31" s="892"/>
      <c r="C31" s="143"/>
      <c r="D31" s="144"/>
      <c r="E31" s="228" t="s">
        <v>63</v>
      </c>
      <c r="F31" s="235">
        <f t="shared" ref="F31:H31" si="20">F30+F29</f>
        <v>0</v>
      </c>
      <c r="G31" s="216">
        <f t="shared" si="20"/>
        <v>0</v>
      </c>
      <c r="H31" s="216">
        <f t="shared" si="20"/>
        <v>0</v>
      </c>
      <c r="I31" s="216">
        <f t="shared" ref="I31:O31" si="21">I30+I29</f>
        <v>3717</v>
      </c>
      <c r="J31" s="216">
        <f t="shared" si="21"/>
        <v>7849</v>
      </c>
      <c r="K31" s="216">
        <f t="shared" si="21"/>
        <v>11959</v>
      </c>
      <c r="L31" s="216">
        <f t="shared" si="21"/>
        <v>16681</v>
      </c>
      <c r="M31" s="216">
        <f t="shared" si="21"/>
        <v>21199</v>
      </c>
      <c r="N31" s="216">
        <f t="shared" si="21"/>
        <v>20936</v>
      </c>
      <c r="O31" s="216">
        <f t="shared" si="21"/>
        <v>20660</v>
      </c>
      <c r="P31" s="216">
        <f t="shared" ref="P31:AE31" si="22">P30+P29</f>
        <v>20394</v>
      </c>
      <c r="Q31" s="216">
        <f t="shared" si="22"/>
        <v>20129</v>
      </c>
      <c r="R31" s="216">
        <f t="shared" si="22"/>
        <v>19866</v>
      </c>
      <c r="S31" s="216">
        <f t="shared" si="22"/>
        <v>19608</v>
      </c>
      <c r="T31" s="216">
        <f t="shared" si="22"/>
        <v>19351</v>
      </c>
      <c r="U31" s="216">
        <f t="shared" si="22"/>
        <v>19098</v>
      </c>
      <c r="V31" s="216">
        <f t="shared" si="22"/>
        <v>18850</v>
      </c>
      <c r="W31" s="216">
        <f t="shared" si="22"/>
        <v>18604</v>
      </c>
      <c r="X31" s="216">
        <f t="shared" si="22"/>
        <v>18360</v>
      </c>
      <c r="Y31" s="216">
        <f t="shared" si="22"/>
        <v>18119</v>
      </c>
      <c r="Z31" s="216">
        <f t="shared" si="22"/>
        <v>17882</v>
      </c>
      <c r="AA31" s="216">
        <f t="shared" si="22"/>
        <v>17649</v>
      </c>
      <c r="AB31" s="216">
        <f t="shared" si="22"/>
        <v>17415</v>
      </c>
      <c r="AC31" s="216">
        <f t="shared" si="22"/>
        <v>17188</v>
      </c>
      <c r="AD31" s="216">
        <f t="shared" si="22"/>
        <v>16963</v>
      </c>
      <c r="AE31" s="220">
        <f t="shared" si="22"/>
        <v>16738</v>
      </c>
    </row>
    <row r="32" spans="1:31" ht="15" customHeight="1" x14ac:dyDescent="0.25">
      <c r="A32" s="895"/>
      <c r="B32" s="892"/>
      <c r="C32" s="142">
        <v>9</v>
      </c>
      <c r="D32" s="145" t="str">
        <f>VLOOKUP(C32,$C$4:$D$15,2,FALSE)</f>
        <v>Terneros - faena</v>
      </c>
      <c r="E32" s="227" t="s">
        <v>64</v>
      </c>
      <c r="F32" s="235">
        <f>IF(VLOOKUP($C32,$C$4:$AE$15,4+F$2,FALSE)+F31&lt;'7.ParámetrosPlanta'!$B$21,VLOOKUP($C32,$C$4:$AE$15,4+F$2,FALSE),'7.ParámetrosPlanta'!$B$21-F31)</f>
        <v>0</v>
      </c>
      <c r="G32" s="216">
        <f>IF(VLOOKUP($C32,$C$4:$AE$15,4+G$2,FALSE)+G31&lt;'7.ParámetrosPlanta'!$B$21,VLOOKUP($C32,$C$4:$AE$15,4+G$2,FALSE),'7.ParámetrosPlanta'!$B$21-G31)</f>
        <v>0</v>
      </c>
      <c r="H32" s="216">
        <f>IF(VLOOKUP($C32,$C$4:$AE$15,4+H$2,FALSE)+H31&lt;'7.ParámetrosPlanta'!$B$21,VLOOKUP($C32,$C$4:$AE$15,4+H$2,FALSE),'7.ParámetrosPlanta'!$B$21-H31)</f>
        <v>0</v>
      </c>
      <c r="I32" s="216">
        <f>IF(VLOOKUP($C32,$C$4:$AE$15,4+I$2,FALSE)+I31&lt;'7.ParámetrosPlanta'!$B$21,VLOOKUP($C32,$C$4:$AE$15,4+I$2,FALSE),'7.ParámetrosPlanta'!$B$21-I31)</f>
        <v>323</v>
      </c>
      <c r="J32" s="216">
        <f>IF(VLOOKUP($C32,$C$4:$AE$15,4+J$2,FALSE)+J31&lt;'7.ParámetrosPlanta'!$B$21,VLOOKUP($C32,$C$4:$AE$15,4+J$2,FALSE),'7.ParámetrosPlanta'!$B$21-J31)</f>
        <v>539</v>
      </c>
      <c r="K32" s="216">
        <f>IF(VLOOKUP($C32,$C$4:$AE$15,4+K$2,FALSE)+K31&lt;'7.ParámetrosPlanta'!$B$21,VLOOKUP($C32,$C$4:$AE$15,4+K$2,FALSE),'7.ParámetrosPlanta'!$B$21-K31)</f>
        <v>539</v>
      </c>
      <c r="L32" s="216">
        <f>IF(VLOOKUP($C32,$C$4:$AE$15,4+L$2,FALSE)+L31&lt;'7.ParámetrosPlanta'!$B$21,VLOOKUP($C32,$C$4:$AE$15,4+L$2,FALSE),'7.ParámetrosPlanta'!$B$21-L31)</f>
        <v>539</v>
      </c>
      <c r="M32" s="216">
        <f>IF(VLOOKUP($C32,$C$4:$AE$15,4+M$2,FALSE)+M31&lt;'7.ParámetrosPlanta'!$B$21,VLOOKUP($C32,$C$4:$AE$15,4+M$2,FALSE),'7.ParámetrosPlanta'!$B$21-M31)</f>
        <v>539</v>
      </c>
      <c r="N32" s="216">
        <f>IF(VLOOKUP($C32,$C$4:$AE$15,4+N$2,FALSE)+N31&lt;'7.ParámetrosPlanta'!$B$21,VLOOKUP($C32,$C$4:$AE$15,4+N$2,FALSE),'7.ParámetrosPlanta'!$B$21-N31)</f>
        <v>539</v>
      </c>
      <c r="O32" s="216">
        <f>IF(VLOOKUP($C32,$C$4:$AE$15,4+O$2,FALSE)+O31&lt;'7.ParámetrosPlanta'!$B$21,VLOOKUP($C32,$C$4:$AE$15,4+O$2,FALSE),'7.ParámetrosPlanta'!$B$21-O31)</f>
        <v>539</v>
      </c>
      <c r="P32" s="216">
        <f>IF(VLOOKUP($C32,$C$4:$AE$15,4+P$2,FALSE)+P31&lt;'7.ParámetrosPlanta'!$B$21,VLOOKUP($C32,$C$4:$AE$15,4+P$2,FALSE),'7.ParámetrosPlanta'!$B$21-P31)</f>
        <v>539</v>
      </c>
      <c r="Q32" s="216">
        <f>IF(VLOOKUP($C32,$C$4:$AE$15,4+Q$2,FALSE)+Q31&lt;'7.ParámetrosPlanta'!$B$21,VLOOKUP($C32,$C$4:$AE$15,4+Q$2,FALSE),'7.ParámetrosPlanta'!$B$21-Q31)</f>
        <v>539</v>
      </c>
      <c r="R32" s="216">
        <f>IF(VLOOKUP($C32,$C$4:$AE$15,4+R$2,FALSE)+R31&lt;'7.ParámetrosPlanta'!$B$21,VLOOKUP($C32,$C$4:$AE$15,4+R$2,FALSE),'7.ParámetrosPlanta'!$B$21-R31)</f>
        <v>539</v>
      </c>
      <c r="S32" s="216">
        <f>IF(VLOOKUP($C32,$C$4:$AE$15,4+S$2,FALSE)+S31&lt;'7.ParámetrosPlanta'!$B$21,VLOOKUP($C32,$C$4:$AE$15,4+S$2,FALSE),'7.ParámetrosPlanta'!$B$21-S31)</f>
        <v>539</v>
      </c>
      <c r="T32" s="216">
        <f>IF(VLOOKUP($C32,$C$4:$AE$15,4+T$2,FALSE)+T31&lt;'7.ParámetrosPlanta'!$B$21,VLOOKUP($C32,$C$4:$AE$15,4+T$2,FALSE),'7.ParámetrosPlanta'!$B$21-T31)</f>
        <v>539</v>
      </c>
      <c r="U32" s="216">
        <f>IF(VLOOKUP($C32,$C$4:$AE$15,4+U$2,FALSE)+U31&lt;'7.ParámetrosPlanta'!$B$21,VLOOKUP($C32,$C$4:$AE$15,4+U$2,FALSE),'7.ParámetrosPlanta'!$B$21-U31)</f>
        <v>539</v>
      </c>
      <c r="V32" s="216">
        <f>IF(VLOOKUP($C32,$C$4:$AE$15,4+V$2,FALSE)+V31&lt;'7.ParámetrosPlanta'!$B$21,VLOOKUP($C32,$C$4:$AE$15,4+V$2,FALSE),'7.ParámetrosPlanta'!$B$21-V31)</f>
        <v>539</v>
      </c>
      <c r="W32" s="216">
        <f>IF(VLOOKUP($C32,$C$4:$AE$15,4+W$2,FALSE)+W31&lt;'7.ParámetrosPlanta'!$B$21,VLOOKUP($C32,$C$4:$AE$15,4+W$2,FALSE),'7.ParámetrosPlanta'!$B$21-W31)</f>
        <v>539</v>
      </c>
      <c r="X32" s="216">
        <f>IF(VLOOKUP($C32,$C$4:$AE$15,4+X$2,FALSE)+X31&lt;'7.ParámetrosPlanta'!$B$21,VLOOKUP($C32,$C$4:$AE$15,4+X$2,FALSE),'7.ParámetrosPlanta'!$B$21-X31)</f>
        <v>539</v>
      </c>
      <c r="Y32" s="216">
        <f>IF(VLOOKUP($C32,$C$4:$AE$15,4+Y$2,FALSE)+Y31&lt;'7.ParámetrosPlanta'!$B$21,VLOOKUP($C32,$C$4:$AE$15,4+Y$2,FALSE),'7.ParámetrosPlanta'!$B$21-Y31)</f>
        <v>539</v>
      </c>
      <c r="Z32" s="216">
        <f>IF(VLOOKUP($C32,$C$4:$AE$15,4+Z$2,FALSE)+Z31&lt;'7.ParámetrosPlanta'!$B$21,VLOOKUP($C32,$C$4:$AE$15,4+Z$2,FALSE),'7.ParámetrosPlanta'!$B$21-Z31)</f>
        <v>539</v>
      </c>
      <c r="AA32" s="216">
        <f>IF(VLOOKUP($C32,$C$4:$AE$15,4+AA$2,FALSE)+AA31&lt;'7.ParámetrosPlanta'!$B$21,VLOOKUP($C32,$C$4:$AE$15,4+AA$2,FALSE),'7.ParámetrosPlanta'!$B$21-AA31)</f>
        <v>539</v>
      </c>
      <c r="AB32" s="216">
        <f>IF(VLOOKUP($C32,$C$4:$AE$15,4+AB$2,FALSE)+AB31&lt;'7.ParámetrosPlanta'!$B$21,VLOOKUP($C32,$C$4:$AE$15,4+AB$2,FALSE),'7.ParámetrosPlanta'!$B$21-AB31)</f>
        <v>539</v>
      </c>
      <c r="AC32" s="216">
        <f>IF(VLOOKUP($C32,$C$4:$AE$15,4+AC$2,FALSE)+AC31&lt;'7.ParámetrosPlanta'!$B$21,VLOOKUP($C32,$C$4:$AE$15,4+AC$2,FALSE),'7.ParámetrosPlanta'!$B$21-AC31)</f>
        <v>539</v>
      </c>
      <c r="AD32" s="216">
        <f>IF(VLOOKUP($C32,$C$4:$AE$15,4+AD$2,FALSE)+AD31&lt;'7.ParámetrosPlanta'!$B$21,VLOOKUP($C32,$C$4:$AE$15,4+AD$2,FALSE),'7.ParámetrosPlanta'!$B$21-AD31)</f>
        <v>539</v>
      </c>
      <c r="AE32" s="220">
        <f>IF(VLOOKUP($C32,$C$4:$AE$15,4+AE$2,FALSE)+AE31&lt;'7.ParámetrosPlanta'!$B$21,VLOOKUP($C32,$C$4:$AE$15,4+AE$2,FALSE),'7.ParámetrosPlanta'!$B$21-AE31)</f>
        <v>539</v>
      </c>
    </row>
    <row r="33" spans="1:31" ht="15.75" customHeight="1" thickBot="1" x14ac:dyDescent="0.3">
      <c r="A33" s="895"/>
      <c r="B33" s="892"/>
      <c r="C33" s="143"/>
      <c r="D33" s="144"/>
      <c r="E33" s="228" t="s">
        <v>63</v>
      </c>
      <c r="F33" s="235">
        <f t="shared" ref="F33:H33" si="23">F32+F31</f>
        <v>0</v>
      </c>
      <c r="G33" s="216">
        <f t="shared" si="23"/>
        <v>0</v>
      </c>
      <c r="H33" s="216">
        <f t="shared" si="23"/>
        <v>0</v>
      </c>
      <c r="I33" s="216">
        <f t="shared" ref="I33:O33" si="24">I32+I31</f>
        <v>4040</v>
      </c>
      <c r="J33" s="216">
        <f t="shared" si="24"/>
        <v>8388</v>
      </c>
      <c r="K33" s="216">
        <f t="shared" si="24"/>
        <v>12498</v>
      </c>
      <c r="L33" s="216">
        <f t="shared" si="24"/>
        <v>17220</v>
      </c>
      <c r="M33" s="216">
        <f t="shared" si="24"/>
        <v>21738</v>
      </c>
      <c r="N33" s="216">
        <f t="shared" si="24"/>
        <v>21475</v>
      </c>
      <c r="O33" s="216">
        <f t="shared" si="24"/>
        <v>21199</v>
      </c>
      <c r="P33" s="216">
        <f t="shared" ref="P33:AE33" si="25">P32+P31</f>
        <v>20933</v>
      </c>
      <c r="Q33" s="216">
        <f t="shared" si="25"/>
        <v>20668</v>
      </c>
      <c r="R33" s="216">
        <f t="shared" si="25"/>
        <v>20405</v>
      </c>
      <c r="S33" s="216">
        <f t="shared" si="25"/>
        <v>20147</v>
      </c>
      <c r="T33" s="216">
        <f t="shared" si="25"/>
        <v>19890</v>
      </c>
      <c r="U33" s="216">
        <f t="shared" si="25"/>
        <v>19637</v>
      </c>
      <c r="V33" s="216">
        <f t="shared" si="25"/>
        <v>19389</v>
      </c>
      <c r="W33" s="216">
        <f t="shared" si="25"/>
        <v>19143</v>
      </c>
      <c r="X33" s="216">
        <f t="shared" si="25"/>
        <v>18899</v>
      </c>
      <c r="Y33" s="216">
        <f t="shared" si="25"/>
        <v>18658</v>
      </c>
      <c r="Z33" s="216">
        <f t="shared" si="25"/>
        <v>18421</v>
      </c>
      <c r="AA33" s="216">
        <f t="shared" si="25"/>
        <v>18188</v>
      </c>
      <c r="AB33" s="216">
        <f t="shared" si="25"/>
        <v>17954</v>
      </c>
      <c r="AC33" s="216">
        <f t="shared" si="25"/>
        <v>17727</v>
      </c>
      <c r="AD33" s="216">
        <f t="shared" si="25"/>
        <v>17502</v>
      </c>
      <c r="AE33" s="220">
        <f t="shared" si="25"/>
        <v>17277</v>
      </c>
    </row>
    <row r="34" spans="1:31" ht="15" customHeight="1" x14ac:dyDescent="0.25">
      <c r="A34" s="895"/>
      <c r="B34" s="892"/>
      <c r="C34" s="142">
        <v>10</v>
      </c>
      <c r="D34" s="145" t="str">
        <f>VLOOKUP(C34,$C$4:$D$15,2,FALSE)</f>
        <v>Terneros - salidas</v>
      </c>
      <c r="E34" s="227" t="s">
        <v>64</v>
      </c>
      <c r="F34" s="235">
        <f>IF(VLOOKUP($C34,$C$4:$AE$15,4+F$2,FALSE)+F33&lt;'7.ParámetrosPlanta'!$B$21,VLOOKUP($C34,$C$4:$AE$15,4+F$2,FALSE),'7.ParámetrosPlanta'!$B$21-F33)</f>
        <v>0</v>
      </c>
      <c r="G34" s="216">
        <f>IF(VLOOKUP($C34,$C$4:$AE$15,4+G$2,FALSE)+G33&lt;'7.ParámetrosPlanta'!$B$21,VLOOKUP($C34,$C$4:$AE$15,4+G$2,FALSE),'7.ParámetrosPlanta'!$B$21-G33)</f>
        <v>0</v>
      </c>
      <c r="H34" s="216">
        <f>IF(VLOOKUP($C34,$C$4:$AE$15,4+H$2,FALSE)+H33&lt;'7.ParámetrosPlanta'!$B$21,VLOOKUP($C34,$C$4:$AE$15,4+H$2,FALSE),'7.ParámetrosPlanta'!$B$21-H33)</f>
        <v>0</v>
      </c>
      <c r="I34" s="216">
        <f>IF(VLOOKUP($C34,$C$4:$AE$15,4+I$2,FALSE)+I33&lt;'7.ParámetrosPlanta'!$B$21,VLOOKUP($C34,$C$4:$AE$15,4+I$2,FALSE),'7.ParámetrosPlanta'!$B$21-I33)</f>
        <v>0</v>
      </c>
      <c r="J34" s="216">
        <f>IF(VLOOKUP($C34,$C$4:$AE$15,4+J$2,FALSE)+J33&lt;'7.ParámetrosPlanta'!$B$21,VLOOKUP($C34,$C$4:$AE$15,4+J$2,FALSE),'7.ParámetrosPlanta'!$B$21-J33)</f>
        <v>0</v>
      </c>
      <c r="K34" s="216">
        <f>IF(VLOOKUP($C34,$C$4:$AE$15,4+K$2,FALSE)+K33&lt;'7.ParámetrosPlanta'!$B$21,VLOOKUP($C34,$C$4:$AE$15,4+K$2,FALSE),'7.ParámetrosPlanta'!$B$21-K33)</f>
        <v>0</v>
      </c>
      <c r="L34" s="216">
        <f>IF(VLOOKUP($C34,$C$4:$AE$15,4+L$2,FALSE)+L33&lt;'7.ParámetrosPlanta'!$B$21,VLOOKUP($C34,$C$4:$AE$15,4+L$2,FALSE),'7.ParámetrosPlanta'!$B$21-L33)</f>
        <v>0</v>
      </c>
      <c r="M34" s="216">
        <f>IF(VLOOKUP($C34,$C$4:$AE$15,4+M$2,FALSE)+M33&lt;'7.ParámetrosPlanta'!$B$21,VLOOKUP($C34,$C$4:$AE$15,4+M$2,FALSE),'7.ParámetrosPlanta'!$B$21-M33)</f>
        <v>0</v>
      </c>
      <c r="N34" s="216">
        <f>IF(VLOOKUP($C34,$C$4:$AE$15,4+N$2,FALSE)+N33&lt;'7.ParámetrosPlanta'!$B$21,VLOOKUP($C34,$C$4:$AE$15,4+N$2,FALSE),'7.ParámetrosPlanta'!$B$21-N33)</f>
        <v>0</v>
      </c>
      <c r="O34" s="216">
        <f>IF(VLOOKUP($C34,$C$4:$AE$15,4+O$2,FALSE)+O33&lt;'7.ParámetrosPlanta'!$B$21,VLOOKUP($C34,$C$4:$AE$15,4+O$2,FALSE),'7.ParámetrosPlanta'!$B$21-O33)</f>
        <v>0</v>
      </c>
      <c r="P34" s="216">
        <f>IF(VLOOKUP($C34,$C$4:$AE$15,4+P$2,FALSE)+P33&lt;'7.ParámetrosPlanta'!$B$21,VLOOKUP($C34,$C$4:$AE$15,4+P$2,FALSE),'7.ParámetrosPlanta'!$B$21-P33)</f>
        <v>0</v>
      </c>
      <c r="Q34" s="216">
        <f>IF(VLOOKUP($C34,$C$4:$AE$15,4+Q$2,FALSE)+Q33&lt;'7.ParámetrosPlanta'!$B$21,VLOOKUP($C34,$C$4:$AE$15,4+Q$2,FALSE),'7.ParámetrosPlanta'!$B$21-Q33)</f>
        <v>0</v>
      </c>
      <c r="R34" s="216">
        <f>IF(VLOOKUP($C34,$C$4:$AE$15,4+R$2,FALSE)+R33&lt;'7.ParámetrosPlanta'!$B$21,VLOOKUP($C34,$C$4:$AE$15,4+R$2,FALSE),'7.ParámetrosPlanta'!$B$21-R33)</f>
        <v>0</v>
      </c>
      <c r="S34" s="216">
        <f>IF(VLOOKUP($C34,$C$4:$AE$15,4+S$2,FALSE)+S33&lt;'7.ParámetrosPlanta'!$B$21,VLOOKUP($C34,$C$4:$AE$15,4+S$2,FALSE),'7.ParámetrosPlanta'!$B$21-S33)</f>
        <v>0</v>
      </c>
      <c r="T34" s="216">
        <f>IF(VLOOKUP($C34,$C$4:$AE$15,4+T$2,FALSE)+T33&lt;'7.ParámetrosPlanta'!$B$21,VLOOKUP($C34,$C$4:$AE$15,4+T$2,FALSE),'7.ParámetrosPlanta'!$B$21-T33)</f>
        <v>0</v>
      </c>
      <c r="U34" s="216">
        <f>IF(VLOOKUP($C34,$C$4:$AE$15,4+U$2,FALSE)+U33&lt;'7.ParámetrosPlanta'!$B$21,VLOOKUP($C34,$C$4:$AE$15,4+U$2,FALSE),'7.ParámetrosPlanta'!$B$21-U33)</f>
        <v>0</v>
      </c>
      <c r="V34" s="216">
        <f>IF(VLOOKUP($C34,$C$4:$AE$15,4+V$2,FALSE)+V33&lt;'7.ParámetrosPlanta'!$B$21,VLOOKUP($C34,$C$4:$AE$15,4+V$2,FALSE),'7.ParámetrosPlanta'!$B$21-V33)</f>
        <v>0</v>
      </c>
      <c r="W34" s="216">
        <f>IF(VLOOKUP($C34,$C$4:$AE$15,4+W$2,FALSE)+W33&lt;'7.ParámetrosPlanta'!$B$21,VLOOKUP($C34,$C$4:$AE$15,4+W$2,FALSE),'7.ParámetrosPlanta'!$B$21-W33)</f>
        <v>0</v>
      </c>
      <c r="X34" s="216">
        <f>IF(VLOOKUP($C34,$C$4:$AE$15,4+X$2,FALSE)+X33&lt;'7.ParámetrosPlanta'!$B$21,VLOOKUP($C34,$C$4:$AE$15,4+X$2,FALSE),'7.ParámetrosPlanta'!$B$21-X33)</f>
        <v>0</v>
      </c>
      <c r="Y34" s="216">
        <f>IF(VLOOKUP($C34,$C$4:$AE$15,4+Y$2,FALSE)+Y33&lt;'7.ParámetrosPlanta'!$B$21,VLOOKUP($C34,$C$4:$AE$15,4+Y$2,FALSE),'7.ParámetrosPlanta'!$B$21-Y33)</f>
        <v>0</v>
      </c>
      <c r="Z34" s="216">
        <f>IF(VLOOKUP($C34,$C$4:$AE$15,4+Z$2,FALSE)+Z33&lt;'7.ParámetrosPlanta'!$B$21,VLOOKUP($C34,$C$4:$AE$15,4+Z$2,FALSE),'7.ParámetrosPlanta'!$B$21-Z33)</f>
        <v>0</v>
      </c>
      <c r="AA34" s="216">
        <f>IF(VLOOKUP($C34,$C$4:$AE$15,4+AA$2,FALSE)+AA33&lt;'7.ParámetrosPlanta'!$B$21,VLOOKUP($C34,$C$4:$AE$15,4+AA$2,FALSE),'7.ParámetrosPlanta'!$B$21-AA33)</f>
        <v>0</v>
      </c>
      <c r="AB34" s="216">
        <f>IF(VLOOKUP($C34,$C$4:$AE$15,4+AB$2,FALSE)+AB33&lt;'7.ParámetrosPlanta'!$B$21,VLOOKUP($C34,$C$4:$AE$15,4+AB$2,FALSE),'7.ParámetrosPlanta'!$B$21-AB33)</f>
        <v>0</v>
      </c>
      <c r="AC34" s="216">
        <f>IF(VLOOKUP($C34,$C$4:$AE$15,4+AC$2,FALSE)+AC33&lt;'7.ParámetrosPlanta'!$B$21,VLOOKUP($C34,$C$4:$AE$15,4+AC$2,FALSE),'7.ParámetrosPlanta'!$B$21-AC33)</f>
        <v>0</v>
      </c>
      <c r="AD34" s="216">
        <f>IF(VLOOKUP($C34,$C$4:$AE$15,4+AD$2,FALSE)+AD33&lt;'7.ParámetrosPlanta'!$B$21,VLOOKUP($C34,$C$4:$AE$15,4+AD$2,FALSE),'7.ParámetrosPlanta'!$B$21-AD33)</f>
        <v>0</v>
      </c>
      <c r="AE34" s="220">
        <f>IF(VLOOKUP($C34,$C$4:$AE$15,4+AE$2,FALSE)+AE33&lt;'7.ParámetrosPlanta'!$B$21,VLOOKUP($C34,$C$4:$AE$15,4+AE$2,FALSE),'7.ParámetrosPlanta'!$B$21-AE33)</f>
        <v>0</v>
      </c>
    </row>
    <row r="35" spans="1:31" ht="15.75" customHeight="1" thickBot="1" x14ac:dyDescent="0.3">
      <c r="A35" s="895"/>
      <c r="B35" s="892"/>
      <c r="C35" s="143"/>
      <c r="D35" s="144"/>
      <c r="E35" s="228" t="s">
        <v>63</v>
      </c>
      <c r="F35" s="235">
        <f t="shared" ref="F35:H35" si="26">F34+F33</f>
        <v>0</v>
      </c>
      <c r="G35" s="216">
        <f t="shared" si="26"/>
        <v>0</v>
      </c>
      <c r="H35" s="216">
        <f t="shared" si="26"/>
        <v>0</v>
      </c>
      <c r="I35" s="216">
        <f t="shared" ref="I35:O35" si="27">I34+I33</f>
        <v>4040</v>
      </c>
      <c r="J35" s="216">
        <f t="shared" si="27"/>
        <v>8388</v>
      </c>
      <c r="K35" s="216">
        <f t="shared" si="27"/>
        <v>12498</v>
      </c>
      <c r="L35" s="216">
        <f t="shared" si="27"/>
        <v>17220</v>
      </c>
      <c r="M35" s="216">
        <f t="shared" si="27"/>
        <v>21738</v>
      </c>
      <c r="N35" s="216">
        <f t="shared" si="27"/>
        <v>21475</v>
      </c>
      <c r="O35" s="216">
        <f t="shared" si="27"/>
        <v>21199</v>
      </c>
      <c r="P35" s="216">
        <f t="shared" ref="P35:AE35" si="28">P34+P33</f>
        <v>20933</v>
      </c>
      <c r="Q35" s="216">
        <f t="shared" si="28"/>
        <v>20668</v>
      </c>
      <c r="R35" s="216">
        <f t="shared" si="28"/>
        <v>20405</v>
      </c>
      <c r="S35" s="216">
        <f t="shared" si="28"/>
        <v>20147</v>
      </c>
      <c r="T35" s="216">
        <f t="shared" si="28"/>
        <v>19890</v>
      </c>
      <c r="U35" s="216">
        <f t="shared" si="28"/>
        <v>19637</v>
      </c>
      <c r="V35" s="216">
        <f t="shared" si="28"/>
        <v>19389</v>
      </c>
      <c r="W35" s="216">
        <f t="shared" si="28"/>
        <v>19143</v>
      </c>
      <c r="X35" s="216">
        <f t="shared" si="28"/>
        <v>18899</v>
      </c>
      <c r="Y35" s="216">
        <f t="shared" si="28"/>
        <v>18658</v>
      </c>
      <c r="Z35" s="216">
        <f t="shared" si="28"/>
        <v>18421</v>
      </c>
      <c r="AA35" s="216">
        <f t="shared" si="28"/>
        <v>18188</v>
      </c>
      <c r="AB35" s="216">
        <f t="shared" si="28"/>
        <v>17954</v>
      </c>
      <c r="AC35" s="216">
        <f t="shared" si="28"/>
        <v>17727</v>
      </c>
      <c r="AD35" s="216">
        <f t="shared" si="28"/>
        <v>17502</v>
      </c>
      <c r="AE35" s="220">
        <f t="shared" si="28"/>
        <v>17277</v>
      </c>
    </row>
    <row r="36" spans="1:31" ht="15" customHeight="1" x14ac:dyDescent="0.25">
      <c r="A36" s="895"/>
      <c r="B36" s="892"/>
      <c r="C36" s="142">
        <v>11</v>
      </c>
      <c r="D36" s="145" t="str">
        <f>VLOOKUP(C36,$C$4:$D$15,2,FALSE)</f>
        <v>Terneras - faena</v>
      </c>
      <c r="E36" s="227" t="s">
        <v>64</v>
      </c>
      <c r="F36" s="235">
        <f>IF(VLOOKUP($C36,$C$4:$AE$15,4+F$2,FALSE)+F35&lt;'7.ParámetrosPlanta'!$B$21,VLOOKUP($C36,$C$4:$AE$15,4+F$2,FALSE),'7.ParámetrosPlanta'!$B$21-F35)</f>
        <v>0</v>
      </c>
      <c r="G36" s="216">
        <f>IF(VLOOKUP($C36,$C$4:$AE$15,4+G$2,FALSE)+G35&lt;'7.ParámetrosPlanta'!$B$21,VLOOKUP($C36,$C$4:$AE$15,4+G$2,FALSE),'7.ParámetrosPlanta'!$B$21-G35)</f>
        <v>0</v>
      </c>
      <c r="H36" s="216">
        <f>IF(VLOOKUP($C36,$C$4:$AE$15,4+H$2,FALSE)+H35&lt;'7.ParámetrosPlanta'!$B$21,VLOOKUP($C36,$C$4:$AE$15,4+H$2,FALSE),'7.ParámetrosPlanta'!$B$21-H35)</f>
        <v>0</v>
      </c>
      <c r="I36" s="216">
        <f>IF(VLOOKUP($C36,$C$4:$AE$15,4+I$2,FALSE)+I35&lt;'7.ParámetrosPlanta'!$B$21,VLOOKUP($C36,$C$4:$AE$15,4+I$2,FALSE),'7.ParámetrosPlanta'!$B$21-I35)</f>
        <v>323</v>
      </c>
      <c r="J36" s="216">
        <f>IF(VLOOKUP($C36,$C$4:$AE$15,4+J$2,FALSE)+J35&lt;'7.ParámetrosPlanta'!$B$21,VLOOKUP($C36,$C$4:$AE$15,4+J$2,FALSE),'7.ParámetrosPlanta'!$B$21-J35)</f>
        <v>539</v>
      </c>
      <c r="K36" s="216">
        <f>IF(VLOOKUP($C36,$C$4:$AE$15,4+K$2,FALSE)+K35&lt;'7.ParámetrosPlanta'!$B$21,VLOOKUP($C36,$C$4:$AE$15,4+K$2,FALSE),'7.ParámetrosPlanta'!$B$21-K35)</f>
        <v>539</v>
      </c>
      <c r="L36" s="216">
        <f>IF(VLOOKUP($C36,$C$4:$AE$15,4+L$2,FALSE)+L35&lt;'7.ParámetrosPlanta'!$B$21,VLOOKUP($C36,$C$4:$AE$15,4+L$2,FALSE),'7.ParámetrosPlanta'!$B$21-L35)</f>
        <v>539</v>
      </c>
      <c r="M36" s="216">
        <f>IF(VLOOKUP($C36,$C$4:$AE$15,4+M$2,FALSE)+M35&lt;'7.ParámetrosPlanta'!$B$21,VLOOKUP($C36,$C$4:$AE$15,4+M$2,FALSE),'7.ParámetrosPlanta'!$B$21-M35)</f>
        <v>539</v>
      </c>
      <c r="N36" s="216">
        <f>IF(VLOOKUP($C36,$C$4:$AE$15,4+N$2,FALSE)+N35&lt;'7.ParámetrosPlanta'!$B$21,VLOOKUP($C36,$C$4:$AE$15,4+N$2,FALSE),'7.ParámetrosPlanta'!$B$21-N35)</f>
        <v>539</v>
      </c>
      <c r="O36" s="216">
        <f>IF(VLOOKUP($C36,$C$4:$AE$15,4+O$2,FALSE)+O35&lt;'7.ParámetrosPlanta'!$B$21,VLOOKUP($C36,$C$4:$AE$15,4+O$2,FALSE),'7.ParámetrosPlanta'!$B$21-O35)</f>
        <v>539</v>
      </c>
      <c r="P36" s="216">
        <f>IF(VLOOKUP($C36,$C$4:$AE$15,4+P$2,FALSE)+P35&lt;'7.ParámetrosPlanta'!$B$21,VLOOKUP($C36,$C$4:$AE$15,4+P$2,FALSE),'7.ParámetrosPlanta'!$B$21-P35)</f>
        <v>539</v>
      </c>
      <c r="Q36" s="216">
        <f>IF(VLOOKUP($C36,$C$4:$AE$15,4+Q$2,FALSE)+Q35&lt;'7.ParámetrosPlanta'!$B$21,VLOOKUP($C36,$C$4:$AE$15,4+Q$2,FALSE),'7.ParámetrosPlanta'!$B$21-Q35)</f>
        <v>539</v>
      </c>
      <c r="R36" s="216">
        <f>IF(VLOOKUP($C36,$C$4:$AE$15,4+R$2,FALSE)+R35&lt;'7.ParámetrosPlanta'!$B$21,VLOOKUP($C36,$C$4:$AE$15,4+R$2,FALSE),'7.ParámetrosPlanta'!$B$21-R35)</f>
        <v>539</v>
      </c>
      <c r="S36" s="216">
        <f>IF(VLOOKUP($C36,$C$4:$AE$15,4+S$2,FALSE)+S35&lt;'7.ParámetrosPlanta'!$B$21,VLOOKUP($C36,$C$4:$AE$15,4+S$2,FALSE),'7.ParámetrosPlanta'!$B$21-S35)</f>
        <v>539</v>
      </c>
      <c r="T36" s="216">
        <f>IF(VLOOKUP($C36,$C$4:$AE$15,4+T$2,FALSE)+T35&lt;'7.ParámetrosPlanta'!$B$21,VLOOKUP($C36,$C$4:$AE$15,4+T$2,FALSE),'7.ParámetrosPlanta'!$B$21-T35)</f>
        <v>539</v>
      </c>
      <c r="U36" s="216">
        <f>IF(VLOOKUP($C36,$C$4:$AE$15,4+U$2,FALSE)+U35&lt;'7.ParámetrosPlanta'!$B$21,VLOOKUP($C36,$C$4:$AE$15,4+U$2,FALSE),'7.ParámetrosPlanta'!$B$21-U35)</f>
        <v>539</v>
      </c>
      <c r="V36" s="216">
        <f>IF(VLOOKUP($C36,$C$4:$AE$15,4+V$2,FALSE)+V35&lt;'7.ParámetrosPlanta'!$B$21,VLOOKUP($C36,$C$4:$AE$15,4+V$2,FALSE),'7.ParámetrosPlanta'!$B$21-V35)</f>
        <v>539</v>
      </c>
      <c r="W36" s="216">
        <f>IF(VLOOKUP($C36,$C$4:$AE$15,4+W$2,FALSE)+W35&lt;'7.ParámetrosPlanta'!$B$21,VLOOKUP($C36,$C$4:$AE$15,4+W$2,FALSE),'7.ParámetrosPlanta'!$B$21-W35)</f>
        <v>539</v>
      </c>
      <c r="X36" s="216">
        <f>IF(VLOOKUP($C36,$C$4:$AE$15,4+X$2,FALSE)+X35&lt;'7.ParámetrosPlanta'!$B$21,VLOOKUP($C36,$C$4:$AE$15,4+X$2,FALSE),'7.ParámetrosPlanta'!$B$21-X35)</f>
        <v>539</v>
      </c>
      <c r="Y36" s="216">
        <f>IF(VLOOKUP($C36,$C$4:$AE$15,4+Y$2,FALSE)+Y35&lt;'7.ParámetrosPlanta'!$B$21,VLOOKUP($C36,$C$4:$AE$15,4+Y$2,FALSE),'7.ParámetrosPlanta'!$B$21-Y35)</f>
        <v>539</v>
      </c>
      <c r="Z36" s="216">
        <f>IF(VLOOKUP($C36,$C$4:$AE$15,4+Z$2,FALSE)+Z35&lt;'7.ParámetrosPlanta'!$B$21,VLOOKUP($C36,$C$4:$AE$15,4+Z$2,FALSE),'7.ParámetrosPlanta'!$B$21-Z35)</f>
        <v>539</v>
      </c>
      <c r="AA36" s="216">
        <f>IF(VLOOKUP($C36,$C$4:$AE$15,4+AA$2,FALSE)+AA35&lt;'7.ParámetrosPlanta'!$B$21,VLOOKUP($C36,$C$4:$AE$15,4+AA$2,FALSE),'7.ParámetrosPlanta'!$B$21-AA35)</f>
        <v>539</v>
      </c>
      <c r="AB36" s="216">
        <f>IF(VLOOKUP($C36,$C$4:$AE$15,4+AB$2,FALSE)+AB35&lt;'7.ParámetrosPlanta'!$B$21,VLOOKUP($C36,$C$4:$AE$15,4+AB$2,FALSE),'7.ParámetrosPlanta'!$B$21-AB35)</f>
        <v>539</v>
      </c>
      <c r="AC36" s="216">
        <f>IF(VLOOKUP($C36,$C$4:$AE$15,4+AC$2,FALSE)+AC35&lt;'7.ParámetrosPlanta'!$B$21,VLOOKUP($C36,$C$4:$AE$15,4+AC$2,FALSE),'7.ParámetrosPlanta'!$B$21-AC35)</f>
        <v>539</v>
      </c>
      <c r="AD36" s="216">
        <f>IF(VLOOKUP($C36,$C$4:$AE$15,4+AD$2,FALSE)+AD35&lt;'7.ParámetrosPlanta'!$B$21,VLOOKUP($C36,$C$4:$AE$15,4+AD$2,FALSE),'7.ParámetrosPlanta'!$B$21-AD35)</f>
        <v>539</v>
      </c>
      <c r="AE36" s="220">
        <f>IF(VLOOKUP($C36,$C$4:$AE$15,4+AE$2,FALSE)+AE35&lt;'7.ParámetrosPlanta'!$B$21,VLOOKUP($C36,$C$4:$AE$15,4+AE$2,FALSE),'7.ParámetrosPlanta'!$B$21-AE35)</f>
        <v>539</v>
      </c>
    </row>
    <row r="37" spans="1:31" ht="15.75" customHeight="1" thickBot="1" x14ac:dyDescent="0.3">
      <c r="A37" s="895"/>
      <c r="B37" s="892"/>
      <c r="C37" s="143"/>
      <c r="D37" s="144"/>
      <c r="E37" s="228" t="s">
        <v>63</v>
      </c>
      <c r="F37" s="235">
        <f t="shared" ref="F37:H37" si="29">F36+F35</f>
        <v>0</v>
      </c>
      <c r="G37" s="216">
        <f t="shared" si="29"/>
        <v>0</v>
      </c>
      <c r="H37" s="216">
        <f t="shared" si="29"/>
        <v>0</v>
      </c>
      <c r="I37" s="216">
        <f t="shared" ref="I37:O37" si="30">I36+I35</f>
        <v>4363</v>
      </c>
      <c r="J37" s="216">
        <f t="shared" si="30"/>
        <v>8927</v>
      </c>
      <c r="K37" s="216">
        <f t="shared" si="30"/>
        <v>13037</v>
      </c>
      <c r="L37" s="216">
        <f t="shared" si="30"/>
        <v>17759</v>
      </c>
      <c r="M37" s="216">
        <f t="shared" si="30"/>
        <v>22277</v>
      </c>
      <c r="N37" s="216">
        <f t="shared" si="30"/>
        <v>22014</v>
      </c>
      <c r="O37" s="216">
        <f t="shared" si="30"/>
        <v>21738</v>
      </c>
      <c r="P37" s="216">
        <f t="shared" ref="P37:AE37" si="31">P36+P35</f>
        <v>21472</v>
      </c>
      <c r="Q37" s="216">
        <f t="shared" si="31"/>
        <v>21207</v>
      </c>
      <c r="R37" s="216">
        <f t="shared" si="31"/>
        <v>20944</v>
      </c>
      <c r="S37" s="216">
        <f t="shared" si="31"/>
        <v>20686</v>
      </c>
      <c r="T37" s="216">
        <f t="shared" si="31"/>
        <v>20429</v>
      </c>
      <c r="U37" s="216">
        <f t="shared" si="31"/>
        <v>20176</v>
      </c>
      <c r="V37" s="216">
        <f t="shared" si="31"/>
        <v>19928</v>
      </c>
      <c r="W37" s="216">
        <f t="shared" si="31"/>
        <v>19682</v>
      </c>
      <c r="X37" s="216">
        <f t="shared" si="31"/>
        <v>19438</v>
      </c>
      <c r="Y37" s="216">
        <f t="shared" si="31"/>
        <v>19197</v>
      </c>
      <c r="Z37" s="216">
        <f t="shared" si="31"/>
        <v>18960</v>
      </c>
      <c r="AA37" s="216">
        <f t="shared" si="31"/>
        <v>18727</v>
      </c>
      <c r="AB37" s="216">
        <f t="shared" si="31"/>
        <v>18493</v>
      </c>
      <c r="AC37" s="216">
        <f t="shared" si="31"/>
        <v>18266</v>
      </c>
      <c r="AD37" s="216">
        <f t="shared" si="31"/>
        <v>18041</v>
      </c>
      <c r="AE37" s="220">
        <f t="shared" si="31"/>
        <v>17816</v>
      </c>
    </row>
    <row r="38" spans="1:31" ht="15" customHeight="1" x14ac:dyDescent="0.25">
      <c r="A38" s="895"/>
      <c r="B38" s="892"/>
      <c r="C38" s="142">
        <v>12</v>
      </c>
      <c r="D38" s="145" t="str">
        <f>VLOOKUP(C38,$C$4:$D$15,2,FALSE)</f>
        <v>Terneras - salidas</v>
      </c>
      <c r="E38" s="227" t="s">
        <v>64</v>
      </c>
      <c r="F38" s="235">
        <f>IF(VLOOKUP($C38,$C$4:$AE$15,4+F$2,FALSE)+F37&lt;'7.ParámetrosPlanta'!$B$21,VLOOKUP($C38,$C$4:$AE$15,4+F$2,FALSE),'7.ParámetrosPlanta'!$B$21-F37)</f>
        <v>0</v>
      </c>
      <c r="G38" s="216">
        <f>IF(VLOOKUP($C38,$C$4:$AE$15,4+G$2,FALSE)+G37&lt;'7.ParámetrosPlanta'!$B$21,VLOOKUP($C38,$C$4:$AE$15,4+G$2,FALSE),'7.ParámetrosPlanta'!$B$21-G37)</f>
        <v>0</v>
      </c>
      <c r="H38" s="216">
        <f>IF(VLOOKUP($C38,$C$4:$AE$15,4+H$2,FALSE)+H37&lt;'7.ParámetrosPlanta'!$B$21,VLOOKUP($C38,$C$4:$AE$15,4+H$2,FALSE),'7.ParámetrosPlanta'!$B$21-H37)</f>
        <v>0</v>
      </c>
      <c r="I38" s="216">
        <f>IF(VLOOKUP($C38,$C$4:$AE$15,4+I$2,FALSE)+I37&lt;'7.ParámetrosPlanta'!$B$21,VLOOKUP($C38,$C$4:$AE$15,4+I$2,FALSE),'7.ParámetrosPlanta'!$B$21-I37)</f>
        <v>0</v>
      </c>
      <c r="J38" s="216">
        <f>IF(VLOOKUP($C38,$C$4:$AE$15,4+J$2,FALSE)+J37&lt;'7.ParámetrosPlanta'!$B$21,VLOOKUP($C38,$C$4:$AE$15,4+J$2,FALSE),'7.ParámetrosPlanta'!$B$21-J37)</f>
        <v>0</v>
      </c>
      <c r="K38" s="216">
        <f>IF(VLOOKUP($C38,$C$4:$AE$15,4+K$2,FALSE)+K37&lt;'7.ParámetrosPlanta'!$B$21,VLOOKUP($C38,$C$4:$AE$15,4+K$2,FALSE),'7.ParámetrosPlanta'!$B$21-K37)</f>
        <v>0</v>
      </c>
      <c r="L38" s="216">
        <f>IF(VLOOKUP($C38,$C$4:$AE$15,4+L$2,FALSE)+L37&lt;'7.ParámetrosPlanta'!$B$21,VLOOKUP($C38,$C$4:$AE$15,4+L$2,FALSE),'7.ParámetrosPlanta'!$B$21-L37)</f>
        <v>0</v>
      </c>
      <c r="M38" s="216">
        <f>IF(VLOOKUP($C38,$C$4:$AE$15,4+M$2,FALSE)+M37&lt;'7.ParámetrosPlanta'!$B$21,VLOOKUP($C38,$C$4:$AE$15,4+M$2,FALSE),'7.ParámetrosPlanta'!$B$21-M37)</f>
        <v>0</v>
      </c>
      <c r="N38" s="216">
        <f>IF(VLOOKUP($C38,$C$4:$AE$15,4+N$2,FALSE)+N37&lt;'7.ParámetrosPlanta'!$B$21,VLOOKUP($C38,$C$4:$AE$15,4+N$2,FALSE),'7.ParámetrosPlanta'!$B$21-N37)</f>
        <v>0</v>
      </c>
      <c r="O38" s="216">
        <f>IF(VLOOKUP($C38,$C$4:$AE$15,4+O$2,FALSE)+O37&lt;'7.ParámetrosPlanta'!$B$21,VLOOKUP($C38,$C$4:$AE$15,4+O$2,FALSE),'7.ParámetrosPlanta'!$B$21-O37)</f>
        <v>0</v>
      </c>
      <c r="P38" s="216">
        <f>IF(VLOOKUP($C38,$C$4:$AE$15,4+P$2,FALSE)+P37&lt;'7.ParámetrosPlanta'!$B$21,VLOOKUP($C38,$C$4:$AE$15,4+P$2,FALSE),'7.ParámetrosPlanta'!$B$21-P37)</f>
        <v>0</v>
      </c>
      <c r="Q38" s="216">
        <f>IF(VLOOKUP($C38,$C$4:$AE$15,4+Q$2,FALSE)+Q37&lt;'7.ParámetrosPlanta'!$B$21,VLOOKUP($C38,$C$4:$AE$15,4+Q$2,FALSE),'7.ParámetrosPlanta'!$B$21-Q37)</f>
        <v>0</v>
      </c>
      <c r="R38" s="216">
        <f>IF(VLOOKUP($C38,$C$4:$AE$15,4+R$2,FALSE)+R37&lt;'7.ParámetrosPlanta'!$B$21,VLOOKUP($C38,$C$4:$AE$15,4+R$2,FALSE),'7.ParámetrosPlanta'!$B$21-R37)</f>
        <v>0</v>
      </c>
      <c r="S38" s="216">
        <f>IF(VLOOKUP($C38,$C$4:$AE$15,4+S$2,FALSE)+S37&lt;'7.ParámetrosPlanta'!$B$21,VLOOKUP($C38,$C$4:$AE$15,4+S$2,FALSE),'7.ParámetrosPlanta'!$B$21-S37)</f>
        <v>0</v>
      </c>
      <c r="T38" s="216">
        <f>IF(VLOOKUP($C38,$C$4:$AE$15,4+T$2,FALSE)+T37&lt;'7.ParámetrosPlanta'!$B$21,VLOOKUP($C38,$C$4:$AE$15,4+T$2,FALSE),'7.ParámetrosPlanta'!$B$21-T37)</f>
        <v>0</v>
      </c>
      <c r="U38" s="216">
        <f>IF(VLOOKUP($C38,$C$4:$AE$15,4+U$2,FALSE)+U37&lt;'7.ParámetrosPlanta'!$B$21,VLOOKUP($C38,$C$4:$AE$15,4+U$2,FALSE),'7.ParámetrosPlanta'!$B$21-U37)</f>
        <v>0</v>
      </c>
      <c r="V38" s="216">
        <f>IF(VLOOKUP($C38,$C$4:$AE$15,4+V$2,FALSE)+V37&lt;'7.ParámetrosPlanta'!$B$21,VLOOKUP($C38,$C$4:$AE$15,4+V$2,FALSE),'7.ParámetrosPlanta'!$B$21-V37)</f>
        <v>0</v>
      </c>
      <c r="W38" s="216">
        <f>IF(VLOOKUP($C38,$C$4:$AE$15,4+W$2,FALSE)+W37&lt;'7.ParámetrosPlanta'!$B$21,VLOOKUP($C38,$C$4:$AE$15,4+W$2,FALSE),'7.ParámetrosPlanta'!$B$21-W37)</f>
        <v>0</v>
      </c>
      <c r="X38" s="216">
        <f>IF(VLOOKUP($C38,$C$4:$AE$15,4+X$2,FALSE)+X37&lt;'7.ParámetrosPlanta'!$B$21,VLOOKUP($C38,$C$4:$AE$15,4+X$2,FALSE),'7.ParámetrosPlanta'!$B$21-X37)</f>
        <v>0</v>
      </c>
      <c r="Y38" s="216">
        <f>IF(VLOOKUP($C38,$C$4:$AE$15,4+Y$2,FALSE)+Y37&lt;'7.ParámetrosPlanta'!$B$21,VLOOKUP($C38,$C$4:$AE$15,4+Y$2,FALSE),'7.ParámetrosPlanta'!$B$21-Y37)</f>
        <v>0</v>
      </c>
      <c r="Z38" s="216">
        <f>IF(VLOOKUP($C38,$C$4:$AE$15,4+Z$2,FALSE)+Z37&lt;'7.ParámetrosPlanta'!$B$21,VLOOKUP($C38,$C$4:$AE$15,4+Z$2,FALSE),'7.ParámetrosPlanta'!$B$21-Z37)</f>
        <v>0</v>
      </c>
      <c r="AA38" s="216">
        <f>IF(VLOOKUP($C38,$C$4:$AE$15,4+AA$2,FALSE)+AA37&lt;'7.ParámetrosPlanta'!$B$21,VLOOKUP($C38,$C$4:$AE$15,4+AA$2,FALSE),'7.ParámetrosPlanta'!$B$21-AA37)</f>
        <v>0</v>
      </c>
      <c r="AB38" s="216">
        <f>IF(VLOOKUP($C38,$C$4:$AE$15,4+AB$2,FALSE)+AB37&lt;'7.ParámetrosPlanta'!$B$21,VLOOKUP($C38,$C$4:$AE$15,4+AB$2,FALSE),'7.ParámetrosPlanta'!$B$21-AB37)</f>
        <v>0</v>
      </c>
      <c r="AC38" s="216">
        <f>IF(VLOOKUP($C38,$C$4:$AE$15,4+AC$2,FALSE)+AC37&lt;'7.ParámetrosPlanta'!$B$21,VLOOKUP($C38,$C$4:$AE$15,4+AC$2,FALSE),'7.ParámetrosPlanta'!$B$21-AC37)</f>
        <v>0</v>
      </c>
      <c r="AD38" s="216">
        <f>IF(VLOOKUP($C38,$C$4:$AE$15,4+AD$2,FALSE)+AD37&lt;'7.ParámetrosPlanta'!$B$21,VLOOKUP($C38,$C$4:$AE$15,4+AD$2,FALSE),'7.ParámetrosPlanta'!$B$21-AD37)</f>
        <v>0</v>
      </c>
      <c r="AE38" s="220">
        <f>IF(VLOOKUP($C38,$C$4:$AE$15,4+AE$2,FALSE)+AE37&lt;'7.ParámetrosPlanta'!$B$21,VLOOKUP($C38,$C$4:$AE$15,4+AE$2,FALSE),'7.ParámetrosPlanta'!$B$21-AE37)</f>
        <v>0</v>
      </c>
    </row>
    <row r="39" spans="1:31" ht="15.75" customHeight="1" thickBot="1" x14ac:dyDescent="0.3">
      <c r="A39" s="895"/>
      <c r="B39" s="893"/>
      <c r="C39" s="143"/>
      <c r="D39" s="144"/>
      <c r="E39" s="228" t="s">
        <v>63</v>
      </c>
      <c r="F39" s="137">
        <f t="shared" ref="F39:H39" si="32">F38+F37</f>
        <v>0</v>
      </c>
      <c r="G39" s="236">
        <f t="shared" si="32"/>
        <v>0</v>
      </c>
      <c r="H39" s="236">
        <f t="shared" si="32"/>
        <v>0</v>
      </c>
      <c r="I39" s="236">
        <f t="shared" ref="I39:O39" si="33">I38+I37</f>
        <v>4363</v>
      </c>
      <c r="J39" s="236">
        <f t="shared" si="33"/>
        <v>8927</v>
      </c>
      <c r="K39" s="236">
        <f t="shared" si="33"/>
        <v>13037</v>
      </c>
      <c r="L39" s="236">
        <f t="shared" si="33"/>
        <v>17759</v>
      </c>
      <c r="M39" s="236">
        <f t="shared" si="33"/>
        <v>22277</v>
      </c>
      <c r="N39" s="236">
        <f t="shared" si="33"/>
        <v>22014</v>
      </c>
      <c r="O39" s="236">
        <f t="shared" si="33"/>
        <v>21738</v>
      </c>
      <c r="P39" s="236">
        <f t="shared" ref="P39:AE39" si="34">P38+P37</f>
        <v>21472</v>
      </c>
      <c r="Q39" s="236">
        <f t="shared" si="34"/>
        <v>21207</v>
      </c>
      <c r="R39" s="236">
        <f t="shared" si="34"/>
        <v>20944</v>
      </c>
      <c r="S39" s="236">
        <f t="shared" si="34"/>
        <v>20686</v>
      </c>
      <c r="T39" s="236">
        <f t="shared" si="34"/>
        <v>20429</v>
      </c>
      <c r="U39" s="236">
        <f t="shared" si="34"/>
        <v>20176</v>
      </c>
      <c r="V39" s="236">
        <f t="shared" si="34"/>
        <v>19928</v>
      </c>
      <c r="W39" s="236">
        <f t="shared" si="34"/>
        <v>19682</v>
      </c>
      <c r="X39" s="236">
        <f t="shared" si="34"/>
        <v>19438</v>
      </c>
      <c r="Y39" s="236">
        <f t="shared" si="34"/>
        <v>19197</v>
      </c>
      <c r="Z39" s="236">
        <f t="shared" si="34"/>
        <v>18960</v>
      </c>
      <c r="AA39" s="236">
        <f t="shared" si="34"/>
        <v>18727</v>
      </c>
      <c r="AB39" s="236">
        <f t="shared" si="34"/>
        <v>18493</v>
      </c>
      <c r="AC39" s="236">
        <f t="shared" si="34"/>
        <v>18266</v>
      </c>
      <c r="AD39" s="236">
        <f t="shared" si="34"/>
        <v>18041</v>
      </c>
      <c r="AE39" s="237">
        <f t="shared" si="34"/>
        <v>17816</v>
      </c>
    </row>
    <row r="40" spans="1:31" s="51" customFormat="1" ht="15.75" thickBot="1" x14ac:dyDescent="0.3">
      <c r="A40" s="896"/>
      <c r="B40" s="882" t="s">
        <v>87</v>
      </c>
      <c r="C40" s="883"/>
      <c r="D40" s="883"/>
      <c r="E40" s="884"/>
      <c r="F40" s="229">
        <f>F39</f>
        <v>0</v>
      </c>
      <c r="G40" s="230">
        <f t="shared" ref="G40:Z40" si="35">G39</f>
        <v>0</v>
      </c>
      <c r="H40" s="230">
        <f t="shared" si="35"/>
        <v>0</v>
      </c>
      <c r="I40" s="230">
        <f t="shared" si="35"/>
        <v>4363</v>
      </c>
      <c r="J40" s="230">
        <f t="shared" si="35"/>
        <v>8927</v>
      </c>
      <c r="K40" s="230">
        <f t="shared" si="35"/>
        <v>13037</v>
      </c>
      <c r="L40" s="230">
        <f t="shared" si="35"/>
        <v>17759</v>
      </c>
      <c r="M40" s="230">
        <f t="shared" si="35"/>
        <v>22277</v>
      </c>
      <c r="N40" s="230">
        <f t="shared" si="35"/>
        <v>22014</v>
      </c>
      <c r="O40" s="230">
        <f t="shared" si="35"/>
        <v>21738</v>
      </c>
      <c r="P40" s="230">
        <f t="shared" si="35"/>
        <v>21472</v>
      </c>
      <c r="Q40" s="230">
        <f t="shared" si="35"/>
        <v>21207</v>
      </c>
      <c r="R40" s="230">
        <f t="shared" si="35"/>
        <v>20944</v>
      </c>
      <c r="S40" s="230">
        <f t="shared" si="35"/>
        <v>20686</v>
      </c>
      <c r="T40" s="230">
        <f t="shared" si="35"/>
        <v>20429</v>
      </c>
      <c r="U40" s="230">
        <f t="shared" si="35"/>
        <v>20176</v>
      </c>
      <c r="V40" s="230">
        <f t="shared" si="35"/>
        <v>19928</v>
      </c>
      <c r="W40" s="230">
        <f t="shared" si="35"/>
        <v>19682</v>
      </c>
      <c r="X40" s="230">
        <f t="shared" si="35"/>
        <v>19438</v>
      </c>
      <c r="Y40" s="230">
        <f t="shared" si="35"/>
        <v>19197</v>
      </c>
      <c r="Z40" s="230">
        <f t="shared" si="35"/>
        <v>18960</v>
      </c>
      <c r="AA40" s="230">
        <f t="shared" ref="AA40:AE40" si="36">AA39</f>
        <v>18727</v>
      </c>
      <c r="AB40" s="230">
        <f t="shared" si="36"/>
        <v>18493</v>
      </c>
      <c r="AC40" s="230">
        <f t="shared" si="36"/>
        <v>18266</v>
      </c>
      <c r="AD40" s="230">
        <f t="shared" si="36"/>
        <v>18041</v>
      </c>
      <c r="AE40" s="231">
        <f t="shared" si="36"/>
        <v>17816</v>
      </c>
    </row>
    <row r="41" spans="1:31" ht="15" customHeight="1" x14ac:dyDescent="0.25">
      <c r="A41" s="885" t="s">
        <v>23</v>
      </c>
      <c r="B41" s="873" t="s">
        <v>77</v>
      </c>
      <c r="C41" s="138">
        <f>C4</f>
        <v>6</v>
      </c>
      <c r="D41" s="150" t="s">
        <v>65</v>
      </c>
      <c r="E41" s="154" t="s">
        <v>77</v>
      </c>
      <c r="F41" s="233">
        <f>'8.CapturaDisponiblePMixta'!D40</f>
        <v>0</v>
      </c>
      <c r="G41" s="217">
        <f>'8.CapturaDisponiblePMixta'!E40</f>
        <v>0</v>
      </c>
      <c r="H41" s="217">
        <f>'8.CapturaDisponiblePMixta'!F40</f>
        <v>0</v>
      </c>
      <c r="I41" s="217">
        <f>'8.CapturaDisponiblePMixta'!G40</f>
        <v>1203</v>
      </c>
      <c r="J41" s="217">
        <f>'8.CapturaDisponiblePMixta'!H40</f>
        <v>2005</v>
      </c>
      <c r="K41" s="217">
        <f>'8.CapturaDisponiblePMixta'!I40</f>
        <v>2807</v>
      </c>
      <c r="L41" s="217">
        <f>'8.CapturaDisponiblePMixta'!J40</f>
        <v>2807</v>
      </c>
      <c r="M41" s="217">
        <f>'8.CapturaDisponiblePMixta'!K40</f>
        <v>2807</v>
      </c>
      <c r="N41" s="217">
        <f>'8.CapturaDisponiblePMixta'!L40</f>
        <v>2807</v>
      </c>
      <c r="O41" s="217">
        <f>'8.CapturaDisponiblePMixta'!M40</f>
        <v>2807</v>
      </c>
      <c r="P41" s="217">
        <f>'8.CapturaDisponiblePMixta'!N40</f>
        <v>2807</v>
      </c>
      <c r="Q41" s="217">
        <f>'8.CapturaDisponiblePMixta'!O40</f>
        <v>2807</v>
      </c>
      <c r="R41" s="217">
        <f>'8.CapturaDisponiblePMixta'!P40</f>
        <v>2807</v>
      </c>
      <c r="S41" s="217">
        <f>'8.CapturaDisponiblePMixta'!Q40</f>
        <v>2807</v>
      </c>
      <c r="T41" s="217">
        <f>'8.CapturaDisponiblePMixta'!R40</f>
        <v>2807</v>
      </c>
      <c r="U41" s="217">
        <f>'8.CapturaDisponiblePMixta'!S40</f>
        <v>2807</v>
      </c>
      <c r="V41" s="217">
        <f>'8.CapturaDisponiblePMixta'!T40</f>
        <v>2807</v>
      </c>
      <c r="W41" s="217">
        <f>'8.CapturaDisponiblePMixta'!U40</f>
        <v>2807</v>
      </c>
      <c r="X41" s="217">
        <f>'8.CapturaDisponiblePMixta'!V40</f>
        <v>2807</v>
      </c>
      <c r="Y41" s="217">
        <f>'8.CapturaDisponiblePMixta'!W40</f>
        <v>2807</v>
      </c>
      <c r="Z41" s="217">
        <f>'8.CapturaDisponiblePMixta'!X40</f>
        <v>2807</v>
      </c>
      <c r="AA41" s="217">
        <f>'8.CapturaDisponiblePMixta'!Y40</f>
        <v>2807</v>
      </c>
      <c r="AB41" s="217">
        <f>'8.CapturaDisponiblePMixta'!Z40</f>
        <v>2807</v>
      </c>
      <c r="AC41" s="217">
        <f>'8.CapturaDisponiblePMixta'!AA40</f>
        <v>2807</v>
      </c>
      <c r="AD41" s="217">
        <f>'8.CapturaDisponiblePMixta'!AB40</f>
        <v>2807</v>
      </c>
      <c r="AE41" s="218">
        <f>'8.CapturaDisponiblePMixta'!AC40</f>
        <v>2807</v>
      </c>
    </row>
    <row r="42" spans="1:31" ht="15.75" customHeight="1" thickBot="1" x14ac:dyDescent="0.3">
      <c r="A42" s="886"/>
      <c r="B42" s="874"/>
      <c r="C42" s="140">
        <f t="shared" ref="C42:C52" si="37">C5</f>
        <v>3</v>
      </c>
      <c r="D42" s="141" t="s">
        <v>66</v>
      </c>
      <c r="E42" s="155" t="s">
        <v>77</v>
      </c>
      <c r="F42" s="234">
        <f>'8.CapturaDisponiblePMixta'!D41</f>
        <v>0</v>
      </c>
      <c r="G42" s="215">
        <f>'8.CapturaDisponiblePMixta'!E41</f>
        <v>0</v>
      </c>
      <c r="H42" s="215">
        <f>'8.CapturaDisponiblePMixta'!F41</f>
        <v>0</v>
      </c>
      <c r="I42" s="215">
        <f>'8.CapturaDisponiblePMixta'!G41</f>
        <v>0</v>
      </c>
      <c r="J42" s="215">
        <f>'8.CapturaDisponiblePMixta'!H41</f>
        <v>238</v>
      </c>
      <c r="K42" s="215">
        <f>'8.CapturaDisponiblePMixta'!I41</f>
        <v>490</v>
      </c>
      <c r="L42" s="215">
        <f>'8.CapturaDisponiblePMixta'!J41</f>
        <v>1264</v>
      </c>
      <c r="M42" s="215">
        <f>'8.CapturaDisponiblePMixta'!K41</f>
        <v>2096</v>
      </c>
      <c r="N42" s="215">
        <f>'8.CapturaDisponiblePMixta'!L41</f>
        <v>2165</v>
      </c>
      <c r="O42" s="215">
        <f>'8.CapturaDisponiblePMixta'!M41</f>
        <v>2236</v>
      </c>
      <c r="P42" s="215">
        <f>'8.CapturaDisponiblePMixta'!N41</f>
        <v>2309</v>
      </c>
      <c r="Q42" s="215">
        <f>'8.CapturaDisponiblePMixta'!O41</f>
        <v>2382</v>
      </c>
      <c r="R42" s="215">
        <f>'8.CapturaDisponiblePMixta'!P41</f>
        <v>2457</v>
      </c>
      <c r="S42" s="215">
        <f>'8.CapturaDisponiblePMixta'!Q41</f>
        <v>2532</v>
      </c>
      <c r="T42" s="215">
        <f>'8.CapturaDisponiblePMixta'!R41</f>
        <v>2608</v>
      </c>
      <c r="U42" s="215">
        <f>'8.CapturaDisponiblePMixta'!S41</f>
        <v>2686</v>
      </c>
      <c r="V42" s="215">
        <f>'8.CapturaDisponiblePMixta'!T41</f>
        <v>2764</v>
      </c>
      <c r="W42" s="215">
        <f>'8.CapturaDisponiblePMixta'!U41</f>
        <v>2844</v>
      </c>
      <c r="X42" s="215">
        <f>'8.CapturaDisponiblePMixta'!V41</f>
        <v>2925</v>
      </c>
      <c r="Y42" s="215">
        <f>'8.CapturaDisponiblePMixta'!W41</f>
        <v>3007</v>
      </c>
      <c r="Z42" s="215">
        <f>'8.CapturaDisponiblePMixta'!X41</f>
        <v>3089</v>
      </c>
      <c r="AA42" s="215">
        <f>'8.CapturaDisponiblePMixta'!Y41</f>
        <v>3173</v>
      </c>
      <c r="AB42" s="215">
        <f>'8.CapturaDisponiblePMixta'!Z41</f>
        <v>3258</v>
      </c>
      <c r="AC42" s="215">
        <f>'8.CapturaDisponiblePMixta'!AA41</f>
        <v>3344</v>
      </c>
      <c r="AD42" s="215">
        <f>'8.CapturaDisponiblePMixta'!AB41</f>
        <v>3432</v>
      </c>
      <c r="AE42" s="219">
        <f>'8.CapturaDisponiblePMixta'!AC41</f>
        <v>3520</v>
      </c>
    </row>
    <row r="43" spans="1:31" ht="15" customHeight="1" x14ac:dyDescent="0.25">
      <c r="A43" s="886"/>
      <c r="B43" s="874"/>
      <c r="C43" s="138">
        <f t="shared" si="37"/>
        <v>4</v>
      </c>
      <c r="D43" s="150" t="s">
        <v>67</v>
      </c>
      <c r="E43" s="154" t="s">
        <v>77</v>
      </c>
      <c r="F43" s="234">
        <f>'8.CapturaDisponiblePMixta'!D45</f>
        <v>0</v>
      </c>
      <c r="G43" s="215">
        <f>'8.CapturaDisponiblePMixta'!E45</f>
        <v>0</v>
      </c>
      <c r="H43" s="215">
        <f>'8.CapturaDisponiblePMixta'!F45</f>
        <v>0</v>
      </c>
      <c r="I43" s="215">
        <f>'8.CapturaDisponiblePMixta'!G45</f>
        <v>809</v>
      </c>
      <c r="J43" s="215">
        <f>'8.CapturaDisponiblePMixta'!H45</f>
        <v>1349</v>
      </c>
      <c r="K43" s="215">
        <f>'8.CapturaDisponiblePMixta'!I45</f>
        <v>1888</v>
      </c>
      <c r="L43" s="215">
        <f>'8.CapturaDisponiblePMixta'!J45</f>
        <v>1888</v>
      </c>
      <c r="M43" s="215">
        <f>'8.CapturaDisponiblePMixta'!K45</f>
        <v>1888</v>
      </c>
      <c r="N43" s="215">
        <f>'8.CapturaDisponiblePMixta'!L45</f>
        <v>1888</v>
      </c>
      <c r="O43" s="215">
        <f>'8.CapturaDisponiblePMixta'!M45</f>
        <v>1888</v>
      </c>
      <c r="P43" s="215">
        <f>'8.CapturaDisponiblePMixta'!N45</f>
        <v>1888</v>
      </c>
      <c r="Q43" s="215">
        <f>'8.CapturaDisponiblePMixta'!O45</f>
        <v>1888</v>
      </c>
      <c r="R43" s="215">
        <f>'8.CapturaDisponiblePMixta'!P45</f>
        <v>1888</v>
      </c>
      <c r="S43" s="215">
        <f>'8.CapturaDisponiblePMixta'!Q45</f>
        <v>1888</v>
      </c>
      <c r="T43" s="215">
        <f>'8.CapturaDisponiblePMixta'!R45</f>
        <v>1888</v>
      </c>
      <c r="U43" s="215">
        <f>'8.CapturaDisponiblePMixta'!S45</f>
        <v>1888</v>
      </c>
      <c r="V43" s="215">
        <f>'8.CapturaDisponiblePMixta'!T45</f>
        <v>1888</v>
      </c>
      <c r="W43" s="215">
        <f>'8.CapturaDisponiblePMixta'!U45</f>
        <v>1888</v>
      </c>
      <c r="X43" s="215">
        <f>'8.CapturaDisponiblePMixta'!V45</f>
        <v>1888</v>
      </c>
      <c r="Y43" s="215">
        <f>'8.CapturaDisponiblePMixta'!W45</f>
        <v>1888</v>
      </c>
      <c r="Z43" s="215">
        <f>'8.CapturaDisponiblePMixta'!X45</f>
        <v>1888</v>
      </c>
      <c r="AA43" s="215">
        <f>'8.CapturaDisponiblePMixta'!Y45</f>
        <v>1888</v>
      </c>
      <c r="AB43" s="215">
        <f>'8.CapturaDisponiblePMixta'!Z45</f>
        <v>1888</v>
      </c>
      <c r="AC43" s="215">
        <f>'8.CapturaDisponiblePMixta'!AA45</f>
        <v>1888</v>
      </c>
      <c r="AD43" s="215">
        <f>'8.CapturaDisponiblePMixta'!AB45</f>
        <v>1888</v>
      </c>
      <c r="AE43" s="219">
        <f>'8.CapturaDisponiblePMixta'!AC45</f>
        <v>1888</v>
      </c>
    </row>
    <row r="44" spans="1:31" ht="15.75" customHeight="1" thickBot="1" x14ac:dyDescent="0.3">
      <c r="A44" s="886"/>
      <c r="B44" s="874"/>
      <c r="C44" s="140">
        <f t="shared" si="37"/>
        <v>2</v>
      </c>
      <c r="D44" s="141" t="s">
        <v>68</v>
      </c>
      <c r="E44" s="155" t="s">
        <v>77</v>
      </c>
      <c r="F44" s="234">
        <f>'8.CapturaDisponiblePMixta'!D46</f>
        <v>0</v>
      </c>
      <c r="G44" s="215">
        <f>'8.CapturaDisponiblePMixta'!E46</f>
        <v>0</v>
      </c>
      <c r="H44" s="215">
        <f>'8.CapturaDisponiblePMixta'!F46</f>
        <v>0</v>
      </c>
      <c r="I44" s="215">
        <f>'8.CapturaDisponiblePMixta'!G46</f>
        <v>0</v>
      </c>
      <c r="J44" s="215">
        <f>'8.CapturaDisponiblePMixta'!H46</f>
        <v>170</v>
      </c>
      <c r="K44" s="215">
        <f>'8.CapturaDisponiblePMixta'!I46</f>
        <v>362</v>
      </c>
      <c r="L44" s="215">
        <f>'8.CapturaDisponiblePMixta'!J46</f>
        <v>966</v>
      </c>
      <c r="M44" s="215">
        <f>'8.CapturaDisponiblePMixta'!K46</f>
        <v>1575</v>
      </c>
      <c r="N44" s="215">
        <f>'8.CapturaDisponiblePMixta'!L46</f>
        <v>1627</v>
      </c>
      <c r="O44" s="215">
        <f>'8.CapturaDisponiblePMixta'!M46</f>
        <v>1680</v>
      </c>
      <c r="P44" s="215">
        <f>'8.CapturaDisponiblePMixta'!N46</f>
        <v>1730</v>
      </c>
      <c r="Q44" s="215">
        <f>'8.CapturaDisponiblePMixta'!O46</f>
        <v>1781</v>
      </c>
      <c r="R44" s="215">
        <f>'8.CapturaDisponiblePMixta'!P46</f>
        <v>1834</v>
      </c>
      <c r="S44" s="215">
        <f>'8.CapturaDisponiblePMixta'!Q46</f>
        <v>1888</v>
      </c>
      <c r="T44" s="215">
        <f>'8.CapturaDisponiblePMixta'!R46</f>
        <v>1941</v>
      </c>
      <c r="U44" s="215">
        <f>'8.CapturaDisponiblePMixta'!S46</f>
        <v>1996</v>
      </c>
      <c r="V44" s="215">
        <f>'8.CapturaDisponiblePMixta'!T46</f>
        <v>2051</v>
      </c>
      <c r="W44" s="215">
        <f>'8.CapturaDisponiblePMixta'!U46</f>
        <v>2108</v>
      </c>
      <c r="X44" s="215">
        <f>'8.CapturaDisponiblePMixta'!V46</f>
        <v>2164</v>
      </c>
      <c r="Y44" s="215">
        <f>'8.CapturaDisponiblePMixta'!W46</f>
        <v>2221</v>
      </c>
      <c r="Z44" s="215">
        <f>'8.CapturaDisponiblePMixta'!X46</f>
        <v>2280</v>
      </c>
      <c r="AA44" s="215">
        <f>'8.CapturaDisponiblePMixta'!Y46</f>
        <v>2340</v>
      </c>
      <c r="AB44" s="215">
        <f>'8.CapturaDisponiblePMixta'!Z46</f>
        <v>2399</v>
      </c>
      <c r="AC44" s="215">
        <f>'8.CapturaDisponiblePMixta'!AA46</f>
        <v>2460</v>
      </c>
      <c r="AD44" s="215">
        <f>'8.CapturaDisponiblePMixta'!AB46</f>
        <v>2521</v>
      </c>
      <c r="AE44" s="219">
        <f>'8.CapturaDisponiblePMixta'!AC46</f>
        <v>2584</v>
      </c>
    </row>
    <row r="45" spans="1:31" ht="15" customHeight="1" x14ac:dyDescent="0.25">
      <c r="A45" s="886"/>
      <c r="B45" s="874"/>
      <c r="C45" s="138">
        <f t="shared" si="37"/>
        <v>8</v>
      </c>
      <c r="D45" s="150" t="s">
        <v>69</v>
      </c>
      <c r="E45" s="154" t="s">
        <v>77</v>
      </c>
      <c r="F45" s="234">
        <f>'8.CapturaDisponiblePMixta'!D50</f>
        <v>0</v>
      </c>
      <c r="G45" s="215">
        <f>'8.CapturaDisponiblePMixta'!E50</f>
        <v>0</v>
      </c>
      <c r="H45" s="215">
        <f>'8.CapturaDisponiblePMixta'!F50</f>
        <v>0</v>
      </c>
      <c r="I45" s="215">
        <f>'8.CapturaDisponiblePMixta'!G50</f>
        <v>809</v>
      </c>
      <c r="J45" s="215">
        <f>'8.CapturaDisponiblePMixta'!H50</f>
        <v>1349</v>
      </c>
      <c r="K45" s="215">
        <f>'8.CapturaDisponiblePMixta'!I50</f>
        <v>1888</v>
      </c>
      <c r="L45" s="215">
        <f>'8.CapturaDisponiblePMixta'!J50</f>
        <v>1888</v>
      </c>
      <c r="M45" s="215">
        <f>'8.CapturaDisponiblePMixta'!K50</f>
        <v>1888</v>
      </c>
      <c r="N45" s="215">
        <f>'8.CapturaDisponiblePMixta'!L50</f>
        <v>1888</v>
      </c>
      <c r="O45" s="215">
        <f>'8.CapturaDisponiblePMixta'!M50</f>
        <v>1888</v>
      </c>
      <c r="P45" s="215">
        <f>'8.CapturaDisponiblePMixta'!N50</f>
        <v>1888</v>
      </c>
      <c r="Q45" s="215">
        <f>'8.CapturaDisponiblePMixta'!O50</f>
        <v>1888</v>
      </c>
      <c r="R45" s="215">
        <f>'8.CapturaDisponiblePMixta'!P50</f>
        <v>1888</v>
      </c>
      <c r="S45" s="215">
        <f>'8.CapturaDisponiblePMixta'!Q50</f>
        <v>1888</v>
      </c>
      <c r="T45" s="215">
        <f>'8.CapturaDisponiblePMixta'!R50</f>
        <v>1888</v>
      </c>
      <c r="U45" s="215">
        <f>'8.CapturaDisponiblePMixta'!S50</f>
        <v>1888</v>
      </c>
      <c r="V45" s="215">
        <f>'8.CapturaDisponiblePMixta'!T50</f>
        <v>1888</v>
      </c>
      <c r="W45" s="215">
        <f>'8.CapturaDisponiblePMixta'!U50</f>
        <v>1888</v>
      </c>
      <c r="X45" s="215">
        <f>'8.CapturaDisponiblePMixta'!V50</f>
        <v>1888</v>
      </c>
      <c r="Y45" s="215">
        <f>'8.CapturaDisponiblePMixta'!W50</f>
        <v>1888</v>
      </c>
      <c r="Z45" s="215">
        <f>'8.CapturaDisponiblePMixta'!X50</f>
        <v>1888</v>
      </c>
      <c r="AA45" s="215">
        <f>'8.CapturaDisponiblePMixta'!Y50</f>
        <v>1888</v>
      </c>
      <c r="AB45" s="215">
        <f>'8.CapturaDisponiblePMixta'!Z50</f>
        <v>1888</v>
      </c>
      <c r="AC45" s="215">
        <f>'8.CapturaDisponiblePMixta'!AA50</f>
        <v>1888</v>
      </c>
      <c r="AD45" s="215">
        <f>'8.CapturaDisponiblePMixta'!AB50</f>
        <v>1888</v>
      </c>
      <c r="AE45" s="219">
        <f>'8.CapturaDisponiblePMixta'!AC50</f>
        <v>1888</v>
      </c>
    </row>
    <row r="46" spans="1:31" ht="15.75" customHeight="1" thickBot="1" x14ac:dyDescent="0.3">
      <c r="A46" s="886"/>
      <c r="B46" s="874"/>
      <c r="C46" s="140">
        <f t="shared" si="37"/>
        <v>7</v>
      </c>
      <c r="D46" s="141" t="s">
        <v>70</v>
      </c>
      <c r="E46" s="155" t="s">
        <v>77</v>
      </c>
      <c r="F46" s="234">
        <f>'8.CapturaDisponiblePMixta'!D51</f>
        <v>0</v>
      </c>
      <c r="G46" s="215">
        <f>'8.CapturaDisponiblePMixta'!E51</f>
        <v>0</v>
      </c>
      <c r="H46" s="215">
        <f>'8.CapturaDisponiblePMixta'!F51</f>
        <v>0</v>
      </c>
      <c r="I46" s="215">
        <f>'8.CapturaDisponiblePMixta'!G51</f>
        <v>0</v>
      </c>
      <c r="J46" s="215">
        <f>'8.CapturaDisponiblePMixta'!H51</f>
        <v>438</v>
      </c>
      <c r="K46" s="215">
        <f>'8.CapturaDisponiblePMixta'!I51</f>
        <v>914</v>
      </c>
      <c r="L46" s="215">
        <f>'8.CapturaDisponiblePMixta'!J51</f>
        <v>2314</v>
      </c>
      <c r="M46" s="215">
        <f>'8.CapturaDisponiblePMixta'!K51</f>
        <v>3784</v>
      </c>
      <c r="N46" s="215">
        <f>'8.CapturaDisponiblePMixta'!L51</f>
        <v>3868</v>
      </c>
      <c r="O46" s="215">
        <f>'8.CapturaDisponiblePMixta'!M51</f>
        <v>3945</v>
      </c>
      <c r="P46" s="215">
        <f>'8.CapturaDisponiblePMixta'!N51</f>
        <v>4027</v>
      </c>
      <c r="Q46" s="215">
        <f>'8.CapturaDisponiblePMixta'!O51</f>
        <v>4109</v>
      </c>
      <c r="R46" s="215">
        <f>'8.CapturaDisponiblePMixta'!P51</f>
        <v>4193</v>
      </c>
      <c r="S46" s="215">
        <f>'8.CapturaDisponiblePMixta'!Q51</f>
        <v>4277</v>
      </c>
      <c r="T46" s="215">
        <f>'8.CapturaDisponiblePMixta'!R51</f>
        <v>4363</v>
      </c>
      <c r="U46" s="215">
        <f>'8.CapturaDisponiblePMixta'!S51</f>
        <v>4450</v>
      </c>
      <c r="V46" s="215">
        <f>'8.CapturaDisponiblePMixta'!T51</f>
        <v>4538</v>
      </c>
      <c r="W46" s="215">
        <f>'8.CapturaDisponiblePMixta'!U51</f>
        <v>4627</v>
      </c>
      <c r="X46" s="215">
        <f>'8.CapturaDisponiblePMixta'!V51</f>
        <v>4717</v>
      </c>
      <c r="Y46" s="215">
        <f>'8.CapturaDisponiblePMixta'!W51</f>
        <v>4809</v>
      </c>
      <c r="Z46" s="215">
        <f>'8.CapturaDisponiblePMixta'!X51</f>
        <v>4902</v>
      </c>
      <c r="AA46" s="215">
        <f>'8.CapturaDisponiblePMixta'!Y51</f>
        <v>4996</v>
      </c>
      <c r="AB46" s="215">
        <f>'8.CapturaDisponiblePMixta'!Z51</f>
        <v>5091</v>
      </c>
      <c r="AC46" s="215">
        <f>'8.CapturaDisponiblePMixta'!AA51</f>
        <v>5188</v>
      </c>
      <c r="AD46" s="215">
        <f>'8.CapturaDisponiblePMixta'!AB51</f>
        <v>5285</v>
      </c>
      <c r="AE46" s="219">
        <f>'8.CapturaDisponiblePMixta'!AC51</f>
        <v>5384</v>
      </c>
    </row>
    <row r="47" spans="1:31" ht="15" customHeight="1" x14ac:dyDescent="0.25">
      <c r="A47" s="886"/>
      <c r="B47" s="874"/>
      <c r="C47" s="138">
        <f t="shared" si="37"/>
        <v>11</v>
      </c>
      <c r="D47" s="150" t="s">
        <v>71</v>
      </c>
      <c r="E47" s="154" t="s">
        <v>77</v>
      </c>
      <c r="F47" s="234">
        <f>'8.CapturaDisponiblePMixta'!D55</f>
        <v>0</v>
      </c>
      <c r="G47" s="215">
        <f>'8.CapturaDisponiblePMixta'!E55</f>
        <v>0</v>
      </c>
      <c r="H47" s="215">
        <f>'8.CapturaDisponiblePMixta'!F55</f>
        <v>0</v>
      </c>
      <c r="I47" s="215">
        <f>'8.CapturaDisponiblePMixta'!G55</f>
        <v>323</v>
      </c>
      <c r="J47" s="215">
        <f>'8.CapturaDisponiblePMixta'!H55</f>
        <v>539</v>
      </c>
      <c r="K47" s="215">
        <f>'8.CapturaDisponiblePMixta'!I55</f>
        <v>539</v>
      </c>
      <c r="L47" s="215">
        <f>'8.CapturaDisponiblePMixta'!J55</f>
        <v>539</v>
      </c>
      <c r="M47" s="215">
        <f>'8.CapturaDisponiblePMixta'!K55</f>
        <v>539</v>
      </c>
      <c r="N47" s="215">
        <f>'8.CapturaDisponiblePMixta'!L55</f>
        <v>539</v>
      </c>
      <c r="O47" s="215">
        <f>'8.CapturaDisponiblePMixta'!M55</f>
        <v>539</v>
      </c>
      <c r="P47" s="215">
        <f>'8.CapturaDisponiblePMixta'!N55</f>
        <v>539</v>
      </c>
      <c r="Q47" s="215">
        <f>'8.CapturaDisponiblePMixta'!O55</f>
        <v>539</v>
      </c>
      <c r="R47" s="215">
        <f>'8.CapturaDisponiblePMixta'!P55</f>
        <v>539</v>
      </c>
      <c r="S47" s="215">
        <f>'8.CapturaDisponiblePMixta'!Q55</f>
        <v>539</v>
      </c>
      <c r="T47" s="215">
        <f>'8.CapturaDisponiblePMixta'!R55</f>
        <v>539</v>
      </c>
      <c r="U47" s="215">
        <f>'8.CapturaDisponiblePMixta'!S55</f>
        <v>539</v>
      </c>
      <c r="V47" s="215">
        <f>'8.CapturaDisponiblePMixta'!T55</f>
        <v>539</v>
      </c>
      <c r="W47" s="215">
        <f>'8.CapturaDisponiblePMixta'!U55</f>
        <v>539</v>
      </c>
      <c r="X47" s="215">
        <f>'8.CapturaDisponiblePMixta'!V55</f>
        <v>539</v>
      </c>
      <c r="Y47" s="215">
        <f>'8.CapturaDisponiblePMixta'!W55</f>
        <v>539</v>
      </c>
      <c r="Z47" s="215">
        <f>'8.CapturaDisponiblePMixta'!X55</f>
        <v>539</v>
      </c>
      <c r="AA47" s="215">
        <f>'8.CapturaDisponiblePMixta'!Y55</f>
        <v>539</v>
      </c>
      <c r="AB47" s="215">
        <f>'8.CapturaDisponiblePMixta'!Z55</f>
        <v>539</v>
      </c>
      <c r="AC47" s="215">
        <f>'8.CapturaDisponiblePMixta'!AA55</f>
        <v>539</v>
      </c>
      <c r="AD47" s="215">
        <f>'8.CapturaDisponiblePMixta'!AB55</f>
        <v>539</v>
      </c>
      <c r="AE47" s="219">
        <f>'8.CapturaDisponiblePMixta'!AC55</f>
        <v>539</v>
      </c>
    </row>
    <row r="48" spans="1:31" ht="15.75" customHeight="1" thickBot="1" x14ac:dyDescent="0.3">
      <c r="A48" s="886"/>
      <c r="B48" s="874"/>
      <c r="C48" s="140">
        <f t="shared" si="37"/>
        <v>12</v>
      </c>
      <c r="D48" s="141" t="s">
        <v>72</v>
      </c>
      <c r="E48" s="155" t="s">
        <v>77</v>
      </c>
      <c r="F48" s="234">
        <f>'8.CapturaDisponiblePMixta'!D56</f>
        <v>0</v>
      </c>
      <c r="G48" s="215">
        <f>'8.CapturaDisponiblePMixta'!E56</f>
        <v>0</v>
      </c>
      <c r="H48" s="215">
        <f>'8.CapturaDisponiblePMixta'!F56</f>
        <v>0</v>
      </c>
      <c r="I48" s="215">
        <f>'8.CapturaDisponiblePMixta'!G56</f>
        <v>0</v>
      </c>
      <c r="J48" s="215">
        <f>'8.CapturaDisponiblePMixta'!H56</f>
        <v>0</v>
      </c>
      <c r="K48" s="215">
        <f>'8.CapturaDisponiblePMixta'!I56</f>
        <v>0</v>
      </c>
      <c r="L48" s="215">
        <f>'8.CapturaDisponiblePMixta'!J56</f>
        <v>0</v>
      </c>
      <c r="M48" s="215">
        <f>'8.CapturaDisponiblePMixta'!K56</f>
        <v>0</v>
      </c>
      <c r="N48" s="215">
        <f>'8.CapturaDisponiblePMixta'!L56</f>
        <v>0</v>
      </c>
      <c r="O48" s="215">
        <f>'8.CapturaDisponiblePMixta'!M56</f>
        <v>0</v>
      </c>
      <c r="P48" s="215">
        <f>'8.CapturaDisponiblePMixta'!N56</f>
        <v>0</v>
      </c>
      <c r="Q48" s="215">
        <f>'8.CapturaDisponiblePMixta'!O56</f>
        <v>0</v>
      </c>
      <c r="R48" s="215">
        <f>'8.CapturaDisponiblePMixta'!P56</f>
        <v>0</v>
      </c>
      <c r="S48" s="215">
        <f>'8.CapturaDisponiblePMixta'!Q56</f>
        <v>0</v>
      </c>
      <c r="T48" s="215">
        <f>'8.CapturaDisponiblePMixta'!R56</f>
        <v>0</v>
      </c>
      <c r="U48" s="215">
        <f>'8.CapturaDisponiblePMixta'!S56</f>
        <v>0</v>
      </c>
      <c r="V48" s="215">
        <f>'8.CapturaDisponiblePMixta'!T56</f>
        <v>0</v>
      </c>
      <c r="W48" s="215">
        <f>'8.CapturaDisponiblePMixta'!U56</f>
        <v>0</v>
      </c>
      <c r="X48" s="215">
        <f>'8.CapturaDisponiblePMixta'!V56</f>
        <v>0</v>
      </c>
      <c r="Y48" s="215">
        <f>'8.CapturaDisponiblePMixta'!W56</f>
        <v>0</v>
      </c>
      <c r="Z48" s="215">
        <f>'8.CapturaDisponiblePMixta'!X56</f>
        <v>0</v>
      </c>
      <c r="AA48" s="215">
        <f>'8.CapturaDisponiblePMixta'!Y56</f>
        <v>0</v>
      </c>
      <c r="AB48" s="215">
        <f>'8.CapturaDisponiblePMixta'!Z56</f>
        <v>0</v>
      </c>
      <c r="AC48" s="215">
        <f>'8.CapturaDisponiblePMixta'!AA56</f>
        <v>0</v>
      </c>
      <c r="AD48" s="215">
        <f>'8.CapturaDisponiblePMixta'!AB56</f>
        <v>0</v>
      </c>
      <c r="AE48" s="219">
        <f>'8.CapturaDisponiblePMixta'!AC56</f>
        <v>0</v>
      </c>
    </row>
    <row r="49" spans="1:31" ht="15" customHeight="1" x14ac:dyDescent="0.25">
      <c r="A49" s="886"/>
      <c r="B49" s="874"/>
      <c r="C49" s="138">
        <f t="shared" si="37"/>
        <v>5</v>
      </c>
      <c r="D49" s="150" t="s">
        <v>73</v>
      </c>
      <c r="E49" s="154" t="s">
        <v>77</v>
      </c>
      <c r="F49" s="234">
        <f>'8.CapturaDisponiblePMixta'!D60</f>
        <v>0</v>
      </c>
      <c r="G49" s="215">
        <f>'8.CapturaDisponiblePMixta'!E60</f>
        <v>0</v>
      </c>
      <c r="H49" s="215">
        <f>'8.CapturaDisponiblePMixta'!F60</f>
        <v>0</v>
      </c>
      <c r="I49" s="215">
        <f>'8.CapturaDisponiblePMixta'!G60</f>
        <v>896</v>
      </c>
      <c r="J49" s="215">
        <f>'8.CapturaDisponiblePMixta'!H60</f>
        <v>1494</v>
      </c>
      <c r="K49" s="215">
        <f>'8.CapturaDisponiblePMixta'!I60</f>
        <v>2091</v>
      </c>
      <c r="L49" s="215">
        <f>'8.CapturaDisponiblePMixta'!J60</f>
        <v>2091</v>
      </c>
      <c r="M49" s="215">
        <f>'8.CapturaDisponiblePMixta'!K60</f>
        <v>2091</v>
      </c>
      <c r="N49" s="215">
        <f>'8.CapturaDisponiblePMixta'!L60</f>
        <v>2091</v>
      </c>
      <c r="O49" s="215">
        <f>'8.CapturaDisponiblePMixta'!M60</f>
        <v>2091</v>
      </c>
      <c r="P49" s="215">
        <f>'8.CapturaDisponiblePMixta'!N60</f>
        <v>2091</v>
      </c>
      <c r="Q49" s="215">
        <f>'8.CapturaDisponiblePMixta'!O60</f>
        <v>2091</v>
      </c>
      <c r="R49" s="215">
        <f>'8.CapturaDisponiblePMixta'!P60</f>
        <v>2091</v>
      </c>
      <c r="S49" s="215">
        <f>'8.CapturaDisponiblePMixta'!Q60</f>
        <v>2091</v>
      </c>
      <c r="T49" s="215">
        <f>'8.CapturaDisponiblePMixta'!R60</f>
        <v>2091</v>
      </c>
      <c r="U49" s="215">
        <f>'8.CapturaDisponiblePMixta'!S60</f>
        <v>2091</v>
      </c>
      <c r="V49" s="215">
        <f>'8.CapturaDisponiblePMixta'!T60</f>
        <v>2091</v>
      </c>
      <c r="W49" s="215">
        <f>'8.CapturaDisponiblePMixta'!U60</f>
        <v>2091</v>
      </c>
      <c r="X49" s="215">
        <f>'8.CapturaDisponiblePMixta'!V60</f>
        <v>2091</v>
      </c>
      <c r="Y49" s="215">
        <f>'8.CapturaDisponiblePMixta'!W60</f>
        <v>2091</v>
      </c>
      <c r="Z49" s="215">
        <f>'8.CapturaDisponiblePMixta'!X60</f>
        <v>2091</v>
      </c>
      <c r="AA49" s="215">
        <f>'8.CapturaDisponiblePMixta'!Y60</f>
        <v>2091</v>
      </c>
      <c r="AB49" s="215">
        <f>'8.CapturaDisponiblePMixta'!Z60</f>
        <v>2091</v>
      </c>
      <c r="AC49" s="215">
        <f>'8.CapturaDisponiblePMixta'!AA60</f>
        <v>2091</v>
      </c>
      <c r="AD49" s="215">
        <f>'8.CapturaDisponiblePMixta'!AB60</f>
        <v>2091</v>
      </c>
      <c r="AE49" s="219">
        <f>'8.CapturaDisponiblePMixta'!AC60</f>
        <v>2091</v>
      </c>
    </row>
    <row r="50" spans="1:31" ht="15.75" customHeight="1" thickBot="1" x14ac:dyDescent="0.3">
      <c r="A50" s="886"/>
      <c r="B50" s="874"/>
      <c r="C50" s="140">
        <f t="shared" si="37"/>
        <v>1</v>
      </c>
      <c r="D50" s="141" t="s">
        <v>74</v>
      </c>
      <c r="E50" s="155" t="s">
        <v>77</v>
      </c>
      <c r="F50" s="234">
        <f>'8.CapturaDisponiblePMixta'!D61</f>
        <v>0</v>
      </c>
      <c r="G50" s="215">
        <f>'8.CapturaDisponiblePMixta'!E61</f>
        <v>0</v>
      </c>
      <c r="H50" s="215">
        <f>'8.CapturaDisponiblePMixta'!F61</f>
        <v>0</v>
      </c>
      <c r="I50" s="215">
        <f>'8.CapturaDisponiblePMixta'!G61</f>
        <v>0</v>
      </c>
      <c r="J50" s="215">
        <f>'8.CapturaDisponiblePMixta'!H61</f>
        <v>1853</v>
      </c>
      <c r="K50" s="215">
        <f>'8.CapturaDisponiblePMixta'!I61</f>
        <v>3820</v>
      </c>
      <c r="L50" s="215">
        <f>'8.CapturaDisponiblePMixta'!J61</f>
        <v>9636</v>
      </c>
      <c r="M50" s="215">
        <f>'8.CapturaDisponiblePMixta'!K61</f>
        <v>15666</v>
      </c>
      <c r="N50" s="215">
        <f>'8.CapturaDisponiblePMixta'!L61</f>
        <v>15921</v>
      </c>
      <c r="O50" s="215">
        <f>'8.CapturaDisponiblePMixta'!M61</f>
        <v>16158</v>
      </c>
      <c r="P50" s="215">
        <f>'8.CapturaDisponiblePMixta'!N61</f>
        <v>16405</v>
      </c>
      <c r="Q50" s="215">
        <f>'8.CapturaDisponiblePMixta'!O61</f>
        <v>16657</v>
      </c>
      <c r="R50" s="215">
        <f>'8.CapturaDisponiblePMixta'!P61</f>
        <v>16910</v>
      </c>
      <c r="S50" s="215">
        <f>'8.CapturaDisponiblePMixta'!Q61</f>
        <v>17167</v>
      </c>
      <c r="T50" s="215">
        <f>'8.CapturaDisponiblePMixta'!R61</f>
        <v>17427</v>
      </c>
      <c r="U50" s="215">
        <f>'8.CapturaDisponiblePMixta'!S61</f>
        <v>17691</v>
      </c>
      <c r="V50" s="215">
        <f>'8.CapturaDisponiblePMixta'!T61</f>
        <v>17958</v>
      </c>
      <c r="W50" s="215">
        <f>'8.CapturaDisponiblePMixta'!U61</f>
        <v>18228</v>
      </c>
      <c r="X50" s="215">
        <f>'8.CapturaDisponiblePMixta'!V61</f>
        <v>18503</v>
      </c>
      <c r="Y50" s="215">
        <f>'8.CapturaDisponiblePMixta'!W61</f>
        <v>18781</v>
      </c>
      <c r="Z50" s="215">
        <f>'8.CapturaDisponiblePMixta'!X61</f>
        <v>19064</v>
      </c>
      <c r="AA50" s="215">
        <f>'8.CapturaDisponiblePMixta'!Y61</f>
        <v>19349</v>
      </c>
      <c r="AB50" s="215">
        <f>'8.CapturaDisponiblePMixta'!Z61</f>
        <v>19639</v>
      </c>
      <c r="AC50" s="215">
        <f>'8.CapturaDisponiblePMixta'!AA61</f>
        <v>19932</v>
      </c>
      <c r="AD50" s="215">
        <f>'8.CapturaDisponiblePMixta'!AB61</f>
        <v>20229</v>
      </c>
      <c r="AE50" s="219">
        <f>'8.CapturaDisponiblePMixta'!AC61</f>
        <v>20531</v>
      </c>
    </row>
    <row r="51" spans="1:31" ht="15" customHeight="1" x14ac:dyDescent="0.25">
      <c r="A51" s="886"/>
      <c r="B51" s="874"/>
      <c r="C51" s="138">
        <f t="shared" si="37"/>
        <v>9</v>
      </c>
      <c r="D51" s="150" t="s">
        <v>75</v>
      </c>
      <c r="E51" s="154" t="s">
        <v>77</v>
      </c>
      <c r="F51" s="234">
        <f>'8.CapturaDisponiblePMixta'!D65</f>
        <v>0</v>
      </c>
      <c r="G51" s="215">
        <f>'8.CapturaDisponiblePMixta'!E65</f>
        <v>0</v>
      </c>
      <c r="H51" s="215">
        <f>'8.CapturaDisponiblePMixta'!F65</f>
        <v>0</v>
      </c>
      <c r="I51" s="215">
        <f>'8.CapturaDisponiblePMixta'!G65</f>
        <v>323</v>
      </c>
      <c r="J51" s="215">
        <f>'8.CapturaDisponiblePMixta'!H65</f>
        <v>539</v>
      </c>
      <c r="K51" s="215">
        <f>'8.CapturaDisponiblePMixta'!I65</f>
        <v>539</v>
      </c>
      <c r="L51" s="215">
        <f>'8.CapturaDisponiblePMixta'!J65</f>
        <v>539</v>
      </c>
      <c r="M51" s="215">
        <f>'8.CapturaDisponiblePMixta'!K65</f>
        <v>539</v>
      </c>
      <c r="N51" s="215">
        <f>'8.CapturaDisponiblePMixta'!L65</f>
        <v>539</v>
      </c>
      <c r="O51" s="215">
        <f>'8.CapturaDisponiblePMixta'!M65</f>
        <v>539</v>
      </c>
      <c r="P51" s="215">
        <f>'8.CapturaDisponiblePMixta'!N65</f>
        <v>539</v>
      </c>
      <c r="Q51" s="215">
        <f>'8.CapturaDisponiblePMixta'!O65</f>
        <v>539</v>
      </c>
      <c r="R51" s="215">
        <f>'8.CapturaDisponiblePMixta'!P65</f>
        <v>539</v>
      </c>
      <c r="S51" s="215">
        <f>'8.CapturaDisponiblePMixta'!Q65</f>
        <v>539</v>
      </c>
      <c r="T51" s="215">
        <f>'8.CapturaDisponiblePMixta'!R65</f>
        <v>539</v>
      </c>
      <c r="U51" s="215">
        <f>'8.CapturaDisponiblePMixta'!S65</f>
        <v>539</v>
      </c>
      <c r="V51" s="215">
        <f>'8.CapturaDisponiblePMixta'!T65</f>
        <v>539</v>
      </c>
      <c r="W51" s="215">
        <f>'8.CapturaDisponiblePMixta'!U65</f>
        <v>539</v>
      </c>
      <c r="X51" s="215">
        <f>'8.CapturaDisponiblePMixta'!V65</f>
        <v>539</v>
      </c>
      <c r="Y51" s="215">
        <f>'8.CapturaDisponiblePMixta'!W65</f>
        <v>539</v>
      </c>
      <c r="Z51" s="215">
        <f>'8.CapturaDisponiblePMixta'!X65</f>
        <v>539</v>
      </c>
      <c r="AA51" s="215">
        <f>'8.CapturaDisponiblePMixta'!Y65</f>
        <v>539</v>
      </c>
      <c r="AB51" s="215">
        <f>'8.CapturaDisponiblePMixta'!Z65</f>
        <v>539</v>
      </c>
      <c r="AC51" s="215">
        <f>'8.CapturaDisponiblePMixta'!AA65</f>
        <v>539</v>
      </c>
      <c r="AD51" s="215">
        <f>'8.CapturaDisponiblePMixta'!AB65</f>
        <v>539</v>
      </c>
      <c r="AE51" s="219">
        <f>'8.CapturaDisponiblePMixta'!AC65</f>
        <v>539</v>
      </c>
    </row>
    <row r="52" spans="1:31" ht="15.75" customHeight="1" thickBot="1" x14ac:dyDescent="0.3">
      <c r="A52" s="886"/>
      <c r="B52" s="875"/>
      <c r="C52" s="140">
        <f t="shared" si="37"/>
        <v>10</v>
      </c>
      <c r="D52" s="141" t="s">
        <v>76</v>
      </c>
      <c r="E52" s="155" t="s">
        <v>77</v>
      </c>
      <c r="F52" s="234">
        <f>'8.CapturaDisponiblePMixta'!D66</f>
        <v>0</v>
      </c>
      <c r="G52" s="215">
        <f>'8.CapturaDisponiblePMixta'!E66</f>
        <v>0</v>
      </c>
      <c r="H52" s="215">
        <f>'8.CapturaDisponiblePMixta'!F66</f>
        <v>0</v>
      </c>
      <c r="I52" s="215">
        <f>'8.CapturaDisponiblePMixta'!G66</f>
        <v>0</v>
      </c>
      <c r="J52" s="215">
        <f>'8.CapturaDisponiblePMixta'!H66</f>
        <v>0</v>
      </c>
      <c r="K52" s="215">
        <f>'8.CapturaDisponiblePMixta'!I66</f>
        <v>0</v>
      </c>
      <c r="L52" s="215">
        <f>'8.CapturaDisponiblePMixta'!J66</f>
        <v>0</v>
      </c>
      <c r="M52" s="215">
        <f>'8.CapturaDisponiblePMixta'!K66</f>
        <v>0</v>
      </c>
      <c r="N52" s="215">
        <f>'8.CapturaDisponiblePMixta'!L66</f>
        <v>0</v>
      </c>
      <c r="O52" s="215">
        <f>'8.CapturaDisponiblePMixta'!M66</f>
        <v>0</v>
      </c>
      <c r="P52" s="215">
        <f>'8.CapturaDisponiblePMixta'!N66</f>
        <v>0</v>
      </c>
      <c r="Q52" s="215">
        <f>'8.CapturaDisponiblePMixta'!O66</f>
        <v>0</v>
      </c>
      <c r="R52" s="215">
        <f>'8.CapturaDisponiblePMixta'!P66</f>
        <v>0</v>
      </c>
      <c r="S52" s="215">
        <f>'8.CapturaDisponiblePMixta'!Q66</f>
        <v>0</v>
      </c>
      <c r="T52" s="215">
        <f>'8.CapturaDisponiblePMixta'!R66</f>
        <v>0</v>
      </c>
      <c r="U52" s="215">
        <f>'8.CapturaDisponiblePMixta'!S66</f>
        <v>0</v>
      </c>
      <c r="V52" s="215">
        <f>'8.CapturaDisponiblePMixta'!T66</f>
        <v>0</v>
      </c>
      <c r="W52" s="215">
        <f>'8.CapturaDisponiblePMixta'!U66</f>
        <v>0</v>
      </c>
      <c r="X52" s="215">
        <f>'8.CapturaDisponiblePMixta'!V66</f>
        <v>0</v>
      </c>
      <c r="Y52" s="215">
        <f>'8.CapturaDisponiblePMixta'!W66</f>
        <v>0</v>
      </c>
      <c r="Z52" s="215">
        <f>'8.CapturaDisponiblePMixta'!X66</f>
        <v>0</v>
      </c>
      <c r="AA52" s="215">
        <f>'8.CapturaDisponiblePMixta'!Y66</f>
        <v>0</v>
      </c>
      <c r="AB52" s="215">
        <f>'8.CapturaDisponiblePMixta'!Z66</f>
        <v>0</v>
      </c>
      <c r="AC52" s="215">
        <f>'8.CapturaDisponiblePMixta'!AA66</f>
        <v>0</v>
      </c>
      <c r="AD52" s="215">
        <f>'8.CapturaDisponiblePMixta'!AB66</f>
        <v>0</v>
      </c>
      <c r="AE52" s="219">
        <f>'8.CapturaDisponiblePMixta'!AC66</f>
        <v>0</v>
      </c>
    </row>
    <row r="53" spans="1:31" ht="15" customHeight="1" x14ac:dyDescent="0.25">
      <c r="A53" s="886"/>
      <c r="B53" s="876" t="s">
        <v>80</v>
      </c>
      <c r="C53" s="146">
        <v>1</v>
      </c>
      <c r="D53" s="147" t="str">
        <f>VLOOKUP(C53,$C$4:$D$15,2,FALSE)</f>
        <v>Novillos - salidas</v>
      </c>
      <c r="E53" s="147" t="s">
        <v>64</v>
      </c>
      <c r="F53" s="235">
        <f>MIN(VLOOKUP($C53,$C41:$AE52,4+F$2,FALSE),'7.ParámetrosPlanta'!$B$21)</f>
        <v>0</v>
      </c>
      <c r="G53" s="216">
        <f>MIN(VLOOKUP($C53,$C41:$AE52,4+G$2,FALSE),'7.ParámetrosPlanta'!$B$21)</f>
        <v>0</v>
      </c>
      <c r="H53" s="216">
        <f>MIN(VLOOKUP($C53,$C41:$AE52,4+H$2,FALSE),'7.ParámetrosPlanta'!$B$21)</f>
        <v>0</v>
      </c>
      <c r="I53" s="216">
        <f>MIN(VLOOKUP($C53,$C41:$AE52,4+I$2,FALSE),'7.ParámetrosPlanta'!$B$21)</f>
        <v>0</v>
      </c>
      <c r="J53" s="216">
        <f>MIN(VLOOKUP($C53,$C41:$AE52,4+J$2,FALSE),'7.ParámetrosPlanta'!$B$21)</f>
        <v>1853</v>
      </c>
      <c r="K53" s="216">
        <f>MIN(VLOOKUP($C53,$C41:$AE52,4+K$2,FALSE),'7.ParámetrosPlanta'!$B$21)</f>
        <v>3820</v>
      </c>
      <c r="L53" s="216">
        <f>MIN(VLOOKUP($C53,$C41:$AE52,4+L$2,FALSE),'7.ParámetrosPlanta'!$B$21)</f>
        <v>9636</v>
      </c>
      <c r="M53" s="216">
        <f>MIN(VLOOKUP($C53,$C41:$AE52,4+M$2,FALSE),'7.ParámetrosPlanta'!$B$21)</f>
        <v>15666</v>
      </c>
      <c r="N53" s="216">
        <f>MIN(VLOOKUP($C53,$C41:$AE52,4+N$2,FALSE),'7.ParámetrosPlanta'!$B$21)</f>
        <v>15921</v>
      </c>
      <c r="O53" s="216">
        <f>MIN(VLOOKUP($C53,$C41:$AE52,4+O$2,FALSE),'7.ParámetrosPlanta'!$B$21)</f>
        <v>16158</v>
      </c>
      <c r="P53" s="216">
        <f>MIN(VLOOKUP($C53,$C41:$AE52,4+P$2,FALSE),'7.ParámetrosPlanta'!$B$21)</f>
        <v>16405</v>
      </c>
      <c r="Q53" s="216">
        <f>MIN(VLOOKUP($C53,$C41:$AE52,4+Q$2,FALSE),'7.ParámetrosPlanta'!$B$21)</f>
        <v>16657</v>
      </c>
      <c r="R53" s="216">
        <f>MIN(VLOOKUP($C53,$C41:$AE52,4+R$2,FALSE),'7.ParámetrosPlanta'!$B$21)</f>
        <v>16910</v>
      </c>
      <c r="S53" s="216">
        <f>MIN(VLOOKUP($C53,$C41:$AE52,4+S$2,FALSE),'7.ParámetrosPlanta'!$B$21)</f>
        <v>17167</v>
      </c>
      <c r="T53" s="216">
        <f>MIN(VLOOKUP($C53,$C41:$AE52,4+T$2,FALSE),'7.ParámetrosPlanta'!$B$21)</f>
        <v>17427</v>
      </c>
      <c r="U53" s="216">
        <f>MIN(VLOOKUP($C53,$C41:$AE52,4+U$2,FALSE),'7.ParámetrosPlanta'!$B$21)</f>
        <v>17691</v>
      </c>
      <c r="V53" s="216">
        <f>MIN(VLOOKUP($C53,$C41:$AE52,4+V$2,FALSE),'7.ParámetrosPlanta'!$B$21)</f>
        <v>17958</v>
      </c>
      <c r="W53" s="216">
        <f>MIN(VLOOKUP($C53,$C41:$AE52,4+W$2,FALSE),'7.ParámetrosPlanta'!$B$21)</f>
        <v>18228</v>
      </c>
      <c r="X53" s="216">
        <f>MIN(VLOOKUP($C53,$C41:$AE52,4+X$2,FALSE),'7.ParámetrosPlanta'!$B$21)</f>
        <v>18503</v>
      </c>
      <c r="Y53" s="216">
        <f>MIN(VLOOKUP($C53,$C41:$AE52,4+Y$2,FALSE),'7.ParámetrosPlanta'!$B$21)</f>
        <v>18781</v>
      </c>
      <c r="Z53" s="216">
        <f>MIN(VLOOKUP($C53,$C41:$AE52,4+Z$2,FALSE),'7.ParámetrosPlanta'!$B$21)</f>
        <v>19064</v>
      </c>
      <c r="AA53" s="216">
        <f>MIN(VLOOKUP($C53,$C41:$AE52,4+AA$2,FALSE),'7.ParámetrosPlanta'!$B$21)</f>
        <v>19349</v>
      </c>
      <c r="AB53" s="216">
        <f>MIN(VLOOKUP($C53,$C41:$AE52,4+AB$2,FALSE),'7.ParámetrosPlanta'!$B$21)</f>
        <v>19639</v>
      </c>
      <c r="AC53" s="216">
        <f>MIN(VLOOKUP($C53,$C41:$AE52,4+AC$2,FALSE),'7.ParámetrosPlanta'!$B$21)</f>
        <v>19932</v>
      </c>
      <c r="AD53" s="216">
        <f>MIN(VLOOKUP($C53,$C41:$AE52,4+AD$2,FALSE),'7.ParámetrosPlanta'!$B$21)</f>
        <v>20229</v>
      </c>
      <c r="AE53" s="220">
        <f>MIN(VLOOKUP($C53,$C41:$AE52,4+AE$2,FALSE),'7.ParámetrosPlanta'!$B$21)</f>
        <v>20531</v>
      </c>
    </row>
    <row r="54" spans="1:31" ht="15.75" customHeight="1" thickBot="1" x14ac:dyDescent="0.3">
      <c r="A54" s="886"/>
      <c r="B54" s="877"/>
      <c r="C54" s="148"/>
      <c r="D54" s="149"/>
      <c r="E54" s="149" t="s">
        <v>63</v>
      </c>
      <c r="F54" s="235">
        <f t="shared" ref="F54" si="38">F53</f>
        <v>0</v>
      </c>
      <c r="G54" s="216">
        <f t="shared" ref="G54:J54" si="39">G53</f>
        <v>0</v>
      </c>
      <c r="H54" s="216">
        <f t="shared" si="39"/>
        <v>0</v>
      </c>
      <c r="I54" s="216">
        <f t="shared" si="39"/>
        <v>0</v>
      </c>
      <c r="J54" s="216">
        <f t="shared" si="39"/>
        <v>1853</v>
      </c>
      <c r="K54" s="216">
        <f t="shared" ref="K54:AE54" si="40">K53</f>
        <v>3820</v>
      </c>
      <c r="L54" s="216">
        <f t="shared" si="40"/>
        <v>9636</v>
      </c>
      <c r="M54" s="216">
        <f t="shared" si="40"/>
        <v>15666</v>
      </c>
      <c r="N54" s="232">
        <f t="shared" si="40"/>
        <v>15921</v>
      </c>
      <c r="O54" s="216">
        <f t="shared" si="40"/>
        <v>16158</v>
      </c>
      <c r="P54" s="216">
        <f t="shared" si="40"/>
        <v>16405</v>
      </c>
      <c r="Q54" s="216">
        <f t="shared" si="40"/>
        <v>16657</v>
      </c>
      <c r="R54" s="216">
        <f t="shared" si="40"/>
        <v>16910</v>
      </c>
      <c r="S54" s="216">
        <f t="shared" si="40"/>
        <v>17167</v>
      </c>
      <c r="T54" s="216">
        <f t="shared" si="40"/>
        <v>17427</v>
      </c>
      <c r="U54" s="216">
        <f t="shared" si="40"/>
        <v>17691</v>
      </c>
      <c r="V54" s="216">
        <f t="shared" si="40"/>
        <v>17958</v>
      </c>
      <c r="W54" s="216">
        <f t="shared" si="40"/>
        <v>18228</v>
      </c>
      <c r="X54" s="216">
        <f t="shared" si="40"/>
        <v>18503</v>
      </c>
      <c r="Y54" s="216">
        <f t="shared" si="40"/>
        <v>18781</v>
      </c>
      <c r="Z54" s="216">
        <f t="shared" si="40"/>
        <v>19064</v>
      </c>
      <c r="AA54" s="216">
        <f t="shared" si="40"/>
        <v>19349</v>
      </c>
      <c r="AB54" s="216">
        <f t="shared" si="40"/>
        <v>19639</v>
      </c>
      <c r="AC54" s="216">
        <f t="shared" si="40"/>
        <v>19932</v>
      </c>
      <c r="AD54" s="216">
        <f t="shared" si="40"/>
        <v>20229</v>
      </c>
      <c r="AE54" s="220">
        <f t="shared" si="40"/>
        <v>20531</v>
      </c>
    </row>
    <row r="55" spans="1:31" ht="15" customHeight="1" x14ac:dyDescent="0.25">
      <c r="A55" s="886"/>
      <c r="B55" s="877"/>
      <c r="C55" s="146">
        <v>2</v>
      </c>
      <c r="D55" s="147" t="str">
        <f>VLOOKUP(C55,$C$4:$D$15,2,FALSE)</f>
        <v>Vaquillas 2-3 - salidas</v>
      </c>
      <c r="E55" s="147" t="s">
        <v>64</v>
      </c>
      <c r="F55" s="235">
        <f>IF(VLOOKUP($C55,$C$41:$AE$52,4+F$2,FALSE)+F54&lt;'7.ParámetrosPlanta'!$B$21,VLOOKUP($C55,$C$41:$AE$52,4+F$2,FALSE),'7.ParámetrosPlanta'!$B$21-F54)</f>
        <v>0</v>
      </c>
      <c r="G55" s="216">
        <f>IF(VLOOKUP($C55,$C$41:$AE$52,4+G$2,FALSE)+G54&lt;'7.ParámetrosPlanta'!$B$21,VLOOKUP($C55,$C$41:$AE$52,4+G$2,FALSE),'7.ParámetrosPlanta'!$B$21-G54)</f>
        <v>0</v>
      </c>
      <c r="H55" s="216">
        <f>IF(VLOOKUP($C55,$C$41:$AE$52,4+H$2,FALSE)+H54&lt;'7.ParámetrosPlanta'!$B$21,VLOOKUP($C55,$C$41:$AE$52,4+H$2,FALSE),'7.ParámetrosPlanta'!$B$21-H54)</f>
        <v>0</v>
      </c>
      <c r="I55" s="216">
        <f>IF(VLOOKUP($C55,$C$41:$AE$52,4+I$2,FALSE)+I54&lt;'7.ParámetrosPlanta'!$B$21,VLOOKUP($C55,$C$41:$AE$52,4+I$2,FALSE),'7.ParámetrosPlanta'!$B$21-I54)</f>
        <v>0</v>
      </c>
      <c r="J55" s="216">
        <f>IF(VLOOKUP($C55,$C$41:$AE$52,4+J$2,FALSE)+J54&lt;'7.ParámetrosPlanta'!$B$21,VLOOKUP($C55,$C$41:$AE$52,4+J$2,FALSE),'7.ParámetrosPlanta'!$B$21-J54)</f>
        <v>170</v>
      </c>
      <c r="K55" s="216">
        <f>IF(VLOOKUP($C55,$C$41:$AE$52,4+K$2,FALSE)+K54&lt;'7.ParámetrosPlanta'!$B$21,VLOOKUP($C55,$C$41:$AE$52,4+K$2,FALSE),'7.ParámetrosPlanta'!$B$21-K54)</f>
        <v>362</v>
      </c>
      <c r="L55" s="216">
        <f>IF(VLOOKUP($C55,$C$41:$AE$52,4+L$2,FALSE)+L54&lt;'7.ParámetrosPlanta'!$B$21,VLOOKUP($C55,$C$41:$AE$52,4+L$2,FALSE),'7.ParámetrosPlanta'!$B$21-L54)</f>
        <v>966</v>
      </c>
      <c r="M55" s="216">
        <f>IF(VLOOKUP($C55,$C$41:$AE$52,4+M$2,FALSE)+M54&lt;'7.ParámetrosPlanta'!$B$21,VLOOKUP($C55,$C$41:$AE$52,4+M$2,FALSE),'7.ParámetrosPlanta'!$B$21-M54)</f>
        <v>1575</v>
      </c>
      <c r="N55" s="216">
        <f>IF(VLOOKUP($C55,$C$41:$AE$52,4+N$2,FALSE)+N54&lt;'7.ParámetrosPlanta'!$B$21,VLOOKUP($C55,$C$41:$AE$52,4+N$2,FALSE),'7.ParámetrosPlanta'!$B$21-N54)</f>
        <v>1627</v>
      </c>
      <c r="O55" s="216">
        <f>IF(VLOOKUP($C55,$C$41:$AE$52,4+O$2,FALSE)+O54&lt;'7.ParámetrosPlanta'!$B$21,VLOOKUP($C55,$C$41:$AE$52,4+O$2,FALSE),'7.ParámetrosPlanta'!$B$21-O54)</f>
        <v>1680</v>
      </c>
      <c r="P55" s="216">
        <f>IF(VLOOKUP($C55,$C$41:$AE$52,4+P$2,FALSE)+P54&lt;'7.ParámetrosPlanta'!$B$21,VLOOKUP($C55,$C$41:$AE$52,4+P$2,FALSE),'7.ParámetrosPlanta'!$B$21-P54)</f>
        <v>1730</v>
      </c>
      <c r="Q55" s="216">
        <f>IF(VLOOKUP($C55,$C$41:$AE$52,4+Q$2,FALSE)+Q54&lt;'7.ParámetrosPlanta'!$B$21,VLOOKUP($C55,$C$41:$AE$52,4+Q$2,FALSE),'7.ParámetrosPlanta'!$B$21-Q54)</f>
        <v>1781</v>
      </c>
      <c r="R55" s="216">
        <f>IF(VLOOKUP($C55,$C$41:$AE$52,4+R$2,FALSE)+R54&lt;'7.ParámetrosPlanta'!$B$21,VLOOKUP($C55,$C$41:$AE$52,4+R$2,FALSE),'7.ParámetrosPlanta'!$B$21-R54)</f>
        <v>1834</v>
      </c>
      <c r="S55" s="216">
        <f>IF(VLOOKUP($C55,$C$41:$AE$52,4+S$2,FALSE)+S54&lt;'7.ParámetrosPlanta'!$B$21,VLOOKUP($C55,$C$41:$AE$52,4+S$2,FALSE),'7.ParámetrosPlanta'!$B$21-S54)</f>
        <v>1888</v>
      </c>
      <c r="T55" s="216">
        <f>IF(VLOOKUP($C55,$C$41:$AE$52,4+T$2,FALSE)+T54&lt;'7.ParámetrosPlanta'!$B$21,VLOOKUP($C55,$C$41:$AE$52,4+T$2,FALSE),'7.ParámetrosPlanta'!$B$21-T54)</f>
        <v>1941</v>
      </c>
      <c r="U55" s="216">
        <f>IF(VLOOKUP($C55,$C$41:$AE$52,4+U$2,FALSE)+U54&lt;'7.ParámetrosPlanta'!$B$21,VLOOKUP($C55,$C$41:$AE$52,4+U$2,FALSE),'7.ParámetrosPlanta'!$B$21-U54)</f>
        <v>1996</v>
      </c>
      <c r="V55" s="216">
        <f>IF(VLOOKUP($C55,$C$41:$AE$52,4+V$2,FALSE)+V54&lt;'7.ParámetrosPlanta'!$B$21,VLOOKUP($C55,$C$41:$AE$52,4+V$2,FALSE),'7.ParámetrosPlanta'!$B$21-V54)</f>
        <v>2051</v>
      </c>
      <c r="W55" s="216">
        <f>IF(VLOOKUP($C55,$C$41:$AE$52,4+W$2,FALSE)+W54&lt;'7.ParámetrosPlanta'!$B$21,VLOOKUP($C55,$C$41:$AE$52,4+W$2,FALSE),'7.ParámetrosPlanta'!$B$21-W54)</f>
        <v>2108</v>
      </c>
      <c r="X55" s="216">
        <f>IF(VLOOKUP($C55,$C$41:$AE$52,4+X$2,FALSE)+X54&lt;'7.ParámetrosPlanta'!$B$21,VLOOKUP($C55,$C$41:$AE$52,4+X$2,FALSE),'7.ParámetrosPlanta'!$B$21-X54)</f>
        <v>2164</v>
      </c>
      <c r="Y55" s="216">
        <f>IF(VLOOKUP($C55,$C$41:$AE$52,4+Y$2,FALSE)+Y54&lt;'7.ParámetrosPlanta'!$B$21,VLOOKUP($C55,$C$41:$AE$52,4+Y$2,FALSE),'7.ParámetrosPlanta'!$B$21-Y54)</f>
        <v>2221</v>
      </c>
      <c r="Z55" s="216">
        <f>IF(VLOOKUP($C55,$C$41:$AE$52,4+Z$2,FALSE)+Z54&lt;'7.ParámetrosPlanta'!$B$21,VLOOKUP($C55,$C$41:$AE$52,4+Z$2,FALSE),'7.ParámetrosPlanta'!$B$21-Z54)</f>
        <v>2280</v>
      </c>
      <c r="AA55" s="216">
        <f>IF(VLOOKUP($C55,$C$41:$AE$52,4+AA$2,FALSE)+AA54&lt;'7.ParámetrosPlanta'!$B$21,VLOOKUP($C55,$C$41:$AE$52,4+AA$2,FALSE),'7.ParámetrosPlanta'!$B$21-AA54)</f>
        <v>2340</v>
      </c>
      <c r="AB55" s="216">
        <f>IF(VLOOKUP($C55,$C$41:$AE$52,4+AB$2,FALSE)+AB54&lt;'7.ParámetrosPlanta'!$B$21,VLOOKUP($C55,$C$41:$AE$52,4+AB$2,FALSE),'7.ParámetrosPlanta'!$B$21-AB54)</f>
        <v>2399</v>
      </c>
      <c r="AC55" s="216">
        <f>IF(VLOOKUP($C55,$C$41:$AE$52,4+AC$2,FALSE)+AC54&lt;'7.ParámetrosPlanta'!$B$21,VLOOKUP($C55,$C$41:$AE$52,4+AC$2,FALSE),'7.ParámetrosPlanta'!$B$21-AC54)</f>
        <v>2460</v>
      </c>
      <c r="AD55" s="216">
        <f>IF(VLOOKUP($C55,$C$41:$AE$52,4+AD$2,FALSE)+AD54&lt;'7.ParámetrosPlanta'!$B$21,VLOOKUP($C55,$C$41:$AE$52,4+AD$2,FALSE),'7.ParámetrosPlanta'!$B$21-AD54)</f>
        <v>2521</v>
      </c>
      <c r="AE55" s="220">
        <f>IF(VLOOKUP($C55,$C$41:$AE$52,4+AE$2,FALSE)+AE54&lt;'7.ParámetrosPlanta'!$B$21,VLOOKUP($C55,$C$41:$AE$52,4+AE$2,FALSE),'7.ParámetrosPlanta'!$B$21-AE54)</f>
        <v>2584</v>
      </c>
    </row>
    <row r="56" spans="1:31" ht="15.75" customHeight="1" thickBot="1" x14ac:dyDescent="0.3">
      <c r="A56" s="886"/>
      <c r="B56" s="877"/>
      <c r="C56" s="148"/>
      <c r="D56" s="149"/>
      <c r="E56" s="149" t="s">
        <v>63</v>
      </c>
      <c r="F56" s="235">
        <f t="shared" ref="F56" si="41">F55+F54</f>
        <v>0</v>
      </c>
      <c r="G56" s="216">
        <f t="shared" ref="G56:J56" si="42">G55+G54</f>
        <v>0</v>
      </c>
      <c r="H56" s="216">
        <f t="shared" si="42"/>
        <v>0</v>
      </c>
      <c r="I56" s="216">
        <f t="shared" si="42"/>
        <v>0</v>
      </c>
      <c r="J56" s="216">
        <f t="shared" si="42"/>
        <v>2023</v>
      </c>
      <c r="K56" s="216">
        <f t="shared" ref="K56:AE56" si="43">K55+K54</f>
        <v>4182</v>
      </c>
      <c r="L56" s="216">
        <f t="shared" si="43"/>
        <v>10602</v>
      </c>
      <c r="M56" s="216">
        <f t="shared" si="43"/>
        <v>17241</v>
      </c>
      <c r="N56" s="216">
        <f t="shared" si="43"/>
        <v>17548</v>
      </c>
      <c r="O56" s="216">
        <f t="shared" si="43"/>
        <v>17838</v>
      </c>
      <c r="P56" s="216">
        <f t="shared" si="43"/>
        <v>18135</v>
      </c>
      <c r="Q56" s="216">
        <f t="shared" si="43"/>
        <v>18438</v>
      </c>
      <c r="R56" s="216">
        <f t="shared" si="43"/>
        <v>18744</v>
      </c>
      <c r="S56" s="216">
        <f t="shared" si="43"/>
        <v>19055</v>
      </c>
      <c r="T56" s="216">
        <f t="shared" si="43"/>
        <v>19368</v>
      </c>
      <c r="U56" s="216">
        <f t="shared" si="43"/>
        <v>19687</v>
      </c>
      <c r="V56" s="216">
        <f t="shared" si="43"/>
        <v>20009</v>
      </c>
      <c r="W56" s="216">
        <f t="shared" si="43"/>
        <v>20336</v>
      </c>
      <c r="X56" s="216">
        <f t="shared" si="43"/>
        <v>20667</v>
      </c>
      <c r="Y56" s="216">
        <f t="shared" si="43"/>
        <v>21002</v>
      </c>
      <c r="Z56" s="216">
        <f t="shared" si="43"/>
        <v>21344</v>
      </c>
      <c r="AA56" s="216">
        <f t="shared" si="43"/>
        <v>21689</v>
      </c>
      <c r="AB56" s="216">
        <f t="shared" si="43"/>
        <v>22038</v>
      </c>
      <c r="AC56" s="216">
        <f t="shared" si="43"/>
        <v>22392</v>
      </c>
      <c r="AD56" s="216">
        <f t="shared" si="43"/>
        <v>22750</v>
      </c>
      <c r="AE56" s="220">
        <f t="shared" si="43"/>
        <v>23115</v>
      </c>
    </row>
    <row r="57" spans="1:31" ht="15" customHeight="1" x14ac:dyDescent="0.25">
      <c r="A57" s="886"/>
      <c r="B57" s="877"/>
      <c r="C57" s="146">
        <v>3</v>
      </c>
      <c r="D57" s="147" t="str">
        <f>VLOOKUP(C57,$C$4:$D$15,2,FALSE)</f>
        <v>Vacas - salidas</v>
      </c>
      <c r="E57" s="147" t="s">
        <v>64</v>
      </c>
      <c r="F57" s="235">
        <f>IF(VLOOKUP($C57,$C$41:$AE$52,4+F$2,FALSE)+F56&lt;'7.ParámetrosPlanta'!$B$21,VLOOKUP($C57,$C$41:$AE$52,4+F$2,FALSE),'7.ParámetrosPlanta'!$B$21-F56)</f>
        <v>0</v>
      </c>
      <c r="G57" s="216">
        <f>IF(VLOOKUP($C57,$C$41:$AE$52,4+G$2,FALSE)+G56&lt;'7.ParámetrosPlanta'!$B$21,VLOOKUP($C57,$C$41:$AE$52,4+G$2,FALSE),'7.ParámetrosPlanta'!$B$21-G56)</f>
        <v>0</v>
      </c>
      <c r="H57" s="216">
        <f>IF(VLOOKUP($C57,$C$41:$AE$52,4+H$2,FALSE)+H56&lt;'7.ParámetrosPlanta'!$B$21,VLOOKUP($C57,$C$41:$AE$52,4+H$2,FALSE),'7.ParámetrosPlanta'!$B$21-H56)</f>
        <v>0</v>
      </c>
      <c r="I57" s="216">
        <f>IF(VLOOKUP($C57,$C$41:$AE$52,4+I$2,FALSE)+I56&lt;'7.ParámetrosPlanta'!$B$21,VLOOKUP($C57,$C$41:$AE$52,4+I$2,FALSE),'7.ParámetrosPlanta'!$B$21-I56)</f>
        <v>0</v>
      </c>
      <c r="J57" s="216">
        <f>IF(VLOOKUP($C57,$C$41:$AE$52,4+J$2,FALSE)+J56&lt;'7.ParámetrosPlanta'!$B$21,VLOOKUP($C57,$C$41:$AE$52,4+J$2,FALSE),'7.ParámetrosPlanta'!$B$21-J56)</f>
        <v>238</v>
      </c>
      <c r="K57" s="216">
        <f>IF(VLOOKUP($C57,$C$41:$AE$52,4+K$2,FALSE)+K56&lt;'7.ParámetrosPlanta'!$B$21,VLOOKUP($C57,$C$41:$AE$52,4+K$2,FALSE),'7.ParámetrosPlanta'!$B$21-K56)</f>
        <v>490</v>
      </c>
      <c r="L57" s="216">
        <f>IF(VLOOKUP($C57,$C$41:$AE$52,4+L$2,FALSE)+L56&lt;'7.ParámetrosPlanta'!$B$21,VLOOKUP($C57,$C$41:$AE$52,4+L$2,FALSE),'7.ParámetrosPlanta'!$B$21-L56)</f>
        <v>1264</v>
      </c>
      <c r="M57" s="216">
        <f>IF(VLOOKUP($C57,$C$41:$AE$52,4+M$2,FALSE)+M56&lt;'7.ParámetrosPlanta'!$B$21,VLOOKUP($C57,$C$41:$AE$52,4+M$2,FALSE),'7.ParámetrosPlanta'!$B$21-M56)</f>
        <v>2096</v>
      </c>
      <c r="N57" s="216">
        <f>IF(VLOOKUP($C57,$C$41:$AE$52,4+N$2,FALSE)+N56&lt;'7.ParámetrosPlanta'!$B$21,VLOOKUP($C57,$C$41:$AE$52,4+N$2,FALSE),'7.ParámetrosPlanta'!$B$21-N56)</f>
        <v>2165</v>
      </c>
      <c r="O57" s="216">
        <f>IF(VLOOKUP($C57,$C$41:$AE$52,4+O$2,FALSE)+O56&lt;'7.ParámetrosPlanta'!$B$21,VLOOKUP($C57,$C$41:$AE$52,4+O$2,FALSE),'7.ParámetrosPlanta'!$B$21-O56)</f>
        <v>2236</v>
      </c>
      <c r="P57" s="216">
        <f>IF(VLOOKUP($C57,$C$41:$AE$52,4+P$2,FALSE)+P56&lt;'7.ParámetrosPlanta'!$B$21,VLOOKUP($C57,$C$41:$AE$52,4+P$2,FALSE),'7.ParámetrosPlanta'!$B$21-P56)</f>
        <v>2309</v>
      </c>
      <c r="Q57" s="216">
        <f>IF(VLOOKUP($C57,$C$41:$AE$52,4+Q$2,FALSE)+Q56&lt;'7.ParámetrosPlanta'!$B$21,VLOOKUP($C57,$C$41:$AE$52,4+Q$2,FALSE),'7.ParámetrosPlanta'!$B$21-Q56)</f>
        <v>2382</v>
      </c>
      <c r="R57" s="216">
        <f>IF(VLOOKUP($C57,$C$41:$AE$52,4+R$2,FALSE)+R56&lt;'7.ParámetrosPlanta'!$B$21,VLOOKUP($C57,$C$41:$AE$52,4+R$2,FALSE),'7.ParámetrosPlanta'!$B$21-R56)</f>
        <v>2457</v>
      </c>
      <c r="S57" s="216">
        <f>IF(VLOOKUP($C57,$C$41:$AE$52,4+S$2,FALSE)+S56&lt;'7.ParámetrosPlanta'!$B$21,VLOOKUP($C57,$C$41:$AE$52,4+S$2,FALSE),'7.ParámetrosPlanta'!$B$21-S56)</f>
        <v>2532</v>
      </c>
      <c r="T57" s="216">
        <f>IF(VLOOKUP($C57,$C$41:$AE$52,4+T$2,FALSE)+T56&lt;'7.ParámetrosPlanta'!$B$21,VLOOKUP($C57,$C$41:$AE$52,4+T$2,FALSE),'7.ParámetrosPlanta'!$B$21-T56)</f>
        <v>2608</v>
      </c>
      <c r="U57" s="216">
        <f>IF(VLOOKUP($C57,$C$41:$AE$52,4+U$2,FALSE)+U56&lt;'7.ParámetrosPlanta'!$B$21,VLOOKUP($C57,$C$41:$AE$52,4+U$2,FALSE),'7.ParámetrosPlanta'!$B$21-U56)</f>
        <v>2686</v>
      </c>
      <c r="V57" s="216">
        <f>IF(VLOOKUP($C57,$C$41:$AE$52,4+V$2,FALSE)+V56&lt;'7.ParámetrosPlanta'!$B$21,VLOOKUP($C57,$C$41:$AE$52,4+V$2,FALSE),'7.ParámetrosPlanta'!$B$21-V56)</f>
        <v>2764</v>
      </c>
      <c r="W57" s="216">
        <f>IF(VLOOKUP($C57,$C$41:$AE$52,4+W$2,FALSE)+W56&lt;'7.ParámetrosPlanta'!$B$21,VLOOKUP($C57,$C$41:$AE$52,4+W$2,FALSE),'7.ParámetrosPlanta'!$B$21-W56)</f>
        <v>2844</v>
      </c>
      <c r="X57" s="216">
        <f>IF(VLOOKUP($C57,$C$41:$AE$52,4+X$2,FALSE)+X56&lt;'7.ParámetrosPlanta'!$B$21,VLOOKUP($C57,$C$41:$AE$52,4+X$2,FALSE),'7.ParámetrosPlanta'!$B$21-X56)</f>
        <v>2925</v>
      </c>
      <c r="Y57" s="216">
        <f>IF(VLOOKUP($C57,$C$41:$AE$52,4+Y$2,FALSE)+Y56&lt;'7.ParámetrosPlanta'!$B$21,VLOOKUP($C57,$C$41:$AE$52,4+Y$2,FALSE),'7.ParámetrosPlanta'!$B$21-Y56)</f>
        <v>3007</v>
      </c>
      <c r="Z57" s="216">
        <f>IF(VLOOKUP($C57,$C$41:$AE$52,4+Z$2,FALSE)+Z56&lt;'7.ParámetrosPlanta'!$B$21,VLOOKUP($C57,$C$41:$AE$52,4+Z$2,FALSE),'7.ParámetrosPlanta'!$B$21-Z56)</f>
        <v>3089</v>
      </c>
      <c r="AA57" s="216">
        <f>IF(VLOOKUP($C57,$C$41:$AE$52,4+AA$2,FALSE)+AA56&lt;'7.ParámetrosPlanta'!$B$21,VLOOKUP($C57,$C$41:$AE$52,4+AA$2,FALSE),'7.ParámetrosPlanta'!$B$21-AA56)</f>
        <v>3173</v>
      </c>
      <c r="AB57" s="216">
        <f>IF(VLOOKUP($C57,$C$41:$AE$52,4+AB$2,FALSE)+AB56&lt;'7.ParámetrosPlanta'!$B$21,VLOOKUP($C57,$C$41:$AE$52,4+AB$2,FALSE),'7.ParámetrosPlanta'!$B$21-AB56)</f>
        <v>3258</v>
      </c>
      <c r="AC57" s="216">
        <f>IF(VLOOKUP($C57,$C$41:$AE$52,4+AC$2,FALSE)+AC56&lt;'7.ParámetrosPlanta'!$B$21,VLOOKUP($C57,$C$41:$AE$52,4+AC$2,FALSE),'7.ParámetrosPlanta'!$B$21-AC56)</f>
        <v>3344</v>
      </c>
      <c r="AD57" s="216">
        <f>IF(VLOOKUP($C57,$C$41:$AE$52,4+AD$2,FALSE)+AD56&lt;'7.ParámetrosPlanta'!$B$21,VLOOKUP($C57,$C$41:$AE$52,4+AD$2,FALSE),'7.ParámetrosPlanta'!$B$21-AD56)</f>
        <v>3432</v>
      </c>
      <c r="AE57" s="220">
        <f>IF(VLOOKUP($C57,$C$41:$AE$52,4+AE$2,FALSE)+AE56&lt;'7.ParámetrosPlanta'!$B$21,VLOOKUP($C57,$C$41:$AE$52,4+AE$2,FALSE),'7.ParámetrosPlanta'!$B$21-AE56)</f>
        <v>3520</v>
      </c>
    </row>
    <row r="58" spans="1:31" ht="15.75" customHeight="1" thickBot="1" x14ac:dyDescent="0.3">
      <c r="A58" s="886"/>
      <c r="B58" s="877"/>
      <c r="C58" s="148"/>
      <c r="D58" s="149"/>
      <c r="E58" s="149" t="s">
        <v>63</v>
      </c>
      <c r="F58" s="235">
        <f t="shared" ref="F58" si="44">F57+F56</f>
        <v>0</v>
      </c>
      <c r="G58" s="216">
        <f t="shared" ref="G58:J58" si="45">G57+G56</f>
        <v>0</v>
      </c>
      <c r="H58" s="216">
        <f t="shared" si="45"/>
        <v>0</v>
      </c>
      <c r="I58" s="216">
        <f t="shared" si="45"/>
        <v>0</v>
      </c>
      <c r="J58" s="216">
        <f t="shared" si="45"/>
        <v>2261</v>
      </c>
      <c r="K58" s="216">
        <f t="shared" ref="K58:AE58" si="46">K57+K56</f>
        <v>4672</v>
      </c>
      <c r="L58" s="216">
        <f t="shared" si="46"/>
        <v>11866</v>
      </c>
      <c r="M58" s="216">
        <f t="shared" si="46"/>
        <v>19337</v>
      </c>
      <c r="N58" s="216">
        <f t="shared" si="46"/>
        <v>19713</v>
      </c>
      <c r="O58" s="216">
        <f t="shared" si="46"/>
        <v>20074</v>
      </c>
      <c r="P58" s="216">
        <f t="shared" si="46"/>
        <v>20444</v>
      </c>
      <c r="Q58" s="216">
        <f t="shared" si="46"/>
        <v>20820</v>
      </c>
      <c r="R58" s="216">
        <f t="shared" si="46"/>
        <v>21201</v>
      </c>
      <c r="S58" s="216">
        <f t="shared" si="46"/>
        <v>21587</v>
      </c>
      <c r="T58" s="216">
        <f t="shared" si="46"/>
        <v>21976</v>
      </c>
      <c r="U58" s="216">
        <f t="shared" si="46"/>
        <v>22373</v>
      </c>
      <c r="V58" s="216">
        <f t="shared" si="46"/>
        <v>22773</v>
      </c>
      <c r="W58" s="216">
        <f t="shared" si="46"/>
        <v>23180</v>
      </c>
      <c r="X58" s="216">
        <f t="shared" si="46"/>
        <v>23592</v>
      </c>
      <c r="Y58" s="216">
        <f t="shared" si="46"/>
        <v>24009</v>
      </c>
      <c r="Z58" s="216">
        <f t="shared" si="46"/>
        <v>24433</v>
      </c>
      <c r="AA58" s="216">
        <f t="shared" si="46"/>
        <v>24862</v>
      </c>
      <c r="AB58" s="216">
        <f t="shared" si="46"/>
        <v>25296</v>
      </c>
      <c r="AC58" s="216">
        <f t="shared" si="46"/>
        <v>25736</v>
      </c>
      <c r="AD58" s="216">
        <f t="shared" si="46"/>
        <v>26182</v>
      </c>
      <c r="AE58" s="220">
        <f t="shared" si="46"/>
        <v>26635</v>
      </c>
    </row>
    <row r="59" spans="1:31" ht="15" customHeight="1" x14ac:dyDescent="0.25">
      <c r="A59" s="886"/>
      <c r="B59" s="877"/>
      <c r="C59" s="146">
        <v>4</v>
      </c>
      <c r="D59" s="147" t="str">
        <f>VLOOKUP(C59,$C$4:$D$15,2,FALSE)</f>
        <v>Vaquillas 2-3 - faena</v>
      </c>
      <c r="E59" s="147" t="s">
        <v>64</v>
      </c>
      <c r="F59" s="235">
        <f>IF(VLOOKUP($C59,$C$41:$AE$52,4+F$2,FALSE)+F58&lt;'7.ParámetrosPlanta'!$B$21,VLOOKUP($C59,$C$41:$AE$52,4+F$2,FALSE),'7.ParámetrosPlanta'!$B$21-F58)</f>
        <v>0</v>
      </c>
      <c r="G59" s="216">
        <f>IF(VLOOKUP($C59,$C$41:$AE$52,4+G$2,FALSE)+G58&lt;'7.ParámetrosPlanta'!$B$21,VLOOKUP($C59,$C$41:$AE$52,4+G$2,FALSE),'7.ParámetrosPlanta'!$B$21-G58)</f>
        <v>0</v>
      </c>
      <c r="H59" s="216">
        <f>IF(VLOOKUP($C59,$C$41:$AE$52,4+H$2,FALSE)+H58&lt;'7.ParámetrosPlanta'!$B$21,VLOOKUP($C59,$C$41:$AE$52,4+H$2,FALSE),'7.ParámetrosPlanta'!$B$21-H58)</f>
        <v>0</v>
      </c>
      <c r="I59" s="216">
        <f>IF(VLOOKUP($C59,$C$41:$AE$52,4+I$2,FALSE)+I58&lt;'7.ParámetrosPlanta'!$B$21,VLOOKUP($C59,$C$41:$AE$52,4+I$2,FALSE),'7.ParámetrosPlanta'!$B$21-I58)</f>
        <v>809</v>
      </c>
      <c r="J59" s="216">
        <f>IF(VLOOKUP($C59,$C$41:$AE$52,4+J$2,FALSE)+J58&lt;'7.ParámetrosPlanta'!$B$21,VLOOKUP($C59,$C$41:$AE$52,4+J$2,FALSE),'7.ParámetrosPlanta'!$B$21-J58)</f>
        <v>1349</v>
      </c>
      <c r="K59" s="216">
        <f>IF(VLOOKUP($C59,$C$41:$AE$52,4+K$2,FALSE)+K58&lt;'7.ParámetrosPlanta'!$B$21,VLOOKUP($C59,$C$41:$AE$52,4+K$2,FALSE),'7.ParámetrosPlanta'!$B$21-K58)</f>
        <v>1888</v>
      </c>
      <c r="L59" s="216">
        <f>IF(VLOOKUP($C59,$C$41:$AE$52,4+L$2,FALSE)+L58&lt;'7.ParámetrosPlanta'!$B$21,VLOOKUP($C59,$C$41:$AE$52,4+L$2,FALSE),'7.ParámetrosPlanta'!$B$21-L58)</f>
        <v>1888</v>
      </c>
      <c r="M59" s="216">
        <f>IF(VLOOKUP($C59,$C$41:$AE$52,4+M$2,FALSE)+M58&lt;'7.ParámetrosPlanta'!$B$21,VLOOKUP($C59,$C$41:$AE$52,4+M$2,FALSE),'7.ParámetrosPlanta'!$B$21-M58)</f>
        <v>1888</v>
      </c>
      <c r="N59" s="216">
        <f>IF(VLOOKUP($C59,$C$41:$AE$52,4+N$2,FALSE)+N58&lt;'7.ParámetrosPlanta'!$B$21,VLOOKUP($C59,$C$41:$AE$52,4+N$2,FALSE),'7.ParámetrosPlanta'!$B$21-N58)</f>
        <v>1888</v>
      </c>
      <c r="O59" s="216">
        <f>IF(VLOOKUP($C59,$C$41:$AE$52,4+O$2,FALSE)+O58&lt;'7.ParámetrosPlanta'!$B$21,VLOOKUP($C59,$C$41:$AE$52,4+O$2,FALSE),'7.ParámetrosPlanta'!$B$21-O58)</f>
        <v>1888</v>
      </c>
      <c r="P59" s="216">
        <f>IF(VLOOKUP($C59,$C$41:$AE$52,4+P$2,FALSE)+P58&lt;'7.ParámetrosPlanta'!$B$21,VLOOKUP($C59,$C$41:$AE$52,4+P$2,FALSE),'7.ParámetrosPlanta'!$B$21-P58)</f>
        <v>1888</v>
      </c>
      <c r="Q59" s="216">
        <f>IF(VLOOKUP($C59,$C$41:$AE$52,4+Q$2,FALSE)+Q58&lt;'7.ParámetrosPlanta'!$B$21,VLOOKUP($C59,$C$41:$AE$52,4+Q$2,FALSE),'7.ParámetrosPlanta'!$B$21-Q58)</f>
        <v>1888</v>
      </c>
      <c r="R59" s="216">
        <f>IF(VLOOKUP($C59,$C$41:$AE$52,4+R$2,FALSE)+R58&lt;'7.ParámetrosPlanta'!$B$21,VLOOKUP($C59,$C$41:$AE$52,4+R$2,FALSE),'7.ParámetrosPlanta'!$B$21-R58)</f>
        <v>1888</v>
      </c>
      <c r="S59" s="216">
        <f>IF(VLOOKUP($C59,$C$41:$AE$52,4+S$2,FALSE)+S58&lt;'7.ParámetrosPlanta'!$B$21,VLOOKUP($C59,$C$41:$AE$52,4+S$2,FALSE),'7.ParámetrosPlanta'!$B$21-S58)</f>
        <v>1888</v>
      </c>
      <c r="T59" s="216">
        <f>IF(VLOOKUP($C59,$C$41:$AE$52,4+T$2,FALSE)+T58&lt;'7.ParámetrosPlanta'!$B$21,VLOOKUP($C59,$C$41:$AE$52,4+T$2,FALSE),'7.ParámetrosPlanta'!$B$21-T58)</f>
        <v>1888</v>
      </c>
      <c r="U59" s="216">
        <f>IF(VLOOKUP($C59,$C$41:$AE$52,4+U$2,FALSE)+U58&lt;'7.ParámetrosPlanta'!$B$21,VLOOKUP($C59,$C$41:$AE$52,4+U$2,FALSE),'7.ParámetrosPlanta'!$B$21-U58)</f>
        <v>1888</v>
      </c>
      <c r="V59" s="216">
        <f>IF(VLOOKUP($C59,$C$41:$AE$52,4+V$2,FALSE)+V58&lt;'7.ParámetrosPlanta'!$B$21,VLOOKUP($C59,$C$41:$AE$52,4+V$2,FALSE),'7.ParámetrosPlanta'!$B$21-V58)</f>
        <v>1888</v>
      </c>
      <c r="W59" s="216">
        <f>IF(VLOOKUP($C59,$C$41:$AE$52,4+W$2,FALSE)+W58&lt;'7.ParámetrosPlanta'!$B$21,VLOOKUP($C59,$C$41:$AE$52,4+W$2,FALSE),'7.ParámetrosPlanta'!$B$21-W58)</f>
        <v>1888</v>
      </c>
      <c r="X59" s="216">
        <f>IF(VLOOKUP($C59,$C$41:$AE$52,4+X$2,FALSE)+X58&lt;'7.ParámetrosPlanta'!$B$21,VLOOKUP($C59,$C$41:$AE$52,4+X$2,FALSE),'7.ParámetrosPlanta'!$B$21-X58)</f>
        <v>1888</v>
      </c>
      <c r="Y59" s="216">
        <f>IF(VLOOKUP($C59,$C$41:$AE$52,4+Y$2,FALSE)+Y58&lt;'7.ParámetrosPlanta'!$B$21,VLOOKUP($C59,$C$41:$AE$52,4+Y$2,FALSE),'7.ParámetrosPlanta'!$B$21-Y58)</f>
        <v>1888</v>
      </c>
      <c r="Z59" s="216">
        <f>IF(VLOOKUP($C59,$C$41:$AE$52,4+Z$2,FALSE)+Z58&lt;'7.ParámetrosPlanta'!$B$21,VLOOKUP($C59,$C$41:$AE$52,4+Z$2,FALSE),'7.ParámetrosPlanta'!$B$21-Z58)</f>
        <v>1888</v>
      </c>
      <c r="AA59" s="216">
        <f>IF(VLOOKUP($C59,$C$41:$AE$52,4+AA$2,FALSE)+AA58&lt;'7.ParámetrosPlanta'!$B$21,VLOOKUP($C59,$C$41:$AE$52,4+AA$2,FALSE),'7.ParámetrosPlanta'!$B$21-AA58)</f>
        <v>1888</v>
      </c>
      <c r="AB59" s="216">
        <f>IF(VLOOKUP($C59,$C$41:$AE$52,4+AB$2,FALSE)+AB58&lt;'7.ParámetrosPlanta'!$B$21,VLOOKUP($C59,$C$41:$AE$52,4+AB$2,FALSE),'7.ParámetrosPlanta'!$B$21-AB58)</f>
        <v>1888</v>
      </c>
      <c r="AC59" s="216">
        <f>IF(VLOOKUP($C59,$C$41:$AE$52,4+AC$2,FALSE)+AC58&lt;'7.ParámetrosPlanta'!$B$21,VLOOKUP($C59,$C$41:$AE$52,4+AC$2,FALSE),'7.ParámetrosPlanta'!$B$21-AC58)</f>
        <v>1888</v>
      </c>
      <c r="AD59" s="216">
        <f>IF(VLOOKUP($C59,$C$41:$AE$52,4+AD$2,FALSE)+AD58&lt;'7.ParámetrosPlanta'!$B$21,VLOOKUP($C59,$C$41:$AE$52,4+AD$2,FALSE),'7.ParámetrosPlanta'!$B$21-AD58)</f>
        <v>1888</v>
      </c>
      <c r="AE59" s="220">
        <f>IF(VLOOKUP($C59,$C$41:$AE$52,4+AE$2,FALSE)+AE58&lt;'7.ParámetrosPlanta'!$B$21,VLOOKUP($C59,$C$41:$AE$52,4+AE$2,FALSE),'7.ParámetrosPlanta'!$B$21-AE58)</f>
        <v>1888</v>
      </c>
    </row>
    <row r="60" spans="1:31" ht="15.75" customHeight="1" thickBot="1" x14ac:dyDescent="0.3">
      <c r="A60" s="886"/>
      <c r="B60" s="877"/>
      <c r="C60" s="148"/>
      <c r="D60" s="149"/>
      <c r="E60" s="149" t="s">
        <v>63</v>
      </c>
      <c r="F60" s="235">
        <f t="shared" ref="F60" si="47">F59+F58</f>
        <v>0</v>
      </c>
      <c r="G60" s="216">
        <f t="shared" ref="G60:J60" si="48">G59+G58</f>
        <v>0</v>
      </c>
      <c r="H60" s="216">
        <f t="shared" si="48"/>
        <v>0</v>
      </c>
      <c r="I60" s="216">
        <f t="shared" si="48"/>
        <v>809</v>
      </c>
      <c r="J60" s="216">
        <f t="shared" si="48"/>
        <v>3610</v>
      </c>
      <c r="K60" s="216">
        <f t="shared" ref="K60:AE60" si="49">K59+K58</f>
        <v>6560</v>
      </c>
      <c r="L60" s="216">
        <f t="shared" si="49"/>
        <v>13754</v>
      </c>
      <c r="M60" s="216">
        <f t="shared" si="49"/>
        <v>21225</v>
      </c>
      <c r="N60" s="216">
        <f t="shared" si="49"/>
        <v>21601</v>
      </c>
      <c r="O60" s="216">
        <f t="shared" si="49"/>
        <v>21962</v>
      </c>
      <c r="P60" s="216">
        <f t="shared" si="49"/>
        <v>22332</v>
      </c>
      <c r="Q60" s="216">
        <f t="shared" si="49"/>
        <v>22708</v>
      </c>
      <c r="R60" s="216">
        <f t="shared" si="49"/>
        <v>23089</v>
      </c>
      <c r="S60" s="216">
        <f t="shared" si="49"/>
        <v>23475</v>
      </c>
      <c r="T60" s="216">
        <f t="shared" si="49"/>
        <v>23864</v>
      </c>
      <c r="U60" s="216">
        <f t="shared" si="49"/>
        <v>24261</v>
      </c>
      <c r="V60" s="216">
        <f t="shared" si="49"/>
        <v>24661</v>
      </c>
      <c r="W60" s="216">
        <f t="shared" si="49"/>
        <v>25068</v>
      </c>
      <c r="X60" s="216">
        <f t="shared" si="49"/>
        <v>25480</v>
      </c>
      <c r="Y60" s="216">
        <f t="shared" si="49"/>
        <v>25897</v>
      </c>
      <c r="Z60" s="216">
        <f t="shared" si="49"/>
        <v>26321</v>
      </c>
      <c r="AA60" s="216">
        <f t="shared" si="49"/>
        <v>26750</v>
      </c>
      <c r="AB60" s="216">
        <f t="shared" si="49"/>
        <v>27184</v>
      </c>
      <c r="AC60" s="216">
        <f t="shared" si="49"/>
        <v>27624</v>
      </c>
      <c r="AD60" s="216">
        <f t="shared" si="49"/>
        <v>28070</v>
      </c>
      <c r="AE60" s="220">
        <f t="shared" si="49"/>
        <v>28523</v>
      </c>
    </row>
    <row r="61" spans="1:31" ht="15" customHeight="1" x14ac:dyDescent="0.25">
      <c r="A61" s="886"/>
      <c r="B61" s="877"/>
      <c r="C61" s="146">
        <v>5</v>
      </c>
      <c r="D61" s="147" t="str">
        <f>VLOOKUP(C61,$C$4:$D$15,2,FALSE)</f>
        <v>Novillos - faena</v>
      </c>
      <c r="E61" s="147" t="s">
        <v>64</v>
      </c>
      <c r="F61" s="235">
        <f>IF(VLOOKUP($C61,$C$41:$AE$52,4+F$2,FALSE)+F60&lt;'7.ParámetrosPlanta'!$B$21,VLOOKUP($C61,$C$41:$AE$52,4+F$2,FALSE),'7.ParámetrosPlanta'!$B$21-F60)</f>
        <v>0</v>
      </c>
      <c r="G61" s="216">
        <f>IF(VLOOKUP($C61,$C$41:$AE$52,4+G$2,FALSE)+G60&lt;'7.ParámetrosPlanta'!$B$21,VLOOKUP($C61,$C$41:$AE$52,4+G$2,FALSE),'7.ParámetrosPlanta'!$B$21-G60)</f>
        <v>0</v>
      </c>
      <c r="H61" s="216">
        <f>IF(VLOOKUP($C61,$C$41:$AE$52,4+H$2,FALSE)+H60&lt;'7.ParámetrosPlanta'!$B$21,VLOOKUP($C61,$C$41:$AE$52,4+H$2,FALSE),'7.ParámetrosPlanta'!$B$21-H60)</f>
        <v>0</v>
      </c>
      <c r="I61" s="216">
        <f>IF(VLOOKUP($C61,$C$41:$AE$52,4+I$2,FALSE)+I60&lt;'7.ParámetrosPlanta'!$B$21,VLOOKUP($C61,$C$41:$AE$52,4+I$2,FALSE),'7.ParámetrosPlanta'!$B$21-I60)</f>
        <v>896</v>
      </c>
      <c r="J61" s="216">
        <f>IF(VLOOKUP($C61,$C$41:$AE$52,4+J$2,FALSE)+J60&lt;'7.ParámetrosPlanta'!$B$21,VLOOKUP($C61,$C$41:$AE$52,4+J$2,FALSE),'7.ParámetrosPlanta'!$B$21-J60)</f>
        <v>1494</v>
      </c>
      <c r="K61" s="216">
        <f>IF(VLOOKUP($C61,$C$41:$AE$52,4+K$2,FALSE)+K60&lt;'7.ParámetrosPlanta'!$B$21,VLOOKUP($C61,$C$41:$AE$52,4+K$2,FALSE),'7.ParámetrosPlanta'!$B$21-K60)</f>
        <v>2091</v>
      </c>
      <c r="L61" s="216">
        <f>IF(VLOOKUP($C61,$C$41:$AE$52,4+L$2,FALSE)+L60&lt;'7.ParámetrosPlanta'!$B$21,VLOOKUP($C61,$C$41:$AE$52,4+L$2,FALSE),'7.ParámetrosPlanta'!$B$21-L60)</f>
        <v>2091</v>
      </c>
      <c r="M61" s="216">
        <f>IF(VLOOKUP($C61,$C$41:$AE$52,4+M$2,FALSE)+M60&lt;'7.ParámetrosPlanta'!$B$21,VLOOKUP($C61,$C$41:$AE$52,4+M$2,FALSE),'7.ParámetrosPlanta'!$B$21-M60)</f>
        <v>2091</v>
      </c>
      <c r="N61" s="216">
        <f>IF(VLOOKUP($C61,$C$41:$AE$52,4+N$2,FALSE)+N60&lt;'7.ParámetrosPlanta'!$B$21,VLOOKUP($C61,$C$41:$AE$52,4+N$2,FALSE),'7.ParámetrosPlanta'!$B$21-N60)</f>
        <v>2091</v>
      </c>
      <c r="O61" s="216">
        <f>IF(VLOOKUP($C61,$C$41:$AE$52,4+O$2,FALSE)+O60&lt;'7.ParámetrosPlanta'!$B$21,VLOOKUP($C61,$C$41:$AE$52,4+O$2,FALSE),'7.ParámetrosPlanta'!$B$21-O60)</f>
        <v>2091</v>
      </c>
      <c r="P61" s="216">
        <f>IF(VLOOKUP($C61,$C$41:$AE$52,4+P$2,FALSE)+P60&lt;'7.ParámetrosPlanta'!$B$21,VLOOKUP($C61,$C$41:$AE$52,4+P$2,FALSE),'7.ParámetrosPlanta'!$B$21-P60)</f>
        <v>2091</v>
      </c>
      <c r="Q61" s="216">
        <f>IF(VLOOKUP($C61,$C$41:$AE$52,4+Q$2,FALSE)+Q60&lt;'7.ParámetrosPlanta'!$B$21,VLOOKUP($C61,$C$41:$AE$52,4+Q$2,FALSE),'7.ParámetrosPlanta'!$B$21-Q60)</f>
        <v>2091</v>
      </c>
      <c r="R61" s="216">
        <f>IF(VLOOKUP($C61,$C$41:$AE$52,4+R$2,FALSE)+R60&lt;'7.ParámetrosPlanta'!$B$21,VLOOKUP($C61,$C$41:$AE$52,4+R$2,FALSE),'7.ParámetrosPlanta'!$B$21-R60)</f>
        <v>2091</v>
      </c>
      <c r="S61" s="216">
        <f>IF(VLOOKUP($C61,$C$41:$AE$52,4+S$2,FALSE)+S60&lt;'7.ParámetrosPlanta'!$B$21,VLOOKUP($C61,$C$41:$AE$52,4+S$2,FALSE),'7.ParámetrosPlanta'!$B$21-S60)</f>
        <v>2091</v>
      </c>
      <c r="T61" s="216">
        <f>IF(VLOOKUP($C61,$C$41:$AE$52,4+T$2,FALSE)+T60&lt;'7.ParámetrosPlanta'!$B$21,VLOOKUP($C61,$C$41:$AE$52,4+T$2,FALSE),'7.ParámetrosPlanta'!$B$21-T60)</f>
        <v>2091</v>
      </c>
      <c r="U61" s="216">
        <f>IF(VLOOKUP($C61,$C$41:$AE$52,4+U$2,FALSE)+U60&lt;'7.ParámetrosPlanta'!$B$21,VLOOKUP($C61,$C$41:$AE$52,4+U$2,FALSE),'7.ParámetrosPlanta'!$B$21-U60)</f>
        <v>2091</v>
      </c>
      <c r="V61" s="216">
        <f>IF(VLOOKUP($C61,$C$41:$AE$52,4+V$2,FALSE)+V60&lt;'7.ParámetrosPlanta'!$B$21,VLOOKUP($C61,$C$41:$AE$52,4+V$2,FALSE),'7.ParámetrosPlanta'!$B$21-V60)</f>
        <v>2091</v>
      </c>
      <c r="W61" s="216">
        <f>IF(VLOOKUP($C61,$C$41:$AE$52,4+W$2,FALSE)+W60&lt;'7.ParámetrosPlanta'!$B$21,VLOOKUP($C61,$C$41:$AE$52,4+W$2,FALSE),'7.ParámetrosPlanta'!$B$21-W60)</f>
        <v>2091</v>
      </c>
      <c r="X61" s="216">
        <f>IF(VLOOKUP($C61,$C$41:$AE$52,4+X$2,FALSE)+X60&lt;'7.ParámetrosPlanta'!$B$21,VLOOKUP($C61,$C$41:$AE$52,4+X$2,FALSE),'7.ParámetrosPlanta'!$B$21-X60)</f>
        <v>2091</v>
      </c>
      <c r="Y61" s="216">
        <f>IF(VLOOKUP($C61,$C$41:$AE$52,4+Y$2,FALSE)+Y60&lt;'7.ParámetrosPlanta'!$B$21,VLOOKUP($C61,$C$41:$AE$52,4+Y$2,FALSE),'7.ParámetrosPlanta'!$B$21-Y60)</f>
        <v>2091</v>
      </c>
      <c r="Z61" s="216">
        <f>IF(VLOOKUP($C61,$C$41:$AE$52,4+Z$2,FALSE)+Z60&lt;'7.ParámetrosPlanta'!$B$21,VLOOKUP($C61,$C$41:$AE$52,4+Z$2,FALSE),'7.ParámetrosPlanta'!$B$21-Z60)</f>
        <v>2091</v>
      </c>
      <c r="AA61" s="216">
        <f>IF(VLOOKUP($C61,$C$41:$AE$52,4+AA$2,FALSE)+AA60&lt;'7.ParámetrosPlanta'!$B$21,VLOOKUP($C61,$C$41:$AE$52,4+AA$2,FALSE),'7.ParámetrosPlanta'!$B$21-AA60)</f>
        <v>2091</v>
      </c>
      <c r="AB61" s="216">
        <f>IF(VLOOKUP($C61,$C$41:$AE$52,4+AB$2,FALSE)+AB60&lt;'7.ParámetrosPlanta'!$B$21,VLOOKUP($C61,$C$41:$AE$52,4+AB$2,FALSE),'7.ParámetrosPlanta'!$B$21-AB60)</f>
        <v>2091</v>
      </c>
      <c r="AC61" s="216">
        <f>IF(VLOOKUP($C61,$C$41:$AE$52,4+AC$2,FALSE)+AC60&lt;'7.ParámetrosPlanta'!$B$21,VLOOKUP($C61,$C$41:$AE$52,4+AC$2,FALSE),'7.ParámetrosPlanta'!$B$21-AC60)</f>
        <v>2091</v>
      </c>
      <c r="AD61" s="216">
        <f>IF(VLOOKUP($C61,$C$41:$AE$52,4+AD$2,FALSE)+AD60&lt;'7.ParámetrosPlanta'!$B$21,VLOOKUP($C61,$C$41:$AE$52,4+AD$2,FALSE),'7.ParámetrosPlanta'!$B$21-AD60)</f>
        <v>2091</v>
      </c>
      <c r="AE61" s="220">
        <f>IF(VLOOKUP($C61,$C$41:$AE$52,4+AE$2,FALSE)+AE60&lt;'7.ParámetrosPlanta'!$B$21,VLOOKUP($C61,$C$41:$AE$52,4+AE$2,FALSE),'7.ParámetrosPlanta'!$B$21-AE60)</f>
        <v>2091</v>
      </c>
    </row>
    <row r="62" spans="1:31" ht="15.75" customHeight="1" thickBot="1" x14ac:dyDescent="0.3">
      <c r="A62" s="886"/>
      <c r="B62" s="877"/>
      <c r="C62" s="148"/>
      <c r="D62" s="149"/>
      <c r="E62" s="149" t="s">
        <v>63</v>
      </c>
      <c r="F62" s="235">
        <f t="shared" ref="F62" si="50">F61+F60</f>
        <v>0</v>
      </c>
      <c r="G62" s="216">
        <f t="shared" ref="G62:J62" si="51">G61+G60</f>
        <v>0</v>
      </c>
      <c r="H62" s="216">
        <f t="shared" si="51"/>
        <v>0</v>
      </c>
      <c r="I62" s="216">
        <f t="shared" si="51"/>
        <v>1705</v>
      </c>
      <c r="J62" s="216">
        <f t="shared" si="51"/>
        <v>5104</v>
      </c>
      <c r="K62" s="216">
        <f t="shared" ref="K62:AE62" si="52">K61+K60</f>
        <v>8651</v>
      </c>
      <c r="L62" s="216">
        <f t="shared" si="52"/>
        <v>15845</v>
      </c>
      <c r="M62" s="216">
        <f t="shared" si="52"/>
        <v>23316</v>
      </c>
      <c r="N62" s="216">
        <f t="shared" si="52"/>
        <v>23692</v>
      </c>
      <c r="O62" s="216">
        <f t="shared" si="52"/>
        <v>24053</v>
      </c>
      <c r="P62" s="216">
        <f t="shared" si="52"/>
        <v>24423</v>
      </c>
      <c r="Q62" s="216">
        <f t="shared" si="52"/>
        <v>24799</v>
      </c>
      <c r="R62" s="216">
        <f t="shared" si="52"/>
        <v>25180</v>
      </c>
      <c r="S62" s="216">
        <f t="shared" si="52"/>
        <v>25566</v>
      </c>
      <c r="T62" s="216">
        <f t="shared" si="52"/>
        <v>25955</v>
      </c>
      <c r="U62" s="216">
        <f t="shared" si="52"/>
        <v>26352</v>
      </c>
      <c r="V62" s="216">
        <f t="shared" si="52"/>
        <v>26752</v>
      </c>
      <c r="W62" s="216">
        <f t="shared" si="52"/>
        <v>27159</v>
      </c>
      <c r="X62" s="216">
        <f t="shared" si="52"/>
        <v>27571</v>
      </c>
      <c r="Y62" s="216">
        <f t="shared" si="52"/>
        <v>27988</v>
      </c>
      <c r="Z62" s="216">
        <f t="shared" si="52"/>
        <v>28412</v>
      </c>
      <c r="AA62" s="216">
        <f t="shared" si="52"/>
        <v>28841</v>
      </c>
      <c r="AB62" s="216">
        <f t="shared" si="52"/>
        <v>29275</v>
      </c>
      <c r="AC62" s="216">
        <f t="shared" si="52"/>
        <v>29715</v>
      </c>
      <c r="AD62" s="216">
        <f t="shared" si="52"/>
        <v>30161</v>
      </c>
      <c r="AE62" s="220">
        <f t="shared" si="52"/>
        <v>30614</v>
      </c>
    </row>
    <row r="63" spans="1:31" ht="15" customHeight="1" x14ac:dyDescent="0.25">
      <c r="A63" s="886"/>
      <c r="B63" s="877"/>
      <c r="C63" s="146">
        <v>6</v>
      </c>
      <c r="D63" s="147" t="str">
        <f>VLOOKUP(C63,$C$4:$D$15,2,FALSE)</f>
        <v>Vacas - faena</v>
      </c>
      <c r="E63" s="147" t="s">
        <v>64</v>
      </c>
      <c r="F63" s="235">
        <f>IF(VLOOKUP($C63,$C$41:$AE$52,4+F$2,FALSE)+F62&lt;'7.ParámetrosPlanta'!$B$21,VLOOKUP($C63,$C$41:$AE$52,4+F$2,FALSE),'7.ParámetrosPlanta'!$B$21-F62)</f>
        <v>0</v>
      </c>
      <c r="G63" s="216">
        <f>IF(VLOOKUP($C63,$C$41:$AE$52,4+G$2,FALSE)+G62&lt;'7.ParámetrosPlanta'!$B$21,VLOOKUP($C63,$C$41:$AE$52,4+G$2,FALSE),'7.ParámetrosPlanta'!$B$21-G62)</f>
        <v>0</v>
      </c>
      <c r="H63" s="216">
        <f>IF(VLOOKUP($C63,$C$41:$AE$52,4+H$2,FALSE)+H62&lt;'7.ParámetrosPlanta'!$B$21,VLOOKUP($C63,$C$41:$AE$52,4+H$2,FALSE),'7.ParámetrosPlanta'!$B$21-H62)</f>
        <v>0</v>
      </c>
      <c r="I63" s="216">
        <f>IF(VLOOKUP($C63,$C$41:$AE$52,4+I$2,FALSE)+I62&lt;'7.ParámetrosPlanta'!$B$21,VLOOKUP($C63,$C$41:$AE$52,4+I$2,FALSE),'7.ParámetrosPlanta'!$B$21-I62)</f>
        <v>1203</v>
      </c>
      <c r="J63" s="216">
        <f>IF(VLOOKUP($C63,$C$41:$AE$52,4+J$2,FALSE)+J62&lt;'7.ParámetrosPlanta'!$B$21,VLOOKUP($C63,$C$41:$AE$52,4+J$2,FALSE),'7.ParámetrosPlanta'!$B$21-J62)</f>
        <v>2005</v>
      </c>
      <c r="K63" s="216">
        <f>IF(VLOOKUP($C63,$C$41:$AE$52,4+K$2,FALSE)+K62&lt;'7.ParámetrosPlanta'!$B$21,VLOOKUP($C63,$C$41:$AE$52,4+K$2,FALSE),'7.ParámetrosPlanta'!$B$21-K62)</f>
        <v>2807</v>
      </c>
      <c r="L63" s="216">
        <f>IF(VLOOKUP($C63,$C$41:$AE$52,4+L$2,FALSE)+L62&lt;'7.ParámetrosPlanta'!$B$21,VLOOKUP($C63,$C$41:$AE$52,4+L$2,FALSE),'7.ParámetrosPlanta'!$B$21-L62)</f>
        <v>2807</v>
      </c>
      <c r="M63" s="216">
        <f>IF(VLOOKUP($C63,$C$41:$AE$52,4+M$2,FALSE)+M62&lt;'7.ParámetrosPlanta'!$B$21,VLOOKUP($C63,$C$41:$AE$52,4+M$2,FALSE),'7.ParámetrosPlanta'!$B$21-M62)</f>
        <v>2807</v>
      </c>
      <c r="N63" s="216">
        <f>IF(VLOOKUP($C63,$C$41:$AE$52,4+N$2,FALSE)+N62&lt;'7.ParámetrosPlanta'!$B$21,VLOOKUP($C63,$C$41:$AE$52,4+N$2,FALSE),'7.ParámetrosPlanta'!$B$21-N62)</f>
        <v>2807</v>
      </c>
      <c r="O63" s="216">
        <f>IF(VLOOKUP($C63,$C$41:$AE$52,4+O$2,FALSE)+O62&lt;'7.ParámetrosPlanta'!$B$21,VLOOKUP($C63,$C$41:$AE$52,4+O$2,FALSE),'7.ParámetrosPlanta'!$B$21-O62)</f>
        <v>2807</v>
      </c>
      <c r="P63" s="216">
        <f>IF(VLOOKUP($C63,$C$41:$AE$52,4+P$2,FALSE)+P62&lt;'7.ParámetrosPlanta'!$B$21,VLOOKUP($C63,$C$41:$AE$52,4+P$2,FALSE),'7.ParámetrosPlanta'!$B$21-P62)</f>
        <v>2807</v>
      </c>
      <c r="Q63" s="216">
        <f>IF(VLOOKUP($C63,$C$41:$AE$52,4+Q$2,FALSE)+Q62&lt;'7.ParámetrosPlanta'!$B$21,VLOOKUP($C63,$C$41:$AE$52,4+Q$2,FALSE),'7.ParámetrosPlanta'!$B$21-Q62)</f>
        <v>2807</v>
      </c>
      <c r="R63" s="216">
        <f>IF(VLOOKUP($C63,$C$41:$AE$52,4+R$2,FALSE)+R62&lt;'7.ParámetrosPlanta'!$B$21,VLOOKUP($C63,$C$41:$AE$52,4+R$2,FALSE),'7.ParámetrosPlanta'!$B$21-R62)</f>
        <v>2807</v>
      </c>
      <c r="S63" s="216">
        <f>IF(VLOOKUP($C63,$C$41:$AE$52,4+S$2,FALSE)+S62&lt;'7.ParámetrosPlanta'!$B$21,VLOOKUP($C63,$C$41:$AE$52,4+S$2,FALSE),'7.ParámetrosPlanta'!$B$21-S62)</f>
        <v>2807</v>
      </c>
      <c r="T63" s="216">
        <f>IF(VLOOKUP($C63,$C$41:$AE$52,4+T$2,FALSE)+T62&lt;'7.ParámetrosPlanta'!$B$21,VLOOKUP($C63,$C$41:$AE$52,4+T$2,FALSE),'7.ParámetrosPlanta'!$B$21-T62)</f>
        <v>2807</v>
      </c>
      <c r="U63" s="216">
        <f>IF(VLOOKUP($C63,$C$41:$AE$52,4+U$2,FALSE)+U62&lt;'7.ParámetrosPlanta'!$B$21,VLOOKUP($C63,$C$41:$AE$52,4+U$2,FALSE),'7.ParámetrosPlanta'!$B$21-U62)</f>
        <v>2807</v>
      </c>
      <c r="V63" s="216">
        <f>IF(VLOOKUP($C63,$C$41:$AE$52,4+V$2,FALSE)+V62&lt;'7.ParámetrosPlanta'!$B$21,VLOOKUP($C63,$C$41:$AE$52,4+V$2,FALSE),'7.ParámetrosPlanta'!$B$21-V62)</f>
        <v>2807</v>
      </c>
      <c r="W63" s="216">
        <f>IF(VLOOKUP($C63,$C$41:$AE$52,4+W$2,FALSE)+W62&lt;'7.ParámetrosPlanta'!$B$21,VLOOKUP($C63,$C$41:$AE$52,4+W$2,FALSE),'7.ParámetrosPlanta'!$B$21-W62)</f>
        <v>2807</v>
      </c>
      <c r="X63" s="216">
        <f>IF(VLOOKUP($C63,$C$41:$AE$52,4+X$2,FALSE)+X62&lt;'7.ParámetrosPlanta'!$B$21,VLOOKUP($C63,$C$41:$AE$52,4+X$2,FALSE),'7.ParámetrosPlanta'!$B$21-X62)</f>
        <v>2807</v>
      </c>
      <c r="Y63" s="216">
        <f>IF(VLOOKUP($C63,$C$41:$AE$52,4+Y$2,FALSE)+Y62&lt;'7.ParámetrosPlanta'!$B$21,VLOOKUP($C63,$C$41:$AE$52,4+Y$2,FALSE),'7.ParámetrosPlanta'!$B$21-Y62)</f>
        <v>2807</v>
      </c>
      <c r="Z63" s="216">
        <f>IF(VLOOKUP($C63,$C$41:$AE$52,4+Z$2,FALSE)+Z62&lt;'7.ParámetrosPlanta'!$B$21,VLOOKUP($C63,$C$41:$AE$52,4+Z$2,FALSE),'7.ParámetrosPlanta'!$B$21-Z62)</f>
        <v>2807</v>
      </c>
      <c r="AA63" s="216">
        <f>IF(VLOOKUP($C63,$C$41:$AE$52,4+AA$2,FALSE)+AA62&lt;'7.ParámetrosPlanta'!$B$21,VLOOKUP($C63,$C$41:$AE$52,4+AA$2,FALSE),'7.ParámetrosPlanta'!$B$21-AA62)</f>
        <v>2807</v>
      </c>
      <c r="AB63" s="216">
        <f>IF(VLOOKUP($C63,$C$41:$AE$52,4+AB$2,FALSE)+AB62&lt;'7.ParámetrosPlanta'!$B$21,VLOOKUP($C63,$C$41:$AE$52,4+AB$2,FALSE),'7.ParámetrosPlanta'!$B$21-AB62)</f>
        <v>2807</v>
      </c>
      <c r="AC63" s="216">
        <f>IF(VLOOKUP($C63,$C$41:$AE$52,4+AC$2,FALSE)+AC62&lt;'7.ParámetrosPlanta'!$B$21,VLOOKUP($C63,$C$41:$AE$52,4+AC$2,FALSE),'7.ParámetrosPlanta'!$B$21-AC62)</f>
        <v>2807</v>
      </c>
      <c r="AD63" s="216">
        <f>IF(VLOOKUP($C63,$C$41:$AE$52,4+AD$2,FALSE)+AD62&lt;'7.ParámetrosPlanta'!$B$21,VLOOKUP($C63,$C$41:$AE$52,4+AD$2,FALSE),'7.ParámetrosPlanta'!$B$21-AD62)</f>
        <v>2807</v>
      </c>
      <c r="AE63" s="220">
        <f>IF(VLOOKUP($C63,$C$41:$AE$52,4+AE$2,FALSE)+AE62&lt;'7.ParámetrosPlanta'!$B$21,VLOOKUP($C63,$C$41:$AE$52,4+AE$2,FALSE),'7.ParámetrosPlanta'!$B$21-AE62)</f>
        <v>2807</v>
      </c>
    </row>
    <row r="64" spans="1:31" ht="15.75" customHeight="1" thickBot="1" x14ac:dyDescent="0.3">
      <c r="A64" s="886"/>
      <c r="B64" s="877"/>
      <c r="C64" s="148"/>
      <c r="D64" s="149"/>
      <c r="E64" s="149" t="s">
        <v>63</v>
      </c>
      <c r="F64" s="235">
        <f t="shared" ref="F64" si="53">F63+F62</f>
        <v>0</v>
      </c>
      <c r="G64" s="216">
        <f t="shared" ref="G64:J64" si="54">G63+G62</f>
        <v>0</v>
      </c>
      <c r="H64" s="216">
        <f t="shared" si="54"/>
        <v>0</v>
      </c>
      <c r="I64" s="216">
        <f t="shared" si="54"/>
        <v>2908</v>
      </c>
      <c r="J64" s="216">
        <f t="shared" si="54"/>
        <v>7109</v>
      </c>
      <c r="K64" s="216">
        <f t="shared" ref="K64:AE64" si="55">K63+K62</f>
        <v>11458</v>
      </c>
      <c r="L64" s="216">
        <f t="shared" si="55"/>
        <v>18652</v>
      </c>
      <c r="M64" s="216">
        <f t="shared" si="55"/>
        <v>26123</v>
      </c>
      <c r="N64" s="216">
        <f t="shared" si="55"/>
        <v>26499</v>
      </c>
      <c r="O64" s="216">
        <f t="shared" si="55"/>
        <v>26860</v>
      </c>
      <c r="P64" s="216">
        <f t="shared" si="55"/>
        <v>27230</v>
      </c>
      <c r="Q64" s="216">
        <f t="shared" si="55"/>
        <v>27606</v>
      </c>
      <c r="R64" s="216">
        <f t="shared" si="55"/>
        <v>27987</v>
      </c>
      <c r="S64" s="216">
        <f t="shared" si="55"/>
        <v>28373</v>
      </c>
      <c r="T64" s="216">
        <f t="shared" si="55"/>
        <v>28762</v>
      </c>
      <c r="U64" s="216">
        <f t="shared" si="55"/>
        <v>29159</v>
      </c>
      <c r="V64" s="216">
        <f t="shared" si="55"/>
        <v>29559</v>
      </c>
      <c r="W64" s="216">
        <f t="shared" si="55"/>
        <v>29966</v>
      </c>
      <c r="X64" s="216">
        <f t="shared" si="55"/>
        <v>30378</v>
      </c>
      <c r="Y64" s="216">
        <f t="shared" si="55"/>
        <v>30795</v>
      </c>
      <c r="Z64" s="216">
        <f t="shared" si="55"/>
        <v>31219</v>
      </c>
      <c r="AA64" s="216">
        <f t="shared" si="55"/>
        <v>31648</v>
      </c>
      <c r="AB64" s="216">
        <f t="shared" si="55"/>
        <v>32082</v>
      </c>
      <c r="AC64" s="216">
        <f t="shared" si="55"/>
        <v>32522</v>
      </c>
      <c r="AD64" s="216">
        <f t="shared" si="55"/>
        <v>32968</v>
      </c>
      <c r="AE64" s="220">
        <f t="shared" si="55"/>
        <v>33421</v>
      </c>
    </row>
    <row r="65" spans="1:31" ht="15" customHeight="1" x14ac:dyDescent="0.25">
      <c r="A65" s="886"/>
      <c r="B65" s="877"/>
      <c r="C65" s="146">
        <v>7</v>
      </c>
      <c r="D65" s="147" t="str">
        <f>VLOOKUP(C65,$C$4:$D$15,2,FALSE)</f>
        <v>Vaquillas 1-2 - salidas</v>
      </c>
      <c r="E65" s="147" t="s">
        <v>64</v>
      </c>
      <c r="F65" s="235">
        <f>IF(VLOOKUP($C65,$C$41:$AE$52,4+F$2,FALSE)+F64&lt;'7.ParámetrosPlanta'!$B$21,VLOOKUP($C65,$C$41:$AE$52,4+F$2,FALSE),'7.ParámetrosPlanta'!$B$21-F64)</f>
        <v>0</v>
      </c>
      <c r="G65" s="216">
        <f>IF(VLOOKUP($C65,$C$41:$AE$52,4+G$2,FALSE)+G64&lt;'7.ParámetrosPlanta'!$B$21,VLOOKUP($C65,$C$41:$AE$52,4+G$2,FALSE),'7.ParámetrosPlanta'!$B$21-G64)</f>
        <v>0</v>
      </c>
      <c r="H65" s="216">
        <f>IF(VLOOKUP($C65,$C$41:$AE$52,4+H$2,FALSE)+H64&lt;'7.ParámetrosPlanta'!$B$21,VLOOKUP($C65,$C$41:$AE$52,4+H$2,FALSE),'7.ParámetrosPlanta'!$B$21-H64)</f>
        <v>0</v>
      </c>
      <c r="I65" s="216">
        <f>IF(VLOOKUP($C65,$C$41:$AE$52,4+I$2,FALSE)+I64&lt;'7.ParámetrosPlanta'!$B$21,VLOOKUP($C65,$C$41:$AE$52,4+I$2,FALSE),'7.ParámetrosPlanta'!$B$21-I64)</f>
        <v>0</v>
      </c>
      <c r="J65" s="216">
        <f>IF(VLOOKUP($C65,$C$41:$AE$52,4+J$2,FALSE)+J64&lt;'7.ParámetrosPlanta'!$B$21,VLOOKUP($C65,$C$41:$AE$52,4+J$2,FALSE),'7.ParámetrosPlanta'!$B$21-J64)</f>
        <v>438</v>
      </c>
      <c r="K65" s="216">
        <f>IF(VLOOKUP($C65,$C$41:$AE$52,4+K$2,FALSE)+K64&lt;'7.ParámetrosPlanta'!$B$21,VLOOKUP($C65,$C$41:$AE$52,4+K$2,FALSE),'7.ParámetrosPlanta'!$B$21-K64)</f>
        <v>914</v>
      </c>
      <c r="L65" s="216">
        <f>IF(VLOOKUP($C65,$C$41:$AE$52,4+L$2,FALSE)+L64&lt;'7.ParámetrosPlanta'!$B$21,VLOOKUP($C65,$C$41:$AE$52,4+L$2,FALSE),'7.ParámetrosPlanta'!$B$21-L64)</f>
        <v>2314</v>
      </c>
      <c r="M65" s="216">
        <f>IF(VLOOKUP($C65,$C$41:$AE$52,4+M$2,FALSE)+M64&lt;'7.ParámetrosPlanta'!$B$21,VLOOKUP($C65,$C$41:$AE$52,4+M$2,FALSE),'7.ParámetrosPlanta'!$B$21-M64)</f>
        <v>3784</v>
      </c>
      <c r="N65" s="216">
        <f>IF(VLOOKUP($C65,$C$41:$AE$52,4+N$2,FALSE)+N64&lt;'7.ParámetrosPlanta'!$B$21,VLOOKUP($C65,$C$41:$AE$52,4+N$2,FALSE),'7.ParámetrosPlanta'!$B$21-N64)</f>
        <v>3868</v>
      </c>
      <c r="O65" s="216">
        <f>IF(VLOOKUP($C65,$C$41:$AE$52,4+O$2,FALSE)+O64&lt;'7.ParámetrosPlanta'!$B$21,VLOOKUP($C65,$C$41:$AE$52,4+O$2,FALSE),'7.ParámetrosPlanta'!$B$21-O64)</f>
        <v>3945</v>
      </c>
      <c r="P65" s="216">
        <f>IF(VLOOKUP($C65,$C$41:$AE$52,4+P$2,FALSE)+P64&lt;'7.ParámetrosPlanta'!$B$21,VLOOKUP($C65,$C$41:$AE$52,4+P$2,FALSE),'7.ParámetrosPlanta'!$B$21-P64)</f>
        <v>4027</v>
      </c>
      <c r="Q65" s="216">
        <f>IF(VLOOKUP($C65,$C$41:$AE$52,4+Q$2,FALSE)+Q64&lt;'7.ParámetrosPlanta'!$B$21,VLOOKUP($C65,$C$41:$AE$52,4+Q$2,FALSE),'7.ParámetrosPlanta'!$B$21-Q64)</f>
        <v>4109</v>
      </c>
      <c r="R65" s="216">
        <f>IF(VLOOKUP($C65,$C$41:$AE$52,4+R$2,FALSE)+R64&lt;'7.ParámetrosPlanta'!$B$21,VLOOKUP($C65,$C$41:$AE$52,4+R$2,FALSE),'7.ParámetrosPlanta'!$B$21-R64)</f>
        <v>4193</v>
      </c>
      <c r="S65" s="216">
        <f>IF(VLOOKUP($C65,$C$41:$AE$52,4+S$2,FALSE)+S64&lt;'7.ParámetrosPlanta'!$B$21,VLOOKUP($C65,$C$41:$AE$52,4+S$2,FALSE),'7.ParámetrosPlanta'!$B$21-S64)</f>
        <v>4277</v>
      </c>
      <c r="T65" s="216">
        <f>IF(VLOOKUP($C65,$C$41:$AE$52,4+T$2,FALSE)+T64&lt;'7.ParámetrosPlanta'!$B$21,VLOOKUP($C65,$C$41:$AE$52,4+T$2,FALSE),'7.ParámetrosPlanta'!$B$21-T64)</f>
        <v>4363</v>
      </c>
      <c r="U65" s="216">
        <f>IF(VLOOKUP($C65,$C$41:$AE$52,4+U$2,FALSE)+U64&lt;'7.ParámetrosPlanta'!$B$21,VLOOKUP($C65,$C$41:$AE$52,4+U$2,FALSE),'7.ParámetrosPlanta'!$B$21-U64)</f>
        <v>4450</v>
      </c>
      <c r="V65" s="216">
        <f>IF(VLOOKUP($C65,$C$41:$AE$52,4+V$2,FALSE)+V64&lt;'7.ParámetrosPlanta'!$B$21,VLOOKUP($C65,$C$41:$AE$52,4+V$2,FALSE),'7.ParámetrosPlanta'!$B$21-V64)</f>
        <v>4441</v>
      </c>
      <c r="W65" s="216">
        <f>IF(VLOOKUP($C65,$C$41:$AE$52,4+W$2,FALSE)+W64&lt;'7.ParámetrosPlanta'!$B$21,VLOOKUP($C65,$C$41:$AE$52,4+W$2,FALSE),'7.ParámetrosPlanta'!$B$21-W64)</f>
        <v>4034</v>
      </c>
      <c r="X65" s="216">
        <f>IF(VLOOKUP($C65,$C$41:$AE$52,4+X$2,FALSE)+X64&lt;'7.ParámetrosPlanta'!$B$21,VLOOKUP($C65,$C$41:$AE$52,4+X$2,FALSE),'7.ParámetrosPlanta'!$B$21-X64)</f>
        <v>3622</v>
      </c>
      <c r="Y65" s="216">
        <f>IF(VLOOKUP($C65,$C$41:$AE$52,4+Y$2,FALSE)+Y64&lt;'7.ParámetrosPlanta'!$B$21,VLOOKUP($C65,$C$41:$AE$52,4+Y$2,FALSE),'7.ParámetrosPlanta'!$B$21-Y64)</f>
        <v>3205</v>
      </c>
      <c r="Z65" s="216">
        <f>IF(VLOOKUP($C65,$C$41:$AE$52,4+Z$2,FALSE)+Z64&lt;'7.ParámetrosPlanta'!$B$21,VLOOKUP($C65,$C$41:$AE$52,4+Z$2,FALSE),'7.ParámetrosPlanta'!$B$21-Z64)</f>
        <v>2781</v>
      </c>
      <c r="AA65" s="216">
        <f>IF(VLOOKUP($C65,$C$41:$AE$52,4+AA$2,FALSE)+AA64&lt;'7.ParámetrosPlanta'!$B$21,VLOOKUP($C65,$C$41:$AE$52,4+AA$2,FALSE),'7.ParámetrosPlanta'!$B$21-AA64)</f>
        <v>2352</v>
      </c>
      <c r="AB65" s="216">
        <f>IF(VLOOKUP($C65,$C$41:$AE$52,4+AB$2,FALSE)+AB64&lt;'7.ParámetrosPlanta'!$B$21,VLOOKUP($C65,$C$41:$AE$52,4+AB$2,FALSE),'7.ParámetrosPlanta'!$B$21-AB64)</f>
        <v>1918</v>
      </c>
      <c r="AC65" s="216">
        <f>IF(VLOOKUP($C65,$C$41:$AE$52,4+AC$2,FALSE)+AC64&lt;'7.ParámetrosPlanta'!$B$21,VLOOKUP($C65,$C$41:$AE$52,4+AC$2,FALSE),'7.ParámetrosPlanta'!$B$21-AC64)</f>
        <v>1478</v>
      </c>
      <c r="AD65" s="216">
        <f>IF(VLOOKUP($C65,$C$41:$AE$52,4+AD$2,FALSE)+AD64&lt;'7.ParámetrosPlanta'!$B$21,VLOOKUP($C65,$C$41:$AE$52,4+AD$2,FALSE),'7.ParámetrosPlanta'!$B$21-AD64)</f>
        <v>1032</v>
      </c>
      <c r="AE65" s="220">
        <f>IF(VLOOKUP($C65,$C$41:$AE$52,4+AE$2,FALSE)+AE64&lt;'7.ParámetrosPlanta'!$B$21,VLOOKUP($C65,$C$41:$AE$52,4+AE$2,FALSE),'7.ParámetrosPlanta'!$B$21-AE64)</f>
        <v>579</v>
      </c>
    </row>
    <row r="66" spans="1:31" ht="15.75" customHeight="1" thickBot="1" x14ac:dyDescent="0.3">
      <c r="A66" s="886"/>
      <c r="B66" s="877"/>
      <c r="C66" s="148"/>
      <c r="D66" s="149"/>
      <c r="E66" s="149" t="s">
        <v>63</v>
      </c>
      <c r="F66" s="235">
        <f t="shared" ref="F66" si="56">F65+F64</f>
        <v>0</v>
      </c>
      <c r="G66" s="216">
        <f t="shared" ref="G66:J66" si="57">G65+G64</f>
        <v>0</v>
      </c>
      <c r="H66" s="216">
        <f t="shared" si="57"/>
        <v>0</v>
      </c>
      <c r="I66" s="216">
        <f t="shared" si="57"/>
        <v>2908</v>
      </c>
      <c r="J66" s="216">
        <f t="shared" si="57"/>
        <v>7547</v>
      </c>
      <c r="K66" s="216">
        <f t="shared" ref="K66:AE66" si="58">K65+K64</f>
        <v>12372</v>
      </c>
      <c r="L66" s="216">
        <f t="shared" si="58"/>
        <v>20966</v>
      </c>
      <c r="M66" s="216">
        <f t="shared" si="58"/>
        <v>29907</v>
      </c>
      <c r="N66" s="216">
        <f t="shared" si="58"/>
        <v>30367</v>
      </c>
      <c r="O66" s="216">
        <f t="shared" si="58"/>
        <v>30805</v>
      </c>
      <c r="P66" s="216">
        <f t="shared" si="58"/>
        <v>31257</v>
      </c>
      <c r="Q66" s="216">
        <f t="shared" si="58"/>
        <v>31715</v>
      </c>
      <c r="R66" s="216">
        <f t="shared" si="58"/>
        <v>32180</v>
      </c>
      <c r="S66" s="216">
        <f t="shared" si="58"/>
        <v>32650</v>
      </c>
      <c r="T66" s="216">
        <f t="shared" si="58"/>
        <v>33125</v>
      </c>
      <c r="U66" s="216">
        <f t="shared" si="58"/>
        <v>33609</v>
      </c>
      <c r="V66" s="216">
        <f t="shared" si="58"/>
        <v>34000</v>
      </c>
      <c r="W66" s="216">
        <f t="shared" si="58"/>
        <v>34000</v>
      </c>
      <c r="X66" s="216">
        <f t="shared" si="58"/>
        <v>34000</v>
      </c>
      <c r="Y66" s="216">
        <f t="shared" si="58"/>
        <v>34000</v>
      </c>
      <c r="Z66" s="216">
        <f t="shared" si="58"/>
        <v>34000</v>
      </c>
      <c r="AA66" s="216">
        <f t="shared" si="58"/>
        <v>34000</v>
      </c>
      <c r="AB66" s="216">
        <f t="shared" si="58"/>
        <v>34000</v>
      </c>
      <c r="AC66" s="216">
        <f t="shared" si="58"/>
        <v>34000</v>
      </c>
      <c r="AD66" s="216">
        <f t="shared" si="58"/>
        <v>34000</v>
      </c>
      <c r="AE66" s="220">
        <f t="shared" si="58"/>
        <v>34000</v>
      </c>
    </row>
    <row r="67" spans="1:31" ht="15" customHeight="1" x14ac:dyDescent="0.25">
      <c r="A67" s="886"/>
      <c r="B67" s="877"/>
      <c r="C67" s="146">
        <v>8</v>
      </c>
      <c r="D67" s="147" t="str">
        <f>VLOOKUP(C67,$C$4:$D$15,2,FALSE)</f>
        <v>Vaquillas 1-2 - faena</v>
      </c>
      <c r="E67" s="147" t="s">
        <v>64</v>
      </c>
      <c r="F67" s="235">
        <f>IF(VLOOKUP($C67,$C$41:$AE$52,4+F$2,FALSE)+F66&lt;'7.ParámetrosPlanta'!$B$21,VLOOKUP($C67,$C$41:$AE$52,4+F$2,FALSE),'7.ParámetrosPlanta'!$B$21-F66)</f>
        <v>0</v>
      </c>
      <c r="G67" s="216">
        <f>IF(VLOOKUP($C67,$C$41:$AE$52,4+G$2,FALSE)+G66&lt;'7.ParámetrosPlanta'!$B$21,VLOOKUP($C67,$C$41:$AE$52,4+G$2,FALSE),'7.ParámetrosPlanta'!$B$21-G66)</f>
        <v>0</v>
      </c>
      <c r="H67" s="216">
        <f>IF(VLOOKUP($C67,$C$41:$AE$52,4+H$2,FALSE)+H66&lt;'7.ParámetrosPlanta'!$B$21,VLOOKUP($C67,$C$41:$AE$52,4+H$2,FALSE),'7.ParámetrosPlanta'!$B$21-H66)</f>
        <v>0</v>
      </c>
      <c r="I67" s="216">
        <f>IF(VLOOKUP($C67,$C$41:$AE$52,4+I$2,FALSE)+I66&lt;'7.ParámetrosPlanta'!$B$21,VLOOKUP($C67,$C$41:$AE$52,4+I$2,FALSE),'7.ParámetrosPlanta'!$B$21-I66)</f>
        <v>809</v>
      </c>
      <c r="J67" s="216">
        <f>IF(VLOOKUP($C67,$C$41:$AE$52,4+J$2,FALSE)+J66&lt;'7.ParámetrosPlanta'!$B$21,VLOOKUP($C67,$C$41:$AE$52,4+J$2,FALSE),'7.ParámetrosPlanta'!$B$21-J66)</f>
        <v>1349</v>
      </c>
      <c r="K67" s="216">
        <f>IF(VLOOKUP($C67,$C$41:$AE$52,4+K$2,FALSE)+K66&lt;'7.ParámetrosPlanta'!$B$21,VLOOKUP($C67,$C$41:$AE$52,4+K$2,FALSE),'7.ParámetrosPlanta'!$B$21-K66)</f>
        <v>1888</v>
      </c>
      <c r="L67" s="216">
        <f>IF(VLOOKUP($C67,$C$41:$AE$52,4+L$2,FALSE)+L66&lt;'7.ParámetrosPlanta'!$B$21,VLOOKUP($C67,$C$41:$AE$52,4+L$2,FALSE),'7.ParámetrosPlanta'!$B$21-L66)</f>
        <v>1888</v>
      </c>
      <c r="M67" s="216">
        <f>IF(VLOOKUP($C67,$C$41:$AE$52,4+M$2,FALSE)+M66&lt;'7.ParámetrosPlanta'!$B$21,VLOOKUP($C67,$C$41:$AE$52,4+M$2,FALSE),'7.ParámetrosPlanta'!$B$21-M66)</f>
        <v>1888</v>
      </c>
      <c r="N67" s="216">
        <f>IF(VLOOKUP($C67,$C$41:$AE$52,4+N$2,FALSE)+N66&lt;'7.ParámetrosPlanta'!$B$21,VLOOKUP($C67,$C$41:$AE$52,4+N$2,FALSE),'7.ParámetrosPlanta'!$B$21-N66)</f>
        <v>1888</v>
      </c>
      <c r="O67" s="216">
        <f>IF(VLOOKUP($C67,$C$41:$AE$52,4+O$2,FALSE)+O66&lt;'7.ParámetrosPlanta'!$B$21,VLOOKUP($C67,$C$41:$AE$52,4+O$2,FALSE),'7.ParámetrosPlanta'!$B$21-O66)</f>
        <v>1888</v>
      </c>
      <c r="P67" s="216">
        <f>IF(VLOOKUP($C67,$C$41:$AE$52,4+P$2,FALSE)+P66&lt;'7.ParámetrosPlanta'!$B$21,VLOOKUP($C67,$C$41:$AE$52,4+P$2,FALSE),'7.ParámetrosPlanta'!$B$21-P66)</f>
        <v>1888</v>
      </c>
      <c r="Q67" s="216">
        <f>IF(VLOOKUP($C67,$C$41:$AE$52,4+Q$2,FALSE)+Q66&lt;'7.ParámetrosPlanta'!$B$21,VLOOKUP($C67,$C$41:$AE$52,4+Q$2,FALSE),'7.ParámetrosPlanta'!$B$21-Q66)</f>
        <v>1888</v>
      </c>
      <c r="R67" s="216">
        <f>IF(VLOOKUP($C67,$C$41:$AE$52,4+R$2,FALSE)+R66&lt;'7.ParámetrosPlanta'!$B$21,VLOOKUP($C67,$C$41:$AE$52,4+R$2,FALSE),'7.ParámetrosPlanta'!$B$21-R66)</f>
        <v>1820</v>
      </c>
      <c r="S67" s="216">
        <f>IF(VLOOKUP($C67,$C$41:$AE$52,4+S$2,FALSE)+S66&lt;'7.ParámetrosPlanta'!$B$21,VLOOKUP($C67,$C$41:$AE$52,4+S$2,FALSE),'7.ParámetrosPlanta'!$B$21-S66)</f>
        <v>1350</v>
      </c>
      <c r="T67" s="216">
        <f>IF(VLOOKUP($C67,$C$41:$AE$52,4+T$2,FALSE)+T66&lt;'7.ParámetrosPlanta'!$B$21,VLOOKUP($C67,$C$41:$AE$52,4+T$2,FALSE),'7.ParámetrosPlanta'!$B$21-T66)</f>
        <v>875</v>
      </c>
      <c r="U67" s="216">
        <f>IF(VLOOKUP($C67,$C$41:$AE$52,4+U$2,FALSE)+U66&lt;'7.ParámetrosPlanta'!$B$21,VLOOKUP($C67,$C$41:$AE$52,4+U$2,FALSE),'7.ParámetrosPlanta'!$B$21-U66)</f>
        <v>391</v>
      </c>
      <c r="V67" s="216">
        <f>IF(VLOOKUP($C67,$C$41:$AE$52,4+V$2,FALSE)+V66&lt;'7.ParámetrosPlanta'!$B$21,VLOOKUP($C67,$C$41:$AE$52,4+V$2,FALSE),'7.ParámetrosPlanta'!$B$21-V66)</f>
        <v>0</v>
      </c>
      <c r="W67" s="216">
        <f>IF(VLOOKUP($C67,$C$41:$AE$52,4+W$2,FALSE)+W66&lt;'7.ParámetrosPlanta'!$B$21,VLOOKUP($C67,$C$41:$AE$52,4+W$2,FALSE),'7.ParámetrosPlanta'!$B$21-W66)</f>
        <v>0</v>
      </c>
      <c r="X67" s="216">
        <f>IF(VLOOKUP($C67,$C$41:$AE$52,4+X$2,FALSE)+X66&lt;'7.ParámetrosPlanta'!$B$21,VLOOKUP($C67,$C$41:$AE$52,4+X$2,FALSE),'7.ParámetrosPlanta'!$B$21-X66)</f>
        <v>0</v>
      </c>
      <c r="Y67" s="216">
        <f>IF(VLOOKUP($C67,$C$41:$AE$52,4+Y$2,FALSE)+Y66&lt;'7.ParámetrosPlanta'!$B$21,VLOOKUP($C67,$C$41:$AE$52,4+Y$2,FALSE),'7.ParámetrosPlanta'!$B$21-Y66)</f>
        <v>0</v>
      </c>
      <c r="Z67" s="216">
        <f>IF(VLOOKUP($C67,$C$41:$AE$52,4+Z$2,FALSE)+Z66&lt;'7.ParámetrosPlanta'!$B$21,VLOOKUP($C67,$C$41:$AE$52,4+Z$2,FALSE),'7.ParámetrosPlanta'!$B$21-Z66)</f>
        <v>0</v>
      </c>
      <c r="AA67" s="216">
        <f>IF(VLOOKUP($C67,$C$41:$AE$52,4+AA$2,FALSE)+AA66&lt;'7.ParámetrosPlanta'!$B$21,VLOOKUP($C67,$C$41:$AE$52,4+AA$2,FALSE),'7.ParámetrosPlanta'!$B$21-AA66)</f>
        <v>0</v>
      </c>
      <c r="AB67" s="216">
        <f>IF(VLOOKUP($C67,$C$41:$AE$52,4+AB$2,FALSE)+AB66&lt;'7.ParámetrosPlanta'!$B$21,VLOOKUP($C67,$C$41:$AE$52,4+AB$2,FALSE),'7.ParámetrosPlanta'!$B$21-AB66)</f>
        <v>0</v>
      </c>
      <c r="AC67" s="216">
        <f>IF(VLOOKUP($C67,$C$41:$AE$52,4+AC$2,FALSE)+AC66&lt;'7.ParámetrosPlanta'!$B$21,VLOOKUP($C67,$C$41:$AE$52,4+AC$2,FALSE),'7.ParámetrosPlanta'!$B$21-AC66)</f>
        <v>0</v>
      </c>
      <c r="AD67" s="216">
        <f>IF(VLOOKUP($C67,$C$41:$AE$52,4+AD$2,FALSE)+AD66&lt;'7.ParámetrosPlanta'!$B$21,VLOOKUP($C67,$C$41:$AE$52,4+AD$2,FALSE),'7.ParámetrosPlanta'!$B$21-AD66)</f>
        <v>0</v>
      </c>
      <c r="AE67" s="220">
        <f>IF(VLOOKUP($C67,$C$41:$AE$52,4+AE$2,FALSE)+AE66&lt;'7.ParámetrosPlanta'!$B$21,VLOOKUP($C67,$C$41:$AE$52,4+AE$2,FALSE),'7.ParámetrosPlanta'!$B$21-AE66)</f>
        <v>0</v>
      </c>
    </row>
    <row r="68" spans="1:31" ht="15.75" customHeight="1" thickBot="1" x14ac:dyDescent="0.3">
      <c r="A68" s="886"/>
      <c r="B68" s="877"/>
      <c r="C68" s="148"/>
      <c r="D68" s="149"/>
      <c r="E68" s="149" t="s">
        <v>63</v>
      </c>
      <c r="F68" s="235">
        <f t="shared" ref="F68" si="59">F67+F66</f>
        <v>0</v>
      </c>
      <c r="G68" s="216">
        <f t="shared" ref="G68:J68" si="60">G67+G66</f>
        <v>0</v>
      </c>
      <c r="H68" s="216">
        <f t="shared" si="60"/>
        <v>0</v>
      </c>
      <c r="I68" s="216">
        <f t="shared" si="60"/>
        <v>3717</v>
      </c>
      <c r="J68" s="216">
        <f t="shared" si="60"/>
        <v>8896</v>
      </c>
      <c r="K68" s="216">
        <f t="shared" ref="K68:AE68" si="61">K67+K66</f>
        <v>14260</v>
      </c>
      <c r="L68" s="216">
        <f t="shared" si="61"/>
        <v>22854</v>
      </c>
      <c r="M68" s="216">
        <f t="shared" si="61"/>
        <v>31795</v>
      </c>
      <c r="N68" s="216">
        <f t="shared" si="61"/>
        <v>32255</v>
      </c>
      <c r="O68" s="216">
        <f t="shared" si="61"/>
        <v>32693</v>
      </c>
      <c r="P68" s="216">
        <f t="shared" si="61"/>
        <v>33145</v>
      </c>
      <c r="Q68" s="216">
        <f t="shared" si="61"/>
        <v>33603</v>
      </c>
      <c r="R68" s="216">
        <f t="shared" si="61"/>
        <v>34000</v>
      </c>
      <c r="S68" s="216">
        <f t="shared" si="61"/>
        <v>34000</v>
      </c>
      <c r="T68" s="216">
        <f t="shared" si="61"/>
        <v>34000</v>
      </c>
      <c r="U68" s="216">
        <f t="shared" si="61"/>
        <v>34000</v>
      </c>
      <c r="V68" s="216">
        <f t="shared" si="61"/>
        <v>34000</v>
      </c>
      <c r="W68" s="216">
        <f t="shared" si="61"/>
        <v>34000</v>
      </c>
      <c r="X68" s="216">
        <f t="shared" si="61"/>
        <v>34000</v>
      </c>
      <c r="Y68" s="216">
        <f t="shared" si="61"/>
        <v>34000</v>
      </c>
      <c r="Z68" s="216">
        <f t="shared" si="61"/>
        <v>34000</v>
      </c>
      <c r="AA68" s="216">
        <f t="shared" si="61"/>
        <v>34000</v>
      </c>
      <c r="AB68" s="216">
        <f t="shared" si="61"/>
        <v>34000</v>
      </c>
      <c r="AC68" s="216">
        <f t="shared" si="61"/>
        <v>34000</v>
      </c>
      <c r="AD68" s="216">
        <f t="shared" si="61"/>
        <v>34000</v>
      </c>
      <c r="AE68" s="220">
        <f t="shared" si="61"/>
        <v>34000</v>
      </c>
    </row>
    <row r="69" spans="1:31" ht="15" customHeight="1" x14ac:dyDescent="0.25">
      <c r="A69" s="886"/>
      <c r="B69" s="877"/>
      <c r="C69" s="146">
        <v>9</v>
      </c>
      <c r="D69" s="147" t="str">
        <f>VLOOKUP(C69,$C$4:$D$15,2,FALSE)</f>
        <v>Terneros - faena</v>
      </c>
      <c r="E69" s="147" t="s">
        <v>64</v>
      </c>
      <c r="F69" s="235">
        <f>IF(VLOOKUP($C69,$C$41:$AE$52,4+F$2,FALSE)+F68&lt;'7.ParámetrosPlanta'!$B$21,VLOOKUP($C69,$C$41:$AE$52,4+F$2,FALSE),'7.ParámetrosPlanta'!$B$21-F68)</f>
        <v>0</v>
      </c>
      <c r="G69" s="216">
        <f>IF(VLOOKUP($C69,$C$41:$AE$52,4+G$2,FALSE)+G68&lt;'7.ParámetrosPlanta'!$B$21,VLOOKUP($C69,$C$41:$AE$52,4+G$2,FALSE),'7.ParámetrosPlanta'!$B$21-G68)</f>
        <v>0</v>
      </c>
      <c r="H69" s="216">
        <f>IF(VLOOKUP($C69,$C$41:$AE$52,4+H$2,FALSE)+H68&lt;'7.ParámetrosPlanta'!$B$21,VLOOKUP($C69,$C$41:$AE$52,4+H$2,FALSE),'7.ParámetrosPlanta'!$B$21-H68)</f>
        <v>0</v>
      </c>
      <c r="I69" s="216">
        <f>IF(VLOOKUP($C69,$C$41:$AE$52,4+I$2,FALSE)+I68&lt;'7.ParámetrosPlanta'!$B$21,VLOOKUP($C69,$C$41:$AE$52,4+I$2,FALSE),'7.ParámetrosPlanta'!$B$21-I68)</f>
        <v>323</v>
      </c>
      <c r="J69" s="216">
        <f>IF(VLOOKUP($C69,$C$41:$AE$52,4+J$2,FALSE)+J68&lt;'7.ParámetrosPlanta'!$B$21,VLOOKUP($C69,$C$41:$AE$52,4+J$2,FALSE),'7.ParámetrosPlanta'!$B$21-J68)</f>
        <v>539</v>
      </c>
      <c r="K69" s="216">
        <f>IF(VLOOKUP($C69,$C$41:$AE$52,4+K$2,FALSE)+K68&lt;'7.ParámetrosPlanta'!$B$21,VLOOKUP($C69,$C$41:$AE$52,4+K$2,FALSE),'7.ParámetrosPlanta'!$B$21-K68)</f>
        <v>539</v>
      </c>
      <c r="L69" s="216">
        <f>IF(VLOOKUP($C69,$C$41:$AE$52,4+L$2,FALSE)+L68&lt;'7.ParámetrosPlanta'!$B$21,VLOOKUP($C69,$C$41:$AE$52,4+L$2,FALSE),'7.ParámetrosPlanta'!$B$21-L68)</f>
        <v>539</v>
      </c>
      <c r="M69" s="216">
        <f>IF(VLOOKUP($C69,$C$41:$AE$52,4+M$2,FALSE)+M68&lt;'7.ParámetrosPlanta'!$B$21,VLOOKUP($C69,$C$41:$AE$52,4+M$2,FALSE),'7.ParámetrosPlanta'!$B$21-M68)</f>
        <v>539</v>
      </c>
      <c r="N69" s="216">
        <f>IF(VLOOKUP($C69,$C$41:$AE$52,4+N$2,FALSE)+N68&lt;'7.ParámetrosPlanta'!$B$21,VLOOKUP($C69,$C$41:$AE$52,4+N$2,FALSE),'7.ParámetrosPlanta'!$B$21-N68)</f>
        <v>539</v>
      </c>
      <c r="O69" s="216">
        <f>IF(VLOOKUP($C69,$C$41:$AE$52,4+O$2,FALSE)+O68&lt;'7.ParámetrosPlanta'!$B$21,VLOOKUP($C69,$C$41:$AE$52,4+O$2,FALSE),'7.ParámetrosPlanta'!$B$21-O68)</f>
        <v>539</v>
      </c>
      <c r="P69" s="216">
        <f>IF(VLOOKUP($C69,$C$41:$AE$52,4+P$2,FALSE)+P68&lt;'7.ParámetrosPlanta'!$B$21,VLOOKUP($C69,$C$41:$AE$52,4+P$2,FALSE),'7.ParámetrosPlanta'!$B$21-P68)</f>
        <v>539</v>
      </c>
      <c r="Q69" s="216">
        <f>IF(VLOOKUP($C69,$C$41:$AE$52,4+Q$2,FALSE)+Q68&lt;'7.ParámetrosPlanta'!$B$21,VLOOKUP($C69,$C$41:$AE$52,4+Q$2,FALSE),'7.ParámetrosPlanta'!$B$21-Q68)</f>
        <v>397</v>
      </c>
      <c r="R69" s="216">
        <f>IF(VLOOKUP($C69,$C$41:$AE$52,4+R$2,FALSE)+R68&lt;'7.ParámetrosPlanta'!$B$21,VLOOKUP($C69,$C$41:$AE$52,4+R$2,FALSE),'7.ParámetrosPlanta'!$B$21-R68)</f>
        <v>0</v>
      </c>
      <c r="S69" s="216">
        <f>IF(VLOOKUP($C69,$C$41:$AE$52,4+S$2,FALSE)+S68&lt;'7.ParámetrosPlanta'!$B$21,VLOOKUP($C69,$C$41:$AE$52,4+S$2,FALSE),'7.ParámetrosPlanta'!$B$21-S68)</f>
        <v>0</v>
      </c>
      <c r="T69" s="216">
        <f>IF(VLOOKUP($C69,$C$41:$AE$52,4+T$2,FALSE)+T68&lt;'7.ParámetrosPlanta'!$B$21,VLOOKUP($C69,$C$41:$AE$52,4+T$2,FALSE),'7.ParámetrosPlanta'!$B$21-T68)</f>
        <v>0</v>
      </c>
      <c r="U69" s="216">
        <f>IF(VLOOKUP($C69,$C$41:$AE$52,4+U$2,FALSE)+U68&lt;'7.ParámetrosPlanta'!$B$21,VLOOKUP($C69,$C$41:$AE$52,4+U$2,FALSE),'7.ParámetrosPlanta'!$B$21-U68)</f>
        <v>0</v>
      </c>
      <c r="V69" s="216">
        <f>IF(VLOOKUP($C69,$C$41:$AE$52,4+V$2,FALSE)+V68&lt;'7.ParámetrosPlanta'!$B$21,VLOOKUP($C69,$C$41:$AE$52,4+V$2,FALSE),'7.ParámetrosPlanta'!$B$21-V68)</f>
        <v>0</v>
      </c>
      <c r="W69" s="216">
        <f>IF(VLOOKUP($C69,$C$41:$AE$52,4+W$2,FALSE)+W68&lt;'7.ParámetrosPlanta'!$B$21,VLOOKUP($C69,$C$41:$AE$52,4+W$2,FALSE),'7.ParámetrosPlanta'!$B$21-W68)</f>
        <v>0</v>
      </c>
      <c r="X69" s="216">
        <f>IF(VLOOKUP($C69,$C$41:$AE$52,4+X$2,FALSE)+X68&lt;'7.ParámetrosPlanta'!$B$21,VLOOKUP($C69,$C$41:$AE$52,4+X$2,FALSE),'7.ParámetrosPlanta'!$B$21-X68)</f>
        <v>0</v>
      </c>
      <c r="Y69" s="216">
        <f>IF(VLOOKUP($C69,$C$41:$AE$52,4+Y$2,FALSE)+Y68&lt;'7.ParámetrosPlanta'!$B$21,VLOOKUP($C69,$C$41:$AE$52,4+Y$2,FALSE),'7.ParámetrosPlanta'!$B$21-Y68)</f>
        <v>0</v>
      </c>
      <c r="Z69" s="216">
        <f>IF(VLOOKUP($C69,$C$41:$AE$52,4+Z$2,FALSE)+Z68&lt;'7.ParámetrosPlanta'!$B$21,VLOOKUP($C69,$C$41:$AE$52,4+Z$2,FALSE),'7.ParámetrosPlanta'!$B$21-Z68)</f>
        <v>0</v>
      </c>
      <c r="AA69" s="216">
        <f>IF(VLOOKUP($C69,$C$41:$AE$52,4+AA$2,FALSE)+AA68&lt;'7.ParámetrosPlanta'!$B$21,VLOOKUP($C69,$C$41:$AE$52,4+AA$2,FALSE),'7.ParámetrosPlanta'!$B$21-AA68)</f>
        <v>0</v>
      </c>
      <c r="AB69" s="216">
        <f>IF(VLOOKUP($C69,$C$41:$AE$52,4+AB$2,FALSE)+AB68&lt;'7.ParámetrosPlanta'!$B$21,VLOOKUP($C69,$C$41:$AE$52,4+AB$2,FALSE),'7.ParámetrosPlanta'!$B$21-AB68)</f>
        <v>0</v>
      </c>
      <c r="AC69" s="216">
        <f>IF(VLOOKUP($C69,$C$41:$AE$52,4+AC$2,FALSE)+AC68&lt;'7.ParámetrosPlanta'!$B$21,VLOOKUP($C69,$C$41:$AE$52,4+AC$2,FALSE),'7.ParámetrosPlanta'!$B$21-AC68)</f>
        <v>0</v>
      </c>
      <c r="AD69" s="216">
        <f>IF(VLOOKUP($C69,$C$41:$AE$52,4+AD$2,FALSE)+AD68&lt;'7.ParámetrosPlanta'!$B$21,VLOOKUP($C69,$C$41:$AE$52,4+AD$2,FALSE),'7.ParámetrosPlanta'!$B$21-AD68)</f>
        <v>0</v>
      </c>
      <c r="AE69" s="220">
        <f>IF(VLOOKUP($C69,$C$41:$AE$52,4+AE$2,FALSE)+AE68&lt;'7.ParámetrosPlanta'!$B$21,VLOOKUP($C69,$C$41:$AE$52,4+AE$2,FALSE),'7.ParámetrosPlanta'!$B$21-AE68)</f>
        <v>0</v>
      </c>
    </row>
    <row r="70" spans="1:31" ht="15.75" customHeight="1" thickBot="1" x14ac:dyDescent="0.3">
      <c r="A70" s="886"/>
      <c r="B70" s="877"/>
      <c r="C70" s="148"/>
      <c r="D70" s="149"/>
      <c r="E70" s="149" t="s">
        <v>63</v>
      </c>
      <c r="F70" s="235">
        <f t="shared" ref="F70" si="62">F69+F68</f>
        <v>0</v>
      </c>
      <c r="G70" s="216">
        <f t="shared" ref="G70:J70" si="63">G69+G68</f>
        <v>0</v>
      </c>
      <c r="H70" s="216">
        <f t="shared" si="63"/>
        <v>0</v>
      </c>
      <c r="I70" s="216">
        <f t="shared" si="63"/>
        <v>4040</v>
      </c>
      <c r="J70" s="216">
        <f t="shared" si="63"/>
        <v>9435</v>
      </c>
      <c r="K70" s="216">
        <f t="shared" ref="K70:AE70" si="64">K69+K68</f>
        <v>14799</v>
      </c>
      <c r="L70" s="216">
        <f t="shared" si="64"/>
        <v>23393</v>
      </c>
      <c r="M70" s="216">
        <f t="shared" si="64"/>
        <v>32334</v>
      </c>
      <c r="N70" s="216">
        <f t="shared" si="64"/>
        <v>32794</v>
      </c>
      <c r="O70" s="216">
        <f t="shared" si="64"/>
        <v>33232</v>
      </c>
      <c r="P70" s="216">
        <f t="shared" si="64"/>
        <v>33684</v>
      </c>
      <c r="Q70" s="216">
        <f t="shared" si="64"/>
        <v>34000</v>
      </c>
      <c r="R70" s="216">
        <f t="shared" si="64"/>
        <v>34000</v>
      </c>
      <c r="S70" s="216">
        <f t="shared" si="64"/>
        <v>34000</v>
      </c>
      <c r="T70" s="216">
        <f t="shared" si="64"/>
        <v>34000</v>
      </c>
      <c r="U70" s="216">
        <f t="shared" si="64"/>
        <v>34000</v>
      </c>
      <c r="V70" s="216">
        <f t="shared" si="64"/>
        <v>34000</v>
      </c>
      <c r="W70" s="216">
        <f t="shared" si="64"/>
        <v>34000</v>
      </c>
      <c r="X70" s="216">
        <f t="shared" si="64"/>
        <v>34000</v>
      </c>
      <c r="Y70" s="216">
        <f t="shared" si="64"/>
        <v>34000</v>
      </c>
      <c r="Z70" s="216">
        <f t="shared" si="64"/>
        <v>34000</v>
      </c>
      <c r="AA70" s="216">
        <f t="shared" si="64"/>
        <v>34000</v>
      </c>
      <c r="AB70" s="216">
        <f t="shared" si="64"/>
        <v>34000</v>
      </c>
      <c r="AC70" s="216">
        <f t="shared" si="64"/>
        <v>34000</v>
      </c>
      <c r="AD70" s="216">
        <f t="shared" si="64"/>
        <v>34000</v>
      </c>
      <c r="AE70" s="220">
        <f t="shared" si="64"/>
        <v>34000</v>
      </c>
    </row>
    <row r="71" spans="1:31" ht="15" customHeight="1" x14ac:dyDescent="0.25">
      <c r="A71" s="886"/>
      <c r="B71" s="877"/>
      <c r="C71" s="146">
        <v>10</v>
      </c>
      <c r="D71" s="147" t="str">
        <f>VLOOKUP(C71,$C$4:$D$15,2,FALSE)</f>
        <v>Terneros - salidas</v>
      </c>
      <c r="E71" s="147" t="s">
        <v>64</v>
      </c>
      <c r="F71" s="235">
        <f>IF(VLOOKUP($C71,$C$41:$AE$52,4+F$2,FALSE)+F70&lt;'7.ParámetrosPlanta'!$B$21,VLOOKUP($C71,$C$41:$AE$52,4+F$2,FALSE),'7.ParámetrosPlanta'!$B$21-F70)</f>
        <v>0</v>
      </c>
      <c r="G71" s="216">
        <f>IF(VLOOKUP($C71,$C$41:$AE$52,4+G$2,FALSE)+G70&lt;'7.ParámetrosPlanta'!$B$21,VLOOKUP($C71,$C$41:$AE$52,4+G$2,FALSE),'7.ParámetrosPlanta'!$B$21-G70)</f>
        <v>0</v>
      </c>
      <c r="H71" s="216">
        <f>IF(VLOOKUP($C71,$C$41:$AE$52,4+H$2,FALSE)+H70&lt;'7.ParámetrosPlanta'!$B$21,VLOOKUP($C71,$C$41:$AE$52,4+H$2,FALSE),'7.ParámetrosPlanta'!$B$21-H70)</f>
        <v>0</v>
      </c>
      <c r="I71" s="216">
        <f>IF(VLOOKUP($C71,$C$41:$AE$52,4+I$2,FALSE)+I70&lt;'7.ParámetrosPlanta'!$B$21,VLOOKUP($C71,$C$41:$AE$52,4+I$2,FALSE),'7.ParámetrosPlanta'!$B$21-I70)</f>
        <v>0</v>
      </c>
      <c r="J71" s="216">
        <f>IF(VLOOKUP($C71,$C$41:$AE$52,4+J$2,FALSE)+J70&lt;'7.ParámetrosPlanta'!$B$21,VLOOKUP($C71,$C$41:$AE$52,4+J$2,FALSE),'7.ParámetrosPlanta'!$B$21-J70)</f>
        <v>0</v>
      </c>
      <c r="K71" s="216">
        <f>IF(VLOOKUP($C71,$C$41:$AE$52,4+K$2,FALSE)+K70&lt;'7.ParámetrosPlanta'!$B$21,VLOOKUP($C71,$C$41:$AE$52,4+K$2,FALSE),'7.ParámetrosPlanta'!$B$21-K70)</f>
        <v>0</v>
      </c>
      <c r="L71" s="216">
        <f>IF(VLOOKUP($C71,$C$41:$AE$52,4+L$2,FALSE)+L70&lt;'7.ParámetrosPlanta'!$B$21,VLOOKUP($C71,$C$41:$AE$52,4+L$2,FALSE),'7.ParámetrosPlanta'!$B$21-L70)</f>
        <v>0</v>
      </c>
      <c r="M71" s="216">
        <f>IF(VLOOKUP($C71,$C$41:$AE$52,4+M$2,FALSE)+M70&lt;'7.ParámetrosPlanta'!$B$21,VLOOKUP($C71,$C$41:$AE$52,4+M$2,FALSE),'7.ParámetrosPlanta'!$B$21-M70)</f>
        <v>0</v>
      </c>
      <c r="N71" s="216">
        <f>IF(VLOOKUP($C71,$C$41:$AE$52,4+N$2,FALSE)+N70&lt;'7.ParámetrosPlanta'!$B$21,VLOOKUP($C71,$C$41:$AE$52,4+N$2,FALSE),'7.ParámetrosPlanta'!$B$21-N70)</f>
        <v>0</v>
      </c>
      <c r="O71" s="216">
        <f>IF(VLOOKUP($C71,$C$41:$AE$52,4+O$2,FALSE)+O70&lt;'7.ParámetrosPlanta'!$B$21,VLOOKUP($C71,$C$41:$AE$52,4+O$2,FALSE),'7.ParámetrosPlanta'!$B$21-O70)</f>
        <v>0</v>
      </c>
      <c r="P71" s="216">
        <f>IF(VLOOKUP($C71,$C$41:$AE$52,4+P$2,FALSE)+P70&lt;'7.ParámetrosPlanta'!$B$21,VLOOKUP($C71,$C$41:$AE$52,4+P$2,FALSE),'7.ParámetrosPlanta'!$B$21-P70)</f>
        <v>0</v>
      </c>
      <c r="Q71" s="216">
        <f>IF(VLOOKUP($C71,$C$41:$AE$52,4+Q$2,FALSE)+Q70&lt;'7.ParámetrosPlanta'!$B$21,VLOOKUP($C71,$C$41:$AE$52,4+Q$2,FALSE),'7.ParámetrosPlanta'!$B$21-Q70)</f>
        <v>0</v>
      </c>
      <c r="R71" s="216">
        <f>IF(VLOOKUP($C71,$C$41:$AE$52,4+R$2,FALSE)+R70&lt;'7.ParámetrosPlanta'!$B$21,VLOOKUP($C71,$C$41:$AE$52,4+R$2,FALSE),'7.ParámetrosPlanta'!$B$21-R70)</f>
        <v>0</v>
      </c>
      <c r="S71" s="216">
        <f>IF(VLOOKUP($C71,$C$41:$AE$52,4+S$2,FALSE)+S70&lt;'7.ParámetrosPlanta'!$B$21,VLOOKUP($C71,$C$41:$AE$52,4+S$2,FALSE),'7.ParámetrosPlanta'!$B$21-S70)</f>
        <v>0</v>
      </c>
      <c r="T71" s="216">
        <f>IF(VLOOKUP($C71,$C$41:$AE$52,4+T$2,FALSE)+T70&lt;'7.ParámetrosPlanta'!$B$21,VLOOKUP($C71,$C$41:$AE$52,4+T$2,FALSE),'7.ParámetrosPlanta'!$B$21-T70)</f>
        <v>0</v>
      </c>
      <c r="U71" s="216">
        <f>IF(VLOOKUP($C71,$C$41:$AE$52,4+U$2,FALSE)+U70&lt;'7.ParámetrosPlanta'!$B$21,VLOOKUP($C71,$C$41:$AE$52,4+U$2,FALSE),'7.ParámetrosPlanta'!$B$21-U70)</f>
        <v>0</v>
      </c>
      <c r="V71" s="216">
        <f>IF(VLOOKUP($C71,$C$41:$AE$52,4+V$2,FALSE)+V70&lt;'7.ParámetrosPlanta'!$B$21,VLOOKUP($C71,$C$41:$AE$52,4+V$2,FALSE),'7.ParámetrosPlanta'!$B$21-V70)</f>
        <v>0</v>
      </c>
      <c r="W71" s="216">
        <f>IF(VLOOKUP($C71,$C$41:$AE$52,4+W$2,FALSE)+W70&lt;'7.ParámetrosPlanta'!$B$21,VLOOKUP($C71,$C$41:$AE$52,4+W$2,FALSE),'7.ParámetrosPlanta'!$B$21-W70)</f>
        <v>0</v>
      </c>
      <c r="X71" s="216">
        <f>IF(VLOOKUP($C71,$C$41:$AE$52,4+X$2,FALSE)+X70&lt;'7.ParámetrosPlanta'!$B$21,VLOOKUP($C71,$C$41:$AE$52,4+X$2,FALSE),'7.ParámetrosPlanta'!$B$21-X70)</f>
        <v>0</v>
      </c>
      <c r="Y71" s="216">
        <f>IF(VLOOKUP($C71,$C$41:$AE$52,4+Y$2,FALSE)+Y70&lt;'7.ParámetrosPlanta'!$B$21,VLOOKUP($C71,$C$41:$AE$52,4+Y$2,FALSE),'7.ParámetrosPlanta'!$B$21-Y70)</f>
        <v>0</v>
      </c>
      <c r="Z71" s="216">
        <f>IF(VLOOKUP($C71,$C$41:$AE$52,4+Z$2,FALSE)+Z70&lt;'7.ParámetrosPlanta'!$B$21,VLOOKUP($C71,$C$41:$AE$52,4+Z$2,FALSE),'7.ParámetrosPlanta'!$B$21-Z70)</f>
        <v>0</v>
      </c>
      <c r="AA71" s="216">
        <f>IF(VLOOKUP($C71,$C$41:$AE$52,4+AA$2,FALSE)+AA70&lt;'7.ParámetrosPlanta'!$B$21,VLOOKUP($C71,$C$41:$AE$52,4+AA$2,FALSE),'7.ParámetrosPlanta'!$B$21-AA70)</f>
        <v>0</v>
      </c>
      <c r="AB71" s="216">
        <f>IF(VLOOKUP($C71,$C$41:$AE$52,4+AB$2,FALSE)+AB70&lt;'7.ParámetrosPlanta'!$B$21,VLOOKUP($C71,$C$41:$AE$52,4+AB$2,FALSE),'7.ParámetrosPlanta'!$B$21-AB70)</f>
        <v>0</v>
      </c>
      <c r="AC71" s="216">
        <f>IF(VLOOKUP($C71,$C$41:$AE$52,4+AC$2,FALSE)+AC70&lt;'7.ParámetrosPlanta'!$B$21,VLOOKUP($C71,$C$41:$AE$52,4+AC$2,FALSE),'7.ParámetrosPlanta'!$B$21-AC70)</f>
        <v>0</v>
      </c>
      <c r="AD71" s="216">
        <f>IF(VLOOKUP($C71,$C$41:$AE$52,4+AD$2,FALSE)+AD70&lt;'7.ParámetrosPlanta'!$B$21,VLOOKUP($C71,$C$41:$AE$52,4+AD$2,FALSE),'7.ParámetrosPlanta'!$B$21-AD70)</f>
        <v>0</v>
      </c>
      <c r="AE71" s="220">
        <f>IF(VLOOKUP($C71,$C$41:$AE$52,4+AE$2,FALSE)+AE70&lt;'7.ParámetrosPlanta'!$B$21,VLOOKUP($C71,$C$41:$AE$52,4+AE$2,FALSE),'7.ParámetrosPlanta'!$B$21-AE70)</f>
        <v>0</v>
      </c>
    </row>
    <row r="72" spans="1:31" ht="15.75" customHeight="1" thickBot="1" x14ac:dyDescent="0.3">
      <c r="A72" s="886"/>
      <c r="B72" s="877"/>
      <c r="C72" s="148"/>
      <c r="D72" s="149"/>
      <c r="E72" s="149" t="s">
        <v>63</v>
      </c>
      <c r="F72" s="235">
        <f t="shared" ref="F72" si="65">F71+F70</f>
        <v>0</v>
      </c>
      <c r="G72" s="216">
        <f t="shared" ref="G72:J72" si="66">G71+G70</f>
        <v>0</v>
      </c>
      <c r="H72" s="216">
        <f t="shared" si="66"/>
        <v>0</v>
      </c>
      <c r="I72" s="216">
        <f t="shared" si="66"/>
        <v>4040</v>
      </c>
      <c r="J72" s="216">
        <f t="shared" si="66"/>
        <v>9435</v>
      </c>
      <c r="K72" s="216">
        <f t="shared" ref="K72:AE72" si="67">K71+K70</f>
        <v>14799</v>
      </c>
      <c r="L72" s="216">
        <f t="shared" si="67"/>
        <v>23393</v>
      </c>
      <c r="M72" s="216">
        <f t="shared" si="67"/>
        <v>32334</v>
      </c>
      <c r="N72" s="216">
        <f t="shared" si="67"/>
        <v>32794</v>
      </c>
      <c r="O72" s="216">
        <f t="shared" si="67"/>
        <v>33232</v>
      </c>
      <c r="P72" s="216">
        <f t="shared" si="67"/>
        <v>33684</v>
      </c>
      <c r="Q72" s="216">
        <f t="shared" si="67"/>
        <v>34000</v>
      </c>
      <c r="R72" s="216">
        <f t="shared" si="67"/>
        <v>34000</v>
      </c>
      <c r="S72" s="216">
        <f t="shared" si="67"/>
        <v>34000</v>
      </c>
      <c r="T72" s="216">
        <f t="shared" si="67"/>
        <v>34000</v>
      </c>
      <c r="U72" s="216">
        <f t="shared" si="67"/>
        <v>34000</v>
      </c>
      <c r="V72" s="216">
        <f t="shared" si="67"/>
        <v>34000</v>
      </c>
      <c r="W72" s="216">
        <f t="shared" si="67"/>
        <v>34000</v>
      </c>
      <c r="X72" s="216">
        <f t="shared" si="67"/>
        <v>34000</v>
      </c>
      <c r="Y72" s="216">
        <f t="shared" si="67"/>
        <v>34000</v>
      </c>
      <c r="Z72" s="216">
        <f t="shared" si="67"/>
        <v>34000</v>
      </c>
      <c r="AA72" s="216">
        <f t="shared" si="67"/>
        <v>34000</v>
      </c>
      <c r="AB72" s="216">
        <f t="shared" si="67"/>
        <v>34000</v>
      </c>
      <c r="AC72" s="216">
        <f t="shared" si="67"/>
        <v>34000</v>
      </c>
      <c r="AD72" s="216">
        <f t="shared" si="67"/>
        <v>34000</v>
      </c>
      <c r="AE72" s="220">
        <f t="shared" si="67"/>
        <v>34000</v>
      </c>
    </row>
    <row r="73" spans="1:31" ht="15" customHeight="1" x14ac:dyDescent="0.25">
      <c r="A73" s="886"/>
      <c r="B73" s="877"/>
      <c r="C73" s="146">
        <v>11</v>
      </c>
      <c r="D73" s="147" t="str">
        <f>VLOOKUP(C73,$C$4:$D$15,2,FALSE)</f>
        <v>Terneras - faena</v>
      </c>
      <c r="E73" s="147" t="s">
        <v>64</v>
      </c>
      <c r="F73" s="235">
        <f>IF(VLOOKUP($C73,$C$41:$AE$52,4+F$2,FALSE)+F72&lt;'7.ParámetrosPlanta'!$B$21,VLOOKUP($C73,$C$41:$AE$52,4+F$2,FALSE),'7.ParámetrosPlanta'!$B$21-F72)</f>
        <v>0</v>
      </c>
      <c r="G73" s="216">
        <f>IF(VLOOKUP($C73,$C$41:$AE$52,4+G$2,FALSE)+G72&lt;'7.ParámetrosPlanta'!$B$21,VLOOKUP($C73,$C$41:$AE$52,4+G$2,FALSE),'7.ParámetrosPlanta'!$B$21-G72)</f>
        <v>0</v>
      </c>
      <c r="H73" s="216">
        <f>IF(VLOOKUP($C73,$C$41:$AE$52,4+H$2,FALSE)+H72&lt;'7.ParámetrosPlanta'!$B$21,VLOOKUP($C73,$C$41:$AE$52,4+H$2,FALSE),'7.ParámetrosPlanta'!$B$21-H72)</f>
        <v>0</v>
      </c>
      <c r="I73" s="216">
        <f>IF(VLOOKUP($C73,$C$41:$AE$52,4+I$2,FALSE)+I72&lt;'7.ParámetrosPlanta'!$B$21,VLOOKUP($C73,$C$41:$AE$52,4+I$2,FALSE),'7.ParámetrosPlanta'!$B$21-I72)</f>
        <v>323</v>
      </c>
      <c r="J73" s="216">
        <f>IF(VLOOKUP($C73,$C$41:$AE$52,4+J$2,FALSE)+J72&lt;'7.ParámetrosPlanta'!$B$21,VLOOKUP($C73,$C$41:$AE$52,4+J$2,FALSE),'7.ParámetrosPlanta'!$B$21-J72)</f>
        <v>539</v>
      </c>
      <c r="K73" s="216">
        <f>IF(VLOOKUP($C73,$C$41:$AE$52,4+K$2,FALSE)+K72&lt;'7.ParámetrosPlanta'!$B$21,VLOOKUP($C73,$C$41:$AE$52,4+K$2,FALSE),'7.ParámetrosPlanta'!$B$21-K72)</f>
        <v>539</v>
      </c>
      <c r="L73" s="216">
        <f>IF(VLOOKUP($C73,$C$41:$AE$52,4+L$2,FALSE)+L72&lt;'7.ParámetrosPlanta'!$B$21,VLOOKUP($C73,$C$41:$AE$52,4+L$2,FALSE),'7.ParámetrosPlanta'!$B$21-L72)</f>
        <v>539</v>
      </c>
      <c r="M73" s="216">
        <f>IF(VLOOKUP($C73,$C$41:$AE$52,4+M$2,FALSE)+M72&lt;'7.ParámetrosPlanta'!$B$21,VLOOKUP($C73,$C$41:$AE$52,4+M$2,FALSE),'7.ParámetrosPlanta'!$B$21-M72)</f>
        <v>539</v>
      </c>
      <c r="N73" s="216">
        <f>IF(VLOOKUP($C73,$C$41:$AE$52,4+N$2,FALSE)+N72&lt;'7.ParámetrosPlanta'!$B$21,VLOOKUP($C73,$C$41:$AE$52,4+N$2,FALSE),'7.ParámetrosPlanta'!$B$21-N72)</f>
        <v>539</v>
      </c>
      <c r="O73" s="216">
        <f>IF(VLOOKUP($C73,$C$41:$AE$52,4+O$2,FALSE)+O72&lt;'7.ParámetrosPlanta'!$B$21,VLOOKUP($C73,$C$41:$AE$52,4+O$2,FALSE),'7.ParámetrosPlanta'!$B$21-O72)</f>
        <v>539</v>
      </c>
      <c r="P73" s="216">
        <f>IF(VLOOKUP($C73,$C$41:$AE$52,4+P$2,FALSE)+P72&lt;'7.ParámetrosPlanta'!$B$21,VLOOKUP($C73,$C$41:$AE$52,4+P$2,FALSE),'7.ParámetrosPlanta'!$B$21-P72)</f>
        <v>316</v>
      </c>
      <c r="Q73" s="216">
        <f>IF(VLOOKUP($C73,$C$41:$AE$52,4+Q$2,FALSE)+Q72&lt;'7.ParámetrosPlanta'!$B$21,VLOOKUP($C73,$C$41:$AE$52,4+Q$2,FALSE),'7.ParámetrosPlanta'!$B$21-Q72)</f>
        <v>0</v>
      </c>
      <c r="R73" s="216">
        <f>IF(VLOOKUP($C73,$C$41:$AE$52,4+R$2,FALSE)+R72&lt;'7.ParámetrosPlanta'!$B$21,VLOOKUP($C73,$C$41:$AE$52,4+R$2,FALSE),'7.ParámetrosPlanta'!$B$21-R72)</f>
        <v>0</v>
      </c>
      <c r="S73" s="216">
        <f>IF(VLOOKUP($C73,$C$41:$AE$52,4+S$2,FALSE)+S72&lt;'7.ParámetrosPlanta'!$B$21,VLOOKUP($C73,$C$41:$AE$52,4+S$2,FALSE),'7.ParámetrosPlanta'!$B$21-S72)</f>
        <v>0</v>
      </c>
      <c r="T73" s="216">
        <f>IF(VLOOKUP($C73,$C$41:$AE$52,4+T$2,FALSE)+T72&lt;'7.ParámetrosPlanta'!$B$21,VLOOKUP($C73,$C$41:$AE$52,4+T$2,FALSE),'7.ParámetrosPlanta'!$B$21-T72)</f>
        <v>0</v>
      </c>
      <c r="U73" s="216">
        <f>IF(VLOOKUP($C73,$C$41:$AE$52,4+U$2,FALSE)+U72&lt;'7.ParámetrosPlanta'!$B$21,VLOOKUP($C73,$C$41:$AE$52,4+U$2,FALSE),'7.ParámetrosPlanta'!$B$21-U72)</f>
        <v>0</v>
      </c>
      <c r="V73" s="216">
        <f>IF(VLOOKUP($C73,$C$41:$AE$52,4+V$2,FALSE)+V72&lt;'7.ParámetrosPlanta'!$B$21,VLOOKUP($C73,$C$41:$AE$52,4+V$2,FALSE),'7.ParámetrosPlanta'!$B$21-V72)</f>
        <v>0</v>
      </c>
      <c r="W73" s="216">
        <f>IF(VLOOKUP($C73,$C$41:$AE$52,4+W$2,FALSE)+W72&lt;'7.ParámetrosPlanta'!$B$21,VLOOKUP($C73,$C$41:$AE$52,4+W$2,FALSE),'7.ParámetrosPlanta'!$B$21-W72)</f>
        <v>0</v>
      </c>
      <c r="X73" s="216">
        <f>IF(VLOOKUP($C73,$C$41:$AE$52,4+X$2,FALSE)+X72&lt;'7.ParámetrosPlanta'!$B$21,VLOOKUP($C73,$C$41:$AE$52,4+X$2,FALSE),'7.ParámetrosPlanta'!$B$21-X72)</f>
        <v>0</v>
      </c>
      <c r="Y73" s="216">
        <f>IF(VLOOKUP($C73,$C$41:$AE$52,4+Y$2,FALSE)+Y72&lt;'7.ParámetrosPlanta'!$B$21,VLOOKUP($C73,$C$41:$AE$52,4+Y$2,FALSE),'7.ParámetrosPlanta'!$B$21-Y72)</f>
        <v>0</v>
      </c>
      <c r="Z73" s="216">
        <f>IF(VLOOKUP($C73,$C$41:$AE$52,4+Z$2,FALSE)+Z72&lt;'7.ParámetrosPlanta'!$B$21,VLOOKUP($C73,$C$41:$AE$52,4+Z$2,FALSE),'7.ParámetrosPlanta'!$B$21-Z72)</f>
        <v>0</v>
      </c>
      <c r="AA73" s="216">
        <f>IF(VLOOKUP($C73,$C$41:$AE$52,4+AA$2,FALSE)+AA72&lt;'7.ParámetrosPlanta'!$B$21,VLOOKUP($C73,$C$41:$AE$52,4+AA$2,FALSE),'7.ParámetrosPlanta'!$B$21-AA72)</f>
        <v>0</v>
      </c>
      <c r="AB73" s="216">
        <f>IF(VLOOKUP($C73,$C$41:$AE$52,4+AB$2,FALSE)+AB72&lt;'7.ParámetrosPlanta'!$B$21,VLOOKUP($C73,$C$41:$AE$52,4+AB$2,FALSE),'7.ParámetrosPlanta'!$B$21-AB72)</f>
        <v>0</v>
      </c>
      <c r="AC73" s="216">
        <f>IF(VLOOKUP($C73,$C$41:$AE$52,4+AC$2,FALSE)+AC72&lt;'7.ParámetrosPlanta'!$B$21,VLOOKUP($C73,$C$41:$AE$52,4+AC$2,FALSE),'7.ParámetrosPlanta'!$B$21-AC72)</f>
        <v>0</v>
      </c>
      <c r="AD73" s="216">
        <f>IF(VLOOKUP($C73,$C$41:$AE$52,4+AD$2,FALSE)+AD72&lt;'7.ParámetrosPlanta'!$B$21,VLOOKUP($C73,$C$41:$AE$52,4+AD$2,FALSE),'7.ParámetrosPlanta'!$B$21-AD72)</f>
        <v>0</v>
      </c>
      <c r="AE73" s="220">
        <f>IF(VLOOKUP($C73,$C$41:$AE$52,4+AE$2,FALSE)+AE72&lt;'7.ParámetrosPlanta'!$B$21,VLOOKUP($C73,$C$41:$AE$52,4+AE$2,FALSE),'7.ParámetrosPlanta'!$B$21-AE72)</f>
        <v>0</v>
      </c>
    </row>
    <row r="74" spans="1:31" ht="15.75" customHeight="1" thickBot="1" x14ac:dyDescent="0.3">
      <c r="A74" s="886"/>
      <c r="B74" s="877"/>
      <c r="C74" s="148"/>
      <c r="D74" s="149"/>
      <c r="E74" s="149" t="s">
        <v>63</v>
      </c>
      <c r="F74" s="235">
        <f t="shared" ref="F74" si="68">F73+F72</f>
        <v>0</v>
      </c>
      <c r="G74" s="216">
        <f t="shared" ref="G74:J74" si="69">G73+G72</f>
        <v>0</v>
      </c>
      <c r="H74" s="216">
        <f t="shared" si="69"/>
        <v>0</v>
      </c>
      <c r="I74" s="216">
        <f t="shared" si="69"/>
        <v>4363</v>
      </c>
      <c r="J74" s="216">
        <f t="shared" si="69"/>
        <v>9974</v>
      </c>
      <c r="K74" s="216">
        <f t="shared" ref="K74:AE74" si="70">K73+K72</f>
        <v>15338</v>
      </c>
      <c r="L74" s="216">
        <f t="shared" si="70"/>
        <v>23932</v>
      </c>
      <c r="M74" s="216">
        <f t="shared" si="70"/>
        <v>32873</v>
      </c>
      <c r="N74" s="216">
        <f t="shared" si="70"/>
        <v>33333</v>
      </c>
      <c r="O74" s="216">
        <f t="shared" si="70"/>
        <v>33771</v>
      </c>
      <c r="P74" s="216">
        <f t="shared" si="70"/>
        <v>34000</v>
      </c>
      <c r="Q74" s="216">
        <f t="shared" si="70"/>
        <v>34000</v>
      </c>
      <c r="R74" s="216">
        <f t="shared" si="70"/>
        <v>34000</v>
      </c>
      <c r="S74" s="216">
        <f t="shared" si="70"/>
        <v>34000</v>
      </c>
      <c r="T74" s="216">
        <f t="shared" si="70"/>
        <v>34000</v>
      </c>
      <c r="U74" s="216">
        <f t="shared" si="70"/>
        <v>34000</v>
      </c>
      <c r="V74" s="216">
        <f t="shared" si="70"/>
        <v>34000</v>
      </c>
      <c r="W74" s="216">
        <f t="shared" si="70"/>
        <v>34000</v>
      </c>
      <c r="X74" s="216">
        <f t="shared" si="70"/>
        <v>34000</v>
      </c>
      <c r="Y74" s="216">
        <f t="shared" si="70"/>
        <v>34000</v>
      </c>
      <c r="Z74" s="216">
        <f t="shared" si="70"/>
        <v>34000</v>
      </c>
      <c r="AA74" s="216">
        <f t="shared" si="70"/>
        <v>34000</v>
      </c>
      <c r="AB74" s="216">
        <f t="shared" si="70"/>
        <v>34000</v>
      </c>
      <c r="AC74" s="216">
        <f t="shared" si="70"/>
        <v>34000</v>
      </c>
      <c r="AD74" s="216">
        <f t="shared" si="70"/>
        <v>34000</v>
      </c>
      <c r="AE74" s="220">
        <f t="shared" si="70"/>
        <v>34000</v>
      </c>
    </row>
    <row r="75" spans="1:31" ht="15" customHeight="1" x14ac:dyDescent="0.25">
      <c r="A75" s="886"/>
      <c r="B75" s="877"/>
      <c r="C75" s="146">
        <v>12</v>
      </c>
      <c r="D75" s="147" t="str">
        <f>VLOOKUP(C75,$C$4:$D$15,2,FALSE)</f>
        <v>Terneras - salidas</v>
      </c>
      <c r="E75" s="147" t="s">
        <v>64</v>
      </c>
      <c r="F75" s="235">
        <f>IF(VLOOKUP($C75,$C$41:$AE$52,4+F$2,FALSE)+F74&lt;'7.ParámetrosPlanta'!$B$21,VLOOKUP($C75,$C$41:$AE$52,4+F$2,FALSE),'7.ParámetrosPlanta'!$B$21-F74)</f>
        <v>0</v>
      </c>
      <c r="G75" s="216">
        <f>IF(VLOOKUP($C75,$C$41:$AE$52,4+G$2,FALSE)+G74&lt;'7.ParámetrosPlanta'!$B$21,VLOOKUP($C75,$C$41:$AE$52,4+G$2,FALSE),'7.ParámetrosPlanta'!$B$21-G74)</f>
        <v>0</v>
      </c>
      <c r="H75" s="216">
        <f>IF(VLOOKUP($C75,$C$41:$AE$52,4+H$2,FALSE)+H74&lt;'7.ParámetrosPlanta'!$B$21,VLOOKUP($C75,$C$41:$AE$52,4+H$2,FALSE),'7.ParámetrosPlanta'!$B$21-H74)</f>
        <v>0</v>
      </c>
      <c r="I75" s="216">
        <f>IF(VLOOKUP($C75,$C$41:$AE$52,4+I$2,FALSE)+I74&lt;'7.ParámetrosPlanta'!$B$21,VLOOKUP($C75,$C$41:$AE$52,4+I$2,FALSE),'7.ParámetrosPlanta'!$B$21-I74)</f>
        <v>0</v>
      </c>
      <c r="J75" s="216">
        <f>IF(VLOOKUP($C75,$C$41:$AE$52,4+J$2,FALSE)+J74&lt;'7.ParámetrosPlanta'!$B$21,VLOOKUP($C75,$C$41:$AE$52,4+J$2,FALSE),'7.ParámetrosPlanta'!$B$21-J74)</f>
        <v>0</v>
      </c>
      <c r="K75" s="216">
        <f>IF(VLOOKUP($C75,$C$41:$AE$52,4+K$2,FALSE)+K74&lt;'7.ParámetrosPlanta'!$B$21,VLOOKUP($C75,$C$41:$AE$52,4+K$2,FALSE),'7.ParámetrosPlanta'!$B$21-K74)</f>
        <v>0</v>
      </c>
      <c r="L75" s="216">
        <f>IF(VLOOKUP($C75,$C$41:$AE$52,4+L$2,FALSE)+L74&lt;'7.ParámetrosPlanta'!$B$21,VLOOKUP($C75,$C$41:$AE$52,4+L$2,FALSE),'7.ParámetrosPlanta'!$B$21-L74)</f>
        <v>0</v>
      </c>
      <c r="M75" s="216">
        <f>IF(VLOOKUP($C75,$C$41:$AE$52,4+M$2,FALSE)+M74&lt;'7.ParámetrosPlanta'!$B$21,VLOOKUP($C75,$C$41:$AE$52,4+M$2,FALSE),'7.ParámetrosPlanta'!$B$21-M74)</f>
        <v>0</v>
      </c>
      <c r="N75" s="216">
        <f>IF(VLOOKUP($C75,$C$41:$AE$52,4+N$2,FALSE)+N74&lt;'7.ParámetrosPlanta'!$B$21,VLOOKUP($C75,$C$41:$AE$52,4+N$2,FALSE),'7.ParámetrosPlanta'!$B$21-N74)</f>
        <v>0</v>
      </c>
      <c r="O75" s="216">
        <f>IF(VLOOKUP($C75,$C$41:$AE$52,4+O$2,FALSE)+O74&lt;'7.ParámetrosPlanta'!$B$21,VLOOKUP($C75,$C$41:$AE$52,4+O$2,FALSE),'7.ParámetrosPlanta'!$B$21-O74)</f>
        <v>0</v>
      </c>
      <c r="P75" s="216">
        <f>IF(VLOOKUP($C75,$C$41:$AE$52,4+P$2,FALSE)+P74&lt;'7.ParámetrosPlanta'!$B$21,VLOOKUP($C75,$C$41:$AE$52,4+P$2,FALSE),'7.ParámetrosPlanta'!$B$21-P74)</f>
        <v>0</v>
      </c>
      <c r="Q75" s="216">
        <f>IF(VLOOKUP($C75,$C$41:$AE$52,4+Q$2,FALSE)+Q74&lt;'7.ParámetrosPlanta'!$B$21,VLOOKUP($C75,$C$41:$AE$52,4+Q$2,FALSE),'7.ParámetrosPlanta'!$B$21-Q74)</f>
        <v>0</v>
      </c>
      <c r="R75" s="216">
        <f>IF(VLOOKUP($C75,$C$41:$AE$52,4+R$2,FALSE)+R74&lt;'7.ParámetrosPlanta'!$B$21,VLOOKUP($C75,$C$41:$AE$52,4+R$2,FALSE),'7.ParámetrosPlanta'!$B$21-R74)</f>
        <v>0</v>
      </c>
      <c r="S75" s="216">
        <f>IF(VLOOKUP($C75,$C$41:$AE$52,4+S$2,FALSE)+S74&lt;'7.ParámetrosPlanta'!$B$21,VLOOKUP($C75,$C$41:$AE$52,4+S$2,FALSE),'7.ParámetrosPlanta'!$B$21-S74)</f>
        <v>0</v>
      </c>
      <c r="T75" s="216">
        <f>IF(VLOOKUP($C75,$C$41:$AE$52,4+T$2,FALSE)+T74&lt;'7.ParámetrosPlanta'!$B$21,VLOOKUP($C75,$C$41:$AE$52,4+T$2,FALSE),'7.ParámetrosPlanta'!$B$21-T74)</f>
        <v>0</v>
      </c>
      <c r="U75" s="216">
        <f>IF(VLOOKUP($C75,$C$41:$AE$52,4+U$2,FALSE)+U74&lt;'7.ParámetrosPlanta'!$B$21,VLOOKUP($C75,$C$41:$AE$52,4+U$2,FALSE),'7.ParámetrosPlanta'!$B$21-U74)</f>
        <v>0</v>
      </c>
      <c r="V75" s="216">
        <f>IF(VLOOKUP($C75,$C$41:$AE$52,4+V$2,FALSE)+V74&lt;'7.ParámetrosPlanta'!$B$21,VLOOKUP($C75,$C$41:$AE$52,4+V$2,FALSE),'7.ParámetrosPlanta'!$B$21-V74)</f>
        <v>0</v>
      </c>
      <c r="W75" s="216">
        <f>IF(VLOOKUP($C75,$C$41:$AE$52,4+W$2,FALSE)+W74&lt;'7.ParámetrosPlanta'!$B$21,VLOOKUP($C75,$C$41:$AE$52,4+W$2,FALSE),'7.ParámetrosPlanta'!$B$21-W74)</f>
        <v>0</v>
      </c>
      <c r="X75" s="216">
        <f>IF(VLOOKUP($C75,$C$41:$AE$52,4+X$2,FALSE)+X74&lt;'7.ParámetrosPlanta'!$B$21,VLOOKUP($C75,$C$41:$AE$52,4+X$2,FALSE),'7.ParámetrosPlanta'!$B$21-X74)</f>
        <v>0</v>
      </c>
      <c r="Y75" s="216">
        <f>IF(VLOOKUP($C75,$C$41:$AE$52,4+Y$2,FALSE)+Y74&lt;'7.ParámetrosPlanta'!$B$21,VLOOKUP($C75,$C$41:$AE$52,4+Y$2,FALSE),'7.ParámetrosPlanta'!$B$21-Y74)</f>
        <v>0</v>
      </c>
      <c r="Z75" s="216">
        <f>IF(VLOOKUP($C75,$C$41:$AE$52,4+Z$2,FALSE)+Z74&lt;'7.ParámetrosPlanta'!$B$21,VLOOKUP($C75,$C$41:$AE$52,4+Z$2,FALSE),'7.ParámetrosPlanta'!$B$21-Z74)</f>
        <v>0</v>
      </c>
      <c r="AA75" s="216">
        <f>IF(VLOOKUP($C75,$C$41:$AE$52,4+AA$2,FALSE)+AA74&lt;'7.ParámetrosPlanta'!$B$21,VLOOKUP($C75,$C$41:$AE$52,4+AA$2,FALSE),'7.ParámetrosPlanta'!$B$21-AA74)</f>
        <v>0</v>
      </c>
      <c r="AB75" s="216">
        <f>IF(VLOOKUP($C75,$C$41:$AE$52,4+AB$2,FALSE)+AB74&lt;'7.ParámetrosPlanta'!$B$21,VLOOKUP($C75,$C$41:$AE$52,4+AB$2,FALSE),'7.ParámetrosPlanta'!$B$21-AB74)</f>
        <v>0</v>
      </c>
      <c r="AC75" s="216">
        <f>IF(VLOOKUP($C75,$C$41:$AE$52,4+AC$2,FALSE)+AC74&lt;'7.ParámetrosPlanta'!$B$21,VLOOKUP($C75,$C$41:$AE$52,4+AC$2,FALSE),'7.ParámetrosPlanta'!$B$21-AC74)</f>
        <v>0</v>
      </c>
      <c r="AD75" s="216">
        <f>IF(VLOOKUP($C75,$C$41:$AE$52,4+AD$2,FALSE)+AD74&lt;'7.ParámetrosPlanta'!$B$21,VLOOKUP($C75,$C$41:$AE$52,4+AD$2,FALSE),'7.ParámetrosPlanta'!$B$21-AD74)</f>
        <v>0</v>
      </c>
      <c r="AE75" s="220">
        <f>IF(VLOOKUP($C75,$C$41:$AE$52,4+AE$2,FALSE)+AE74&lt;'7.ParámetrosPlanta'!$B$21,VLOOKUP($C75,$C$41:$AE$52,4+AE$2,FALSE),'7.ParámetrosPlanta'!$B$21-AE74)</f>
        <v>0</v>
      </c>
    </row>
    <row r="76" spans="1:31" ht="15.75" customHeight="1" thickBot="1" x14ac:dyDescent="0.3">
      <c r="A76" s="886"/>
      <c r="B76" s="878"/>
      <c r="C76" s="148"/>
      <c r="D76" s="149"/>
      <c r="E76" s="149" t="s">
        <v>63</v>
      </c>
      <c r="F76" s="137">
        <f t="shared" ref="F76" si="71">F75+F74</f>
        <v>0</v>
      </c>
      <c r="G76" s="236">
        <f t="shared" ref="G76:J76" si="72">G75+G74</f>
        <v>0</v>
      </c>
      <c r="H76" s="236">
        <f t="shared" si="72"/>
        <v>0</v>
      </c>
      <c r="I76" s="236">
        <f t="shared" si="72"/>
        <v>4363</v>
      </c>
      <c r="J76" s="236">
        <f t="shared" si="72"/>
        <v>9974</v>
      </c>
      <c r="K76" s="236">
        <f t="shared" ref="K76:AE76" si="73">K75+K74</f>
        <v>15338</v>
      </c>
      <c r="L76" s="236">
        <f t="shared" si="73"/>
        <v>23932</v>
      </c>
      <c r="M76" s="236">
        <f t="shared" si="73"/>
        <v>32873</v>
      </c>
      <c r="N76" s="236">
        <f t="shared" si="73"/>
        <v>33333</v>
      </c>
      <c r="O76" s="236">
        <f t="shared" si="73"/>
        <v>33771</v>
      </c>
      <c r="P76" s="236">
        <f t="shared" si="73"/>
        <v>34000</v>
      </c>
      <c r="Q76" s="236">
        <f t="shared" si="73"/>
        <v>34000</v>
      </c>
      <c r="R76" s="236">
        <f t="shared" si="73"/>
        <v>34000</v>
      </c>
      <c r="S76" s="236">
        <f t="shared" si="73"/>
        <v>34000</v>
      </c>
      <c r="T76" s="236">
        <f t="shared" si="73"/>
        <v>34000</v>
      </c>
      <c r="U76" s="236">
        <f t="shared" si="73"/>
        <v>34000</v>
      </c>
      <c r="V76" s="236">
        <f t="shared" si="73"/>
        <v>34000</v>
      </c>
      <c r="W76" s="236">
        <f t="shared" si="73"/>
        <v>34000</v>
      </c>
      <c r="X76" s="236">
        <f t="shared" si="73"/>
        <v>34000</v>
      </c>
      <c r="Y76" s="236">
        <f t="shared" si="73"/>
        <v>34000</v>
      </c>
      <c r="Z76" s="236">
        <f t="shared" si="73"/>
        <v>34000</v>
      </c>
      <c r="AA76" s="236">
        <f t="shared" si="73"/>
        <v>34000</v>
      </c>
      <c r="AB76" s="236">
        <f t="shared" si="73"/>
        <v>34000</v>
      </c>
      <c r="AC76" s="236">
        <f t="shared" si="73"/>
        <v>34000</v>
      </c>
      <c r="AD76" s="236">
        <f t="shared" si="73"/>
        <v>34000</v>
      </c>
      <c r="AE76" s="237">
        <f t="shared" si="73"/>
        <v>34000</v>
      </c>
    </row>
    <row r="77" spans="1:31" ht="15.75" thickBot="1" x14ac:dyDescent="0.3">
      <c r="A77" s="887"/>
      <c r="B77" s="882" t="s">
        <v>86</v>
      </c>
      <c r="C77" s="883"/>
      <c r="D77" s="883"/>
      <c r="E77" s="884"/>
      <c r="F77" s="151">
        <f t="shared" ref="F77:Z77" si="74">F76</f>
        <v>0</v>
      </c>
      <c r="G77" s="152">
        <f t="shared" si="74"/>
        <v>0</v>
      </c>
      <c r="H77" s="152">
        <f t="shared" si="74"/>
        <v>0</v>
      </c>
      <c r="I77" s="152">
        <f t="shared" si="74"/>
        <v>4363</v>
      </c>
      <c r="J77" s="152">
        <f t="shared" si="74"/>
        <v>9974</v>
      </c>
      <c r="K77" s="152">
        <f t="shared" si="74"/>
        <v>15338</v>
      </c>
      <c r="L77" s="152">
        <f t="shared" si="74"/>
        <v>23932</v>
      </c>
      <c r="M77" s="152">
        <f t="shared" si="74"/>
        <v>32873</v>
      </c>
      <c r="N77" s="152">
        <f t="shared" si="74"/>
        <v>33333</v>
      </c>
      <c r="O77" s="152">
        <f t="shared" si="74"/>
        <v>33771</v>
      </c>
      <c r="P77" s="152">
        <f t="shared" si="74"/>
        <v>34000</v>
      </c>
      <c r="Q77" s="152">
        <f t="shared" si="74"/>
        <v>34000</v>
      </c>
      <c r="R77" s="152">
        <f t="shared" si="74"/>
        <v>34000</v>
      </c>
      <c r="S77" s="152">
        <f t="shared" si="74"/>
        <v>34000</v>
      </c>
      <c r="T77" s="152">
        <f t="shared" si="74"/>
        <v>34000</v>
      </c>
      <c r="U77" s="152">
        <f t="shared" si="74"/>
        <v>34000</v>
      </c>
      <c r="V77" s="152">
        <f t="shared" si="74"/>
        <v>34000</v>
      </c>
      <c r="W77" s="152">
        <f t="shared" si="74"/>
        <v>34000</v>
      </c>
      <c r="X77" s="152">
        <f t="shared" si="74"/>
        <v>34000</v>
      </c>
      <c r="Y77" s="152">
        <f t="shared" si="74"/>
        <v>34000</v>
      </c>
      <c r="Z77" s="152">
        <f t="shared" si="74"/>
        <v>34000</v>
      </c>
      <c r="AA77" s="152">
        <f t="shared" ref="AA77:AE77" si="75">AA76</f>
        <v>34000</v>
      </c>
      <c r="AB77" s="152">
        <f t="shared" si="75"/>
        <v>34000</v>
      </c>
      <c r="AC77" s="152">
        <f t="shared" si="75"/>
        <v>34000</v>
      </c>
      <c r="AD77" s="152">
        <f t="shared" si="75"/>
        <v>34000</v>
      </c>
      <c r="AE77" s="153">
        <f t="shared" si="75"/>
        <v>34000</v>
      </c>
    </row>
    <row r="78" spans="1:31" ht="15" customHeight="1" x14ac:dyDescent="0.25">
      <c r="A78" s="879" t="s">
        <v>24</v>
      </c>
      <c r="B78" s="873" t="s">
        <v>77</v>
      </c>
      <c r="C78" s="138">
        <f>C4</f>
        <v>6</v>
      </c>
      <c r="D78" s="150" t="s">
        <v>65</v>
      </c>
      <c r="E78" s="154" t="s">
        <v>77</v>
      </c>
      <c r="F78" s="233">
        <f>'8.CapturaDisponiblePMixta'!D72</f>
        <v>0</v>
      </c>
      <c r="G78" s="217">
        <f>'8.CapturaDisponiblePMixta'!E72</f>
        <v>0</v>
      </c>
      <c r="H78" s="217">
        <f>'8.CapturaDisponiblePMixta'!F72</f>
        <v>0</v>
      </c>
      <c r="I78" s="217">
        <f>'8.CapturaDisponiblePMixta'!G72</f>
        <v>1203</v>
      </c>
      <c r="J78" s="217">
        <f>'8.CapturaDisponiblePMixta'!H72</f>
        <v>2005</v>
      </c>
      <c r="K78" s="217">
        <f>'8.CapturaDisponiblePMixta'!I72</f>
        <v>2807</v>
      </c>
      <c r="L78" s="217">
        <f>'8.CapturaDisponiblePMixta'!J72</f>
        <v>2807</v>
      </c>
      <c r="M78" s="217">
        <f>'8.CapturaDisponiblePMixta'!K72</f>
        <v>2807</v>
      </c>
      <c r="N78" s="217">
        <f>'8.CapturaDisponiblePMixta'!L72</f>
        <v>2807</v>
      </c>
      <c r="O78" s="217">
        <f>'8.CapturaDisponiblePMixta'!M72</f>
        <v>2807</v>
      </c>
      <c r="P78" s="217">
        <f>'8.CapturaDisponiblePMixta'!N72</f>
        <v>2807</v>
      </c>
      <c r="Q78" s="217">
        <f>'8.CapturaDisponiblePMixta'!O72</f>
        <v>2807</v>
      </c>
      <c r="R78" s="217">
        <f>'8.CapturaDisponiblePMixta'!P72</f>
        <v>2807</v>
      </c>
      <c r="S78" s="217">
        <f>'8.CapturaDisponiblePMixta'!Q72</f>
        <v>2807</v>
      </c>
      <c r="T78" s="217">
        <f>'8.CapturaDisponiblePMixta'!R72</f>
        <v>2807</v>
      </c>
      <c r="U78" s="217">
        <f>'8.CapturaDisponiblePMixta'!S72</f>
        <v>2807</v>
      </c>
      <c r="V78" s="217">
        <f>'8.CapturaDisponiblePMixta'!T72</f>
        <v>2807</v>
      </c>
      <c r="W78" s="217">
        <f>'8.CapturaDisponiblePMixta'!U72</f>
        <v>2807</v>
      </c>
      <c r="X78" s="217">
        <f>'8.CapturaDisponiblePMixta'!V72</f>
        <v>2807</v>
      </c>
      <c r="Y78" s="217">
        <f>'8.CapturaDisponiblePMixta'!W72</f>
        <v>2807</v>
      </c>
      <c r="Z78" s="217">
        <f>'8.CapturaDisponiblePMixta'!X72</f>
        <v>2807</v>
      </c>
      <c r="AA78" s="217">
        <f>'8.CapturaDisponiblePMixta'!Y72</f>
        <v>2807</v>
      </c>
      <c r="AB78" s="217">
        <f>'8.CapturaDisponiblePMixta'!Z72</f>
        <v>2807</v>
      </c>
      <c r="AC78" s="217">
        <f>'8.CapturaDisponiblePMixta'!AA72</f>
        <v>2807</v>
      </c>
      <c r="AD78" s="217">
        <f>'8.CapturaDisponiblePMixta'!AB72</f>
        <v>2807</v>
      </c>
      <c r="AE78" s="218">
        <f>'8.CapturaDisponiblePMixta'!AC72</f>
        <v>2807</v>
      </c>
    </row>
    <row r="79" spans="1:31" ht="15.75" customHeight="1" thickBot="1" x14ac:dyDescent="0.3">
      <c r="A79" s="880"/>
      <c r="B79" s="874"/>
      <c r="C79" s="140">
        <f t="shared" ref="C79:C89" si="76">C5</f>
        <v>3</v>
      </c>
      <c r="D79" s="141" t="s">
        <v>66</v>
      </c>
      <c r="E79" s="155" t="s">
        <v>77</v>
      </c>
      <c r="F79" s="234">
        <f>'8.CapturaDisponiblePMixta'!D73</f>
        <v>0</v>
      </c>
      <c r="G79" s="215">
        <f>'8.CapturaDisponiblePMixta'!E73</f>
        <v>0</v>
      </c>
      <c r="H79" s="215">
        <f>'8.CapturaDisponiblePMixta'!F73</f>
        <v>0</v>
      </c>
      <c r="I79" s="215">
        <f>'8.CapturaDisponiblePMixta'!G73</f>
        <v>0</v>
      </c>
      <c r="J79" s="215">
        <f>'8.CapturaDisponiblePMixta'!H73</f>
        <v>341</v>
      </c>
      <c r="K79" s="215">
        <f>'8.CapturaDisponiblePMixta'!I73</f>
        <v>705</v>
      </c>
      <c r="L79" s="215">
        <f>'8.CapturaDisponiblePMixta'!J73</f>
        <v>1830</v>
      </c>
      <c r="M79" s="215">
        <f>'8.CapturaDisponiblePMixta'!K73</f>
        <v>3048</v>
      </c>
      <c r="N79" s="215">
        <f>'8.CapturaDisponiblePMixta'!L73</f>
        <v>3165</v>
      </c>
      <c r="O79" s="215">
        <f>'8.CapturaDisponiblePMixta'!M73</f>
        <v>3286</v>
      </c>
      <c r="P79" s="215">
        <f>'8.CapturaDisponiblePMixta'!N73</f>
        <v>3409</v>
      </c>
      <c r="Q79" s="215">
        <f>'8.CapturaDisponiblePMixta'!O73</f>
        <v>3535</v>
      </c>
      <c r="R79" s="215">
        <f>'8.CapturaDisponiblePMixta'!P73</f>
        <v>3662</v>
      </c>
      <c r="S79" s="215">
        <f>'8.CapturaDisponiblePMixta'!Q73</f>
        <v>3792</v>
      </c>
      <c r="T79" s="215">
        <f>'8.CapturaDisponiblePMixta'!R73</f>
        <v>3925</v>
      </c>
      <c r="U79" s="215">
        <f>'8.CapturaDisponiblePMixta'!S73</f>
        <v>4060</v>
      </c>
      <c r="V79" s="215">
        <f>'8.CapturaDisponiblePMixta'!T73</f>
        <v>4197</v>
      </c>
      <c r="W79" s="215">
        <f>'8.CapturaDisponiblePMixta'!U73</f>
        <v>4338</v>
      </c>
      <c r="X79" s="215">
        <f>'8.CapturaDisponiblePMixta'!V73</f>
        <v>4480</v>
      </c>
      <c r="Y79" s="215">
        <f>'8.CapturaDisponiblePMixta'!W73</f>
        <v>4626</v>
      </c>
      <c r="Z79" s="215">
        <f>'8.CapturaDisponiblePMixta'!X73</f>
        <v>4774</v>
      </c>
      <c r="AA79" s="215">
        <f>'8.CapturaDisponiblePMixta'!Y73</f>
        <v>4925</v>
      </c>
      <c r="AB79" s="215">
        <f>'8.CapturaDisponiblePMixta'!Z73</f>
        <v>5080</v>
      </c>
      <c r="AC79" s="215">
        <f>'8.CapturaDisponiblePMixta'!AA73</f>
        <v>5236</v>
      </c>
      <c r="AD79" s="215">
        <f>'8.CapturaDisponiblePMixta'!AB73</f>
        <v>5396</v>
      </c>
      <c r="AE79" s="219">
        <f>'8.CapturaDisponiblePMixta'!AC73</f>
        <v>5560</v>
      </c>
    </row>
    <row r="80" spans="1:31" ht="15" customHeight="1" x14ac:dyDescent="0.25">
      <c r="A80" s="880"/>
      <c r="B80" s="874"/>
      <c r="C80" s="138">
        <f t="shared" si="76"/>
        <v>4</v>
      </c>
      <c r="D80" s="150" t="s">
        <v>67</v>
      </c>
      <c r="E80" s="154" t="s">
        <v>77</v>
      </c>
      <c r="F80" s="234">
        <f>'8.CapturaDisponiblePMixta'!D77</f>
        <v>0</v>
      </c>
      <c r="G80" s="215">
        <f>'8.CapturaDisponiblePMixta'!E77</f>
        <v>0</v>
      </c>
      <c r="H80" s="215">
        <f>'8.CapturaDisponiblePMixta'!F77</f>
        <v>0</v>
      </c>
      <c r="I80" s="215">
        <f>'8.CapturaDisponiblePMixta'!G77</f>
        <v>809</v>
      </c>
      <c r="J80" s="215">
        <f>'8.CapturaDisponiblePMixta'!H77</f>
        <v>1349</v>
      </c>
      <c r="K80" s="215">
        <f>'8.CapturaDisponiblePMixta'!I77</f>
        <v>1888</v>
      </c>
      <c r="L80" s="215">
        <f>'8.CapturaDisponiblePMixta'!J77</f>
        <v>1888</v>
      </c>
      <c r="M80" s="215">
        <f>'8.CapturaDisponiblePMixta'!K77</f>
        <v>1888</v>
      </c>
      <c r="N80" s="215">
        <f>'8.CapturaDisponiblePMixta'!L77</f>
        <v>1888</v>
      </c>
      <c r="O80" s="215">
        <f>'8.CapturaDisponiblePMixta'!M77</f>
        <v>1888</v>
      </c>
      <c r="P80" s="215">
        <f>'8.CapturaDisponiblePMixta'!N77</f>
        <v>1888</v>
      </c>
      <c r="Q80" s="215">
        <f>'8.CapturaDisponiblePMixta'!O77</f>
        <v>1888</v>
      </c>
      <c r="R80" s="215">
        <f>'8.CapturaDisponiblePMixta'!P77</f>
        <v>1888</v>
      </c>
      <c r="S80" s="215">
        <f>'8.CapturaDisponiblePMixta'!Q77</f>
        <v>1888</v>
      </c>
      <c r="T80" s="215">
        <f>'8.CapturaDisponiblePMixta'!R77</f>
        <v>1888</v>
      </c>
      <c r="U80" s="215">
        <f>'8.CapturaDisponiblePMixta'!S77</f>
        <v>1888</v>
      </c>
      <c r="V80" s="215">
        <f>'8.CapturaDisponiblePMixta'!T77</f>
        <v>1888</v>
      </c>
      <c r="W80" s="215">
        <f>'8.CapturaDisponiblePMixta'!U77</f>
        <v>1888</v>
      </c>
      <c r="X80" s="215">
        <f>'8.CapturaDisponiblePMixta'!V77</f>
        <v>1888</v>
      </c>
      <c r="Y80" s="215">
        <f>'8.CapturaDisponiblePMixta'!W77</f>
        <v>1888</v>
      </c>
      <c r="Z80" s="215">
        <f>'8.CapturaDisponiblePMixta'!X77</f>
        <v>1888</v>
      </c>
      <c r="AA80" s="215">
        <f>'8.CapturaDisponiblePMixta'!Y77</f>
        <v>1888</v>
      </c>
      <c r="AB80" s="215">
        <f>'8.CapturaDisponiblePMixta'!Z77</f>
        <v>1888</v>
      </c>
      <c r="AC80" s="215">
        <f>'8.CapturaDisponiblePMixta'!AA77</f>
        <v>1888</v>
      </c>
      <c r="AD80" s="215">
        <f>'8.CapturaDisponiblePMixta'!AB77</f>
        <v>1888</v>
      </c>
      <c r="AE80" s="219">
        <f>'8.CapturaDisponiblePMixta'!AC77</f>
        <v>1888</v>
      </c>
    </row>
    <row r="81" spans="1:31" ht="15.75" customHeight="1" thickBot="1" x14ac:dyDescent="0.3">
      <c r="A81" s="880"/>
      <c r="B81" s="874"/>
      <c r="C81" s="140">
        <f t="shared" si="76"/>
        <v>2</v>
      </c>
      <c r="D81" s="141" t="s">
        <v>68</v>
      </c>
      <c r="E81" s="155" t="s">
        <v>77</v>
      </c>
      <c r="F81" s="234">
        <f>'8.CapturaDisponiblePMixta'!D78</f>
        <v>0</v>
      </c>
      <c r="G81" s="215">
        <f>'8.CapturaDisponiblePMixta'!E78</f>
        <v>0</v>
      </c>
      <c r="H81" s="215">
        <f>'8.CapturaDisponiblePMixta'!F78</f>
        <v>0</v>
      </c>
      <c r="I81" s="215">
        <f>'8.CapturaDisponiblePMixta'!G78</f>
        <v>0</v>
      </c>
      <c r="J81" s="215">
        <f>'8.CapturaDisponiblePMixta'!H78</f>
        <v>136</v>
      </c>
      <c r="K81" s="215">
        <f>'8.CapturaDisponiblePMixta'!I78</f>
        <v>297</v>
      </c>
      <c r="L81" s="215">
        <f>'8.CapturaDisponiblePMixta'!J78</f>
        <v>805</v>
      </c>
      <c r="M81" s="215">
        <f>'8.CapturaDisponiblePMixta'!K78</f>
        <v>1338</v>
      </c>
      <c r="N81" s="215">
        <f>'8.CapturaDisponiblePMixta'!L78</f>
        <v>1407</v>
      </c>
      <c r="O81" s="215">
        <f>'8.CapturaDisponiblePMixta'!M78</f>
        <v>1476</v>
      </c>
      <c r="P81" s="215">
        <f>'8.CapturaDisponiblePMixta'!N78</f>
        <v>1544</v>
      </c>
      <c r="Q81" s="215">
        <f>'8.CapturaDisponiblePMixta'!O78</f>
        <v>1614</v>
      </c>
      <c r="R81" s="215">
        <f>'8.CapturaDisponiblePMixta'!P78</f>
        <v>1685</v>
      </c>
      <c r="S81" s="215">
        <f>'8.CapturaDisponiblePMixta'!Q78</f>
        <v>1758</v>
      </c>
      <c r="T81" s="215">
        <f>'8.CapturaDisponiblePMixta'!R78</f>
        <v>1832</v>
      </c>
      <c r="U81" s="215">
        <f>'8.CapturaDisponiblePMixta'!S78</f>
        <v>1908</v>
      </c>
      <c r="V81" s="215">
        <f>'8.CapturaDisponiblePMixta'!T78</f>
        <v>1984</v>
      </c>
      <c r="W81" s="215">
        <f>'8.CapturaDisponiblePMixta'!U78</f>
        <v>2063</v>
      </c>
      <c r="X81" s="215">
        <f>'8.CapturaDisponiblePMixta'!V78</f>
        <v>2143</v>
      </c>
      <c r="Y81" s="215">
        <f>'8.CapturaDisponiblePMixta'!W78</f>
        <v>2224</v>
      </c>
      <c r="Z81" s="215">
        <f>'8.CapturaDisponiblePMixta'!X78</f>
        <v>2308</v>
      </c>
      <c r="AA81" s="215">
        <f>'8.CapturaDisponiblePMixta'!Y78</f>
        <v>2392</v>
      </c>
      <c r="AB81" s="215">
        <f>'8.CapturaDisponiblePMixta'!Z78</f>
        <v>2478</v>
      </c>
      <c r="AC81" s="215">
        <f>'8.CapturaDisponiblePMixta'!AA78</f>
        <v>2566</v>
      </c>
      <c r="AD81" s="215">
        <f>'8.CapturaDisponiblePMixta'!AB78</f>
        <v>2656</v>
      </c>
      <c r="AE81" s="219">
        <f>'8.CapturaDisponiblePMixta'!AC78</f>
        <v>2747</v>
      </c>
    </row>
    <row r="82" spans="1:31" ht="15" customHeight="1" x14ac:dyDescent="0.25">
      <c r="A82" s="880"/>
      <c r="B82" s="874"/>
      <c r="C82" s="138">
        <f t="shared" si="76"/>
        <v>8</v>
      </c>
      <c r="D82" s="150" t="s">
        <v>69</v>
      </c>
      <c r="E82" s="154" t="s">
        <v>77</v>
      </c>
      <c r="F82" s="234">
        <f>'8.CapturaDisponiblePMixta'!D82</f>
        <v>0</v>
      </c>
      <c r="G82" s="215">
        <f>'8.CapturaDisponiblePMixta'!E82</f>
        <v>0</v>
      </c>
      <c r="H82" s="215">
        <f>'8.CapturaDisponiblePMixta'!F82</f>
        <v>0</v>
      </c>
      <c r="I82" s="215">
        <f>'8.CapturaDisponiblePMixta'!G82</f>
        <v>809</v>
      </c>
      <c r="J82" s="215">
        <f>'8.CapturaDisponiblePMixta'!H82</f>
        <v>1349</v>
      </c>
      <c r="K82" s="215">
        <f>'8.CapturaDisponiblePMixta'!I82</f>
        <v>1888</v>
      </c>
      <c r="L82" s="215">
        <f>'8.CapturaDisponiblePMixta'!J82</f>
        <v>1888</v>
      </c>
      <c r="M82" s="215">
        <f>'8.CapturaDisponiblePMixta'!K82</f>
        <v>1888</v>
      </c>
      <c r="N82" s="215">
        <f>'8.CapturaDisponiblePMixta'!L82</f>
        <v>1888</v>
      </c>
      <c r="O82" s="215">
        <f>'8.CapturaDisponiblePMixta'!M82</f>
        <v>1888</v>
      </c>
      <c r="P82" s="215">
        <f>'8.CapturaDisponiblePMixta'!N82</f>
        <v>1888</v>
      </c>
      <c r="Q82" s="215">
        <f>'8.CapturaDisponiblePMixta'!O82</f>
        <v>1888</v>
      </c>
      <c r="R82" s="215">
        <f>'8.CapturaDisponiblePMixta'!P82</f>
        <v>1888</v>
      </c>
      <c r="S82" s="215">
        <f>'8.CapturaDisponiblePMixta'!Q82</f>
        <v>1888</v>
      </c>
      <c r="T82" s="215">
        <f>'8.CapturaDisponiblePMixta'!R82</f>
        <v>1888</v>
      </c>
      <c r="U82" s="215">
        <f>'8.CapturaDisponiblePMixta'!S82</f>
        <v>1888</v>
      </c>
      <c r="V82" s="215">
        <f>'8.CapturaDisponiblePMixta'!T82</f>
        <v>1888</v>
      </c>
      <c r="W82" s="215">
        <f>'8.CapturaDisponiblePMixta'!U82</f>
        <v>1888</v>
      </c>
      <c r="X82" s="215">
        <f>'8.CapturaDisponiblePMixta'!V82</f>
        <v>1888</v>
      </c>
      <c r="Y82" s="215">
        <f>'8.CapturaDisponiblePMixta'!W82</f>
        <v>1888</v>
      </c>
      <c r="Z82" s="215">
        <f>'8.CapturaDisponiblePMixta'!X82</f>
        <v>1888</v>
      </c>
      <c r="AA82" s="215">
        <f>'8.CapturaDisponiblePMixta'!Y82</f>
        <v>1888</v>
      </c>
      <c r="AB82" s="215">
        <f>'8.CapturaDisponiblePMixta'!Z82</f>
        <v>1888</v>
      </c>
      <c r="AC82" s="215">
        <f>'8.CapturaDisponiblePMixta'!AA82</f>
        <v>1888</v>
      </c>
      <c r="AD82" s="215">
        <f>'8.CapturaDisponiblePMixta'!AB82</f>
        <v>1888</v>
      </c>
      <c r="AE82" s="219">
        <f>'8.CapturaDisponiblePMixta'!AC82</f>
        <v>1888</v>
      </c>
    </row>
    <row r="83" spans="1:31" ht="15.75" customHeight="1" thickBot="1" x14ac:dyDescent="0.3">
      <c r="A83" s="880"/>
      <c r="B83" s="874"/>
      <c r="C83" s="140">
        <f t="shared" si="76"/>
        <v>7</v>
      </c>
      <c r="D83" s="141" t="s">
        <v>70</v>
      </c>
      <c r="E83" s="155" t="s">
        <v>77</v>
      </c>
      <c r="F83" s="234">
        <f>'8.CapturaDisponiblePMixta'!D83</f>
        <v>0</v>
      </c>
      <c r="G83" s="215">
        <f>'8.CapturaDisponiblePMixta'!E83</f>
        <v>0</v>
      </c>
      <c r="H83" s="215">
        <f>'8.CapturaDisponiblePMixta'!F83</f>
        <v>0</v>
      </c>
      <c r="I83" s="215">
        <f>'8.CapturaDisponiblePMixta'!G83</f>
        <v>0</v>
      </c>
      <c r="J83" s="215">
        <f>'8.CapturaDisponiblePMixta'!H83</f>
        <v>431</v>
      </c>
      <c r="K83" s="215">
        <f>'8.CapturaDisponiblePMixta'!I83</f>
        <v>904</v>
      </c>
      <c r="L83" s="215">
        <f>'8.CapturaDisponiblePMixta'!J83</f>
        <v>2312</v>
      </c>
      <c r="M83" s="215">
        <f>'8.CapturaDisponiblePMixta'!K83</f>
        <v>3814</v>
      </c>
      <c r="N83" s="215">
        <f>'8.CapturaDisponiblePMixta'!L83</f>
        <v>3930</v>
      </c>
      <c r="O83" s="215">
        <f>'8.CapturaDisponiblePMixta'!M83</f>
        <v>4044</v>
      </c>
      <c r="P83" s="215">
        <f>'8.CapturaDisponiblePMixta'!N83</f>
        <v>4161</v>
      </c>
      <c r="Q83" s="215">
        <f>'8.CapturaDisponiblePMixta'!O83</f>
        <v>4281</v>
      </c>
      <c r="R83" s="215">
        <f>'8.CapturaDisponiblePMixta'!P83</f>
        <v>4403</v>
      </c>
      <c r="S83" s="215">
        <f>'8.CapturaDisponiblePMixta'!Q83</f>
        <v>4527</v>
      </c>
      <c r="T83" s="215">
        <f>'8.CapturaDisponiblePMixta'!R83</f>
        <v>4654</v>
      </c>
      <c r="U83" s="215">
        <f>'8.CapturaDisponiblePMixta'!S83</f>
        <v>4783</v>
      </c>
      <c r="V83" s="215">
        <f>'8.CapturaDisponiblePMixta'!T83</f>
        <v>4914</v>
      </c>
      <c r="W83" s="215">
        <f>'8.CapturaDisponiblePMixta'!U83</f>
        <v>5048</v>
      </c>
      <c r="X83" s="215">
        <f>'8.CapturaDisponiblePMixta'!V83</f>
        <v>5184</v>
      </c>
      <c r="Y83" s="215">
        <f>'8.CapturaDisponiblePMixta'!W83</f>
        <v>5324</v>
      </c>
      <c r="Z83" s="215">
        <f>'8.CapturaDisponiblePMixta'!X83</f>
        <v>5465</v>
      </c>
      <c r="AA83" s="215">
        <f>'8.CapturaDisponiblePMixta'!Y83</f>
        <v>5609</v>
      </c>
      <c r="AB83" s="215">
        <f>'8.CapturaDisponiblePMixta'!Z83</f>
        <v>5756</v>
      </c>
      <c r="AC83" s="215">
        <f>'8.CapturaDisponiblePMixta'!AA83</f>
        <v>5907</v>
      </c>
      <c r="AD83" s="215">
        <f>'8.CapturaDisponiblePMixta'!AB83</f>
        <v>6059</v>
      </c>
      <c r="AE83" s="219">
        <f>'8.CapturaDisponiblePMixta'!AC83</f>
        <v>6215</v>
      </c>
    </row>
    <row r="84" spans="1:31" ht="15" customHeight="1" x14ac:dyDescent="0.25">
      <c r="A84" s="880"/>
      <c r="B84" s="874"/>
      <c r="C84" s="138">
        <f t="shared" si="76"/>
        <v>11</v>
      </c>
      <c r="D84" s="150" t="s">
        <v>71</v>
      </c>
      <c r="E84" s="154" t="s">
        <v>77</v>
      </c>
      <c r="F84" s="234">
        <f>'8.CapturaDisponiblePMixta'!D87</f>
        <v>0</v>
      </c>
      <c r="G84" s="215">
        <f>'8.CapturaDisponiblePMixta'!E87</f>
        <v>0</v>
      </c>
      <c r="H84" s="215">
        <f>'8.CapturaDisponiblePMixta'!F87</f>
        <v>0</v>
      </c>
      <c r="I84" s="215">
        <f>'8.CapturaDisponiblePMixta'!G87</f>
        <v>323</v>
      </c>
      <c r="J84" s="215">
        <f>'8.CapturaDisponiblePMixta'!H87</f>
        <v>539</v>
      </c>
      <c r="K84" s="215">
        <f>'8.CapturaDisponiblePMixta'!I87</f>
        <v>539</v>
      </c>
      <c r="L84" s="215">
        <f>'8.CapturaDisponiblePMixta'!J87</f>
        <v>539</v>
      </c>
      <c r="M84" s="215">
        <f>'8.CapturaDisponiblePMixta'!K87</f>
        <v>539</v>
      </c>
      <c r="N84" s="215">
        <f>'8.CapturaDisponiblePMixta'!L87</f>
        <v>539</v>
      </c>
      <c r="O84" s="215">
        <f>'8.CapturaDisponiblePMixta'!M87</f>
        <v>539</v>
      </c>
      <c r="P84" s="215">
        <f>'8.CapturaDisponiblePMixta'!N87</f>
        <v>539</v>
      </c>
      <c r="Q84" s="215">
        <f>'8.CapturaDisponiblePMixta'!O87</f>
        <v>539</v>
      </c>
      <c r="R84" s="215">
        <f>'8.CapturaDisponiblePMixta'!P87</f>
        <v>539</v>
      </c>
      <c r="S84" s="215">
        <f>'8.CapturaDisponiblePMixta'!Q87</f>
        <v>539</v>
      </c>
      <c r="T84" s="215">
        <f>'8.CapturaDisponiblePMixta'!R87</f>
        <v>539</v>
      </c>
      <c r="U84" s="215">
        <f>'8.CapturaDisponiblePMixta'!S87</f>
        <v>539</v>
      </c>
      <c r="V84" s="215">
        <f>'8.CapturaDisponiblePMixta'!T87</f>
        <v>539</v>
      </c>
      <c r="W84" s="215">
        <f>'8.CapturaDisponiblePMixta'!U87</f>
        <v>539</v>
      </c>
      <c r="X84" s="215">
        <f>'8.CapturaDisponiblePMixta'!V87</f>
        <v>539</v>
      </c>
      <c r="Y84" s="215">
        <f>'8.CapturaDisponiblePMixta'!W87</f>
        <v>539</v>
      </c>
      <c r="Z84" s="215">
        <f>'8.CapturaDisponiblePMixta'!X87</f>
        <v>539</v>
      </c>
      <c r="AA84" s="215">
        <f>'8.CapturaDisponiblePMixta'!Y87</f>
        <v>539</v>
      </c>
      <c r="AB84" s="215">
        <f>'8.CapturaDisponiblePMixta'!Z87</f>
        <v>539</v>
      </c>
      <c r="AC84" s="215">
        <f>'8.CapturaDisponiblePMixta'!AA87</f>
        <v>539</v>
      </c>
      <c r="AD84" s="215">
        <f>'8.CapturaDisponiblePMixta'!AB87</f>
        <v>539</v>
      </c>
      <c r="AE84" s="219">
        <f>'8.CapturaDisponiblePMixta'!AC87</f>
        <v>539</v>
      </c>
    </row>
    <row r="85" spans="1:31" ht="15.75" customHeight="1" thickBot="1" x14ac:dyDescent="0.3">
      <c r="A85" s="880"/>
      <c r="B85" s="874"/>
      <c r="C85" s="140">
        <f t="shared" si="76"/>
        <v>12</v>
      </c>
      <c r="D85" s="141" t="s">
        <v>72</v>
      </c>
      <c r="E85" s="155" t="s">
        <v>77</v>
      </c>
      <c r="F85" s="234">
        <f>'8.CapturaDisponiblePMixta'!D88</f>
        <v>0</v>
      </c>
      <c r="G85" s="215">
        <f>'8.CapturaDisponiblePMixta'!E88</f>
        <v>0</v>
      </c>
      <c r="H85" s="215">
        <f>'8.CapturaDisponiblePMixta'!F88</f>
        <v>0</v>
      </c>
      <c r="I85" s="215">
        <f>'8.CapturaDisponiblePMixta'!G88</f>
        <v>0</v>
      </c>
      <c r="J85" s="215">
        <f>'8.CapturaDisponiblePMixta'!H88</f>
        <v>0</v>
      </c>
      <c r="K85" s="215">
        <f>'8.CapturaDisponiblePMixta'!I88</f>
        <v>0</v>
      </c>
      <c r="L85" s="215">
        <f>'8.CapturaDisponiblePMixta'!J88</f>
        <v>0</v>
      </c>
      <c r="M85" s="215">
        <f>'8.CapturaDisponiblePMixta'!K88</f>
        <v>0</v>
      </c>
      <c r="N85" s="215">
        <f>'8.CapturaDisponiblePMixta'!L88</f>
        <v>0</v>
      </c>
      <c r="O85" s="215">
        <f>'8.CapturaDisponiblePMixta'!M88</f>
        <v>0</v>
      </c>
      <c r="P85" s="215">
        <f>'8.CapturaDisponiblePMixta'!N88</f>
        <v>0</v>
      </c>
      <c r="Q85" s="215">
        <f>'8.CapturaDisponiblePMixta'!O88</f>
        <v>0</v>
      </c>
      <c r="R85" s="215">
        <f>'8.CapturaDisponiblePMixta'!P88</f>
        <v>0</v>
      </c>
      <c r="S85" s="215">
        <f>'8.CapturaDisponiblePMixta'!Q88</f>
        <v>0</v>
      </c>
      <c r="T85" s="215">
        <f>'8.CapturaDisponiblePMixta'!R88</f>
        <v>0</v>
      </c>
      <c r="U85" s="215">
        <f>'8.CapturaDisponiblePMixta'!S88</f>
        <v>0</v>
      </c>
      <c r="V85" s="215">
        <f>'8.CapturaDisponiblePMixta'!T88</f>
        <v>0</v>
      </c>
      <c r="W85" s="215">
        <f>'8.CapturaDisponiblePMixta'!U88</f>
        <v>0</v>
      </c>
      <c r="X85" s="215">
        <f>'8.CapturaDisponiblePMixta'!V88</f>
        <v>0</v>
      </c>
      <c r="Y85" s="215">
        <f>'8.CapturaDisponiblePMixta'!W88</f>
        <v>0</v>
      </c>
      <c r="Z85" s="215">
        <f>'8.CapturaDisponiblePMixta'!X88</f>
        <v>0</v>
      </c>
      <c r="AA85" s="215">
        <f>'8.CapturaDisponiblePMixta'!Y88</f>
        <v>0</v>
      </c>
      <c r="AB85" s="215">
        <f>'8.CapturaDisponiblePMixta'!Z88</f>
        <v>0</v>
      </c>
      <c r="AC85" s="215">
        <f>'8.CapturaDisponiblePMixta'!AA88</f>
        <v>0</v>
      </c>
      <c r="AD85" s="215">
        <f>'8.CapturaDisponiblePMixta'!AB88</f>
        <v>0</v>
      </c>
      <c r="AE85" s="219">
        <f>'8.CapturaDisponiblePMixta'!AC88</f>
        <v>0</v>
      </c>
    </row>
    <row r="86" spans="1:31" ht="15" customHeight="1" x14ac:dyDescent="0.25">
      <c r="A86" s="880"/>
      <c r="B86" s="874"/>
      <c r="C86" s="138">
        <f t="shared" si="76"/>
        <v>5</v>
      </c>
      <c r="D86" s="150" t="s">
        <v>73</v>
      </c>
      <c r="E86" s="154" t="s">
        <v>77</v>
      </c>
      <c r="F86" s="234">
        <f>'8.CapturaDisponiblePMixta'!D92</f>
        <v>0</v>
      </c>
      <c r="G86" s="215">
        <f>'8.CapturaDisponiblePMixta'!E92</f>
        <v>0</v>
      </c>
      <c r="H86" s="215">
        <f>'8.CapturaDisponiblePMixta'!F92</f>
        <v>0</v>
      </c>
      <c r="I86" s="215">
        <f>'8.CapturaDisponiblePMixta'!G92</f>
        <v>896</v>
      </c>
      <c r="J86" s="215">
        <f>'8.CapturaDisponiblePMixta'!H92</f>
        <v>1494</v>
      </c>
      <c r="K86" s="215">
        <f>'8.CapturaDisponiblePMixta'!I92</f>
        <v>2091</v>
      </c>
      <c r="L86" s="215">
        <f>'8.CapturaDisponiblePMixta'!J92</f>
        <v>2091</v>
      </c>
      <c r="M86" s="215">
        <f>'8.CapturaDisponiblePMixta'!K92</f>
        <v>2091</v>
      </c>
      <c r="N86" s="215">
        <f>'8.CapturaDisponiblePMixta'!L92</f>
        <v>2091</v>
      </c>
      <c r="O86" s="215">
        <f>'8.CapturaDisponiblePMixta'!M92</f>
        <v>2091</v>
      </c>
      <c r="P86" s="215">
        <f>'8.CapturaDisponiblePMixta'!N92</f>
        <v>2091</v>
      </c>
      <c r="Q86" s="215">
        <f>'8.CapturaDisponiblePMixta'!O92</f>
        <v>2091</v>
      </c>
      <c r="R86" s="215">
        <f>'8.CapturaDisponiblePMixta'!P92</f>
        <v>2091</v>
      </c>
      <c r="S86" s="215">
        <f>'8.CapturaDisponiblePMixta'!Q92</f>
        <v>2091</v>
      </c>
      <c r="T86" s="215">
        <f>'8.CapturaDisponiblePMixta'!R92</f>
        <v>2091</v>
      </c>
      <c r="U86" s="215">
        <f>'8.CapturaDisponiblePMixta'!S92</f>
        <v>2091</v>
      </c>
      <c r="V86" s="215">
        <f>'8.CapturaDisponiblePMixta'!T92</f>
        <v>2091</v>
      </c>
      <c r="W86" s="215">
        <f>'8.CapturaDisponiblePMixta'!U92</f>
        <v>2091</v>
      </c>
      <c r="X86" s="215">
        <f>'8.CapturaDisponiblePMixta'!V92</f>
        <v>2091</v>
      </c>
      <c r="Y86" s="215">
        <f>'8.CapturaDisponiblePMixta'!W92</f>
        <v>2091</v>
      </c>
      <c r="Z86" s="215">
        <f>'8.CapturaDisponiblePMixta'!X92</f>
        <v>2091</v>
      </c>
      <c r="AA86" s="215">
        <f>'8.CapturaDisponiblePMixta'!Y92</f>
        <v>2091</v>
      </c>
      <c r="AB86" s="215">
        <f>'8.CapturaDisponiblePMixta'!Z92</f>
        <v>2091</v>
      </c>
      <c r="AC86" s="215">
        <f>'8.CapturaDisponiblePMixta'!AA92</f>
        <v>2091</v>
      </c>
      <c r="AD86" s="215">
        <f>'8.CapturaDisponiblePMixta'!AB92</f>
        <v>2091</v>
      </c>
      <c r="AE86" s="219">
        <f>'8.CapturaDisponiblePMixta'!AC92</f>
        <v>2091</v>
      </c>
    </row>
    <row r="87" spans="1:31" ht="15.75" customHeight="1" thickBot="1" x14ac:dyDescent="0.3">
      <c r="A87" s="880"/>
      <c r="B87" s="874"/>
      <c r="C87" s="140">
        <f t="shared" si="76"/>
        <v>1</v>
      </c>
      <c r="D87" s="141" t="s">
        <v>74</v>
      </c>
      <c r="E87" s="155" t="s">
        <v>77</v>
      </c>
      <c r="F87" s="234">
        <f>'8.CapturaDisponiblePMixta'!D93</f>
        <v>0</v>
      </c>
      <c r="G87" s="215">
        <f>'8.CapturaDisponiblePMixta'!E93</f>
        <v>0</v>
      </c>
      <c r="H87" s="215">
        <f>'8.CapturaDisponiblePMixta'!F93</f>
        <v>0</v>
      </c>
      <c r="I87" s="215">
        <f>'8.CapturaDisponiblePMixta'!G93</f>
        <v>0</v>
      </c>
      <c r="J87" s="215">
        <f>'8.CapturaDisponiblePMixta'!H93</f>
        <v>2178</v>
      </c>
      <c r="K87" s="215">
        <f>'8.CapturaDisponiblePMixta'!I93</f>
        <v>4503</v>
      </c>
      <c r="L87" s="215">
        <f>'8.CapturaDisponiblePMixta'!J93</f>
        <v>11440</v>
      </c>
      <c r="M87" s="215">
        <f>'8.CapturaDisponiblePMixta'!K93</f>
        <v>18709</v>
      </c>
      <c r="N87" s="215">
        <f>'8.CapturaDisponiblePMixta'!L93</f>
        <v>19119</v>
      </c>
      <c r="O87" s="215">
        <f>'8.CapturaDisponiblePMixta'!M93</f>
        <v>19520</v>
      </c>
      <c r="P87" s="215">
        <f>'8.CapturaDisponiblePMixta'!N93</f>
        <v>19936</v>
      </c>
      <c r="Q87" s="215">
        <f>'8.CapturaDisponiblePMixta'!O93</f>
        <v>20359</v>
      </c>
      <c r="R87" s="215">
        <f>'8.CapturaDisponiblePMixta'!P93</f>
        <v>20789</v>
      </c>
      <c r="S87" s="215">
        <f>'8.CapturaDisponiblePMixta'!Q93</f>
        <v>21228</v>
      </c>
      <c r="T87" s="215">
        <f>'8.CapturaDisponiblePMixta'!R93</f>
        <v>21676</v>
      </c>
      <c r="U87" s="215">
        <f>'8.CapturaDisponiblePMixta'!S93</f>
        <v>22132</v>
      </c>
      <c r="V87" s="215">
        <f>'8.CapturaDisponiblePMixta'!T93</f>
        <v>22596</v>
      </c>
      <c r="W87" s="215">
        <f>'8.CapturaDisponiblePMixta'!U93</f>
        <v>23068</v>
      </c>
      <c r="X87" s="215">
        <f>'8.CapturaDisponiblePMixta'!V93</f>
        <v>23550</v>
      </c>
      <c r="Y87" s="215">
        <f>'8.CapturaDisponiblePMixta'!W93</f>
        <v>24041</v>
      </c>
      <c r="Z87" s="215">
        <f>'8.CapturaDisponiblePMixta'!X93</f>
        <v>24542</v>
      </c>
      <c r="AA87" s="215">
        <f>'8.CapturaDisponiblePMixta'!Y93</f>
        <v>25052</v>
      </c>
      <c r="AB87" s="215">
        <f>'8.CapturaDisponiblePMixta'!Z93</f>
        <v>25572</v>
      </c>
      <c r="AC87" s="215">
        <f>'8.CapturaDisponiblePMixta'!AA93</f>
        <v>26101</v>
      </c>
      <c r="AD87" s="215">
        <f>'8.CapturaDisponiblePMixta'!AB93</f>
        <v>26640</v>
      </c>
      <c r="AE87" s="219">
        <f>'8.CapturaDisponiblePMixta'!AC93</f>
        <v>27189</v>
      </c>
    </row>
    <row r="88" spans="1:31" ht="15" customHeight="1" x14ac:dyDescent="0.25">
      <c r="A88" s="880"/>
      <c r="B88" s="874"/>
      <c r="C88" s="138">
        <f t="shared" si="76"/>
        <v>9</v>
      </c>
      <c r="D88" s="150" t="s">
        <v>75</v>
      </c>
      <c r="E88" s="154" t="s">
        <v>77</v>
      </c>
      <c r="F88" s="234">
        <f>'8.CapturaDisponiblePMixta'!D97</f>
        <v>0</v>
      </c>
      <c r="G88" s="215">
        <f>'8.CapturaDisponiblePMixta'!E97</f>
        <v>0</v>
      </c>
      <c r="H88" s="215">
        <f>'8.CapturaDisponiblePMixta'!F97</f>
        <v>0</v>
      </c>
      <c r="I88" s="215">
        <f>'8.CapturaDisponiblePMixta'!G97</f>
        <v>323</v>
      </c>
      <c r="J88" s="215">
        <f>'8.CapturaDisponiblePMixta'!H97</f>
        <v>539</v>
      </c>
      <c r="K88" s="215">
        <f>'8.CapturaDisponiblePMixta'!I97</f>
        <v>539</v>
      </c>
      <c r="L88" s="215">
        <f>'8.CapturaDisponiblePMixta'!J97</f>
        <v>539</v>
      </c>
      <c r="M88" s="215">
        <f>'8.CapturaDisponiblePMixta'!K97</f>
        <v>539</v>
      </c>
      <c r="N88" s="215">
        <f>'8.CapturaDisponiblePMixta'!L97</f>
        <v>539</v>
      </c>
      <c r="O88" s="215">
        <f>'8.CapturaDisponiblePMixta'!M97</f>
        <v>539</v>
      </c>
      <c r="P88" s="215">
        <f>'8.CapturaDisponiblePMixta'!N97</f>
        <v>539</v>
      </c>
      <c r="Q88" s="215">
        <f>'8.CapturaDisponiblePMixta'!O97</f>
        <v>539</v>
      </c>
      <c r="R88" s="215">
        <f>'8.CapturaDisponiblePMixta'!P97</f>
        <v>539</v>
      </c>
      <c r="S88" s="215">
        <f>'8.CapturaDisponiblePMixta'!Q97</f>
        <v>539</v>
      </c>
      <c r="T88" s="215">
        <f>'8.CapturaDisponiblePMixta'!R97</f>
        <v>539</v>
      </c>
      <c r="U88" s="215">
        <f>'8.CapturaDisponiblePMixta'!S97</f>
        <v>539</v>
      </c>
      <c r="V88" s="215">
        <f>'8.CapturaDisponiblePMixta'!T97</f>
        <v>539</v>
      </c>
      <c r="W88" s="215">
        <f>'8.CapturaDisponiblePMixta'!U97</f>
        <v>539</v>
      </c>
      <c r="X88" s="215">
        <f>'8.CapturaDisponiblePMixta'!V97</f>
        <v>539</v>
      </c>
      <c r="Y88" s="215">
        <f>'8.CapturaDisponiblePMixta'!W97</f>
        <v>539</v>
      </c>
      <c r="Z88" s="215">
        <f>'8.CapturaDisponiblePMixta'!X97</f>
        <v>539</v>
      </c>
      <c r="AA88" s="215">
        <f>'8.CapturaDisponiblePMixta'!Y97</f>
        <v>539</v>
      </c>
      <c r="AB88" s="215">
        <f>'8.CapturaDisponiblePMixta'!Z97</f>
        <v>539</v>
      </c>
      <c r="AC88" s="215">
        <f>'8.CapturaDisponiblePMixta'!AA97</f>
        <v>539</v>
      </c>
      <c r="AD88" s="215">
        <f>'8.CapturaDisponiblePMixta'!AB97</f>
        <v>539</v>
      </c>
      <c r="AE88" s="219">
        <f>'8.CapturaDisponiblePMixta'!AC97</f>
        <v>539</v>
      </c>
    </row>
    <row r="89" spans="1:31" ht="15.75" customHeight="1" thickBot="1" x14ac:dyDescent="0.3">
      <c r="A89" s="880"/>
      <c r="B89" s="875"/>
      <c r="C89" s="140">
        <f t="shared" si="76"/>
        <v>10</v>
      </c>
      <c r="D89" s="141" t="s">
        <v>76</v>
      </c>
      <c r="E89" s="155" t="s">
        <v>77</v>
      </c>
      <c r="F89" s="234">
        <f>'8.CapturaDisponiblePMixta'!D98</f>
        <v>0</v>
      </c>
      <c r="G89" s="215">
        <f>'8.CapturaDisponiblePMixta'!E98</f>
        <v>0</v>
      </c>
      <c r="H89" s="215">
        <f>'8.CapturaDisponiblePMixta'!F98</f>
        <v>0</v>
      </c>
      <c r="I89" s="215">
        <f>'8.CapturaDisponiblePMixta'!G98</f>
        <v>0</v>
      </c>
      <c r="J89" s="215">
        <f>'8.CapturaDisponiblePMixta'!H98</f>
        <v>0</v>
      </c>
      <c r="K89" s="215">
        <f>'8.CapturaDisponiblePMixta'!I98</f>
        <v>0</v>
      </c>
      <c r="L89" s="215">
        <f>'8.CapturaDisponiblePMixta'!J98</f>
        <v>0</v>
      </c>
      <c r="M89" s="215">
        <f>'8.CapturaDisponiblePMixta'!K98</f>
        <v>0</v>
      </c>
      <c r="N89" s="215">
        <f>'8.CapturaDisponiblePMixta'!L98</f>
        <v>0</v>
      </c>
      <c r="O89" s="215">
        <f>'8.CapturaDisponiblePMixta'!M98</f>
        <v>0</v>
      </c>
      <c r="P89" s="215">
        <f>'8.CapturaDisponiblePMixta'!N98</f>
        <v>0</v>
      </c>
      <c r="Q89" s="215">
        <f>'8.CapturaDisponiblePMixta'!O98</f>
        <v>0</v>
      </c>
      <c r="R89" s="215">
        <f>'8.CapturaDisponiblePMixta'!P98</f>
        <v>0</v>
      </c>
      <c r="S89" s="215">
        <f>'8.CapturaDisponiblePMixta'!Q98</f>
        <v>0</v>
      </c>
      <c r="T89" s="215">
        <f>'8.CapturaDisponiblePMixta'!R98</f>
        <v>0</v>
      </c>
      <c r="U89" s="215">
        <f>'8.CapturaDisponiblePMixta'!S98</f>
        <v>0</v>
      </c>
      <c r="V89" s="215">
        <f>'8.CapturaDisponiblePMixta'!T98</f>
        <v>0</v>
      </c>
      <c r="W89" s="215">
        <f>'8.CapturaDisponiblePMixta'!U98</f>
        <v>0</v>
      </c>
      <c r="X89" s="215">
        <f>'8.CapturaDisponiblePMixta'!V98</f>
        <v>0</v>
      </c>
      <c r="Y89" s="215">
        <f>'8.CapturaDisponiblePMixta'!W98</f>
        <v>0</v>
      </c>
      <c r="Z89" s="215">
        <f>'8.CapturaDisponiblePMixta'!X98</f>
        <v>0</v>
      </c>
      <c r="AA89" s="215">
        <f>'8.CapturaDisponiblePMixta'!Y98</f>
        <v>0</v>
      </c>
      <c r="AB89" s="215">
        <f>'8.CapturaDisponiblePMixta'!Z98</f>
        <v>0</v>
      </c>
      <c r="AC89" s="215">
        <f>'8.CapturaDisponiblePMixta'!AA98</f>
        <v>0</v>
      </c>
      <c r="AD89" s="215">
        <f>'8.CapturaDisponiblePMixta'!AB98</f>
        <v>0</v>
      </c>
      <c r="AE89" s="219">
        <f>'8.CapturaDisponiblePMixta'!AC98</f>
        <v>0</v>
      </c>
    </row>
    <row r="90" spans="1:31" ht="15" customHeight="1" x14ac:dyDescent="0.25">
      <c r="A90" s="880"/>
      <c r="B90" s="888" t="s">
        <v>80</v>
      </c>
      <c r="C90" s="161">
        <v>1</v>
      </c>
      <c r="D90" s="162" t="str">
        <f>VLOOKUP(C90,$C$4:$D$15,2,FALSE)</f>
        <v>Novillos - salidas</v>
      </c>
      <c r="E90" s="162" t="s">
        <v>64</v>
      </c>
      <c r="F90" s="235">
        <f>MIN(VLOOKUP($C90,$C78:$AE89,4+F$2,FALSE),'7.ParámetrosPlanta'!$B$21)</f>
        <v>0</v>
      </c>
      <c r="G90" s="216">
        <f>MIN(VLOOKUP($C90,$C78:$AE89,4+G$2,FALSE),'7.ParámetrosPlanta'!$B$21)</f>
        <v>0</v>
      </c>
      <c r="H90" s="216">
        <f>MIN(VLOOKUP($C90,$C78:$AE89,4+H$2,FALSE),'7.ParámetrosPlanta'!$B$21)</f>
        <v>0</v>
      </c>
      <c r="I90" s="216">
        <f>MIN(VLOOKUP($C90,$C78:$AE89,4+I$2,FALSE),'7.ParámetrosPlanta'!$B$21)</f>
        <v>0</v>
      </c>
      <c r="J90" s="216">
        <f>MIN(VLOOKUP($C90,$C78:$AE89,4+J$2,FALSE),'7.ParámetrosPlanta'!$B$21)</f>
        <v>2178</v>
      </c>
      <c r="K90" s="216">
        <f>MIN(VLOOKUP($C90,$C78:$AE89,4+K$2,FALSE),'7.ParámetrosPlanta'!$B$21)</f>
        <v>4503</v>
      </c>
      <c r="L90" s="216">
        <f>MIN(VLOOKUP($C90,$C78:$AE89,4+L$2,FALSE),'7.ParámetrosPlanta'!$B$21)</f>
        <v>11440</v>
      </c>
      <c r="M90" s="216">
        <f>MIN(VLOOKUP($C90,$C78:$AE89,4+M$2,FALSE),'7.ParámetrosPlanta'!$B$21)</f>
        <v>18709</v>
      </c>
      <c r="N90" s="216">
        <f>MIN(VLOOKUP($C90,$C78:$AE89,4+N$2,FALSE),'7.ParámetrosPlanta'!$B$21)</f>
        <v>19119</v>
      </c>
      <c r="O90" s="216">
        <f>MIN(VLOOKUP($C90,$C78:$AE89,4+O$2,FALSE),'7.ParámetrosPlanta'!$B$21)</f>
        <v>19520</v>
      </c>
      <c r="P90" s="216">
        <f>MIN(VLOOKUP($C90,$C78:$AE89,4+P$2,FALSE),'7.ParámetrosPlanta'!$B$21)</f>
        <v>19936</v>
      </c>
      <c r="Q90" s="216">
        <f>MIN(VLOOKUP($C90,$C78:$AE89,4+Q$2,FALSE),'7.ParámetrosPlanta'!$B$21)</f>
        <v>20359</v>
      </c>
      <c r="R90" s="216">
        <f>MIN(VLOOKUP($C90,$C78:$AE89,4+R$2,FALSE),'7.ParámetrosPlanta'!$B$21)</f>
        <v>20789</v>
      </c>
      <c r="S90" s="216">
        <f>MIN(VLOOKUP($C90,$C78:$AE89,4+S$2,FALSE),'7.ParámetrosPlanta'!$B$21)</f>
        <v>21228</v>
      </c>
      <c r="T90" s="216">
        <f>MIN(VLOOKUP($C90,$C78:$AE89,4+T$2,FALSE),'7.ParámetrosPlanta'!$B$21)</f>
        <v>21676</v>
      </c>
      <c r="U90" s="216">
        <f>MIN(VLOOKUP($C90,$C78:$AE89,4+U$2,FALSE),'7.ParámetrosPlanta'!$B$21)</f>
        <v>22132</v>
      </c>
      <c r="V90" s="216">
        <f>MIN(VLOOKUP($C90,$C78:$AE89,4+V$2,FALSE),'7.ParámetrosPlanta'!$B$21)</f>
        <v>22596</v>
      </c>
      <c r="W90" s="216">
        <f>MIN(VLOOKUP($C90,$C78:$AE89,4+W$2,FALSE),'7.ParámetrosPlanta'!$B$21)</f>
        <v>23068</v>
      </c>
      <c r="X90" s="216">
        <f>MIN(VLOOKUP($C90,$C78:$AE89,4+X$2,FALSE),'7.ParámetrosPlanta'!$B$21)</f>
        <v>23550</v>
      </c>
      <c r="Y90" s="216">
        <f>MIN(VLOOKUP($C90,$C78:$AE89,4+Y$2,FALSE),'7.ParámetrosPlanta'!$B$21)</f>
        <v>24041</v>
      </c>
      <c r="Z90" s="216">
        <f>MIN(VLOOKUP($C90,$C78:$AE89,4+Z$2,FALSE),'7.ParámetrosPlanta'!$B$21)</f>
        <v>24542</v>
      </c>
      <c r="AA90" s="216">
        <f>MIN(VLOOKUP($C90,$C78:$AE89,4+AA$2,FALSE),'7.ParámetrosPlanta'!$B$21)</f>
        <v>25052</v>
      </c>
      <c r="AB90" s="216">
        <f>MIN(VLOOKUP($C90,$C78:$AE89,4+AB$2,FALSE),'7.ParámetrosPlanta'!$B$21)</f>
        <v>25572</v>
      </c>
      <c r="AC90" s="216">
        <f>MIN(VLOOKUP($C90,$C78:$AE89,4+AC$2,FALSE),'7.ParámetrosPlanta'!$B$21)</f>
        <v>26101</v>
      </c>
      <c r="AD90" s="216">
        <f>MIN(VLOOKUP($C90,$C78:$AE89,4+AD$2,FALSE),'7.ParámetrosPlanta'!$B$21)</f>
        <v>26640</v>
      </c>
      <c r="AE90" s="220">
        <f>MIN(VLOOKUP($C90,$C78:$AE89,4+AE$2,FALSE),'7.ParámetrosPlanta'!$B$21)</f>
        <v>27189</v>
      </c>
    </row>
    <row r="91" spans="1:31" ht="15.75" customHeight="1" thickBot="1" x14ac:dyDescent="0.3">
      <c r="A91" s="880"/>
      <c r="B91" s="889"/>
      <c r="C91" s="163"/>
      <c r="D91" s="164"/>
      <c r="E91" s="164" t="s">
        <v>63</v>
      </c>
      <c r="F91" s="235">
        <f t="shared" ref="F91" si="77">F90</f>
        <v>0</v>
      </c>
      <c r="G91" s="216">
        <f t="shared" ref="G91:AE91" si="78">G90</f>
        <v>0</v>
      </c>
      <c r="H91" s="216">
        <f t="shared" si="78"/>
        <v>0</v>
      </c>
      <c r="I91" s="216">
        <f t="shared" si="78"/>
        <v>0</v>
      </c>
      <c r="J91" s="216">
        <f t="shared" si="78"/>
        <v>2178</v>
      </c>
      <c r="K91" s="216">
        <f t="shared" si="78"/>
        <v>4503</v>
      </c>
      <c r="L91" s="216">
        <f t="shared" si="78"/>
        <v>11440</v>
      </c>
      <c r="M91" s="216">
        <f t="shared" si="78"/>
        <v>18709</v>
      </c>
      <c r="N91" s="232">
        <f t="shared" si="78"/>
        <v>19119</v>
      </c>
      <c r="O91" s="216">
        <f t="shared" si="78"/>
        <v>19520</v>
      </c>
      <c r="P91" s="216">
        <f t="shared" si="78"/>
        <v>19936</v>
      </c>
      <c r="Q91" s="216">
        <f t="shared" si="78"/>
        <v>20359</v>
      </c>
      <c r="R91" s="216">
        <f t="shared" si="78"/>
        <v>20789</v>
      </c>
      <c r="S91" s="216">
        <f t="shared" si="78"/>
        <v>21228</v>
      </c>
      <c r="T91" s="216">
        <f t="shared" si="78"/>
        <v>21676</v>
      </c>
      <c r="U91" s="216">
        <f t="shared" si="78"/>
        <v>22132</v>
      </c>
      <c r="V91" s="216">
        <f t="shared" si="78"/>
        <v>22596</v>
      </c>
      <c r="W91" s="216">
        <f t="shared" si="78"/>
        <v>23068</v>
      </c>
      <c r="X91" s="216">
        <f t="shared" si="78"/>
        <v>23550</v>
      </c>
      <c r="Y91" s="216">
        <f t="shared" si="78"/>
        <v>24041</v>
      </c>
      <c r="Z91" s="216">
        <f t="shared" si="78"/>
        <v>24542</v>
      </c>
      <c r="AA91" s="216">
        <f t="shared" si="78"/>
        <v>25052</v>
      </c>
      <c r="AB91" s="216">
        <f t="shared" si="78"/>
        <v>25572</v>
      </c>
      <c r="AC91" s="216">
        <f t="shared" si="78"/>
        <v>26101</v>
      </c>
      <c r="AD91" s="216">
        <f t="shared" si="78"/>
        <v>26640</v>
      </c>
      <c r="AE91" s="220">
        <f t="shared" si="78"/>
        <v>27189</v>
      </c>
    </row>
    <row r="92" spans="1:31" ht="15" customHeight="1" x14ac:dyDescent="0.25">
      <c r="A92" s="880"/>
      <c r="B92" s="889"/>
      <c r="C92" s="161">
        <v>2</v>
      </c>
      <c r="D92" s="162" t="str">
        <f>VLOOKUP(C92,$C$4:$D$15,2,FALSE)</f>
        <v>Vaquillas 2-3 - salidas</v>
      </c>
      <c r="E92" s="162" t="s">
        <v>64</v>
      </c>
      <c r="F92" s="235">
        <f>IF(VLOOKUP($C92,$C$78:$AE$89,4+F$2,FALSE)+F91&lt;'7.ParámetrosPlanta'!$B$21,VLOOKUP($C92,$C$78:$AE$89,4+F$2,FALSE),'7.ParámetrosPlanta'!$B$21-F91)</f>
        <v>0</v>
      </c>
      <c r="G92" s="216">
        <f>IF(VLOOKUP($C92,$C$78:$AE$89,4+G$2,FALSE)+G91&lt;'7.ParámetrosPlanta'!$B$21,VLOOKUP($C92,$C$78:$AE$89,4+G$2,FALSE),'7.ParámetrosPlanta'!$B$21-G91)</f>
        <v>0</v>
      </c>
      <c r="H92" s="216">
        <f>IF(VLOOKUP($C92,$C$78:$AE$89,4+H$2,FALSE)+H91&lt;'7.ParámetrosPlanta'!$B$21,VLOOKUP($C92,$C$78:$AE$89,4+H$2,FALSE),'7.ParámetrosPlanta'!$B$21-H91)</f>
        <v>0</v>
      </c>
      <c r="I92" s="216">
        <f>IF(VLOOKUP($C92,$C$78:$AE$89,4+I$2,FALSE)+I91&lt;'7.ParámetrosPlanta'!$B$21,VLOOKUP($C92,$C$78:$AE$89,4+I$2,FALSE),'7.ParámetrosPlanta'!$B$21-I91)</f>
        <v>0</v>
      </c>
      <c r="J92" s="216">
        <f>IF(VLOOKUP($C92,$C$78:$AE$89,4+J$2,FALSE)+J91&lt;'7.ParámetrosPlanta'!$B$21,VLOOKUP($C92,$C$78:$AE$89,4+J$2,FALSE),'7.ParámetrosPlanta'!$B$21-J91)</f>
        <v>136</v>
      </c>
      <c r="K92" s="216">
        <f>IF(VLOOKUP($C92,$C$78:$AE$89,4+K$2,FALSE)+K91&lt;'7.ParámetrosPlanta'!$B$21,VLOOKUP($C92,$C$78:$AE$89,4+K$2,FALSE),'7.ParámetrosPlanta'!$B$21-K91)</f>
        <v>297</v>
      </c>
      <c r="L92" s="216">
        <f>IF(VLOOKUP($C92,$C$78:$AE$89,4+L$2,FALSE)+L91&lt;'7.ParámetrosPlanta'!$B$21,VLOOKUP($C92,$C$78:$AE$89,4+L$2,FALSE),'7.ParámetrosPlanta'!$B$21-L91)</f>
        <v>805</v>
      </c>
      <c r="M92" s="216">
        <f>IF(VLOOKUP($C92,$C$78:$AE$89,4+M$2,FALSE)+M91&lt;'7.ParámetrosPlanta'!$B$21,VLOOKUP($C92,$C$78:$AE$89,4+M$2,FALSE),'7.ParámetrosPlanta'!$B$21-M91)</f>
        <v>1338</v>
      </c>
      <c r="N92" s="216">
        <f>IF(VLOOKUP($C92,$C$78:$AE$89,4+N$2,FALSE)+N91&lt;'7.ParámetrosPlanta'!$B$21,VLOOKUP($C92,$C$78:$AE$89,4+N$2,FALSE),'7.ParámetrosPlanta'!$B$21-N91)</f>
        <v>1407</v>
      </c>
      <c r="O92" s="216">
        <f>IF(VLOOKUP($C92,$C$78:$AE$89,4+O$2,FALSE)+O91&lt;'7.ParámetrosPlanta'!$B$21,VLOOKUP($C92,$C$78:$AE$89,4+O$2,FALSE),'7.ParámetrosPlanta'!$B$21-O91)</f>
        <v>1476</v>
      </c>
      <c r="P92" s="216">
        <f>IF(VLOOKUP($C92,$C$78:$AE$89,4+P$2,FALSE)+P91&lt;'7.ParámetrosPlanta'!$B$21,VLOOKUP($C92,$C$78:$AE$89,4+P$2,FALSE),'7.ParámetrosPlanta'!$B$21-P91)</f>
        <v>1544</v>
      </c>
      <c r="Q92" s="216">
        <f>IF(VLOOKUP($C92,$C$78:$AE$89,4+Q$2,FALSE)+Q91&lt;'7.ParámetrosPlanta'!$B$21,VLOOKUP($C92,$C$78:$AE$89,4+Q$2,FALSE),'7.ParámetrosPlanta'!$B$21-Q91)</f>
        <v>1614</v>
      </c>
      <c r="R92" s="216">
        <f>IF(VLOOKUP($C92,$C$78:$AE$89,4+R$2,FALSE)+R91&lt;'7.ParámetrosPlanta'!$B$21,VLOOKUP($C92,$C$78:$AE$89,4+R$2,FALSE),'7.ParámetrosPlanta'!$B$21-R91)</f>
        <v>1685</v>
      </c>
      <c r="S92" s="216">
        <f>IF(VLOOKUP($C92,$C$78:$AE$89,4+S$2,FALSE)+S91&lt;'7.ParámetrosPlanta'!$B$21,VLOOKUP($C92,$C$78:$AE$89,4+S$2,FALSE),'7.ParámetrosPlanta'!$B$21-S91)</f>
        <v>1758</v>
      </c>
      <c r="T92" s="216">
        <f>IF(VLOOKUP($C92,$C$78:$AE$89,4+T$2,FALSE)+T91&lt;'7.ParámetrosPlanta'!$B$21,VLOOKUP($C92,$C$78:$AE$89,4+T$2,FALSE),'7.ParámetrosPlanta'!$B$21-T91)</f>
        <v>1832</v>
      </c>
      <c r="U92" s="216">
        <f>IF(VLOOKUP($C92,$C$78:$AE$89,4+U$2,FALSE)+U91&lt;'7.ParámetrosPlanta'!$B$21,VLOOKUP($C92,$C$78:$AE$89,4+U$2,FALSE),'7.ParámetrosPlanta'!$B$21-U91)</f>
        <v>1908</v>
      </c>
      <c r="V92" s="216">
        <f>IF(VLOOKUP($C92,$C$78:$AE$89,4+V$2,FALSE)+V91&lt;'7.ParámetrosPlanta'!$B$21,VLOOKUP($C92,$C$78:$AE$89,4+V$2,FALSE),'7.ParámetrosPlanta'!$B$21-V91)</f>
        <v>1984</v>
      </c>
      <c r="W92" s="216">
        <f>IF(VLOOKUP($C92,$C$78:$AE$89,4+W$2,FALSE)+W91&lt;'7.ParámetrosPlanta'!$B$21,VLOOKUP($C92,$C$78:$AE$89,4+W$2,FALSE),'7.ParámetrosPlanta'!$B$21-W91)</f>
        <v>2063</v>
      </c>
      <c r="X92" s="216">
        <f>IF(VLOOKUP($C92,$C$78:$AE$89,4+X$2,FALSE)+X91&lt;'7.ParámetrosPlanta'!$B$21,VLOOKUP($C92,$C$78:$AE$89,4+X$2,FALSE),'7.ParámetrosPlanta'!$B$21-X91)</f>
        <v>2143</v>
      </c>
      <c r="Y92" s="216">
        <f>IF(VLOOKUP($C92,$C$78:$AE$89,4+Y$2,FALSE)+Y91&lt;'7.ParámetrosPlanta'!$B$21,VLOOKUP($C92,$C$78:$AE$89,4+Y$2,FALSE),'7.ParámetrosPlanta'!$B$21-Y91)</f>
        <v>2224</v>
      </c>
      <c r="Z92" s="216">
        <f>IF(VLOOKUP($C92,$C$78:$AE$89,4+Z$2,FALSE)+Z91&lt;'7.ParámetrosPlanta'!$B$21,VLOOKUP($C92,$C$78:$AE$89,4+Z$2,FALSE),'7.ParámetrosPlanta'!$B$21-Z91)</f>
        <v>2308</v>
      </c>
      <c r="AA92" s="216">
        <f>IF(VLOOKUP($C92,$C$78:$AE$89,4+AA$2,FALSE)+AA91&lt;'7.ParámetrosPlanta'!$B$21,VLOOKUP($C92,$C$78:$AE$89,4+AA$2,FALSE),'7.ParámetrosPlanta'!$B$21-AA91)</f>
        <v>2392</v>
      </c>
      <c r="AB92" s="216">
        <f>IF(VLOOKUP($C92,$C$78:$AE$89,4+AB$2,FALSE)+AB91&lt;'7.ParámetrosPlanta'!$B$21,VLOOKUP($C92,$C$78:$AE$89,4+AB$2,FALSE),'7.ParámetrosPlanta'!$B$21-AB91)</f>
        <v>2478</v>
      </c>
      <c r="AC92" s="216">
        <f>IF(VLOOKUP($C92,$C$78:$AE$89,4+AC$2,FALSE)+AC91&lt;'7.ParámetrosPlanta'!$B$21,VLOOKUP($C92,$C$78:$AE$89,4+AC$2,FALSE),'7.ParámetrosPlanta'!$B$21-AC91)</f>
        <v>2566</v>
      </c>
      <c r="AD92" s="216">
        <f>IF(VLOOKUP($C92,$C$78:$AE$89,4+AD$2,FALSE)+AD91&lt;'7.ParámetrosPlanta'!$B$21,VLOOKUP($C92,$C$78:$AE$89,4+AD$2,FALSE),'7.ParámetrosPlanta'!$B$21-AD91)</f>
        <v>2656</v>
      </c>
      <c r="AE92" s="220">
        <f>IF(VLOOKUP($C92,$C$78:$AE$89,4+AE$2,FALSE)+AE91&lt;'7.ParámetrosPlanta'!$B$21,VLOOKUP($C92,$C$78:$AE$89,4+AE$2,FALSE),'7.ParámetrosPlanta'!$B$21-AE91)</f>
        <v>2747</v>
      </c>
    </row>
    <row r="93" spans="1:31" ht="15.75" customHeight="1" thickBot="1" x14ac:dyDescent="0.3">
      <c r="A93" s="880"/>
      <c r="B93" s="889"/>
      <c r="C93" s="163"/>
      <c r="D93" s="164"/>
      <c r="E93" s="164" t="s">
        <v>63</v>
      </c>
      <c r="F93" s="235">
        <f t="shared" ref="F93" si="79">F92+F91</f>
        <v>0</v>
      </c>
      <c r="G93" s="216">
        <f t="shared" ref="G93:AE93" si="80">G92+G91</f>
        <v>0</v>
      </c>
      <c r="H93" s="216">
        <f t="shared" si="80"/>
        <v>0</v>
      </c>
      <c r="I93" s="216">
        <f t="shared" si="80"/>
        <v>0</v>
      </c>
      <c r="J93" s="216">
        <f t="shared" si="80"/>
        <v>2314</v>
      </c>
      <c r="K93" s="216">
        <f t="shared" si="80"/>
        <v>4800</v>
      </c>
      <c r="L93" s="216">
        <f t="shared" si="80"/>
        <v>12245</v>
      </c>
      <c r="M93" s="216">
        <f t="shared" si="80"/>
        <v>20047</v>
      </c>
      <c r="N93" s="216">
        <f t="shared" si="80"/>
        <v>20526</v>
      </c>
      <c r="O93" s="216">
        <f t="shared" si="80"/>
        <v>20996</v>
      </c>
      <c r="P93" s="216">
        <f t="shared" si="80"/>
        <v>21480</v>
      </c>
      <c r="Q93" s="216">
        <f t="shared" si="80"/>
        <v>21973</v>
      </c>
      <c r="R93" s="216">
        <f t="shared" si="80"/>
        <v>22474</v>
      </c>
      <c r="S93" s="216">
        <f t="shared" si="80"/>
        <v>22986</v>
      </c>
      <c r="T93" s="216">
        <f t="shared" si="80"/>
        <v>23508</v>
      </c>
      <c r="U93" s="216">
        <f t="shared" si="80"/>
        <v>24040</v>
      </c>
      <c r="V93" s="216">
        <f t="shared" si="80"/>
        <v>24580</v>
      </c>
      <c r="W93" s="216">
        <f t="shared" si="80"/>
        <v>25131</v>
      </c>
      <c r="X93" s="216">
        <f t="shared" si="80"/>
        <v>25693</v>
      </c>
      <c r="Y93" s="216">
        <f t="shared" si="80"/>
        <v>26265</v>
      </c>
      <c r="Z93" s="216">
        <f t="shared" si="80"/>
        <v>26850</v>
      </c>
      <c r="AA93" s="216">
        <f t="shared" si="80"/>
        <v>27444</v>
      </c>
      <c r="AB93" s="216">
        <f t="shared" si="80"/>
        <v>28050</v>
      </c>
      <c r="AC93" s="216">
        <f t="shared" si="80"/>
        <v>28667</v>
      </c>
      <c r="AD93" s="216">
        <f t="shared" si="80"/>
        <v>29296</v>
      </c>
      <c r="AE93" s="220">
        <f t="shared" si="80"/>
        <v>29936</v>
      </c>
    </row>
    <row r="94" spans="1:31" ht="15" customHeight="1" x14ac:dyDescent="0.25">
      <c r="A94" s="880"/>
      <c r="B94" s="889"/>
      <c r="C94" s="161">
        <v>3</v>
      </c>
      <c r="D94" s="162" t="str">
        <f>VLOOKUP(C94,$C$4:$D$15,2,FALSE)</f>
        <v>Vacas - salidas</v>
      </c>
      <c r="E94" s="162" t="s">
        <v>64</v>
      </c>
      <c r="F94" s="235">
        <f>IF(VLOOKUP($C94,$C$78:$AE$89,4+F$2,FALSE)+F93&lt;'7.ParámetrosPlanta'!$B$21,VLOOKUP($C94,$C$78:$AE$89,4+F$2,FALSE),'7.ParámetrosPlanta'!$B$21-F93)</f>
        <v>0</v>
      </c>
      <c r="G94" s="216">
        <f>IF(VLOOKUP($C94,$C$78:$AE$89,4+G$2,FALSE)+G93&lt;'7.ParámetrosPlanta'!$B$21,VLOOKUP($C94,$C$78:$AE$89,4+G$2,FALSE),'7.ParámetrosPlanta'!$B$21-G93)</f>
        <v>0</v>
      </c>
      <c r="H94" s="216">
        <f>IF(VLOOKUP($C94,$C$78:$AE$89,4+H$2,FALSE)+H93&lt;'7.ParámetrosPlanta'!$B$21,VLOOKUP($C94,$C$78:$AE$89,4+H$2,FALSE),'7.ParámetrosPlanta'!$B$21-H93)</f>
        <v>0</v>
      </c>
      <c r="I94" s="216">
        <f>IF(VLOOKUP($C94,$C$78:$AE$89,4+I$2,FALSE)+I93&lt;'7.ParámetrosPlanta'!$B$21,VLOOKUP($C94,$C$78:$AE$89,4+I$2,FALSE),'7.ParámetrosPlanta'!$B$21-I93)</f>
        <v>0</v>
      </c>
      <c r="J94" s="216">
        <f>IF(VLOOKUP($C94,$C$78:$AE$89,4+J$2,FALSE)+J93&lt;'7.ParámetrosPlanta'!$B$21,VLOOKUP($C94,$C$78:$AE$89,4+J$2,FALSE),'7.ParámetrosPlanta'!$B$21-J93)</f>
        <v>341</v>
      </c>
      <c r="K94" s="216">
        <f>IF(VLOOKUP($C94,$C$78:$AE$89,4+K$2,FALSE)+K93&lt;'7.ParámetrosPlanta'!$B$21,VLOOKUP($C94,$C$78:$AE$89,4+K$2,FALSE),'7.ParámetrosPlanta'!$B$21-K93)</f>
        <v>705</v>
      </c>
      <c r="L94" s="216">
        <f>IF(VLOOKUP($C94,$C$78:$AE$89,4+L$2,FALSE)+L93&lt;'7.ParámetrosPlanta'!$B$21,VLOOKUP($C94,$C$78:$AE$89,4+L$2,FALSE),'7.ParámetrosPlanta'!$B$21-L93)</f>
        <v>1830</v>
      </c>
      <c r="M94" s="216">
        <f>IF(VLOOKUP($C94,$C$78:$AE$89,4+M$2,FALSE)+M93&lt;'7.ParámetrosPlanta'!$B$21,VLOOKUP($C94,$C$78:$AE$89,4+M$2,FALSE),'7.ParámetrosPlanta'!$B$21-M93)</f>
        <v>3048</v>
      </c>
      <c r="N94" s="216">
        <f>IF(VLOOKUP($C94,$C$78:$AE$89,4+N$2,FALSE)+N93&lt;'7.ParámetrosPlanta'!$B$21,VLOOKUP($C94,$C$78:$AE$89,4+N$2,FALSE),'7.ParámetrosPlanta'!$B$21-N93)</f>
        <v>3165</v>
      </c>
      <c r="O94" s="216">
        <f>IF(VLOOKUP($C94,$C$78:$AE$89,4+O$2,FALSE)+O93&lt;'7.ParámetrosPlanta'!$B$21,VLOOKUP($C94,$C$78:$AE$89,4+O$2,FALSE),'7.ParámetrosPlanta'!$B$21-O93)</f>
        <v>3286</v>
      </c>
      <c r="P94" s="216">
        <f>IF(VLOOKUP($C94,$C$78:$AE$89,4+P$2,FALSE)+P93&lt;'7.ParámetrosPlanta'!$B$21,VLOOKUP($C94,$C$78:$AE$89,4+P$2,FALSE),'7.ParámetrosPlanta'!$B$21-P93)</f>
        <v>3409</v>
      </c>
      <c r="Q94" s="216">
        <f>IF(VLOOKUP($C94,$C$78:$AE$89,4+Q$2,FALSE)+Q93&lt;'7.ParámetrosPlanta'!$B$21,VLOOKUP($C94,$C$78:$AE$89,4+Q$2,FALSE),'7.ParámetrosPlanta'!$B$21-Q93)</f>
        <v>3535</v>
      </c>
      <c r="R94" s="216">
        <f>IF(VLOOKUP($C94,$C$78:$AE$89,4+R$2,FALSE)+R93&lt;'7.ParámetrosPlanta'!$B$21,VLOOKUP($C94,$C$78:$AE$89,4+R$2,FALSE),'7.ParámetrosPlanta'!$B$21-R93)</f>
        <v>3662</v>
      </c>
      <c r="S94" s="216">
        <f>IF(VLOOKUP($C94,$C$78:$AE$89,4+S$2,FALSE)+S93&lt;'7.ParámetrosPlanta'!$B$21,VLOOKUP($C94,$C$78:$AE$89,4+S$2,FALSE),'7.ParámetrosPlanta'!$B$21-S93)</f>
        <v>3792</v>
      </c>
      <c r="T94" s="216">
        <f>IF(VLOOKUP($C94,$C$78:$AE$89,4+T$2,FALSE)+T93&lt;'7.ParámetrosPlanta'!$B$21,VLOOKUP($C94,$C$78:$AE$89,4+T$2,FALSE),'7.ParámetrosPlanta'!$B$21-T93)</f>
        <v>3925</v>
      </c>
      <c r="U94" s="216">
        <f>IF(VLOOKUP($C94,$C$78:$AE$89,4+U$2,FALSE)+U93&lt;'7.ParámetrosPlanta'!$B$21,VLOOKUP($C94,$C$78:$AE$89,4+U$2,FALSE),'7.ParámetrosPlanta'!$B$21-U93)</f>
        <v>4060</v>
      </c>
      <c r="V94" s="216">
        <f>IF(VLOOKUP($C94,$C$78:$AE$89,4+V$2,FALSE)+V93&lt;'7.ParámetrosPlanta'!$B$21,VLOOKUP($C94,$C$78:$AE$89,4+V$2,FALSE),'7.ParámetrosPlanta'!$B$21-V93)</f>
        <v>4197</v>
      </c>
      <c r="W94" s="216">
        <f>IF(VLOOKUP($C94,$C$78:$AE$89,4+W$2,FALSE)+W93&lt;'7.ParámetrosPlanta'!$B$21,VLOOKUP($C94,$C$78:$AE$89,4+W$2,FALSE),'7.ParámetrosPlanta'!$B$21-W93)</f>
        <v>4338</v>
      </c>
      <c r="X94" s="216">
        <f>IF(VLOOKUP($C94,$C$78:$AE$89,4+X$2,FALSE)+X93&lt;'7.ParámetrosPlanta'!$B$21,VLOOKUP($C94,$C$78:$AE$89,4+X$2,FALSE),'7.ParámetrosPlanta'!$B$21-X93)</f>
        <v>4480</v>
      </c>
      <c r="Y94" s="216">
        <f>IF(VLOOKUP($C94,$C$78:$AE$89,4+Y$2,FALSE)+Y93&lt;'7.ParámetrosPlanta'!$B$21,VLOOKUP($C94,$C$78:$AE$89,4+Y$2,FALSE),'7.ParámetrosPlanta'!$B$21-Y93)</f>
        <v>4626</v>
      </c>
      <c r="Z94" s="216">
        <f>IF(VLOOKUP($C94,$C$78:$AE$89,4+Z$2,FALSE)+Z93&lt;'7.ParámetrosPlanta'!$B$21,VLOOKUP($C94,$C$78:$AE$89,4+Z$2,FALSE),'7.ParámetrosPlanta'!$B$21-Z93)</f>
        <v>4774</v>
      </c>
      <c r="AA94" s="216">
        <f>IF(VLOOKUP($C94,$C$78:$AE$89,4+AA$2,FALSE)+AA93&lt;'7.ParámetrosPlanta'!$B$21,VLOOKUP($C94,$C$78:$AE$89,4+AA$2,FALSE),'7.ParámetrosPlanta'!$B$21-AA93)</f>
        <v>4925</v>
      </c>
      <c r="AB94" s="216">
        <f>IF(VLOOKUP($C94,$C$78:$AE$89,4+AB$2,FALSE)+AB93&lt;'7.ParámetrosPlanta'!$B$21,VLOOKUP($C94,$C$78:$AE$89,4+AB$2,FALSE),'7.ParámetrosPlanta'!$B$21-AB93)</f>
        <v>5080</v>
      </c>
      <c r="AC94" s="216">
        <f>IF(VLOOKUP($C94,$C$78:$AE$89,4+AC$2,FALSE)+AC93&lt;'7.ParámetrosPlanta'!$B$21,VLOOKUP($C94,$C$78:$AE$89,4+AC$2,FALSE),'7.ParámetrosPlanta'!$B$21-AC93)</f>
        <v>5236</v>
      </c>
      <c r="AD94" s="216">
        <f>IF(VLOOKUP($C94,$C$78:$AE$89,4+AD$2,FALSE)+AD93&lt;'7.ParámetrosPlanta'!$B$21,VLOOKUP($C94,$C$78:$AE$89,4+AD$2,FALSE),'7.ParámetrosPlanta'!$B$21-AD93)</f>
        <v>4704</v>
      </c>
      <c r="AE94" s="220">
        <f>IF(VLOOKUP($C94,$C$78:$AE$89,4+AE$2,FALSE)+AE93&lt;'7.ParámetrosPlanta'!$B$21,VLOOKUP($C94,$C$78:$AE$89,4+AE$2,FALSE),'7.ParámetrosPlanta'!$B$21-AE93)</f>
        <v>4064</v>
      </c>
    </row>
    <row r="95" spans="1:31" ht="15.75" customHeight="1" thickBot="1" x14ac:dyDescent="0.3">
      <c r="A95" s="880"/>
      <c r="B95" s="889"/>
      <c r="C95" s="163"/>
      <c r="D95" s="164"/>
      <c r="E95" s="164" t="s">
        <v>63</v>
      </c>
      <c r="F95" s="235">
        <f t="shared" ref="F95" si="81">F94+F93</f>
        <v>0</v>
      </c>
      <c r="G95" s="216">
        <f t="shared" ref="G95:AE95" si="82">G94+G93</f>
        <v>0</v>
      </c>
      <c r="H95" s="216">
        <f t="shared" si="82"/>
        <v>0</v>
      </c>
      <c r="I95" s="216">
        <f t="shared" si="82"/>
        <v>0</v>
      </c>
      <c r="J95" s="216">
        <f t="shared" si="82"/>
        <v>2655</v>
      </c>
      <c r="K95" s="216">
        <f t="shared" si="82"/>
        <v>5505</v>
      </c>
      <c r="L95" s="216">
        <f t="shared" si="82"/>
        <v>14075</v>
      </c>
      <c r="M95" s="216">
        <f t="shared" si="82"/>
        <v>23095</v>
      </c>
      <c r="N95" s="216">
        <f t="shared" si="82"/>
        <v>23691</v>
      </c>
      <c r="O95" s="216">
        <f t="shared" si="82"/>
        <v>24282</v>
      </c>
      <c r="P95" s="216">
        <f t="shared" si="82"/>
        <v>24889</v>
      </c>
      <c r="Q95" s="216">
        <f t="shared" si="82"/>
        <v>25508</v>
      </c>
      <c r="R95" s="216">
        <f t="shared" si="82"/>
        <v>26136</v>
      </c>
      <c r="S95" s="216">
        <f t="shared" si="82"/>
        <v>26778</v>
      </c>
      <c r="T95" s="216">
        <f t="shared" si="82"/>
        <v>27433</v>
      </c>
      <c r="U95" s="216">
        <f t="shared" si="82"/>
        <v>28100</v>
      </c>
      <c r="V95" s="216">
        <f t="shared" si="82"/>
        <v>28777</v>
      </c>
      <c r="W95" s="216">
        <f t="shared" si="82"/>
        <v>29469</v>
      </c>
      <c r="X95" s="216">
        <f t="shared" si="82"/>
        <v>30173</v>
      </c>
      <c r="Y95" s="216">
        <f t="shared" si="82"/>
        <v>30891</v>
      </c>
      <c r="Z95" s="216">
        <f t="shared" si="82"/>
        <v>31624</v>
      </c>
      <c r="AA95" s="216">
        <f t="shared" si="82"/>
        <v>32369</v>
      </c>
      <c r="AB95" s="216">
        <f t="shared" si="82"/>
        <v>33130</v>
      </c>
      <c r="AC95" s="216">
        <f t="shared" si="82"/>
        <v>33903</v>
      </c>
      <c r="AD95" s="216">
        <f t="shared" si="82"/>
        <v>34000</v>
      </c>
      <c r="AE95" s="220">
        <f t="shared" si="82"/>
        <v>34000</v>
      </c>
    </row>
    <row r="96" spans="1:31" ht="15" customHeight="1" x14ac:dyDescent="0.25">
      <c r="A96" s="880"/>
      <c r="B96" s="889"/>
      <c r="C96" s="161">
        <v>4</v>
      </c>
      <c r="D96" s="162" t="str">
        <f>VLOOKUP(C96,$C$4:$D$15,2,FALSE)</f>
        <v>Vaquillas 2-3 - faena</v>
      </c>
      <c r="E96" s="162" t="s">
        <v>64</v>
      </c>
      <c r="F96" s="235">
        <f>IF(VLOOKUP($C96,$C$78:$AE$89,4+F$2,FALSE)+F95&lt;'7.ParámetrosPlanta'!$B$21,VLOOKUP($C96,$C$78:$AE$89,4+F$2,FALSE),'7.ParámetrosPlanta'!$B$21-F95)</f>
        <v>0</v>
      </c>
      <c r="G96" s="216">
        <f>IF(VLOOKUP($C96,$C$78:$AE$89,4+G$2,FALSE)+G95&lt;'7.ParámetrosPlanta'!$B$21,VLOOKUP($C96,$C$78:$AE$89,4+G$2,FALSE),'7.ParámetrosPlanta'!$B$21-G95)</f>
        <v>0</v>
      </c>
      <c r="H96" s="216">
        <f>IF(VLOOKUP($C96,$C$78:$AE$89,4+H$2,FALSE)+H95&lt;'7.ParámetrosPlanta'!$B$21,VLOOKUP($C96,$C$78:$AE$89,4+H$2,FALSE),'7.ParámetrosPlanta'!$B$21-H95)</f>
        <v>0</v>
      </c>
      <c r="I96" s="216">
        <f>IF(VLOOKUP($C96,$C$78:$AE$89,4+I$2,FALSE)+I95&lt;'7.ParámetrosPlanta'!$B$21,VLOOKUP($C96,$C$78:$AE$89,4+I$2,FALSE),'7.ParámetrosPlanta'!$B$21-I95)</f>
        <v>809</v>
      </c>
      <c r="J96" s="216">
        <f>IF(VLOOKUP($C96,$C$78:$AE$89,4+J$2,FALSE)+J95&lt;'7.ParámetrosPlanta'!$B$21,VLOOKUP($C96,$C$78:$AE$89,4+J$2,FALSE),'7.ParámetrosPlanta'!$B$21-J95)</f>
        <v>1349</v>
      </c>
      <c r="K96" s="216">
        <f>IF(VLOOKUP($C96,$C$78:$AE$89,4+K$2,FALSE)+K95&lt;'7.ParámetrosPlanta'!$B$21,VLOOKUP($C96,$C$78:$AE$89,4+K$2,FALSE),'7.ParámetrosPlanta'!$B$21-K95)</f>
        <v>1888</v>
      </c>
      <c r="L96" s="216">
        <f>IF(VLOOKUP($C96,$C$78:$AE$89,4+L$2,FALSE)+L95&lt;'7.ParámetrosPlanta'!$B$21,VLOOKUP($C96,$C$78:$AE$89,4+L$2,FALSE),'7.ParámetrosPlanta'!$B$21-L95)</f>
        <v>1888</v>
      </c>
      <c r="M96" s="216">
        <f>IF(VLOOKUP($C96,$C$78:$AE$89,4+M$2,FALSE)+M95&lt;'7.ParámetrosPlanta'!$B$21,VLOOKUP($C96,$C$78:$AE$89,4+M$2,FALSE),'7.ParámetrosPlanta'!$B$21-M95)</f>
        <v>1888</v>
      </c>
      <c r="N96" s="216">
        <f>IF(VLOOKUP($C96,$C$78:$AE$89,4+N$2,FALSE)+N95&lt;'7.ParámetrosPlanta'!$B$21,VLOOKUP($C96,$C$78:$AE$89,4+N$2,FALSE),'7.ParámetrosPlanta'!$B$21-N95)</f>
        <v>1888</v>
      </c>
      <c r="O96" s="216">
        <f>IF(VLOOKUP($C96,$C$78:$AE$89,4+O$2,FALSE)+O95&lt;'7.ParámetrosPlanta'!$B$21,VLOOKUP($C96,$C$78:$AE$89,4+O$2,FALSE),'7.ParámetrosPlanta'!$B$21-O95)</f>
        <v>1888</v>
      </c>
      <c r="P96" s="216">
        <f>IF(VLOOKUP($C96,$C$78:$AE$89,4+P$2,FALSE)+P95&lt;'7.ParámetrosPlanta'!$B$21,VLOOKUP($C96,$C$78:$AE$89,4+P$2,FALSE),'7.ParámetrosPlanta'!$B$21-P95)</f>
        <v>1888</v>
      </c>
      <c r="Q96" s="216">
        <f>IF(VLOOKUP($C96,$C$78:$AE$89,4+Q$2,FALSE)+Q95&lt;'7.ParámetrosPlanta'!$B$21,VLOOKUP($C96,$C$78:$AE$89,4+Q$2,FALSE),'7.ParámetrosPlanta'!$B$21-Q95)</f>
        <v>1888</v>
      </c>
      <c r="R96" s="216">
        <f>IF(VLOOKUP($C96,$C$78:$AE$89,4+R$2,FALSE)+R95&lt;'7.ParámetrosPlanta'!$B$21,VLOOKUP($C96,$C$78:$AE$89,4+R$2,FALSE),'7.ParámetrosPlanta'!$B$21-R95)</f>
        <v>1888</v>
      </c>
      <c r="S96" s="216">
        <f>IF(VLOOKUP($C96,$C$78:$AE$89,4+S$2,FALSE)+S95&lt;'7.ParámetrosPlanta'!$B$21,VLOOKUP($C96,$C$78:$AE$89,4+S$2,FALSE),'7.ParámetrosPlanta'!$B$21-S95)</f>
        <v>1888</v>
      </c>
      <c r="T96" s="216">
        <f>IF(VLOOKUP($C96,$C$78:$AE$89,4+T$2,FALSE)+T95&lt;'7.ParámetrosPlanta'!$B$21,VLOOKUP($C96,$C$78:$AE$89,4+T$2,FALSE),'7.ParámetrosPlanta'!$B$21-T95)</f>
        <v>1888</v>
      </c>
      <c r="U96" s="216">
        <f>IF(VLOOKUP($C96,$C$78:$AE$89,4+U$2,FALSE)+U95&lt;'7.ParámetrosPlanta'!$B$21,VLOOKUP($C96,$C$78:$AE$89,4+U$2,FALSE),'7.ParámetrosPlanta'!$B$21-U95)</f>
        <v>1888</v>
      </c>
      <c r="V96" s="216">
        <f>IF(VLOOKUP($C96,$C$78:$AE$89,4+V$2,FALSE)+V95&lt;'7.ParámetrosPlanta'!$B$21,VLOOKUP($C96,$C$78:$AE$89,4+V$2,FALSE),'7.ParámetrosPlanta'!$B$21-V95)</f>
        <v>1888</v>
      </c>
      <c r="W96" s="216">
        <f>IF(VLOOKUP($C96,$C$78:$AE$89,4+W$2,FALSE)+W95&lt;'7.ParámetrosPlanta'!$B$21,VLOOKUP($C96,$C$78:$AE$89,4+W$2,FALSE),'7.ParámetrosPlanta'!$B$21-W95)</f>
        <v>1888</v>
      </c>
      <c r="X96" s="216">
        <f>IF(VLOOKUP($C96,$C$78:$AE$89,4+X$2,FALSE)+X95&lt;'7.ParámetrosPlanta'!$B$21,VLOOKUP($C96,$C$78:$AE$89,4+X$2,FALSE),'7.ParámetrosPlanta'!$B$21-X95)</f>
        <v>1888</v>
      </c>
      <c r="Y96" s="216">
        <f>IF(VLOOKUP($C96,$C$78:$AE$89,4+Y$2,FALSE)+Y95&lt;'7.ParámetrosPlanta'!$B$21,VLOOKUP($C96,$C$78:$AE$89,4+Y$2,FALSE),'7.ParámetrosPlanta'!$B$21-Y95)</f>
        <v>1888</v>
      </c>
      <c r="Z96" s="216">
        <f>IF(VLOOKUP($C96,$C$78:$AE$89,4+Z$2,FALSE)+Z95&lt;'7.ParámetrosPlanta'!$B$21,VLOOKUP($C96,$C$78:$AE$89,4+Z$2,FALSE),'7.ParámetrosPlanta'!$B$21-Z95)</f>
        <v>1888</v>
      </c>
      <c r="AA96" s="216">
        <f>IF(VLOOKUP($C96,$C$78:$AE$89,4+AA$2,FALSE)+AA95&lt;'7.ParámetrosPlanta'!$B$21,VLOOKUP($C96,$C$78:$AE$89,4+AA$2,FALSE),'7.ParámetrosPlanta'!$B$21-AA95)</f>
        <v>1631</v>
      </c>
      <c r="AB96" s="216">
        <f>IF(VLOOKUP($C96,$C$78:$AE$89,4+AB$2,FALSE)+AB95&lt;'7.ParámetrosPlanta'!$B$21,VLOOKUP($C96,$C$78:$AE$89,4+AB$2,FALSE),'7.ParámetrosPlanta'!$B$21-AB95)</f>
        <v>870</v>
      </c>
      <c r="AC96" s="216">
        <f>IF(VLOOKUP($C96,$C$78:$AE$89,4+AC$2,FALSE)+AC95&lt;'7.ParámetrosPlanta'!$B$21,VLOOKUP($C96,$C$78:$AE$89,4+AC$2,FALSE),'7.ParámetrosPlanta'!$B$21-AC95)</f>
        <v>97</v>
      </c>
      <c r="AD96" s="216">
        <f>IF(VLOOKUP($C96,$C$78:$AE$89,4+AD$2,FALSE)+AD95&lt;'7.ParámetrosPlanta'!$B$21,VLOOKUP($C96,$C$78:$AE$89,4+AD$2,FALSE),'7.ParámetrosPlanta'!$B$21-AD95)</f>
        <v>0</v>
      </c>
      <c r="AE96" s="220">
        <f>IF(VLOOKUP($C96,$C$78:$AE$89,4+AE$2,FALSE)+AE95&lt;'7.ParámetrosPlanta'!$B$21,VLOOKUP($C96,$C$78:$AE$89,4+AE$2,FALSE),'7.ParámetrosPlanta'!$B$21-AE95)</f>
        <v>0</v>
      </c>
    </row>
    <row r="97" spans="1:31" ht="15.75" customHeight="1" thickBot="1" x14ac:dyDescent="0.3">
      <c r="A97" s="880"/>
      <c r="B97" s="889"/>
      <c r="C97" s="163"/>
      <c r="D97" s="164"/>
      <c r="E97" s="164" t="s">
        <v>63</v>
      </c>
      <c r="F97" s="235">
        <f t="shared" ref="F97" si="83">F96+F95</f>
        <v>0</v>
      </c>
      <c r="G97" s="216">
        <f t="shared" ref="G97:AE97" si="84">G96+G95</f>
        <v>0</v>
      </c>
      <c r="H97" s="216">
        <f t="shared" si="84"/>
        <v>0</v>
      </c>
      <c r="I97" s="216">
        <f t="shared" si="84"/>
        <v>809</v>
      </c>
      <c r="J97" s="216">
        <f t="shared" si="84"/>
        <v>4004</v>
      </c>
      <c r="K97" s="216">
        <f t="shared" si="84"/>
        <v>7393</v>
      </c>
      <c r="L97" s="216">
        <f t="shared" si="84"/>
        <v>15963</v>
      </c>
      <c r="M97" s="216">
        <f t="shared" si="84"/>
        <v>24983</v>
      </c>
      <c r="N97" s="216">
        <f t="shared" si="84"/>
        <v>25579</v>
      </c>
      <c r="O97" s="216">
        <f t="shared" si="84"/>
        <v>26170</v>
      </c>
      <c r="P97" s="216">
        <f t="shared" si="84"/>
        <v>26777</v>
      </c>
      <c r="Q97" s="216">
        <f t="shared" si="84"/>
        <v>27396</v>
      </c>
      <c r="R97" s="216">
        <f t="shared" si="84"/>
        <v>28024</v>
      </c>
      <c r="S97" s="216">
        <f t="shared" si="84"/>
        <v>28666</v>
      </c>
      <c r="T97" s="216">
        <f t="shared" si="84"/>
        <v>29321</v>
      </c>
      <c r="U97" s="216">
        <f t="shared" si="84"/>
        <v>29988</v>
      </c>
      <c r="V97" s="216">
        <f t="shared" si="84"/>
        <v>30665</v>
      </c>
      <c r="W97" s="216">
        <f t="shared" si="84"/>
        <v>31357</v>
      </c>
      <c r="X97" s="216">
        <f t="shared" si="84"/>
        <v>32061</v>
      </c>
      <c r="Y97" s="216">
        <f t="shared" si="84"/>
        <v>32779</v>
      </c>
      <c r="Z97" s="216">
        <f t="shared" si="84"/>
        <v>33512</v>
      </c>
      <c r="AA97" s="216">
        <f t="shared" si="84"/>
        <v>34000</v>
      </c>
      <c r="AB97" s="216">
        <f t="shared" si="84"/>
        <v>34000</v>
      </c>
      <c r="AC97" s="216">
        <f t="shared" si="84"/>
        <v>34000</v>
      </c>
      <c r="AD97" s="216">
        <f t="shared" si="84"/>
        <v>34000</v>
      </c>
      <c r="AE97" s="220">
        <f t="shared" si="84"/>
        <v>34000</v>
      </c>
    </row>
    <row r="98" spans="1:31" ht="15" customHeight="1" x14ac:dyDescent="0.25">
      <c r="A98" s="880"/>
      <c r="B98" s="889"/>
      <c r="C98" s="161">
        <v>5</v>
      </c>
      <c r="D98" s="162" t="str">
        <f>VLOOKUP(C98,$C$4:$D$15,2,FALSE)</f>
        <v>Novillos - faena</v>
      </c>
      <c r="E98" s="162" t="s">
        <v>64</v>
      </c>
      <c r="F98" s="235">
        <f>IF(VLOOKUP($C98,$C$78:$AE$89,4+F$2,FALSE)+F97&lt;'7.ParámetrosPlanta'!$B$21,VLOOKUP($C98,$C$78:$AE$89,4+F$2,FALSE),'7.ParámetrosPlanta'!$B$21-F97)</f>
        <v>0</v>
      </c>
      <c r="G98" s="216">
        <f>IF(VLOOKUP($C98,$C$78:$AE$89,4+G$2,FALSE)+G97&lt;'7.ParámetrosPlanta'!$B$21,VLOOKUP($C98,$C$78:$AE$89,4+G$2,FALSE),'7.ParámetrosPlanta'!$B$21-G97)</f>
        <v>0</v>
      </c>
      <c r="H98" s="216">
        <f>IF(VLOOKUP($C98,$C$78:$AE$89,4+H$2,FALSE)+H97&lt;'7.ParámetrosPlanta'!$B$21,VLOOKUP($C98,$C$78:$AE$89,4+H$2,FALSE),'7.ParámetrosPlanta'!$B$21-H97)</f>
        <v>0</v>
      </c>
      <c r="I98" s="216">
        <f>IF(VLOOKUP($C98,$C$78:$AE$89,4+I$2,FALSE)+I97&lt;'7.ParámetrosPlanta'!$B$21,VLOOKUP($C98,$C$78:$AE$89,4+I$2,FALSE),'7.ParámetrosPlanta'!$B$21-I97)</f>
        <v>896</v>
      </c>
      <c r="J98" s="216">
        <f>IF(VLOOKUP($C98,$C$78:$AE$89,4+J$2,FALSE)+J97&lt;'7.ParámetrosPlanta'!$B$21,VLOOKUP($C98,$C$78:$AE$89,4+J$2,FALSE),'7.ParámetrosPlanta'!$B$21-J97)</f>
        <v>1494</v>
      </c>
      <c r="K98" s="216">
        <f>IF(VLOOKUP($C98,$C$78:$AE$89,4+K$2,FALSE)+K97&lt;'7.ParámetrosPlanta'!$B$21,VLOOKUP($C98,$C$78:$AE$89,4+K$2,FALSE),'7.ParámetrosPlanta'!$B$21-K97)</f>
        <v>2091</v>
      </c>
      <c r="L98" s="216">
        <f>IF(VLOOKUP($C98,$C$78:$AE$89,4+L$2,FALSE)+L97&lt;'7.ParámetrosPlanta'!$B$21,VLOOKUP($C98,$C$78:$AE$89,4+L$2,FALSE),'7.ParámetrosPlanta'!$B$21-L97)</f>
        <v>2091</v>
      </c>
      <c r="M98" s="216">
        <f>IF(VLOOKUP($C98,$C$78:$AE$89,4+M$2,FALSE)+M97&lt;'7.ParámetrosPlanta'!$B$21,VLOOKUP($C98,$C$78:$AE$89,4+M$2,FALSE),'7.ParámetrosPlanta'!$B$21-M97)</f>
        <v>2091</v>
      </c>
      <c r="N98" s="216">
        <f>IF(VLOOKUP($C98,$C$78:$AE$89,4+N$2,FALSE)+N97&lt;'7.ParámetrosPlanta'!$B$21,VLOOKUP($C98,$C$78:$AE$89,4+N$2,FALSE),'7.ParámetrosPlanta'!$B$21-N97)</f>
        <v>2091</v>
      </c>
      <c r="O98" s="216">
        <f>IF(VLOOKUP($C98,$C$78:$AE$89,4+O$2,FALSE)+O97&lt;'7.ParámetrosPlanta'!$B$21,VLOOKUP($C98,$C$78:$AE$89,4+O$2,FALSE),'7.ParámetrosPlanta'!$B$21-O97)</f>
        <v>2091</v>
      </c>
      <c r="P98" s="216">
        <f>IF(VLOOKUP($C98,$C$78:$AE$89,4+P$2,FALSE)+P97&lt;'7.ParámetrosPlanta'!$B$21,VLOOKUP($C98,$C$78:$AE$89,4+P$2,FALSE),'7.ParámetrosPlanta'!$B$21-P97)</f>
        <v>2091</v>
      </c>
      <c r="Q98" s="216">
        <f>IF(VLOOKUP($C98,$C$78:$AE$89,4+Q$2,FALSE)+Q97&lt;'7.ParámetrosPlanta'!$B$21,VLOOKUP($C98,$C$78:$AE$89,4+Q$2,FALSE),'7.ParámetrosPlanta'!$B$21-Q97)</f>
        <v>2091</v>
      </c>
      <c r="R98" s="216">
        <f>IF(VLOOKUP($C98,$C$78:$AE$89,4+R$2,FALSE)+R97&lt;'7.ParámetrosPlanta'!$B$21,VLOOKUP($C98,$C$78:$AE$89,4+R$2,FALSE),'7.ParámetrosPlanta'!$B$21-R97)</f>
        <v>2091</v>
      </c>
      <c r="S98" s="216">
        <f>IF(VLOOKUP($C98,$C$78:$AE$89,4+S$2,FALSE)+S97&lt;'7.ParámetrosPlanta'!$B$21,VLOOKUP($C98,$C$78:$AE$89,4+S$2,FALSE),'7.ParámetrosPlanta'!$B$21-S97)</f>
        <v>2091</v>
      </c>
      <c r="T98" s="216">
        <f>IF(VLOOKUP($C98,$C$78:$AE$89,4+T$2,FALSE)+T97&lt;'7.ParámetrosPlanta'!$B$21,VLOOKUP($C98,$C$78:$AE$89,4+T$2,FALSE),'7.ParámetrosPlanta'!$B$21-T97)</f>
        <v>2091</v>
      </c>
      <c r="U98" s="216">
        <f>IF(VLOOKUP($C98,$C$78:$AE$89,4+U$2,FALSE)+U97&lt;'7.ParámetrosPlanta'!$B$21,VLOOKUP($C98,$C$78:$AE$89,4+U$2,FALSE),'7.ParámetrosPlanta'!$B$21-U97)</f>
        <v>2091</v>
      </c>
      <c r="V98" s="216">
        <f>IF(VLOOKUP($C98,$C$78:$AE$89,4+V$2,FALSE)+V97&lt;'7.ParámetrosPlanta'!$B$21,VLOOKUP($C98,$C$78:$AE$89,4+V$2,FALSE),'7.ParámetrosPlanta'!$B$21-V97)</f>
        <v>2091</v>
      </c>
      <c r="W98" s="216">
        <f>IF(VLOOKUP($C98,$C$78:$AE$89,4+W$2,FALSE)+W97&lt;'7.ParámetrosPlanta'!$B$21,VLOOKUP($C98,$C$78:$AE$89,4+W$2,FALSE),'7.ParámetrosPlanta'!$B$21-W97)</f>
        <v>2091</v>
      </c>
      <c r="X98" s="216">
        <f>IF(VLOOKUP($C98,$C$78:$AE$89,4+X$2,FALSE)+X97&lt;'7.ParámetrosPlanta'!$B$21,VLOOKUP($C98,$C$78:$AE$89,4+X$2,FALSE),'7.ParámetrosPlanta'!$B$21-X97)</f>
        <v>1939</v>
      </c>
      <c r="Y98" s="216">
        <f>IF(VLOOKUP($C98,$C$78:$AE$89,4+Y$2,FALSE)+Y97&lt;'7.ParámetrosPlanta'!$B$21,VLOOKUP($C98,$C$78:$AE$89,4+Y$2,FALSE),'7.ParámetrosPlanta'!$B$21-Y97)</f>
        <v>1221</v>
      </c>
      <c r="Z98" s="216">
        <f>IF(VLOOKUP($C98,$C$78:$AE$89,4+Z$2,FALSE)+Z97&lt;'7.ParámetrosPlanta'!$B$21,VLOOKUP($C98,$C$78:$AE$89,4+Z$2,FALSE),'7.ParámetrosPlanta'!$B$21-Z97)</f>
        <v>488</v>
      </c>
      <c r="AA98" s="216">
        <f>IF(VLOOKUP($C98,$C$78:$AE$89,4+AA$2,FALSE)+AA97&lt;'7.ParámetrosPlanta'!$B$21,VLOOKUP($C98,$C$78:$AE$89,4+AA$2,FALSE),'7.ParámetrosPlanta'!$B$21-AA97)</f>
        <v>0</v>
      </c>
      <c r="AB98" s="216">
        <f>IF(VLOOKUP($C98,$C$78:$AE$89,4+AB$2,FALSE)+AB97&lt;'7.ParámetrosPlanta'!$B$21,VLOOKUP($C98,$C$78:$AE$89,4+AB$2,FALSE),'7.ParámetrosPlanta'!$B$21-AB97)</f>
        <v>0</v>
      </c>
      <c r="AC98" s="216">
        <f>IF(VLOOKUP($C98,$C$78:$AE$89,4+AC$2,FALSE)+AC97&lt;'7.ParámetrosPlanta'!$B$21,VLOOKUP($C98,$C$78:$AE$89,4+AC$2,FALSE),'7.ParámetrosPlanta'!$B$21-AC97)</f>
        <v>0</v>
      </c>
      <c r="AD98" s="216">
        <f>IF(VLOOKUP($C98,$C$78:$AE$89,4+AD$2,FALSE)+AD97&lt;'7.ParámetrosPlanta'!$B$21,VLOOKUP($C98,$C$78:$AE$89,4+AD$2,FALSE),'7.ParámetrosPlanta'!$B$21-AD97)</f>
        <v>0</v>
      </c>
      <c r="AE98" s="220">
        <f>IF(VLOOKUP($C98,$C$78:$AE$89,4+AE$2,FALSE)+AE97&lt;'7.ParámetrosPlanta'!$B$21,VLOOKUP($C98,$C$78:$AE$89,4+AE$2,FALSE),'7.ParámetrosPlanta'!$B$21-AE97)</f>
        <v>0</v>
      </c>
    </row>
    <row r="99" spans="1:31" ht="15.75" customHeight="1" thickBot="1" x14ac:dyDescent="0.3">
      <c r="A99" s="880"/>
      <c r="B99" s="889"/>
      <c r="C99" s="163"/>
      <c r="D99" s="164"/>
      <c r="E99" s="164" t="s">
        <v>63</v>
      </c>
      <c r="F99" s="235">
        <f t="shared" ref="F99" si="85">F98+F97</f>
        <v>0</v>
      </c>
      <c r="G99" s="216">
        <f t="shared" ref="G99:AE99" si="86">G98+G97</f>
        <v>0</v>
      </c>
      <c r="H99" s="216">
        <f t="shared" si="86"/>
        <v>0</v>
      </c>
      <c r="I99" s="216">
        <f t="shared" si="86"/>
        <v>1705</v>
      </c>
      <c r="J99" s="216">
        <f t="shared" si="86"/>
        <v>5498</v>
      </c>
      <c r="K99" s="216">
        <f t="shared" si="86"/>
        <v>9484</v>
      </c>
      <c r="L99" s="216">
        <f t="shared" si="86"/>
        <v>18054</v>
      </c>
      <c r="M99" s="216">
        <f t="shared" si="86"/>
        <v>27074</v>
      </c>
      <c r="N99" s="216">
        <f t="shared" si="86"/>
        <v>27670</v>
      </c>
      <c r="O99" s="216">
        <f t="shared" si="86"/>
        <v>28261</v>
      </c>
      <c r="P99" s="216">
        <f t="shared" si="86"/>
        <v>28868</v>
      </c>
      <c r="Q99" s="216">
        <f t="shared" si="86"/>
        <v>29487</v>
      </c>
      <c r="R99" s="216">
        <f t="shared" si="86"/>
        <v>30115</v>
      </c>
      <c r="S99" s="216">
        <f t="shared" si="86"/>
        <v>30757</v>
      </c>
      <c r="T99" s="216">
        <f t="shared" si="86"/>
        <v>31412</v>
      </c>
      <c r="U99" s="216">
        <f t="shared" si="86"/>
        <v>32079</v>
      </c>
      <c r="V99" s="216">
        <f t="shared" si="86"/>
        <v>32756</v>
      </c>
      <c r="W99" s="216">
        <f t="shared" si="86"/>
        <v>33448</v>
      </c>
      <c r="X99" s="216">
        <f t="shared" si="86"/>
        <v>34000</v>
      </c>
      <c r="Y99" s="216">
        <f t="shared" si="86"/>
        <v>34000</v>
      </c>
      <c r="Z99" s="216">
        <f t="shared" si="86"/>
        <v>34000</v>
      </c>
      <c r="AA99" s="216">
        <f t="shared" si="86"/>
        <v>34000</v>
      </c>
      <c r="AB99" s="216">
        <f t="shared" si="86"/>
        <v>34000</v>
      </c>
      <c r="AC99" s="216">
        <f t="shared" si="86"/>
        <v>34000</v>
      </c>
      <c r="AD99" s="216">
        <f t="shared" si="86"/>
        <v>34000</v>
      </c>
      <c r="AE99" s="220">
        <f t="shared" si="86"/>
        <v>34000</v>
      </c>
    </row>
    <row r="100" spans="1:31" ht="15" customHeight="1" x14ac:dyDescent="0.25">
      <c r="A100" s="880"/>
      <c r="B100" s="889"/>
      <c r="C100" s="161">
        <v>6</v>
      </c>
      <c r="D100" s="162" t="str">
        <f>VLOOKUP(C100,$C$4:$D$15,2,FALSE)</f>
        <v>Vacas - faena</v>
      </c>
      <c r="E100" s="162" t="s">
        <v>64</v>
      </c>
      <c r="F100" s="235">
        <f>IF(VLOOKUP($C100,$C$78:$AE$89,4+F$2,FALSE)+F99&lt;'7.ParámetrosPlanta'!$B$21,VLOOKUP($C100,$C$78:$AE$89,4+F$2,FALSE),'7.ParámetrosPlanta'!$B$21-F99)</f>
        <v>0</v>
      </c>
      <c r="G100" s="216">
        <f>IF(VLOOKUP($C100,$C$78:$AE$89,4+G$2,FALSE)+G99&lt;'7.ParámetrosPlanta'!$B$21,VLOOKUP($C100,$C$78:$AE$89,4+G$2,FALSE),'7.ParámetrosPlanta'!$B$21-G99)</f>
        <v>0</v>
      </c>
      <c r="H100" s="216">
        <f>IF(VLOOKUP($C100,$C$78:$AE$89,4+H$2,FALSE)+H99&lt;'7.ParámetrosPlanta'!$B$21,VLOOKUP($C100,$C$78:$AE$89,4+H$2,FALSE),'7.ParámetrosPlanta'!$B$21-H99)</f>
        <v>0</v>
      </c>
      <c r="I100" s="216">
        <f>IF(VLOOKUP($C100,$C$78:$AE$89,4+I$2,FALSE)+I99&lt;'7.ParámetrosPlanta'!$B$21,VLOOKUP($C100,$C$78:$AE$89,4+I$2,FALSE),'7.ParámetrosPlanta'!$B$21-I99)</f>
        <v>1203</v>
      </c>
      <c r="J100" s="216">
        <f>IF(VLOOKUP($C100,$C$78:$AE$89,4+J$2,FALSE)+J99&lt;'7.ParámetrosPlanta'!$B$21,VLOOKUP($C100,$C$78:$AE$89,4+J$2,FALSE),'7.ParámetrosPlanta'!$B$21-J99)</f>
        <v>2005</v>
      </c>
      <c r="K100" s="216">
        <f>IF(VLOOKUP($C100,$C$78:$AE$89,4+K$2,FALSE)+K99&lt;'7.ParámetrosPlanta'!$B$21,VLOOKUP($C100,$C$78:$AE$89,4+K$2,FALSE),'7.ParámetrosPlanta'!$B$21-K99)</f>
        <v>2807</v>
      </c>
      <c r="L100" s="216">
        <f>IF(VLOOKUP($C100,$C$78:$AE$89,4+L$2,FALSE)+L99&lt;'7.ParámetrosPlanta'!$B$21,VLOOKUP($C100,$C$78:$AE$89,4+L$2,FALSE),'7.ParámetrosPlanta'!$B$21-L99)</f>
        <v>2807</v>
      </c>
      <c r="M100" s="216">
        <f>IF(VLOOKUP($C100,$C$78:$AE$89,4+M$2,FALSE)+M99&lt;'7.ParámetrosPlanta'!$B$21,VLOOKUP($C100,$C$78:$AE$89,4+M$2,FALSE),'7.ParámetrosPlanta'!$B$21-M99)</f>
        <v>2807</v>
      </c>
      <c r="N100" s="216">
        <f>IF(VLOOKUP($C100,$C$78:$AE$89,4+N$2,FALSE)+N99&lt;'7.ParámetrosPlanta'!$B$21,VLOOKUP($C100,$C$78:$AE$89,4+N$2,FALSE),'7.ParámetrosPlanta'!$B$21-N99)</f>
        <v>2807</v>
      </c>
      <c r="O100" s="216">
        <f>IF(VLOOKUP($C100,$C$78:$AE$89,4+O$2,FALSE)+O99&lt;'7.ParámetrosPlanta'!$B$21,VLOOKUP($C100,$C$78:$AE$89,4+O$2,FALSE),'7.ParámetrosPlanta'!$B$21-O99)</f>
        <v>2807</v>
      </c>
      <c r="P100" s="216">
        <f>IF(VLOOKUP($C100,$C$78:$AE$89,4+P$2,FALSE)+P99&lt;'7.ParámetrosPlanta'!$B$21,VLOOKUP($C100,$C$78:$AE$89,4+P$2,FALSE),'7.ParámetrosPlanta'!$B$21-P99)</f>
        <v>2807</v>
      </c>
      <c r="Q100" s="216">
        <f>IF(VLOOKUP($C100,$C$78:$AE$89,4+Q$2,FALSE)+Q99&lt;'7.ParámetrosPlanta'!$B$21,VLOOKUP($C100,$C$78:$AE$89,4+Q$2,FALSE),'7.ParámetrosPlanta'!$B$21-Q99)</f>
        <v>2807</v>
      </c>
      <c r="R100" s="216">
        <f>IF(VLOOKUP($C100,$C$78:$AE$89,4+R$2,FALSE)+R99&lt;'7.ParámetrosPlanta'!$B$21,VLOOKUP($C100,$C$78:$AE$89,4+R$2,FALSE),'7.ParámetrosPlanta'!$B$21-R99)</f>
        <v>2807</v>
      </c>
      <c r="S100" s="216">
        <f>IF(VLOOKUP($C100,$C$78:$AE$89,4+S$2,FALSE)+S99&lt;'7.ParámetrosPlanta'!$B$21,VLOOKUP($C100,$C$78:$AE$89,4+S$2,FALSE),'7.ParámetrosPlanta'!$B$21-S99)</f>
        <v>2807</v>
      </c>
      <c r="T100" s="216">
        <f>IF(VLOOKUP($C100,$C$78:$AE$89,4+T$2,FALSE)+T99&lt;'7.ParámetrosPlanta'!$B$21,VLOOKUP($C100,$C$78:$AE$89,4+T$2,FALSE),'7.ParámetrosPlanta'!$B$21-T99)</f>
        <v>2588</v>
      </c>
      <c r="U100" s="216">
        <f>IF(VLOOKUP($C100,$C$78:$AE$89,4+U$2,FALSE)+U99&lt;'7.ParámetrosPlanta'!$B$21,VLOOKUP($C100,$C$78:$AE$89,4+U$2,FALSE),'7.ParámetrosPlanta'!$B$21-U99)</f>
        <v>1921</v>
      </c>
      <c r="V100" s="216">
        <f>IF(VLOOKUP($C100,$C$78:$AE$89,4+V$2,FALSE)+V99&lt;'7.ParámetrosPlanta'!$B$21,VLOOKUP($C100,$C$78:$AE$89,4+V$2,FALSE),'7.ParámetrosPlanta'!$B$21-V99)</f>
        <v>1244</v>
      </c>
      <c r="W100" s="216">
        <f>IF(VLOOKUP($C100,$C$78:$AE$89,4+W$2,FALSE)+W99&lt;'7.ParámetrosPlanta'!$B$21,VLOOKUP($C100,$C$78:$AE$89,4+W$2,FALSE),'7.ParámetrosPlanta'!$B$21-W99)</f>
        <v>552</v>
      </c>
      <c r="X100" s="216">
        <f>IF(VLOOKUP($C100,$C$78:$AE$89,4+X$2,FALSE)+X99&lt;'7.ParámetrosPlanta'!$B$21,VLOOKUP($C100,$C$78:$AE$89,4+X$2,FALSE),'7.ParámetrosPlanta'!$B$21-X99)</f>
        <v>0</v>
      </c>
      <c r="Y100" s="216">
        <f>IF(VLOOKUP($C100,$C$78:$AE$89,4+Y$2,FALSE)+Y99&lt;'7.ParámetrosPlanta'!$B$21,VLOOKUP($C100,$C$78:$AE$89,4+Y$2,FALSE),'7.ParámetrosPlanta'!$B$21-Y99)</f>
        <v>0</v>
      </c>
      <c r="Z100" s="216">
        <f>IF(VLOOKUP($C100,$C$78:$AE$89,4+Z$2,FALSE)+Z99&lt;'7.ParámetrosPlanta'!$B$21,VLOOKUP($C100,$C$78:$AE$89,4+Z$2,FALSE),'7.ParámetrosPlanta'!$B$21-Z99)</f>
        <v>0</v>
      </c>
      <c r="AA100" s="216">
        <f>IF(VLOOKUP($C100,$C$78:$AE$89,4+AA$2,FALSE)+AA99&lt;'7.ParámetrosPlanta'!$B$21,VLOOKUP($C100,$C$78:$AE$89,4+AA$2,FALSE),'7.ParámetrosPlanta'!$B$21-AA99)</f>
        <v>0</v>
      </c>
      <c r="AB100" s="216">
        <f>IF(VLOOKUP($C100,$C$78:$AE$89,4+AB$2,FALSE)+AB99&lt;'7.ParámetrosPlanta'!$B$21,VLOOKUP($C100,$C$78:$AE$89,4+AB$2,FALSE),'7.ParámetrosPlanta'!$B$21-AB99)</f>
        <v>0</v>
      </c>
      <c r="AC100" s="216">
        <f>IF(VLOOKUP($C100,$C$78:$AE$89,4+AC$2,FALSE)+AC99&lt;'7.ParámetrosPlanta'!$B$21,VLOOKUP($C100,$C$78:$AE$89,4+AC$2,FALSE),'7.ParámetrosPlanta'!$B$21-AC99)</f>
        <v>0</v>
      </c>
      <c r="AD100" s="216">
        <f>IF(VLOOKUP($C100,$C$78:$AE$89,4+AD$2,FALSE)+AD99&lt;'7.ParámetrosPlanta'!$B$21,VLOOKUP($C100,$C$78:$AE$89,4+AD$2,FALSE),'7.ParámetrosPlanta'!$B$21-AD99)</f>
        <v>0</v>
      </c>
      <c r="AE100" s="220">
        <f>IF(VLOOKUP($C100,$C$78:$AE$89,4+AE$2,FALSE)+AE99&lt;'7.ParámetrosPlanta'!$B$21,VLOOKUP($C100,$C$78:$AE$89,4+AE$2,FALSE),'7.ParámetrosPlanta'!$B$21-AE99)</f>
        <v>0</v>
      </c>
    </row>
    <row r="101" spans="1:31" ht="15.75" customHeight="1" thickBot="1" x14ac:dyDescent="0.3">
      <c r="A101" s="880"/>
      <c r="B101" s="889"/>
      <c r="C101" s="163"/>
      <c r="D101" s="164"/>
      <c r="E101" s="164" t="s">
        <v>63</v>
      </c>
      <c r="F101" s="235">
        <f t="shared" ref="F101" si="87">F100+F99</f>
        <v>0</v>
      </c>
      <c r="G101" s="216">
        <f t="shared" ref="G101:AE101" si="88">G100+G99</f>
        <v>0</v>
      </c>
      <c r="H101" s="216">
        <f t="shared" si="88"/>
        <v>0</v>
      </c>
      <c r="I101" s="216">
        <f t="shared" si="88"/>
        <v>2908</v>
      </c>
      <c r="J101" s="216">
        <f t="shared" si="88"/>
        <v>7503</v>
      </c>
      <c r="K101" s="216">
        <f t="shared" si="88"/>
        <v>12291</v>
      </c>
      <c r="L101" s="216">
        <f t="shared" si="88"/>
        <v>20861</v>
      </c>
      <c r="M101" s="216">
        <f t="shared" si="88"/>
        <v>29881</v>
      </c>
      <c r="N101" s="216">
        <f t="shared" si="88"/>
        <v>30477</v>
      </c>
      <c r="O101" s="216">
        <f t="shared" si="88"/>
        <v>31068</v>
      </c>
      <c r="P101" s="216">
        <f t="shared" si="88"/>
        <v>31675</v>
      </c>
      <c r="Q101" s="216">
        <f t="shared" si="88"/>
        <v>32294</v>
      </c>
      <c r="R101" s="216">
        <f t="shared" si="88"/>
        <v>32922</v>
      </c>
      <c r="S101" s="216">
        <f t="shared" si="88"/>
        <v>33564</v>
      </c>
      <c r="T101" s="216">
        <f t="shared" si="88"/>
        <v>34000</v>
      </c>
      <c r="U101" s="216">
        <f t="shared" si="88"/>
        <v>34000</v>
      </c>
      <c r="V101" s="216">
        <f t="shared" si="88"/>
        <v>34000</v>
      </c>
      <c r="W101" s="216">
        <f t="shared" si="88"/>
        <v>34000</v>
      </c>
      <c r="X101" s="216">
        <f t="shared" si="88"/>
        <v>34000</v>
      </c>
      <c r="Y101" s="216">
        <f t="shared" si="88"/>
        <v>34000</v>
      </c>
      <c r="Z101" s="216">
        <f t="shared" si="88"/>
        <v>34000</v>
      </c>
      <c r="AA101" s="216">
        <f t="shared" si="88"/>
        <v>34000</v>
      </c>
      <c r="AB101" s="216">
        <f t="shared" si="88"/>
        <v>34000</v>
      </c>
      <c r="AC101" s="216">
        <f t="shared" si="88"/>
        <v>34000</v>
      </c>
      <c r="AD101" s="216">
        <f t="shared" si="88"/>
        <v>34000</v>
      </c>
      <c r="AE101" s="220">
        <f t="shared" si="88"/>
        <v>34000</v>
      </c>
    </row>
    <row r="102" spans="1:31" ht="15" customHeight="1" x14ac:dyDescent="0.25">
      <c r="A102" s="880"/>
      <c r="B102" s="889"/>
      <c r="C102" s="161">
        <v>7</v>
      </c>
      <c r="D102" s="162" t="str">
        <f>VLOOKUP(C102,$C$4:$D$15,2,FALSE)</f>
        <v>Vaquillas 1-2 - salidas</v>
      </c>
      <c r="E102" s="162" t="s">
        <v>64</v>
      </c>
      <c r="F102" s="235">
        <f>IF(VLOOKUP($C102,$C$78:$AE$89,4+F$2,FALSE)+F101&lt;'7.ParámetrosPlanta'!$B$21,VLOOKUP($C102,$C$78:$AE$89,4+F$2,FALSE),'7.ParámetrosPlanta'!$B$21-F101)</f>
        <v>0</v>
      </c>
      <c r="G102" s="216">
        <f>IF(VLOOKUP($C102,$C$78:$AE$89,4+G$2,FALSE)+G101&lt;'7.ParámetrosPlanta'!$B$21,VLOOKUP($C102,$C$78:$AE$89,4+G$2,FALSE),'7.ParámetrosPlanta'!$B$21-G101)</f>
        <v>0</v>
      </c>
      <c r="H102" s="216">
        <f>IF(VLOOKUP($C102,$C$78:$AE$89,4+H$2,FALSE)+H101&lt;'7.ParámetrosPlanta'!$B$21,VLOOKUP($C102,$C$78:$AE$89,4+H$2,FALSE),'7.ParámetrosPlanta'!$B$21-H101)</f>
        <v>0</v>
      </c>
      <c r="I102" s="216">
        <f>IF(VLOOKUP($C102,$C$78:$AE$89,4+I$2,FALSE)+I101&lt;'7.ParámetrosPlanta'!$B$21,VLOOKUP($C102,$C$78:$AE$89,4+I$2,FALSE),'7.ParámetrosPlanta'!$B$21-I101)</f>
        <v>0</v>
      </c>
      <c r="J102" s="216">
        <f>IF(VLOOKUP($C102,$C$78:$AE$89,4+J$2,FALSE)+J101&lt;'7.ParámetrosPlanta'!$B$21,VLOOKUP($C102,$C$78:$AE$89,4+J$2,FALSE),'7.ParámetrosPlanta'!$B$21-J101)</f>
        <v>431</v>
      </c>
      <c r="K102" s="216">
        <f>IF(VLOOKUP($C102,$C$78:$AE$89,4+K$2,FALSE)+K101&lt;'7.ParámetrosPlanta'!$B$21,VLOOKUP($C102,$C$78:$AE$89,4+K$2,FALSE),'7.ParámetrosPlanta'!$B$21-K101)</f>
        <v>904</v>
      </c>
      <c r="L102" s="216">
        <f>IF(VLOOKUP($C102,$C$78:$AE$89,4+L$2,FALSE)+L101&lt;'7.ParámetrosPlanta'!$B$21,VLOOKUP($C102,$C$78:$AE$89,4+L$2,FALSE),'7.ParámetrosPlanta'!$B$21-L101)</f>
        <v>2312</v>
      </c>
      <c r="M102" s="216">
        <f>IF(VLOOKUP($C102,$C$78:$AE$89,4+M$2,FALSE)+M101&lt;'7.ParámetrosPlanta'!$B$21,VLOOKUP($C102,$C$78:$AE$89,4+M$2,FALSE),'7.ParámetrosPlanta'!$B$21-M101)</f>
        <v>3814</v>
      </c>
      <c r="N102" s="216">
        <f>IF(VLOOKUP($C102,$C$78:$AE$89,4+N$2,FALSE)+N101&lt;'7.ParámetrosPlanta'!$B$21,VLOOKUP($C102,$C$78:$AE$89,4+N$2,FALSE),'7.ParámetrosPlanta'!$B$21-N101)</f>
        <v>3523</v>
      </c>
      <c r="O102" s="216">
        <f>IF(VLOOKUP($C102,$C$78:$AE$89,4+O$2,FALSE)+O101&lt;'7.ParámetrosPlanta'!$B$21,VLOOKUP($C102,$C$78:$AE$89,4+O$2,FALSE),'7.ParámetrosPlanta'!$B$21-O101)</f>
        <v>2932</v>
      </c>
      <c r="P102" s="216">
        <f>IF(VLOOKUP($C102,$C$78:$AE$89,4+P$2,FALSE)+P101&lt;'7.ParámetrosPlanta'!$B$21,VLOOKUP($C102,$C$78:$AE$89,4+P$2,FALSE),'7.ParámetrosPlanta'!$B$21-P101)</f>
        <v>2325</v>
      </c>
      <c r="Q102" s="216">
        <f>IF(VLOOKUP($C102,$C$78:$AE$89,4+Q$2,FALSE)+Q101&lt;'7.ParámetrosPlanta'!$B$21,VLOOKUP($C102,$C$78:$AE$89,4+Q$2,FALSE),'7.ParámetrosPlanta'!$B$21-Q101)</f>
        <v>1706</v>
      </c>
      <c r="R102" s="216">
        <f>IF(VLOOKUP($C102,$C$78:$AE$89,4+R$2,FALSE)+R101&lt;'7.ParámetrosPlanta'!$B$21,VLOOKUP($C102,$C$78:$AE$89,4+R$2,FALSE),'7.ParámetrosPlanta'!$B$21-R101)</f>
        <v>1078</v>
      </c>
      <c r="S102" s="216">
        <f>IF(VLOOKUP($C102,$C$78:$AE$89,4+S$2,FALSE)+S101&lt;'7.ParámetrosPlanta'!$B$21,VLOOKUP($C102,$C$78:$AE$89,4+S$2,FALSE),'7.ParámetrosPlanta'!$B$21-S101)</f>
        <v>436</v>
      </c>
      <c r="T102" s="216">
        <f>IF(VLOOKUP($C102,$C$78:$AE$89,4+T$2,FALSE)+T101&lt;'7.ParámetrosPlanta'!$B$21,VLOOKUP($C102,$C$78:$AE$89,4+T$2,FALSE),'7.ParámetrosPlanta'!$B$21-T101)</f>
        <v>0</v>
      </c>
      <c r="U102" s="216">
        <f>IF(VLOOKUP($C102,$C$78:$AE$89,4+U$2,FALSE)+U101&lt;'7.ParámetrosPlanta'!$B$21,VLOOKUP($C102,$C$78:$AE$89,4+U$2,FALSE),'7.ParámetrosPlanta'!$B$21-U101)</f>
        <v>0</v>
      </c>
      <c r="V102" s="216">
        <f>IF(VLOOKUP($C102,$C$78:$AE$89,4+V$2,FALSE)+V101&lt;'7.ParámetrosPlanta'!$B$21,VLOOKUP($C102,$C$78:$AE$89,4+V$2,FALSE),'7.ParámetrosPlanta'!$B$21-V101)</f>
        <v>0</v>
      </c>
      <c r="W102" s="216">
        <f>IF(VLOOKUP($C102,$C$78:$AE$89,4+W$2,FALSE)+W101&lt;'7.ParámetrosPlanta'!$B$21,VLOOKUP($C102,$C$78:$AE$89,4+W$2,FALSE),'7.ParámetrosPlanta'!$B$21-W101)</f>
        <v>0</v>
      </c>
      <c r="X102" s="216">
        <f>IF(VLOOKUP($C102,$C$78:$AE$89,4+X$2,FALSE)+X101&lt;'7.ParámetrosPlanta'!$B$21,VLOOKUP($C102,$C$78:$AE$89,4+X$2,FALSE),'7.ParámetrosPlanta'!$B$21-X101)</f>
        <v>0</v>
      </c>
      <c r="Y102" s="216">
        <f>IF(VLOOKUP($C102,$C$78:$AE$89,4+Y$2,FALSE)+Y101&lt;'7.ParámetrosPlanta'!$B$21,VLOOKUP($C102,$C$78:$AE$89,4+Y$2,FALSE),'7.ParámetrosPlanta'!$B$21-Y101)</f>
        <v>0</v>
      </c>
      <c r="Z102" s="216">
        <f>IF(VLOOKUP($C102,$C$78:$AE$89,4+Z$2,FALSE)+Z101&lt;'7.ParámetrosPlanta'!$B$21,VLOOKUP($C102,$C$78:$AE$89,4+Z$2,FALSE),'7.ParámetrosPlanta'!$B$21-Z101)</f>
        <v>0</v>
      </c>
      <c r="AA102" s="216">
        <f>IF(VLOOKUP($C102,$C$78:$AE$89,4+AA$2,FALSE)+AA101&lt;'7.ParámetrosPlanta'!$B$21,VLOOKUP($C102,$C$78:$AE$89,4+AA$2,FALSE),'7.ParámetrosPlanta'!$B$21-AA101)</f>
        <v>0</v>
      </c>
      <c r="AB102" s="216">
        <f>IF(VLOOKUP($C102,$C$78:$AE$89,4+AB$2,FALSE)+AB101&lt;'7.ParámetrosPlanta'!$B$21,VLOOKUP($C102,$C$78:$AE$89,4+AB$2,FALSE),'7.ParámetrosPlanta'!$B$21-AB101)</f>
        <v>0</v>
      </c>
      <c r="AC102" s="216">
        <f>IF(VLOOKUP($C102,$C$78:$AE$89,4+AC$2,FALSE)+AC101&lt;'7.ParámetrosPlanta'!$B$21,VLOOKUP($C102,$C$78:$AE$89,4+AC$2,FALSE),'7.ParámetrosPlanta'!$B$21-AC101)</f>
        <v>0</v>
      </c>
      <c r="AD102" s="216">
        <f>IF(VLOOKUP($C102,$C$78:$AE$89,4+AD$2,FALSE)+AD101&lt;'7.ParámetrosPlanta'!$B$21,VLOOKUP($C102,$C$78:$AE$89,4+AD$2,FALSE),'7.ParámetrosPlanta'!$B$21-AD101)</f>
        <v>0</v>
      </c>
      <c r="AE102" s="220">
        <f>IF(VLOOKUP($C102,$C$78:$AE$89,4+AE$2,FALSE)+AE101&lt;'7.ParámetrosPlanta'!$B$21,VLOOKUP($C102,$C$78:$AE$89,4+AE$2,FALSE),'7.ParámetrosPlanta'!$B$21-AE101)</f>
        <v>0</v>
      </c>
    </row>
    <row r="103" spans="1:31" ht="15.75" customHeight="1" thickBot="1" x14ac:dyDescent="0.3">
      <c r="A103" s="880"/>
      <c r="B103" s="889"/>
      <c r="C103" s="163"/>
      <c r="D103" s="164"/>
      <c r="E103" s="164" t="s">
        <v>63</v>
      </c>
      <c r="F103" s="235">
        <f t="shared" ref="F103" si="89">F102+F101</f>
        <v>0</v>
      </c>
      <c r="G103" s="216">
        <f t="shared" ref="G103:AE103" si="90">G102+G101</f>
        <v>0</v>
      </c>
      <c r="H103" s="216">
        <f t="shared" si="90"/>
        <v>0</v>
      </c>
      <c r="I103" s="216">
        <f t="shared" si="90"/>
        <v>2908</v>
      </c>
      <c r="J103" s="216">
        <f t="shared" si="90"/>
        <v>7934</v>
      </c>
      <c r="K103" s="216">
        <f t="shared" si="90"/>
        <v>13195</v>
      </c>
      <c r="L103" s="216">
        <f t="shared" si="90"/>
        <v>23173</v>
      </c>
      <c r="M103" s="216">
        <f t="shared" si="90"/>
        <v>33695</v>
      </c>
      <c r="N103" s="216">
        <f t="shared" si="90"/>
        <v>34000</v>
      </c>
      <c r="O103" s="216">
        <f t="shared" si="90"/>
        <v>34000</v>
      </c>
      <c r="P103" s="216">
        <f t="shared" si="90"/>
        <v>34000</v>
      </c>
      <c r="Q103" s="216">
        <f t="shared" si="90"/>
        <v>34000</v>
      </c>
      <c r="R103" s="216">
        <f t="shared" si="90"/>
        <v>34000</v>
      </c>
      <c r="S103" s="216">
        <f t="shared" si="90"/>
        <v>34000</v>
      </c>
      <c r="T103" s="216">
        <f t="shared" si="90"/>
        <v>34000</v>
      </c>
      <c r="U103" s="216">
        <f t="shared" si="90"/>
        <v>34000</v>
      </c>
      <c r="V103" s="216">
        <f t="shared" si="90"/>
        <v>34000</v>
      </c>
      <c r="W103" s="216">
        <f t="shared" si="90"/>
        <v>34000</v>
      </c>
      <c r="X103" s="216">
        <f t="shared" si="90"/>
        <v>34000</v>
      </c>
      <c r="Y103" s="216">
        <f t="shared" si="90"/>
        <v>34000</v>
      </c>
      <c r="Z103" s="216">
        <f t="shared" si="90"/>
        <v>34000</v>
      </c>
      <c r="AA103" s="216">
        <f t="shared" si="90"/>
        <v>34000</v>
      </c>
      <c r="AB103" s="216">
        <f t="shared" si="90"/>
        <v>34000</v>
      </c>
      <c r="AC103" s="216">
        <f t="shared" si="90"/>
        <v>34000</v>
      </c>
      <c r="AD103" s="216">
        <f t="shared" si="90"/>
        <v>34000</v>
      </c>
      <c r="AE103" s="220">
        <f t="shared" si="90"/>
        <v>34000</v>
      </c>
    </row>
    <row r="104" spans="1:31" ht="15" customHeight="1" x14ac:dyDescent="0.25">
      <c r="A104" s="880"/>
      <c r="B104" s="889"/>
      <c r="C104" s="161">
        <v>8</v>
      </c>
      <c r="D104" s="162" t="str">
        <f>VLOOKUP(C104,$C$4:$D$15,2,FALSE)</f>
        <v>Vaquillas 1-2 - faena</v>
      </c>
      <c r="E104" s="162" t="s">
        <v>64</v>
      </c>
      <c r="F104" s="235">
        <f>IF(VLOOKUP($C104,$C$78:$AE$89,4+F$2,FALSE)+F103&lt;'7.ParámetrosPlanta'!$B$21,VLOOKUP($C104,$C$78:$AE$89,4+F$2,FALSE),'7.ParámetrosPlanta'!$B$21-F103)</f>
        <v>0</v>
      </c>
      <c r="G104" s="216">
        <f>IF(VLOOKUP($C104,$C$78:$AE$89,4+G$2,FALSE)+G103&lt;'7.ParámetrosPlanta'!$B$21,VLOOKUP($C104,$C$78:$AE$89,4+G$2,FALSE),'7.ParámetrosPlanta'!$B$21-G103)</f>
        <v>0</v>
      </c>
      <c r="H104" s="216">
        <f>IF(VLOOKUP($C104,$C$78:$AE$89,4+H$2,FALSE)+H103&lt;'7.ParámetrosPlanta'!$B$21,VLOOKUP($C104,$C$78:$AE$89,4+H$2,FALSE),'7.ParámetrosPlanta'!$B$21-H103)</f>
        <v>0</v>
      </c>
      <c r="I104" s="216">
        <f>IF(VLOOKUP($C104,$C$78:$AE$89,4+I$2,FALSE)+I103&lt;'7.ParámetrosPlanta'!$B$21,VLOOKUP($C104,$C$78:$AE$89,4+I$2,FALSE),'7.ParámetrosPlanta'!$B$21-I103)</f>
        <v>809</v>
      </c>
      <c r="J104" s="216">
        <f>IF(VLOOKUP($C104,$C$78:$AE$89,4+J$2,FALSE)+J103&lt;'7.ParámetrosPlanta'!$B$21,VLOOKUP($C104,$C$78:$AE$89,4+J$2,FALSE),'7.ParámetrosPlanta'!$B$21-J103)</f>
        <v>1349</v>
      </c>
      <c r="K104" s="216">
        <f>IF(VLOOKUP($C104,$C$78:$AE$89,4+K$2,FALSE)+K103&lt;'7.ParámetrosPlanta'!$B$21,VLOOKUP($C104,$C$78:$AE$89,4+K$2,FALSE),'7.ParámetrosPlanta'!$B$21-K103)</f>
        <v>1888</v>
      </c>
      <c r="L104" s="216">
        <f>IF(VLOOKUP($C104,$C$78:$AE$89,4+L$2,FALSE)+L103&lt;'7.ParámetrosPlanta'!$B$21,VLOOKUP($C104,$C$78:$AE$89,4+L$2,FALSE),'7.ParámetrosPlanta'!$B$21-L103)</f>
        <v>1888</v>
      </c>
      <c r="M104" s="216">
        <f>IF(VLOOKUP($C104,$C$78:$AE$89,4+M$2,FALSE)+M103&lt;'7.ParámetrosPlanta'!$B$21,VLOOKUP($C104,$C$78:$AE$89,4+M$2,FALSE),'7.ParámetrosPlanta'!$B$21-M103)</f>
        <v>305</v>
      </c>
      <c r="N104" s="216">
        <f>IF(VLOOKUP($C104,$C$78:$AE$89,4+N$2,FALSE)+N103&lt;'7.ParámetrosPlanta'!$B$21,VLOOKUP($C104,$C$78:$AE$89,4+N$2,FALSE),'7.ParámetrosPlanta'!$B$21-N103)</f>
        <v>0</v>
      </c>
      <c r="O104" s="216">
        <f>IF(VLOOKUP($C104,$C$78:$AE$89,4+O$2,FALSE)+O103&lt;'7.ParámetrosPlanta'!$B$21,VLOOKUP($C104,$C$78:$AE$89,4+O$2,FALSE),'7.ParámetrosPlanta'!$B$21-O103)</f>
        <v>0</v>
      </c>
      <c r="P104" s="216">
        <f>IF(VLOOKUP($C104,$C$78:$AE$89,4+P$2,FALSE)+P103&lt;'7.ParámetrosPlanta'!$B$21,VLOOKUP($C104,$C$78:$AE$89,4+P$2,FALSE),'7.ParámetrosPlanta'!$B$21-P103)</f>
        <v>0</v>
      </c>
      <c r="Q104" s="216">
        <f>IF(VLOOKUP($C104,$C$78:$AE$89,4+Q$2,FALSE)+Q103&lt;'7.ParámetrosPlanta'!$B$21,VLOOKUP($C104,$C$78:$AE$89,4+Q$2,FALSE),'7.ParámetrosPlanta'!$B$21-Q103)</f>
        <v>0</v>
      </c>
      <c r="R104" s="216">
        <f>IF(VLOOKUP($C104,$C$78:$AE$89,4+R$2,FALSE)+R103&lt;'7.ParámetrosPlanta'!$B$21,VLOOKUP($C104,$C$78:$AE$89,4+R$2,FALSE),'7.ParámetrosPlanta'!$B$21-R103)</f>
        <v>0</v>
      </c>
      <c r="S104" s="216">
        <f>IF(VLOOKUP($C104,$C$78:$AE$89,4+S$2,FALSE)+S103&lt;'7.ParámetrosPlanta'!$B$21,VLOOKUP($C104,$C$78:$AE$89,4+S$2,FALSE),'7.ParámetrosPlanta'!$B$21-S103)</f>
        <v>0</v>
      </c>
      <c r="T104" s="216">
        <f>IF(VLOOKUP($C104,$C$78:$AE$89,4+T$2,FALSE)+T103&lt;'7.ParámetrosPlanta'!$B$21,VLOOKUP($C104,$C$78:$AE$89,4+T$2,FALSE),'7.ParámetrosPlanta'!$B$21-T103)</f>
        <v>0</v>
      </c>
      <c r="U104" s="216">
        <f>IF(VLOOKUP($C104,$C$78:$AE$89,4+U$2,FALSE)+U103&lt;'7.ParámetrosPlanta'!$B$21,VLOOKUP($C104,$C$78:$AE$89,4+U$2,FALSE),'7.ParámetrosPlanta'!$B$21-U103)</f>
        <v>0</v>
      </c>
      <c r="V104" s="216">
        <f>IF(VLOOKUP($C104,$C$78:$AE$89,4+V$2,FALSE)+V103&lt;'7.ParámetrosPlanta'!$B$21,VLOOKUP($C104,$C$78:$AE$89,4+V$2,FALSE),'7.ParámetrosPlanta'!$B$21-V103)</f>
        <v>0</v>
      </c>
      <c r="W104" s="216">
        <f>IF(VLOOKUP($C104,$C$78:$AE$89,4+W$2,FALSE)+W103&lt;'7.ParámetrosPlanta'!$B$21,VLOOKUP($C104,$C$78:$AE$89,4+W$2,FALSE),'7.ParámetrosPlanta'!$B$21-W103)</f>
        <v>0</v>
      </c>
      <c r="X104" s="216">
        <f>IF(VLOOKUP($C104,$C$78:$AE$89,4+X$2,FALSE)+X103&lt;'7.ParámetrosPlanta'!$B$21,VLOOKUP($C104,$C$78:$AE$89,4+X$2,FALSE),'7.ParámetrosPlanta'!$B$21-X103)</f>
        <v>0</v>
      </c>
      <c r="Y104" s="216">
        <f>IF(VLOOKUP($C104,$C$78:$AE$89,4+Y$2,FALSE)+Y103&lt;'7.ParámetrosPlanta'!$B$21,VLOOKUP($C104,$C$78:$AE$89,4+Y$2,FALSE),'7.ParámetrosPlanta'!$B$21-Y103)</f>
        <v>0</v>
      </c>
      <c r="Z104" s="216">
        <f>IF(VLOOKUP($C104,$C$78:$AE$89,4+Z$2,FALSE)+Z103&lt;'7.ParámetrosPlanta'!$B$21,VLOOKUP($C104,$C$78:$AE$89,4+Z$2,FALSE),'7.ParámetrosPlanta'!$B$21-Z103)</f>
        <v>0</v>
      </c>
      <c r="AA104" s="216">
        <f>IF(VLOOKUP($C104,$C$78:$AE$89,4+AA$2,FALSE)+AA103&lt;'7.ParámetrosPlanta'!$B$21,VLOOKUP($C104,$C$78:$AE$89,4+AA$2,FALSE),'7.ParámetrosPlanta'!$B$21-AA103)</f>
        <v>0</v>
      </c>
      <c r="AB104" s="216">
        <f>IF(VLOOKUP($C104,$C$78:$AE$89,4+AB$2,FALSE)+AB103&lt;'7.ParámetrosPlanta'!$B$21,VLOOKUP($C104,$C$78:$AE$89,4+AB$2,FALSE),'7.ParámetrosPlanta'!$B$21-AB103)</f>
        <v>0</v>
      </c>
      <c r="AC104" s="216">
        <f>IF(VLOOKUP($C104,$C$78:$AE$89,4+AC$2,FALSE)+AC103&lt;'7.ParámetrosPlanta'!$B$21,VLOOKUP($C104,$C$78:$AE$89,4+AC$2,FALSE),'7.ParámetrosPlanta'!$B$21-AC103)</f>
        <v>0</v>
      </c>
      <c r="AD104" s="216">
        <f>IF(VLOOKUP($C104,$C$78:$AE$89,4+AD$2,FALSE)+AD103&lt;'7.ParámetrosPlanta'!$B$21,VLOOKUP($C104,$C$78:$AE$89,4+AD$2,FALSE),'7.ParámetrosPlanta'!$B$21-AD103)</f>
        <v>0</v>
      </c>
      <c r="AE104" s="220">
        <f>IF(VLOOKUP($C104,$C$78:$AE$89,4+AE$2,FALSE)+AE103&lt;'7.ParámetrosPlanta'!$B$21,VLOOKUP($C104,$C$78:$AE$89,4+AE$2,FALSE),'7.ParámetrosPlanta'!$B$21-AE103)</f>
        <v>0</v>
      </c>
    </row>
    <row r="105" spans="1:31" ht="15.75" customHeight="1" thickBot="1" x14ac:dyDescent="0.3">
      <c r="A105" s="880"/>
      <c r="B105" s="889"/>
      <c r="C105" s="163"/>
      <c r="D105" s="164"/>
      <c r="E105" s="164" t="s">
        <v>63</v>
      </c>
      <c r="F105" s="235">
        <f t="shared" ref="F105" si="91">F104+F103</f>
        <v>0</v>
      </c>
      <c r="G105" s="216">
        <f t="shared" ref="G105:AE105" si="92">G104+G103</f>
        <v>0</v>
      </c>
      <c r="H105" s="216">
        <f t="shared" si="92"/>
        <v>0</v>
      </c>
      <c r="I105" s="216">
        <f t="shared" si="92"/>
        <v>3717</v>
      </c>
      <c r="J105" s="216">
        <f t="shared" si="92"/>
        <v>9283</v>
      </c>
      <c r="K105" s="216">
        <f t="shared" si="92"/>
        <v>15083</v>
      </c>
      <c r="L105" s="216">
        <f t="shared" si="92"/>
        <v>25061</v>
      </c>
      <c r="M105" s="216">
        <f t="shared" si="92"/>
        <v>34000</v>
      </c>
      <c r="N105" s="216">
        <f t="shared" si="92"/>
        <v>34000</v>
      </c>
      <c r="O105" s="216">
        <f t="shared" si="92"/>
        <v>34000</v>
      </c>
      <c r="P105" s="216">
        <f t="shared" si="92"/>
        <v>34000</v>
      </c>
      <c r="Q105" s="216">
        <f t="shared" si="92"/>
        <v>34000</v>
      </c>
      <c r="R105" s="216">
        <f t="shared" si="92"/>
        <v>34000</v>
      </c>
      <c r="S105" s="216">
        <f t="shared" si="92"/>
        <v>34000</v>
      </c>
      <c r="T105" s="216">
        <f t="shared" si="92"/>
        <v>34000</v>
      </c>
      <c r="U105" s="216">
        <f t="shared" si="92"/>
        <v>34000</v>
      </c>
      <c r="V105" s="216">
        <f t="shared" si="92"/>
        <v>34000</v>
      </c>
      <c r="W105" s="216">
        <f t="shared" si="92"/>
        <v>34000</v>
      </c>
      <c r="X105" s="216">
        <f t="shared" si="92"/>
        <v>34000</v>
      </c>
      <c r="Y105" s="216">
        <f t="shared" si="92"/>
        <v>34000</v>
      </c>
      <c r="Z105" s="216">
        <f t="shared" si="92"/>
        <v>34000</v>
      </c>
      <c r="AA105" s="216">
        <f t="shared" si="92"/>
        <v>34000</v>
      </c>
      <c r="AB105" s="216">
        <f t="shared" si="92"/>
        <v>34000</v>
      </c>
      <c r="AC105" s="216">
        <f t="shared" si="92"/>
        <v>34000</v>
      </c>
      <c r="AD105" s="216">
        <f t="shared" si="92"/>
        <v>34000</v>
      </c>
      <c r="AE105" s="220">
        <f t="shared" si="92"/>
        <v>34000</v>
      </c>
    </row>
    <row r="106" spans="1:31" ht="15" customHeight="1" x14ac:dyDescent="0.25">
      <c r="A106" s="880"/>
      <c r="B106" s="889"/>
      <c r="C106" s="161">
        <v>9</v>
      </c>
      <c r="D106" s="162" t="str">
        <f>VLOOKUP(C106,$C$4:$D$15,2,FALSE)</f>
        <v>Terneros - faena</v>
      </c>
      <c r="E106" s="162" t="s">
        <v>64</v>
      </c>
      <c r="F106" s="235">
        <f>IF(VLOOKUP($C106,$C$78:$AE$89,4+F$2,FALSE)+F105&lt;'7.ParámetrosPlanta'!$B$21,VLOOKUP($C106,$C$78:$AE$89,4+F$2,FALSE),'7.ParámetrosPlanta'!$B$21-F105)</f>
        <v>0</v>
      </c>
      <c r="G106" s="216">
        <f>IF(VLOOKUP($C106,$C$78:$AE$89,4+G$2,FALSE)+G105&lt;'7.ParámetrosPlanta'!$B$21,VLOOKUP($C106,$C$78:$AE$89,4+G$2,FALSE),'7.ParámetrosPlanta'!$B$21-G105)</f>
        <v>0</v>
      </c>
      <c r="H106" s="216">
        <f>IF(VLOOKUP($C106,$C$78:$AE$89,4+H$2,FALSE)+H105&lt;'7.ParámetrosPlanta'!$B$21,VLOOKUP($C106,$C$78:$AE$89,4+H$2,FALSE),'7.ParámetrosPlanta'!$B$21-H105)</f>
        <v>0</v>
      </c>
      <c r="I106" s="216">
        <f>IF(VLOOKUP($C106,$C$78:$AE$89,4+I$2,FALSE)+I105&lt;'7.ParámetrosPlanta'!$B$21,VLOOKUP($C106,$C$78:$AE$89,4+I$2,FALSE),'7.ParámetrosPlanta'!$B$21-I105)</f>
        <v>323</v>
      </c>
      <c r="J106" s="216">
        <f>IF(VLOOKUP($C106,$C$78:$AE$89,4+J$2,FALSE)+J105&lt;'7.ParámetrosPlanta'!$B$21,VLOOKUP($C106,$C$78:$AE$89,4+J$2,FALSE),'7.ParámetrosPlanta'!$B$21-J105)</f>
        <v>539</v>
      </c>
      <c r="K106" s="216">
        <f>IF(VLOOKUP($C106,$C$78:$AE$89,4+K$2,FALSE)+K105&lt;'7.ParámetrosPlanta'!$B$21,VLOOKUP($C106,$C$78:$AE$89,4+K$2,FALSE),'7.ParámetrosPlanta'!$B$21-K105)</f>
        <v>539</v>
      </c>
      <c r="L106" s="216">
        <f>IF(VLOOKUP($C106,$C$78:$AE$89,4+L$2,FALSE)+L105&lt;'7.ParámetrosPlanta'!$B$21,VLOOKUP($C106,$C$78:$AE$89,4+L$2,FALSE),'7.ParámetrosPlanta'!$B$21-L105)</f>
        <v>539</v>
      </c>
      <c r="M106" s="216">
        <f>IF(VLOOKUP($C106,$C$78:$AE$89,4+M$2,FALSE)+M105&lt;'7.ParámetrosPlanta'!$B$21,VLOOKUP($C106,$C$78:$AE$89,4+M$2,FALSE),'7.ParámetrosPlanta'!$B$21-M105)</f>
        <v>0</v>
      </c>
      <c r="N106" s="216">
        <f>IF(VLOOKUP($C106,$C$78:$AE$89,4+N$2,FALSE)+N105&lt;'7.ParámetrosPlanta'!$B$21,VLOOKUP($C106,$C$78:$AE$89,4+N$2,FALSE),'7.ParámetrosPlanta'!$B$21-N105)</f>
        <v>0</v>
      </c>
      <c r="O106" s="216">
        <f>IF(VLOOKUP($C106,$C$78:$AE$89,4+O$2,FALSE)+O105&lt;'7.ParámetrosPlanta'!$B$21,VLOOKUP($C106,$C$78:$AE$89,4+O$2,FALSE),'7.ParámetrosPlanta'!$B$21-O105)</f>
        <v>0</v>
      </c>
      <c r="P106" s="216">
        <f>IF(VLOOKUP($C106,$C$78:$AE$89,4+P$2,FALSE)+P105&lt;'7.ParámetrosPlanta'!$B$21,VLOOKUP($C106,$C$78:$AE$89,4+P$2,FALSE),'7.ParámetrosPlanta'!$B$21-P105)</f>
        <v>0</v>
      </c>
      <c r="Q106" s="216">
        <f>IF(VLOOKUP($C106,$C$78:$AE$89,4+Q$2,FALSE)+Q105&lt;'7.ParámetrosPlanta'!$B$21,VLOOKUP($C106,$C$78:$AE$89,4+Q$2,FALSE),'7.ParámetrosPlanta'!$B$21-Q105)</f>
        <v>0</v>
      </c>
      <c r="R106" s="216">
        <f>IF(VLOOKUP($C106,$C$78:$AE$89,4+R$2,FALSE)+R105&lt;'7.ParámetrosPlanta'!$B$21,VLOOKUP($C106,$C$78:$AE$89,4+R$2,FALSE),'7.ParámetrosPlanta'!$B$21-R105)</f>
        <v>0</v>
      </c>
      <c r="S106" s="216">
        <f>IF(VLOOKUP($C106,$C$78:$AE$89,4+S$2,FALSE)+S105&lt;'7.ParámetrosPlanta'!$B$21,VLOOKUP($C106,$C$78:$AE$89,4+S$2,FALSE),'7.ParámetrosPlanta'!$B$21-S105)</f>
        <v>0</v>
      </c>
      <c r="T106" s="216">
        <f>IF(VLOOKUP($C106,$C$78:$AE$89,4+T$2,FALSE)+T105&lt;'7.ParámetrosPlanta'!$B$21,VLOOKUP($C106,$C$78:$AE$89,4+T$2,FALSE),'7.ParámetrosPlanta'!$B$21-T105)</f>
        <v>0</v>
      </c>
      <c r="U106" s="216">
        <f>IF(VLOOKUP($C106,$C$78:$AE$89,4+U$2,FALSE)+U105&lt;'7.ParámetrosPlanta'!$B$21,VLOOKUP($C106,$C$78:$AE$89,4+U$2,FALSE),'7.ParámetrosPlanta'!$B$21-U105)</f>
        <v>0</v>
      </c>
      <c r="V106" s="216">
        <f>IF(VLOOKUP($C106,$C$78:$AE$89,4+V$2,FALSE)+V105&lt;'7.ParámetrosPlanta'!$B$21,VLOOKUP($C106,$C$78:$AE$89,4+V$2,FALSE),'7.ParámetrosPlanta'!$B$21-V105)</f>
        <v>0</v>
      </c>
      <c r="W106" s="216">
        <f>IF(VLOOKUP($C106,$C$78:$AE$89,4+W$2,FALSE)+W105&lt;'7.ParámetrosPlanta'!$B$21,VLOOKUP($C106,$C$78:$AE$89,4+W$2,FALSE),'7.ParámetrosPlanta'!$B$21-W105)</f>
        <v>0</v>
      </c>
      <c r="X106" s="216">
        <f>IF(VLOOKUP($C106,$C$78:$AE$89,4+X$2,FALSE)+X105&lt;'7.ParámetrosPlanta'!$B$21,VLOOKUP($C106,$C$78:$AE$89,4+X$2,FALSE),'7.ParámetrosPlanta'!$B$21-X105)</f>
        <v>0</v>
      </c>
      <c r="Y106" s="216">
        <f>IF(VLOOKUP($C106,$C$78:$AE$89,4+Y$2,FALSE)+Y105&lt;'7.ParámetrosPlanta'!$B$21,VLOOKUP($C106,$C$78:$AE$89,4+Y$2,FALSE),'7.ParámetrosPlanta'!$B$21-Y105)</f>
        <v>0</v>
      </c>
      <c r="Z106" s="216">
        <f>IF(VLOOKUP($C106,$C$78:$AE$89,4+Z$2,FALSE)+Z105&lt;'7.ParámetrosPlanta'!$B$21,VLOOKUP($C106,$C$78:$AE$89,4+Z$2,FALSE),'7.ParámetrosPlanta'!$B$21-Z105)</f>
        <v>0</v>
      </c>
      <c r="AA106" s="216">
        <f>IF(VLOOKUP($C106,$C$78:$AE$89,4+AA$2,FALSE)+AA105&lt;'7.ParámetrosPlanta'!$B$21,VLOOKUP($C106,$C$78:$AE$89,4+AA$2,FALSE),'7.ParámetrosPlanta'!$B$21-AA105)</f>
        <v>0</v>
      </c>
      <c r="AB106" s="216">
        <f>IF(VLOOKUP($C106,$C$78:$AE$89,4+AB$2,FALSE)+AB105&lt;'7.ParámetrosPlanta'!$B$21,VLOOKUP($C106,$C$78:$AE$89,4+AB$2,FALSE),'7.ParámetrosPlanta'!$B$21-AB105)</f>
        <v>0</v>
      </c>
      <c r="AC106" s="216">
        <f>IF(VLOOKUP($C106,$C$78:$AE$89,4+AC$2,FALSE)+AC105&lt;'7.ParámetrosPlanta'!$B$21,VLOOKUP($C106,$C$78:$AE$89,4+AC$2,FALSE),'7.ParámetrosPlanta'!$B$21-AC105)</f>
        <v>0</v>
      </c>
      <c r="AD106" s="216">
        <f>IF(VLOOKUP($C106,$C$78:$AE$89,4+AD$2,FALSE)+AD105&lt;'7.ParámetrosPlanta'!$B$21,VLOOKUP($C106,$C$78:$AE$89,4+AD$2,FALSE),'7.ParámetrosPlanta'!$B$21-AD105)</f>
        <v>0</v>
      </c>
      <c r="AE106" s="220">
        <f>IF(VLOOKUP($C106,$C$78:$AE$89,4+AE$2,FALSE)+AE105&lt;'7.ParámetrosPlanta'!$B$21,VLOOKUP($C106,$C$78:$AE$89,4+AE$2,FALSE),'7.ParámetrosPlanta'!$B$21-AE105)</f>
        <v>0</v>
      </c>
    </row>
    <row r="107" spans="1:31" ht="15.75" customHeight="1" thickBot="1" x14ac:dyDescent="0.3">
      <c r="A107" s="880"/>
      <c r="B107" s="889"/>
      <c r="C107" s="163"/>
      <c r="D107" s="164"/>
      <c r="E107" s="164" t="s">
        <v>63</v>
      </c>
      <c r="F107" s="235">
        <f t="shared" ref="F107" si="93">F106+F105</f>
        <v>0</v>
      </c>
      <c r="G107" s="216">
        <f t="shared" ref="G107:AE107" si="94">G106+G105</f>
        <v>0</v>
      </c>
      <c r="H107" s="216">
        <f t="shared" si="94"/>
        <v>0</v>
      </c>
      <c r="I107" s="216">
        <f t="shared" si="94"/>
        <v>4040</v>
      </c>
      <c r="J107" s="216">
        <f t="shared" si="94"/>
        <v>9822</v>
      </c>
      <c r="K107" s="216">
        <f t="shared" si="94"/>
        <v>15622</v>
      </c>
      <c r="L107" s="216">
        <f t="shared" si="94"/>
        <v>25600</v>
      </c>
      <c r="M107" s="216">
        <f t="shared" si="94"/>
        <v>34000</v>
      </c>
      <c r="N107" s="216">
        <f t="shared" si="94"/>
        <v>34000</v>
      </c>
      <c r="O107" s="216">
        <f t="shared" si="94"/>
        <v>34000</v>
      </c>
      <c r="P107" s="216">
        <f t="shared" si="94"/>
        <v>34000</v>
      </c>
      <c r="Q107" s="216">
        <f t="shared" si="94"/>
        <v>34000</v>
      </c>
      <c r="R107" s="216">
        <f t="shared" si="94"/>
        <v>34000</v>
      </c>
      <c r="S107" s="216">
        <f t="shared" si="94"/>
        <v>34000</v>
      </c>
      <c r="T107" s="216">
        <f t="shared" si="94"/>
        <v>34000</v>
      </c>
      <c r="U107" s="216">
        <f t="shared" si="94"/>
        <v>34000</v>
      </c>
      <c r="V107" s="216">
        <f t="shared" si="94"/>
        <v>34000</v>
      </c>
      <c r="W107" s="216">
        <f t="shared" si="94"/>
        <v>34000</v>
      </c>
      <c r="X107" s="216">
        <f t="shared" si="94"/>
        <v>34000</v>
      </c>
      <c r="Y107" s="216">
        <f t="shared" si="94"/>
        <v>34000</v>
      </c>
      <c r="Z107" s="216">
        <f t="shared" si="94"/>
        <v>34000</v>
      </c>
      <c r="AA107" s="216">
        <f t="shared" si="94"/>
        <v>34000</v>
      </c>
      <c r="AB107" s="216">
        <f t="shared" si="94"/>
        <v>34000</v>
      </c>
      <c r="AC107" s="216">
        <f t="shared" si="94"/>
        <v>34000</v>
      </c>
      <c r="AD107" s="216">
        <f t="shared" si="94"/>
        <v>34000</v>
      </c>
      <c r="AE107" s="220">
        <f t="shared" si="94"/>
        <v>34000</v>
      </c>
    </row>
    <row r="108" spans="1:31" ht="15" customHeight="1" x14ac:dyDescent="0.25">
      <c r="A108" s="880"/>
      <c r="B108" s="889"/>
      <c r="C108" s="161">
        <v>10</v>
      </c>
      <c r="D108" s="162" t="str">
        <f>VLOOKUP(C108,$C$4:$D$15,2,FALSE)</f>
        <v>Terneros - salidas</v>
      </c>
      <c r="E108" s="162" t="s">
        <v>64</v>
      </c>
      <c r="F108" s="235">
        <f>IF(VLOOKUP($C108,$C$78:$AE$89,4+F$2,FALSE)+F107&lt;'7.ParámetrosPlanta'!$B$21,VLOOKUP($C108,$C$78:$AE$89,4+F$2,FALSE),'7.ParámetrosPlanta'!$B$21-F107)</f>
        <v>0</v>
      </c>
      <c r="G108" s="216">
        <f>IF(VLOOKUP($C108,$C$78:$AE$89,4+G$2,FALSE)+G107&lt;'7.ParámetrosPlanta'!$B$21,VLOOKUP($C108,$C$78:$AE$89,4+G$2,FALSE),'7.ParámetrosPlanta'!$B$21-G107)</f>
        <v>0</v>
      </c>
      <c r="H108" s="216">
        <f>IF(VLOOKUP($C108,$C$78:$AE$89,4+H$2,FALSE)+H107&lt;'7.ParámetrosPlanta'!$B$21,VLOOKUP($C108,$C$78:$AE$89,4+H$2,FALSE),'7.ParámetrosPlanta'!$B$21-H107)</f>
        <v>0</v>
      </c>
      <c r="I108" s="216">
        <f>IF(VLOOKUP($C108,$C$78:$AE$89,4+I$2,FALSE)+I107&lt;'7.ParámetrosPlanta'!$B$21,VLOOKUP($C108,$C$78:$AE$89,4+I$2,FALSE),'7.ParámetrosPlanta'!$B$21-I107)</f>
        <v>0</v>
      </c>
      <c r="J108" s="216">
        <f>IF(VLOOKUP($C108,$C$78:$AE$89,4+J$2,FALSE)+J107&lt;'7.ParámetrosPlanta'!$B$21,VLOOKUP($C108,$C$78:$AE$89,4+J$2,FALSE),'7.ParámetrosPlanta'!$B$21-J107)</f>
        <v>0</v>
      </c>
      <c r="K108" s="216">
        <f>IF(VLOOKUP($C108,$C$78:$AE$89,4+K$2,FALSE)+K107&lt;'7.ParámetrosPlanta'!$B$21,VLOOKUP($C108,$C$78:$AE$89,4+K$2,FALSE),'7.ParámetrosPlanta'!$B$21-K107)</f>
        <v>0</v>
      </c>
      <c r="L108" s="216">
        <f>IF(VLOOKUP($C108,$C$78:$AE$89,4+L$2,FALSE)+L107&lt;'7.ParámetrosPlanta'!$B$21,VLOOKUP($C108,$C$78:$AE$89,4+L$2,FALSE),'7.ParámetrosPlanta'!$B$21-L107)</f>
        <v>0</v>
      </c>
      <c r="M108" s="216">
        <f>IF(VLOOKUP($C108,$C$78:$AE$89,4+M$2,FALSE)+M107&lt;'7.ParámetrosPlanta'!$B$21,VLOOKUP($C108,$C$78:$AE$89,4+M$2,FALSE),'7.ParámetrosPlanta'!$B$21-M107)</f>
        <v>0</v>
      </c>
      <c r="N108" s="216">
        <f>IF(VLOOKUP($C108,$C$78:$AE$89,4+N$2,FALSE)+N107&lt;'7.ParámetrosPlanta'!$B$21,VLOOKUP($C108,$C$78:$AE$89,4+N$2,FALSE),'7.ParámetrosPlanta'!$B$21-N107)</f>
        <v>0</v>
      </c>
      <c r="O108" s="216">
        <f>IF(VLOOKUP($C108,$C$78:$AE$89,4+O$2,FALSE)+O107&lt;'7.ParámetrosPlanta'!$B$21,VLOOKUP($C108,$C$78:$AE$89,4+O$2,FALSE),'7.ParámetrosPlanta'!$B$21-O107)</f>
        <v>0</v>
      </c>
      <c r="P108" s="216">
        <f>IF(VLOOKUP($C108,$C$78:$AE$89,4+P$2,FALSE)+P107&lt;'7.ParámetrosPlanta'!$B$21,VLOOKUP($C108,$C$78:$AE$89,4+P$2,FALSE),'7.ParámetrosPlanta'!$B$21-P107)</f>
        <v>0</v>
      </c>
      <c r="Q108" s="216">
        <f>IF(VLOOKUP($C108,$C$78:$AE$89,4+Q$2,FALSE)+Q107&lt;'7.ParámetrosPlanta'!$B$21,VLOOKUP($C108,$C$78:$AE$89,4+Q$2,FALSE),'7.ParámetrosPlanta'!$B$21-Q107)</f>
        <v>0</v>
      </c>
      <c r="R108" s="216">
        <f>IF(VLOOKUP($C108,$C$78:$AE$89,4+R$2,FALSE)+R107&lt;'7.ParámetrosPlanta'!$B$21,VLOOKUP($C108,$C$78:$AE$89,4+R$2,FALSE),'7.ParámetrosPlanta'!$B$21-R107)</f>
        <v>0</v>
      </c>
      <c r="S108" s="216">
        <f>IF(VLOOKUP($C108,$C$78:$AE$89,4+S$2,FALSE)+S107&lt;'7.ParámetrosPlanta'!$B$21,VLOOKUP($C108,$C$78:$AE$89,4+S$2,FALSE),'7.ParámetrosPlanta'!$B$21-S107)</f>
        <v>0</v>
      </c>
      <c r="T108" s="216">
        <f>IF(VLOOKUP($C108,$C$78:$AE$89,4+T$2,FALSE)+T107&lt;'7.ParámetrosPlanta'!$B$21,VLOOKUP($C108,$C$78:$AE$89,4+T$2,FALSE),'7.ParámetrosPlanta'!$B$21-T107)</f>
        <v>0</v>
      </c>
      <c r="U108" s="216">
        <f>IF(VLOOKUP($C108,$C$78:$AE$89,4+U$2,FALSE)+U107&lt;'7.ParámetrosPlanta'!$B$21,VLOOKUP($C108,$C$78:$AE$89,4+U$2,FALSE),'7.ParámetrosPlanta'!$B$21-U107)</f>
        <v>0</v>
      </c>
      <c r="V108" s="216">
        <f>IF(VLOOKUP($C108,$C$78:$AE$89,4+V$2,FALSE)+V107&lt;'7.ParámetrosPlanta'!$B$21,VLOOKUP($C108,$C$78:$AE$89,4+V$2,FALSE),'7.ParámetrosPlanta'!$B$21-V107)</f>
        <v>0</v>
      </c>
      <c r="W108" s="216">
        <f>IF(VLOOKUP($C108,$C$78:$AE$89,4+W$2,FALSE)+W107&lt;'7.ParámetrosPlanta'!$B$21,VLOOKUP($C108,$C$78:$AE$89,4+W$2,FALSE),'7.ParámetrosPlanta'!$B$21-W107)</f>
        <v>0</v>
      </c>
      <c r="X108" s="216">
        <f>IF(VLOOKUP($C108,$C$78:$AE$89,4+X$2,FALSE)+X107&lt;'7.ParámetrosPlanta'!$B$21,VLOOKUP($C108,$C$78:$AE$89,4+X$2,FALSE),'7.ParámetrosPlanta'!$B$21-X107)</f>
        <v>0</v>
      </c>
      <c r="Y108" s="216">
        <f>IF(VLOOKUP($C108,$C$78:$AE$89,4+Y$2,FALSE)+Y107&lt;'7.ParámetrosPlanta'!$B$21,VLOOKUP($C108,$C$78:$AE$89,4+Y$2,FALSE),'7.ParámetrosPlanta'!$B$21-Y107)</f>
        <v>0</v>
      </c>
      <c r="Z108" s="216">
        <f>IF(VLOOKUP($C108,$C$78:$AE$89,4+Z$2,FALSE)+Z107&lt;'7.ParámetrosPlanta'!$B$21,VLOOKUP($C108,$C$78:$AE$89,4+Z$2,FALSE),'7.ParámetrosPlanta'!$B$21-Z107)</f>
        <v>0</v>
      </c>
      <c r="AA108" s="216">
        <f>IF(VLOOKUP($C108,$C$78:$AE$89,4+AA$2,FALSE)+AA107&lt;'7.ParámetrosPlanta'!$B$21,VLOOKUP($C108,$C$78:$AE$89,4+AA$2,FALSE),'7.ParámetrosPlanta'!$B$21-AA107)</f>
        <v>0</v>
      </c>
      <c r="AB108" s="216">
        <f>IF(VLOOKUP($C108,$C$78:$AE$89,4+AB$2,FALSE)+AB107&lt;'7.ParámetrosPlanta'!$B$21,VLOOKUP($C108,$C$78:$AE$89,4+AB$2,FALSE),'7.ParámetrosPlanta'!$B$21-AB107)</f>
        <v>0</v>
      </c>
      <c r="AC108" s="216">
        <f>IF(VLOOKUP($C108,$C$78:$AE$89,4+AC$2,FALSE)+AC107&lt;'7.ParámetrosPlanta'!$B$21,VLOOKUP($C108,$C$78:$AE$89,4+AC$2,FALSE),'7.ParámetrosPlanta'!$B$21-AC107)</f>
        <v>0</v>
      </c>
      <c r="AD108" s="216">
        <f>IF(VLOOKUP($C108,$C$78:$AE$89,4+AD$2,FALSE)+AD107&lt;'7.ParámetrosPlanta'!$B$21,VLOOKUP($C108,$C$78:$AE$89,4+AD$2,FALSE),'7.ParámetrosPlanta'!$B$21-AD107)</f>
        <v>0</v>
      </c>
      <c r="AE108" s="220">
        <f>IF(VLOOKUP($C108,$C$78:$AE$89,4+AE$2,FALSE)+AE107&lt;'7.ParámetrosPlanta'!$B$21,VLOOKUP($C108,$C$78:$AE$89,4+AE$2,FALSE),'7.ParámetrosPlanta'!$B$21-AE107)</f>
        <v>0</v>
      </c>
    </row>
    <row r="109" spans="1:31" ht="15.75" customHeight="1" thickBot="1" x14ac:dyDescent="0.3">
      <c r="A109" s="880"/>
      <c r="B109" s="889"/>
      <c r="C109" s="163"/>
      <c r="D109" s="164"/>
      <c r="E109" s="164" t="s">
        <v>63</v>
      </c>
      <c r="F109" s="235">
        <f t="shared" ref="F109" si="95">F108+F107</f>
        <v>0</v>
      </c>
      <c r="G109" s="216">
        <f t="shared" ref="G109:AE109" si="96">G108+G107</f>
        <v>0</v>
      </c>
      <c r="H109" s="216">
        <f t="shared" si="96"/>
        <v>0</v>
      </c>
      <c r="I109" s="216">
        <f t="shared" si="96"/>
        <v>4040</v>
      </c>
      <c r="J109" s="216">
        <f t="shared" si="96"/>
        <v>9822</v>
      </c>
      <c r="K109" s="216">
        <f t="shared" si="96"/>
        <v>15622</v>
      </c>
      <c r="L109" s="216">
        <f t="shared" si="96"/>
        <v>25600</v>
      </c>
      <c r="M109" s="216">
        <f t="shared" si="96"/>
        <v>34000</v>
      </c>
      <c r="N109" s="216">
        <f t="shared" si="96"/>
        <v>34000</v>
      </c>
      <c r="O109" s="216">
        <f t="shared" si="96"/>
        <v>34000</v>
      </c>
      <c r="P109" s="216">
        <f t="shared" si="96"/>
        <v>34000</v>
      </c>
      <c r="Q109" s="216">
        <f t="shared" si="96"/>
        <v>34000</v>
      </c>
      <c r="R109" s="216">
        <f t="shared" si="96"/>
        <v>34000</v>
      </c>
      <c r="S109" s="216">
        <f t="shared" si="96"/>
        <v>34000</v>
      </c>
      <c r="T109" s="216">
        <f t="shared" si="96"/>
        <v>34000</v>
      </c>
      <c r="U109" s="216">
        <f t="shared" si="96"/>
        <v>34000</v>
      </c>
      <c r="V109" s="216">
        <f t="shared" si="96"/>
        <v>34000</v>
      </c>
      <c r="W109" s="216">
        <f t="shared" si="96"/>
        <v>34000</v>
      </c>
      <c r="X109" s="216">
        <f t="shared" si="96"/>
        <v>34000</v>
      </c>
      <c r="Y109" s="216">
        <f t="shared" si="96"/>
        <v>34000</v>
      </c>
      <c r="Z109" s="216">
        <f t="shared" si="96"/>
        <v>34000</v>
      </c>
      <c r="AA109" s="216">
        <f t="shared" si="96"/>
        <v>34000</v>
      </c>
      <c r="AB109" s="216">
        <f t="shared" si="96"/>
        <v>34000</v>
      </c>
      <c r="AC109" s="216">
        <f t="shared" si="96"/>
        <v>34000</v>
      </c>
      <c r="AD109" s="216">
        <f t="shared" si="96"/>
        <v>34000</v>
      </c>
      <c r="AE109" s="220">
        <f t="shared" si="96"/>
        <v>34000</v>
      </c>
    </row>
    <row r="110" spans="1:31" ht="15" customHeight="1" x14ac:dyDescent="0.25">
      <c r="A110" s="880"/>
      <c r="B110" s="889"/>
      <c r="C110" s="161">
        <v>11</v>
      </c>
      <c r="D110" s="162" t="str">
        <f>VLOOKUP(C110,$C$4:$D$15,2,FALSE)</f>
        <v>Terneras - faena</v>
      </c>
      <c r="E110" s="162" t="s">
        <v>64</v>
      </c>
      <c r="F110" s="235">
        <f>IF(VLOOKUP($C110,$C$78:$AE$89,4+F$2,FALSE)+F109&lt;'7.ParámetrosPlanta'!$B$21,VLOOKUP($C110,$C$78:$AE$89,4+F$2,FALSE),'7.ParámetrosPlanta'!$B$21-F109)</f>
        <v>0</v>
      </c>
      <c r="G110" s="216">
        <f>IF(VLOOKUP($C110,$C$78:$AE$89,4+G$2,FALSE)+G109&lt;'7.ParámetrosPlanta'!$B$21,VLOOKUP($C110,$C$78:$AE$89,4+G$2,FALSE),'7.ParámetrosPlanta'!$B$21-G109)</f>
        <v>0</v>
      </c>
      <c r="H110" s="216">
        <f>IF(VLOOKUP($C110,$C$78:$AE$89,4+H$2,FALSE)+H109&lt;'7.ParámetrosPlanta'!$B$21,VLOOKUP($C110,$C$78:$AE$89,4+H$2,FALSE),'7.ParámetrosPlanta'!$B$21-H109)</f>
        <v>0</v>
      </c>
      <c r="I110" s="216">
        <f>IF(VLOOKUP($C110,$C$78:$AE$89,4+I$2,FALSE)+I109&lt;'7.ParámetrosPlanta'!$B$21,VLOOKUP($C110,$C$78:$AE$89,4+I$2,FALSE),'7.ParámetrosPlanta'!$B$21-I109)</f>
        <v>323</v>
      </c>
      <c r="J110" s="216">
        <f>IF(VLOOKUP($C110,$C$78:$AE$89,4+J$2,FALSE)+J109&lt;'7.ParámetrosPlanta'!$B$21,VLOOKUP($C110,$C$78:$AE$89,4+J$2,FALSE),'7.ParámetrosPlanta'!$B$21-J109)</f>
        <v>539</v>
      </c>
      <c r="K110" s="216">
        <f>IF(VLOOKUP($C110,$C$78:$AE$89,4+K$2,FALSE)+K109&lt;'7.ParámetrosPlanta'!$B$21,VLOOKUP($C110,$C$78:$AE$89,4+K$2,FALSE),'7.ParámetrosPlanta'!$B$21-K109)</f>
        <v>539</v>
      </c>
      <c r="L110" s="216">
        <f>IF(VLOOKUP($C110,$C$78:$AE$89,4+L$2,FALSE)+L109&lt;'7.ParámetrosPlanta'!$B$21,VLOOKUP($C110,$C$78:$AE$89,4+L$2,FALSE),'7.ParámetrosPlanta'!$B$21-L109)</f>
        <v>539</v>
      </c>
      <c r="M110" s="216">
        <f>IF(VLOOKUP($C110,$C$78:$AE$89,4+M$2,FALSE)+M109&lt;'7.ParámetrosPlanta'!$B$21,VLOOKUP($C110,$C$78:$AE$89,4+M$2,FALSE),'7.ParámetrosPlanta'!$B$21-M109)</f>
        <v>0</v>
      </c>
      <c r="N110" s="216">
        <f>IF(VLOOKUP($C110,$C$78:$AE$89,4+N$2,FALSE)+N109&lt;'7.ParámetrosPlanta'!$B$21,VLOOKUP($C110,$C$78:$AE$89,4+N$2,FALSE),'7.ParámetrosPlanta'!$B$21-N109)</f>
        <v>0</v>
      </c>
      <c r="O110" s="216">
        <f>IF(VLOOKUP($C110,$C$78:$AE$89,4+O$2,FALSE)+O109&lt;'7.ParámetrosPlanta'!$B$21,VLOOKUP($C110,$C$78:$AE$89,4+O$2,FALSE),'7.ParámetrosPlanta'!$B$21-O109)</f>
        <v>0</v>
      </c>
      <c r="P110" s="216">
        <f>IF(VLOOKUP($C110,$C$78:$AE$89,4+P$2,FALSE)+P109&lt;'7.ParámetrosPlanta'!$B$21,VLOOKUP($C110,$C$78:$AE$89,4+P$2,FALSE),'7.ParámetrosPlanta'!$B$21-P109)</f>
        <v>0</v>
      </c>
      <c r="Q110" s="216">
        <f>IF(VLOOKUP($C110,$C$78:$AE$89,4+Q$2,FALSE)+Q109&lt;'7.ParámetrosPlanta'!$B$21,VLOOKUP($C110,$C$78:$AE$89,4+Q$2,FALSE),'7.ParámetrosPlanta'!$B$21-Q109)</f>
        <v>0</v>
      </c>
      <c r="R110" s="216">
        <f>IF(VLOOKUP($C110,$C$78:$AE$89,4+R$2,FALSE)+R109&lt;'7.ParámetrosPlanta'!$B$21,VLOOKUP($C110,$C$78:$AE$89,4+R$2,FALSE),'7.ParámetrosPlanta'!$B$21-R109)</f>
        <v>0</v>
      </c>
      <c r="S110" s="216">
        <f>IF(VLOOKUP($C110,$C$78:$AE$89,4+S$2,FALSE)+S109&lt;'7.ParámetrosPlanta'!$B$21,VLOOKUP($C110,$C$78:$AE$89,4+S$2,FALSE),'7.ParámetrosPlanta'!$B$21-S109)</f>
        <v>0</v>
      </c>
      <c r="T110" s="216">
        <f>IF(VLOOKUP($C110,$C$78:$AE$89,4+T$2,FALSE)+T109&lt;'7.ParámetrosPlanta'!$B$21,VLOOKUP($C110,$C$78:$AE$89,4+T$2,FALSE),'7.ParámetrosPlanta'!$B$21-T109)</f>
        <v>0</v>
      </c>
      <c r="U110" s="216">
        <f>IF(VLOOKUP($C110,$C$78:$AE$89,4+U$2,FALSE)+U109&lt;'7.ParámetrosPlanta'!$B$21,VLOOKUP($C110,$C$78:$AE$89,4+U$2,FALSE),'7.ParámetrosPlanta'!$B$21-U109)</f>
        <v>0</v>
      </c>
      <c r="V110" s="216">
        <f>IF(VLOOKUP($C110,$C$78:$AE$89,4+V$2,FALSE)+V109&lt;'7.ParámetrosPlanta'!$B$21,VLOOKUP($C110,$C$78:$AE$89,4+V$2,FALSE),'7.ParámetrosPlanta'!$B$21-V109)</f>
        <v>0</v>
      </c>
      <c r="W110" s="216">
        <f>IF(VLOOKUP($C110,$C$78:$AE$89,4+W$2,FALSE)+W109&lt;'7.ParámetrosPlanta'!$B$21,VLOOKUP($C110,$C$78:$AE$89,4+W$2,FALSE),'7.ParámetrosPlanta'!$B$21-W109)</f>
        <v>0</v>
      </c>
      <c r="X110" s="216">
        <f>IF(VLOOKUP($C110,$C$78:$AE$89,4+X$2,FALSE)+X109&lt;'7.ParámetrosPlanta'!$B$21,VLOOKUP($C110,$C$78:$AE$89,4+X$2,FALSE),'7.ParámetrosPlanta'!$B$21-X109)</f>
        <v>0</v>
      </c>
      <c r="Y110" s="216">
        <f>IF(VLOOKUP($C110,$C$78:$AE$89,4+Y$2,FALSE)+Y109&lt;'7.ParámetrosPlanta'!$B$21,VLOOKUP($C110,$C$78:$AE$89,4+Y$2,FALSE),'7.ParámetrosPlanta'!$B$21-Y109)</f>
        <v>0</v>
      </c>
      <c r="Z110" s="216">
        <f>IF(VLOOKUP($C110,$C$78:$AE$89,4+Z$2,FALSE)+Z109&lt;'7.ParámetrosPlanta'!$B$21,VLOOKUP($C110,$C$78:$AE$89,4+Z$2,FALSE),'7.ParámetrosPlanta'!$B$21-Z109)</f>
        <v>0</v>
      </c>
      <c r="AA110" s="216">
        <f>IF(VLOOKUP($C110,$C$78:$AE$89,4+AA$2,FALSE)+AA109&lt;'7.ParámetrosPlanta'!$B$21,VLOOKUP($C110,$C$78:$AE$89,4+AA$2,FALSE),'7.ParámetrosPlanta'!$B$21-AA109)</f>
        <v>0</v>
      </c>
      <c r="AB110" s="216">
        <f>IF(VLOOKUP($C110,$C$78:$AE$89,4+AB$2,FALSE)+AB109&lt;'7.ParámetrosPlanta'!$B$21,VLOOKUP($C110,$C$78:$AE$89,4+AB$2,FALSE),'7.ParámetrosPlanta'!$B$21-AB109)</f>
        <v>0</v>
      </c>
      <c r="AC110" s="216">
        <f>IF(VLOOKUP($C110,$C$78:$AE$89,4+AC$2,FALSE)+AC109&lt;'7.ParámetrosPlanta'!$B$21,VLOOKUP($C110,$C$78:$AE$89,4+AC$2,FALSE),'7.ParámetrosPlanta'!$B$21-AC109)</f>
        <v>0</v>
      </c>
      <c r="AD110" s="216">
        <f>IF(VLOOKUP($C110,$C$78:$AE$89,4+AD$2,FALSE)+AD109&lt;'7.ParámetrosPlanta'!$B$21,VLOOKUP($C110,$C$78:$AE$89,4+AD$2,FALSE),'7.ParámetrosPlanta'!$B$21-AD109)</f>
        <v>0</v>
      </c>
      <c r="AE110" s="220">
        <f>IF(VLOOKUP($C110,$C$78:$AE$89,4+AE$2,FALSE)+AE109&lt;'7.ParámetrosPlanta'!$B$21,VLOOKUP($C110,$C$78:$AE$89,4+AE$2,FALSE),'7.ParámetrosPlanta'!$B$21-AE109)</f>
        <v>0</v>
      </c>
    </row>
    <row r="111" spans="1:31" ht="15.75" customHeight="1" thickBot="1" x14ac:dyDescent="0.3">
      <c r="A111" s="880"/>
      <c r="B111" s="889"/>
      <c r="C111" s="163"/>
      <c r="D111" s="164"/>
      <c r="E111" s="164" t="s">
        <v>63</v>
      </c>
      <c r="F111" s="235">
        <f t="shared" ref="F111" si="97">F110+F109</f>
        <v>0</v>
      </c>
      <c r="G111" s="216">
        <f t="shared" ref="G111:AE111" si="98">G110+G109</f>
        <v>0</v>
      </c>
      <c r="H111" s="216">
        <f t="shared" si="98"/>
        <v>0</v>
      </c>
      <c r="I111" s="216">
        <f t="shared" si="98"/>
        <v>4363</v>
      </c>
      <c r="J111" s="216">
        <f t="shared" si="98"/>
        <v>10361</v>
      </c>
      <c r="K111" s="216">
        <f t="shared" si="98"/>
        <v>16161</v>
      </c>
      <c r="L111" s="216">
        <f t="shared" si="98"/>
        <v>26139</v>
      </c>
      <c r="M111" s="216">
        <f t="shared" si="98"/>
        <v>34000</v>
      </c>
      <c r="N111" s="216">
        <f t="shared" si="98"/>
        <v>34000</v>
      </c>
      <c r="O111" s="216">
        <f t="shared" si="98"/>
        <v>34000</v>
      </c>
      <c r="P111" s="216">
        <f t="shared" si="98"/>
        <v>34000</v>
      </c>
      <c r="Q111" s="216">
        <f t="shared" si="98"/>
        <v>34000</v>
      </c>
      <c r="R111" s="216">
        <f t="shared" si="98"/>
        <v>34000</v>
      </c>
      <c r="S111" s="216">
        <f t="shared" si="98"/>
        <v>34000</v>
      </c>
      <c r="T111" s="216">
        <f t="shared" si="98"/>
        <v>34000</v>
      </c>
      <c r="U111" s="216">
        <f t="shared" si="98"/>
        <v>34000</v>
      </c>
      <c r="V111" s="216">
        <f t="shared" si="98"/>
        <v>34000</v>
      </c>
      <c r="W111" s="216">
        <f t="shared" si="98"/>
        <v>34000</v>
      </c>
      <c r="X111" s="216">
        <f t="shared" si="98"/>
        <v>34000</v>
      </c>
      <c r="Y111" s="216">
        <f t="shared" si="98"/>
        <v>34000</v>
      </c>
      <c r="Z111" s="216">
        <f t="shared" si="98"/>
        <v>34000</v>
      </c>
      <c r="AA111" s="216">
        <f t="shared" si="98"/>
        <v>34000</v>
      </c>
      <c r="AB111" s="216">
        <f t="shared" si="98"/>
        <v>34000</v>
      </c>
      <c r="AC111" s="216">
        <f t="shared" si="98"/>
        <v>34000</v>
      </c>
      <c r="AD111" s="216">
        <f t="shared" si="98"/>
        <v>34000</v>
      </c>
      <c r="AE111" s="220">
        <f t="shared" si="98"/>
        <v>34000</v>
      </c>
    </row>
    <row r="112" spans="1:31" ht="15" customHeight="1" x14ac:dyDescent="0.25">
      <c r="A112" s="880"/>
      <c r="B112" s="889"/>
      <c r="C112" s="161">
        <v>12</v>
      </c>
      <c r="D112" s="162" t="str">
        <f>VLOOKUP(C112,$C$4:$D$15,2,FALSE)</f>
        <v>Terneras - salidas</v>
      </c>
      <c r="E112" s="162" t="s">
        <v>64</v>
      </c>
      <c r="F112" s="235">
        <f>IF(VLOOKUP($C112,$C$78:$AE$89,4+F$2,FALSE)+F111&lt;'7.ParámetrosPlanta'!$B$21,VLOOKUP($C112,$C$78:$AE$89,4+F$2,FALSE),'7.ParámetrosPlanta'!$B$21-F111)</f>
        <v>0</v>
      </c>
      <c r="G112" s="216">
        <f>IF(VLOOKUP($C112,$C$78:$AE$89,4+G$2,FALSE)+G111&lt;'7.ParámetrosPlanta'!$B$21,VLOOKUP($C112,$C$78:$AE$89,4+G$2,FALSE),'7.ParámetrosPlanta'!$B$21-G111)</f>
        <v>0</v>
      </c>
      <c r="H112" s="216">
        <f>IF(VLOOKUP($C112,$C$78:$AE$89,4+H$2,FALSE)+H111&lt;'7.ParámetrosPlanta'!$B$21,VLOOKUP($C112,$C$78:$AE$89,4+H$2,FALSE),'7.ParámetrosPlanta'!$B$21-H111)</f>
        <v>0</v>
      </c>
      <c r="I112" s="216">
        <f>IF(VLOOKUP($C112,$C$78:$AE$89,4+I$2,FALSE)+I111&lt;'7.ParámetrosPlanta'!$B$21,VLOOKUP($C112,$C$78:$AE$89,4+I$2,FALSE),'7.ParámetrosPlanta'!$B$21-I111)</f>
        <v>0</v>
      </c>
      <c r="J112" s="216">
        <f>IF(VLOOKUP($C112,$C$78:$AE$89,4+J$2,FALSE)+J111&lt;'7.ParámetrosPlanta'!$B$21,VLOOKUP($C112,$C$78:$AE$89,4+J$2,FALSE),'7.ParámetrosPlanta'!$B$21-J111)</f>
        <v>0</v>
      </c>
      <c r="K112" s="216">
        <f>IF(VLOOKUP($C112,$C$78:$AE$89,4+K$2,FALSE)+K111&lt;'7.ParámetrosPlanta'!$B$21,VLOOKUP($C112,$C$78:$AE$89,4+K$2,FALSE),'7.ParámetrosPlanta'!$B$21-K111)</f>
        <v>0</v>
      </c>
      <c r="L112" s="216">
        <f>IF(VLOOKUP($C112,$C$78:$AE$89,4+L$2,FALSE)+L111&lt;'7.ParámetrosPlanta'!$B$21,VLOOKUP($C112,$C$78:$AE$89,4+L$2,FALSE),'7.ParámetrosPlanta'!$B$21-L111)</f>
        <v>0</v>
      </c>
      <c r="M112" s="216">
        <f>IF(VLOOKUP($C112,$C$78:$AE$89,4+M$2,FALSE)+M111&lt;'7.ParámetrosPlanta'!$B$21,VLOOKUP($C112,$C$78:$AE$89,4+M$2,FALSE),'7.ParámetrosPlanta'!$B$21-M111)</f>
        <v>0</v>
      </c>
      <c r="N112" s="216">
        <f>IF(VLOOKUP($C112,$C$78:$AE$89,4+N$2,FALSE)+N111&lt;'7.ParámetrosPlanta'!$B$21,VLOOKUP($C112,$C$78:$AE$89,4+N$2,FALSE),'7.ParámetrosPlanta'!$B$21-N111)</f>
        <v>0</v>
      </c>
      <c r="O112" s="216">
        <f>IF(VLOOKUP($C112,$C$78:$AE$89,4+O$2,FALSE)+O111&lt;'7.ParámetrosPlanta'!$B$21,VLOOKUP($C112,$C$78:$AE$89,4+O$2,FALSE),'7.ParámetrosPlanta'!$B$21-O111)</f>
        <v>0</v>
      </c>
      <c r="P112" s="216">
        <f>IF(VLOOKUP($C112,$C$78:$AE$89,4+P$2,FALSE)+P111&lt;'7.ParámetrosPlanta'!$B$21,VLOOKUP($C112,$C$78:$AE$89,4+P$2,FALSE),'7.ParámetrosPlanta'!$B$21-P111)</f>
        <v>0</v>
      </c>
      <c r="Q112" s="216">
        <f>IF(VLOOKUP($C112,$C$78:$AE$89,4+Q$2,FALSE)+Q111&lt;'7.ParámetrosPlanta'!$B$21,VLOOKUP($C112,$C$78:$AE$89,4+Q$2,FALSE),'7.ParámetrosPlanta'!$B$21-Q111)</f>
        <v>0</v>
      </c>
      <c r="R112" s="216">
        <f>IF(VLOOKUP($C112,$C$78:$AE$89,4+R$2,FALSE)+R111&lt;'7.ParámetrosPlanta'!$B$21,VLOOKUP($C112,$C$78:$AE$89,4+R$2,FALSE),'7.ParámetrosPlanta'!$B$21-R111)</f>
        <v>0</v>
      </c>
      <c r="S112" s="216">
        <f>IF(VLOOKUP($C112,$C$78:$AE$89,4+S$2,FALSE)+S111&lt;'7.ParámetrosPlanta'!$B$21,VLOOKUP($C112,$C$78:$AE$89,4+S$2,FALSE),'7.ParámetrosPlanta'!$B$21-S111)</f>
        <v>0</v>
      </c>
      <c r="T112" s="216">
        <f>IF(VLOOKUP($C112,$C$78:$AE$89,4+T$2,FALSE)+T111&lt;'7.ParámetrosPlanta'!$B$21,VLOOKUP($C112,$C$78:$AE$89,4+T$2,FALSE),'7.ParámetrosPlanta'!$B$21-T111)</f>
        <v>0</v>
      </c>
      <c r="U112" s="216">
        <f>IF(VLOOKUP($C112,$C$78:$AE$89,4+U$2,FALSE)+U111&lt;'7.ParámetrosPlanta'!$B$21,VLOOKUP($C112,$C$78:$AE$89,4+U$2,FALSE),'7.ParámetrosPlanta'!$B$21-U111)</f>
        <v>0</v>
      </c>
      <c r="V112" s="216">
        <f>IF(VLOOKUP($C112,$C$78:$AE$89,4+V$2,FALSE)+V111&lt;'7.ParámetrosPlanta'!$B$21,VLOOKUP($C112,$C$78:$AE$89,4+V$2,FALSE),'7.ParámetrosPlanta'!$B$21-V111)</f>
        <v>0</v>
      </c>
      <c r="W112" s="216">
        <f>IF(VLOOKUP($C112,$C$78:$AE$89,4+W$2,FALSE)+W111&lt;'7.ParámetrosPlanta'!$B$21,VLOOKUP($C112,$C$78:$AE$89,4+W$2,FALSE),'7.ParámetrosPlanta'!$B$21-W111)</f>
        <v>0</v>
      </c>
      <c r="X112" s="216">
        <f>IF(VLOOKUP($C112,$C$78:$AE$89,4+X$2,FALSE)+X111&lt;'7.ParámetrosPlanta'!$B$21,VLOOKUP($C112,$C$78:$AE$89,4+X$2,FALSE),'7.ParámetrosPlanta'!$B$21-X111)</f>
        <v>0</v>
      </c>
      <c r="Y112" s="216">
        <f>IF(VLOOKUP($C112,$C$78:$AE$89,4+Y$2,FALSE)+Y111&lt;'7.ParámetrosPlanta'!$B$21,VLOOKUP($C112,$C$78:$AE$89,4+Y$2,FALSE),'7.ParámetrosPlanta'!$B$21-Y111)</f>
        <v>0</v>
      </c>
      <c r="Z112" s="216">
        <f>IF(VLOOKUP($C112,$C$78:$AE$89,4+Z$2,FALSE)+Z111&lt;'7.ParámetrosPlanta'!$B$21,VLOOKUP($C112,$C$78:$AE$89,4+Z$2,FALSE),'7.ParámetrosPlanta'!$B$21-Z111)</f>
        <v>0</v>
      </c>
      <c r="AA112" s="216">
        <f>IF(VLOOKUP($C112,$C$78:$AE$89,4+AA$2,FALSE)+AA111&lt;'7.ParámetrosPlanta'!$B$21,VLOOKUP($C112,$C$78:$AE$89,4+AA$2,FALSE),'7.ParámetrosPlanta'!$B$21-AA111)</f>
        <v>0</v>
      </c>
      <c r="AB112" s="216">
        <f>IF(VLOOKUP($C112,$C$78:$AE$89,4+AB$2,FALSE)+AB111&lt;'7.ParámetrosPlanta'!$B$21,VLOOKUP($C112,$C$78:$AE$89,4+AB$2,FALSE),'7.ParámetrosPlanta'!$B$21-AB111)</f>
        <v>0</v>
      </c>
      <c r="AC112" s="216">
        <f>IF(VLOOKUP($C112,$C$78:$AE$89,4+AC$2,FALSE)+AC111&lt;'7.ParámetrosPlanta'!$B$21,VLOOKUP($C112,$C$78:$AE$89,4+AC$2,FALSE),'7.ParámetrosPlanta'!$B$21-AC111)</f>
        <v>0</v>
      </c>
      <c r="AD112" s="216">
        <f>IF(VLOOKUP($C112,$C$78:$AE$89,4+AD$2,FALSE)+AD111&lt;'7.ParámetrosPlanta'!$B$21,VLOOKUP($C112,$C$78:$AE$89,4+AD$2,FALSE),'7.ParámetrosPlanta'!$B$21-AD111)</f>
        <v>0</v>
      </c>
      <c r="AE112" s="220">
        <f>IF(VLOOKUP($C112,$C$78:$AE$89,4+AE$2,FALSE)+AE111&lt;'7.ParámetrosPlanta'!$B$21,VLOOKUP($C112,$C$78:$AE$89,4+AE$2,FALSE),'7.ParámetrosPlanta'!$B$21-AE111)</f>
        <v>0</v>
      </c>
    </row>
    <row r="113" spans="1:31" ht="15.75" customHeight="1" thickBot="1" x14ac:dyDescent="0.3">
      <c r="A113" s="880"/>
      <c r="B113" s="890"/>
      <c r="C113" s="163"/>
      <c r="D113" s="164"/>
      <c r="E113" s="164" t="s">
        <v>63</v>
      </c>
      <c r="F113" s="137">
        <f t="shared" ref="F113" si="99">F112+F111</f>
        <v>0</v>
      </c>
      <c r="G113" s="236">
        <f t="shared" ref="G113:AE113" si="100">G112+G111</f>
        <v>0</v>
      </c>
      <c r="H113" s="236">
        <f t="shared" si="100"/>
        <v>0</v>
      </c>
      <c r="I113" s="236">
        <f t="shared" si="100"/>
        <v>4363</v>
      </c>
      <c r="J113" s="236">
        <f t="shared" si="100"/>
        <v>10361</v>
      </c>
      <c r="K113" s="236">
        <f t="shared" si="100"/>
        <v>16161</v>
      </c>
      <c r="L113" s="236">
        <f t="shared" si="100"/>
        <v>26139</v>
      </c>
      <c r="M113" s="236">
        <f t="shared" si="100"/>
        <v>34000</v>
      </c>
      <c r="N113" s="236">
        <f t="shared" si="100"/>
        <v>34000</v>
      </c>
      <c r="O113" s="236">
        <f t="shared" si="100"/>
        <v>34000</v>
      </c>
      <c r="P113" s="236">
        <f t="shared" si="100"/>
        <v>34000</v>
      </c>
      <c r="Q113" s="236">
        <f t="shared" si="100"/>
        <v>34000</v>
      </c>
      <c r="R113" s="236">
        <f t="shared" si="100"/>
        <v>34000</v>
      </c>
      <c r="S113" s="236">
        <f t="shared" si="100"/>
        <v>34000</v>
      </c>
      <c r="T113" s="236">
        <f t="shared" si="100"/>
        <v>34000</v>
      </c>
      <c r="U113" s="236">
        <f t="shared" si="100"/>
        <v>34000</v>
      </c>
      <c r="V113" s="236">
        <f t="shared" si="100"/>
        <v>34000</v>
      </c>
      <c r="W113" s="236">
        <f t="shared" si="100"/>
        <v>34000</v>
      </c>
      <c r="X113" s="236">
        <f t="shared" si="100"/>
        <v>34000</v>
      </c>
      <c r="Y113" s="236">
        <f t="shared" si="100"/>
        <v>34000</v>
      </c>
      <c r="Z113" s="236">
        <f t="shared" si="100"/>
        <v>34000</v>
      </c>
      <c r="AA113" s="236">
        <f t="shared" si="100"/>
        <v>34000</v>
      </c>
      <c r="AB113" s="236">
        <f t="shared" si="100"/>
        <v>34000</v>
      </c>
      <c r="AC113" s="236">
        <f t="shared" si="100"/>
        <v>34000</v>
      </c>
      <c r="AD113" s="236">
        <f t="shared" si="100"/>
        <v>34000</v>
      </c>
      <c r="AE113" s="237">
        <f t="shared" si="100"/>
        <v>34000</v>
      </c>
    </row>
    <row r="114" spans="1:31" ht="15.75" thickBot="1" x14ac:dyDescent="0.3">
      <c r="A114" s="881"/>
      <c r="B114" s="882" t="s">
        <v>88</v>
      </c>
      <c r="C114" s="883"/>
      <c r="D114" s="883"/>
      <c r="E114" s="884"/>
      <c r="F114" s="151">
        <f t="shared" ref="F114:Z114" si="101">F113</f>
        <v>0</v>
      </c>
      <c r="G114" s="152">
        <f t="shared" si="101"/>
        <v>0</v>
      </c>
      <c r="H114" s="152">
        <f t="shared" si="101"/>
        <v>0</v>
      </c>
      <c r="I114" s="152">
        <f t="shared" si="101"/>
        <v>4363</v>
      </c>
      <c r="J114" s="152">
        <f t="shared" si="101"/>
        <v>10361</v>
      </c>
      <c r="K114" s="152">
        <f t="shared" si="101"/>
        <v>16161</v>
      </c>
      <c r="L114" s="152">
        <f t="shared" si="101"/>
        <v>26139</v>
      </c>
      <c r="M114" s="152">
        <f t="shared" si="101"/>
        <v>34000</v>
      </c>
      <c r="N114" s="152">
        <f t="shared" si="101"/>
        <v>34000</v>
      </c>
      <c r="O114" s="152">
        <f t="shared" si="101"/>
        <v>34000</v>
      </c>
      <c r="P114" s="152">
        <f t="shared" si="101"/>
        <v>34000</v>
      </c>
      <c r="Q114" s="152">
        <f t="shared" si="101"/>
        <v>34000</v>
      </c>
      <c r="R114" s="152">
        <f t="shared" si="101"/>
        <v>34000</v>
      </c>
      <c r="S114" s="152">
        <f t="shared" si="101"/>
        <v>34000</v>
      </c>
      <c r="T114" s="152">
        <f t="shared" si="101"/>
        <v>34000</v>
      </c>
      <c r="U114" s="152">
        <f t="shared" si="101"/>
        <v>34000</v>
      </c>
      <c r="V114" s="152">
        <f t="shared" si="101"/>
        <v>34000</v>
      </c>
      <c r="W114" s="152">
        <f t="shared" si="101"/>
        <v>34000</v>
      </c>
      <c r="X114" s="152">
        <f t="shared" si="101"/>
        <v>34000</v>
      </c>
      <c r="Y114" s="152">
        <f t="shared" si="101"/>
        <v>34000</v>
      </c>
      <c r="Z114" s="152">
        <f t="shared" si="101"/>
        <v>34000</v>
      </c>
      <c r="AA114" s="152">
        <f t="shared" ref="AA114:AE114" si="102">AA113</f>
        <v>34000</v>
      </c>
      <c r="AB114" s="152">
        <f t="shared" si="102"/>
        <v>34000</v>
      </c>
      <c r="AC114" s="152">
        <f t="shared" si="102"/>
        <v>34000</v>
      </c>
      <c r="AD114" s="152">
        <f t="shared" si="102"/>
        <v>34000</v>
      </c>
      <c r="AE114" s="153">
        <f t="shared" si="102"/>
        <v>34000</v>
      </c>
    </row>
  </sheetData>
  <mergeCells count="17">
    <mergeCell ref="A4:A40"/>
    <mergeCell ref="A1:E1"/>
    <mergeCell ref="B41:B52"/>
    <mergeCell ref="B53:B76"/>
    <mergeCell ref="B78:B89"/>
    <mergeCell ref="A2:A3"/>
    <mergeCell ref="A78:A114"/>
    <mergeCell ref="B114:E114"/>
    <mergeCell ref="A41:A77"/>
    <mergeCell ref="B90:B113"/>
    <mergeCell ref="D2:D3"/>
    <mergeCell ref="B4:B15"/>
    <mergeCell ref="B16:B39"/>
    <mergeCell ref="B2:B3"/>
    <mergeCell ref="C2:C3"/>
    <mergeCell ref="B77:E77"/>
    <mergeCell ref="B40:E40"/>
  </mergeCells>
  <conditionalFormatting sqref="C4:C15">
    <cfRule type="colorScale" priority="3">
      <colorScale>
        <cfvo type="min"/>
        <cfvo type="max"/>
        <color rgb="FFF8696B"/>
        <color rgb="FFFCFCFF"/>
      </colorScale>
    </cfRule>
  </conditionalFormatting>
  <conditionalFormatting sqref="C41:C52">
    <cfRule type="colorScale" priority="2">
      <colorScale>
        <cfvo type="min"/>
        <cfvo type="max"/>
        <color rgb="FFF8696B"/>
        <color rgb="FFFCFCFF"/>
      </colorScale>
    </cfRule>
  </conditionalFormatting>
  <conditionalFormatting sqref="C78:C89">
    <cfRule type="colorScale" priority="1">
      <colorScale>
        <cfvo type="min"/>
        <cfvo type="max"/>
        <color rgb="FFF8696B"/>
        <color rgb="FFFCFCFF"/>
      </colorScale>
    </cfRule>
  </conditionalFormatting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0"/>
  <sheetViews>
    <sheetView zoomScale="90" zoomScaleNormal="90" zoomScalePageLayoutView="90" workbookViewId="0">
      <selection activeCell="D35" sqref="D35:AC35"/>
    </sheetView>
  </sheetViews>
  <sheetFormatPr baseColWidth="10" defaultRowHeight="15" x14ac:dyDescent="0.25"/>
  <cols>
    <col min="1" max="1" width="13" customWidth="1"/>
    <col min="2" max="2" width="14.42578125" customWidth="1"/>
    <col min="3" max="3" width="27.28515625" bestFit="1" customWidth="1"/>
    <col min="4" max="29" width="10.42578125" customWidth="1"/>
  </cols>
  <sheetData>
    <row r="1" spans="1:40" s="62" customFormat="1" ht="45" customHeight="1" thickBot="1" x14ac:dyDescent="0.3">
      <c r="A1" s="897" t="s">
        <v>60</v>
      </c>
      <c r="B1" s="897"/>
      <c r="C1" s="898"/>
    </row>
    <row r="2" spans="1:40" s="34" customFormat="1" ht="16.5" thickBot="1" x14ac:dyDescent="0.3">
      <c r="A2" s="899" t="s">
        <v>27</v>
      </c>
      <c r="B2" s="899" t="s">
        <v>45</v>
      </c>
      <c r="C2" s="130" t="s">
        <v>25</v>
      </c>
      <c r="D2" s="131">
        <v>0</v>
      </c>
      <c r="E2" s="132">
        <v>1</v>
      </c>
      <c r="F2" s="132">
        <v>2</v>
      </c>
      <c r="G2" s="132">
        <v>3</v>
      </c>
      <c r="H2" s="132">
        <v>4</v>
      </c>
      <c r="I2" s="132">
        <v>5</v>
      </c>
      <c r="J2" s="132">
        <v>6</v>
      </c>
      <c r="K2" s="132">
        <v>7</v>
      </c>
      <c r="L2" s="132">
        <v>8</v>
      </c>
      <c r="M2" s="132">
        <v>9</v>
      </c>
      <c r="N2" s="132">
        <v>10</v>
      </c>
      <c r="O2" s="132">
        <v>11</v>
      </c>
      <c r="P2" s="132">
        <v>12</v>
      </c>
      <c r="Q2" s="132">
        <v>13</v>
      </c>
      <c r="R2" s="132">
        <v>14</v>
      </c>
      <c r="S2" s="132">
        <v>15</v>
      </c>
      <c r="T2" s="132">
        <v>16</v>
      </c>
      <c r="U2" s="132">
        <v>17</v>
      </c>
      <c r="V2" s="132">
        <v>18</v>
      </c>
      <c r="W2" s="132">
        <v>19</v>
      </c>
      <c r="X2" s="133">
        <v>20</v>
      </c>
      <c r="Y2" s="133">
        <v>21</v>
      </c>
      <c r="Z2" s="133">
        <v>22</v>
      </c>
      <c r="AA2" s="133">
        <v>23</v>
      </c>
      <c r="AB2" s="133">
        <v>24</v>
      </c>
      <c r="AC2" s="133">
        <v>25</v>
      </c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</row>
    <row r="3" spans="1:40" s="34" customFormat="1" ht="30.75" customHeight="1" thickBot="1" x14ac:dyDescent="0.3">
      <c r="A3" s="900"/>
      <c r="B3" s="900"/>
      <c r="C3" s="135" t="s">
        <v>106</v>
      </c>
      <c r="D3" s="136" t="str">
        <f>IF(D2&lt;'7.ParámetrosPlanta'!$B$12,"En construcción",IF(D2='7.ParámetrosPlanta'!$B$12,"Inicio",IF(D2&lt;Anexo.CálculoParámetros!$E$8,"Tránsito al intermedio",IF(D2=Anexo.CálculoParámetros!$E$8,"Intermedio",IF(D2&lt;Anexo.CálculoParámetros!$E$9,"Tránsito al óptimo","Óptimo")))))</f>
        <v>En construcción</v>
      </c>
      <c r="E3" s="136" t="str">
        <f>IF(E2&lt;'7.ParámetrosPlanta'!$B$12,"En construcción",IF(E2='7.ParámetrosPlanta'!$B$12,"Inicio",IF(E2&lt;Anexo.CálculoParámetros!$E$8,"Tránsito al intermedio",IF(E2=Anexo.CálculoParámetros!$E$8,"Intermedio",IF(E2&lt;Anexo.CálculoParámetros!$E$9,"Tránsito al óptimo","Óptimo")))))</f>
        <v>En construcción</v>
      </c>
      <c r="F3" s="136" t="str">
        <f>IF(F2&lt;'7.ParámetrosPlanta'!$B$12,"En construcción",IF(F2='7.ParámetrosPlanta'!$B$12,"Inicio",IF(F2&lt;Anexo.CálculoParámetros!$E$8,"Tránsito al intermedio",IF(F2=Anexo.CálculoParámetros!$E$8,"Intermedio",IF(F2&lt;Anexo.CálculoParámetros!$E$9,"Tránsito al óptimo","Óptimo")))))</f>
        <v>En construcción</v>
      </c>
      <c r="G3" s="136" t="str">
        <f>IF(G2&lt;'7.ParámetrosPlanta'!$B$12,"En construcción",IF(G2='7.ParámetrosPlanta'!$B$12,"Inicio",IF(G2&lt;Anexo.CálculoParámetros!$E$8,"Tránsito al intermedio",IF(G2=Anexo.CálculoParámetros!$E$8,"Intermedio",IF(G2&lt;Anexo.CálculoParámetros!$E$9,"Tránsito al óptimo","Óptimo")))))</f>
        <v>Inicio</v>
      </c>
      <c r="H3" s="136" t="str">
        <f>IF(H2&lt;'7.ParámetrosPlanta'!$B$12,"En construcción",IF(H2='7.ParámetrosPlanta'!$B$12,"Inicio",IF(H2&lt;Anexo.CálculoParámetros!$E$8,"Tránsito al intermedio",IF(H2=Anexo.CálculoParámetros!$E$8,"Intermedio",IF(H2&lt;Anexo.CálculoParámetros!$E$9,"Tránsito al óptimo","Óptimo")))))</f>
        <v>Intermedio</v>
      </c>
      <c r="I3" s="136" t="str">
        <f>IF(I2&lt;'7.ParámetrosPlanta'!$B$12,"En construcción",IF(I2='7.ParámetrosPlanta'!$B$12,"Inicio",IF(I2&lt;Anexo.CálculoParámetros!$E$8,"Tránsito al intermedio",IF(I2=Anexo.CálculoParámetros!$E$8,"Intermedio",IF(I2&lt;Anexo.CálculoParámetros!$E$9,"Tránsito al óptimo","Óptimo")))))</f>
        <v>Óptimo</v>
      </c>
      <c r="J3" s="136" t="str">
        <f>IF(J2&lt;'7.ParámetrosPlanta'!$B$12,"En construcción",IF(J2='7.ParámetrosPlanta'!$B$12,"Inicio",IF(J2&lt;Anexo.CálculoParámetros!$E$8,"Tránsito al intermedio",IF(J2=Anexo.CálculoParámetros!$E$8,"Intermedio",IF(J2&lt;Anexo.CálculoParámetros!$E$9,"Tránsito al óptimo","Óptimo")))))</f>
        <v>Óptimo</v>
      </c>
      <c r="K3" s="136" t="str">
        <f>IF(K2&lt;'7.ParámetrosPlanta'!$B$12,"En construcción",IF(K2='7.ParámetrosPlanta'!$B$12,"Inicio",IF(K2&lt;Anexo.CálculoParámetros!$E$8,"Tránsito al intermedio",IF(K2=Anexo.CálculoParámetros!$E$8,"Intermedio",IF(K2&lt;Anexo.CálculoParámetros!$E$9,"Tránsito al óptimo","Óptimo")))))</f>
        <v>Óptimo</v>
      </c>
      <c r="L3" s="136" t="str">
        <f>IF(L2&lt;'7.ParámetrosPlanta'!$B$12,"En construcción",IF(L2='7.ParámetrosPlanta'!$B$12,"Inicio",IF(L2&lt;Anexo.CálculoParámetros!$E$8,"Tránsito al intermedio",IF(L2=Anexo.CálculoParámetros!$E$8,"Intermedio",IF(L2&lt;Anexo.CálculoParámetros!$E$9,"Tránsito al óptimo","Óptimo")))))</f>
        <v>Óptimo</v>
      </c>
      <c r="M3" s="136" t="str">
        <f>IF(M2&lt;'7.ParámetrosPlanta'!$B$12,"En construcción",IF(M2='7.ParámetrosPlanta'!$B$12,"Inicio",IF(M2&lt;Anexo.CálculoParámetros!$E$8,"Tránsito al intermedio",IF(M2=Anexo.CálculoParámetros!$E$8,"Intermedio",IF(M2&lt;Anexo.CálculoParámetros!$E$9,"Tránsito al óptimo","Óptimo")))))</f>
        <v>Óptimo</v>
      </c>
      <c r="N3" s="136" t="str">
        <f>IF(N2&lt;'7.ParámetrosPlanta'!$B$12,"En construcción",IF(N2='7.ParámetrosPlanta'!$B$12,"Inicio",IF(N2&lt;Anexo.CálculoParámetros!$E$8,"Tránsito al intermedio",IF(N2=Anexo.CálculoParámetros!$E$8,"Intermedio",IF(N2&lt;Anexo.CálculoParámetros!$E$9,"Tránsito al óptimo","Óptimo")))))</f>
        <v>Óptimo</v>
      </c>
      <c r="O3" s="136" t="str">
        <f>IF(O2&lt;'7.ParámetrosPlanta'!$B$12,"En construcción",IF(O2='7.ParámetrosPlanta'!$B$12,"Inicio",IF(O2&lt;Anexo.CálculoParámetros!$E$8,"Tránsito al intermedio",IF(O2=Anexo.CálculoParámetros!$E$8,"Intermedio",IF(O2&lt;Anexo.CálculoParámetros!$E$9,"Tránsito al óptimo","Óptimo")))))</f>
        <v>Óptimo</v>
      </c>
      <c r="P3" s="136" t="str">
        <f>IF(P2&lt;'7.ParámetrosPlanta'!$B$12,"En construcción",IF(P2='7.ParámetrosPlanta'!$B$12,"Inicio",IF(P2&lt;Anexo.CálculoParámetros!$E$8,"Tránsito al intermedio",IF(P2=Anexo.CálculoParámetros!$E$8,"Intermedio",IF(P2&lt;Anexo.CálculoParámetros!$E$9,"Tránsito al óptimo","Óptimo")))))</f>
        <v>Óptimo</v>
      </c>
      <c r="Q3" s="136" t="str">
        <f>IF(Q2&lt;'7.ParámetrosPlanta'!$B$12,"En construcción",IF(Q2='7.ParámetrosPlanta'!$B$12,"Inicio",IF(Q2&lt;Anexo.CálculoParámetros!$E$8,"Tránsito al intermedio",IF(Q2=Anexo.CálculoParámetros!$E$8,"Intermedio",IF(Q2&lt;Anexo.CálculoParámetros!$E$9,"Tránsito al óptimo","Óptimo")))))</f>
        <v>Óptimo</v>
      </c>
      <c r="R3" s="136" t="str">
        <f>IF(R2&lt;'7.ParámetrosPlanta'!$B$12,"En construcción",IF(R2='7.ParámetrosPlanta'!$B$12,"Inicio",IF(R2&lt;Anexo.CálculoParámetros!$E$8,"Tránsito al intermedio",IF(R2=Anexo.CálculoParámetros!$E$8,"Intermedio",IF(R2&lt;Anexo.CálculoParámetros!$E$9,"Tránsito al óptimo","Óptimo")))))</f>
        <v>Óptimo</v>
      </c>
      <c r="S3" s="136" t="str">
        <f>IF(S2&lt;'7.ParámetrosPlanta'!$B$12,"En construcción",IF(S2='7.ParámetrosPlanta'!$B$12,"Inicio",IF(S2&lt;Anexo.CálculoParámetros!$E$8,"Tránsito al intermedio",IF(S2=Anexo.CálculoParámetros!$E$8,"Intermedio",IF(S2&lt;Anexo.CálculoParámetros!$E$9,"Tránsito al óptimo","Óptimo")))))</f>
        <v>Óptimo</v>
      </c>
      <c r="T3" s="136" t="str">
        <f>IF(T2&lt;'7.ParámetrosPlanta'!$B$12,"En construcción",IF(T2='7.ParámetrosPlanta'!$B$12,"Inicio",IF(T2&lt;Anexo.CálculoParámetros!$E$8,"Tránsito al intermedio",IF(T2=Anexo.CálculoParámetros!$E$8,"Intermedio",IF(T2&lt;Anexo.CálculoParámetros!$E$9,"Tránsito al óptimo","Óptimo")))))</f>
        <v>Óptimo</v>
      </c>
      <c r="U3" s="136" t="str">
        <f>IF(U2&lt;'7.ParámetrosPlanta'!$B$12,"En construcción",IF(U2='7.ParámetrosPlanta'!$B$12,"Inicio",IF(U2&lt;Anexo.CálculoParámetros!$E$8,"Tránsito al intermedio",IF(U2=Anexo.CálculoParámetros!$E$8,"Intermedio",IF(U2&lt;Anexo.CálculoParámetros!$E$9,"Tránsito al óptimo","Óptimo")))))</f>
        <v>Óptimo</v>
      </c>
      <c r="V3" s="136" t="str">
        <f>IF(V2&lt;'7.ParámetrosPlanta'!$B$12,"En construcción",IF(V2='7.ParámetrosPlanta'!$B$12,"Inicio",IF(V2&lt;Anexo.CálculoParámetros!$E$8,"Tránsito al intermedio",IF(V2=Anexo.CálculoParámetros!$E$8,"Intermedio",IF(V2&lt;Anexo.CálculoParámetros!$E$9,"Tránsito al óptimo","Óptimo")))))</f>
        <v>Óptimo</v>
      </c>
      <c r="W3" s="136" t="str">
        <f>IF(W2&lt;'7.ParámetrosPlanta'!$B$12,"En construcción",IF(W2='7.ParámetrosPlanta'!$B$12,"Inicio",IF(W2&lt;Anexo.CálculoParámetros!$E$8,"Tránsito al intermedio",IF(W2=Anexo.CálculoParámetros!$E$8,"Intermedio",IF(W2&lt;Anexo.CálculoParámetros!$E$9,"Tránsito al óptimo","Óptimo")))))</f>
        <v>Óptimo</v>
      </c>
      <c r="X3" s="136" t="str">
        <f>IF(X2&lt;'7.ParámetrosPlanta'!$B$12,"En construcción",IF(X2='7.ParámetrosPlanta'!$B$12,"Inicio",IF(X2&lt;Anexo.CálculoParámetros!$E$8,"Tránsito al intermedio",IF(X2=Anexo.CálculoParámetros!$E$8,"Intermedio",IF(X2&lt;Anexo.CálculoParámetros!$E$9,"Tránsito al óptimo","Óptimo")))))</f>
        <v>Óptimo</v>
      </c>
      <c r="Y3" s="136" t="str">
        <f>IF(Y2&lt;'7.ParámetrosPlanta'!$B$12,"En construcción",IF(Y2='7.ParámetrosPlanta'!$B$12,"Inicio",IF(Y2&lt;Anexo.CálculoParámetros!$E$8,"Tránsito al intermedio",IF(Y2=Anexo.CálculoParámetros!$E$8,"Intermedio",IF(Y2&lt;Anexo.CálculoParámetros!$E$9,"Tránsito al óptimo","Óptimo")))))</f>
        <v>Óptimo</v>
      </c>
      <c r="Z3" s="136" t="str">
        <f>IF(Z2&lt;'7.ParámetrosPlanta'!$B$12,"En construcción",IF(Z2='7.ParámetrosPlanta'!$B$12,"Inicio",IF(Z2&lt;Anexo.CálculoParámetros!$E$8,"Tránsito al intermedio",IF(Z2=Anexo.CálculoParámetros!$E$8,"Intermedio",IF(Z2&lt;Anexo.CálculoParámetros!$E$9,"Tránsito al óptimo","Óptimo")))))</f>
        <v>Óptimo</v>
      </c>
      <c r="AA3" s="136" t="str">
        <f>IF(AA2&lt;'7.ParámetrosPlanta'!$B$12,"En construcción",IF(AA2='7.ParámetrosPlanta'!$B$12,"Inicio",IF(AA2&lt;Anexo.CálculoParámetros!$E$8,"Tránsito al intermedio",IF(AA2=Anexo.CálculoParámetros!$E$8,"Intermedio",IF(AA2&lt;Anexo.CálculoParámetros!$E$9,"Tránsito al óptimo","Óptimo")))))</f>
        <v>Óptimo</v>
      </c>
      <c r="AB3" s="136" t="str">
        <f>IF(AB2&lt;'7.ParámetrosPlanta'!$B$12,"En construcción",IF(AB2='7.ParámetrosPlanta'!$B$12,"Inicio",IF(AB2&lt;Anexo.CálculoParámetros!$E$8,"Tránsito al intermedio",IF(AB2=Anexo.CálculoParámetros!$E$8,"Intermedio",IF(AB2&lt;Anexo.CálculoParámetros!$E$9,"Tránsito al óptimo","Óptimo")))))</f>
        <v>Óptimo</v>
      </c>
      <c r="AC3" s="136" t="str">
        <f>IF(AC2&lt;'7.ParámetrosPlanta'!$B$12,"En construcción",IF(AC2='7.ParámetrosPlanta'!$B$12,"Inicio",IF(AC2&lt;Anexo.CálculoParámetros!$E$8,"Tránsito al intermedio",IF(AC2=Anexo.CálculoParámetros!$E$8,"Intermedio",IF(AC2&lt;Anexo.CálculoParámetros!$E$9,"Tránsito al óptimo","Óptimo")))))</f>
        <v>Óptimo</v>
      </c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</row>
    <row r="4" spans="1:40" s="75" customFormat="1" ht="30.75" customHeight="1" thickBot="1" x14ac:dyDescent="0.3">
      <c r="A4" s="901"/>
      <c r="B4" s="901"/>
      <c r="C4" s="135" t="s">
        <v>105</v>
      </c>
      <c r="D4" s="136" t="str">
        <f>IF(D2&lt;'7.ParámetrosPlanta'!$B$12,"En construcción",IF(D2='7.ParámetrosPlanta'!$B$12,"Inicio",IF(D2&lt;Anexo.CálculoParámetros!$E$6,"Tránsito al intermedio",IF(D2=Anexo.CálculoParámetros!$E$6,"Intermedio",IF(D2&lt;Anexo.CálculoParámetros!$E$7,"Tránsito al óptimo","Óptimo")))))</f>
        <v>En construcción</v>
      </c>
      <c r="E4" s="136" t="str">
        <f>IF(E2&lt;'7.ParámetrosPlanta'!$B$12,"En construcción",IF(E2='7.ParámetrosPlanta'!$B$12,"Inicio",IF(E2&lt;Anexo.CálculoParámetros!$E$6,"Tránsito al intermedio",IF(E2=Anexo.CálculoParámetros!$E$6,"Intermedio",IF(E2&lt;Anexo.CálculoParámetros!$E$7,"Tránsito al óptimo","Óptimo")))))</f>
        <v>En construcción</v>
      </c>
      <c r="F4" s="136" t="str">
        <f>IF(F2&lt;'7.ParámetrosPlanta'!$B$12,"En construcción",IF(F2='7.ParámetrosPlanta'!$B$12,"Inicio",IF(F2&lt;Anexo.CálculoParámetros!$E$6,"Tránsito al intermedio",IF(F2=Anexo.CálculoParámetros!$E$6,"Intermedio",IF(F2&lt;Anexo.CálculoParámetros!$E$7,"Tránsito al óptimo","Óptimo")))))</f>
        <v>En construcción</v>
      </c>
      <c r="G4" s="136" t="str">
        <f>IF(G2&lt;'7.ParámetrosPlanta'!$B$12,"En construcción",IF(G2='7.ParámetrosPlanta'!$B$12,"Inicio",IF(G2&lt;Anexo.CálculoParámetros!$E$6,"Tránsito al intermedio",IF(G2=Anexo.CálculoParámetros!$E$6,"Intermedio",IF(G2&lt;Anexo.CálculoParámetros!$E$7,"Tránsito al óptimo","Óptimo")))))</f>
        <v>Inicio</v>
      </c>
      <c r="H4" s="136" t="str">
        <f>IF(H2&lt;'7.ParámetrosPlanta'!$B$12,"En construcción",IF(H2='7.ParámetrosPlanta'!$B$12,"Inicio",IF(H2&lt;Anexo.CálculoParámetros!$E$6,"Tránsito al intermedio",IF(H2=Anexo.CálculoParámetros!$E$6,"Intermedio",IF(H2&lt;Anexo.CálculoParámetros!$E$7,"Tránsito al óptimo","Óptimo")))))</f>
        <v>Tránsito al intermedio</v>
      </c>
      <c r="I4" s="136" t="str">
        <f>IF(I2&lt;'7.ParámetrosPlanta'!$B$12,"En construcción",IF(I2='7.ParámetrosPlanta'!$B$12,"Inicio",IF(I2&lt;Anexo.CálculoParámetros!$E$6,"Tránsito al intermedio",IF(I2=Anexo.CálculoParámetros!$E$6,"Intermedio",IF(I2&lt;Anexo.CálculoParámetros!$E$7,"Tránsito al óptimo","Óptimo")))))</f>
        <v>Intermedio</v>
      </c>
      <c r="J4" s="136" t="str">
        <f>IF(J2&lt;'7.ParámetrosPlanta'!$B$12,"En construcción",IF(J2='7.ParámetrosPlanta'!$B$12,"Inicio",IF(J2&lt;Anexo.CálculoParámetros!$E$6,"Tránsito al intermedio",IF(J2=Anexo.CálculoParámetros!$E$6,"Intermedio",IF(J2&lt;Anexo.CálculoParámetros!$E$7,"Tránsito al óptimo","Óptimo")))))</f>
        <v>Tránsito al óptimo</v>
      </c>
      <c r="K4" s="136" t="str">
        <f>IF(K2&lt;'7.ParámetrosPlanta'!$B$12,"En construcción",IF(K2='7.ParámetrosPlanta'!$B$12,"Inicio",IF(K2&lt;Anexo.CálculoParámetros!$E$6,"Tránsito al intermedio",IF(K2=Anexo.CálculoParámetros!$E$6,"Intermedio",IF(K2&lt;Anexo.CálculoParámetros!$E$7,"Tránsito al óptimo","Óptimo")))))</f>
        <v>Óptimo</v>
      </c>
      <c r="L4" s="136" t="str">
        <f>IF(L2&lt;'7.ParámetrosPlanta'!$B$12,"En construcción",IF(L2='7.ParámetrosPlanta'!$B$12,"Inicio",IF(L2&lt;Anexo.CálculoParámetros!$E$6,"Tránsito al intermedio",IF(L2=Anexo.CálculoParámetros!$E$6,"Intermedio",IF(L2&lt;Anexo.CálculoParámetros!$E$7,"Tránsito al óptimo","Óptimo")))))</f>
        <v>Óptimo</v>
      </c>
      <c r="M4" s="136" t="str">
        <f>IF(M2&lt;'7.ParámetrosPlanta'!$B$12,"En construcción",IF(M2='7.ParámetrosPlanta'!$B$12,"Inicio",IF(M2&lt;Anexo.CálculoParámetros!$E$6,"Tránsito al intermedio",IF(M2=Anexo.CálculoParámetros!$E$6,"Intermedio",IF(M2&lt;Anexo.CálculoParámetros!$E$7,"Tránsito al óptimo","Óptimo")))))</f>
        <v>Óptimo</v>
      </c>
      <c r="N4" s="136" t="str">
        <f>IF(N2&lt;'7.ParámetrosPlanta'!$B$12,"En construcción",IF(N2='7.ParámetrosPlanta'!$B$12,"Inicio",IF(N2&lt;Anexo.CálculoParámetros!$E$6,"Tránsito al intermedio",IF(N2=Anexo.CálculoParámetros!$E$6,"Intermedio",IF(N2&lt;Anexo.CálculoParámetros!$E$7,"Tránsito al óptimo","Óptimo")))))</f>
        <v>Óptimo</v>
      </c>
      <c r="O4" s="136" t="str">
        <f>IF(O2&lt;'7.ParámetrosPlanta'!$B$12,"En construcción",IF(O2='7.ParámetrosPlanta'!$B$12,"Inicio",IF(O2&lt;Anexo.CálculoParámetros!$E$6,"Tránsito al intermedio",IF(O2=Anexo.CálculoParámetros!$E$6,"Intermedio",IF(O2&lt;Anexo.CálculoParámetros!$E$7,"Tránsito al óptimo","Óptimo")))))</f>
        <v>Óptimo</v>
      </c>
      <c r="P4" s="136" t="str">
        <f>IF(P2&lt;'7.ParámetrosPlanta'!$B$12,"En construcción",IF(P2='7.ParámetrosPlanta'!$B$12,"Inicio",IF(P2&lt;Anexo.CálculoParámetros!$E$6,"Tránsito al intermedio",IF(P2=Anexo.CálculoParámetros!$E$6,"Intermedio",IF(P2&lt;Anexo.CálculoParámetros!$E$7,"Tránsito al óptimo","Óptimo")))))</f>
        <v>Óptimo</v>
      </c>
      <c r="Q4" s="136" t="str">
        <f>IF(Q2&lt;'7.ParámetrosPlanta'!$B$12,"En construcción",IF(Q2='7.ParámetrosPlanta'!$B$12,"Inicio",IF(Q2&lt;Anexo.CálculoParámetros!$E$6,"Tránsito al intermedio",IF(Q2=Anexo.CálculoParámetros!$E$6,"Intermedio",IF(Q2&lt;Anexo.CálculoParámetros!$E$7,"Tránsito al óptimo","Óptimo")))))</f>
        <v>Óptimo</v>
      </c>
      <c r="R4" s="136" t="str">
        <f>IF(R2&lt;'7.ParámetrosPlanta'!$B$12,"En construcción",IF(R2='7.ParámetrosPlanta'!$B$12,"Inicio",IF(R2&lt;Anexo.CálculoParámetros!$E$6,"Tránsito al intermedio",IF(R2=Anexo.CálculoParámetros!$E$6,"Intermedio",IF(R2&lt;Anexo.CálculoParámetros!$E$7,"Tránsito al óptimo","Óptimo")))))</f>
        <v>Óptimo</v>
      </c>
      <c r="S4" s="136" t="str">
        <f>IF(S2&lt;'7.ParámetrosPlanta'!$B$12,"En construcción",IF(S2='7.ParámetrosPlanta'!$B$12,"Inicio",IF(S2&lt;Anexo.CálculoParámetros!$E$6,"Tránsito al intermedio",IF(S2=Anexo.CálculoParámetros!$E$6,"Intermedio",IF(S2&lt;Anexo.CálculoParámetros!$E$7,"Tránsito al óptimo","Óptimo")))))</f>
        <v>Óptimo</v>
      </c>
      <c r="T4" s="136" t="str">
        <f>IF(T2&lt;'7.ParámetrosPlanta'!$B$12,"En construcción",IF(T2='7.ParámetrosPlanta'!$B$12,"Inicio",IF(T2&lt;Anexo.CálculoParámetros!$E$6,"Tránsito al intermedio",IF(T2=Anexo.CálculoParámetros!$E$6,"Intermedio",IF(T2&lt;Anexo.CálculoParámetros!$E$7,"Tránsito al óptimo","Óptimo")))))</f>
        <v>Óptimo</v>
      </c>
      <c r="U4" s="136" t="str">
        <f>IF(U2&lt;'7.ParámetrosPlanta'!$B$12,"En construcción",IF(U2='7.ParámetrosPlanta'!$B$12,"Inicio",IF(U2&lt;Anexo.CálculoParámetros!$E$6,"Tránsito al intermedio",IF(U2=Anexo.CálculoParámetros!$E$6,"Intermedio",IF(U2&lt;Anexo.CálculoParámetros!$E$7,"Tránsito al óptimo","Óptimo")))))</f>
        <v>Óptimo</v>
      </c>
      <c r="V4" s="136" t="str">
        <f>IF(V2&lt;'7.ParámetrosPlanta'!$B$12,"En construcción",IF(V2='7.ParámetrosPlanta'!$B$12,"Inicio",IF(V2&lt;Anexo.CálculoParámetros!$E$6,"Tránsito al intermedio",IF(V2=Anexo.CálculoParámetros!$E$6,"Intermedio",IF(V2&lt;Anexo.CálculoParámetros!$E$7,"Tránsito al óptimo","Óptimo")))))</f>
        <v>Óptimo</v>
      </c>
      <c r="W4" s="136" t="str">
        <f>IF(W2&lt;'7.ParámetrosPlanta'!$B$12,"En construcción",IF(W2='7.ParámetrosPlanta'!$B$12,"Inicio",IF(W2&lt;Anexo.CálculoParámetros!$E$6,"Tránsito al intermedio",IF(W2=Anexo.CálculoParámetros!$E$6,"Intermedio",IF(W2&lt;Anexo.CálculoParámetros!$E$7,"Tránsito al óptimo","Óptimo")))))</f>
        <v>Óptimo</v>
      </c>
      <c r="X4" s="136" t="str">
        <f>IF(X2&lt;'7.ParámetrosPlanta'!$B$12,"En construcción",IF(X2='7.ParámetrosPlanta'!$B$12,"Inicio",IF(X2&lt;Anexo.CálculoParámetros!$E$6,"Tránsito al intermedio",IF(X2=Anexo.CálculoParámetros!$E$6,"Intermedio",IF(X2&lt;Anexo.CálculoParámetros!$E$7,"Tránsito al óptimo","Óptimo")))))</f>
        <v>Óptimo</v>
      </c>
      <c r="Y4" s="136" t="str">
        <f>IF(Y2&lt;'7.ParámetrosPlanta'!$B$12,"En construcción",IF(Y2='7.ParámetrosPlanta'!$B$12,"Inicio",IF(Y2&lt;Anexo.CálculoParámetros!$E$6,"Tránsito al intermedio",IF(Y2=Anexo.CálculoParámetros!$E$6,"Intermedio",IF(Y2&lt;Anexo.CálculoParámetros!$E$7,"Tránsito al óptimo","Óptimo")))))</f>
        <v>Óptimo</v>
      </c>
      <c r="Z4" s="136" t="str">
        <f>IF(Z2&lt;'7.ParámetrosPlanta'!$B$12,"En construcción",IF(Z2='7.ParámetrosPlanta'!$B$12,"Inicio",IF(Z2&lt;Anexo.CálculoParámetros!$E$6,"Tránsito al intermedio",IF(Z2=Anexo.CálculoParámetros!$E$6,"Intermedio",IF(Z2&lt;Anexo.CálculoParámetros!$E$7,"Tránsito al óptimo","Óptimo")))))</f>
        <v>Óptimo</v>
      </c>
      <c r="AA4" s="136" t="str">
        <f>IF(AA2&lt;'7.ParámetrosPlanta'!$B$12,"En construcción",IF(AA2='7.ParámetrosPlanta'!$B$12,"Inicio",IF(AA2&lt;Anexo.CálculoParámetros!$E$6,"Tránsito al intermedio",IF(AA2=Anexo.CálculoParámetros!$E$6,"Intermedio",IF(AA2&lt;Anexo.CálculoParámetros!$E$7,"Tránsito al óptimo","Óptimo")))))</f>
        <v>Óptimo</v>
      </c>
      <c r="AB4" s="136" t="str">
        <f>IF(AB2&lt;'7.ParámetrosPlanta'!$B$12,"En construcción",IF(AB2='7.ParámetrosPlanta'!$B$12,"Inicio",IF(AB2&lt;Anexo.CálculoParámetros!$E$6,"Tránsito al intermedio",IF(AB2=Anexo.CálculoParámetros!$E$6,"Intermedio",IF(AB2&lt;Anexo.CálculoParámetros!$E$7,"Tránsito al óptimo","Óptimo")))))</f>
        <v>Óptimo</v>
      </c>
      <c r="AC4" s="136" t="str">
        <f>IF(AC2&lt;'7.ParámetrosPlanta'!$B$12,"En construcción",IF(AC2='7.ParámetrosPlanta'!$B$12,"Inicio",IF(AC2&lt;Anexo.CálculoParámetros!$E$6,"Tránsito al intermedio",IF(AC2=Anexo.CálculoParámetros!$E$6,"Intermedio",IF(AC2&lt;Anexo.CálculoParámetros!$E$7,"Tránsito al óptimo","Óptimo")))))</f>
        <v>Óptimo</v>
      </c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51" customFormat="1" x14ac:dyDescent="0.25">
      <c r="A5" s="824" t="s">
        <v>22</v>
      </c>
      <c r="B5" s="824" t="s">
        <v>1</v>
      </c>
      <c r="C5" s="63" t="s">
        <v>38</v>
      </c>
      <c r="D5" s="71">
        <f>'2.SimulaciónTendencial'!B22</f>
        <v>6317</v>
      </c>
      <c r="E5" s="71">
        <f>'2.SimulaciónTendencial'!C22</f>
        <v>6107</v>
      </c>
      <c r="F5" s="71">
        <f>'2.SimulaciónTendencial'!D22</f>
        <v>5686</v>
      </c>
      <c r="G5" s="71">
        <f>'2.SimulaciónTendencial'!E22</f>
        <v>5523</v>
      </c>
      <c r="H5" s="71">
        <f>'2.SimulaciónTendencial'!F22</f>
        <v>5482</v>
      </c>
      <c r="I5" s="71">
        <f>'2.SimulaciónTendencial'!G22</f>
        <v>5401</v>
      </c>
      <c r="J5" s="71">
        <f>'2.SimulaciónTendencial'!H22</f>
        <v>5331</v>
      </c>
      <c r="K5" s="71">
        <f>'2.SimulaciónTendencial'!I22</f>
        <v>5268</v>
      </c>
      <c r="L5" s="71">
        <f>'2.SimulaciónTendencial'!J22</f>
        <v>5202</v>
      </c>
      <c r="M5" s="71">
        <f>'2.SimulaciónTendencial'!K22</f>
        <v>5138</v>
      </c>
      <c r="N5" s="71">
        <f>'2.SimulaciónTendencial'!L22</f>
        <v>5076</v>
      </c>
      <c r="O5" s="71">
        <f>'2.SimulaciónTendencial'!M22</f>
        <v>5013</v>
      </c>
      <c r="P5" s="71">
        <f>'2.SimulaciónTendencial'!N22</f>
        <v>4952</v>
      </c>
      <c r="Q5" s="71">
        <f>'2.SimulaciónTendencial'!O22</f>
        <v>4891</v>
      </c>
      <c r="R5" s="71">
        <f>'2.SimulaciónTendencial'!P22</f>
        <v>4831</v>
      </c>
      <c r="S5" s="71">
        <f>'2.SimulaciónTendencial'!Q22</f>
        <v>4772</v>
      </c>
      <c r="T5" s="71">
        <f>'2.SimulaciónTendencial'!R22</f>
        <v>4714</v>
      </c>
      <c r="U5" s="71">
        <f>'2.SimulaciónTendencial'!S22</f>
        <v>4656</v>
      </c>
      <c r="V5" s="71">
        <f>'2.SimulaciónTendencial'!T22</f>
        <v>4599</v>
      </c>
      <c r="W5" s="71">
        <f>'2.SimulaciónTendencial'!U22</f>
        <v>4542</v>
      </c>
      <c r="X5" s="71">
        <f>'2.SimulaciónTendencial'!V22</f>
        <v>4487</v>
      </c>
      <c r="Y5" s="71">
        <f>'2.SimulaciónTendencial'!W22</f>
        <v>4432</v>
      </c>
      <c r="Z5" s="71">
        <f>'2.SimulaciónTendencial'!X22</f>
        <v>4377</v>
      </c>
      <c r="AA5" s="71">
        <f>'2.SimulaciónTendencial'!Y22</f>
        <v>4323</v>
      </c>
      <c r="AB5" s="71">
        <f>'2.SimulaciónTendencial'!Z22</f>
        <v>4271</v>
      </c>
      <c r="AC5" s="71">
        <f>'2.SimulaciónTendencial'!AA22</f>
        <v>4218</v>
      </c>
    </row>
    <row r="6" spans="1:40" s="65" customFormat="1" x14ac:dyDescent="0.25">
      <c r="A6" s="825"/>
      <c r="B6" s="825"/>
      <c r="C6" s="68" t="s">
        <v>39</v>
      </c>
      <c r="D6" s="72">
        <f>IF('7.ParámetrosPlanta'!$B$4&gt;D5,D5,'7.ParámetrosPlanta'!$B$4)</f>
        <v>4011</v>
      </c>
      <c r="E6" s="72">
        <f>IF('7.ParámetrosPlanta'!$B$4&gt;E5,E5,'7.ParámetrosPlanta'!$B$4)</f>
        <v>4011</v>
      </c>
      <c r="F6" s="72">
        <f>IF('7.ParámetrosPlanta'!$B$4&gt;F5,F5,'7.ParámetrosPlanta'!$B$4)</f>
        <v>4011</v>
      </c>
      <c r="G6" s="72">
        <f>IF('7.ParámetrosPlanta'!$B$4&gt;G5,G5,'7.ParámetrosPlanta'!$B$4)</f>
        <v>4011</v>
      </c>
      <c r="H6" s="72">
        <f>IF('7.ParámetrosPlanta'!$B$4&gt;H5,H5,'7.ParámetrosPlanta'!$B$4)</f>
        <v>4011</v>
      </c>
      <c r="I6" s="72">
        <f>IF('7.ParámetrosPlanta'!$B$4&gt;I5,I5,'7.ParámetrosPlanta'!$B$4)</f>
        <v>4011</v>
      </c>
      <c r="J6" s="72">
        <f>IF('7.ParámetrosPlanta'!$B$4&gt;J5,J5,'7.ParámetrosPlanta'!$B$4)</f>
        <v>4011</v>
      </c>
      <c r="K6" s="72">
        <f>IF('7.ParámetrosPlanta'!$B$4&gt;K5,K5,'7.ParámetrosPlanta'!$B$4)</f>
        <v>4011</v>
      </c>
      <c r="L6" s="72">
        <f>IF('7.ParámetrosPlanta'!$B$4&gt;L5,L5,'7.ParámetrosPlanta'!$B$4)</f>
        <v>4011</v>
      </c>
      <c r="M6" s="72">
        <f>IF('7.ParámetrosPlanta'!$B$4&gt;M5,M5,'7.ParámetrosPlanta'!$B$4)</f>
        <v>4011</v>
      </c>
      <c r="N6" s="72">
        <f>IF('7.ParámetrosPlanta'!$B$4&gt;N5,N5,'7.ParámetrosPlanta'!$B$4)</f>
        <v>4011</v>
      </c>
      <c r="O6" s="72">
        <f>IF('7.ParámetrosPlanta'!$B$4&gt;O5,O5,'7.ParámetrosPlanta'!$B$4)</f>
        <v>4011</v>
      </c>
      <c r="P6" s="72">
        <f>IF('7.ParámetrosPlanta'!$B$4&gt;P5,P5,'7.ParámetrosPlanta'!$B$4)</f>
        <v>4011</v>
      </c>
      <c r="Q6" s="72">
        <f>IF('7.ParámetrosPlanta'!$B$4&gt;Q5,Q5,'7.ParámetrosPlanta'!$B$4)</f>
        <v>4011</v>
      </c>
      <c r="R6" s="72">
        <f>IF('7.ParámetrosPlanta'!$B$4&gt;R5,R5,'7.ParámetrosPlanta'!$B$4)</f>
        <v>4011</v>
      </c>
      <c r="S6" s="72">
        <f>IF('7.ParámetrosPlanta'!$B$4&gt;S5,S5,'7.ParámetrosPlanta'!$B$4)</f>
        <v>4011</v>
      </c>
      <c r="T6" s="72">
        <f>IF('7.ParámetrosPlanta'!$B$4&gt;T5,T5,'7.ParámetrosPlanta'!$B$4)</f>
        <v>4011</v>
      </c>
      <c r="U6" s="72">
        <f>IF('7.ParámetrosPlanta'!$B$4&gt;U5,U5,'7.ParámetrosPlanta'!$B$4)</f>
        <v>4011</v>
      </c>
      <c r="V6" s="72">
        <f>IF('7.ParámetrosPlanta'!$B$4&gt;V5,V5,'7.ParámetrosPlanta'!$B$4)</f>
        <v>4011</v>
      </c>
      <c r="W6" s="72">
        <f>IF('7.ParámetrosPlanta'!$B$4&gt;W5,W5,'7.ParámetrosPlanta'!$B$4)</f>
        <v>4011</v>
      </c>
      <c r="X6" s="72">
        <f>IF('7.ParámetrosPlanta'!$B$4&gt;X5,X5,'7.ParámetrosPlanta'!$B$4)</f>
        <v>4011</v>
      </c>
      <c r="Y6" s="72">
        <f>IF('7.ParámetrosPlanta'!$B$4&gt;Y5,Y5,'7.ParámetrosPlanta'!$B$4)</f>
        <v>4011</v>
      </c>
      <c r="Z6" s="72">
        <f>IF('7.ParámetrosPlanta'!$B$4&gt;Z5,Z5,'7.ParámetrosPlanta'!$B$4)</f>
        <v>4011</v>
      </c>
      <c r="AA6" s="72">
        <f>IF('7.ParámetrosPlanta'!$B$4&gt;AA5,AA5,'7.ParámetrosPlanta'!$B$4)</f>
        <v>4011</v>
      </c>
      <c r="AB6" s="72">
        <f>IF('7.ParámetrosPlanta'!$B$4&gt;AB5,AB5,'7.ParámetrosPlanta'!$B$4)</f>
        <v>4011</v>
      </c>
      <c r="AC6" s="72">
        <f>IF('7.ParámetrosPlanta'!$B$4&gt;AC5,AC5,'7.ParámetrosPlanta'!$B$4)</f>
        <v>4011</v>
      </c>
    </row>
    <row r="7" spans="1:40" s="65" customFormat="1" x14ac:dyDescent="0.25">
      <c r="A7" s="825"/>
      <c r="B7" s="825"/>
      <c r="C7" s="68" t="s">
        <v>19</v>
      </c>
      <c r="D7" s="73">
        <f>D5-D6</f>
        <v>2306</v>
      </c>
      <c r="E7" s="73">
        <f t="shared" ref="E7:X7" si="0">E5-E6</f>
        <v>2096</v>
      </c>
      <c r="F7" s="73">
        <f t="shared" si="0"/>
        <v>1675</v>
      </c>
      <c r="G7" s="73">
        <f t="shared" si="0"/>
        <v>1512</v>
      </c>
      <c r="H7" s="73">
        <f t="shared" si="0"/>
        <v>1471</v>
      </c>
      <c r="I7" s="73">
        <f t="shared" si="0"/>
        <v>1390</v>
      </c>
      <c r="J7" s="73">
        <f t="shared" si="0"/>
        <v>1320</v>
      </c>
      <c r="K7" s="73">
        <f t="shared" si="0"/>
        <v>1257</v>
      </c>
      <c r="L7" s="73">
        <f t="shared" si="0"/>
        <v>1191</v>
      </c>
      <c r="M7" s="73">
        <f t="shared" si="0"/>
        <v>1127</v>
      </c>
      <c r="N7" s="73">
        <f t="shared" si="0"/>
        <v>1065</v>
      </c>
      <c r="O7" s="73">
        <f t="shared" si="0"/>
        <v>1002</v>
      </c>
      <c r="P7" s="73">
        <f t="shared" si="0"/>
        <v>941</v>
      </c>
      <c r="Q7" s="73">
        <f t="shared" si="0"/>
        <v>880</v>
      </c>
      <c r="R7" s="73">
        <f t="shared" si="0"/>
        <v>820</v>
      </c>
      <c r="S7" s="73">
        <f t="shared" si="0"/>
        <v>761</v>
      </c>
      <c r="T7" s="73">
        <f t="shared" si="0"/>
        <v>703</v>
      </c>
      <c r="U7" s="73">
        <f t="shared" si="0"/>
        <v>645</v>
      </c>
      <c r="V7" s="73">
        <f t="shared" si="0"/>
        <v>588</v>
      </c>
      <c r="W7" s="73">
        <f t="shared" si="0"/>
        <v>531</v>
      </c>
      <c r="X7" s="73">
        <f t="shared" si="0"/>
        <v>476</v>
      </c>
      <c r="Y7" s="73">
        <f t="shared" ref="Y7:AC7" si="1">Y5-Y6</f>
        <v>421</v>
      </c>
      <c r="Z7" s="73">
        <f t="shared" si="1"/>
        <v>366</v>
      </c>
      <c r="AA7" s="73">
        <f t="shared" si="1"/>
        <v>312</v>
      </c>
      <c r="AB7" s="73">
        <f t="shared" si="1"/>
        <v>260</v>
      </c>
      <c r="AC7" s="73">
        <f t="shared" si="1"/>
        <v>207</v>
      </c>
    </row>
    <row r="8" spans="1:40" s="65" customFormat="1" x14ac:dyDescent="0.25">
      <c r="A8" s="825"/>
      <c r="B8" s="825"/>
      <c r="C8" s="68" t="s">
        <v>83</v>
      </c>
      <c r="D8" s="73">
        <f>ROUNDDOWN(D6*Anexo.CálculoParámetros!C36,0)</f>
        <v>0</v>
      </c>
      <c r="E8" s="73">
        <f>ROUNDDOWN(E6*Anexo.CálculoParámetros!D36,0)</f>
        <v>0</v>
      </c>
      <c r="F8" s="73">
        <f>ROUNDDOWN(F6*Anexo.CálculoParámetros!E36,0)</f>
        <v>0</v>
      </c>
      <c r="G8" s="73">
        <f>ROUNDDOWN(G6*Anexo.CálculoParámetros!F36,0)</f>
        <v>1203</v>
      </c>
      <c r="H8" s="73">
        <f>ROUNDDOWN(H6*Anexo.CálculoParámetros!G36,0)</f>
        <v>2005</v>
      </c>
      <c r="I8" s="73">
        <f>ROUNDDOWN(I6*Anexo.CálculoParámetros!H36,0)</f>
        <v>2807</v>
      </c>
      <c r="J8" s="73">
        <f>ROUNDDOWN(J6*Anexo.CálculoParámetros!I36,0)</f>
        <v>2807</v>
      </c>
      <c r="K8" s="73">
        <f>ROUNDDOWN(K6*Anexo.CálculoParámetros!J36,0)</f>
        <v>2807</v>
      </c>
      <c r="L8" s="73">
        <f>ROUNDDOWN(L6*Anexo.CálculoParámetros!K36,0)</f>
        <v>2807</v>
      </c>
      <c r="M8" s="73">
        <f>ROUNDDOWN(M6*Anexo.CálculoParámetros!L36,0)</f>
        <v>2807</v>
      </c>
      <c r="N8" s="73">
        <f>ROUNDDOWN(N6*Anexo.CálculoParámetros!M36,0)</f>
        <v>2807</v>
      </c>
      <c r="O8" s="73">
        <f>ROUNDDOWN(O6*Anexo.CálculoParámetros!N36,0)</f>
        <v>2807</v>
      </c>
      <c r="P8" s="73">
        <f>ROUNDDOWN(P6*Anexo.CálculoParámetros!O36,0)</f>
        <v>2807</v>
      </c>
      <c r="Q8" s="73">
        <f>ROUNDDOWN(Q6*Anexo.CálculoParámetros!P36,0)</f>
        <v>2807</v>
      </c>
      <c r="R8" s="73">
        <f>ROUNDDOWN(R6*Anexo.CálculoParámetros!Q36,0)</f>
        <v>2807</v>
      </c>
      <c r="S8" s="73">
        <f>ROUNDDOWN(S6*Anexo.CálculoParámetros!R36,0)</f>
        <v>2807</v>
      </c>
      <c r="T8" s="73">
        <f>ROUNDDOWN(T6*Anexo.CálculoParámetros!S36,0)</f>
        <v>2807</v>
      </c>
      <c r="U8" s="73">
        <f>ROUNDDOWN(U6*Anexo.CálculoParámetros!T36,0)</f>
        <v>2807</v>
      </c>
      <c r="V8" s="73">
        <f>ROUNDDOWN(V6*Anexo.CálculoParámetros!U36,0)</f>
        <v>2807</v>
      </c>
      <c r="W8" s="73">
        <f>ROUNDDOWN(W6*Anexo.CálculoParámetros!V36,0)</f>
        <v>2807</v>
      </c>
      <c r="X8" s="73">
        <f>ROUNDDOWN(X6*Anexo.CálculoParámetros!W36,0)</f>
        <v>2807</v>
      </c>
      <c r="Y8" s="73">
        <f>ROUNDDOWN(Y6*Anexo.CálculoParámetros!X36,0)</f>
        <v>2807</v>
      </c>
      <c r="Z8" s="73">
        <f>ROUNDDOWN(Z6*Anexo.CálculoParámetros!Y36,0)</f>
        <v>2807</v>
      </c>
      <c r="AA8" s="73">
        <f>ROUNDDOWN(AA6*Anexo.CálculoParámetros!Z36,0)</f>
        <v>2807</v>
      </c>
      <c r="AB8" s="73">
        <f>ROUNDDOWN(AB6*Anexo.CálculoParámetros!AA36,0)</f>
        <v>2807</v>
      </c>
      <c r="AC8" s="73">
        <f>ROUNDDOWN(AC6*Anexo.CálculoParámetros!AB36,0)</f>
        <v>2807</v>
      </c>
    </row>
    <row r="9" spans="1:40" ht="15.75" thickBot="1" x14ac:dyDescent="0.3">
      <c r="A9" s="825"/>
      <c r="B9" s="825"/>
      <c r="C9" s="69" t="s">
        <v>84</v>
      </c>
      <c r="D9" s="70">
        <f>ROUNDDOWN(D7*Anexo.CálculoParámetros!C37,0)</f>
        <v>0</v>
      </c>
      <c r="E9" s="70">
        <f>ROUNDDOWN(E7*Anexo.CálculoParámetros!D37,0)</f>
        <v>0</v>
      </c>
      <c r="F9" s="70">
        <f>ROUNDDOWN(F7*Anexo.CálculoParámetros!E37,0)</f>
        <v>0</v>
      </c>
      <c r="G9" s="70">
        <f>ROUNDDOWN(G7*Anexo.CálculoParámetros!F37,0)</f>
        <v>0</v>
      </c>
      <c r="H9" s="70">
        <f>ROUNDDOWN(H7*Anexo.CálculoParámetros!G37,0)</f>
        <v>147</v>
      </c>
      <c r="I9" s="70">
        <f>ROUNDDOWN(I7*Anexo.CálculoParámetros!H37,0)</f>
        <v>278</v>
      </c>
      <c r="J9" s="70">
        <f>ROUNDDOWN(J7*Anexo.CálculoParámetros!I37,0)</f>
        <v>660</v>
      </c>
      <c r="K9" s="70">
        <f>ROUNDDOWN(K7*Anexo.CálculoParámetros!J37,0)</f>
        <v>1005</v>
      </c>
      <c r="L9" s="70">
        <f>ROUNDDOWN(L7*Anexo.CálculoParámetros!K37,0)</f>
        <v>952</v>
      </c>
      <c r="M9" s="70">
        <f>ROUNDDOWN(M7*Anexo.CálculoParámetros!L37,0)</f>
        <v>901</v>
      </c>
      <c r="N9" s="70">
        <f>ROUNDDOWN(N7*Anexo.CálculoParámetros!M37,0)</f>
        <v>852</v>
      </c>
      <c r="O9" s="70">
        <f>ROUNDDOWN(O7*Anexo.CálculoParámetros!N37,0)</f>
        <v>801</v>
      </c>
      <c r="P9" s="70">
        <f>ROUNDDOWN(P7*Anexo.CálculoParámetros!O37,0)</f>
        <v>752</v>
      </c>
      <c r="Q9" s="70">
        <f>ROUNDDOWN(Q7*Anexo.CálculoParámetros!P37,0)</f>
        <v>704</v>
      </c>
      <c r="R9" s="70">
        <f>ROUNDDOWN(R7*Anexo.CálculoParámetros!Q37,0)</f>
        <v>656</v>
      </c>
      <c r="S9" s="70">
        <f>ROUNDDOWN(S7*Anexo.CálculoParámetros!R37,0)</f>
        <v>608</v>
      </c>
      <c r="T9" s="70">
        <f>ROUNDDOWN(T7*Anexo.CálculoParámetros!S37,0)</f>
        <v>562</v>
      </c>
      <c r="U9" s="70">
        <f>ROUNDDOWN(U7*Anexo.CálculoParámetros!T37,0)</f>
        <v>516</v>
      </c>
      <c r="V9" s="70">
        <f>ROUNDDOWN(V7*Anexo.CálculoParámetros!U37,0)</f>
        <v>470</v>
      </c>
      <c r="W9" s="70">
        <f>ROUNDDOWN(W7*Anexo.CálculoParámetros!V37,0)</f>
        <v>424</v>
      </c>
      <c r="X9" s="70">
        <f>ROUNDDOWN(X7*Anexo.CálculoParámetros!W37,0)</f>
        <v>380</v>
      </c>
      <c r="Y9" s="70">
        <f>ROUNDDOWN(Y7*Anexo.CálculoParámetros!X37,0)</f>
        <v>336</v>
      </c>
      <c r="Z9" s="70">
        <f>ROUNDDOWN(Z7*Anexo.CálculoParámetros!Y37,0)</f>
        <v>292</v>
      </c>
      <c r="AA9" s="70">
        <f>ROUNDDOWN(AA7*Anexo.CálculoParámetros!Z37,0)</f>
        <v>249</v>
      </c>
      <c r="AB9" s="70">
        <f>ROUNDDOWN(AB7*Anexo.CálculoParámetros!AA37,0)</f>
        <v>208</v>
      </c>
      <c r="AC9" s="70">
        <f>ROUNDDOWN(AC7*Anexo.CálculoParámetros!AB37,0)</f>
        <v>165</v>
      </c>
    </row>
    <row r="10" spans="1:40" s="51" customFormat="1" x14ac:dyDescent="0.25">
      <c r="A10" s="825"/>
      <c r="B10" s="824" t="s">
        <v>2</v>
      </c>
      <c r="C10" s="63" t="s">
        <v>38</v>
      </c>
      <c r="D10" s="71">
        <f>'2.SimulaciónTendencial'!B23</f>
        <v>3584</v>
      </c>
      <c r="E10" s="71">
        <f>'2.SimulaciónTendencial'!C23</f>
        <v>2146</v>
      </c>
      <c r="F10" s="71">
        <f>'2.SimulaciónTendencial'!D23</f>
        <v>3386</v>
      </c>
      <c r="G10" s="71">
        <f>'2.SimulaciónTendencial'!E23</f>
        <v>3996</v>
      </c>
      <c r="H10" s="71">
        <f>'2.SimulaciónTendencial'!F23</f>
        <v>3726</v>
      </c>
      <c r="I10" s="71">
        <f>'2.SimulaciónTendencial'!G23</f>
        <v>3724</v>
      </c>
      <c r="J10" s="71">
        <f>'2.SimulaciónTendencial'!H23</f>
        <v>3718</v>
      </c>
      <c r="K10" s="71">
        <f>'2.SimulaciónTendencial'!I23</f>
        <v>3654</v>
      </c>
      <c r="L10" s="71">
        <f>'2.SimulaciónTendencial'!J23</f>
        <v>3611</v>
      </c>
      <c r="M10" s="71">
        <f>'2.SimulaciónTendencial'!K23</f>
        <v>3570</v>
      </c>
      <c r="N10" s="71">
        <f>'2.SimulaciónTendencial'!L23</f>
        <v>3525</v>
      </c>
      <c r="O10" s="71">
        <f>'2.SimulaciónTendencial'!M23</f>
        <v>3482</v>
      </c>
      <c r="P10" s="71">
        <f>'2.SimulaciónTendencial'!N23</f>
        <v>3439</v>
      </c>
      <c r="Q10" s="71">
        <f>'2.SimulaciónTendencial'!O23</f>
        <v>3397</v>
      </c>
      <c r="R10" s="71">
        <f>'2.SimulaciónTendencial'!P23</f>
        <v>3355</v>
      </c>
      <c r="S10" s="71">
        <f>'2.SimulaciónTendencial'!Q23</f>
        <v>3314</v>
      </c>
      <c r="T10" s="71">
        <f>'2.SimulaciónTendencial'!R23</f>
        <v>3274</v>
      </c>
      <c r="U10" s="71">
        <f>'2.SimulaciónTendencial'!S23</f>
        <v>3233</v>
      </c>
      <c r="V10" s="71">
        <f>'2.SimulaciónTendencial'!T23</f>
        <v>3194</v>
      </c>
      <c r="W10" s="71">
        <f>'2.SimulaciónTendencial'!U23</f>
        <v>3155</v>
      </c>
      <c r="X10" s="71">
        <f>'2.SimulaciónTendencial'!V23</f>
        <v>3116</v>
      </c>
      <c r="Y10" s="71">
        <f>'2.SimulaciónTendencial'!W23</f>
        <v>3078</v>
      </c>
      <c r="Z10" s="71">
        <f>'2.SimulaciónTendencial'!X23</f>
        <v>3040</v>
      </c>
      <c r="AA10" s="71">
        <f>'2.SimulaciónTendencial'!Y23</f>
        <v>3003</v>
      </c>
      <c r="AB10" s="71">
        <f>'2.SimulaciónTendencial'!Z23</f>
        <v>2966</v>
      </c>
      <c r="AC10" s="71">
        <f>'2.SimulaciónTendencial'!AA23</f>
        <v>2930</v>
      </c>
    </row>
    <row r="11" spans="1:40" s="65" customFormat="1" x14ac:dyDescent="0.25">
      <c r="A11" s="825"/>
      <c r="B11" s="825"/>
      <c r="C11" s="68" t="s">
        <v>39</v>
      </c>
      <c r="D11" s="72">
        <f>IF('7.ParámetrosPlanta'!$B$5&gt;D10,D10,'7.ParámetrosPlanta'!$B$5)</f>
        <v>2698</v>
      </c>
      <c r="E11" s="72">
        <f>IF('7.ParámetrosPlanta'!$B$5&gt;E10,E10,'7.ParámetrosPlanta'!$B$5)</f>
        <v>2146</v>
      </c>
      <c r="F11" s="72">
        <f>IF('7.ParámetrosPlanta'!$B$5&gt;F10,F10,'7.ParámetrosPlanta'!$B$5)</f>
        <v>2698</v>
      </c>
      <c r="G11" s="72">
        <f>IF('7.ParámetrosPlanta'!$B$5&gt;G10,G10,'7.ParámetrosPlanta'!$B$5)</f>
        <v>2698</v>
      </c>
      <c r="H11" s="72">
        <f>IF('7.ParámetrosPlanta'!$B$5&gt;H10,H10,'7.ParámetrosPlanta'!$B$5)</f>
        <v>2698</v>
      </c>
      <c r="I11" s="72">
        <f>IF('7.ParámetrosPlanta'!$B$5&gt;I10,I10,'7.ParámetrosPlanta'!$B$5)</f>
        <v>2698</v>
      </c>
      <c r="J11" s="72">
        <f>IF('7.ParámetrosPlanta'!$B$5&gt;J10,J10,'7.ParámetrosPlanta'!$B$5)</f>
        <v>2698</v>
      </c>
      <c r="K11" s="72">
        <f>IF('7.ParámetrosPlanta'!$B$5&gt;K10,K10,'7.ParámetrosPlanta'!$B$5)</f>
        <v>2698</v>
      </c>
      <c r="L11" s="72">
        <f>IF('7.ParámetrosPlanta'!$B$5&gt;L10,L10,'7.ParámetrosPlanta'!$B$5)</f>
        <v>2698</v>
      </c>
      <c r="M11" s="72">
        <f>IF('7.ParámetrosPlanta'!$B$5&gt;M10,M10,'7.ParámetrosPlanta'!$B$5)</f>
        <v>2698</v>
      </c>
      <c r="N11" s="72">
        <f>IF('7.ParámetrosPlanta'!$B$5&gt;N10,N10,'7.ParámetrosPlanta'!$B$5)</f>
        <v>2698</v>
      </c>
      <c r="O11" s="72">
        <f>IF('7.ParámetrosPlanta'!$B$5&gt;O10,O10,'7.ParámetrosPlanta'!$B$5)</f>
        <v>2698</v>
      </c>
      <c r="P11" s="72">
        <f>IF('7.ParámetrosPlanta'!$B$5&gt;P10,P10,'7.ParámetrosPlanta'!$B$5)</f>
        <v>2698</v>
      </c>
      <c r="Q11" s="72">
        <f>IF('7.ParámetrosPlanta'!$B$5&gt;Q10,Q10,'7.ParámetrosPlanta'!$B$5)</f>
        <v>2698</v>
      </c>
      <c r="R11" s="72">
        <f>IF('7.ParámetrosPlanta'!$B$5&gt;R10,R10,'7.ParámetrosPlanta'!$B$5)</f>
        <v>2698</v>
      </c>
      <c r="S11" s="72">
        <f>IF('7.ParámetrosPlanta'!$B$5&gt;S10,S10,'7.ParámetrosPlanta'!$B$5)</f>
        <v>2698</v>
      </c>
      <c r="T11" s="72">
        <f>IF('7.ParámetrosPlanta'!$B$5&gt;T10,T10,'7.ParámetrosPlanta'!$B$5)</f>
        <v>2698</v>
      </c>
      <c r="U11" s="72">
        <f>IF('7.ParámetrosPlanta'!$B$5&gt;U10,U10,'7.ParámetrosPlanta'!$B$5)</f>
        <v>2698</v>
      </c>
      <c r="V11" s="72">
        <f>IF('7.ParámetrosPlanta'!$B$5&gt;V10,V10,'7.ParámetrosPlanta'!$B$5)</f>
        <v>2698</v>
      </c>
      <c r="W11" s="72">
        <f>IF('7.ParámetrosPlanta'!$B$5&gt;W10,W10,'7.ParámetrosPlanta'!$B$5)</f>
        <v>2698</v>
      </c>
      <c r="X11" s="72">
        <f>IF('7.ParámetrosPlanta'!$B$5&gt;X10,X10,'7.ParámetrosPlanta'!$B$5)</f>
        <v>2698</v>
      </c>
      <c r="Y11" s="72">
        <f>IF('7.ParámetrosPlanta'!$B$5&gt;Y10,Y10,'7.ParámetrosPlanta'!$B$5)</f>
        <v>2698</v>
      </c>
      <c r="Z11" s="72">
        <f>IF('7.ParámetrosPlanta'!$B$5&gt;Z10,Z10,'7.ParámetrosPlanta'!$B$5)</f>
        <v>2698</v>
      </c>
      <c r="AA11" s="72">
        <f>IF('7.ParámetrosPlanta'!$B$5&gt;AA10,AA10,'7.ParámetrosPlanta'!$B$5)</f>
        <v>2698</v>
      </c>
      <c r="AB11" s="72">
        <f>IF('7.ParámetrosPlanta'!$B$5&gt;AB10,AB10,'7.ParámetrosPlanta'!$B$5)</f>
        <v>2698</v>
      </c>
      <c r="AC11" s="72">
        <f>IF('7.ParámetrosPlanta'!$B$5&gt;AC10,AC10,'7.ParámetrosPlanta'!$B$5)</f>
        <v>2698</v>
      </c>
    </row>
    <row r="12" spans="1:40" s="65" customFormat="1" x14ac:dyDescent="0.25">
      <c r="A12" s="825"/>
      <c r="B12" s="825"/>
      <c r="C12" s="68" t="s">
        <v>19</v>
      </c>
      <c r="D12" s="73">
        <f>D10-D11</f>
        <v>886</v>
      </c>
      <c r="E12" s="73">
        <f t="shared" ref="E12:X12" si="2">E10-E11</f>
        <v>0</v>
      </c>
      <c r="F12" s="73">
        <f t="shared" si="2"/>
        <v>688</v>
      </c>
      <c r="G12" s="73">
        <f t="shared" si="2"/>
        <v>1298</v>
      </c>
      <c r="H12" s="73">
        <f t="shared" si="2"/>
        <v>1028</v>
      </c>
      <c r="I12" s="73">
        <f t="shared" si="2"/>
        <v>1026</v>
      </c>
      <c r="J12" s="73">
        <f t="shared" si="2"/>
        <v>1020</v>
      </c>
      <c r="K12" s="73">
        <f t="shared" si="2"/>
        <v>956</v>
      </c>
      <c r="L12" s="73">
        <f t="shared" si="2"/>
        <v>913</v>
      </c>
      <c r="M12" s="73">
        <f t="shared" si="2"/>
        <v>872</v>
      </c>
      <c r="N12" s="73">
        <f t="shared" si="2"/>
        <v>827</v>
      </c>
      <c r="O12" s="73">
        <f t="shared" si="2"/>
        <v>784</v>
      </c>
      <c r="P12" s="73">
        <f t="shared" si="2"/>
        <v>741</v>
      </c>
      <c r="Q12" s="73">
        <f t="shared" si="2"/>
        <v>699</v>
      </c>
      <c r="R12" s="73">
        <f t="shared" si="2"/>
        <v>657</v>
      </c>
      <c r="S12" s="73">
        <f t="shared" si="2"/>
        <v>616</v>
      </c>
      <c r="T12" s="73">
        <f t="shared" si="2"/>
        <v>576</v>
      </c>
      <c r="U12" s="73">
        <f t="shared" si="2"/>
        <v>535</v>
      </c>
      <c r="V12" s="73">
        <f t="shared" si="2"/>
        <v>496</v>
      </c>
      <c r="W12" s="73">
        <f t="shared" si="2"/>
        <v>457</v>
      </c>
      <c r="X12" s="73">
        <f t="shared" si="2"/>
        <v>418</v>
      </c>
      <c r="Y12" s="73">
        <f t="shared" ref="Y12:AC12" si="3">Y10-Y11</f>
        <v>380</v>
      </c>
      <c r="Z12" s="73">
        <f t="shared" si="3"/>
        <v>342</v>
      </c>
      <c r="AA12" s="73">
        <f t="shared" si="3"/>
        <v>305</v>
      </c>
      <c r="AB12" s="73">
        <f t="shared" si="3"/>
        <v>268</v>
      </c>
      <c r="AC12" s="73">
        <f t="shared" si="3"/>
        <v>232</v>
      </c>
    </row>
    <row r="13" spans="1:40" s="65" customFormat="1" x14ac:dyDescent="0.25">
      <c r="A13" s="825"/>
      <c r="B13" s="825"/>
      <c r="C13" s="68" t="s">
        <v>83</v>
      </c>
      <c r="D13" s="73">
        <f>ROUNDDOWN(D11*Anexo.CálculoParámetros!C38,0)</f>
        <v>0</v>
      </c>
      <c r="E13" s="73">
        <f>ROUNDDOWN(E11*Anexo.CálculoParámetros!D38,0)</f>
        <v>0</v>
      </c>
      <c r="F13" s="73">
        <f>ROUNDDOWN(F11*Anexo.CálculoParámetros!E38,0)</f>
        <v>0</v>
      </c>
      <c r="G13" s="73">
        <f>ROUNDDOWN(G11*Anexo.CálculoParámetros!F38,0)</f>
        <v>809</v>
      </c>
      <c r="H13" s="73">
        <f>ROUNDDOWN(H11*Anexo.CálculoParámetros!G38,0)</f>
        <v>1349</v>
      </c>
      <c r="I13" s="73">
        <f>ROUNDDOWN(I11*Anexo.CálculoParámetros!H38,0)</f>
        <v>1888</v>
      </c>
      <c r="J13" s="73">
        <f>ROUNDDOWN(J11*Anexo.CálculoParámetros!I38,0)</f>
        <v>1888</v>
      </c>
      <c r="K13" s="73">
        <f>ROUNDDOWN(K11*Anexo.CálculoParámetros!J38,0)</f>
        <v>1888</v>
      </c>
      <c r="L13" s="73">
        <f>ROUNDDOWN(L11*Anexo.CálculoParámetros!K38,0)</f>
        <v>1888</v>
      </c>
      <c r="M13" s="73">
        <f>ROUNDDOWN(M11*Anexo.CálculoParámetros!L38,0)</f>
        <v>1888</v>
      </c>
      <c r="N13" s="73">
        <f>ROUNDDOWN(N11*Anexo.CálculoParámetros!M38,0)</f>
        <v>1888</v>
      </c>
      <c r="O13" s="73">
        <f>ROUNDDOWN(O11*Anexo.CálculoParámetros!N38,0)</f>
        <v>1888</v>
      </c>
      <c r="P13" s="73">
        <f>ROUNDDOWN(P11*Anexo.CálculoParámetros!O38,0)</f>
        <v>1888</v>
      </c>
      <c r="Q13" s="73">
        <f>ROUNDDOWN(Q11*Anexo.CálculoParámetros!P38,0)</f>
        <v>1888</v>
      </c>
      <c r="R13" s="73">
        <f>ROUNDDOWN(R11*Anexo.CálculoParámetros!Q38,0)</f>
        <v>1888</v>
      </c>
      <c r="S13" s="73">
        <f>ROUNDDOWN(S11*Anexo.CálculoParámetros!R38,0)</f>
        <v>1888</v>
      </c>
      <c r="T13" s="73">
        <f>ROUNDDOWN(T11*Anexo.CálculoParámetros!S38,0)</f>
        <v>1888</v>
      </c>
      <c r="U13" s="73">
        <f>ROUNDDOWN(U11*Anexo.CálculoParámetros!T38,0)</f>
        <v>1888</v>
      </c>
      <c r="V13" s="73">
        <f>ROUNDDOWN(V11*Anexo.CálculoParámetros!U38,0)</f>
        <v>1888</v>
      </c>
      <c r="W13" s="73">
        <f>ROUNDDOWN(W11*Anexo.CálculoParámetros!V38,0)</f>
        <v>1888</v>
      </c>
      <c r="X13" s="73">
        <f>ROUNDDOWN(X11*Anexo.CálculoParámetros!W38,0)</f>
        <v>1888</v>
      </c>
      <c r="Y13" s="73">
        <f>ROUNDDOWN(Y11*Anexo.CálculoParámetros!X38,0)</f>
        <v>1888</v>
      </c>
      <c r="Z13" s="73">
        <f>ROUNDDOWN(Z11*Anexo.CálculoParámetros!Y38,0)</f>
        <v>1888</v>
      </c>
      <c r="AA13" s="73">
        <f>ROUNDDOWN(AA11*Anexo.CálculoParámetros!Z38,0)</f>
        <v>1888</v>
      </c>
      <c r="AB13" s="73">
        <f>ROUNDDOWN(AB11*Anexo.CálculoParámetros!AA38,0)</f>
        <v>1888</v>
      </c>
      <c r="AC13" s="73">
        <f>ROUNDDOWN(AC11*Anexo.CálculoParámetros!AB38,0)</f>
        <v>1888</v>
      </c>
    </row>
    <row r="14" spans="1:40" ht="15.75" thickBot="1" x14ac:dyDescent="0.3">
      <c r="A14" s="825"/>
      <c r="B14" s="825"/>
      <c r="C14" s="69" t="s">
        <v>84</v>
      </c>
      <c r="D14" s="70">
        <f>ROUNDDOWN(D12*Anexo.CálculoParámetros!C39,0)</f>
        <v>0</v>
      </c>
      <c r="E14" s="70">
        <f>ROUNDDOWN(E12*Anexo.CálculoParámetros!D39,0)</f>
        <v>0</v>
      </c>
      <c r="F14" s="70">
        <f>ROUNDDOWN(F12*Anexo.CálculoParámetros!E39,0)</f>
        <v>0</v>
      </c>
      <c r="G14" s="70">
        <f>ROUNDDOWN(G12*Anexo.CálculoParámetros!F39,0)</f>
        <v>0</v>
      </c>
      <c r="H14" s="70">
        <f>ROUNDDOWN(H12*Anexo.CálculoParámetros!G39,0)</f>
        <v>102</v>
      </c>
      <c r="I14" s="70">
        <f>ROUNDDOWN(I12*Anexo.CálculoParámetros!H39,0)</f>
        <v>205</v>
      </c>
      <c r="J14" s="70">
        <f>ROUNDDOWN(J12*Anexo.CálculoParámetros!I39,0)</f>
        <v>510</v>
      </c>
      <c r="K14" s="70">
        <f>ROUNDDOWN(K12*Anexo.CálculoParámetros!J39,0)</f>
        <v>764</v>
      </c>
      <c r="L14" s="70">
        <f>ROUNDDOWN(L12*Anexo.CálculoParámetros!K39,0)</f>
        <v>730</v>
      </c>
      <c r="M14" s="70">
        <f>ROUNDDOWN(M12*Anexo.CálculoParámetros!L39,0)</f>
        <v>697</v>
      </c>
      <c r="N14" s="70">
        <f>ROUNDDOWN(N12*Anexo.CálculoParámetros!M39,0)</f>
        <v>661</v>
      </c>
      <c r="O14" s="70">
        <f>ROUNDDOWN(O12*Anexo.CálculoParámetros!N39,0)</f>
        <v>627</v>
      </c>
      <c r="P14" s="70">
        <f>ROUNDDOWN(P12*Anexo.CálculoParámetros!O39,0)</f>
        <v>592</v>
      </c>
      <c r="Q14" s="70">
        <f>ROUNDDOWN(Q12*Anexo.CálculoParámetros!P39,0)</f>
        <v>559</v>
      </c>
      <c r="R14" s="70">
        <f>ROUNDDOWN(R12*Anexo.CálculoParámetros!Q39,0)</f>
        <v>525</v>
      </c>
      <c r="S14" s="70">
        <f>ROUNDDOWN(S12*Anexo.CálculoParámetros!R39,0)</f>
        <v>492</v>
      </c>
      <c r="T14" s="70">
        <f>ROUNDDOWN(T12*Anexo.CálculoParámetros!S39,0)</f>
        <v>460</v>
      </c>
      <c r="U14" s="70">
        <f>ROUNDDOWN(U12*Anexo.CálculoParámetros!T39,0)</f>
        <v>428</v>
      </c>
      <c r="V14" s="70">
        <f>ROUNDDOWN(V12*Anexo.CálculoParámetros!U39,0)</f>
        <v>396</v>
      </c>
      <c r="W14" s="70">
        <f>ROUNDDOWN(W12*Anexo.CálculoParámetros!V39,0)</f>
        <v>365</v>
      </c>
      <c r="X14" s="70">
        <f>ROUNDDOWN(X12*Anexo.CálculoParámetros!W39,0)</f>
        <v>334</v>
      </c>
      <c r="Y14" s="70">
        <f>ROUNDDOWN(Y12*Anexo.CálculoParámetros!X39,0)</f>
        <v>304</v>
      </c>
      <c r="Z14" s="70">
        <f>ROUNDDOWN(Z12*Anexo.CálculoParámetros!Y39,0)</f>
        <v>273</v>
      </c>
      <c r="AA14" s="70">
        <f>ROUNDDOWN(AA12*Anexo.CálculoParámetros!Z39,0)</f>
        <v>244</v>
      </c>
      <c r="AB14" s="70">
        <f>ROUNDDOWN(AB12*Anexo.CálculoParámetros!AA39,0)</f>
        <v>214</v>
      </c>
      <c r="AC14" s="70">
        <f>ROUNDDOWN(AC12*Anexo.CálculoParámetros!AB39,0)</f>
        <v>185</v>
      </c>
    </row>
    <row r="15" spans="1:40" s="51" customFormat="1" x14ac:dyDescent="0.25">
      <c r="A15" s="825"/>
      <c r="B15" s="824" t="s">
        <v>3</v>
      </c>
      <c r="C15" s="63" t="s">
        <v>38</v>
      </c>
      <c r="D15" s="71">
        <f>'2.SimulaciónTendencial'!B24</f>
        <v>3510</v>
      </c>
      <c r="E15" s="71">
        <f>'2.SimulaciónTendencial'!C24</f>
        <v>5542</v>
      </c>
      <c r="F15" s="71">
        <f>'2.SimulaciónTendencial'!D24</f>
        <v>6537</v>
      </c>
      <c r="G15" s="71">
        <f>'2.SimulaciónTendencial'!E24</f>
        <v>6097</v>
      </c>
      <c r="H15" s="71">
        <f>'2.SimulaciónTendencial'!F24</f>
        <v>6093</v>
      </c>
      <c r="I15" s="71">
        <f>'2.SimulaciónTendencial'!G24</f>
        <v>6083</v>
      </c>
      <c r="J15" s="71">
        <f>'2.SimulaciónTendencial'!H24</f>
        <v>5980</v>
      </c>
      <c r="K15" s="71">
        <f>'2.SimulaciónTendencial'!I24</f>
        <v>5909</v>
      </c>
      <c r="L15" s="71">
        <f>'2.SimulaciónTendencial'!J24</f>
        <v>5841</v>
      </c>
      <c r="M15" s="71">
        <f>'2.SimulaciónTendencial'!K24</f>
        <v>5767</v>
      </c>
      <c r="N15" s="71">
        <f>'2.SimulaciónTendencial'!L24</f>
        <v>5697</v>
      </c>
      <c r="O15" s="71">
        <f>'2.SimulaciónTendencial'!M24</f>
        <v>5628</v>
      </c>
      <c r="P15" s="71">
        <f>'2.SimulaciónTendencial'!N24</f>
        <v>5558</v>
      </c>
      <c r="Q15" s="71">
        <f>'2.SimulaciónTendencial'!O24</f>
        <v>5490</v>
      </c>
      <c r="R15" s="71">
        <f>'2.SimulaciónTendencial'!P24</f>
        <v>5423</v>
      </c>
      <c r="S15" s="71">
        <f>'2.SimulaciónTendencial'!Q24</f>
        <v>5356</v>
      </c>
      <c r="T15" s="71">
        <f>'2.SimulaciónTendencial'!R24</f>
        <v>5291</v>
      </c>
      <c r="U15" s="71">
        <f>'2.SimulaciónTendencial'!S24</f>
        <v>5226</v>
      </c>
      <c r="V15" s="71">
        <f>'2.SimulaciónTendencial'!T24</f>
        <v>5162</v>
      </c>
      <c r="W15" s="71">
        <f>'2.SimulaciónTendencial'!U24</f>
        <v>5098</v>
      </c>
      <c r="X15" s="71">
        <f>'2.SimulaciónTendencial'!V24</f>
        <v>5036</v>
      </c>
      <c r="Y15" s="71">
        <f>'2.SimulaciónTendencial'!W24</f>
        <v>4975</v>
      </c>
      <c r="Z15" s="71">
        <f>'2.SimulaciónTendencial'!X24</f>
        <v>4913</v>
      </c>
      <c r="AA15" s="71">
        <f>'2.SimulaciónTendencial'!Y24</f>
        <v>4853</v>
      </c>
      <c r="AB15" s="71">
        <f>'2.SimulaciónTendencial'!Z24</f>
        <v>4794</v>
      </c>
      <c r="AC15" s="71">
        <f>'2.SimulaciónTendencial'!AA24</f>
        <v>4735</v>
      </c>
    </row>
    <row r="16" spans="1:40" s="65" customFormat="1" x14ac:dyDescent="0.25">
      <c r="A16" s="825"/>
      <c r="B16" s="825"/>
      <c r="C16" s="68" t="s">
        <v>39</v>
      </c>
      <c r="D16" s="72">
        <f>IF('7.ParámetrosPlanta'!$B$6&gt;D15,D15,'7.ParámetrosPlanta'!$B$6)</f>
        <v>2698</v>
      </c>
      <c r="E16" s="72">
        <f>IF('7.ParámetrosPlanta'!$B$6&gt;E15,E15,'7.ParámetrosPlanta'!$B$6)</f>
        <v>2698</v>
      </c>
      <c r="F16" s="72">
        <f>IF('7.ParámetrosPlanta'!$B$6&gt;F15,F15,'7.ParámetrosPlanta'!$B$6)</f>
        <v>2698</v>
      </c>
      <c r="G16" s="72">
        <f>IF('7.ParámetrosPlanta'!$B$6&gt;G15,G15,'7.ParámetrosPlanta'!$B$6)</f>
        <v>2698</v>
      </c>
      <c r="H16" s="72">
        <f>IF('7.ParámetrosPlanta'!$B$6&gt;H15,H15,'7.ParámetrosPlanta'!$B$6)</f>
        <v>2698</v>
      </c>
      <c r="I16" s="72">
        <f>IF('7.ParámetrosPlanta'!$B$6&gt;I15,I15,'7.ParámetrosPlanta'!$B$6)</f>
        <v>2698</v>
      </c>
      <c r="J16" s="72">
        <f>IF('7.ParámetrosPlanta'!$B$6&gt;J15,J15,'7.ParámetrosPlanta'!$B$6)</f>
        <v>2698</v>
      </c>
      <c r="K16" s="72">
        <f>IF('7.ParámetrosPlanta'!$B$6&gt;K15,K15,'7.ParámetrosPlanta'!$B$6)</f>
        <v>2698</v>
      </c>
      <c r="L16" s="72">
        <f>IF('7.ParámetrosPlanta'!$B$6&gt;L15,L15,'7.ParámetrosPlanta'!$B$6)</f>
        <v>2698</v>
      </c>
      <c r="M16" s="72">
        <f>IF('7.ParámetrosPlanta'!$B$6&gt;M15,M15,'7.ParámetrosPlanta'!$B$6)</f>
        <v>2698</v>
      </c>
      <c r="N16" s="72">
        <f>IF('7.ParámetrosPlanta'!$B$6&gt;N15,N15,'7.ParámetrosPlanta'!$B$6)</f>
        <v>2698</v>
      </c>
      <c r="O16" s="72">
        <f>IF('7.ParámetrosPlanta'!$B$6&gt;O15,O15,'7.ParámetrosPlanta'!$B$6)</f>
        <v>2698</v>
      </c>
      <c r="P16" s="72">
        <f>IF('7.ParámetrosPlanta'!$B$6&gt;P15,P15,'7.ParámetrosPlanta'!$B$6)</f>
        <v>2698</v>
      </c>
      <c r="Q16" s="72">
        <f>IF('7.ParámetrosPlanta'!$B$6&gt;Q15,Q15,'7.ParámetrosPlanta'!$B$6)</f>
        <v>2698</v>
      </c>
      <c r="R16" s="72">
        <f>IF('7.ParámetrosPlanta'!$B$6&gt;R15,R15,'7.ParámetrosPlanta'!$B$6)</f>
        <v>2698</v>
      </c>
      <c r="S16" s="72">
        <f>IF('7.ParámetrosPlanta'!$B$6&gt;S15,S15,'7.ParámetrosPlanta'!$B$6)</f>
        <v>2698</v>
      </c>
      <c r="T16" s="72">
        <f>IF('7.ParámetrosPlanta'!$B$6&gt;T15,T15,'7.ParámetrosPlanta'!$B$6)</f>
        <v>2698</v>
      </c>
      <c r="U16" s="72">
        <f>IF('7.ParámetrosPlanta'!$B$6&gt;U15,U15,'7.ParámetrosPlanta'!$B$6)</f>
        <v>2698</v>
      </c>
      <c r="V16" s="72">
        <f>IF('7.ParámetrosPlanta'!$B$6&gt;V15,V15,'7.ParámetrosPlanta'!$B$6)</f>
        <v>2698</v>
      </c>
      <c r="W16" s="72">
        <f>IF('7.ParámetrosPlanta'!$B$6&gt;W15,W15,'7.ParámetrosPlanta'!$B$6)</f>
        <v>2698</v>
      </c>
      <c r="X16" s="72">
        <f>IF('7.ParámetrosPlanta'!$B$6&gt;X15,X15,'7.ParámetrosPlanta'!$B$6)</f>
        <v>2698</v>
      </c>
      <c r="Y16" s="72">
        <f>IF('7.ParámetrosPlanta'!$B$6&gt;Y15,Y15,'7.ParámetrosPlanta'!$B$6)</f>
        <v>2698</v>
      </c>
      <c r="Z16" s="72">
        <f>IF('7.ParámetrosPlanta'!$B$6&gt;Z15,Z15,'7.ParámetrosPlanta'!$B$6)</f>
        <v>2698</v>
      </c>
      <c r="AA16" s="72">
        <f>IF('7.ParámetrosPlanta'!$B$6&gt;AA15,AA15,'7.ParámetrosPlanta'!$B$6)</f>
        <v>2698</v>
      </c>
      <c r="AB16" s="72">
        <f>IF('7.ParámetrosPlanta'!$B$6&gt;AB15,AB15,'7.ParámetrosPlanta'!$B$6)</f>
        <v>2698</v>
      </c>
      <c r="AC16" s="72">
        <f>IF('7.ParámetrosPlanta'!$B$6&gt;AC15,AC15,'7.ParámetrosPlanta'!$B$6)</f>
        <v>2698</v>
      </c>
    </row>
    <row r="17" spans="1:29" s="65" customFormat="1" x14ac:dyDescent="0.25">
      <c r="A17" s="825"/>
      <c r="B17" s="825"/>
      <c r="C17" s="68" t="s">
        <v>19</v>
      </c>
      <c r="D17" s="73">
        <f>D15-D16</f>
        <v>812</v>
      </c>
      <c r="E17" s="73">
        <f t="shared" ref="E17:X17" si="4">E15-E16</f>
        <v>2844</v>
      </c>
      <c r="F17" s="73">
        <f t="shared" si="4"/>
        <v>3839</v>
      </c>
      <c r="G17" s="73">
        <f t="shared" si="4"/>
        <v>3399</v>
      </c>
      <c r="H17" s="73">
        <f t="shared" si="4"/>
        <v>3395</v>
      </c>
      <c r="I17" s="73">
        <f t="shared" si="4"/>
        <v>3385</v>
      </c>
      <c r="J17" s="73">
        <f t="shared" si="4"/>
        <v>3282</v>
      </c>
      <c r="K17" s="73">
        <f t="shared" si="4"/>
        <v>3211</v>
      </c>
      <c r="L17" s="73">
        <f t="shared" si="4"/>
        <v>3143</v>
      </c>
      <c r="M17" s="73">
        <f t="shared" si="4"/>
        <v>3069</v>
      </c>
      <c r="N17" s="73">
        <f t="shared" si="4"/>
        <v>2999</v>
      </c>
      <c r="O17" s="73">
        <f t="shared" si="4"/>
        <v>2930</v>
      </c>
      <c r="P17" s="73">
        <f t="shared" si="4"/>
        <v>2860</v>
      </c>
      <c r="Q17" s="73">
        <f t="shared" si="4"/>
        <v>2792</v>
      </c>
      <c r="R17" s="73">
        <f t="shared" si="4"/>
        <v>2725</v>
      </c>
      <c r="S17" s="73">
        <f t="shared" si="4"/>
        <v>2658</v>
      </c>
      <c r="T17" s="73">
        <f t="shared" si="4"/>
        <v>2593</v>
      </c>
      <c r="U17" s="73">
        <f t="shared" si="4"/>
        <v>2528</v>
      </c>
      <c r="V17" s="73">
        <f t="shared" si="4"/>
        <v>2464</v>
      </c>
      <c r="W17" s="73">
        <f t="shared" si="4"/>
        <v>2400</v>
      </c>
      <c r="X17" s="73">
        <f t="shared" si="4"/>
        <v>2338</v>
      </c>
      <c r="Y17" s="73">
        <f t="shared" ref="Y17:AC17" si="5">Y15-Y16</f>
        <v>2277</v>
      </c>
      <c r="Z17" s="73">
        <f t="shared" si="5"/>
        <v>2215</v>
      </c>
      <c r="AA17" s="73">
        <f t="shared" si="5"/>
        <v>2155</v>
      </c>
      <c r="AB17" s="73">
        <f t="shared" si="5"/>
        <v>2096</v>
      </c>
      <c r="AC17" s="73">
        <f t="shared" si="5"/>
        <v>2037</v>
      </c>
    </row>
    <row r="18" spans="1:29" s="65" customFormat="1" x14ac:dyDescent="0.25">
      <c r="A18" s="825"/>
      <c r="B18" s="825"/>
      <c r="C18" s="68" t="s">
        <v>83</v>
      </c>
      <c r="D18" s="73">
        <f>ROUNDDOWN(D16*Anexo.CálculoParámetros!C40,0)</f>
        <v>0</v>
      </c>
      <c r="E18" s="73">
        <f>ROUNDDOWN(E16*Anexo.CálculoParámetros!D40,0)</f>
        <v>0</v>
      </c>
      <c r="F18" s="73">
        <f>ROUNDDOWN(F16*Anexo.CálculoParámetros!E40,0)</f>
        <v>0</v>
      </c>
      <c r="G18" s="73">
        <f>ROUNDDOWN(G16*Anexo.CálculoParámetros!F40,0)</f>
        <v>809</v>
      </c>
      <c r="H18" s="73">
        <f>ROUNDDOWN(H16*Anexo.CálculoParámetros!G40,0)</f>
        <v>1349</v>
      </c>
      <c r="I18" s="73">
        <f>ROUNDDOWN(I16*Anexo.CálculoParámetros!H40,0)</f>
        <v>1888</v>
      </c>
      <c r="J18" s="73">
        <f>ROUNDDOWN(J16*Anexo.CálculoParámetros!I40,0)</f>
        <v>1888</v>
      </c>
      <c r="K18" s="73">
        <f>ROUNDDOWN(K16*Anexo.CálculoParámetros!J40,0)</f>
        <v>1888</v>
      </c>
      <c r="L18" s="73">
        <f>ROUNDDOWN(L16*Anexo.CálculoParámetros!K40,0)</f>
        <v>1888</v>
      </c>
      <c r="M18" s="73">
        <f>ROUNDDOWN(M16*Anexo.CálculoParámetros!L40,0)</f>
        <v>1888</v>
      </c>
      <c r="N18" s="73">
        <f>ROUNDDOWN(N16*Anexo.CálculoParámetros!M40,0)</f>
        <v>1888</v>
      </c>
      <c r="O18" s="73">
        <f>ROUNDDOWN(O16*Anexo.CálculoParámetros!N40,0)</f>
        <v>1888</v>
      </c>
      <c r="P18" s="73">
        <f>ROUNDDOWN(P16*Anexo.CálculoParámetros!O40,0)</f>
        <v>1888</v>
      </c>
      <c r="Q18" s="73">
        <f>ROUNDDOWN(Q16*Anexo.CálculoParámetros!P40,0)</f>
        <v>1888</v>
      </c>
      <c r="R18" s="73">
        <f>ROUNDDOWN(R16*Anexo.CálculoParámetros!Q40,0)</f>
        <v>1888</v>
      </c>
      <c r="S18" s="73">
        <f>ROUNDDOWN(S16*Anexo.CálculoParámetros!R40,0)</f>
        <v>1888</v>
      </c>
      <c r="T18" s="73">
        <f>ROUNDDOWN(T16*Anexo.CálculoParámetros!S40,0)</f>
        <v>1888</v>
      </c>
      <c r="U18" s="73">
        <f>ROUNDDOWN(U16*Anexo.CálculoParámetros!T40,0)</f>
        <v>1888</v>
      </c>
      <c r="V18" s="73">
        <f>ROUNDDOWN(V16*Anexo.CálculoParámetros!U40,0)</f>
        <v>1888</v>
      </c>
      <c r="W18" s="73">
        <f>ROUNDDOWN(W16*Anexo.CálculoParámetros!V40,0)</f>
        <v>1888</v>
      </c>
      <c r="X18" s="73">
        <f>ROUNDDOWN(X16*Anexo.CálculoParámetros!W40,0)</f>
        <v>1888</v>
      </c>
      <c r="Y18" s="73">
        <f>ROUNDDOWN(Y16*Anexo.CálculoParámetros!X40,0)</f>
        <v>1888</v>
      </c>
      <c r="Z18" s="73">
        <f>ROUNDDOWN(Z16*Anexo.CálculoParámetros!Y40,0)</f>
        <v>1888</v>
      </c>
      <c r="AA18" s="73">
        <f>ROUNDDOWN(AA16*Anexo.CálculoParámetros!Z40,0)</f>
        <v>1888</v>
      </c>
      <c r="AB18" s="73">
        <f>ROUNDDOWN(AB16*Anexo.CálculoParámetros!AA40,0)</f>
        <v>1888</v>
      </c>
      <c r="AC18" s="73">
        <f>ROUNDDOWN(AC16*Anexo.CálculoParámetros!AB40,0)</f>
        <v>1888</v>
      </c>
    </row>
    <row r="19" spans="1:29" ht="15.75" thickBot="1" x14ac:dyDescent="0.3">
      <c r="A19" s="825"/>
      <c r="B19" s="825"/>
      <c r="C19" s="69" t="s">
        <v>84</v>
      </c>
      <c r="D19" s="70">
        <f>ROUNDDOWN(D17*Anexo.CálculoParámetros!C41,0)</f>
        <v>0</v>
      </c>
      <c r="E19" s="70">
        <f>ROUNDDOWN(E17*Anexo.CálculoParámetros!D41,0)</f>
        <v>0</v>
      </c>
      <c r="F19" s="70">
        <f>ROUNDDOWN(F17*Anexo.CálculoParámetros!E41,0)</f>
        <v>0</v>
      </c>
      <c r="G19" s="70">
        <f>ROUNDDOWN(G17*Anexo.CálculoParámetros!F41,0)</f>
        <v>0</v>
      </c>
      <c r="H19" s="70">
        <f>ROUNDDOWN(H17*Anexo.CálculoParámetros!G41,0)</f>
        <v>339</v>
      </c>
      <c r="I19" s="70">
        <f>ROUNDDOWN(I17*Anexo.CálculoParámetros!H41,0)</f>
        <v>677</v>
      </c>
      <c r="J19" s="70">
        <f>ROUNDDOWN(J17*Anexo.CálculoParámetros!I41,0)</f>
        <v>1641</v>
      </c>
      <c r="K19" s="70">
        <f>ROUNDDOWN(K17*Anexo.CálculoParámetros!J41,0)</f>
        <v>2568</v>
      </c>
      <c r="L19" s="70">
        <f>ROUNDDOWN(L17*Anexo.CálculoParámetros!K41,0)</f>
        <v>2514</v>
      </c>
      <c r="M19" s="70">
        <f>ROUNDDOWN(M17*Anexo.CálculoParámetros!L41,0)</f>
        <v>2455</v>
      </c>
      <c r="N19" s="70">
        <f>ROUNDDOWN(N17*Anexo.CálculoParámetros!M41,0)</f>
        <v>2399</v>
      </c>
      <c r="O19" s="70">
        <f>ROUNDDOWN(O17*Anexo.CálculoParámetros!N41,0)</f>
        <v>2344</v>
      </c>
      <c r="P19" s="70">
        <f>ROUNDDOWN(P17*Anexo.CálculoParámetros!O41,0)</f>
        <v>2288</v>
      </c>
      <c r="Q19" s="70">
        <f>ROUNDDOWN(Q17*Anexo.CálculoParámetros!P41,0)</f>
        <v>2233</v>
      </c>
      <c r="R19" s="70">
        <f>ROUNDDOWN(R17*Anexo.CálculoParámetros!Q41,0)</f>
        <v>2180</v>
      </c>
      <c r="S19" s="70">
        <f>ROUNDDOWN(S17*Anexo.CálculoParámetros!R41,0)</f>
        <v>2126</v>
      </c>
      <c r="T19" s="70">
        <f>ROUNDDOWN(T17*Anexo.CálculoParámetros!S41,0)</f>
        <v>2074</v>
      </c>
      <c r="U19" s="70">
        <f>ROUNDDOWN(U17*Anexo.CálculoParámetros!T41,0)</f>
        <v>2022</v>
      </c>
      <c r="V19" s="70">
        <f>ROUNDDOWN(V17*Anexo.CálculoParámetros!U41,0)</f>
        <v>1971</v>
      </c>
      <c r="W19" s="70">
        <f>ROUNDDOWN(W17*Anexo.CálculoParámetros!V41,0)</f>
        <v>1920</v>
      </c>
      <c r="X19" s="70">
        <f>ROUNDDOWN(X17*Anexo.CálculoParámetros!W41,0)</f>
        <v>1870</v>
      </c>
      <c r="Y19" s="70">
        <f>ROUNDDOWN(Y17*Anexo.CálculoParámetros!X41,0)</f>
        <v>1821</v>
      </c>
      <c r="Z19" s="70">
        <f>ROUNDDOWN(Z17*Anexo.CálculoParámetros!Y41,0)</f>
        <v>1772</v>
      </c>
      <c r="AA19" s="70">
        <f>ROUNDDOWN(AA17*Anexo.CálculoParámetros!Z41,0)</f>
        <v>1724</v>
      </c>
      <c r="AB19" s="70">
        <f>ROUNDDOWN(AB17*Anexo.CálculoParámetros!AA41,0)</f>
        <v>1676</v>
      </c>
      <c r="AC19" s="70">
        <f>ROUNDDOWN(AC17*Anexo.CálculoParámetros!AB41,0)</f>
        <v>1629</v>
      </c>
    </row>
    <row r="20" spans="1:29" s="51" customFormat="1" x14ac:dyDescent="0.25">
      <c r="A20" s="825"/>
      <c r="B20" s="824" t="s">
        <v>4</v>
      </c>
      <c r="C20" s="63" t="s">
        <v>38</v>
      </c>
      <c r="D20" s="71">
        <f>'2.SimulaciónTendencial'!B25</f>
        <v>5539</v>
      </c>
      <c r="E20" s="71">
        <f>'2.SimulaciónTendencial'!C25</f>
        <v>6534</v>
      </c>
      <c r="F20" s="71">
        <f>'2.SimulaciónTendencial'!D25</f>
        <v>6094</v>
      </c>
      <c r="G20" s="71">
        <f>'2.SimulaciónTendencial'!E25</f>
        <v>6091</v>
      </c>
      <c r="H20" s="71">
        <f>'2.SimulaciónTendencial'!F25</f>
        <v>6081</v>
      </c>
      <c r="I20" s="71">
        <f>'2.SimulaciónTendencial'!G25</f>
        <v>5977</v>
      </c>
      <c r="J20" s="71">
        <f>'2.SimulaciónTendencial'!H25</f>
        <v>5906</v>
      </c>
      <c r="K20" s="71">
        <f>'2.SimulaciónTendencial'!I25</f>
        <v>5839</v>
      </c>
      <c r="L20" s="71">
        <f>'2.SimulaciónTendencial'!J25</f>
        <v>5764</v>
      </c>
      <c r="M20" s="71">
        <f>'2.SimulaciónTendencial'!K25</f>
        <v>5694</v>
      </c>
      <c r="N20" s="71">
        <f>'2.SimulaciónTendencial'!L25</f>
        <v>5625</v>
      </c>
      <c r="O20" s="71">
        <f>'2.SimulaciónTendencial'!M25</f>
        <v>5556</v>
      </c>
      <c r="P20" s="71">
        <f>'2.SimulaciónTendencial'!N25</f>
        <v>5488</v>
      </c>
      <c r="Q20" s="71">
        <f>'2.SimulaciónTendencial'!O25</f>
        <v>5420</v>
      </c>
      <c r="R20" s="71">
        <f>'2.SimulaciónTendencial'!P25</f>
        <v>5354</v>
      </c>
      <c r="S20" s="71">
        <f>'2.SimulaciónTendencial'!Q25</f>
        <v>5288</v>
      </c>
      <c r="T20" s="71">
        <f>'2.SimulaciónTendencial'!R25</f>
        <v>5223</v>
      </c>
      <c r="U20" s="71">
        <f>'2.SimulaciónTendencial'!S25</f>
        <v>5159</v>
      </c>
      <c r="V20" s="71">
        <f>'2.SimulaciónTendencial'!T25</f>
        <v>5096</v>
      </c>
      <c r="W20" s="71">
        <f>'2.SimulaciónTendencial'!U25</f>
        <v>5033</v>
      </c>
      <c r="X20" s="71">
        <f>'2.SimulaciónTendencial'!V25</f>
        <v>4972</v>
      </c>
      <c r="Y20" s="71">
        <f>'2.SimulaciónTendencial'!W25</f>
        <v>4911</v>
      </c>
      <c r="Z20" s="71">
        <f>'2.SimulaciónTendencial'!X25</f>
        <v>4851</v>
      </c>
      <c r="AA20" s="71">
        <f>'2.SimulaciónTendencial'!Y25</f>
        <v>4791</v>
      </c>
      <c r="AB20" s="71">
        <f>'2.SimulaciónTendencial'!Z25</f>
        <v>4732</v>
      </c>
      <c r="AC20" s="71">
        <f>'2.SimulaciónTendencial'!AA25</f>
        <v>4674</v>
      </c>
    </row>
    <row r="21" spans="1:29" s="65" customFormat="1" x14ac:dyDescent="0.25">
      <c r="A21" s="825"/>
      <c r="B21" s="825"/>
      <c r="C21" s="68" t="s">
        <v>39</v>
      </c>
      <c r="D21" s="72">
        <f>IF('7.ParámetrosPlanta'!$B$7&gt;D20,D20,'7.ParámetrosPlanta'!$B$7)</f>
        <v>1078</v>
      </c>
      <c r="E21" s="72">
        <f>IF('7.ParámetrosPlanta'!$B$7&gt;E20,E20,'7.ParámetrosPlanta'!$B$7)</f>
        <v>1078</v>
      </c>
      <c r="F21" s="72">
        <f>IF('7.ParámetrosPlanta'!$B$7&gt;F20,F20,'7.ParámetrosPlanta'!$B$7)</f>
        <v>1078</v>
      </c>
      <c r="G21" s="72">
        <f>IF('7.ParámetrosPlanta'!$B$7&gt;G20,G20,'7.ParámetrosPlanta'!$B$7)</f>
        <v>1078</v>
      </c>
      <c r="H21" s="72">
        <f>IF('7.ParámetrosPlanta'!$B$7&gt;H20,H20,'7.ParámetrosPlanta'!$B$7)</f>
        <v>1078</v>
      </c>
      <c r="I21" s="72">
        <f>IF('7.ParámetrosPlanta'!$B$7&gt;I20,I20,'7.ParámetrosPlanta'!$B$7)</f>
        <v>1078</v>
      </c>
      <c r="J21" s="72">
        <f>IF('7.ParámetrosPlanta'!$B$7&gt;J20,J20,'7.ParámetrosPlanta'!$B$7)</f>
        <v>1078</v>
      </c>
      <c r="K21" s="72">
        <f>IF('7.ParámetrosPlanta'!$B$7&gt;K20,K20,'7.ParámetrosPlanta'!$B$7)</f>
        <v>1078</v>
      </c>
      <c r="L21" s="72">
        <f>IF('7.ParámetrosPlanta'!$B$7&gt;L20,L20,'7.ParámetrosPlanta'!$B$7)</f>
        <v>1078</v>
      </c>
      <c r="M21" s="72">
        <f>IF('7.ParámetrosPlanta'!$B$7&gt;M20,M20,'7.ParámetrosPlanta'!$B$7)</f>
        <v>1078</v>
      </c>
      <c r="N21" s="72">
        <f>IF('7.ParámetrosPlanta'!$B$7&gt;N20,N20,'7.ParámetrosPlanta'!$B$7)</f>
        <v>1078</v>
      </c>
      <c r="O21" s="72">
        <f>IF('7.ParámetrosPlanta'!$B$7&gt;O20,O20,'7.ParámetrosPlanta'!$B$7)</f>
        <v>1078</v>
      </c>
      <c r="P21" s="72">
        <f>IF('7.ParámetrosPlanta'!$B$7&gt;P20,P20,'7.ParámetrosPlanta'!$B$7)</f>
        <v>1078</v>
      </c>
      <c r="Q21" s="72">
        <f>IF('7.ParámetrosPlanta'!$B$7&gt;Q20,Q20,'7.ParámetrosPlanta'!$B$7)</f>
        <v>1078</v>
      </c>
      <c r="R21" s="72">
        <f>IF('7.ParámetrosPlanta'!$B$7&gt;R20,R20,'7.ParámetrosPlanta'!$B$7)</f>
        <v>1078</v>
      </c>
      <c r="S21" s="72">
        <f>IF('7.ParámetrosPlanta'!$B$7&gt;S20,S20,'7.ParámetrosPlanta'!$B$7)</f>
        <v>1078</v>
      </c>
      <c r="T21" s="72">
        <f>IF('7.ParámetrosPlanta'!$B$7&gt;T20,T20,'7.ParámetrosPlanta'!$B$7)</f>
        <v>1078</v>
      </c>
      <c r="U21" s="72">
        <f>IF('7.ParámetrosPlanta'!$B$7&gt;U20,U20,'7.ParámetrosPlanta'!$B$7)</f>
        <v>1078</v>
      </c>
      <c r="V21" s="72">
        <f>IF('7.ParámetrosPlanta'!$B$7&gt;V20,V20,'7.ParámetrosPlanta'!$B$7)</f>
        <v>1078</v>
      </c>
      <c r="W21" s="72">
        <f>IF('7.ParámetrosPlanta'!$B$7&gt;W20,W20,'7.ParámetrosPlanta'!$B$7)</f>
        <v>1078</v>
      </c>
      <c r="X21" s="72">
        <f>IF('7.ParámetrosPlanta'!$B$7&gt;X20,X20,'7.ParámetrosPlanta'!$B$7)</f>
        <v>1078</v>
      </c>
      <c r="Y21" s="72">
        <f>IF('7.ParámetrosPlanta'!$B$7&gt;Y20,Y20,'7.ParámetrosPlanta'!$B$7)</f>
        <v>1078</v>
      </c>
      <c r="Z21" s="72">
        <f>IF('7.ParámetrosPlanta'!$B$7&gt;Z20,Z20,'7.ParámetrosPlanta'!$B$7)</f>
        <v>1078</v>
      </c>
      <c r="AA21" s="72">
        <f>IF('7.ParámetrosPlanta'!$B$7&gt;AA20,AA20,'7.ParámetrosPlanta'!$B$7)</f>
        <v>1078</v>
      </c>
      <c r="AB21" s="72">
        <f>IF('7.ParámetrosPlanta'!$B$7&gt;AB20,AB20,'7.ParámetrosPlanta'!$B$7)</f>
        <v>1078</v>
      </c>
      <c r="AC21" s="72">
        <f>IF('7.ParámetrosPlanta'!$B$7&gt;AC20,AC20,'7.ParámetrosPlanta'!$B$7)</f>
        <v>1078</v>
      </c>
    </row>
    <row r="22" spans="1:29" s="65" customFormat="1" x14ac:dyDescent="0.25">
      <c r="A22" s="825"/>
      <c r="B22" s="825"/>
      <c r="C22" s="68" t="s">
        <v>19</v>
      </c>
      <c r="D22" s="73">
        <f>D20-D21</f>
        <v>4461</v>
      </c>
      <c r="E22" s="73">
        <f t="shared" ref="E22:X22" si="6">E20-E21</f>
        <v>5456</v>
      </c>
      <c r="F22" s="73">
        <f t="shared" si="6"/>
        <v>5016</v>
      </c>
      <c r="G22" s="73">
        <f t="shared" si="6"/>
        <v>5013</v>
      </c>
      <c r="H22" s="73">
        <f t="shared" si="6"/>
        <v>5003</v>
      </c>
      <c r="I22" s="73">
        <f t="shared" si="6"/>
        <v>4899</v>
      </c>
      <c r="J22" s="73">
        <f t="shared" si="6"/>
        <v>4828</v>
      </c>
      <c r="K22" s="73">
        <f t="shared" si="6"/>
        <v>4761</v>
      </c>
      <c r="L22" s="73">
        <f t="shared" si="6"/>
        <v>4686</v>
      </c>
      <c r="M22" s="73">
        <f t="shared" si="6"/>
        <v>4616</v>
      </c>
      <c r="N22" s="73">
        <f t="shared" si="6"/>
        <v>4547</v>
      </c>
      <c r="O22" s="73">
        <f t="shared" si="6"/>
        <v>4478</v>
      </c>
      <c r="P22" s="73">
        <f t="shared" si="6"/>
        <v>4410</v>
      </c>
      <c r="Q22" s="73">
        <f t="shared" si="6"/>
        <v>4342</v>
      </c>
      <c r="R22" s="73">
        <f t="shared" si="6"/>
        <v>4276</v>
      </c>
      <c r="S22" s="73">
        <f t="shared" si="6"/>
        <v>4210</v>
      </c>
      <c r="T22" s="73">
        <f t="shared" si="6"/>
        <v>4145</v>
      </c>
      <c r="U22" s="73">
        <f t="shared" si="6"/>
        <v>4081</v>
      </c>
      <c r="V22" s="73">
        <f t="shared" si="6"/>
        <v>4018</v>
      </c>
      <c r="W22" s="73">
        <f t="shared" si="6"/>
        <v>3955</v>
      </c>
      <c r="X22" s="73">
        <f t="shared" si="6"/>
        <v>3894</v>
      </c>
      <c r="Y22" s="73">
        <f t="shared" ref="Y22:AC22" si="7">Y20-Y21</f>
        <v>3833</v>
      </c>
      <c r="Z22" s="73">
        <f t="shared" si="7"/>
        <v>3773</v>
      </c>
      <c r="AA22" s="73">
        <f t="shared" si="7"/>
        <v>3713</v>
      </c>
      <c r="AB22" s="73">
        <f t="shared" si="7"/>
        <v>3654</v>
      </c>
      <c r="AC22" s="73">
        <f t="shared" si="7"/>
        <v>3596</v>
      </c>
    </row>
    <row r="23" spans="1:29" s="65" customFormat="1" x14ac:dyDescent="0.25">
      <c r="A23" s="825"/>
      <c r="B23" s="825"/>
      <c r="C23" s="68" t="s">
        <v>83</v>
      </c>
      <c r="D23" s="73">
        <f>ROUNDDOWN(D21*Anexo.CálculoParámetros!C42,0)</f>
        <v>0</v>
      </c>
      <c r="E23" s="73">
        <f>ROUNDDOWN(E21*Anexo.CálculoParámetros!D42,0)</f>
        <v>0</v>
      </c>
      <c r="F23" s="73">
        <f>ROUNDDOWN(F21*Anexo.CálculoParámetros!E42,0)</f>
        <v>0</v>
      </c>
      <c r="G23" s="73">
        <f>ROUNDDOWN(G21*Anexo.CálculoParámetros!F42,0)</f>
        <v>323</v>
      </c>
      <c r="H23" s="73">
        <f>ROUNDDOWN(H21*Anexo.CálculoParámetros!G42,0)</f>
        <v>539</v>
      </c>
      <c r="I23" s="73">
        <f>ROUNDDOWN(I21*Anexo.CálculoParámetros!H42,0)</f>
        <v>539</v>
      </c>
      <c r="J23" s="73">
        <f>ROUNDDOWN(J21*Anexo.CálculoParámetros!I42,0)</f>
        <v>539</v>
      </c>
      <c r="K23" s="73">
        <f>ROUNDDOWN(K21*Anexo.CálculoParámetros!J42,0)</f>
        <v>539</v>
      </c>
      <c r="L23" s="73">
        <f>ROUNDDOWN(L21*Anexo.CálculoParámetros!K42,0)</f>
        <v>539</v>
      </c>
      <c r="M23" s="73">
        <f>ROUNDDOWN(M21*Anexo.CálculoParámetros!L42,0)</f>
        <v>539</v>
      </c>
      <c r="N23" s="73">
        <f>ROUNDDOWN(N21*Anexo.CálculoParámetros!M42,0)</f>
        <v>539</v>
      </c>
      <c r="O23" s="73">
        <f>ROUNDDOWN(O21*Anexo.CálculoParámetros!N42,0)</f>
        <v>539</v>
      </c>
      <c r="P23" s="73">
        <f>ROUNDDOWN(P21*Anexo.CálculoParámetros!O42,0)</f>
        <v>539</v>
      </c>
      <c r="Q23" s="73">
        <f>ROUNDDOWN(Q21*Anexo.CálculoParámetros!P42,0)</f>
        <v>539</v>
      </c>
      <c r="R23" s="73">
        <f>ROUNDDOWN(R21*Anexo.CálculoParámetros!Q42,0)</f>
        <v>539</v>
      </c>
      <c r="S23" s="73">
        <f>ROUNDDOWN(S21*Anexo.CálculoParámetros!R42,0)</f>
        <v>539</v>
      </c>
      <c r="T23" s="73">
        <f>ROUNDDOWN(T21*Anexo.CálculoParámetros!S42,0)</f>
        <v>539</v>
      </c>
      <c r="U23" s="73">
        <f>ROUNDDOWN(U21*Anexo.CálculoParámetros!T42,0)</f>
        <v>539</v>
      </c>
      <c r="V23" s="73">
        <f>ROUNDDOWN(V21*Anexo.CálculoParámetros!U42,0)</f>
        <v>539</v>
      </c>
      <c r="W23" s="73">
        <f>ROUNDDOWN(W21*Anexo.CálculoParámetros!V42,0)</f>
        <v>539</v>
      </c>
      <c r="X23" s="73">
        <f>ROUNDDOWN(X21*Anexo.CálculoParámetros!W42,0)</f>
        <v>539</v>
      </c>
      <c r="Y23" s="73">
        <f>ROUNDDOWN(Y21*Anexo.CálculoParámetros!X42,0)</f>
        <v>539</v>
      </c>
      <c r="Z23" s="73">
        <f>ROUNDDOWN(Z21*Anexo.CálculoParámetros!Y42,0)</f>
        <v>539</v>
      </c>
      <c r="AA23" s="73">
        <f>ROUNDDOWN(AA21*Anexo.CálculoParámetros!Z42,0)</f>
        <v>539</v>
      </c>
      <c r="AB23" s="73">
        <f>ROUNDDOWN(AB21*Anexo.CálculoParámetros!AA42,0)</f>
        <v>539</v>
      </c>
      <c r="AC23" s="73">
        <f>ROUNDDOWN(AC21*Anexo.CálculoParámetros!AB42,0)</f>
        <v>539</v>
      </c>
    </row>
    <row r="24" spans="1:29" ht="15.75" thickBot="1" x14ac:dyDescent="0.3">
      <c r="A24" s="825"/>
      <c r="B24" s="825"/>
      <c r="C24" s="69" t="s">
        <v>84</v>
      </c>
      <c r="D24" s="70">
        <f>ROUNDDOWN(D22*Anexo.CálculoParámetros!C43,0)</f>
        <v>0</v>
      </c>
      <c r="E24" s="70">
        <f>ROUNDDOWN(E22*Anexo.CálculoParámetros!D43,0)</f>
        <v>0</v>
      </c>
      <c r="F24" s="70">
        <f>ROUNDDOWN(F22*Anexo.CálculoParámetros!E43,0)</f>
        <v>0</v>
      </c>
      <c r="G24" s="70">
        <f>ROUNDDOWN(G22*Anexo.CálculoParámetros!F43,0)</f>
        <v>0</v>
      </c>
      <c r="H24" s="70">
        <f>ROUNDDOWN(H22*Anexo.CálculoParámetros!G43,0)</f>
        <v>0</v>
      </c>
      <c r="I24" s="70">
        <f>ROUNDDOWN(I22*Anexo.CálculoParámetros!H43,0)</f>
        <v>0</v>
      </c>
      <c r="J24" s="70">
        <f>ROUNDDOWN(J22*Anexo.CálculoParámetros!I43,0)</f>
        <v>0</v>
      </c>
      <c r="K24" s="70">
        <f>ROUNDDOWN(K22*Anexo.CálculoParámetros!J43,0)</f>
        <v>0</v>
      </c>
      <c r="L24" s="70">
        <f>ROUNDDOWN(L22*Anexo.CálculoParámetros!K43,0)</f>
        <v>0</v>
      </c>
      <c r="M24" s="70">
        <f>ROUNDDOWN(M22*Anexo.CálculoParámetros!L43,0)</f>
        <v>0</v>
      </c>
      <c r="N24" s="70">
        <f>ROUNDDOWN(N22*Anexo.CálculoParámetros!M43,0)</f>
        <v>0</v>
      </c>
      <c r="O24" s="70">
        <f>ROUNDDOWN(O22*Anexo.CálculoParámetros!N43,0)</f>
        <v>0</v>
      </c>
      <c r="P24" s="70">
        <f>ROUNDDOWN(P22*Anexo.CálculoParámetros!O43,0)</f>
        <v>0</v>
      </c>
      <c r="Q24" s="70">
        <f>ROUNDDOWN(Q22*Anexo.CálculoParámetros!P43,0)</f>
        <v>0</v>
      </c>
      <c r="R24" s="70">
        <f>ROUNDDOWN(R22*Anexo.CálculoParámetros!Q43,0)</f>
        <v>0</v>
      </c>
      <c r="S24" s="70">
        <f>ROUNDDOWN(S22*Anexo.CálculoParámetros!R43,0)</f>
        <v>0</v>
      </c>
      <c r="T24" s="70">
        <f>ROUNDDOWN(T22*Anexo.CálculoParámetros!S43,0)</f>
        <v>0</v>
      </c>
      <c r="U24" s="70">
        <f>ROUNDDOWN(U22*Anexo.CálculoParámetros!T43,0)</f>
        <v>0</v>
      </c>
      <c r="V24" s="70">
        <f>ROUNDDOWN(V22*Anexo.CálculoParámetros!U43,0)</f>
        <v>0</v>
      </c>
      <c r="W24" s="70">
        <f>ROUNDDOWN(W22*Anexo.CálculoParámetros!V43,0)</f>
        <v>0</v>
      </c>
      <c r="X24" s="70">
        <f>ROUNDDOWN(X22*Anexo.CálculoParámetros!W43,0)</f>
        <v>0</v>
      </c>
      <c r="Y24" s="70">
        <f>ROUNDDOWN(Y22*Anexo.CálculoParámetros!X43,0)</f>
        <v>0</v>
      </c>
      <c r="Z24" s="70">
        <f>ROUNDDOWN(Z22*Anexo.CálculoParámetros!Y43,0)</f>
        <v>0</v>
      </c>
      <c r="AA24" s="70">
        <f>ROUNDDOWN(AA22*Anexo.CálculoParámetros!Z43,0)</f>
        <v>0</v>
      </c>
      <c r="AB24" s="70">
        <f>ROUNDDOWN(AB22*Anexo.CálculoParámetros!AA43,0)</f>
        <v>0</v>
      </c>
      <c r="AC24" s="70">
        <f>ROUNDDOWN(AC22*Anexo.CálculoParámetros!AB43,0)</f>
        <v>0</v>
      </c>
    </row>
    <row r="25" spans="1:29" s="51" customFormat="1" x14ac:dyDescent="0.25">
      <c r="A25" s="825"/>
      <c r="B25" s="824" t="s">
        <v>5</v>
      </c>
      <c r="C25" s="63" t="s">
        <v>38</v>
      </c>
      <c r="D25" s="71">
        <f>'2.SimulaciónTendencial'!B26</f>
        <v>9292</v>
      </c>
      <c r="E25" s="71">
        <f>'2.SimulaciónTendencial'!C26</f>
        <v>12270</v>
      </c>
      <c r="F25" s="71">
        <f>'2.SimulaciónTendencial'!D26</f>
        <v>14628</v>
      </c>
      <c r="G25" s="71">
        <f>'2.SimulaciónTendencial'!E26</f>
        <v>13643</v>
      </c>
      <c r="H25" s="71">
        <f>'2.SimulaciónTendencial'!F26</f>
        <v>13636</v>
      </c>
      <c r="I25" s="71">
        <f>'2.SimulaciónTendencial'!G26</f>
        <v>13613</v>
      </c>
      <c r="J25" s="71">
        <f>'2.SimulaciónTendencial'!H26</f>
        <v>13381</v>
      </c>
      <c r="K25" s="71">
        <f>'2.SimulaciónTendencial'!I26</f>
        <v>13223</v>
      </c>
      <c r="L25" s="71">
        <f>'2.SimulaciónTendencial'!J26</f>
        <v>13071</v>
      </c>
      <c r="M25" s="71">
        <f>'2.SimulaciónTendencial'!K26</f>
        <v>12905</v>
      </c>
      <c r="N25" s="71">
        <f>'2.SimulaciónTendencial'!L26</f>
        <v>12748</v>
      </c>
      <c r="O25" s="71">
        <f>'2.SimulaciónTendencial'!M26</f>
        <v>12592</v>
      </c>
      <c r="P25" s="71">
        <f>'2.SimulaciónTendencial'!N26</f>
        <v>12438</v>
      </c>
      <c r="Q25" s="71">
        <f>'2.SimulaciónTendencial'!O26</f>
        <v>12286</v>
      </c>
      <c r="R25" s="71">
        <f>'2.SimulaciónTendencial'!P26</f>
        <v>12134</v>
      </c>
      <c r="S25" s="71">
        <f>'2.SimulaciónTendencial'!Q26</f>
        <v>11986</v>
      </c>
      <c r="T25" s="71">
        <f>'2.SimulaciónTendencial'!R26</f>
        <v>11838</v>
      </c>
      <c r="U25" s="71">
        <f>'2.SimulaciónTendencial'!S26</f>
        <v>11694</v>
      </c>
      <c r="V25" s="71">
        <f>'2.SimulaciónTendencial'!T26</f>
        <v>11550</v>
      </c>
      <c r="W25" s="71">
        <f>'2.SimulaciónTendencial'!U26</f>
        <v>11409</v>
      </c>
      <c r="X25" s="71">
        <f>'2.SimulaciónTendencial'!V26</f>
        <v>11269</v>
      </c>
      <c r="Y25" s="71">
        <f>'2.SimulaciónTendencial'!W26</f>
        <v>11131</v>
      </c>
      <c r="Z25" s="71">
        <f>'2.SimulaciónTendencial'!X26</f>
        <v>10994</v>
      </c>
      <c r="AA25" s="71">
        <f>'2.SimulaciónTendencial'!Y26</f>
        <v>10860</v>
      </c>
      <c r="AB25" s="71">
        <f>'2.SimulaciónTendencial'!Z26</f>
        <v>10727</v>
      </c>
      <c r="AC25" s="71">
        <f>'2.SimulaciónTendencial'!AA26</f>
        <v>10595</v>
      </c>
    </row>
    <row r="26" spans="1:29" s="65" customFormat="1" x14ac:dyDescent="0.25">
      <c r="A26" s="825"/>
      <c r="B26" s="825"/>
      <c r="C26" s="68" t="s">
        <v>39</v>
      </c>
      <c r="D26" s="72">
        <f>IF('7.ParámetrosPlanta'!$B$8&gt;D25,D25,'7.ParámetrosPlanta'!$B$8)</f>
        <v>2988</v>
      </c>
      <c r="E26" s="72">
        <f>IF('7.ParámetrosPlanta'!$B$8&gt;E25,E25,'7.ParámetrosPlanta'!$B$8)</f>
        <v>2988</v>
      </c>
      <c r="F26" s="72">
        <f>IF('7.ParámetrosPlanta'!$B$8&gt;F25,F25,'7.ParámetrosPlanta'!$B$8)</f>
        <v>2988</v>
      </c>
      <c r="G26" s="72">
        <f>IF('7.ParámetrosPlanta'!$B$8&gt;G25,G25,'7.ParámetrosPlanta'!$B$8)</f>
        <v>2988</v>
      </c>
      <c r="H26" s="72">
        <f>IF('7.ParámetrosPlanta'!$B$8&gt;H25,H25,'7.ParámetrosPlanta'!$B$8)</f>
        <v>2988</v>
      </c>
      <c r="I26" s="72">
        <f>IF('7.ParámetrosPlanta'!$B$8&gt;I25,I25,'7.ParámetrosPlanta'!$B$8)</f>
        <v>2988</v>
      </c>
      <c r="J26" s="72">
        <f>IF('7.ParámetrosPlanta'!$B$8&gt;J25,J25,'7.ParámetrosPlanta'!$B$8)</f>
        <v>2988</v>
      </c>
      <c r="K26" s="72">
        <f>IF('7.ParámetrosPlanta'!$B$8&gt;K25,K25,'7.ParámetrosPlanta'!$B$8)</f>
        <v>2988</v>
      </c>
      <c r="L26" s="72">
        <f>IF('7.ParámetrosPlanta'!$B$8&gt;L25,L25,'7.ParámetrosPlanta'!$B$8)</f>
        <v>2988</v>
      </c>
      <c r="M26" s="72">
        <f>IF('7.ParámetrosPlanta'!$B$8&gt;M25,M25,'7.ParámetrosPlanta'!$B$8)</f>
        <v>2988</v>
      </c>
      <c r="N26" s="72">
        <f>IF('7.ParámetrosPlanta'!$B$8&gt;N25,N25,'7.ParámetrosPlanta'!$B$8)</f>
        <v>2988</v>
      </c>
      <c r="O26" s="72">
        <f>IF('7.ParámetrosPlanta'!$B$8&gt;O25,O25,'7.ParámetrosPlanta'!$B$8)</f>
        <v>2988</v>
      </c>
      <c r="P26" s="72">
        <f>IF('7.ParámetrosPlanta'!$B$8&gt;P25,P25,'7.ParámetrosPlanta'!$B$8)</f>
        <v>2988</v>
      </c>
      <c r="Q26" s="72">
        <f>IF('7.ParámetrosPlanta'!$B$8&gt;Q25,Q25,'7.ParámetrosPlanta'!$B$8)</f>
        <v>2988</v>
      </c>
      <c r="R26" s="72">
        <f>IF('7.ParámetrosPlanta'!$B$8&gt;R25,R25,'7.ParámetrosPlanta'!$B$8)</f>
        <v>2988</v>
      </c>
      <c r="S26" s="72">
        <f>IF('7.ParámetrosPlanta'!$B$8&gt;S25,S25,'7.ParámetrosPlanta'!$B$8)</f>
        <v>2988</v>
      </c>
      <c r="T26" s="72">
        <f>IF('7.ParámetrosPlanta'!$B$8&gt;T25,T25,'7.ParámetrosPlanta'!$B$8)</f>
        <v>2988</v>
      </c>
      <c r="U26" s="72">
        <f>IF('7.ParámetrosPlanta'!$B$8&gt;U25,U25,'7.ParámetrosPlanta'!$B$8)</f>
        <v>2988</v>
      </c>
      <c r="V26" s="72">
        <f>IF('7.ParámetrosPlanta'!$B$8&gt;V25,V25,'7.ParámetrosPlanta'!$B$8)</f>
        <v>2988</v>
      </c>
      <c r="W26" s="72">
        <f>IF('7.ParámetrosPlanta'!$B$8&gt;W25,W25,'7.ParámetrosPlanta'!$B$8)</f>
        <v>2988</v>
      </c>
      <c r="X26" s="72">
        <f>IF('7.ParámetrosPlanta'!$B$8&gt;X25,X25,'7.ParámetrosPlanta'!$B$8)</f>
        <v>2988</v>
      </c>
      <c r="Y26" s="72">
        <f>IF('7.ParámetrosPlanta'!$B$8&gt;Y25,Y25,'7.ParámetrosPlanta'!$B$8)</f>
        <v>2988</v>
      </c>
      <c r="Z26" s="72">
        <f>IF('7.ParámetrosPlanta'!$B$8&gt;Z25,Z25,'7.ParámetrosPlanta'!$B$8)</f>
        <v>2988</v>
      </c>
      <c r="AA26" s="72">
        <f>IF('7.ParámetrosPlanta'!$B$8&gt;AA25,AA25,'7.ParámetrosPlanta'!$B$8)</f>
        <v>2988</v>
      </c>
      <c r="AB26" s="72">
        <f>IF('7.ParámetrosPlanta'!$B$8&gt;AB25,AB25,'7.ParámetrosPlanta'!$B$8)</f>
        <v>2988</v>
      </c>
      <c r="AC26" s="72">
        <f>IF('7.ParámetrosPlanta'!$B$8&gt;AC25,AC25,'7.ParámetrosPlanta'!$B$8)</f>
        <v>2988</v>
      </c>
    </row>
    <row r="27" spans="1:29" s="65" customFormat="1" x14ac:dyDescent="0.25">
      <c r="A27" s="825"/>
      <c r="B27" s="825"/>
      <c r="C27" s="68" t="s">
        <v>19</v>
      </c>
      <c r="D27" s="73">
        <f>D25-D26</f>
        <v>6304</v>
      </c>
      <c r="E27" s="73">
        <f t="shared" ref="E27:X27" si="8">E25-E26</f>
        <v>9282</v>
      </c>
      <c r="F27" s="73">
        <f t="shared" si="8"/>
        <v>11640</v>
      </c>
      <c r="G27" s="73">
        <f t="shared" si="8"/>
        <v>10655</v>
      </c>
      <c r="H27" s="73">
        <f t="shared" si="8"/>
        <v>10648</v>
      </c>
      <c r="I27" s="73">
        <f t="shared" si="8"/>
        <v>10625</v>
      </c>
      <c r="J27" s="73">
        <f t="shared" si="8"/>
        <v>10393</v>
      </c>
      <c r="K27" s="73">
        <f t="shared" si="8"/>
        <v>10235</v>
      </c>
      <c r="L27" s="73">
        <f t="shared" si="8"/>
        <v>10083</v>
      </c>
      <c r="M27" s="73">
        <f t="shared" si="8"/>
        <v>9917</v>
      </c>
      <c r="N27" s="73">
        <f t="shared" si="8"/>
        <v>9760</v>
      </c>
      <c r="O27" s="73">
        <f t="shared" si="8"/>
        <v>9604</v>
      </c>
      <c r="P27" s="73">
        <f t="shared" si="8"/>
        <v>9450</v>
      </c>
      <c r="Q27" s="73">
        <f t="shared" si="8"/>
        <v>9298</v>
      </c>
      <c r="R27" s="73">
        <f t="shared" si="8"/>
        <v>9146</v>
      </c>
      <c r="S27" s="73">
        <f t="shared" si="8"/>
        <v>8998</v>
      </c>
      <c r="T27" s="73">
        <f t="shared" si="8"/>
        <v>8850</v>
      </c>
      <c r="U27" s="73">
        <f t="shared" si="8"/>
        <v>8706</v>
      </c>
      <c r="V27" s="73">
        <f t="shared" si="8"/>
        <v>8562</v>
      </c>
      <c r="W27" s="73">
        <f t="shared" si="8"/>
        <v>8421</v>
      </c>
      <c r="X27" s="73">
        <f t="shared" si="8"/>
        <v>8281</v>
      </c>
      <c r="Y27" s="73">
        <f t="shared" ref="Y27:AC27" si="9">Y25-Y26</f>
        <v>8143</v>
      </c>
      <c r="Z27" s="73">
        <f t="shared" si="9"/>
        <v>8006</v>
      </c>
      <c r="AA27" s="73">
        <f t="shared" si="9"/>
        <v>7872</v>
      </c>
      <c r="AB27" s="73">
        <f t="shared" si="9"/>
        <v>7739</v>
      </c>
      <c r="AC27" s="73">
        <f t="shared" si="9"/>
        <v>7607</v>
      </c>
    </row>
    <row r="28" spans="1:29" s="65" customFormat="1" x14ac:dyDescent="0.25">
      <c r="A28" s="825"/>
      <c r="B28" s="825"/>
      <c r="C28" s="68" t="s">
        <v>83</v>
      </c>
      <c r="D28" s="73">
        <f>ROUNDDOWN(D26*Anexo.CálculoParámetros!C44,0)</f>
        <v>0</v>
      </c>
      <c r="E28" s="73">
        <f>ROUNDDOWN(E26*Anexo.CálculoParámetros!D44,0)</f>
        <v>0</v>
      </c>
      <c r="F28" s="73">
        <f>ROUNDDOWN(F26*Anexo.CálculoParámetros!E44,0)</f>
        <v>0</v>
      </c>
      <c r="G28" s="73">
        <f>ROUNDDOWN(G26*Anexo.CálculoParámetros!F44,0)</f>
        <v>896</v>
      </c>
      <c r="H28" s="73">
        <f>ROUNDDOWN(H26*Anexo.CálculoParámetros!G44,0)</f>
        <v>1494</v>
      </c>
      <c r="I28" s="73">
        <f>ROUNDDOWN(I26*Anexo.CálculoParámetros!H44,0)</f>
        <v>2091</v>
      </c>
      <c r="J28" s="73">
        <f>ROUNDDOWN(J26*Anexo.CálculoParámetros!I44,0)</f>
        <v>2091</v>
      </c>
      <c r="K28" s="73">
        <f>ROUNDDOWN(K26*Anexo.CálculoParámetros!J44,0)</f>
        <v>2091</v>
      </c>
      <c r="L28" s="73">
        <f>ROUNDDOWN(L26*Anexo.CálculoParámetros!K44,0)</f>
        <v>2091</v>
      </c>
      <c r="M28" s="73">
        <f>ROUNDDOWN(M26*Anexo.CálculoParámetros!L44,0)</f>
        <v>2091</v>
      </c>
      <c r="N28" s="73">
        <f>ROUNDDOWN(N26*Anexo.CálculoParámetros!M44,0)</f>
        <v>2091</v>
      </c>
      <c r="O28" s="73">
        <f>ROUNDDOWN(O26*Anexo.CálculoParámetros!N44,0)</f>
        <v>2091</v>
      </c>
      <c r="P28" s="73">
        <f>ROUNDDOWN(P26*Anexo.CálculoParámetros!O44,0)</f>
        <v>2091</v>
      </c>
      <c r="Q28" s="73">
        <f>ROUNDDOWN(Q26*Anexo.CálculoParámetros!P44,0)</f>
        <v>2091</v>
      </c>
      <c r="R28" s="73">
        <f>ROUNDDOWN(R26*Anexo.CálculoParámetros!Q44,0)</f>
        <v>2091</v>
      </c>
      <c r="S28" s="73">
        <f>ROUNDDOWN(S26*Anexo.CálculoParámetros!R44,0)</f>
        <v>2091</v>
      </c>
      <c r="T28" s="73">
        <f>ROUNDDOWN(T26*Anexo.CálculoParámetros!S44,0)</f>
        <v>2091</v>
      </c>
      <c r="U28" s="73">
        <f>ROUNDDOWN(U26*Anexo.CálculoParámetros!T44,0)</f>
        <v>2091</v>
      </c>
      <c r="V28" s="73">
        <f>ROUNDDOWN(V26*Anexo.CálculoParámetros!U44,0)</f>
        <v>2091</v>
      </c>
      <c r="W28" s="73">
        <f>ROUNDDOWN(W26*Anexo.CálculoParámetros!V44,0)</f>
        <v>2091</v>
      </c>
      <c r="X28" s="73">
        <f>ROUNDDOWN(X26*Anexo.CálculoParámetros!W44,0)</f>
        <v>2091</v>
      </c>
      <c r="Y28" s="73">
        <f>ROUNDDOWN(Y26*Anexo.CálculoParámetros!X44,0)</f>
        <v>2091</v>
      </c>
      <c r="Z28" s="73">
        <f>ROUNDDOWN(Z26*Anexo.CálculoParámetros!Y44,0)</f>
        <v>2091</v>
      </c>
      <c r="AA28" s="73">
        <f>ROUNDDOWN(AA26*Anexo.CálculoParámetros!Z44,0)</f>
        <v>2091</v>
      </c>
      <c r="AB28" s="73">
        <f>ROUNDDOWN(AB26*Anexo.CálculoParámetros!AA44,0)</f>
        <v>2091</v>
      </c>
      <c r="AC28" s="73">
        <f>ROUNDDOWN(AC26*Anexo.CálculoParámetros!AB44,0)</f>
        <v>2091</v>
      </c>
    </row>
    <row r="29" spans="1:29" ht="15.75" thickBot="1" x14ac:dyDescent="0.3">
      <c r="A29" s="825"/>
      <c r="B29" s="825"/>
      <c r="C29" s="69" t="s">
        <v>84</v>
      </c>
      <c r="D29" s="70">
        <f>ROUNDDOWN(D27*Anexo.CálculoParámetros!C45,0)</f>
        <v>0</v>
      </c>
      <c r="E29" s="70">
        <f>ROUNDDOWN(E27*Anexo.CálculoParámetros!D45,0)</f>
        <v>0</v>
      </c>
      <c r="F29" s="70">
        <f>ROUNDDOWN(F27*Anexo.CálculoParámetros!E45,0)</f>
        <v>0</v>
      </c>
      <c r="G29" s="70">
        <f>ROUNDDOWN(G27*Anexo.CálculoParámetros!F45,0)</f>
        <v>0</v>
      </c>
      <c r="H29" s="70">
        <f>ROUNDDOWN(H27*Anexo.CálculoParámetros!G45,0)</f>
        <v>1064</v>
      </c>
      <c r="I29" s="70">
        <f>ROUNDDOWN(I27*Anexo.CálculoParámetros!H45,0)</f>
        <v>2125</v>
      </c>
      <c r="J29" s="70">
        <f>ROUNDDOWN(J27*Anexo.CálculoParámetros!I45,0)</f>
        <v>5196</v>
      </c>
      <c r="K29" s="70">
        <f>ROUNDDOWN(K27*Anexo.CálculoParámetros!J45,0)</f>
        <v>8188</v>
      </c>
      <c r="L29" s="70">
        <f>ROUNDDOWN(L27*Anexo.CálculoParámetros!K45,0)</f>
        <v>8066</v>
      </c>
      <c r="M29" s="70">
        <f>ROUNDDOWN(M27*Anexo.CálculoParámetros!L45,0)</f>
        <v>7933</v>
      </c>
      <c r="N29" s="70">
        <f>ROUNDDOWN(N27*Anexo.CálculoParámetros!M45,0)</f>
        <v>7808</v>
      </c>
      <c r="O29" s="70">
        <f>ROUNDDOWN(O27*Anexo.CálculoParámetros!N45,0)</f>
        <v>7683</v>
      </c>
      <c r="P29" s="70">
        <f>ROUNDDOWN(P27*Anexo.CálculoParámetros!O45,0)</f>
        <v>7560</v>
      </c>
      <c r="Q29" s="70">
        <f>ROUNDDOWN(Q27*Anexo.CálculoParámetros!P45,0)</f>
        <v>7438</v>
      </c>
      <c r="R29" s="70">
        <f>ROUNDDOWN(R27*Anexo.CálculoParámetros!Q45,0)</f>
        <v>7316</v>
      </c>
      <c r="S29" s="70">
        <f>ROUNDDOWN(S27*Anexo.CálculoParámetros!R45,0)</f>
        <v>7198</v>
      </c>
      <c r="T29" s="70">
        <f>ROUNDDOWN(T27*Anexo.CálculoParámetros!S45,0)</f>
        <v>7080</v>
      </c>
      <c r="U29" s="70">
        <f>ROUNDDOWN(U27*Anexo.CálculoParámetros!T45,0)</f>
        <v>6964</v>
      </c>
      <c r="V29" s="70">
        <f>ROUNDDOWN(V27*Anexo.CálculoParámetros!U45,0)</f>
        <v>6849</v>
      </c>
      <c r="W29" s="70">
        <f>ROUNDDOWN(W27*Anexo.CálculoParámetros!V45,0)</f>
        <v>6736</v>
      </c>
      <c r="X29" s="70">
        <f>ROUNDDOWN(X27*Anexo.CálculoParámetros!W45,0)</f>
        <v>6624</v>
      </c>
      <c r="Y29" s="70">
        <f>ROUNDDOWN(Y27*Anexo.CálculoParámetros!X45,0)</f>
        <v>6514</v>
      </c>
      <c r="Z29" s="70">
        <f>ROUNDDOWN(Z27*Anexo.CálculoParámetros!Y45,0)</f>
        <v>6404</v>
      </c>
      <c r="AA29" s="70">
        <f>ROUNDDOWN(AA27*Anexo.CálculoParámetros!Z45,0)</f>
        <v>6297</v>
      </c>
      <c r="AB29" s="70">
        <f>ROUNDDOWN(AB27*Anexo.CálculoParámetros!AA45,0)</f>
        <v>6191</v>
      </c>
      <c r="AC29" s="70">
        <f>ROUNDDOWN(AC27*Anexo.CálculoParámetros!AB45,0)</f>
        <v>6085</v>
      </c>
    </row>
    <row r="30" spans="1:29" s="51" customFormat="1" x14ac:dyDescent="0.25">
      <c r="A30" s="825"/>
      <c r="B30" s="824" t="s">
        <v>6</v>
      </c>
      <c r="C30" s="63" t="s">
        <v>38</v>
      </c>
      <c r="D30" s="71">
        <f>'2.SimulaciónTendencial'!B27</f>
        <v>8432</v>
      </c>
      <c r="E30" s="71">
        <f>'2.SimulaciónTendencial'!C27</f>
        <v>10053</v>
      </c>
      <c r="F30" s="71">
        <f>'2.SimulaciónTendencial'!D27</f>
        <v>9376</v>
      </c>
      <c r="G30" s="71">
        <f>'2.SimulaciónTendencial'!E27</f>
        <v>9370</v>
      </c>
      <c r="H30" s="71">
        <f>'2.SimulaciónTendencial'!F27</f>
        <v>9355</v>
      </c>
      <c r="I30" s="71">
        <f>'2.SimulaciónTendencial'!G27</f>
        <v>9196</v>
      </c>
      <c r="J30" s="71">
        <f>'2.SimulaciónTendencial'!H27</f>
        <v>9087</v>
      </c>
      <c r="K30" s="71">
        <f>'2.SimulaciónTendencial'!I27</f>
        <v>8983</v>
      </c>
      <c r="L30" s="71">
        <f>'2.SimulaciónTendencial'!J27</f>
        <v>8869</v>
      </c>
      <c r="M30" s="71">
        <f>'2.SimulaciónTendencial'!K27</f>
        <v>8760</v>
      </c>
      <c r="N30" s="71">
        <f>'2.SimulaciónTendencial'!L27</f>
        <v>8654</v>
      </c>
      <c r="O30" s="71">
        <f>'2.SimulaciónTendencial'!M27</f>
        <v>8548</v>
      </c>
      <c r="P30" s="71">
        <f>'2.SimulaciónTendencial'!N27</f>
        <v>8443</v>
      </c>
      <c r="Q30" s="71">
        <f>'2.SimulaciónTendencial'!O27</f>
        <v>8339</v>
      </c>
      <c r="R30" s="71">
        <f>'2.SimulaciónTendencial'!P27</f>
        <v>8237</v>
      </c>
      <c r="S30" s="71">
        <f>'2.SimulaciónTendencial'!Q27</f>
        <v>8136</v>
      </c>
      <c r="T30" s="71">
        <f>'2.SimulaciónTendencial'!R27</f>
        <v>8036</v>
      </c>
      <c r="U30" s="71">
        <f>'2.SimulaciónTendencial'!S27</f>
        <v>7938</v>
      </c>
      <c r="V30" s="71">
        <f>'2.SimulaciónTendencial'!T27</f>
        <v>7840</v>
      </c>
      <c r="W30" s="71">
        <f>'2.SimulaciónTendencial'!U27</f>
        <v>7744</v>
      </c>
      <c r="X30" s="71">
        <f>'2.SimulaciónTendencial'!V27</f>
        <v>7649</v>
      </c>
      <c r="Y30" s="71">
        <f>'2.SimulaciónTendencial'!W27</f>
        <v>7555</v>
      </c>
      <c r="Z30" s="71">
        <f>'2.SimulaciónTendencial'!X27</f>
        <v>7463</v>
      </c>
      <c r="AA30" s="71">
        <f>'2.SimulaciónTendencial'!Y27</f>
        <v>7371</v>
      </c>
      <c r="AB30" s="71">
        <f>'2.SimulaciónTendencial'!Z27</f>
        <v>7280</v>
      </c>
      <c r="AC30" s="71">
        <f>'2.SimulaciónTendencial'!AA27</f>
        <v>7192</v>
      </c>
    </row>
    <row r="31" spans="1:29" s="65" customFormat="1" x14ac:dyDescent="0.25">
      <c r="A31" s="825"/>
      <c r="B31" s="825"/>
      <c r="C31" s="68" t="s">
        <v>39</v>
      </c>
      <c r="D31" s="72">
        <f>IF('7.ParámetrosPlanta'!$B$9&gt;D30,D30,'7.ParámetrosPlanta'!$B$9)</f>
        <v>1078</v>
      </c>
      <c r="E31" s="72">
        <f>IF('7.ParámetrosPlanta'!$B$9&gt;E30,E30,'7.ParámetrosPlanta'!$B$9)</f>
        <v>1078</v>
      </c>
      <c r="F31" s="72">
        <f>IF('7.ParámetrosPlanta'!$B$9&gt;F30,F30,'7.ParámetrosPlanta'!$B$9)</f>
        <v>1078</v>
      </c>
      <c r="G31" s="72">
        <f>IF('7.ParámetrosPlanta'!$B$9&gt;G30,G30,'7.ParámetrosPlanta'!$B$9)</f>
        <v>1078</v>
      </c>
      <c r="H31" s="72">
        <f>IF('7.ParámetrosPlanta'!$B$9&gt;H30,H30,'7.ParámetrosPlanta'!$B$9)</f>
        <v>1078</v>
      </c>
      <c r="I31" s="72">
        <f>IF('7.ParámetrosPlanta'!$B$9&gt;I30,I30,'7.ParámetrosPlanta'!$B$9)</f>
        <v>1078</v>
      </c>
      <c r="J31" s="72">
        <f>IF('7.ParámetrosPlanta'!$B$9&gt;J30,J30,'7.ParámetrosPlanta'!$B$9)</f>
        <v>1078</v>
      </c>
      <c r="K31" s="72">
        <f>IF('7.ParámetrosPlanta'!$B$9&gt;K30,K30,'7.ParámetrosPlanta'!$B$9)</f>
        <v>1078</v>
      </c>
      <c r="L31" s="72">
        <f>IF('7.ParámetrosPlanta'!$B$9&gt;L30,L30,'7.ParámetrosPlanta'!$B$9)</f>
        <v>1078</v>
      </c>
      <c r="M31" s="72">
        <f>IF('7.ParámetrosPlanta'!$B$9&gt;M30,M30,'7.ParámetrosPlanta'!$B$9)</f>
        <v>1078</v>
      </c>
      <c r="N31" s="72">
        <f>IF('7.ParámetrosPlanta'!$B$9&gt;N30,N30,'7.ParámetrosPlanta'!$B$9)</f>
        <v>1078</v>
      </c>
      <c r="O31" s="72">
        <f>IF('7.ParámetrosPlanta'!$B$9&gt;O30,O30,'7.ParámetrosPlanta'!$B$9)</f>
        <v>1078</v>
      </c>
      <c r="P31" s="72">
        <f>IF('7.ParámetrosPlanta'!$B$9&gt;P30,P30,'7.ParámetrosPlanta'!$B$9)</f>
        <v>1078</v>
      </c>
      <c r="Q31" s="72">
        <f>IF('7.ParámetrosPlanta'!$B$9&gt;Q30,Q30,'7.ParámetrosPlanta'!$B$9)</f>
        <v>1078</v>
      </c>
      <c r="R31" s="72">
        <f>IF('7.ParámetrosPlanta'!$B$9&gt;R30,R30,'7.ParámetrosPlanta'!$B$9)</f>
        <v>1078</v>
      </c>
      <c r="S31" s="72">
        <f>IF('7.ParámetrosPlanta'!$B$9&gt;S30,S30,'7.ParámetrosPlanta'!$B$9)</f>
        <v>1078</v>
      </c>
      <c r="T31" s="72">
        <f>IF('7.ParámetrosPlanta'!$B$9&gt;T30,T30,'7.ParámetrosPlanta'!$B$9)</f>
        <v>1078</v>
      </c>
      <c r="U31" s="72">
        <f>IF('7.ParámetrosPlanta'!$B$9&gt;U30,U30,'7.ParámetrosPlanta'!$B$9)</f>
        <v>1078</v>
      </c>
      <c r="V31" s="72">
        <f>IF('7.ParámetrosPlanta'!$B$9&gt;V30,V30,'7.ParámetrosPlanta'!$B$9)</f>
        <v>1078</v>
      </c>
      <c r="W31" s="72">
        <f>IF('7.ParámetrosPlanta'!$B$9&gt;W30,W30,'7.ParámetrosPlanta'!$B$9)</f>
        <v>1078</v>
      </c>
      <c r="X31" s="72">
        <f>IF('7.ParámetrosPlanta'!$B$9&gt;X30,X30,'7.ParámetrosPlanta'!$B$9)</f>
        <v>1078</v>
      </c>
      <c r="Y31" s="72">
        <f>IF('7.ParámetrosPlanta'!$B$9&gt;Y30,Y30,'7.ParámetrosPlanta'!$B$9)</f>
        <v>1078</v>
      </c>
      <c r="Z31" s="72">
        <f>IF('7.ParámetrosPlanta'!$B$9&gt;Z30,Z30,'7.ParámetrosPlanta'!$B$9)</f>
        <v>1078</v>
      </c>
      <c r="AA31" s="72">
        <f>IF('7.ParámetrosPlanta'!$B$9&gt;AA30,AA30,'7.ParámetrosPlanta'!$B$9)</f>
        <v>1078</v>
      </c>
      <c r="AB31" s="72">
        <f>IF('7.ParámetrosPlanta'!$B$9&gt;AB30,AB30,'7.ParámetrosPlanta'!$B$9)</f>
        <v>1078</v>
      </c>
      <c r="AC31" s="72">
        <f>IF('7.ParámetrosPlanta'!$B$9&gt;AC30,AC30,'7.ParámetrosPlanta'!$B$9)</f>
        <v>1078</v>
      </c>
    </row>
    <row r="32" spans="1:29" s="65" customFormat="1" x14ac:dyDescent="0.25">
      <c r="A32" s="825"/>
      <c r="B32" s="825"/>
      <c r="C32" s="68" t="s">
        <v>19</v>
      </c>
      <c r="D32" s="73">
        <f>D30-D31</f>
        <v>7354</v>
      </c>
      <c r="E32" s="73">
        <f t="shared" ref="E32:X32" si="10">E30-E31</f>
        <v>8975</v>
      </c>
      <c r="F32" s="73">
        <f t="shared" si="10"/>
        <v>8298</v>
      </c>
      <c r="G32" s="73">
        <f t="shared" si="10"/>
        <v>8292</v>
      </c>
      <c r="H32" s="73">
        <f t="shared" si="10"/>
        <v>8277</v>
      </c>
      <c r="I32" s="73">
        <f t="shared" si="10"/>
        <v>8118</v>
      </c>
      <c r="J32" s="73">
        <f t="shared" si="10"/>
        <v>8009</v>
      </c>
      <c r="K32" s="73">
        <f t="shared" si="10"/>
        <v>7905</v>
      </c>
      <c r="L32" s="73">
        <f t="shared" si="10"/>
        <v>7791</v>
      </c>
      <c r="M32" s="73">
        <f t="shared" si="10"/>
        <v>7682</v>
      </c>
      <c r="N32" s="73">
        <f t="shared" si="10"/>
        <v>7576</v>
      </c>
      <c r="O32" s="73">
        <f t="shared" si="10"/>
        <v>7470</v>
      </c>
      <c r="P32" s="73">
        <f t="shared" si="10"/>
        <v>7365</v>
      </c>
      <c r="Q32" s="73">
        <f t="shared" si="10"/>
        <v>7261</v>
      </c>
      <c r="R32" s="73">
        <f t="shared" si="10"/>
        <v>7159</v>
      </c>
      <c r="S32" s="73">
        <f t="shared" si="10"/>
        <v>7058</v>
      </c>
      <c r="T32" s="73">
        <f t="shared" si="10"/>
        <v>6958</v>
      </c>
      <c r="U32" s="73">
        <f t="shared" si="10"/>
        <v>6860</v>
      </c>
      <c r="V32" s="73">
        <f t="shared" si="10"/>
        <v>6762</v>
      </c>
      <c r="W32" s="73">
        <f t="shared" si="10"/>
        <v>6666</v>
      </c>
      <c r="X32" s="73">
        <f t="shared" si="10"/>
        <v>6571</v>
      </c>
      <c r="Y32" s="73">
        <f t="shared" ref="Y32:AC32" si="11">Y30-Y31</f>
        <v>6477</v>
      </c>
      <c r="Z32" s="73">
        <f t="shared" si="11"/>
        <v>6385</v>
      </c>
      <c r="AA32" s="73">
        <f t="shared" si="11"/>
        <v>6293</v>
      </c>
      <c r="AB32" s="73">
        <f t="shared" si="11"/>
        <v>6202</v>
      </c>
      <c r="AC32" s="73">
        <f t="shared" si="11"/>
        <v>6114</v>
      </c>
    </row>
    <row r="33" spans="1:29" s="65" customFormat="1" x14ac:dyDescent="0.25">
      <c r="A33" s="825"/>
      <c r="B33" s="825"/>
      <c r="C33" s="68" t="s">
        <v>83</v>
      </c>
      <c r="D33" s="73">
        <f>ROUNDDOWN(D31*Anexo.CálculoParámetros!C46,0)</f>
        <v>0</v>
      </c>
      <c r="E33" s="73">
        <f>ROUNDDOWN(E31*Anexo.CálculoParámetros!D46,0)</f>
        <v>0</v>
      </c>
      <c r="F33" s="73">
        <f>ROUNDDOWN(F31*Anexo.CálculoParámetros!E46,0)</f>
        <v>0</v>
      </c>
      <c r="G33" s="73">
        <f>ROUNDDOWN(G31*Anexo.CálculoParámetros!F46,0)</f>
        <v>323</v>
      </c>
      <c r="H33" s="73">
        <f>ROUNDDOWN(H31*Anexo.CálculoParámetros!G46,0)</f>
        <v>539</v>
      </c>
      <c r="I33" s="73">
        <f>ROUNDDOWN(I31*Anexo.CálculoParámetros!H46,0)</f>
        <v>539</v>
      </c>
      <c r="J33" s="73">
        <f>ROUNDDOWN(J31*Anexo.CálculoParámetros!I46,0)</f>
        <v>539</v>
      </c>
      <c r="K33" s="73">
        <f>ROUNDDOWN(K31*Anexo.CálculoParámetros!J46,0)</f>
        <v>539</v>
      </c>
      <c r="L33" s="73">
        <f>ROUNDDOWN(L31*Anexo.CálculoParámetros!K46,0)</f>
        <v>539</v>
      </c>
      <c r="M33" s="73">
        <f>ROUNDDOWN(M31*Anexo.CálculoParámetros!L46,0)</f>
        <v>539</v>
      </c>
      <c r="N33" s="73">
        <f>ROUNDDOWN(N31*Anexo.CálculoParámetros!M46,0)</f>
        <v>539</v>
      </c>
      <c r="O33" s="73">
        <f>ROUNDDOWN(O31*Anexo.CálculoParámetros!N46,0)</f>
        <v>539</v>
      </c>
      <c r="P33" s="73">
        <f>ROUNDDOWN(P31*Anexo.CálculoParámetros!O46,0)</f>
        <v>539</v>
      </c>
      <c r="Q33" s="73">
        <f>ROUNDDOWN(Q31*Anexo.CálculoParámetros!P46,0)</f>
        <v>539</v>
      </c>
      <c r="R33" s="73">
        <f>ROUNDDOWN(R31*Anexo.CálculoParámetros!Q46,0)</f>
        <v>539</v>
      </c>
      <c r="S33" s="73">
        <f>ROUNDDOWN(S31*Anexo.CálculoParámetros!R46,0)</f>
        <v>539</v>
      </c>
      <c r="T33" s="73">
        <f>ROUNDDOWN(T31*Anexo.CálculoParámetros!S46,0)</f>
        <v>539</v>
      </c>
      <c r="U33" s="73">
        <f>ROUNDDOWN(U31*Anexo.CálculoParámetros!T46,0)</f>
        <v>539</v>
      </c>
      <c r="V33" s="73">
        <f>ROUNDDOWN(V31*Anexo.CálculoParámetros!U46,0)</f>
        <v>539</v>
      </c>
      <c r="W33" s="73">
        <f>ROUNDDOWN(W31*Anexo.CálculoParámetros!V46,0)</f>
        <v>539</v>
      </c>
      <c r="X33" s="73">
        <f>ROUNDDOWN(X31*Anexo.CálculoParámetros!W46,0)</f>
        <v>539</v>
      </c>
      <c r="Y33" s="73">
        <f>ROUNDDOWN(Y31*Anexo.CálculoParámetros!X46,0)</f>
        <v>539</v>
      </c>
      <c r="Z33" s="73">
        <f>ROUNDDOWN(Z31*Anexo.CálculoParámetros!Y46,0)</f>
        <v>539</v>
      </c>
      <c r="AA33" s="73">
        <f>ROUNDDOWN(AA31*Anexo.CálculoParámetros!Z46,0)</f>
        <v>539</v>
      </c>
      <c r="AB33" s="73">
        <f>ROUNDDOWN(AB31*Anexo.CálculoParámetros!AA46,0)</f>
        <v>539</v>
      </c>
      <c r="AC33" s="73">
        <f>ROUNDDOWN(AC31*Anexo.CálculoParámetros!AB46,0)</f>
        <v>539</v>
      </c>
    </row>
    <row r="34" spans="1:29" ht="15.75" thickBot="1" x14ac:dyDescent="0.3">
      <c r="A34" s="825"/>
      <c r="B34" s="825"/>
      <c r="C34" s="94" t="s">
        <v>84</v>
      </c>
      <c r="D34" s="84">
        <f>ROUNDDOWN(D32*Anexo.CálculoParámetros!C47,0)</f>
        <v>0</v>
      </c>
      <c r="E34" s="84">
        <f>ROUNDDOWN(E32*Anexo.CálculoParámetros!D47,0)</f>
        <v>0</v>
      </c>
      <c r="F34" s="84">
        <f>ROUNDDOWN(F32*Anexo.CálculoParámetros!E47,0)</f>
        <v>0</v>
      </c>
      <c r="G34" s="84">
        <f>ROUNDDOWN(G32*Anexo.CálculoParámetros!F47,0)</f>
        <v>0</v>
      </c>
      <c r="H34" s="84">
        <f>ROUNDDOWN(H32*Anexo.CálculoParámetros!G47,0)</f>
        <v>0</v>
      </c>
      <c r="I34" s="84">
        <f>ROUNDDOWN(I32*Anexo.CálculoParámetros!H47,0)</f>
        <v>0</v>
      </c>
      <c r="J34" s="84">
        <f>ROUNDDOWN(J32*Anexo.CálculoParámetros!I47,0)</f>
        <v>0</v>
      </c>
      <c r="K34" s="84">
        <f>ROUNDDOWN(K32*Anexo.CálculoParámetros!J47,0)</f>
        <v>0</v>
      </c>
      <c r="L34" s="84">
        <f>ROUNDDOWN(L32*Anexo.CálculoParámetros!K47,0)</f>
        <v>0</v>
      </c>
      <c r="M34" s="84">
        <f>ROUNDDOWN(M32*Anexo.CálculoParámetros!L47,0)</f>
        <v>0</v>
      </c>
      <c r="N34" s="84">
        <f>ROUNDDOWN(N32*Anexo.CálculoParámetros!M47,0)</f>
        <v>0</v>
      </c>
      <c r="O34" s="84">
        <f>ROUNDDOWN(O32*Anexo.CálculoParámetros!N47,0)</f>
        <v>0</v>
      </c>
      <c r="P34" s="84">
        <f>ROUNDDOWN(P32*Anexo.CálculoParámetros!O47,0)</f>
        <v>0</v>
      </c>
      <c r="Q34" s="84">
        <f>ROUNDDOWN(Q32*Anexo.CálculoParámetros!P47,0)</f>
        <v>0</v>
      </c>
      <c r="R34" s="84">
        <f>ROUNDDOWN(R32*Anexo.CálculoParámetros!Q47,0)</f>
        <v>0</v>
      </c>
      <c r="S34" s="84">
        <f>ROUNDDOWN(S32*Anexo.CálculoParámetros!R47,0)</f>
        <v>0</v>
      </c>
      <c r="T34" s="84">
        <f>ROUNDDOWN(T32*Anexo.CálculoParámetros!S47,0)</f>
        <v>0</v>
      </c>
      <c r="U34" s="84">
        <f>ROUNDDOWN(U32*Anexo.CálculoParámetros!T47,0)</f>
        <v>0</v>
      </c>
      <c r="V34" s="84">
        <f>ROUNDDOWN(V32*Anexo.CálculoParámetros!U47,0)</f>
        <v>0</v>
      </c>
      <c r="W34" s="84">
        <f>ROUNDDOWN(W32*Anexo.CálculoParámetros!V47,0)</f>
        <v>0</v>
      </c>
      <c r="X34" s="84">
        <f>ROUNDDOWN(X32*Anexo.CálculoParámetros!W47,0)</f>
        <v>0</v>
      </c>
      <c r="Y34" s="84">
        <f>ROUNDDOWN(Y32*Anexo.CálculoParámetros!X47,0)</f>
        <v>0</v>
      </c>
      <c r="Z34" s="84">
        <f>ROUNDDOWN(Z32*Anexo.CálculoParámetros!Y47,0)</f>
        <v>0</v>
      </c>
      <c r="AA34" s="84">
        <f>ROUNDDOWN(AA32*Anexo.CálculoParámetros!Z47,0)</f>
        <v>0</v>
      </c>
      <c r="AB34" s="84">
        <f>ROUNDDOWN(AB32*Anexo.CálculoParámetros!AA47,0)</f>
        <v>0</v>
      </c>
      <c r="AC34" s="84">
        <f>ROUNDDOWN(AC32*Anexo.CálculoParámetros!AB47,0)</f>
        <v>0</v>
      </c>
    </row>
    <row r="35" spans="1:29" s="64" customFormat="1" ht="15.75" thickBot="1" x14ac:dyDescent="0.3">
      <c r="A35" s="825"/>
      <c r="B35" s="865" t="s">
        <v>85</v>
      </c>
      <c r="C35" s="866"/>
      <c r="D35" s="97">
        <f t="shared" ref="D35:X35" si="12">D8+D9+D13+D14+D18+D19+D23+D24+D28+D29+D33+D34</f>
        <v>0</v>
      </c>
      <c r="E35" s="95">
        <f t="shared" si="12"/>
        <v>0</v>
      </c>
      <c r="F35" s="95">
        <f t="shared" si="12"/>
        <v>0</v>
      </c>
      <c r="G35" s="95">
        <f t="shared" si="12"/>
        <v>4363</v>
      </c>
      <c r="H35" s="95">
        <f t="shared" si="12"/>
        <v>8927</v>
      </c>
      <c r="I35" s="95">
        <f t="shared" si="12"/>
        <v>13037</v>
      </c>
      <c r="J35" s="95">
        <f t="shared" si="12"/>
        <v>17759</v>
      </c>
      <c r="K35" s="95">
        <f t="shared" si="12"/>
        <v>22277</v>
      </c>
      <c r="L35" s="95">
        <f t="shared" si="12"/>
        <v>22014</v>
      </c>
      <c r="M35" s="95">
        <f t="shared" si="12"/>
        <v>21738</v>
      </c>
      <c r="N35" s="95">
        <f t="shared" si="12"/>
        <v>21472</v>
      </c>
      <c r="O35" s="95">
        <f t="shared" si="12"/>
        <v>21207</v>
      </c>
      <c r="P35" s="95">
        <f t="shared" si="12"/>
        <v>20944</v>
      </c>
      <c r="Q35" s="95">
        <f t="shared" si="12"/>
        <v>20686</v>
      </c>
      <c r="R35" s="95">
        <f t="shared" si="12"/>
        <v>20429</v>
      </c>
      <c r="S35" s="95">
        <f t="shared" si="12"/>
        <v>20176</v>
      </c>
      <c r="T35" s="95">
        <f t="shared" si="12"/>
        <v>19928</v>
      </c>
      <c r="U35" s="95">
        <f t="shared" si="12"/>
        <v>19682</v>
      </c>
      <c r="V35" s="95">
        <f t="shared" si="12"/>
        <v>19438</v>
      </c>
      <c r="W35" s="95">
        <f t="shared" si="12"/>
        <v>19197</v>
      </c>
      <c r="X35" s="96">
        <f t="shared" si="12"/>
        <v>18960</v>
      </c>
      <c r="Y35" s="96">
        <f t="shared" ref="Y35:AC35" si="13">Y8+Y9+Y13+Y14+Y18+Y19+Y23+Y24+Y28+Y29+Y33+Y34</f>
        <v>18727</v>
      </c>
      <c r="Z35" s="96">
        <f t="shared" si="13"/>
        <v>18493</v>
      </c>
      <c r="AA35" s="96">
        <f t="shared" si="13"/>
        <v>18266</v>
      </c>
      <c r="AB35" s="96">
        <f t="shared" si="13"/>
        <v>18041</v>
      </c>
      <c r="AC35" s="96">
        <f t="shared" si="13"/>
        <v>17816</v>
      </c>
    </row>
    <row r="36" spans="1:29" ht="15.75" thickBot="1" x14ac:dyDescent="0.3">
      <c r="A36" s="826"/>
      <c r="B36" s="863" t="s">
        <v>52</v>
      </c>
      <c r="C36" s="864"/>
      <c r="D36" s="98" t="str">
        <f>IF(D2='7.ParámetrosPlanta'!$B$12,IF('10.CapturaDisponiblePBovina'!D35&gt;Anexo.CálculoParámetros!$M$2,'10.CapturaDisponiblePBovina'!D35-Anexo.CálculoParámetros!$M$2,"-"),IF('10.CapturaDisponiblePBovina'!D35&gt;Anexo.CálculoParámetros!$M$3,'10.CapturaDisponiblePBovina'!D35-Anexo.CálculoParámetros!$M$3,"-"))</f>
        <v>-</v>
      </c>
      <c r="E36" s="98" t="str">
        <f>IF(E2='7.ParámetrosPlanta'!$B$12,IF('10.CapturaDisponiblePBovina'!E35&gt;Anexo.CálculoParámetros!$M$2,'10.CapturaDisponiblePBovina'!E35-Anexo.CálculoParámetros!$M$2,"-"),IF('10.CapturaDisponiblePBovina'!E35&gt;Anexo.CálculoParámetros!$M$3,'10.CapturaDisponiblePBovina'!E35-Anexo.CálculoParámetros!$M$3,"-"))</f>
        <v>-</v>
      </c>
      <c r="F36" s="98" t="str">
        <f>IF(F2='7.ParámetrosPlanta'!$B$12,IF('10.CapturaDisponiblePBovina'!F35&gt;Anexo.CálculoParámetros!$M$2,'10.CapturaDisponiblePBovina'!F35-Anexo.CálculoParámetros!$M$2,"-"),IF('10.CapturaDisponiblePBovina'!F35&gt;Anexo.CálculoParámetros!$M$3,'10.CapturaDisponiblePBovina'!F35-Anexo.CálculoParámetros!$M$3,"-"))</f>
        <v>-</v>
      </c>
      <c r="G36" s="98" t="str">
        <f>IF(G2='7.ParámetrosPlanta'!$B$12,IF('10.CapturaDisponiblePBovina'!G35&gt;Anexo.CálculoParámetros!$M$2,'10.CapturaDisponiblePBovina'!G35-Anexo.CálculoParámetros!$M$2,"-"),IF('10.CapturaDisponiblePBovina'!G35&gt;Anexo.CálculoParámetros!$M$3,'10.CapturaDisponiblePBovina'!G35-Anexo.CálculoParámetros!$M$3,"-"))</f>
        <v>-</v>
      </c>
      <c r="H36" s="98" t="str">
        <f>IF(H2='7.ParámetrosPlanta'!$B$12,IF('10.CapturaDisponiblePBovina'!H35&gt;Anexo.CálculoParámetros!$M$2,'10.CapturaDisponiblePBovina'!H35-Anexo.CálculoParámetros!$M$2,"-"),IF('10.CapturaDisponiblePBovina'!H35&gt;Anexo.CálculoParámetros!$M$3,'10.CapturaDisponiblePBovina'!H35-Anexo.CálculoParámetros!$M$3,"-"))</f>
        <v>-</v>
      </c>
      <c r="I36" s="98" t="str">
        <f>IF(I2='7.ParámetrosPlanta'!$B$12,IF('10.CapturaDisponiblePBovina'!I35&gt;Anexo.CálculoParámetros!$M$2,'10.CapturaDisponiblePBovina'!I35-Anexo.CálculoParámetros!$M$2,"-"),IF('10.CapturaDisponiblePBovina'!I35&gt;Anexo.CálculoParámetros!$M$3,'10.CapturaDisponiblePBovina'!I35-Anexo.CálculoParámetros!$M$3,"-"))</f>
        <v>-</v>
      </c>
      <c r="J36" s="98" t="str">
        <f>IF(J2='7.ParámetrosPlanta'!$B$12,IF('10.CapturaDisponiblePBovina'!J35&gt;Anexo.CálculoParámetros!$M$2,'10.CapturaDisponiblePBovina'!J35-Anexo.CálculoParámetros!$M$2,"-"),IF('10.CapturaDisponiblePBovina'!J35&gt;Anexo.CálculoParámetros!$M$3,'10.CapturaDisponiblePBovina'!J35-Anexo.CálculoParámetros!$M$3,"-"))</f>
        <v>-</v>
      </c>
      <c r="K36" s="98" t="str">
        <f>IF(K2='7.ParámetrosPlanta'!$B$12,IF('10.CapturaDisponiblePBovina'!K35&gt;Anexo.CálculoParámetros!$M$2,'10.CapturaDisponiblePBovina'!K35-Anexo.CálculoParámetros!$M$2,"-"),IF('10.CapturaDisponiblePBovina'!K35&gt;Anexo.CálculoParámetros!$M$3,'10.CapturaDisponiblePBovina'!K35-Anexo.CálculoParámetros!$M$3,"-"))</f>
        <v>-</v>
      </c>
      <c r="L36" s="98" t="str">
        <f>IF(L2='7.ParámetrosPlanta'!$B$12,IF('10.CapturaDisponiblePBovina'!L35&gt;Anexo.CálculoParámetros!$M$2,'10.CapturaDisponiblePBovina'!L35-Anexo.CálculoParámetros!$M$2,"-"),IF('10.CapturaDisponiblePBovina'!L35&gt;Anexo.CálculoParámetros!$M$3,'10.CapturaDisponiblePBovina'!L35-Anexo.CálculoParámetros!$M$3,"-"))</f>
        <v>-</v>
      </c>
      <c r="M36" s="98" t="str">
        <f>IF(M2='7.ParámetrosPlanta'!$B$12,IF('10.CapturaDisponiblePBovina'!M35&gt;Anexo.CálculoParámetros!$M$2,'10.CapturaDisponiblePBovina'!M35-Anexo.CálculoParámetros!$M$2,"-"),IF('10.CapturaDisponiblePBovina'!M35&gt;Anexo.CálculoParámetros!$M$3,'10.CapturaDisponiblePBovina'!M35-Anexo.CálculoParámetros!$M$3,"-"))</f>
        <v>-</v>
      </c>
      <c r="N36" s="98" t="str">
        <f>IF(N2='7.ParámetrosPlanta'!$B$12,IF('10.CapturaDisponiblePBovina'!N35&gt;Anexo.CálculoParámetros!$M$2,'10.CapturaDisponiblePBovina'!N35-Anexo.CálculoParámetros!$M$2,"-"),IF('10.CapturaDisponiblePBovina'!N35&gt;Anexo.CálculoParámetros!$M$3,'10.CapturaDisponiblePBovina'!N35-Anexo.CálculoParámetros!$M$3,"-"))</f>
        <v>-</v>
      </c>
      <c r="O36" s="98" t="str">
        <f>IF(O2='7.ParámetrosPlanta'!$B$12,IF('10.CapturaDisponiblePBovina'!O35&gt;Anexo.CálculoParámetros!$M$2,'10.CapturaDisponiblePBovina'!O35-Anexo.CálculoParámetros!$M$2,"-"),IF('10.CapturaDisponiblePBovina'!O35&gt;Anexo.CálculoParámetros!$M$3,'10.CapturaDisponiblePBovina'!O35-Anexo.CálculoParámetros!$M$3,"-"))</f>
        <v>-</v>
      </c>
      <c r="P36" s="98" t="str">
        <f>IF(P2='7.ParámetrosPlanta'!$B$12,IF('10.CapturaDisponiblePBovina'!P35&gt;Anexo.CálculoParámetros!$M$2,'10.CapturaDisponiblePBovina'!P35-Anexo.CálculoParámetros!$M$2,"-"),IF('10.CapturaDisponiblePBovina'!P35&gt;Anexo.CálculoParámetros!$M$3,'10.CapturaDisponiblePBovina'!P35-Anexo.CálculoParámetros!$M$3,"-"))</f>
        <v>-</v>
      </c>
      <c r="Q36" s="98" t="str">
        <f>IF(Q2='7.ParámetrosPlanta'!$B$12,IF('10.CapturaDisponiblePBovina'!Q35&gt;Anexo.CálculoParámetros!$M$2,'10.CapturaDisponiblePBovina'!Q35-Anexo.CálculoParámetros!$M$2,"-"),IF('10.CapturaDisponiblePBovina'!Q35&gt;Anexo.CálculoParámetros!$M$3,'10.CapturaDisponiblePBovina'!Q35-Anexo.CálculoParámetros!$M$3,"-"))</f>
        <v>-</v>
      </c>
      <c r="R36" s="98" t="str">
        <f>IF(R2='7.ParámetrosPlanta'!$B$12,IF('10.CapturaDisponiblePBovina'!R35&gt;Anexo.CálculoParámetros!$M$2,'10.CapturaDisponiblePBovina'!R35-Anexo.CálculoParámetros!$M$2,"-"),IF('10.CapturaDisponiblePBovina'!R35&gt;Anexo.CálculoParámetros!$M$3,'10.CapturaDisponiblePBovina'!R35-Anexo.CálculoParámetros!$M$3,"-"))</f>
        <v>-</v>
      </c>
      <c r="S36" s="98" t="str">
        <f>IF(S2='7.ParámetrosPlanta'!$B$12,IF('10.CapturaDisponiblePBovina'!S35&gt;Anexo.CálculoParámetros!$M$2,'10.CapturaDisponiblePBovina'!S35-Anexo.CálculoParámetros!$M$2,"-"),IF('10.CapturaDisponiblePBovina'!S35&gt;Anexo.CálculoParámetros!$M$3,'10.CapturaDisponiblePBovina'!S35-Anexo.CálculoParámetros!$M$3,"-"))</f>
        <v>-</v>
      </c>
      <c r="T36" s="98" t="str">
        <f>IF(T2='7.ParámetrosPlanta'!$B$12,IF('10.CapturaDisponiblePBovina'!T35&gt;Anexo.CálculoParámetros!$M$2,'10.CapturaDisponiblePBovina'!T35-Anexo.CálculoParámetros!$M$2,"-"),IF('10.CapturaDisponiblePBovina'!T35&gt;Anexo.CálculoParámetros!$M$3,'10.CapturaDisponiblePBovina'!T35-Anexo.CálculoParámetros!$M$3,"-"))</f>
        <v>-</v>
      </c>
      <c r="U36" s="98" t="str">
        <f>IF(U2='7.ParámetrosPlanta'!$B$12,IF('10.CapturaDisponiblePBovina'!U35&gt;Anexo.CálculoParámetros!$M$2,'10.CapturaDisponiblePBovina'!U35-Anexo.CálculoParámetros!$M$2,"-"),IF('10.CapturaDisponiblePBovina'!U35&gt;Anexo.CálculoParámetros!$M$3,'10.CapturaDisponiblePBovina'!U35-Anexo.CálculoParámetros!$M$3,"-"))</f>
        <v>-</v>
      </c>
      <c r="V36" s="98" t="str">
        <f>IF(V2='7.ParámetrosPlanta'!$B$12,IF('10.CapturaDisponiblePBovina'!V35&gt;Anexo.CálculoParámetros!$M$2,'10.CapturaDisponiblePBovina'!V35-Anexo.CálculoParámetros!$M$2,"-"),IF('10.CapturaDisponiblePBovina'!V35&gt;Anexo.CálculoParámetros!$M$3,'10.CapturaDisponiblePBovina'!V35-Anexo.CálculoParámetros!$M$3,"-"))</f>
        <v>-</v>
      </c>
      <c r="W36" s="98" t="str">
        <f>IF(W2='7.ParámetrosPlanta'!$B$12,IF('10.CapturaDisponiblePBovina'!W35&gt;Anexo.CálculoParámetros!$M$2,'10.CapturaDisponiblePBovina'!W35-Anexo.CálculoParámetros!$M$2,"-"),IF('10.CapturaDisponiblePBovina'!W35&gt;Anexo.CálculoParámetros!$M$3,'10.CapturaDisponiblePBovina'!W35-Anexo.CálculoParámetros!$M$3,"-"))</f>
        <v>-</v>
      </c>
      <c r="X36" s="98" t="str">
        <f>IF(X2='7.ParámetrosPlanta'!$B$12,IF('10.CapturaDisponiblePBovina'!X35&gt;Anexo.CálculoParámetros!$M$2,'10.CapturaDisponiblePBovina'!X35-Anexo.CálculoParámetros!$M$2,"-"),IF('10.CapturaDisponiblePBovina'!X35&gt;Anexo.CálculoParámetros!$M$3,'10.CapturaDisponiblePBovina'!X35-Anexo.CálculoParámetros!$M$3,"-"))</f>
        <v>-</v>
      </c>
      <c r="Y36" s="98" t="str">
        <f>IF(Y2='7.ParámetrosPlanta'!$B$12,IF('10.CapturaDisponiblePBovina'!Y35&gt;Anexo.CálculoParámetros!$M$2,'10.CapturaDisponiblePBovina'!Y35-Anexo.CálculoParámetros!$M$2,"-"),IF('10.CapturaDisponiblePBovina'!Y35&gt;Anexo.CálculoParámetros!$M$3,'10.CapturaDisponiblePBovina'!Y35-Anexo.CálculoParámetros!$M$3,"-"))</f>
        <v>-</v>
      </c>
      <c r="Z36" s="98" t="str">
        <f>IF(Z2='7.ParámetrosPlanta'!$B$12,IF('10.CapturaDisponiblePBovina'!Z35&gt;Anexo.CálculoParámetros!$M$2,'10.CapturaDisponiblePBovina'!Z35-Anexo.CálculoParámetros!$M$2,"-"),IF('10.CapturaDisponiblePBovina'!Z35&gt;Anexo.CálculoParámetros!$M$3,'10.CapturaDisponiblePBovina'!Z35-Anexo.CálculoParámetros!$M$3,"-"))</f>
        <v>-</v>
      </c>
      <c r="AA36" s="98" t="str">
        <f>IF(AA2='7.ParámetrosPlanta'!$B$12,IF('10.CapturaDisponiblePBovina'!AA35&gt;Anexo.CálculoParámetros!$M$2,'10.CapturaDisponiblePBovina'!AA35-Anexo.CálculoParámetros!$M$2,"-"),IF('10.CapturaDisponiblePBovina'!AA35&gt;Anexo.CálculoParámetros!$M$3,'10.CapturaDisponiblePBovina'!AA35-Anexo.CálculoParámetros!$M$3,"-"))</f>
        <v>-</v>
      </c>
      <c r="AB36" s="98" t="str">
        <f>IF(AB2='7.ParámetrosPlanta'!$B$12,IF('10.CapturaDisponiblePBovina'!AB35&gt;Anexo.CálculoParámetros!$M$2,'10.CapturaDisponiblePBovina'!AB35-Anexo.CálculoParámetros!$M$2,"-"),IF('10.CapturaDisponiblePBovina'!AB35&gt;Anexo.CálculoParámetros!$M$3,'10.CapturaDisponiblePBovina'!AB35-Anexo.CálculoParámetros!$M$3,"-"))</f>
        <v>-</v>
      </c>
      <c r="AC36" s="98" t="str">
        <f>IF(AC2='7.ParámetrosPlanta'!$B$12,IF('10.CapturaDisponiblePBovina'!AC35&gt;Anexo.CálculoParámetros!$M$2,'10.CapturaDisponiblePBovina'!AC35-Anexo.CálculoParámetros!$M$2,"-"),IF('10.CapturaDisponiblePBovina'!AC35&gt;Anexo.CálculoParámetros!$M$3,'10.CapturaDisponiblePBovina'!AC35-Anexo.CálculoParámetros!$M$3,"-"))</f>
        <v>-</v>
      </c>
    </row>
    <row r="37" spans="1:29" x14ac:dyDescent="0.25">
      <c r="A37" s="867" t="s">
        <v>23</v>
      </c>
      <c r="B37" s="867" t="s">
        <v>1</v>
      </c>
      <c r="C37" s="150" t="s">
        <v>38</v>
      </c>
      <c r="D37" s="71">
        <f>'3.SimulaciónModerada'!B22</f>
        <v>7020</v>
      </c>
      <c r="E37" s="71">
        <f>'3.SimulaciónModerada'!C22</f>
        <v>6809</v>
      </c>
      <c r="F37" s="71">
        <f>'3.SimulaciónModerada'!D22</f>
        <v>6372</v>
      </c>
      <c r="G37" s="71">
        <f>'3.SimulaciónModerada'!E22</f>
        <v>6273</v>
      </c>
      <c r="H37" s="71">
        <f>'3.SimulaciónModerada'!F22</f>
        <v>6398</v>
      </c>
      <c r="I37" s="71">
        <f>'3.SimulaciónModerada'!G22</f>
        <v>6462</v>
      </c>
      <c r="J37" s="71">
        <f>'3.SimulaciónModerada'!H22</f>
        <v>6539</v>
      </c>
      <c r="K37" s="71">
        <f>'3.SimulaciónModerada'!I22</f>
        <v>6631</v>
      </c>
      <c r="L37" s="71">
        <f>'3.SimulaciónModerada'!J22</f>
        <v>6718</v>
      </c>
      <c r="M37" s="71">
        <f>'3.SimulaciónModerada'!K22</f>
        <v>6807</v>
      </c>
      <c r="N37" s="71">
        <f>'3.SimulaciónModerada'!L22</f>
        <v>6898</v>
      </c>
      <c r="O37" s="71">
        <f>'3.SimulaciónModerada'!M22</f>
        <v>6989</v>
      </c>
      <c r="P37" s="71">
        <f>'3.SimulaciónModerada'!N22</f>
        <v>7083</v>
      </c>
      <c r="Q37" s="71">
        <f>'3.SimulaciónModerada'!O22</f>
        <v>7177</v>
      </c>
      <c r="R37" s="71">
        <f>'3.SimulaciónModerada'!P22</f>
        <v>7272</v>
      </c>
      <c r="S37" s="71">
        <f>'3.SimulaciónModerada'!Q22</f>
        <v>7369</v>
      </c>
      <c r="T37" s="71">
        <f>'3.SimulaciónModerada'!R22</f>
        <v>7467</v>
      </c>
      <c r="U37" s="71">
        <f>'3.SimulaciónModerada'!S22</f>
        <v>7567</v>
      </c>
      <c r="V37" s="71">
        <f>'3.SimulaciónModerada'!T22</f>
        <v>7668</v>
      </c>
      <c r="W37" s="71">
        <f>'3.SimulaciónModerada'!U22</f>
        <v>7770</v>
      </c>
      <c r="X37" s="71">
        <f>'3.SimulaciónModerada'!V22</f>
        <v>7873</v>
      </c>
      <c r="Y37" s="71">
        <f>'3.SimulaciónModerada'!W22</f>
        <v>7978</v>
      </c>
      <c r="Z37" s="71">
        <f>'3.SimulaciónModerada'!X22</f>
        <v>8084</v>
      </c>
      <c r="AA37" s="71">
        <f>'3.SimulaciónModerada'!Y22</f>
        <v>8192</v>
      </c>
      <c r="AB37" s="71">
        <f>'3.SimulaciónModerada'!Z22</f>
        <v>8301</v>
      </c>
      <c r="AC37" s="71">
        <f>'3.SimulaciónModerada'!AA22</f>
        <v>8411</v>
      </c>
    </row>
    <row r="38" spans="1:29" x14ac:dyDescent="0.25">
      <c r="A38" s="868"/>
      <c r="B38" s="868"/>
      <c r="C38" s="139" t="s">
        <v>39</v>
      </c>
      <c r="D38" s="72">
        <f>IF('7.ParámetrosPlanta'!$B$4&gt;D37,D37,'7.ParámetrosPlanta'!$B$4)</f>
        <v>4011</v>
      </c>
      <c r="E38" s="72">
        <f>IF('7.ParámetrosPlanta'!$B$4&gt;E37,E37,'7.ParámetrosPlanta'!$B$4)</f>
        <v>4011</v>
      </c>
      <c r="F38" s="72">
        <f>IF('7.ParámetrosPlanta'!$B$4&gt;F37,F37,'7.ParámetrosPlanta'!$B$4)</f>
        <v>4011</v>
      </c>
      <c r="G38" s="72">
        <f>IF('7.ParámetrosPlanta'!$B$4&gt;G37,G37,'7.ParámetrosPlanta'!$B$4)</f>
        <v>4011</v>
      </c>
      <c r="H38" s="72">
        <f>IF('7.ParámetrosPlanta'!$B$4&gt;H37,H37,'7.ParámetrosPlanta'!$B$4)</f>
        <v>4011</v>
      </c>
      <c r="I38" s="72">
        <f>IF('7.ParámetrosPlanta'!$B$4&gt;I37,I37,'7.ParámetrosPlanta'!$B$4)</f>
        <v>4011</v>
      </c>
      <c r="J38" s="72">
        <f>IF('7.ParámetrosPlanta'!$B$4&gt;J37,J37,'7.ParámetrosPlanta'!$B$4)</f>
        <v>4011</v>
      </c>
      <c r="K38" s="72">
        <f>IF('7.ParámetrosPlanta'!$B$4&gt;K37,K37,'7.ParámetrosPlanta'!$B$4)</f>
        <v>4011</v>
      </c>
      <c r="L38" s="72">
        <f>IF('7.ParámetrosPlanta'!$B$4&gt;L37,L37,'7.ParámetrosPlanta'!$B$4)</f>
        <v>4011</v>
      </c>
      <c r="M38" s="72">
        <f>IF('7.ParámetrosPlanta'!$B$4&gt;M37,M37,'7.ParámetrosPlanta'!$B$4)</f>
        <v>4011</v>
      </c>
      <c r="N38" s="72">
        <f>IF('7.ParámetrosPlanta'!$B$4&gt;N37,N37,'7.ParámetrosPlanta'!$B$4)</f>
        <v>4011</v>
      </c>
      <c r="O38" s="72">
        <f>IF('7.ParámetrosPlanta'!$B$4&gt;O37,O37,'7.ParámetrosPlanta'!$B$4)</f>
        <v>4011</v>
      </c>
      <c r="P38" s="72">
        <f>IF('7.ParámetrosPlanta'!$B$4&gt;P37,P37,'7.ParámetrosPlanta'!$B$4)</f>
        <v>4011</v>
      </c>
      <c r="Q38" s="72">
        <f>IF('7.ParámetrosPlanta'!$B$4&gt;Q37,Q37,'7.ParámetrosPlanta'!$B$4)</f>
        <v>4011</v>
      </c>
      <c r="R38" s="72">
        <f>IF('7.ParámetrosPlanta'!$B$4&gt;R37,R37,'7.ParámetrosPlanta'!$B$4)</f>
        <v>4011</v>
      </c>
      <c r="S38" s="72">
        <f>IF('7.ParámetrosPlanta'!$B$4&gt;S37,S37,'7.ParámetrosPlanta'!$B$4)</f>
        <v>4011</v>
      </c>
      <c r="T38" s="72">
        <f>IF('7.ParámetrosPlanta'!$B$4&gt;T37,T37,'7.ParámetrosPlanta'!$B$4)</f>
        <v>4011</v>
      </c>
      <c r="U38" s="72">
        <f>IF('7.ParámetrosPlanta'!$B$4&gt;U37,U37,'7.ParámetrosPlanta'!$B$4)</f>
        <v>4011</v>
      </c>
      <c r="V38" s="72">
        <f>IF('7.ParámetrosPlanta'!$B$4&gt;V37,V37,'7.ParámetrosPlanta'!$B$4)</f>
        <v>4011</v>
      </c>
      <c r="W38" s="72">
        <f>IF('7.ParámetrosPlanta'!$B$4&gt;W37,W37,'7.ParámetrosPlanta'!$B$4)</f>
        <v>4011</v>
      </c>
      <c r="X38" s="72">
        <f>IF('7.ParámetrosPlanta'!$B$4&gt;X37,X37,'7.ParámetrosPlanta'!$B$4)</f>
        <v>4011</v>
      </c>
      <c r="Y38" s="72">
        <f>IF('7.ParámetrosPlanta'!$B$4&gt;Y37,Y37,'7.ParámetrosPlanta'!$B$4)</f>
        <v>4011</v>
      </c>
      <c r="Z38" s="72">
        <f>IF('7.ParámetrosPlanta'!$B$4&gt;Z37,Z37,'7.ParámetrosPlanta'!$B$4)</f>
        <v>4011</v>
      </c>
      <c r="AA38" s="72">
        <f>IF('7.ParámetrosPlanta'!$B$4&gt;AA37,AA37,'7.ParámetrosPlanta'!$B$4)</f>
        <v>4011</v>
      </c>
      <c r="AB38" s="72">
        <f>IF('7.ParámetrosPlanta'!$B$4&gt;AB37,AB37,'7.ParámetrosPlanta'!$B$4)</f>
        <v>4011</v>
      </c>
      <c r="AC38" s="72">
        <f>IF('7.ParámetrosPlanta'!$B$4&gt;AC37,AC37,'7.ParámetrosPlanta'!$B$4)</f>
        <v>4011</v>
      </c>
    </row>
    <row r="39" spans="1:29" x14ac:dyDescent="0.25">
      <c r="A39" s="868"/>
      <c r="B39" s="868"/>
      <c r="C39" s="139" t="s">
        <v>19</v>
      </c>
      <c r="D39" s="73">
        <f>D37-D38</f>
        <v>3009</v>
      </c>
      <c r="E39" s="73">
        <f t="shared" ref="E39:O39" si="14">E37-E38</f>
        <v>2798</v>
      </c>
      <c r="F39" s="73">
        <f t="shared" si="14"/>
        <v>2361</v>
      </c>
      <c r="G39" s="73">
        <f t="shared" si="14"/>
        <v>2262</v>
      </c>
      <c r="H39" s="73">
        <f t="shared" si="14"/>
        <v>2387</v>
      </c>
      <c r="I39" s="73">
        <f t="shared" si="14"/>
        <v>2451</v>
      </c>
      <c r="J39" s="73">
        <f t="shared" si="14"/>
        <v>2528</v>
      </c>
      <c r="K39" s="73">
        <f t="shared" si="14"/>
        <v>2620</v>
      </c>
      <c r="L39" s="73">
        <f t="shared" si="14"/>
        <v>2707</v>
      </c>
      <c r="M39" s="73">
        <f t="shared" si="14"/>
        <v>2796</v>
      </c>
      <c r="N39" s="73">
        <f t="shared" si="14"/>
        <v>2887</v>
      </c>
      <c r="O39" s="73">
        <f t="shared" si="14"/>
        <v>2978</v>
      </c>
      <c r="P39" s="73">
        <f>P37-P38</f>
        <v>3072</v>
      </c>
      <c r="Q39" s="73">
        <f t="shared" ref="Q39:X39" si="15">Q37-Q38</f>
        <v>3166</v>
      </c>
      <c r="R39" s="73">
        <f t="shared" si="15"/>
        <v>3261</v>
      </c>
      <c r="S39" s="73">
        <f t="shared" si="15"/>
        <v>3358</v>
      </c>
      <c r="T39" s="73">
        <f t="shared" si="15"/>
        <v>3456</v>
      </c>
      <c r="U39" s="73">
        <f t="shared" si="15"/>
        <v>3556</v>
      </c>
      <c r="V39" s="73">
        <f t="shared" si="15"/>
        <v>3657</v>
      </c>
      <c r="W39" s="73">
        <f t="shared" si="15"/>
        <v>3759</v>
      </c>
      <c r="X39" s="73">
        <f t="shared" si="15"/>
        <v>3862</v>
      </c>
      <c r="Y39" s="73">
        <f t="shared" ref="Y39:AC39" si="16">Y37-Y38</f>
        <v>3967</v>
      </c>
      <c r="Z39" s="73">
        <f t="shared" si="16"/>
        <v>4073</v>
      </c>
      <c r="AA39" s="73">
        <f t="shared" si="16"/>
        <v>4181</v>
      </c>
      <c r="AB39" s="73">
        <f t="shared" si="16"/>
        <v>4290</v>
      </c>
      <c r="AC39" s="73">
        <f t="shared" si="16"/>
        <v>4400</v>
      </c>
    </row>
    <row r="40" spans="1:29" x14ac:dyDescent="0.25">
      <c r="A40" s="868"/>
      <c r="B40" s="868"/>
      <c r="C40" s="139" t="s">
        <v>83</v>
      </c>
      <c r="D40" s="73">
        <f>ROUNDDOWN(D38*Anexo.CálculoParámetros!C$17,0)</f>
        <v>0</v>
      </c>
      <c r="E40" s="73">
        <f>ROUNDDOWN(E38*Anexo.CálculoParámetros!D$17,0)</f>
        <v>0</v>
      </c>
      <c r="F40" s="73">
        <f>ROUNDDOWN(F38*Anexo.CálculoParámetros!E$17,0)</f>
        <v>0</v>
      </c>
      <c r="G40" s="73">
        <f>ROUNDDOWN(G38*Anexo.CálculoParámetros!F$17,0)</f>
        <v>1203</v>
      </c>
      <c r="H40" s="73">
        <f>ROUNDDOWN(H38*Anexo.CálculoParámetros!G$17,0)</f>
        <v>2005</v>
      </c>
      <c r="I40" s="73">
        <f>ROUNDDOWN(I38*Anexo.CálculoParámetros!H$17,0)</f>
        <v>2807</v>
      </c>
      <c r="J40" s="73">
        <f>ROUNDDOWN(J38*Anexo.CálculoParámetros!I$17,0)</f>
        <v>2807</v>
      </c>
      <c r="K40" s="73">
        <f>ROUNDDOWN(K38*Anexo.CálculoParámetros!J$17,0)</f>
        <v>2807</v>
      </c>
      <c r="L40" s="73">
        <f>ROUNDDOWN(L38*Anexo.CálculoParámetros!K$17,0)</f>
        <v>2807</v>
      </c>
      <c r="M40" s="73">
        <f>ROUNDDOWN(M38*Anexo.CálculoParámetros!L$17,0)</f>
        <v>2807</v>
      </c>
      <c r="N40" s="73">
        <f>ROUNDDOWN(N38*Anexo.CálculoParámetros!M$17,0)</f>
        <v>2807</v>
      </c>
      <c r="O40" s="73">
        <f>ROUNDDOWN(O38*Anexo.CálculoParámetros!N$17,0)</f>
        <v>2807</v>
      </c>
      <c r="P40" s="73">
        <f>ROUNDDOWN(P38*Anexo.CálculoParámetros!O$17,0)</f>
        <v>2807</v>
      </c>
      <c r="Q40" s="73">
        <f>ROUNDDOWN(Q38*Anexo.CálculoParámetros!P$17,0)</f>
        <v>2807</v>
      </c>
      <c r="R40" s="73">
        <f>ROUNDDOWN(R38*Anexo.CálculoParámetros!Q$17,0)</f>
        <v>2807</v>
      </c>
      <c r="S40" s="73">
        <f>ROUNDDOWN(S38*Anexo.CálculoParámetros!R$17,0)</f>
        <v>2807</v>
      </c>
      <c r="T40" s="73">
        <f>ROUNDDOWN(T38*Anexo.CálculoParámetros!S$17,0)</f>
        <v>2807</v>
      </c>
      <c r="U40" s="73">
        <f>ROUNDDOWN(U38*Anexo.CálculoParámetros!T$17,0)</f>
        <v>2807</v>
      </c>
      <c r="V40" s="73">
        <f>ROUNDDOWN(V38*Anexo.CálculoParámetros!U$17,0)</f>
        <v>2807</v>
      </c>
      <c r="W40" s="73">
        <f>ROUNDDOWN(W38*Anexo.CálculoParámetros!V$17,0)</f>
        <v>2807</v>
      </c>
      <c r="X40" s="73">
        <f>ROUNDDOWN(X38*Anexo.CálculoParámetros!W$17,0)</f>
        <v>2807</v>
      </c>
      <c r="Y40" s="73">
        <f>ROUNDDOWN(Y38*Anexo.CálculoParámetros!X$17,0)</f>
        <v>2807</v>
      </c>
      <c r="Z40" s="73">
        <f>ROUNDDOWN(Z38*Anexo.CálculoParámetros!Y$17,0)</f>
        <v>2807</v>
      </c>
      <c r="AA40" s="73">
        <f>ROUNDDOWN(AA38*Anexo.CálculoParámetros!Z$17,0)</f>
        <v>2807</v>
      </c>
      <c r="AB40" s="73">
        <f>ROUNDDOWN(AB38*Anexo.CálculoParámetros!AA$17,0)</f>
        <v>2807</v>
      </c>
      <c r="AC40" s="73">
        <f>ROUNDDOWN(AC38*Anexo.CálculoParámetros!AB$17,0)</f>
        <v>2807</v>
      </c>
    </row>
    <row r="41" spans="1:29" ht="15.75" thickBot="1" x14ac:dyDescent="0.3">
      <c r="A41" s="868"/>
      <c r="B41" s="868"/>
      <c r="C41" s="141" t="s">
        <v>84</v>
      </c>
      <c r="D41" s="73">
        <f>ROUNDDOWN(D39*Anexo.CálculoParámetros!C$18,0)</f>
        <v>0</v>
      </c>
      <c r="E41" s="73">
        <f>ROUNDDOWN(E39*Anexo.CálculoParámetros!D$18,0)</f>
        <v>0</v>
      </c>
      <c r="F41" s="73">
        <f>ROUNDDOWN(F39*Anexo.CálculoParámetros!E$18,0)</f>
        <v>0</v>
      </c>
      <c r="G41" s="73">
        <f>ROUNDDOWN(G39*Anexo.CálculoParámetros!F$18,0)</f>
        <v>0</v>
      </c>
      <c r="H41" s="73">
        <f>ROUNDDOWN(H39*Anexo.CálculoParámetros!G$18,0)</f>
        <v>238</v>
      </c>
      <c r="I41" s="73">
        <f>ROUNDDOWN(I39*Anexo.CálculoParámetros!H$18,0)</f>
        <v>490</v>
      </c>
      <c r="J41" s="73">
        <f>ROUNDDOWN(J39*Anexo.CálculoParámetros!I$18,0)</f>
        <v>1264</v>
      </c>
      <c r="K41" s="73">
        <f>ROUNDDOWN(K39*Anexo.CálculoParámetros!J$18,0)</f>
        <v>2096</v>
      </c>
      <c r="L41" s="73">
        <f>ROUNDDOWN(L39*Anexo.CálculoParámetros!K$18,0)</f>
        <v>2165</v>
      </c>
      <c r="M41" s="73">
        <f>ROUNDDOWN(M39*Anexo.CálculoParámetros!L$18,0)</f>
        <v>2236</v>
      </c>
      <c r="N41" s="73">
        <f>ROUNDDOWN(N39*Anexo.CálculoParámetros!M$18,0)</f>
        <v>2309</v>
      </c>
      <c r="O41" s="73">
        <f>ROUNDDOWN(O39*Anexo.CálculoParámetros!N$18,0)</f>
        <v>2382</v>
      </c>
      <c r="P41" s="73">
        <f>ROUNDDOWN(P39*Anexo.CálculoParámetros!O$18,0)</f>
        <v>2457</v>
      </c>
      <c r="Q41" s="73">
        <f>ROUNDDOWN(Q39*Anexo.CálculoParámetros!P$18,0)</f>
        <v>2532</v>
      </c>
      <c r="R41" s="73">
        <f>ROUNDDOWN(R39*Anexo.CálculoParámetros!Q$18,0)</f>
        <v>2608</v>
      </c>
      <c r="S41" s="73">
        <f>ROUNDDOWN(S39*Anexo.CálculoParámetros!R$18,0)</f>
        <v>2686</v>
      </c>
      <c r="T41" s="73">
        <f>ROUNDDOWN(T39*Anexo.CálculoParámetros!S$18,0)</f>
        <v>2764</v>
      </c>
      <c r="U41" s="73">
        <f>ROUNDDOWN(U39*Anexo.CálculoParámetros!T$18,0)</f>
        <v>2844</v>
      </c>
      <c r="V41" s="73">
        <f>ROUNDDOWN(V39*Anexo.CálculoParámetros!U$18,0)</f>
        <v>2925</v>
      </c>
      <c r="W41" s="73">
        <f>ROUNDDOWN(W39*Anexo.CálculoParámetros!V$18,0)</f>
        <v>3007</v>
      </c>
      <c r="X41" s="73">
        <f>ROUNDDOWN(X39*Anexo.CálculoParámetros!W$18,0)</f>
        <v>3089</v>
      </c>
      <c r="Y41" s="73">
        <f>ROUNDDOWN(Y39*Anexo.CálculoParámetros!X$18,0)</f>
        <v>3173</v>
      </c>
      <c r="Z41" s="73">
        <f>ROUNDDOWN(Z39*Anexo.CálculoParámetros!Y$18,0)</f>
        <v>3258</v>
      </c>
      <c r="AA41" s="73">
        <f>ROUNDDOWN(AA39*Anexo.CálculoParámetros!Z$18,0)</f>
        <v>3344</v>
      </c>
      <c r="AB41" s="73">
        <f>ROUNDDOWN(AB39*Anexo.CálculoParámetros!AA$18,0)</f>
        <v>3432</v>
      </c>
      <c r="AC41" s="73">
        <f>ROUNDDOWN(AC39*Anexo.CálculoParámetros!AB$18,0)</f>
        <v>3520</v>
      </c>
    </row>
    <row r="42" spans="1:29" x14ac:dyDescent="0.25">
      <c r="A42" s="868"/>
      <c r="B42" s="867" t="s">
        <v>2</v>
      </c>
      <c r="C42" s="150" t="s">
        <v>38</v>
      </c>
      <c r="D42" s="71">
        <f>'3.SimulaciónModerada'!B23</f>
        <v>3425</v>
      </c>
      <c r="E42" s="71">
        <f>'3.SimulaciónModerada'!C23</f>
        <v>2160</v>
      </c>
      <c r="F42" s="71">
        <f>'3.SimulaciónModerada'!D23</f>
        <v>3575</v>
      </c>
      <c r="G42" s="71">
        <f>'3.SimulaciónModerada'!E23</f>
        <v>4625</v>
      </c>
      <c r="H42" s="71">
        <f>'3.SimulaciónModerada'!F23</f>
        <v>4401</v>
      </c>
      <c r="I42" s="71">
        <f>'3.SimulaciónModerada'!G23</f>
        <v>4512</v>
      </c>
      <c r="J42" s="71">
        <f>'3.SimulaciónModerada'!H23</f>
        <v>4630</v>
      </c>
      <c r="K42" s="71">
        <f>'3.SimulaciónModerada'!I23</f>
        <v>4667</v>
      </c>
      <c r="L42" s="71">
        <f>'3.SimulaciónModerada'!J23</f>
        <v>4732</v>
      </c>
      <c r="M42" s="71">
        <f>'3.SimulaciónModerada'!K23</f>
        <v>4799</v>
      </c>
      <c r="N42" s="71">
        <f>'3.SimulaciónModerada'!L23</f>
        <v>4861</v>
      </c>
      <c r="O42" s="71">
        <f>'3.SimulaciónModerada'!M23</f>
        <v>4925</v>
      </c>
      <c r="P42" s="71">
        <f>'3.SimulaciónModerada'!N23</f>
        <v>4991</v>
      </c>
      <c r="Q42" s="71">
        <f>'3.SimulaciónModerada'!O23</f>
        <v>5058</v>
      </c>
      <c r="R42" s="71">
        <f>'3.SimulaciónModerada'!P23</f>
        <v>5125</v>
      </c>
      <c r="S42" s="71">
        <f>'3.SimulaciónModerada'!Q23</f>
        <v>5193</v>
      </c>
      <c r="T42" s="71">
        <f>'3.SimulaciónModerada'!R23</f>
        <v>5262</v>
      </c>
      <c r="U42" s="71">
        <f>'3.SimulaciónModerada'!S23</f>
        <v>5333</v>
      </c>
      <c r="V42" s="71">
        <f>'3.SimulaciónModerada'!T23</f>
        <v>5403</v>
      </c>
      <c r="W42" s="71">
        <f>'3.SimulaciónModerada'!U23</f>
        <v>5475</v>
      </c>
      <c r="X42" s="71">
        <f>'3.SimulaciónModerada'!V23</f>
        <v>5548</v>
      </c>
      <c r="Y42" s="71">
        <f>'3.SimulaciónModerada'!W23</f>
        <v>5623</v>
      </c>
      <c r="Z42" s="71">
        <f>'3.SimulaciónModerada'!X23</f>
        <v>5697</v>
      </c>
      <c r="AA42" s="71">
        <f>'3.SimulaciónModerada'!Y23</f>
        <v>5773</v>
      </c>
      <c r="AB42" s="71">
        <f>'3.SimulaciónModerada'!Z23</f>
        <v>5850</v>
      </c>
      <c r="AC42" s="71">
        <f>'3.SimulaciónModerada'!AA23</f>
        <v>5928</v>
      </c>
    </row>
    <row r="43" spans="1:29" x14ac:dyDescent="0.25">
      <c r="A43" s="868"/>
      <c r="B43" s="868"/>
      <c r="C43" s="139" t="s">
        <v>39</v>
      </c>
      <c r="D43" s="72">
        <f>IF('7.ParámetrosPlanta'!$B$5&gt;D42,D42,'7.ParámetrosPlanta'!$B$5)</f>
        <v>2698</v>
      </c>
      <c r="E43" s="72">
        <f>IF('7.ParámetrosPlanta'!$B$5&gt;E42,E42,'7.ParámetrosPlanta'!$B$5)</f>
        <v>2160</v>
      </c>
      <c r="F43" s="72">
        <f>IF('7.ParámetrosPlanta'!$B$5&gt;F42,F42,'7.ParámetrosPlanta'!$B$5)</f>
        <v>2698</v>
      </c>
      <c r="G43" s="72">
        <f>IF('7.ParámetrosPlanta'!$B$5&gt;G42,G42,'7.ParámetrosPlanta'!$B$5)</f>
        <v>2698</v>
      </c>
      <c r="H43" s="72">
        <f>IF('7.ParámetrosPlanta'!$B$5&gt;H42,H42,'7.ParámetrosPlanta'!$B$5)</f>
        <v>2698</v>
      </c>
      <c r="I43" s="72">
        <f>IF('7.ParámetrosPlanta'!$B$5&gt;I42,I42,'7.ParámetrosPlanta'!$B$5)</f>
        <v>2698</v>
      </c>
      <c r="J43" s="72">
        <f>IF('7.ParámetrosPlanta'!$B$5&gt;J42,J42,'7.ParámetrosPlanta'!$B$5)</f>
        <v>2698</v>
      </c>
      <c r="K43" s="72">
        <f>IF('7.ParámetrosPlanta'!$B$5&gt;K42,K42,'7.ParámetrosPlanta'!$B$5)</f>
        <v>2698</v>
      </c>
      <c r="L43" s="72">
        <f>IF('7.ParámetrosPlanta'!$B$5&gt;L42,L42,'7.ParámetrosPlanta'!$B$5)</f>
        <v>2698</v>
      </c>
      <c r="M43" s="72">
        <f>IF('7.ParámetrosPlanta'!$B$5&gt;M42,M42,'7.ParámetrosPlanta'!$B$5)</f>
        <v>2698</v>
      </c>
      <c r="N43" s="72">
        <f>IF('7.ParámetrosPlanta'!$B$5&gt;N42,N42,'7.ParámetrosPlanta'!$B$5)</f>
        <v>2698</v>
      </c>
      <c r="O43" s="72">
        <f>IF('7.ParámetrosPlanta'!$B$5&gt;O42,O42,'7.ParámetrosPlanta'!$B$5)</f>
        <v>2698</v>
      </c>
      <c r="P43" s="72">
        <f>IF('7.ParámetrosPlanta'!$B$5&gt;P42,P42,'7.ParámetrosPlanta'!$B$5)</f>
        <v>2698</v>
      </c>
      <c r="Q43" s="72">
        <f>IF('7.ParámetrosPlanta'!$B$5&gt;Q42,Q42,'7.ParámetrosPlanta'!$B$5)</f>
        <v>2698</v>
      </c>
      <c r="R43" s="72">
        <f>IF('7.ParámetrosPlanta'!$B$5&gt;R42,R42,'7.ParámetrosPlanta'!$B$5)</f>
        <v>2698</v>
      </c>
      <c r="S43" s="72">
        <f>IF('7.ParámetrosPlanta'!$B$5&gt;S42,S42,'7.ParámetrosPlanta'!$B$5)</f>
        <v>2698</v>
      </c>
      <c r="T43" s="72">
        <f>IF('7.ParámetrosPlanta'!$B$5&gt;T42,T42,'7.ParámetrosPlanta'!$B$5)</f>
        <v>2698</v>
      </c>
      <c r="U43" s="72">
        <f>IF('7.ParámetrosPlanta'!$B$5&gt;U42,U42,'7.ParámetrosPlanta'!$B$5)</f>
        <v>2698</v>
      </c>
      <c r="V43" s="72">
        <f>IF('7.ParámetrosPlanta'!$B$5&gt;V42,V42,'7.ParámetrosPlanta'!$B$5)</f>
        <v>2698</v>
      </c>
      <c r="W43" s="72">
        <f>IF('7.ParámetrosPlanta'!$B$5&gt;W42,W42,'7.ParámetrosPlanta'!$B$5)</f>
        <v>2698</v>
      </c>
      <c r="X43" s="72">
        <f>IF('7.ParámetrosPlanta'!$B$5&gt;X42,X42,'7.ParámetrosPlanta'!$B$5)</f>
        <v>2698</v>
      </c>
      <c r="Y43" s="72">
        <f>IF('7.ParámetrosPlanta'!$B$5&gt;Y42,Y42,'7.ParámetrosPlanta'!$B$5)</f>
        <v>2698</v>
      </c>
      <c r="Z43" s="72">
        <f>IF('7.ParámetrosPlanta'!$B$5&gt;Z42,Z42,'7.ParámetrosPlanta'!$B$5)</f>
        <v>2698</v>
      </c>
      <c r="AA43" s="72">
        <f>IF('7.ParámetrosPlanta'!$B$5&gt;AA42,AA42,'7.ParámetrosPlanta'!$B$5)</f>
        <v>2698</v>
      </c>
      <c r="AB43" s="72">
        <f>IF('7.ParámetrosPlanta'!$B$5&gt;AB42,AB42,'7.ParámetrosPlanta'!$B$5)</f>
        <v>2698</v>
      </c>
      <c r="AC43" s="72">
        <f>IF('7.ParámetrosPlanta'!$B$5&gt;AC42,AC42,'7.ParámetrosPlanta'!$B$5)</f>
        <v>2698</v>
      </c>
    </row>
    <row r="44" spans="1:29" x14ac:dyDescent="0.25">
      <c r="A44" s="868"/>
      <c r="B44" s="868"/>
      <c r="C44" s="139" t="s">
        <v>19</v>
      </c>
      <c r="D44" s="73">
        <f>D42-D43</f>
        <v>727</v>
      </c>
      <c r="E44" s="73">
        <f t="shared" ref="E44:O44" si="17">E42-E43</f>
        <v>0</v>
      </c>
      <c r="F44" s="73">
        <f t="shared" si="17"/>
        <v>877</v>
      </c>
      <c r="G44" s="73">
        <f t="shared" si="17"/>
        <v>1927</v>
      </c>
      <c r="H44" s="73">
        <f t="shared" si="17"/>
        <v>1703</v>
      </c>
      <c r="I44" s="73">
        <f t="shared" si="17"/>
        <v>1814</v>
      </c>
      <c r="J44" s="73">
        <f t="shared" si="17"/>
        <v>1932</v>
      </c>
      <c r="K44" s="73">
        <f t="shared" si="17"/>
        <v>1969</v>
      </c>
      <c r="L44" s="73">
        <f t="shared" si="17"/>
        <v>2034</v>
      </c>
      <c r="M44" s="73">
        <f t="shared" si="17"/>
        <v>2101</v>
      </c>
      <c r="N44" s="73">
        <f t="shared" si="17"/>
        <v>2163</v>
      </c>
      <c r="O44" s="73">
        <f t="shared" si="17"/>
        <v>2227</v>
      </c>
      <c r="P44" s="73">
        <f>P42-P43</f>
        <v>2293</v>
      </c>
      <c r="Q44" s="73">
        <f t="shared" ref="Q44:X44" si="18">Q42-Q43</f>
        <v>2360</v>
      </c>
      <c r="R44" s="73">
        <f t="shared" si="18"/>
        <v>2427</v>
      </c>
      <c r="S44" s="73">
        <f t="shared" si="18"/>
        <v>2495</v>
      </c>
      <c r="T44" s="73">
        <f t="shared" si="18"/>
        <v>2564</v>
      </c>
      <c r="U44" s="73">
        <f t="shared" si="18"/>
        <v>2635</v>
      </c>
      <c r="V44" s="73">
        <f t="shared" si="18"/>
        <v>2705</v>
      </c>
      <c r="W44" s="73">
        <f t="shared" si="18"/>
        <v>2777</v>
      </c>
      <c r="X44" s="73">
        <f t="shared" si="18"/>
        <v>2850</v>
      </c>
      <c r="Y44" s="73">
        <f t="shared" ref="Y44:AC44" si="19">Y42-Y43</f>
        <v>2925</v>
      </c>
      <c r="Z44" s="73">
        <f t="shared" si="19"/>
        <v>2999</v>
      </c>
      <c r="AA44" s="73">
        <f t="shared" si="19"/>
        <v>3075</v>
      </c>
      <c r="AB44" s="73">
        <f t="shared" si="19"/>
        <v>3152</v>
      </c>
      <c r="AC44" s="73">
        <f t="shared" si="19"/>
        <v>3230</v>
      </c>
    </row>
    <row r="45" spans="1:29" x14ac:dyDescent="0.25">
      <c r="A45" s="868"/>
      <c r="B45" s="868"/>
      <c r="C45" s="139" t="s">
        <v>83</v>
      </c>
      <c r="D45" s="73">
        <f>ROUNDDOWN(D43*Anexo.CálculoParámetros!C$19,0)</f>
        <v>0</v>
      </c>
      <c r="E45" s="73">
        <f>ROUNDDOWN(E43*Anexo.CálculoParámetros!D$19,0)</f>
        <v>0</v>
      </c>
      <c r="F45" s="73">
        <f>ROUNDDOWN(F43*Anexo.CálculoParámetros!E$19,0)</f>
        <v>0</v>
      </c>
      <c r="G45" s="73">
        <f>ROUNDDOWN(G43*Anexo.CálculoParámetros!F$19,0)</f>
        <v>809</v>
      </c>
      <c r="H45" s="73">
        <f>ROUNDDOWN(H43*Anexo.CálculoParámetros!G$19,0)</f>
        <v>1349</v>
      </c>
      <c r="I45" s="73">
        <f>ROUNDDOWN(I43*Anexo.CálculoParámetros!H$19,0)</f>
        <v>1888</v>
      </c>
      <c r="J45" s="73">
        <f>ROUNDDOWN(J43*Anexo.CálculoParámetros!I$19,0)</f>
        <v>1888</v>
      </c>
      <c r="K45" s="73">
        <f>ROUNDDOWN(K43*Anexo.CálculoParámetros!J$19,0)</f>
        <v>1888</v>
      </c>
      <c r="L45" s="73">
        <f>ROUNDDOWN(L43*Anexo.CálculoParámetros!K$19,0)</f>
        <v>1888</v>
      </c>
      <c r="M45" s="73">
        <f>ROUNDDOWN(M43*Anexo.CálculoParámetros!L$19,0)</f>
        <v>1888</v>
      </c>
      <c r="N45" s="73">
        <f>ROUNDDOWN(N43*Anexo.CálculoParámetros!M$19,0)</f>
        <v>1888</v>
      </c>
      <c r="O45" s="73">
        <f>ROUNDDOWN(O43*Anexo.CálculoParámetros!N$19,0)</f>
        <v>1888</v>
      </c>
      <c r="P45" s="73">
        <f>ROUNDDOWN(P43*Anexo.CálculoParámetros!O$19,0)</f>
        <v>1888</v>
      </c>
      <c r="Q45" s="73">
        <f>ROUNDDOWN(Q43*Anexo.CálculoParámetros!P$19,0)</f>
        <v>1888</v>
      </c>
      <c r="R45" s="73">
        <f>ROUNDDOWN(R43*Anexo.CálculoParámetros!Q$19,0)</f>
        <v>1888</v>
      </c>
      <c r="S45" s="73">
        <f>ROUNDDOWN(S43*Anexo.CálculoParámetros!R$19,0)</f>
        <v>1888</v>
      </c>
      <c r="T45" s="73">
        <f>ROUNDDOWN(T43*Anexo.CálculoParámetros!S$19,0)</f>
        <v>1888</v>
      </c>
      <c r="U45" s="73">
        <f>ROUNDDOWN(U43*Anexo.CálculoParámetros!T$19,0)</f>
        <v>1888</v>
      </c>
      <c r="V45" s="73">
        <f>ROUNDDOWN(V43*Anexo.CálculoParámetros!U$19,0)</f>
        <v>1888</v>
      </c>
      <c r="W45" s="73">
        <f>ROUNDDOWN(W43*Anexo.CálculoParámetros!V$19,0)</f>
        <v>1888</v>
      </c>
      <c r="X45" s="73">
        <f>ROUNDDOWN(X43*Anexo.CálculoParámetros!W$19,0)</f>
        <v>1888</v>
      </c>
      <c r="Y45" s="73">
        <f>ROUNDDOWN(Y43*Anexo.CálculoParámetros!X$19,0)</f>
        <v>1888</v>
      </c>
      <c r="Z45" s="73">
        <f>ROUNDDOWN(Z43*Anexo.CálculoParámetros!Y$19,0)</f>
        <v>1888</v>
      </c>
      <c r="AA45" s="73">
        <f>ROUNDDOWN(AA43*Anexo.CálculoParámetros!Z$19,0)</f>
        <v>1888</v>
      </c>
      <c r="AB45" s="73">
        <f>ROUNDDOWN(AB43*Anexo.CálculoParámetros!AA$19,0)</f>
        <v>1888</v>
      </c>
      <c r="AC45" s="73">
        <f>ROUNDDOWN(AC43*Anexo.CálculoParámetros!AB$19,0)</f>
        <v>1888</v>
      </c>
    </row>
    <row r="46" spans="1:29" ht="15.75" thickBot="1" x14ac:dyDescent="0.3">
      <c r="A46" s="868"/>
      <c r="B46" s="868"/>
      <c r="C46" s="141" t="s">
        <v>84</v>
      </c>
      <c r="D46" s="70">
        <f>ROUNDDOWN(D44*Anexo.CálculoParámetros!C$20,0)</f>
        <v>0</v>
      </c>
      <c r="E46" s="70">
        <f>ROUNDDOWN(E44*Anexo.CálculoParámetros!D$20,0)</f>
        <v>0</v>
      </c>
      <c r="F46" s="70">
        <f>ROUNDDOWN(F44*Anexo.CálculoParámetros!E$20,0)</f>
        <v>0</v>
      </c>
      <c r="G46" s="70">
        <f>ROUNDDOWN(G44*Anexo.CálculoParámetros!F$20,0)</f>
        <v>0</v>
      </c>
      <c r="H46" s="70">
        <f>ROUNDDOWN(H44*Anexo.CálculoParámetros!G$20,0)</f>
        <v>170</v>
      </c>
      <c r="I46" s="70">
        <f>ROUNDDOWN(I44*Anexo.CálculoParámetros!H$20,0)</f>
        <v>362</v>
      </c>
      <c r="J46" s="70">
        <f>ROUNDDOWN(J44*Anexo.CálculoParámetros!I$20,0)</f>
        <v>966</v>
      </c>
      <c r="K46" s="70">
        <f>ROUNDDOWN(K44*Anexo.CálculoParámetros!J$20,0)</f>
        <v>1575</v>
      </c>
      <c r="L46" s="70">
        <f>ROUNDDOWN(L44*Anexo.CálculoParámetros!K$20,0)</f>
        <v>1627</v>
      </c>
      <c r="M46" s="70">
        <f>ROUNDDOWN(M44*Anexo.CálculoParámetros!L$20,0)</f>
        <v>1680</v>
      </c>
      <c r="N46" s="70">
        <f>ROUNDDOWN(N44*Anexo.CálculoParámetros!M$20,0)</f>
        <v>1730</v>
      </c>
      <c r="O46" s="70">
        <f>ROUNDDOWN(O44*Anexo.CálculoParámetros!N$20,0)</f>
        <v>1781</v>
      </c>
      <c r="P46" s="70">
        <f>ROUNDDOWN(P44*Anexo.CálculoParámetros!O$20,0)</f>
        <v>1834</v>
      </c>
      <c r="Q46" s="70">
        <f>ROUNDDOWN(Q44*Anexo.CálculoParámetros!P$20,0)</f>
        <v>1888</v>
      </c>
      <c r="R46" s="70">
        <f>ROUNDDOWN(R44*Anexo.CálculoParámetros!Q$20,0)</f>
        <v>1941</v>
      </c>
      <c r="S46" s="70">
        <f>ROUNDDOWN(S44*Anexo.CálculoParámetros!R$20,0)</f>
        <v>1996</v>
      </c>
      <c r="T46" s="70">
        <f>ROUNDDOWN(T44*Anexo.CálculoParámetros!S$20,0)</f>
        <v>2051</v>
      </c>
      <c r="U46" s="70">
        <f>ROUNDDOWN(U44*Anexo.CálculoParámetros!T$20,0)</f>
        <v>2108</v>
      </c>
      <c r="V46" s="70">
        <f>ROUNDDOWN(V44*Anexo.CálculoParámetros!U$20,0)</f>
        <v>2164</v>
      </c>
      <c r="W46" s="70">
        <f>ROUNDDOWN(W44*Anexo.CálculoParámetros!V$20,0)</f>
        <v>2221</v>
      </c>
      <c r="X46" s="70">
        <f>ROUNDDOWN(X44*Anexo.CálculoParámetros!W$20,0)</f>
        <v>2280</v>
      </c>
      <c r="Y46" s="70">
        <f>ROUNDDOWN(Y44*Anexo.CálculoParámetros!X$20,0)</f>
        <v>2340</v>
      </c>
      <c r="Z46" s="70">
        <f>ROUNDDOWN(Z44*Anexo.CálculoParámetros!Y$20,0)</f>
        <v>2399</v>
      </c>
      <c r="AA46" s="70">
        <f>ROUNDDOWN(AA44*Anexo.CálculoParámetros!Z$20,0)</f>
        <v>2460</v>
      </c>
      <c r="AB46" s="70">
        <f>ROUNDDOWN(AB44*Anexo.CálculoParámetros!AA$20,0)</f>
        <v>2521</v>
      </c>
      <c r="AC46" s="70">
        <f>ROUNDDOWN(AC44*Anexo.CálculoParámetros!AB$20,0)</f>
        <v>2584</v>
      </c>
    </row>
    <row r="47" spans="1:29" x14ac:dyDescent="0.25">
      <c r="A47" s="868"/>
      <c r="B47" s="867" t="s">
        <v>3</v>
      </c>
      <c r="C47" s="150" t="s">
        <v>38</v>
      </c>
      <c r="D47" s="71">
        <f>'3.SimulaciónModerada'!B24</f>
        <v>3391</v>
      </c>
      <c r="E47" s="71">
        <f>'3.SimulaciónModerada'!C24</f>
        <v>5613</v>
      </c>
      <c r="F47" s="71">
        <f>'3.SimulaciónModerada'!D24</f>
        <v>7261</v>
      </c>
      <c r="G47" s="71">
        <f>'3.SimulaciónModerada'!E24</f>
        <v>6910</v>
      </c>
      <c r="H47" s="71">
        <f>'3.SimulaciónModerada'!F24</f>
        <v>7083</v>
      </c>
      <c r="I47" s="71">
        <f>'3.SimulaciónModerada'!G24</f>
        <v>7269</v>
      </c>
      <c r="J47" s="71">
        <f>'3.SimulaciónModerada'!H24</f>
        <v>7326</v>
      </c>
      <c r="K47" s="71">
        <f>'3.SimulaciónModerada'!I24</f>
        <v>7428</v>
      </c>
      <c r="L47" s="71">
        <f>'3.SimulaciónModerada'!J24</f>
        <v>7533</v>
      </c>
      <c r="M47" s="71">
        <f>'3.SimulaciónModerada'!K24</f>
        <v>7630</v>
      </c>
      <c r="N47" s="71">
        <f>'3.SimulaciónModerada'!L24</f>
        <v>7732</v>
      </c>
      <c r="O47" s="71">
        <f>'3.SimulaciónModerada'!M24</f>
        <v>7835</v>
      </c>
      <c r="P47" s="71">
        <f>'3.SimulaciónModerada'!N24</f>
        <v>7940</v>
      </c>
      <c r="Q47" s="71">
        <f>'3.SimulaciónModerada'!O24</f>
        <v>8045</v>
      </c>
      <c r="R47" s="71">
        <f>'3.SimulaciónModerada'!P24</f>
        <v>8152</v>
      </c>
      <c r="S47" s="71">
        <f>'3.SimulaciónModerada'!Q24</f>
        <v>8261</v>
      </c>
      <c r="T47" s="71">
        <f>'3.SimulaciónModerada'!R24</f>
        <v>8371</v>
      </c>
      <c r="U47" s="71">
        <f>'3.SimulaciónModerada'!S24</f>
        <v>8482</v>
      </c>
      <c r="V47" s="71">
        <f>'3.SimulaciónModerada'!T24</f>
        <v>8595</v>
      </c>
      <c r="W47" s="71">
        <f>'3.SimulaciónModerada'!U24</f>
        <v>8710</v>
      </c>
      <c r="X47" s="71">
        <f>'3.SimulaciónModerada'!V24</f>
        <v>8826</v>
      </c>
      <c r="Y47" s="71">
        <f>'3.SimulaciónModerada'!W24</f>
        <v>8943</v>
      </c>
      <c r="Z47" s="71">
        <f>'3.SimulaciónModerada'!X24</f>
        <v>9062</v>
      </c>
      <c r="AA47" s="71">
        <f>'3.SimulaciónModerada'!Y24</f>
        <v>9183</v>
      </c>
      <c r="AB47" s="71">
        <f>'3.SimulaciónModerada'!Z24</f>
        <v>9305</v>
      </c>
      <c r="AC47" s="71">
        <f>'3.SimulaciónModerada'!AA24</f>
        <v>9429</v>
      </c>
    </row>
    <row r="48" spans="1:29" x14ac:dyDescent="0.25">
      <c r="A48" s="868"/>
      <c r="B48" s="868"/>
      <c r="C48" s="139" t="s">
        <v>39</v>
      </c>
      <c r="D48" s="72">
        <f>IF('7.ParámetrosPlanta'!$B$6&gt;D47,D47,'7.ParámetrosPlanta'!$B$6)</f>
        <v>2698</v>
      </c>
      <c r="E48" s="72">
        <f>IF('7.ParámetrosPlanta'!$B$6&gt;E47,E47,'7.ParámetrosPlanta'!$B$6)</f>
        <v>2698</v>
      </c>
      <c r="F48" s="72">
        <f>IF('7.ParámetrosPlanta'!$B$6&gt;F47,F47,'7.ParámetrosPlanta'!$B$6)</f>
        <v>2698</v>
      </c>
      <c r="G48" s="72">
        <f>IF('7.ParámetrosPlanta'!$B$6&gt;G47,G47,'7.ParámetrosPlanta'!$B$6)</f>
        <v>2698</v>
      </c>
      <c r="H48" s="72">
        <f>IF('7.ParámetrosPlanta'!$B$6&gt;H47,H47,'7.ParámetrosPlanta'!$B$6)</f>
        <v>2698</v>
      </c>
      <c r="I48" s="72">
        <f>IF('7.ParámetrosPlanta'!$B$6&gt;I47,I47,'7.ParámetrosPlanta'!$B$6)</f>
        <v>2698</v>
      </c>
      <c r="J48" s="72">
        <f>IF('7.ParámetrosPlanta'!$B$6&gt;J47,J47,'7.ParámetrosPlanta'!$B$6)</f>
        <v>2698</v>
      </c>
      <c r="K48" s="72">
        <f>IF('7.ParámetrosPlanta'!$B$6&gt;K47,K47,'7.ParámetrosPlanta'!$B$6)</f>
        <v>2698</v>
      </c>
      <c r="L48" s="72">
        <f>IF('7.ParámetrosPlanta'!$B$6&gt;L47,L47,'7.ParámetrosPlanta'!$B$6)</f>
        <v>2698</v>
      </c>
      <c r="M48" s="72">
        <f>IF('7.ParámetrosPlanta'!$B$6&gt;M47,M47,'7.ParámetrosPlanta'!$B$6)</f>
        <v>2698</v>
      </c>
      <c r="N48" s="72">
        <f>IF('7.ParámetrosPlanta'!$B$6&gt;N47,N47,'7.ParámetrosPlanta'!$B$6)</f>
        <v>2698</v>
      </c>
      <c r="O48" s="72">
        <f>IF('7.ParámetrosPlanta'!$B$6&gt;O47,O47,'7.ParámetrosPlanta'!$B$6)</f>
        <v>2698</v>
      </c>
      <c r="P48" s="72">
        <f>IF('7.ParámetrosPlanta'!$B$6&gt;P47,P47,'7.ParámetrosPlanta'!$B$6)</f>
        <v>2698</v>
      </c>
      <c r="Q48" s="72">
        <f>IF('7.ParámetrosPlanta'!$B$6&gt;Q47,Q47,'7.ParámetrosPlanta'!$B$6)</f>
        <v>2698</v>
      </c>
      <c r="R48" s="72">
        <f>IF('7.ParámetrosPlanta'!$B$6&gt;R47,R47,'7.ParámetrosPlanta'!$B$6)</f>
        <v>2698</v>
      </c>
      <c r="S48" s="72">
        <f>IF('7.ParámetrosPlanta'!$B$6&gt;S47,S47,'7.ParámetrosPlanta'!$B$6)</f>
        <v>2698</v>
      </c>
      <c r="T48" s="72">
        <f>IF('7.ParámetrosPlanta'!$B$6&gt;T47,T47,'7.ParámetrosPlanta'!$B$6)</f>
        <v>2698</v>
      </c>
      <c r="U48" s="72">
        <f>IF('7.ParámetrosPlanta'!$B$6&gt;U47,U47,'7.ParámetrosPlanta'!$B$6)</f>
        <v>2698</v>
      </c>
      <c r="V48" s="72">
        <f>IF('7.ParámetrosPlanta'!$B$6&gt;V47,V47,'7.ParámetrosPlanta'!$B$6)</f>
        <v>2698</v>
      </c>
      <c r="W48" s="72">
        <f>IF('7.ParámetrosPlanta'!$B$6&gt;W47,W47,'7.ParámetrosPlanta'!$B$6)</f>
        <v>2698</v>
      </c>
      <c r="X48" s="72">
        <f>IF('7.ParámetrosPlanta'!$B$6&gt;X47,X47,'7.ParámetrosPlanta'!$B$6)</f>
        <v>2698</v>
      </c>
      <c r="Y48" s="72">
        <f>IF('7.ParámetrosPlanta'!$B$6&gt;Y47,Y47,'7.ParámetrosPlanta'!$B$6)</f>
        <v>2698</v>
      </c>
      <c r="Z48" s="72">
        <f>IF('7.ParámetrosPlanta'!$B$6&gt;Z47,Z47,'7.ParámetrosPlanta'!$B$6)</f>
        <v>2698</v>
      </c>
      <c r="AA48" s="72">
        <f>IF('7.ParámetrosPlanta'!$B$6&gt;AA47,AA47,'7.ParámetrosPlanta'!$B$6)</f>
        <v>2698</v>
      </c>
      <c r="AB48" s="72">
        <f>IF('7.ParámetrosPlanta'!$B$6&gt;AB47,AB47,'7.ParámetrosPlanta'!$B$6)</f>
        <v>2698</v>
      </c>
      <c r="AC48" s="72">
        <f>IF('7.ParámetrosPlanta'!$B$6&gt;AC47,AC47,'7.ParámetrosPlanta'!$B$6)</f>
        <v>2698</v>
      </c>
    </row>
    <row r="49" spans="1:29" x14ac:dyDescent="0.25">
      <c r="A49" s="868"/>
      <c r="B49" s="868"/>
      <c r="C49" s="139" t="s">
        <v>19</v>
      </c>
      <c r="D49" s="73">
        <f>D47-D48</f>
        <v>693</v>
      </c>
      <c r="E49" s="73">
        <f t="shared" ref="E49:O49" si="20">E47-E48</f>
        <v>2915</v>
      </c>
      <c r="F49" s="73">
        <f t="shared" si="20"/>
        <v>4563</v>
      </c>
      <c r="G49" s="73">
        <f t="shared" si="20"/>
        <v>4212</v>
      </c>
      <c r="H49" s="73">
        <f t="shared" si="20"/>
        <v>4385</v>
      </c>
      <c r="I49" s="73">
        <f t="shared" si="20"/>
        <v>4571</v>
      </c>
      <c r="J49" s="73">
        <f t="shared" si="20"/>
        <v>4628</v>
      </c>
      <c r="K49" s="73">
        <f t="shared" si="20"/>
        <v>4730</v>
      </c>
      <c r="L49" s="73">
        <f t="shared" si="20"/>
        <v>4835</v>
      </c>
      <c r="M49" s="73">
        <f t="shared" si="20"/>
        <v>4932</v>
      </c>
      <c r="N49" s="73">
        <f t="shared" si="20"/>
        <v>5034</v>
      </c>
      <c r="O49" s="73">
        <f t="shared" si="20"/>
        <v>5137</v>
      </c>
      <c r="P49" s="73">
        <f>P47-P48</f>
        <v>5242</v>
      </c>
      <c r="Q49" s="73">
        <f t="shared" ref="Q49:X49" si="21">Q47-Q48</f>
        <v>5347</v>
      </c>
      <c r="R49" s="73">
        <f t="shared" si="21"/>
        <v>5454</v>
      </c>
      <c r="S49" s="73">
        <f t="shared" si="21"/>
        <v>5563</v>
      </c>
      <c r="T49" s="73">
        <f t="shared" si="21"/>
        <v>5673</v>
      </c>
      <c r="U49" s="73">
        <f t="shared" si="21"/>
        <v>5784</v>
      </c>
      <c r="V49" s="73">
        <f t="shared" si="21"/>
        <v>5897</v>
      </c>
      <c r="W49" s="73">
        <f t="shared" si="21"/>
        <v>6012</v>
      </c>
      <c r="X49" s="73">
        <f t="shared" si="21"/>
        <v>6128</v>
      </c>
      <c r="Y49" s="73">
        <f t="shared" ref="Y49:AC49" si="22">Y47-Y48</f>
        <v>6245</v>
      </c>
      <c r="Z49" s="73">
        <f t="shared" si="22"/>
        <v>6364</v>
      </c>
      <c r="AA49" s="73">
        <f t="shared" si="22"/>
        <v>6485</v>
      </c>
      <c r="AB49" s="73">
        <f t="shared" si="22"/>
        <v>6607</v>
      </c>
      <c r="AC49" s="73">
        <f t="shared" si="22"/>
        <v>6731</v>
      </c>
    </row>
    <row r="50" spans="1:29" x14ac:dyDescent="0.25">
      <c r="A50" s="868"/>
      <c r="B50" s="868"/>
      <c r="C50" s="139" t="s">
        <v>83</v>
      </c>
      <c r="D50" s="73">
        <f>ROUNDDOWN(D48*Anexo.CálculoParámetros!C$21,0)</f>
        <v>0</v>
      </c>
      <c r="E50" s="73">
        <f>ROUNDDOWN(E48*Anexo.CálculoParámetros!D$21,0)</f>
        <v>0</v>
      </c>
      <c r="F50" s="73">
        <f>ROUNDDOWN(F48*Anexo.CálculoParámetros!E$21,0)</f>
        <v>0</v>
      </c>
      <c r="G50" s="73">
        <f>ROUNDDOWN(G48*Anexo.CálculoParámetros!F$21,0)</f>
        <v>809</v>
      </c>
      <c r="H50" s="73">
        <f>ROUNDDOWN(H48*Anexo.CálculoParámetros!G$21,0)</f>
        <v>1349</v>
      </c>
      <c r="I50" s="73">
        <f>ROUNDDOWN(I48*Anexo.CálculoParámetros!H$21,0)</f>
        <v>1888</v>
      </c>
      <c r="J50" s="73">
        <f>ROUNDDOWN(J48*Anexo.CálculoParámetros!I$21,0)</f>
        <v>1888</v>
      </c>
      <c r="K50" s="73">
        <f>ROUNDDOWN(K48*Anexo.CálculoParámetros!J$21,0)</f>
        <v>1888</v>
      </c>
      <c r="L50" s="73">
        <f>ROUNDDOWN(L48*Anexo.CálculoParámetros!K$21,0)</f>
        <v>1888</v>
      </c>
      <c r="M50" s="73">
        <f>ROUNDDOWN(M48*Anexo.CálculoParámetros!L$21,0)</f>
        <v>1888</v>
      </c>
      <c r="N50" s="73">
        <f>ROUNDDOWN(N48*Anexo.CálculoParámetros!M$21,0)</f>
        <v>1888</v>
      </c>
      <c r="O50" s="73">
        <f>ROUNDDOWN(O48*Anexo.CálculoParámetros!N$21,0)</f>
        <v>1888</v>
      </c>
      <c r="P50" s="73">
        <f>ROUNDDOWN(P48*Anexo.CálculoParámetros!O$21,0)</f>
        <v>1888</v>
      </c>
      <c r="Q50" s="73">
        <f>ROUNDDOWN(Q48*Anexo.CálculoParámetros!P$21,0)</f>
        <v>1888</v>
      </c>
      <c r="R50" s="73">
        <f>ROUNDDOWN(R48*Anexo.CálculoParámetros!Q$21,0)</f>
        <v>1888</v>
      </c>
      <c r="S50" s="73">
        <f>ROUNDDOWN(S48*Anexo.CálculoParámetros!R$21,0)</f>
        <v>1888</v>
      </c>
      <c r="T50" s="73">
        <f>ROUNDDOWN(T48*Anexo.CálculoParámetros!S$21,0)</f>
        <v>1888</v>
      </c>
      <c r="U50" s="73">
        <f>ROUNDDOWN(U48*Anexo.CálculoParámetros!T$21,0)</f>
        <v>1888</v>
      </c>
      <c r="V50" s="73">
        <f>ROUNDDOWN(V48*Anexo.CálculoParámetros!U$21,0)</f>
        <v>1888</v>
      </c>
      <c r="W50" s="73">
        <f>ROUNDDOWN(W48*Anexo.CálculoParámetros!V$21,0)</f>
        <v>1888</v>
      </c>
      <c r="X50" s="73">
        <f>ROUNDDOWN(X48*Anexo.CálculoParámetros!W$21,0)</f>
        <v>1888</v>
      </c>
      <c r="Y50" s="73">
        <f>ROUNDDOWN(Y48*Anexo.CálculoParámetros!X$21,0)</f>
        <v>1888</v>
      </c>
      <c r="Z50" s="73">
        <f>ROUNDDOWN(Z48*Anexo.CálculoParámetros!Y$21,0)</f>
        <v>1888</v>
      </c>
      <c r="AA50" s="73">
        <f>ROUNDDOWN(AA48*Anexo.CálculoParámetros!Z$21,0)</f>
        <v>1888</v>
      </c>
      <c r="AB50" s="73">
        <f>ROUNDDOWN(AB48*Anexo.CálculoParámetros!AA$21,0)</f>
        <v>1888</v>
      </c>
      <c r="AC50" s="73">
        <f>ROUNDDOWN(AC48*Anexo.CálculoParámetros!AB$21,0)</f>
        <v>1888</v>
      </c>
    </row>
    <row r="51" spans="1:29" ht="15.75" thickBot="1" x14ac:dyDescent="0.3">
      <c r="A51" s="868"/>
      <c r="B51" s="868"/>
      <c r="C51" s="141" t="s">
        <v>84</v>
      </c>
      <c r="D51" s="70">
        <f>ROUNDDOWN(D49*Anexo.CálculoParámetros!C$22,0)</f>
        <v>0</v>
      </c>
      <c r="E51" s="70">
        <f>ROUNDDOWN(E49*Anexo.CálculoParámetros!D$22,0)</f>
        <v>0</v>
      </c>
      <c r="F51" s="70">
        <f>ROUNDDOWN(F49*Anexo.CálculoParámetros!E$22,0)</f>
        <v>0</v>
      </c>
      <c r="G51" s="70">
        <f>ROUNDDOWN(G49*Anexo.CálculoParámetros!F$22,0)</f>
        <v>0</v>
      </c>
      <c r="H51" s="70">
        <f>ROUNDDOWN(H49*Anexo.CálculoParámetros!G$22,0)</f>
        <v>438</v>
      </c>
      <c r="I51" s="70">
        <f>ROUNDDOWN(I49*Anexo.CálculoParámetros!H$22,0)</f>
        <v>914</v>
      </c>
      <c r="J51" s="70">
        <f>ROUNDDOWN(J49*Anexo.CálculoParámetros!I$22,0)</f>
        <v>2314</v>
      </c>
      <c r="K51" s="70">
        <f>ROUNDDOWN(K49*Anexo.CálculoParámetros!J$22,0)</f>
        <v>3784</v>
      </c>
      <c r="L51" s="70">
        <f>ROUNDDOWN(L49*Anexo.CálculoParámetros!K$22,0)</f>
        <v>3868</v>
      </c>
      <c r="M51" s="70">
        <f>ROUNDDOWN(M49*Anexo.CálculoParámetros!L$22,0)</f>
        <v>3945</v>
      </c>
      <c r="N51" s="70">
        <f>ROUNDDOWN(N49*Anexo.CálculoParámetros!M$22,0)</f>
        <v>4027</v>
      </c>
      <c r="O51" s="70">
        <f>ROUNDDOWN(O49*Anexo.CálculoParámetros!N$22,0)</f>
        <v>4109</v>
      </c>
      <c r="P51" s="70">
        <f>ROUNDDOWN(P49*Anexo.CálculoParámetros!O$22,0)</f>
        <v>4193</v>
      </c>
      <c r="Q51" s="70">
        <f>ROUNDDOWN(Q49*Anexo.CálculoParámetros!P$22,0)</f>
        <v>4277</v>
      </c>
      <c r="R51" s="70">
        <f>ROUNDDOWN(R49*Anexo.CálculoParámetros!Q$22,0)</f>
        <v>4363</v>
      </c>
      <c r="S51" s="70">
        <f>ROUNDDOWN(S49*Anexo.CálculoParámetros!R$22,0)</f>
        <v>4450</v>
      </c>
      <c r="T51" s="70">
        <f>ROUNDDOWN(T49*Anexo.CálculoParámetros!S$22,0)</f>
        <v>4538</v>
      </c>
      <c r="U51" s="70">
        <f>ROUNDDOWN(U49*Anexo.CálculoParámetros!T$22,0)</f>
        <v>4627</v>
      </c>
      <c r="V51" s="70">
        <f>ROUNDDOWN(V49*Anexo.CálculoParámetros!U$22,0)</f>
        <v>4717</v>
      </c>
      <c r="W51" s="70">
        <f>ROUNDDOWN(W49*Anexo.CálculoParámetros!V$22,0)</f>
        <v>4809</v>
      </c>
      <c r="X51" s="70">
        <f>ROUNDDOWN(X49*Anexo.CálculoParámetros!W$22,0)</f>
        <v>4902</v>
      </c>
      <c r="Y51" s="70">
        <f>ROUNDDOWN(Y49*Anexo.CálculoParámetros!X$22,0)</f>
        <v>4996</v>
      </c>
      <c r="Z51" s="70">
        <f>ROUNDDOWN(Z49*Anexo.CálculoParámetros!Y$22,0)</f>
        <v>5091</v>
      </c>
      <c r="AA51" s="70">
        <f>ROUNDDOWN(AA49*Anexo.CálculoParámetros!Z$22,0)</f>
        <v>5188</v>
      </c>
      <c r="AB51" s="70">
        <f>ROUNDDOWN(AB49*Anexo.CálculoParámetros!AA$22,0)</f>
        <v>5285</v>
      </c>
      <c r="AC51" s="70">
        <f>ROUNDDOWN(AC49*Anexo.CálculoParámetros!AB$22,0)</f>
        <v>5384</v>
      </c>
    </row>
    <row r="52" spans="1:29" x14ac:dyDescent="0.25">
      <c r="A52" s="868"/>
      <c r="B52" s="867" t="s">
        <v>4</v>
      </c>
      <c r="C52" s="150" t="s">
        <v>38</v>
      </c>
      <c r="D52" s="71">
        <f>'3.SimulaciónModerada'!B25</f>
        <v>5221</v>
      </c>
      <c r="E52" s="71">
        <f>'3.SimulaciónModerada'!C25</f>
        <v>6754</v>
      </c>
      <c r="F52" s="71">
        <f>'3.SimulaciónModerada'!D25</f>
        <v>6427</v>
      </c>
      <c r="G52" s="71">
        <f>'3.SimulaciónModerada'!E25</f>
        <v>6588</v>
      </c>
      <c r="H52" s="71">
        <f>'3.SimulaciónModerada'!F25</f>
        <v>6761</v>
      </c>
      <c r="I52" s="71">
        <f>'3.SimulaciónModerada'!G25</f>
        <v>6814</v>
      </c>
      <c r="J52" s="71">
        <f>'3.SimulaciónModerada'!H25</f>
        <v>6909</v>
      </c>
      <c r="K52" s="71">
        <f>'3.SimulaciónModerada'!I25</f>
        <v>7007</v>
      </c>
      <c r="L52" s="71">
        <f>'3.SimulaciónModerada'!J25</f>
        <v>7097</v>
      </c>
      <c r="M52" s="71">
        <f>'3.SimulaciónModerada'!K25</f>
        <v>7192</v>
      </c>
      <c r="N52" s="71">
        <f>'3.SimulaciónModerada'!L25</f>
        <v>7288</v>
      </c>
      <c r="O52" s="71">
        <f>'3.SimulaciónModerada'!M25</f>
        <v>7385</v>
      </c>
      <c r="P52" s="71">
        <f>'3.SimulaciónModerada'!N25</f>
        <v>7483</v>
      </c>
      <c r="Q52" s="71">
        <f>'3.SimulaciónModerada'!O25</f>
        <v>7583</v>
      </c>
      <c r="R52" s="71">
        <f>'3.SimulaciónModerada'!P25</f>
        <v>7684</v>
      </c>
      <c r="S52" s="71">
        <f>'3.SimulaciónModerada'!Q25</f>
        <v>7786</v>
      </c>
      <c r="T52" s="71">
        <f>'3.SimulaciónModerada'!R25</f>
        <v>7890</v>
      </c>
      <c r="U52" s="71">
        <f>'3.SimulaciónModerada'!S25</f>
        <v>7995</v>
      </c>
      <c r="V52" s="71">
        <f>'3.SimulaciónModerada'!T25</f>
        <v>8101</v>
      </c>
      <c r="W52" s="71">
        <f>'3.SimulaciónModerada'!U25</f>
        <v>8209</v>
      </c>
      <c r="X52" s="71">
        <f>'3.SimulaciónModerada'!V25</f>
        <v>8318</v>
      </c>
      <c r="Y52" s="71">
        <f>'3.SimulaciónModerada'!W25</f>
        <v>8429</v>
      </c>
      <c r="Z52" s="71">
        <f>'3.SimulaciónModerada'!X25</f>
        <v>8541</v>
      </c>
      <c r="AA52" s="71">
        <f>'3.SimulaciónModerada'!Y25</f>
        <v>8655</v>
      </c>
      <c r="AB52" s="71">
        <f>'3.SimulaciónModerada'!Z25</f>
        <v>8770</v>
      </c>
      <c r="AC52" s="71">
        <f>'3.SimulaciónModerada'!AA25</f>
        <v>8887</v>
      </c>
    </row>
    <row r="53" spans="1:29" x14ac:dyDescent="0.25">
      <c r="A53" s="868"/>
      <c r="B53" s="868"/>
      <c r="C53" s="139" t="s">
        <v>39</v>
      </c>
      <c r="D53" s="72">
        <f>IF('7.ParámetrosPlanta'!$B$7&gt;D52,D52,'7.ParámetrosPlanta'!$B$7)</f>
        <v>1078</v>
      </c>
      <c r="E53" s="72">
        <f>IF('7.ParámetrosPlanta'!$B$7&gt;E52,E52,'7.ParámetrosPlanta'!$B$7)</f>
        <v>1078</v>
      </c>
      <c r="F53" s="72">
        <f>IF('7.ParámetrosPlanta'!$B$7&gt;F52,F52,'7.ParámetrosPlanta'!$B$7)</f>
        <v>1078</v>
      </c>
      <c r="G53" s="72">
        <f>IF('7.ParámetrosPlanta'!$B$7&gt;G52,G52,'7.ParámetrosPlanta'!$B$7)</f>
        <v>1078</v>
      </c>
      <c r="H53" s="72">
        <f>IF('7.ParámetrosPlanta'!$B$7&gt;H52,H52,'7.ParámetrosPlanta'!$B$7)</f>
        <v>1078</v>
      </c>
      <c r="I53" s="72">
        <f>IF('7.ParámetrosPlanta'!$B$7&gt;I52,I52,'7.ParámetrosPlanta'!$B$7)</f>
        <v>1078</v>
      </c>
      <c r="J53" s="72">
        <f>IF('7.ParámetrosPlanta'!$B$7&gt;J52,J52,'7.ParámetrosPlanta'!$B$7)</f>
        <v>1078</v>
      </c>
      <c r="K53" s="72">
        <f>IF('7.ParámetrosPlanta'!$B$7&gt;K52,K52,'7.ParámetrosPlanta'!$B$7)</f>
        <v>1078</v>
      </c>
      <c r="L53" s="72">
        <f>IF('7.ParámetrosPlanta'!$B$7&gt;L52,L52,'7.ParámetrosPlanta'!$B$7)</f>
        <v>1078</v>
      </c>
      <c r="M53" s="72">
        <f>IF('7.ParámetrosPlanta'!$B$7&gt;M52,M52,'7.ParámetrosPlanta'!$B$7)</f>
        <v>1078</v>
      </c>
      <c r="N53" s="72">
        <f>IF('7.ParámetrosPlanta'!$B$7&gt;N52,N52,'7.ParámetrosPlanta'!$B$7)</f>
        <v>1078</v>
      </c>
      <c r="O53" s="72">
        <f>IF('7.ParámetrosPlanta'!$B$7&gt;O52,O52,'7.ParámetrosPlanta'!$B$7)</f>
        <v>1078</v>
      </c>
      <c r="P53" s="72">
        <f>IF('7.ParámetrosPlanta'!$B$7&gt;P52,P52,'7.ParámetrosPlanta'!$B$7)</f>
        <v>1078</v>
      </c>
      <c r="Q53" s="72">
        <f>IF('7.ParámetrosPlanta'!$B$7&gt;Q52,Q52,'7.ParámetrosPlanta'!$B$7)</f>
        <v>1078</v>
      </c>
      <c r="R53" s="72">
        <f>IF('7.ParámetrosPlanta'!$B$7&gt;R52,R52,'7.ParámetrosPlanta'!$B$7)</f>
        <v>1078</v>
      </c>
      <c r="S53" s="72">
        <f>IF('7.ParámetrosPlanta'!$B$7&gt;S52,S52,'7.ParámetrosPlanta'!$B$7)</f>
        <v>1078</v>
      </c>
      <c r="T53" s="72">
        <f>IF('7.ParámetrosPlanta'!$B$7&gt;T52,T52,'7.ParámetrosPlanta'!$B$7)</f>
        <v>1078</v>
      </c>
      <c r="U53" s="72">
        <f>IF('7.ParámetrosPlanta'!$B$7&gt;U52,U52,'7.ParámetrosPlanta'!$B$7)</f>
        <v>1078</v>
      </c>
      <c r="V53" s="72">
        <f>IF('7.ParámetrosPlanta'!$B$7&gt;V52,V52,'7.ParámetrosPlanta'!$B$7)</f>
        <v>1078</v>
      </c>
      <c r="W53" s="72">
        <f>IF('7.ParámetrosPlanta'!$B$7&gt;W52,W52,'7.ParámetrosPlanta'!$B$7)</f>
        <v>1078</v>
      </c>
      <c r="X53" s="72">
        <f>IF('7.ParámetrosPlanta'!$B$7&gt;X52,X52,'7.ParámetrosPlanta'!$B$7)</f>
        <v>1078</v>
      </c>
      <c r="Y53" s="72">
        <f>IF('7.ParámetrosPlanta'!$B$7&gt;Y52,Y52,'7.ParámetrosPlanta'!$B$7)</f>
        <v>1078</v>
      </c>
      <c r="Z53" s="72">
        <f>IF('7.ParámetrosPlanta'!$B$7&gt;Z52,Z52,'7.ParámetrosPlanta'!$B$7)</f>
        <v>1078</v>
      </c>
      <c r="AA53" s="72">
        <f>IF('7.ParámetrosPlanta'!$B$7&gt;AA52,AA52,'7.ParámetrosPlanta'!$B$7)</f>
        <v>1078</v>
      </c>
      <c r="AB53" s="72">
        <f>IF('7.ParámetrosPlanta'!$B$7&gt;AB52,AB52,'7.ParámetrosPlanta'!$B$7)</f>
        <v>1078</v>
      </c>
      <c r="AC53" s="72">
        <f>IF('7.ParámetrosPlanta'!$B$7&gt;AC52,AC52,'7.ParámetrosPlanta'!$B$7)</f>
        <v>1078</v>
      </c>
    </row>
    <row r="54" spans="1:29" x14ac:dyDescent="0.25">
      <c r="A54" s="868"/>
      <c r="B54" s="868"/>
      <c r="C54" s="139" t="s">
        <v>19</v>
      </c>
      <c r="D54" s="73">
        <f>D52-D53</f>
        <v>4143</v>
      </c>
      <c r="E54" s="73">
        <f t="shared" ref="E54:O54" si="23">E52-E53</f>
        <v>5676</v>
      </c>
      <c r="F54" s="73">
        <f t="shared" si="23"/>
        <v>5349</v>
      </c>
      <c r="G54" s="73">
        <f t="shared" si="23"/>
        <v>5510</v>
      </c>
      <c r="H54" s="73">
        <f t="shared" si="23"/>
        <v>5683</v>
      </c>
      <c r="I54" s="73">
        <f t="shared" si="23"/>
        <v>5736</v>
      </c>
      <c r="J54" s="73">
        <f t="shared" si="23"/>
        <v>5831</v>
      </c>
      <c r="K54" s="73">
        <f t="shared" si="23"/>
        <v>5929</v>
      </c>
      <c r="L54" s="73">
        <f t="shared" si="23"/>
        <v>6019</v>
      </c>
      <c r="M54" s="73">
        <f t="shared" si="23"/>
        <v>6114</v>
      </c>
      <c r="N54" s="73">
        <f t="shared" si="23"/>
        <v>6210</v>
      </c>
      <c r="O54" s="73">
        <f t="shared" si="23"/>
        <v>6307</v>
      </c>
      <c r="P54" s="73">
        <f>P52-P53</f>
        <v>6405</v>
      </c>
      <c r="Q54" s="73">
        <f t="shared" ref="Q54:X54" si="24">Q52-Q53</f>
        <v>6505</v>
      </c>
      <c r="R54" s="73">
        <f t="shared" si="24"/>
        <v>6606</v>
      </c>
      <c r="S54" s="73">
        <f t="shared" si="24"/>
        <v>6708</v>
      </c>
      <c r="T54" s="73">
        <f t="shared" si="24"/>
        <v>6812</v>
      </c>
      <c r="U54" s="73">
        <f t="shared" si="24"/>
        <v>6917</v>
      </c>
      <c r="V54" s="73">
        <f t="shared" si="24"/>
        <v>7023</v>
      </c>
      <c r="W54" s="73">
        <f t="shared" si="24"/>
        <v>7131</v>
      </c>
      <c r="X54" s="73">
        <f t="shared" si="24"/>
        <v>7240</v>
      </c>
      <c r="Y54" s="73">
        <f t="shared" ref="Y54:AC54" si="25">Y52-Y53</f>
        <v>7351</v>
      </c>
      <c r="Z54" s="73">
        <f t="shared" si="25"/>
        <v>7463</v>
      </c>
      <c r="AA54" s="73">
        <f t="shared" si="25"/>
        <v>7577</v>
      </c>
      <c r="AB54" s="73">
        <f t="shared" si="25"/>
        <v>7692</v>
      </c>
      <c r="AC54" s="73">
        <f t="shared" si="25"/>
        <v>7809</v>
      </c>
    </row>
    <row r="55" spans="1:29" x14ac:dyDescent="0.25">
      <c r="A55" s="868"/>
      <c r="B55" s="868"/>
      <c r="C55" s="139" t="s">
        <v>83</v>
      </c>
      <c r="D55" s="73">
        <f>ROUNDDOWN(D53*Anexo.CálculoParámetros!C$23,0)</f>
        <v>0</v>
      </c>
      <c r="E55" s="73">
        <f>ROUNDDOWN(E53*Anexo.CálculoParámetros!D$23,0)</f>
        <v>0</v>
      </c>
      <c r="F55" s="73">
        <f>ROUNDDOWN(F53*Anexo.CálculoParámetros!E$23,0)</f>
        <v>0</v>
      </c>
      <c r="G55" s="73">
        <f>ROUNDDOWN(G53*Anexo.CálculoParámetros!F$23,0)</f>
        <v>323</v>
      </c>
      <c r="H55" s="73">
        <f>ROUNDDOWN(H53*Anexo.CálculoParámetros!G$23,0)</f>
        <v>539</v>
      </c>
      <c r="I55" s="73">
        <f>ROUNDDOWN(I53*Anexo.CálculoParámetros!H$23,0)</f>
        <v>539</v>
      </c>
      <c r="J55" s="73">
        <f>ROUNDDOWN(J53*Anexo.CálculoParámetros!I$23,0)</f>
        <v>539</v>
      </c>
      <c r="K55" s="73">
        <f>ROUNDDOWN(K53*Anexo.CálculoParámetros!J$23,0)</f>
        <v>539</v>
      </c>
      <c r="L55" s="73">
        <f>ROUNDDOWN(L53*Anexo.CálculoParámetros!K$23,0)</f>
        <v>539</v>
      </c>
      <c r="M55" s="73">
        <f>ROUNDDOWN(M53*Anexo.CálculoParámetros!L$23,0)</f>
        <v>539</v>
      </c>
      <c r="N55" s="73">
        <f>ROUNDDOWN(N53*Anexo.CálculoParámetros!M$23,0)</f>
        <v>539</v>
      </c>
      <c r="O55" s="73">
        <f>ROUNDDOWN(O53*Anexo.CálculoParámetros!N$23,0)</f>
        <v>539</v>
      </c>
      <c r="P55" s="73">
        <f>ROUNDDOWN(P53*Anexo.CálculoParámetros!O$23,0)</f>
        <v>539</v>
      </c>
      <c r="Q55" s="73">
        <f>ROUNDDOWN(Q53*Anexo.CálculoParámetros!P$23,0)</f>
        <v>539</v>
      </c>
      <c r="R55" s="73">
        <f>ROUNDDOWN(R53*Anexo.CálculoParámetros!Q$23,0)</f>
        <v>539</v>
      </c>
      <c r="S55" s="73">
        <f>ROUNDDOWN(S53*Anexo.CálculoParámetros!R$23,0)</f>
        <v>539</v>
      </c>
      <c r="T55" s="73">
        <f>ROUNDDOWN(T53*Anexo.CálculoParámetros!S$23,0)</f>
        <v>539</v>
      </c>
      <c r="U55" s="73">
        <f>ROUNDDOWN(U53*Anexo.CálculoParámetros!T$23,0)</f>
        <v>539</v>
      </c>
      <c r="V55" s="73">
        <f>ROUNDDOWN(V53*Anexo.CálculoParámetros!U$23,0)</f>
        <v>539</v>
      </c>
      <c r="W55" s="73">
        <f>ROUNDDOWN(W53*Anexo.CálculoParámetros!V$23,0)</f>
        <v>539</v>
      </c>
      <c r="X55" s="73">
        <f>ROUNDDOWN(X53*Anexo.CálculoParámetros!W$23,0)</f>
        <v>539</v>
      </c>
      <c r="Y55" s="73">
        <f>ROUNDDOWN(Y53*Anexo.CálculoParámetros!X$23,0)</f>
        <v>539</v>
      </c>
      <c r="Z55" s="73">
        <f>ROUNDDOWN(Z53*Anexo.CálculoParámetros!Y$23,0)</f>
        <v>539</v>
      </c>
      <c r="AA55" s="73">
        <f>ROUNDDOWN(AA53*Anexo.CálculoParámetros!Z$23,0)</f>
        <v>539</v>
      </c>
      <c r="AB55" s="73">
        <f>ROUNDDOWN(AB53*Anexo.CálculoParámetros!AA$23,0)</f>
        <v>539</v>
      </c>
      <c r="AC55" s="73">
        <f>ROUNDDOWN(AC53*Anexo.CálculoParámetros!AB$23,0)</f>
        <v>539</v>
      </c>
    </row>
    <row r="56" spans="1:29" ht="15.75" thickBot="1" x14ac:dyDescent="0.3">
      <c r="A56" s="868"/>
      <c r="B56" s="868"/>
      <c r="C56" s="141" t="s">
        <v>84</v>
      </c>
      <c r="D56" s="70">
        <f>ROUNDDOWN(D54*Anexo.CálculoParámetros!C$24,0)</f>
        <v>0</v>
      </c>
      <c r="E56" s="70">
        <f>ROUNDDOWN(E54*Anexo.CálculoParámetros!D$24,0)</f>
        <v>0</v>
      </c>
      <c r="F56" s="70">
        <f>ROUNDDOWN(F54*Anexo.CálculoParámetros!E$24,0)</f>
        <v>0</v>
      </c>
      <c r="G56" s="70">
        <f>ROUNDDOWN(G54*Anexo.CálculoParámetros!F$24,0)</f>
        <v>0</v>
      </c>
      <c r="H56" s="70">
        <f>ROUNDDOWN(H54*Anexo.CálculoParámetros!G$24,0)</f>
        <v>0</v>
      </c>
      <c r="I56" s="70">
        <f>ROUNDDOWN(I54*Anexo.CálculoParámetros!H$24,0)</f>
        <v>0</v>
      </c>
      <c r="J56" s="70">
        <f>ROUNDDOWN(J54*Anexo.CálculoParámetros!I$24,0)</f>
        <v>0</v>
      </c>
      <c r="K56" s="70">
        <f>ROUNDDOWN(K54*Anexo.CálculoParámetros!J$24,0)</f>
        <v>0</v>
      </c>
      <c r="L56" s="70">
        <f>ROUNDDOWN(L54*Anexo.CálculoParámetros!K$24,0)</f>
        <v>0</v>
      </c>
      <c r="M56" s="70">
        <f>ROUNDDOWN(M54*Anexo.CálculoParámetros!L$24,0)</f>
        <v>0</v>
      </c>
      <c r="N56" s="70">
        <f>ROUNDDOWN(N54*Anexo.CálculoParámetros!M$24,0)</f>
        <v>0</v>
      </c>
      <c r="O56" s="70">
        <f>ROUNDDOWN(O54*Anexo.CálculoParámetros!N$24,0)</f>
        <v>0</v>
      </c>
      <c r="P56" s="70">
        <f>ROUNDDOWN(P54*Anexo.CálculoParámetros!O$24,0)</f>
        <v>0</v>
      </c>
      <c r="Q56" s="70">
        <f>ROUNDDOWN(Q54*Anexo.CálculoParámetros!P$24,0)</f>
        <v>0</v>
      </c>
      <c r="R56" s="70">
        <f>ROUNDDOWN(R54*Anexo.CálculoParámetros!Q$24,0)</f>
        <v>0</v>
      </c>
      <c r="S56" s="70">
        <f>ROUNDDOWN(S54*Anexo.CálculoParámetros!R$24,0)</f>
        <v>0</v>
      </c>
      <c r="T56" s="70">
        <f>ROUNDDOWN(T54*Anexo.CálculoParámetros!S$24,0)</f>
        <v>0</v>
      </c>
      <c r="U56" s="70">
        <f>ROUNDDOWN(U54*Anexo.CálculoParámetros!T$24,0)</f>
        <v>0</v>
      </c>
      <c r="V56" s="70">
        <f>ROUNDDOWN(V54*Anexo.CálculoParámetros!U$24,0)</f>
        <v>0</v>
      </c>
      <c r="W56" s="70">
        <f>ROUNDDOWN(W54*Anexo.CálculoParámetros!V$24,0)</f>
        <v>0</v>
      </c>
      <c r="X56" s="70">
        <f>ROUNDDOWN(X54*Anexo.CálculoParámetros!W$24,0)</f>
        <v>0</v>
      </c>
      <c r="Y56" s="70">
        <f>ROUNDDOWN(Y54*Anexo.CálculoParámetros!X$24,0)</f>
        <v>0</v>
      </c>
      <c r="Z56" s="70">
        <f>ROUNDDOWN(Z54*Anexo.CálculoParámetros!Y$24,0)</f>
        <v>0</v>
      </c>
      <c r="AA56" s="70">
        <f>ROUNDDOWN(AA54*Anexo.CálculoParámetros!Z$24,0)</f>
        <v>0</v>
      </c>
      <c r="AB56" s="70">
        <f>ROUNDDOWN(AB54*Anexo.CálculoParámetros!AA$24,0)</f>
        <v>0</v>
      </c>
      <c r="AC56" s="70">
        <f>ROUNDDOWN(AC54*Anexo.CálculoParámetros!AB$24,0)</f>
        <v>0</v>
      </c>
    </row>
    <row r="57" spans="1:29" x14ac:dyDescent="0.25">
      <c r="A57" s="868"/>
      <c r="B57" s="867" t="s">
        <v>5</v>
      </c>
      <c r="C57" s="150" t="s">
        <v>38</v>
      </c>
      <c r="D57" s="71">
        <f>'3.SimulaciónModerada'!B26</f>
        <v>9388</v>
      </c>
      <c r="E57" s="71">
        <f>'3.SimulaciónModerada'!C26</f>
        <v>16876</v>
      </c>
      <c r="F57" s="71">
        <f>'3.SimulaciónModerada'!D26</f>
        <v>22064</v>
      </c>
      <c r="G57" s="71">
        <f>'3.SimulaciónModerada'!E26</f>
        <v>20996</v>
      </c>
      <c r="H57" s="71">
        <f>'3.SimulaciónModerada'!F26</f>
        <v>21522</v>
      </c>
      <c r="I57" s="71">
        <f>'3.SimulaciónModerada'!G26</f>
        <v>22088</v>
      </c>
      <c r="J57" s="71">
        <f>'3.SimulaciónModerada'!H26</f>
        <v>22261</v>
      </c>
      <c r="K57" s="71">
        <f>'3.SimulaciónModerada'!I26</f>
        <v>22571</v>
      </c>
      <c r="L57" s="71">
        <f>'3.SimulaciónModerada'!J26</f>
        <v>22890</v>
      </c>
      <c r="M57" s="71">
        <f>'3.SimulaciónModerada'!K26</f>
        <v>23186</v>
      </c>
      <c r="N57" s="71">
        <f>'3.SimulaciónModerada'!L26</f>
        <v>23495</v>
      </c>
      <c r="O57" s="71">
        <f>'3.SimulaciónModerada'!M26</f>
        <v>23810</v>
      </c>
      <c r="P57" s="71">
        <f>'3.SimulaciónModerada'!N26</f>
        <v>24126</v>
      </c>
      <c r="Q57" s="71">
        <f>'3.SimulaciónModerada'!O26</f>
        <v>24447</v>
      </c>
      <c r="R57" s="71">
        <f>'3.SimulaciónModerada'!P26</f>
        <v>24772</v>
      </c>
      <c r="S57" s="71">
        <f>'3.SimulaciónModerada'!Q26</f>
        <v>25102</v>
      </c>
      <c r="T57" s="71">
        <f>'3.SimulaciónModerada'!R26</f>
        <v>25436</v>
      </c>
      <c r="U57" s="71">
        <f>'3.SimulaciónModerada'!S26</f>
        <v>25774</v>
      </c>
      <c r="V57" s="71">
        <f>'3.SimulaciónModerada'!T26</f>
        <v>26117</v>
      </c>
      <c r="W57" s="71">
        <f>'3.SimulaciónModerada'!U26</f>
        <v>26465</v>
      </c>
      <c r="X57" s="71">
        <f>'3.SimulaciónModerada'!V26</f>
        <v>26818</v>
      </c>
      <c r="Y57" s="71">
        <f>'3.SimulaciónModerada'!W26</f>
        <v>27175</v>
      </c>
      <c r="Z57" s="71">
        <f>'3.SimulaciónModerada'!X26</f>
        <v>27537</v>
      </c>
      <c r="AA57" s="71">
        <f>'3.SimulaciónModerada'!Y26</f>
        <v>27903</v>
      </c>
      <c r="AB57" s="71">
        <f>'3.SimulaciónModerada'!Z26</f>
        <v>28275</v>
      </c>
      <c r="AC57" s="71">
        <f>'3.SimulaciónModerada'!AA26</f>
        <v>28652</v>
      </c>
    </row>
    <row r="58" spans="1:29" x14ac:dyDescent="0.25">
      <c r="A58" s="868"/>
      <c r="B58" s="868"/>
      <c r="C58" s="139" t="s">
        <v>39</v>
      </c>
      <c r="D58" s="72">
        <f>IF('7.ParámetrosPlanta'!$B$8&gt;D57,D57,'7.ParámetrosPlanta'!$B$8)</f>
        <v>2988</v>
      </c>
      <c r="E58" s="72">
        <f>IF('7.ParámetrosPlanta'!$B$8&gt;E57,E57,'7.ParámetrosPlanta'!$B$8)</f>
        <v>2988</v>
      </c>
      <c r="F58" s="72">
        <f>IF('7.ParámetrosPlanta'!$B$8&gt;F57,F57,'7.ParámetrosPlanta'!$B$8)</f>
        <v>2988</v>
      </c>
      <c r="G58" s="72">
        <f>IF('7.ParámetrosPlanta'!$B$8&gt;G57,G57,'7.ParámetrosPlanta'!$B$8)</f>
        <v>2988</v>
      </c>
      <c r="H58" s="72">
        <f>IF('7.ParámetrosPlanta'!$B$8&gt;H57,H57,'7.ParámetrosPlanta'!$B$8)</f>
        <v>2988</v>
      </c>
      <c r="I58" s="72">
        <f>IF('7.ParámetrosPlanta'!$B$8&gt;I57,I57,'7.ParámetrosPlanta'!$B$8)</f>
        <v>2988</v>
      </c>
      <c r="J58" s="72">
        <f>IF('7.ParámetrosPlanta'!$B$8&gt;J57,J57,'7.ParámetrosPlanta'!$B$8)</f>
        <v>2988</v>
      </c>
      <c r="K58" s="72">
        <f>IF('7.ParámetrosPlanta'!$B$8&gt;K57,K57,'7.ParámetrosPlanta'!$B$8)</f>
        <v>2988</v>
      </c>
      <c r="L58" s="72">
        <f>IF('7.ParámetrosPlanta'!$B$8&gt;L57,L57,'7.ParámetrosPlanta'!$B$8)</f>
        <v>2988</v>
      </c>
      <c r="M58" s="72">
        <f>IF('7.ParámetrosPlanta'!$B$8&gt;M57,M57,'7.ParámetrosPlanta'!$B$8)</f>
        <v>2988</v>
      </c>
      <c r="N58" s="72">
        <f>IF('7.ParámetrosPlanta'!$B$8&gt;N57,N57,'7.ParámetrosPlanta'!$B$8)</f>
        <v>2988</v>
      </c>
      <c r="O58" s="72">
        <f>IF('7.ParámetrosPlanta'!$B$8&gt;O57,O57,'7.ParámetrosPlanta'!$B$8)</f>
        <v>2988</v>
      </c>
      <c r="P58" s="72">
        <f>IF('7.ParámetrosPlanta'!$B$8&gt;P57,P57,'7.ParámetrosPlanta'!$B$8)</f>
        <v>2988</v>
      </c>
      <c r="Q58" s="72">
        <f>IF('7.ParámetrosPlanta'!$B$8&gt;Q57,Q57,'7.ParámetrosPlanta'!$B$8)</f>
        <v>2988</v>
      </c>
      <c r="R58" s="72">
        <f>IF('7.ParámetrosPlanta'!$B$8&gt;R57,R57,'7.ParámetrosPlanta'!$B$8)</f>
        <v>2988</v>
      </c>
      <c r="S58" s="72">
        <f>IF('7.ParámetrosPlanta'!$B$8&gt;S57,S57,'7.ParámetrosPlanta'!$B$8)</f>
        <v>2988</v>
      </c>
      <c r="T58" s="72">
        <f>IF('7.ParámetrosPlanta'!$B$8&gt;T57,T57,'7.ParámetrosPlanta'!$B$8)</f>
        <v>2988</v>
      </c>
      <c r="U58" s="72">
        <f>IF('7.ParámetrosPlanta'!$B$8&gt;U57,U57,'7.ParámetrosPlanta'!$B$8)</f>
        <v>2988</v>
      </c>
      <c r="V58" s="72">
        <f>IF('7.ParámetrosPlanta'!$B$8&gt;V57,V57,'7.ParámetrosPlanta'!$B$8)</f>
        <v>2988</v>
      </c>
      <c r="W58" s="72">
        <f>IF('7.ParámetrosPlanta'!$B$8&gt;W57,W57,'7.ParámetrosPlanta'!$B$8)</f>
        <v>2988</v>
      </c>
      <c r="X58" s="72">
        <f>IF('7.ParámetrosPlanta'!$B$8&gt;X57,X57,'7.ParámetrosPlanta'!$B$8)</f>
        <v>2988</v>
      </c>
      <c r="Y58" s="72">
        <f>IF('7.ParámetrosPlanta'!$B$8&gt;Y57,Y57,'7.ParámetrosPlanta'!$B$8)</f>
        <v>2988</v>
      </c>
      <c r="Z58" s="72">
        <f>IF('7.ParámetrosPlanta'!$B$8&gt;Z57,Z57,'7.ParámetrosPlanta'!$B$8)</f>
        <v>2988</v>
      </c>
      <c r="AA58" s="72">
        <f>IF('7.ParámetrosPlanta'!$B$8&gt;AA57,AA57,'7.ParámetrosPlanta'!$B$8)</f>
        <v>2988</v>
      </c>
      <c r="AB58" s="72">
        <f>IF('7.ParámetrosPlanta'!$B$8&gt;AB57,AB57,'7.ParámetrosPlanta'!$B$8)</f>
        <v>2988</v>
      </c>
      <c r="AC58" s="72">
        <f>IF('7.ParámetrosPlanta'!$B$8&gt;AC57,AC57,'7.ParámetrosPlanta'!$B$8)</f>
        <v>2988</v>
      </c>
    </row>
    <row r="59" spans="1:29" x14ac:dyDescent="0.25">
      <c r="A59" s="868"/>
      <c r="B59" s="868"/>
      <c r="C59" s="139" t="s">
        <v>19</v>
      </c>
      <c r="D59" s="73">
        <f>D57-D58</f>
        <v>6400</v>
      </c>
      <c r="E59" s="73">
        <f t="shared" ref="E59:O59" si="26">E57-E58</f>
        <v>13888</v>
      </c>
      <c r="F59" s="73">
        <f t="shared" si="26"/>
        <v>19076</v>
      </c>
      <c r="G59" s="73">
        <f t="shared" si="26"/>
        <v>18008</v>
      </c>
      <c r="H59" s="73">
        <f t="shared" si="26"/>
        <v>18534</v>
      </c>
      <c r="I59" s="73">
        <f t="shared" si="26"/>
        <v>19100</v>
      </c>
      <c r="J59" s="73">
        <f t="shared" si="26"/>
        <v>19273</v>
      </c>
      <c r="K59" s="73">
        <f t="shared" si="26"/>
        <v>19583</v>
      </c>
      <c r="L59" s="73">
        <f t="shared" si="26"/>
        <v>19902</v>
      </c>
      <c r="M59" s="73">
        <f t="shared" si="26"/>
        <v>20198</v>
      </c>
      <c r="N59" s="73">
        <f t="shared" si="26"/>
        <v>20507</v>
      </c>
      <c r="O59" s="73">
        <f t="shared" si="26"/>
        <v>20822</v>
      </c>
      <c r="P59" s="73">
        <f>P57-P58</f>
        <v>21138</v>
      </c>
      <c r="Q59" s="73">
        <f t="shared" ref="Q59:X59" si="27">Q57-Q58</f>
        <v>21459</v>
      </c>
      <c r="R59" s="73">
        <f t="shared" si="27"/>
        <v>21784</v>
      </c>
      <c r="S59" s="73">
        <f t="shared" si="27"/>
        <v>22114</v>
      </c>
      <c r="T59" s="73">
        <f t="shared" si="27"/>
        <v>22448</v>
      </c>
      <c r="U59" s="73">
        <f t="shared" si="27"/>
        <v>22786</v>
      </c>
      <c r="V59" s="73">
        <f t="shared" si="27"/>
        <v>23129</v>
      </c>
      <c r="W59" s="73">
        <f t="shared" si="27"/>
        <v>23477</v>
      </c>
      <c r="X59" s="73">
        <f t="shared" si="27"/>
        <v>23830</v>
      </c>
      <c r="Y59" s="73">
        <f t="shared" ref="Y59:AC59" si="28">Y57-Y58</f>
        <v>24187</v>
      </c>
      <c r="Z59" s="73">
        <f t="shared" si="28"/>
        <v>24549</v>
      </c>
      <c r="AA59" s="73">
        <f t="shared" si="28"/>
        <v>24915</v>
      </c>
      <c r="AB59" s="73">
        <f t="shared" si="28"/>
        <v>25287</v>
      </c>
      <c r="AC59" s="73">
        <f t="shared" si="28"/>
        <v>25664</v>
      </c>
    </row>
    <row r="60" spans="1:29" x14ac:dyDescent="0.25">
      <c r="A60" s="868"/>
      <c r="B60" s="868"/>
      <c r="C60" s="139" t="s">
        <v>83</v>
      </c>
      <c r="D60" s="73">
        <f>ROUNDDOWN(D58*Anexo.CálculoParámetros!C$25,0)</f>
        <v>0</v>
      </c>
      <c r="E60" s="73">
        <f>ROUNDDOWN(E58*Anexo.CálculoParámetros!D$25,0)</f>
        <v>0</v>
      </c>
      <c r="F60" s="73">
        <f>ROUNDDOWN(F58*Anexo.CálculoParámetros!E$25,0)</f>
        <v>0</v>
      </c>
      <c r="G60" s="73">
        <f>ROUNDDOWN(G58*Anexo.CálculoParámetros!F$25,0)</f>
        <v>896</v>
      </c>
      <c r="H60" s="73">
        <f>ROUNDDOWN(H58*Anexo.CálculoParámetros!G$25,0)</f>
        <v>1494</v>
      </c>
      <c r="I60" s="73">
        <f>ROUNDDOWN(I58*Anexo.CálculoParámetros!H$25,0)</f>
        <v>2091</v>
      </c>
      <c r="J60" s="73">
        <f>ROUNDDOWN(J58*Anexo.CálculoParámetros!I$25,0)</f>
        <v>2091</v>
      </c>
      <c r="K60" s="73">
        <f>ROUNDDOWN(K58*Anexo.CálculoParámetros!J$25,0)</f>
        <v>2091</v>
      </c>
      <c r="L60" s="73">
        <f>ROUNDDOWN(L58*Anexo.CálculoParámetros!K$25,0)</f>
        <v>2091</v>
      </c>
      <c r="M60" s="73">
        <f>ROUNDDOWN(M58*Anexo.CálculoParámetros!L$25,0)</f>
        <v>2091</v>
      </c>
      <c r="N60" s="73">
        <f>ROUNDDOWN(N58*Anexo.CálculoParámetros!M$25,0)</f>
        <v>2091</v>
      </c>
      <c r="O60" s="73">
        <f>ROUNDDOWN(O58*Anexo.CálculoParámetros!N$25,0)</f>
        <v>2091</v>
      </c>
      <c r="P60" s="73">
        <f>ROUNDDOWN(P58*Anexo.CálculoParámetros!O$25,0)</f>
        <v>2091</v>
      </c>
      <c r="Q60" s="73">
        <f>ROUNDDOWN(Q58*Anexo.CálculoParámetros!P$25,0)</f>
        <v>2091</v>
      </c>
      <c r="R60" s="73">
        <f>ROUNDDOWN(R58*Anexo.CálculoParámetros!Q$25,0)</f>
        <v>2091</v>
      </c>
      <c r="S60" s="73">
        <f>ROUNDDOWN(S58*Anexo.CálculoParámetros!R$25,0)</f>
        <v>2091</v>
      </c>
      <c r="T60" s="73">
        <f>ROUNDDOWN(T58*Anexo.CálculoParámetros!S$25,0)</f>
        <v>2091</v>
      </c>
      <c r="U60" s="73">
        <f>ROUNDDOWN(U58*Anexo.CálculoParámetros!T$25,0)</f>
        <v>2091</v>
      </c>
      <c r="V60" s="73">
        <f>ROUNDDOWN(V58*Anexo.CálculoParámetros!U$25,0)</f>
        <v>2091</v>
      </c>
      <c r="W60" s="73">
        <f>ROUNDDOWN(W58*Anexo.CálculoParámetros!V$25,0)</f>
        <v>2091</v>
      </c>
      <c r="X60" s="73">
        <f>ROUNDDOWN(X58*Anexo.CálculoParámetros!W$25,0)</f>
        <v>2091</v>
      </c>
      <c r="Y60" s="73">
        <f>ROUNDDOWN(Y58*Anexo.CálculoParámetros!X$25,0)</f>
        <v>2091</v>
      </c>
      <c r="Z60" s="73">
        <f>ROUNDDOWN(Z58*Anexo.CálculoParámetros!Y$25,0)</f>
        <v>2091</v>
      </c>
      <c r="AA60" s="73">
        <f>ROUNDDOWN(AA58*Anexo.CálculoParámetros!Z$25,0)</f>
        <v>2091</v>
      </c>
      <c r="AB60" s="73">
        <f>ROUNDDOWN(AB58*Anexo.CálculoParámetros!AA$25,0)</f>
        <v>2091</v>
      </c>
      <c r="AC60" s="73">
        <f>ROUNDDOWN(AC58*Anexo.CálculoParámetros!AB$25,0)</f>
        <v>2091</v>
      </c>
    </row>
    <row r="61" spans="1:29" ht="15.75" thickBot="1" x14ac:dyDescent="0.3">
      <c r="A61" s="868"/>
      <c r="B61" s="868"/>
      <c r="C61" s="141" t="s">
        <v>84</v>
      </c>
      <c r="D61" s="70">
        <f>ROUNDDOWN(D59*Anexo.CálculoParámetros!C$26,0)</f>
        <v>0</v>
      </c>
      <c r="E61" s="70">
        <f>ROUNDDOWN(E59*Anexo.CálculoParámetros!D$26,0)</f>
        <v>0</v>
      </c>
      <c r="F61" s="70">
        <f>ROUNDDOWN(F59*Anexo.CálculoParámetros!E$26,0)</f>
        <v>0</v>
      </c>
      <c r="G61" s="70">
        <f>ROUNDDOWN(G59*Anexo.CálculoParámetros!F$26,0)</f>
        <v>0</v>
      </c>
      <c r="H61" s="70">
        <f>ROUNDDOWN(H59*Anexo.CálculoParámetros!G$26,0)</f>
        <v>1853</v>
      </c>
      <c r="I61" s="70">
        <f>ROUNDDOWN(I59*Anexo.CálculoParámetros!H$26,0)</f>
        <v>3820</v>
      </c>
      <c r="J61" s="70">
        <f>ROUNDDOWN(J59*Anexo.CálculoParámetros!I$26,0)</f>
        <v>9636</v>
      </c>
      <c r="K61" s="70">
        <f>ROUNDDOWN(K59*Anexo.CálculoParámetros!J$26,0)</f>
        <v>15666</v>
      </c>
      <c r="L61" s="70">
        <f>ROUNDDOWN(L59*Anexo.CálculoParámetros!K$26,0)</f>
        <v>15921</v>
      </c>
      <c r="M61" s="70">
        <f>ROUNDDOWN(M59*Anexo.CálculoParámetros!L$26,0)</f>
        <v>16158</v>
      </c>
      <c r="N61" s="70">
        <f>ROUNDDOWN(N59*Anexo.CálculoParámetros!M$26,0)</f>
        <v>16405</v>
      </c>
      <c r="O61" s="70">
        <f>ROUNDDOWN(O59*Anexo.CálculoParámetros!N$26,0)</f>
        <v>16657</v>
      </c>
      <c r="P61" s="70">
        <f>ROUNDDOWN(P59*Anexo.CálculoParámetros!O$26,0)</f>
        <v>16910</v>
      </c>
      <c r="Q61" s="70">
        <f>ROUNDDOWN(Q59*Anexo.CálculoParámetros!P$26,0)</f>
        <v>17167</v>
      </c>
      <c r="R61" s="70">
        <f>ROUNDDOWN(R59*Anexo.CálculoParámetros!Q$26,0)</f>
        <v>17427</v>
      </c>
      <c r="S61" s="70">
        <f>ROUNDDOWN(S59*Anexo.CálculoParámetros!R$26,0)</f>
        <v>17691</v>
      </c>
      <c r="T61" s="70">
        <f>ROUNDDOWN(T59*Anexo.CálculoParámetros!S$26,0)</f>
        <v>17958</v>
      </c>
      <c r="U61" s="70">
        <f>ROUNDDOWN(U59*Anexo.CálculoParámetros!T$26,0)</f>
        <v>18228</v>
      </c>
      <c r="V61" s="70">
        <f>ROUNDDOWN(V59*Anexo.CálculoParámetros!U$26,0)</f>
        <v>18503</v>
      </c>
      <c r="W61" s="70">
        <f>ROUNDDOWN(W59*Anexo.CálculoParámetros!V$26,0)</f>
        <v>18781</v>
      </c>
      <c r="X61" s="70">
        <f>ROUNDDOWN(X59*Anexo.CálculoParámetros!W$26,0)</f>
        <v>19064</v>
      </c>
      <c r="Y61" s="70">
        <f>ROUNDDOWN(Y59*Anexo.CálculoParámetros!X$26,0)</f>
        <v>19349</v>
      </c>
      <c r="Z61" s="70">
        <f>ROUNDDOWN(Z59*Anexo.CálculoParámetros!Y$26,0)</f>
        <v>19639</v>
      </c>
      <c r="AA61" s="70">
        <f>ROUNDDOWN(AA59*Anexo.CálculoParámetros!Z$26,0)</f>
        <v>19932</v>
      </c>
      <c r="AB61" s="70">
        <f>ROUNDDOWN(AB59*Anexo.CálculoParámetros!AA$26,0)</f>
        <v>20229</v>
      </c>
      <c r="AC61" s="70">
        <f>ROUNDDOWN(AC59*Anexo.CálculoParámetros!AB$26,0)</f>
        <v>20531</v>
      </c>
    </row>
    <row r="62" spans="1:29" x14ac:dyDescent="0.25">
      <c r="A62" s="868"/>
      <c r="B62" s="867" t="s">
        <v>6</v>
      </c>
      <c r="C62" s="150" t="s">
        <v>38</v>
      </c>
      <c r="D62" s="71">
        <f>'3.SimulaciónModerada'!B27</f>
        <v>4305</v>
      </c>
      <c r="E62" s="71">
        <f>'3.SimulaciónModerada'!C27</f>
        <v>5628</v>
      </c>
      <c r="F62" s="71">
        <f>'3.SimulaciónModerada'!D27</f>
        <v>5356</v>
      </c>
      <c r="G62" s="71">
        <f>'3.SimulaciónModerada'!E27</f>
        <v>5490</v>
      </c>
      <c r="H62" s="71">
        <f>'3.SimulaciónModerada'!F27</f>
        <v>5634</v>
      </c>
      <c r="I62" s="71">
        <f>'3.SimulaciónModerada'!G27</f>
        <v>5678</v>
      </c>
      <c r="J62" s="71">
        <f>'3.SimulaciónModerada'!H27</f>
        <v>5757</v>
      </c>
      <c r="K62" s="71">
        <f>'3.SimulaciónModerada'!I27</f>
        <v>5839</v>
      </c>
      <c r="L62" s="71">
        <f>'3.SimulaciónModerada'!J27</f>
        <v>5914</v>
      </c>
      <c r="M62" s="71">
        <f>'3.SimulaciónModerada'!K27</f>
        <v>5993</v>
      </c>
      <c r="N62" s="71">
        <f>'3.SimulaciónModerada'!L27</f>
        <v>6073</v>
      </c>
      <c r="O62" s="71">
        <f>'3.SimulaciónModerada'!M27</f>
        <v>6154</v>
      </c>
      <c r="P62" s="71">
        <f>'3.SimulaciónModerada'!N27</f>
        <v>6236</v>
      </c>
      <c r="Q62" s="71">
        <f>'3.SimulaciónModerada'!O27</f>
        <v>6319</v>
      </c>
      <c r="R62" s="71">
        <f>'3.SimulaciónModerada'!P27</f>
        <v>6403</v>
      </c>
      <c r="S62" s="71">
        <f>'3.SimulaciónModerada'!Q27</f>
        <v>6488</v>
      </c>
      <c r="T62" s="71">
        <f>'3.SimulaciónModerada'!R27</f>
        <v>6575</v>
      </c>
      <c r="U62" s="71">
        <f>'3.SimulaciónModerada'!S27</f>
        <v>6662</v>
      </c>
      <c r="V62" s="71">
        <f>'3.SimulaciónModerada'!T27</f>
        <v>6751</v>
      </c>
      <c r="W62" s="71">
        <f>'3.SimulaciónModerada'!U27</f>
        <v>6841</v>
      </c>
      <c r="X62" s="71">
        <f>'3.SimulaciónModerada'!V27</f>
        <v>6932</v>
      </c>
      <c r="Y62" s="71">
        <f>'3.SimulaciónModerada'!W27</f>
        <v>7024</v>
      </c>
      <c r="Z62" s="71">
        <f>'3.SimulaciónModerada'!X27</f>
        <v>7118</v>
      </c>
      <c r="AA62" s="71">
        <f>'3.SimulaciónModerada'!Y27</f>
        <v>7212</v>
      </c>
      <c r="AB62" s="71">
        <f>'3.SimulaciónModerada'!Z27</f>
        <v>7308</v>
      </c>
      <c r="AC62" s="71">
        <f>'3.SimulaciónModerada'!AA27</f>
        <v>7406</v>
      </c>
    </row>
    <row r="63" spans="1:29" x14ac:dyDescent="0.25">
      <c r="A63" s="868"/>
      <c r="B63" s="868"/>
      <c r="C63" s="139" t="s">
        <v>39</v>
      </c>
      <c r="D63" s="72">
        <f>IF('7.ParámetrosPlanta'!$B$9&gt;D62,D62,'7.ParámetrosPlanta'!$B$9)</f>
        <v>1078</v>
      </c>
      <c r="E63" s="72">
        <f>IF('7.ParámetrosPlanta'!$B$9&gt;E62,E62,'7.ParámetrosPlanta'!$B$9)</f>
        <v>1078</v>
      </c>
      <c r="F63" s="72">
        <f>IF('7.ParámetrosPlanta'!$B$9&gt;F62,F62,'7.ParámetrosPlanta'!$B$9)</f>
        <v>1078</v>
      </c>
      <c r="G63" s="72">
        <f>IF('7.ParámetrosPlanta'!$B$9&gt;G62,G62,'7.ParámetrosPlanta'!$B$9)</f>
        <v>1078</v>
      </c>
      <c r="H63" s="72">
        <f>IF('7.ParámetrosPlanta'!$B$9&gt;H62,H62,'7.ParámetrosPlanta'!$B$9)</f>
        <v>1078</v>
      </c>
      <c r="I63" s="72">
        <f>IF('7.ParámetrosPlanta'!$B$9&gt;I62,I62,'7.ParámetrosPlanta'!$B$9)</f>
        <v>1078</v>
      </c>
      <c r="J63" s="72">
        <f>IF('7.ParámetrosPlanta'!$B$9&gt;J62,J62,'7.ParámetrosPlanta'!$B$9)</f>
        <v>1078</v>
      </c>
      <c r="K63" s="72">
        <f>IF('7.ParámetrosPlanta'!$B$9&gt;K62,K62,'7.ParámetrosPlanta'!$B$9)</f>
        <v>1078</v>
      </c>
      <c r="L63" s="72">
        <f>IF('7.ParámetrosPlanta'!$B$9&gt;L62,L62,'7.ParámetrosPlanta'!$B$9)</f>
        <v>1078</v>
      </c>
      <c r="M63" s="72">
        <f>IF('7.ParámetrosPlanta'!$B$9&gt;M62,M62,'7.ParámetrosPlanta'!$B$9)</f>
        <v>1078</v>
      </c>
      <c r="N63" s="72">
        <f>IF('7.ParámetrosPlanta'!$B$9&gt;N62,N62,'7.ParámetrosPlanta'!$B$9)</f>
        <v>1078</v>
      </c>
      <c r="O63" s="72">
        <f>IF('7.ParámetrosPlanta'!$B$9&gt;O62,O62,'7.ParámetrosPlanta'!$B$9)</f>
        <v>1078</v>
      </c>
      <c r="P63" s="72">
        <f>IF('7.ParámetrosPlanta'!$B$9&gt;P62,P62,'7.ParámetrosPlanta'!$B$9)</f>
        <v>1078</v>
      </c>
      <c r="Q63" s="72">
        <f>IF('7.ParámetrosPlanta'!$B$9&gt;Q62,Q62,'7.ParámetrosPlanta'!$B$9)</f>
        <v>1078</v>
      </c>
      <c r="R63" s="72">
        <f>IF('7.ParámetrosPlanta'!$B$9&gt;R62,R62,'7.ParámetrosPlanta'!$B$9)</f>
        <v>1078</v>
      </c>
      <c r="S63" s="72">
        <f>IF('7.ParámetrosPlanta'!$B$9&gt;S62,S62,'7.ParámetrosPlanta'!$B$9)</f>
        <v>1078</v>
      </c>
      <c r="T63" s="72">
        <f>IF('7.ParámetrosPlanta'!$B$9&gt;T62,T62,'7.ParámetrosPlanta'!$B$9)</f>
        <v>1078</v>
      </c>
      <c r="U63" s="72">
        <f>IF('7.ParámetrosPlanta'!$B$9&gt;U62,U62,'7.ParámetrosPlanta'!$B$9)</f>
        <v>1078</v>
      </c>
      <c r="V63" s="72">
        <f>IF('7.ParámetrosPlanta'!$B$9&gt;V62,V62,'7.ParámetrosPlanta'!$B$9)</f>
        <v>1078</v>
      </c>
      <c r="W63" s="72">
        <f>IF('7.ParámetrosPlanta'!$B$9&gt;W62,W62,'7.ParámetrosPlanta'!$B$9)</f>
        <v>1078</v>
      </c>
      <c r="X63" s="72">
        <f>IF('7.ParámetrosPlanta'!$B$9&gt;X62,X62,'7.ParámetrosPlanta'!$B$9)</f>
        <v>1078</v>
      </c>
      <c r="Y63" s="72">
        <f>IF('7.ParámetrosPlanta'!$B$9&gt;Y62,Y62,'7.ParámetrosPlanta'!$B$9)</f>
        <v>1078</v>
      </c>
      <c r="Z63" s="72">
        <f>IF('7.ParámetrosPlanta'!$B$9&gt;Z62,Z62,'7.ParámetrosPlanta'!$B$9)</f>
        <v>1078</v>
      </c>
      <c r="AA63" s="72">
        <f>IF('7.ParámetrosPlanta'!$B$9&gt;AA62,AA62,'7.ParámetrosPlanta'!$B$9)</f>
        <v>1078</v>
      </c>
      <c r="AB63" s="72">
        <f>IF('7.ParámetrosPlanta'!$B$9&gt;AB62,AB62,'7.ParámetrosPlanta'!$B$9)</f>
        <v>1078</v>
      </c>
      <c r="AC63" s="72">
        <f>IF('7.ParámetrosPlanta'!$B$9&gt;AC62,AC62,'7.ParámetrosPlanta'!$B$9)</f>
        <v>1078</v>
      </c>
    </row>
    <row r="64" spans="1:29" x14ac:dyDescent="0.25">
      <c r="A64" s="868"/>
      <c r="B64" s="868"/>
      <c r="C64" s="139" t="s">
        <v>19</v>
      </c>
      <c r="D64" s="73">
        <f>D62-D63</f>
        <v>3227</v>
      </c>
      <c r="E64" s="73">
        <f t="shared" ref="E64:O64" si="29">E62-E63</f>
        <v>4550</v>
      </c>
      <c r="F64" s="73">
        <f t="shared" si="29"/>
        <v>4278</v>
      </c>
      <c r="G64" s="73">
        <f t="shared" si="29"/>
        <v>4412</v>
      </c>
      <c r="H64" s="73">
        <f t="shared" si="29"/>
        <v>4556</v>
      </c>
      <c r="I64" s="73">
        <f t="shared" si="29"/>
        <v>4600</v>
      </c>
      <c r="J64" s="73">
        <f t="shared" si="29"/>
        <v>4679</v>
      </c>
      <c r="K64" s="73">
        <f t="shared" si="29"/>
        <v>4761</v>
      </c>
      <c r="L64" s="73">
        <f t="shared" si="29"/>
        <v>4836</v>
      </c>
      <c r="M64" s="73">
        <f t="shared" si="29"/>
        <v>4915</v>
      </c>
      <c r="N64" s="73">
        <f t="shared" si="29"/>
        <v>4995</v>
      </c>
      <c r="O64" s="73">
        <f t="shared" si="29"/>
        <v>5076</v>
      </c>
      <c r="P64" s="73">
        <f>P62-P63</f>
        <v>5158</v>
      </c>
      <c r="Q64" s="73">
        <f t="shared" ref="Q64:X64" si="30">Q62-Q63</f>
        <v>5241</v>
      </c>
      <c r="R64" s="73">
        <f t="shared" si="30"/>
        <v>5325</v>
      </c>
      <c r="S64" s="73">
        <f t="shared" si="30"/>
        <v>5410</v>
      </c>
      <c r="T64" s="73">
        <f t="shared" si="30"/>
        <v>5497</v>
      </c>
      <c r="U64" s="73">
        <f t="shared" si="30"/>
        <v>5584</v>
      </c>
      <c r="V64" s="73">
        <f t="shared" si="30"/>
        <v>5673</v>
      </c>
      <c r="W64" s="73">
        <f t="shared" si="30"/>
        <v>5763</v>
      </c>
      <c r="X64" s="73">
        <f t="shared" si="30"/>
        <v>5854</v>
      </c>
      <c r="Y64" s="73">
        <f t="shared" ref="Y64:AC64" si="31">Y62-Y63</f>
        <v>5946</v>
      </c>
      <c r="Z64" s="73">
        <f t="shared" si="31"/>
        <v>6040</v>
      </c>
      <c r="AA64" s="73">
        <f t="shared" si="31"/>
        <v>6134</v>
      </c>
      <c r="AB64" s="73">
        <f t="shared" si="31"/>
        <v>6230</v>
      </c>
      <c r="AC64" s="73">
        <f t="shared" si="31"/>
        <v>6328</v>
      </c>
    </row>
    <row r="65" spans="1:29" x14ac:dyDescent="0.25">
      <c r="A65" s="868"/>
      <c r="B65" s="868"/>
      <c r="C65" s="139" t="s">
        <v>83</v>
      </c>
      <c r="D65" s="73">
        <f>ROUNDDOWN(D63*Anexo.CálculoParámetros!C$27,0)</f>
        <v>0</v>
      </c>
      <c r="E65" s="73">
        <f>ROUNDDOWN(E63*Anexo.CálculoParámetros!D$27,0)</f>
        <v>0</v>
      </c>
      <c r="F65" s="73">
        <f>ROUNDDOWN(F63*Anexo.CálculoParámetros!E$27,0)</f>
        <v>0</v>
      </c>
      <c r="G65" s="73">
        <f>ROUNDDOWN(G63*Anexo.CálculoParámetros!F$27,0)</f>
        <v>323</v>
      </c>
      <c r="H65" s="73">
        <f>ROUNDDOWN(H63*Anexo.CálculoParámetros!G$27,0)</f>
        <v>539</v>
      </c>
      <c r="I65" s="73">
        <f>ROUNDDOWN(I63*Anexo.CálculoParámetros!H$27,0)</f>
        <v>539</v>
      </c>
      <c r="J65" s="73">
        <f>ROUNDDOWN(J63*Anexo.CálculoParámetros!I$27,0)</f>
        <v>539</v>
      </c>
      <c r="K65" s="73">
        <f>ROUNDDOWN(K63*Anexo.CálculoParámetros!J$27,0)</f>
        <v>539</v>
      </c>
      <c r="L65" s="73">
        <f>ROUNDDOWN(L63*Anexo.CálculoParámetros!K$27,0)</f>
        <v>539</v>
      </c>
      <c r="M65" s="73">
        <f>ROUNDDOWN(M63*Anexo.CálculoParámetros!L$27,0)</f>
        <v>539</v>
      </c>
      <c r="N65" s="73">
        <f>ROUNDDOWN(N63*Anexo.CálculoParámetros!M$27,0)</f>
        <v>539</v>
      </c>
      <c r="O65" s="73">
        <f>ROUNDDOWN(O63*Anexo.CálculoParámetros!N$27,0)</f>
        <v>539</v>
      </c>
      <c r="P65" s="73">
        <f>ROUNDDOWN(P63*Anexo.CálculoParámetros!O$27,0)</f>
        <v>539</v>
      </c>
      <c r="Q65" s="73">
        <f>ROUNDDOWN(Q63*Anexo.CálculoParámetros!P$27,0)</f>
        <v>539</v>
      </c>
      <c r="R65" s="73">
        <f>ROUNDDOWN(R63*Anexo.CálculoParámetros!Q$27,0)</f>
        <v>539</v>
      </c>
      <c r="S65" s="73">
        <f>ROUNDDOWN(S63*Anexo.CálculoParámetros!R$27,0)</f>
        <v>539</v>
      </c>
      <c r="T65" s="73">
        <f>ROUNDDOWN(T63*Anexo.CálculoParámetros!S$27,0)</f>
        <v>539</v>
      </c>
      <c r="U65" s="73">
        <f>ROUNDDOWN(U63*Anexo.CálculoParámetros!T$27,0)</f>
        <v>539</v>
      </c>
      <c r="V65" s="73">
        <f>ROUNDDOWN(V63*Anexo.CálculoParámetros!U$27,0)</f>
        <v>539</v>
      </c>
      <c r="W65" s="73">
        <f>ROUNDDOWN(W63*Anexo.CálculoParámetros!V$27,0)</f>
        <v>539</v>
      </c>
      <c r="X65" s="73">
        <f>ROUNDDOWN(X63*Anexo.CálculoParámetros!W$27,0)</f>
        <v>539</v>
      </c>
      <c r="Y65" s="73">
        <f>ROUNDDOWN(Y63*Anexo.CálculoParámetros!X$27,0)</f>
        <v>539</v>
      </c>
      <c r="Z65" s="73">
        <f>ROUNDDOWN(Z63*Anexo.CálculoParámetros!Y$27,0)</f>
        <v>539</v>
      </c>
      <c r="AA65" s="73">
        <f>ROUNDDOWN(AA63*Anexo.CálculoParámetros!Z$27,0)</f>
        <v>539</v>
      </c>
      <c r="AB65" s="73">
        <f>ROUNDDOWN(AB63*Anexo.CálculoParámetros!AA$27,0)</f>
        <v>539</v>
      </c>
      <c r="AC65" s="73">
        <f>ROUNDDOWN(AC63*Anexo.CálculoParámetros!AB$27,0)</f>
        <v>539</v>
      </c>
    </row>
    <row r="66" spans="1:29" ht="15.75" thickBot="1" x14ac:dyDescent="0.3">
      <c r="A66" s="868"/>
      <c r="B66" s="868"/>
      <c r="C66" s="141" t="s">
        <v>84</v>
      </c>
      <c r="D66" s="84">
        <f>ROUNDDOWN(D64*Anexo.CálculoParámetros!C$28,0)</f>
        <v>0</v>
      </c>
      <c r="E66" s="84">
        <f>ROUNDDOWN(E64*Anexo.CálculoParámetros!D$28,0)</f>
        <v>0</v>
      </c>
      <c r="F66" s="84">
        <f>ROUNDDOWN(F64*Anexo.CálculoParámetros!E$28,0)</f>
        <v>0</v>
      </c>
      <c r="G66" s="84">
        <f>ROUNDDOWN(G64*Anexo.CálculoParámetros!F$28,0)</f>
        <v>0</v>
      </c>
      <c r="H66" s="84">
        <f>ROUNDDOWN(H64*Anexo.CálculoParámetros!G$28,0)</f>
        <v>0</v>
      </c>
      <c r="I66" s="84">
        <f>ROUNDDOWN(I64*Anexo.CálculoParámetros!H$28,0)</f>
        <v>0</v>
      </c>
      <c r="J66" s="84">
        <f>ROUNDDOWN(J64*Anexo.CálculoParámetros!I$28,0)</f>
        <v>0</v>
      </c>
      <c r="K66" s="84">
        <f>ROUNDDOWN(K64*Anexo.CálculoParámetros!J$28,0)</f>
        <v>0</v>
      </c>
      <c r="L66" s="84">
        <f>ROUNDDOWN(L64*Anexo.CálculoParámetros!K$28,0)</f>
        <v>0</v>
      </c>
      <c r="M66" s="84">
        <f>ROUNDDOWN(M64*Anexo.CálculoParámetros!L$28,0)</f>
        <v>0</v>
      </c>
      <c r="N66" s="84">
        <f>ROUNDDOWN(N64*Anexo.CálculoParámetros!M$28,0)</f>
        <v>0</v>
      </c>
      <c r="O66" s="84">
        <f>ROUNDDOWN(O64*Anexo.CálculoParámetros!N$28,0)</f>
        <v>0</v>
      </c>
      <c r="P66" s="84">
        <f>ROUNDDOWN(P64*Anexo.CálculoParámetros!O$28,0)</f>
        <v>0</v>
      </c>
      <c r="Q66" s="84">
        <f>ROUNDDOWN(Q64*Anexo.CálculoParámetros!P$28,0)</f>
        <v>0</v>
      </c>
      <c r="R66" s="84">
        <f>ROUNDDOWN(R64*Anexo.CálculoParámetros!Q$28,0)</f>
        <v>0</v>
      </c>
      <c r="S66" s="84">
        <f>ROUNDDOWN(S64*Anexo.CálculoParámetros!R$28,0)</f>
        <v>0</v>
      </c>
      <c r="T66" s="84">
        <f>ROUNDDOWN(T64*Anexo.CálculoParámetros!S$28,0)</f>
        <v>0</v>
      </c>
      <c r="U66" s="84">
        <f>ROUNDDOWN(U64*Anexo.CálculoParámetros!T$28,0)</f>
        <v>0</v>
      </c>
      <c r="V66" s="84">
        <f>ROUNDDOWN(V64*Anexo.CálculoParámetros!U$28,0)</f>
        <v>0</v>
      </c>
      <c r="W66" s="84">
        <f>ROUNDDOWN(W64*Anexo.CálculoParámetros!V$28,0)</f>
        <v>0</v>
      </c>
      <c r="X66" s="84">
        <f>ROUNDDOWN(X64*Anexo.CálculoParámetros!W$28,0)</f>
        <v>0</v>
      </c>
      <c r="Y66" s="84">
        <f>ROUNDDOWN(Y64*Anexo.CálculoParámetros!X$28,0)</f>
        <v>0</v>
      </c>
      <c r="Z66" s="84">
        <f>ROUNDDOWN(Z64*Anexo.CálculoParámetros!Y$28,0)</f>
        <v>0</v>
      </c>
      <c r="AA66" s="84">
        <f>ROUNDDOWN(AA64*Anexo.CálculoParámetros!Z$28,0)</f>
        <v>0</v>
      </c>
      <c r="AB66" s="84">
        <f>ROUNDDOWN(AB64*Anexo.CálculoParámetros!AA$28,0)</f>
        <v>0</v>
      </c>
      <c r="AC66" s="84">
        <f>ROUNDDOWN(AC64*Anexo.CálculoParámetros!AB$28,0)</f>
        <v>0</v>
      </c>
    </row>
    <row r="67" spans="1:29" ht="15.75" thickBot="1" x14ac:dyDescent="0.3">
      <c r="A67" s="868"/>
      <c r="B67" s="865" t="s">
        <v>85</v>
      </c>
      <c r="C67" s="866"/>
      <c r="D67" s="97">
        <f t="shared" ref="D67:X67" si="32">D40+D41+D45+D46+D50+D51+D55+D56+D60+D61+D65+D66</f>
        <v>0</v>
      </c>
      <c r="E67" s="95">
        <f t="shared" si="32"/>
        <v>0</v>
      </c>
      <c r="F67" s="95">
        <f t="shared" si="32"/>
        <v>0</v>
      </c>
      <c r="G67" s="95">
        <f t="shared" si="32"/>
        <v>4363</v>
      </c>
      <c r="H67" s="95">
        <f t="shared" si="32"/>
        <v>9974</v>
      </c>
      <c r="I67" s="95">
        <f t="shared" si="32"/>
        <v>15338</v>
      </c>
      <c r="J67" s="95">
        <f t="shared" si="32"/>
        <v>23932</v>
      </c>
      <c r="K67" s="95">
        <f t="shared" si="32"/>
        <v>32873</v>
      </c>
      <c r="L67" s="95">
        <f t="shared" si="32"/>
        <v>33333</v>
      </c>
      <c r="M67" s="95">
        <f t="shared" si="32"/>
        <v>33771</v>
      </c>
      <c r="N67" s="95">
        <f t="shared" si="32"/>
        <v>34223</v>
      </c>
      <c r="O67" s="95">
        <f t="shared" si="32"/>
        <v>34681</v>
      </c>
      <c r="P67" s="95">
        <f t="shared" si="32"/>
        <v>35146</v>
      </c>
      <c r="Q67" s="95">
        <f t="shared" si="32"/>
        <v>35616</v>
      </c>
      <c r="R67" s="95">
        <f t="shared" si="32"/>
        <v>36091</v>
      </c>
      <c r="S67" s="95">
        <f t="shared" si="32"/>
        <v>36575</v>
      </c>
      <c r="T67" s="95">
        <f t="shared" si="32"/>
        <v>37063</v>
      </c>
      <c r="U67" s="95">
        <f t="shared" si="32"/>
        <v>37559</v>
      </c>
      <c r="V67" s="95">
        <f t="shared" si="32"/>
        <v>38061</v>
      </c>
      <c r="W67" s="95">
        <f t="shared" si="32"/>
        <v>38570</v>
      </c>
      <c r="X67" s="96">
        <f t="shared" si="32"/>
        <v>39087</v>
      </c>
      <c r="Y67" s="96">
        <f t="shared" ref="Y67:AC67" si="33">Y40+Y41+Y45+Y46+Y50+Y51+Y55+Y56+Y60+Y61+Y65+Y66</f>
        <v>39610</v>
      </c>
      <c r="Z67" s="96">
        <f t="shared" si="33"/>
        <v>40139</v>
      </c>
      <c r="AA67" s="96">
        <f t="shared" si="33"/>
        <v>40676</v>
      </c>
      <c r="AB67" s="96">
        <f t="shared" si="33"/>
        <v>41219</v>
      </c>
      <c r="AC67" s="96">
        <f t="shared" si="33"/>
        <v>41771</v>
      </c>
    </row>
    <row r="68" spans="1:29" ht="15.75" thickBot="1" x14ac:dyDescent="0.3">
      <c r="A68" s="869"/>
      <c r="B68" s="863" t="s">
        <v>52</v>
      </c>
      <c r="C68" s="864"/>
      <c r="D68" s="98" t="str">
        <f>IF(D34='7.ParámetrosPlanta'!$B$12,IF('10.CapturaDisponiblePBovina'!D67&gt;Anexo.CálculoParámetros!$M$2,'10.CapturaDisponiblePBovina'!D67-Anexo.CálculoParámetros!$M$2,"-"),IF('10.CapturaDisponiblePBovina'!D67&gt;Anexo.CálculoParámetros!$M$3,'10.CapturaDisponiblePBovina'!D67-Anexo.CálculoParámetros!$M$3,"-"))</f>
        <v>-</v>
      </c>
      <c r="E68" s="98" t="str">
        <f>IF(E34='7.ParámetrosPlanta'!$B$12,IF('10.CapturaDisponiblePBovina'!E67&gt;Anexo.CálculoParámetros!$M$2,'10.CapturaDisponiblePBovina'!E67-Anexo.CálculoParámetros!$M$2,"-"),IF('10.CapturaDisponiblePBovina'!E67&gt;Anexo.CálculoParámetros!$M$3,'10.CapturaDisponiblePBovina'!E67-Anexo.CálculoParámetros!$M$3,"-"))</f>
        <v>-</v>
      </c>
      <c r="F68" s="98" t="str">
        <f>IF(F34='7.ParámetrosPlanta'!$B$12,IF('10.CapturaDisponiblePBovina'!F67&gt;Anexo.CálculoParámetros!$M$2,'10.CapturaDisponiblePBovina'!F67-Anexo.CálculoParámetros!$M$2,"-"),IF('10.CapturaDisponiblePBovina'!F67&gt;Anexo.CálculoParámetros!$M$3,'10.CapturaDisponiblePBovina'!F67-Anexo.CálculoParámetros!$M$3,"-"))</f>
        <v>-</v>
      </c>
      <c r="G68" s="98" t="str">
        <f>IF(G34='7.ParámetrosPlanta'!$B$12,IF('10.CapturaDisponiblePBovina'!G67&gt;Anexo.CálculoParámetros!$M$2,'10.CapturaDisponiblePBovina'!G67-Anexo.CálculoParámetros!$M$2,"-"),IF('10.CapturaDisponiblePBovina'!G67&gt;Anexo.CálculoParámetros!$M$3,'10.CapturaDisponiblePBovina'!G67-Anexo.CálculoParámetros!$M$3,"-"))</f>
        <v>-</v>
      </c>
      <c r="H68" s="98" t="str">
        <f>IF(H34='7.ParámetrosPlanta'!$B$12,IF('10.CapturaDisponiblePBovina'!H67&gt;Anexo.CálculoParámetros!$M$2,'10.CapturaDisponiblePBovina'!H67-Anexo.CálculoParámetros!$M$2,"-"),IF('10.CapturaDisponiblePBovina'!H67&gt;Anexo.CálculoParámetros!$M$3,'10.CapturaDisponiblePBovina'!H67-Anexo.CálculoParámetros!$M$3,"-"))</f>
        <v>-</v>
      </c>
      <c r="I68" s="98" t="str">
        <f>IF(I34='7.ParámetrosPlanta'!$B$12,IF('10.CapturaDisponiblePBovina'!I67&gt;Anexo.CálculoParámetros!$M$2,'10.CapturaDisponiblePBovina'!I67-Anexo.CálculoParámetros!$M$2,"-"),IF('10.CapturaDisponiblePBovina'!I67&gt;Anexo.CálculoParámetros!$M$3,'10.CapturaDisponiblePBovina'!I67-Anexo.CálculoParámetros!$M$3,"-"))</f>
        <v>-</v>
      </c>
      <c r="J68" s="98" t="str">
        <f>IF(J34='7.ParámetrosPlanta'!$B$12,IF('10.CapturaDisponiblePBovina'!J67&gt;Anexo.CálculoParámetros!$M$2,'10.CapturaDisponiblePBovina'!J67-Anexo.CálculoParámetros!$M$2,"-"),IF('10.CapturaDisponiblePBovina'!J67&gt;Anexo.CálculoParámetros!$M$3,'10.CapturaDisponiblePBovina'!J67-Anexo.CálculoParámetros!$M$3,"-"))</f>
        <v>-</v>
      </c>
      <c r="K68" s="98" t="str">
        <f>IF(K34='7.ParámetrosPlanta'!$B$12,IF('10.CapturaDisponiblePBovina'!K67&gt;Anexo.CálculoParámetros!$M$2,'10.CapturaDisponiblePBovina'!K67-Anexo.CálculoParámetros!$M$2,"-"),IF('10.CapturaDisponiblePBovina'!K67&gt;Anexo.CálculoParámetros!$M$3,'10.CapturaDisponiblePBovina'!K67-Anexo.CálculoParámetros!$M$3,"-"))</f>
        <v>-</v>
      </c>
      <c r="L68" s="98" t="str">
        <f>IF(L34='7.ParámetrosPlanta'!$B$12,IF('10.CapturaDisponiblePBovina'!L67&gt;Anexo.CálculoParámetros!$M$2,'10.CapturaDisponiblePBovina'!L67-Anexo.CálculoParámetros!$M$2,"-"),IF('10.CapturaDisponiblePBovina'!L67&gt;Anexo.CálculoParámetros!$M$3,'10.CapturaDisponiblePBovina'!L67-Anexo.CálculoParámetros!$M$3,"-"))</f>
        <v>-</v>
      </c>
      <c r="M68" s="98" t="str">
        <f>IF(M34='7.ParámetrosPlanta'!$B$12,IF('10.CapturaDisponiblePBovina'!M67&gt;Anexo.CálculoParámetros!$M$2,'10.CapturaDisponiblePBovina'!M67-Anexo.CálculoParámetros!$M$2,"-"),IF('10.CapturaDisponiblePBovina'!M67&gt;Anexo.CálculoParámetros!$M$3,'10.CapturaDisponiblePBovina'!M67-Anexo.CálculoParámetros!$M$3,"-"))</f>
        <v>-</v>
      </c>
      <c r="N68" s="98" t="str">
        <f>IF(N34='7.ParámetrosPlanta'!$B$12,IF('10.CapturaDisponiblePBovina'!N67&gt;Anexo.CálculoParámetros!$M$2,'10.CapturaDisponiblePBovina'!N67-Anexo.CálculoParámetros!$M$2,"-"),IF('10.CapturaDisponiblePBovina'!N67&gt;Anexo.CálculoParámetros!$M$3,'10.CapturaDisponiblePBovina'!N67-Anexo.CálculoParámetros!$M$3,"-"))</f>
        <v>-</v>
      </c>
      <c r="O68" s="98" t="str">
        <f>IF(O34='7.ParámetrosPlanta'!$B$12,IF('10.CapturaDisponiblePBovina'!O67&gt;Anexo.CálculoParámetros!$M$2,'10.CapturaDisponiblePBovina'!O67-Anexo.CálculoParámetros!$M$2,"-"),IF('10.CapturaDisponiblePBovina'!O67&gt;Anexo.CálculoParámetros!$M$3,'10.CapturaDisponiblePBovina'!O67-Anexo.CálculoParámetros!$M$3,"-"))</f>
        <v>-</v>
      </c>
      <c r="P68" s="98" t="str">
        <f>IF(P34='7.ParámetrosPlanta'!$B$12,IF('10.CapturaDisponiblePBovina'!P67&gt;Anexo.CálculoParámetros!$M$2,'10.CapturaDisponiblePBovina'!P67-Anexo.CálculoParámetros!$M$2,"-"),IF('10.CapturaDisponiblePBovina'!P67&gt;Anexo.CálculoParámetros!$M$3,'10.CapturaDisponiblePBovina'!P67-Anexo.CálculoParámetros!$M$3,"-"))</f>
        <v>-</v>
      </c>
      <c r="Q68" s="98" t="str">
        <f>IF(Q34='7.ParámetrosPlanta'!$B$12,IF('10.CapturaDisponiblePBovina'!Q67&gt;Anexo.CálculoParámetros!$M$2,'10.CapturaDisponiblePBovina'!Q67-Anexo.CálculoParámetros!$M$2,"-"),IF('10.CapturaDisponiblePBovina'!Q67&gt;Anexo.CálculoParámetros!$M$3,'10.CapturaDisponiblePBovina'!Q67-Anexo.CálculoParámetros!$M$3,"-"))</f>
        <v>-</v>
      </c>
      <c r="R68" s="98" t="str">
        <f>IF(R34='7.ParámetrosPlanta'!$B$12,IF('10.CapturaDisponiblePBovina'!R67&gt;Anexo.CálculoParámetros!$M$2,'10.CapturaDisponiblePBovina'!R67-Anexo.CálculoParámetros!$M$2,"-"),IF('10.CapturaDisponiblePBovina'!R67&gt;Anexo.CálculoParámetros!$M$3,'10.CapturaDisponiblePBovina'!R67-Anexo.CálculoParámetros!$M$3,"-"))</f>
        <v>-</v>
      </c>
      <c r="S68" s="98" t="str">
        <f>IF(S34='7.ParámetrosPlanta'!$B$12,IF('10.CapturaDisponiblePBovina'!S67&gt;Anexo.CálculoParámetros!$M$2,'10.CapturaDisponiblePBovina'!S67-Anexo.CálculoParámetros!$M$2,"-"),IF('10.CapturaDisponiblePBovina'!S67&gt;Anexo.CálculoParámetros!$M$3,'10.CapturaDisponiblePBovina'!S67-Anexo.CálculoParámetros!$M$3,"-"))</f>
        <v>-</v>
      </c>
      <c r="T68" s="98" t="str">
        <f>IF(T34='7.ParámetrosPlanta'!$B$12,IF('10.CapturaDisponiblePBovina'!T67&gt;Anexo.CálculoParámetros!$M$2,'10.CapturaDisponiblePBovina'!T67-Anexo.CálculoParámetros!$M$2,"-"),IF('10.CapturaDisponiblePBovina'!T67&gt;Anexo.CálculoParámetros!$M$3,'10.CapturaDisponiblePBovina'!T67-Anexo.CálculoParámetros!$M$3,"-"))</f>
        <v>-</v>
      </c>
      <c r="U68" s="98" t="str">
        <f>IF(U34='7.ParámetrosPlanta'!$B$12,IF('10.CapturaDisponiblePBovina'!U67&gt;Anexo.CálculoParámetros!$M$2,'10.CapturaDisponiblePBovina'!U67-Anexo.CálculoParámetros!$M$2,"-"),IF('10.CapturaDisponiblePBovina'!U67&gt;Anexo.CálculoParámetros!$M$3,'10.CapturaDisponiblePBovina'!U67-Anexo.CálculoParámetros!$M$3,"-"))</f>
        <v>-</v>
      </c>
      <c r="V68" s="98" t="str">
        <f>IF(V34='7.ParámetrosPlanta'!$B$12,IF('10.CapturaDisponiblePBovina'!V67&gt;Anexo.CálculoParámetros!$M$2,'10.CapturaDisponiblePBovina'!V67-Anexo.CálculoParámetros!$M$2,"-"),IF('10.CapturaDisponiblePBovina'!V67&gt;Anexo.CálculoParámetros!$M$3,'10.CapturaDisponiblePBovina'!V67-Anexo.CálculoParámetros!$M$3,"-"))</f>
        <v>-</v>
      </c>
      <c r="W68" s="98" t="str">
        <f>IF(W34='7.ParámetrosPlanta'!$B$12,IF('10.CapturaDisponiblePBovina'!W67&gt;Anexo.CálculoParámetros!$M$2,'10.CapturaDisponiblePBovina'!W67-Anexo.CálculoParámetros!$M$2,"-"),IF('10.CapturaDisponiblePBovina'!W67&gt;Anexo.CálculoParámetros!$M$3,'10.CapturaDisponiblePBovina'!W67-Anexo.CálculoParámetros!$M$3,"-"))</f>
        <v>-</v>
      </c>
      <c r="X68" s="98" t="str">
        <f>IF(X34='7.ParámetrosPlanta'!$B$12,IF('10.CapturaDisponiblePBovina'!X67&gt;Anexo.CálculoParámetros!$M$2,'10.CapturaDisponiblePBovina'!X67-Anexo.CálculoParámetros!$M$2,"-"),IF('10.CapturaDisponiblePBovina'!X67&gt;Anexo.CálculoParámetros!$M$3,'10.CapturaDisponiblePBovina'!X67-Anexo.CálculoParámetros!$M$3,"-"))</f>
        <v>-</v>
      </c>
      <c r="Y68" s="98" t="str">
        <f>IF(Y34='7.ParámetrosPlanta'!$B$12,IF('10.CapturaDisponiblePBovina'!Y67&gt;Anexo.CálculoParámetros!$M$2,'10.CapturaDisponiblePBovina'!Y67-Anexo.CálculoParámetros!$M$2,"-"),IF('10.CapturaDisponiblePBovina'!Y67&gt;Anexo.CálculoParámetros!$M$3,'10.CapturaDisponiblePBovina'!Y67-Anexo.CálculoParámetros!$M$3,"-"))</f>
        <v>-</v>
      </c>
      <c r="Z68" s="98">
        <f>IF(Z34='7.ParámetrosPlanta'!$B$12,IF('10.CapturaDisponiblePBovina'!Z67&gt;Anexo.CálculoParámetros!$M$2,'10.CapturaDisponiblePBovina'!Z67-Anexo.CálculoParámetros!$M$2,"-"),IF('10.CapturaDisponiblePBovina'!Z67&gt;Anexo.CálculoParámetros!$M$3,'10.CapturaDisponiblePBovina'!Z67-Anexo.CálculoParámetros!$M$3,"-"))</f>
        <v>139</v>
      </c>
      <c r="AA68" s="98">
        <f>IF(AA34='7.ParámetrosPlanta'!$B$12,IF('10.CapturaDisponiblePBovina'!AA67&gt;Anexo.CálculoParámetros!$M$2,'10.CapturaDisponiblePBovina'!AA67-Anexo.CálculoParámetros!$M$2,"-"),IF('10.CapturaDisponiblePBovina'!AA67&gt;Anexo.CálculoParámetros!$M$3,'10.CapturaDisponiblePBovina'!AA67-Anexo.CálculoParámetros!$M$3,"-"))</f>
        <v>676</v>
      </c>
      <c r="AB68" s="98">
        <f>IF(AB34='7.ParámetrosPlanta'!$B$12,IF('10.CapturaDisponiblePBovina'!AB67&gt;Anexo.CálculoParámetros!$M$2,'10.CapturaDisponiblePBovina'!AB67-Anexo.CálculoParámetros!$M$2,"-"),IF('10.CapturaDisponiblePBovina'!AB67&gt;Anexo.CálculoParámetros!$M$3,'10.CapturaDisponiblePBovina'!AB67-Anexo.CálculoParámetros!$M$3,"-"))</f>
        <v>1219</v>
      </c>
      <c r="AC68" s="98">
        <f>IF(AC34='7.ParámetrosPlanta'!$B$12,IF('10.CapturaDisponiblePBovina'!AC67&gt;Anexo.CálculoParámetros!$M$2,'10.CapturaDisponiblePBovina'!AC67-Anexo.CálculoParámetros!$M$2,"-"),IF('10.CapturaDisponiblePBovina'!AC67&gt;Anexo.CálculoParámetros!$M$3,'10.CapturaDisponiblePBovina'!AC67-Anexo.CálculoParámetros!$M$3,"-"))</f>
        <v>1771</v>
      </c>
    </row>
    <row r="69" spans="1:29" x14ac:dyDescent="0.25">
      <c r="A69" s="870" t="s">
        <v>24</v>
      </c>
      <c r="B69" s="870" t="s">
        <v>1</v>
      </c>
      <c r="C69" s="157" t="s">
        <v>38</v>
      </c>
      <c r="D69" s="71">
        <f>'4.SimulaciónAcelerada'!B22</f>
        <v>8297</v>
      </c>
      <c r="E69" s="71">
        <f>'4.SimulaciónAcelerada'!C22</f>
        <v>7947</v>
      </c>
      <c r="F69" s="71">
        <f>'4.SimulaciónAcelerada'!D22</f>
        <v>7343</v>
      </c>
      <c r="G69" s="71">
        <f>'4.SimulaciónAcelerada'!E22</f>
        <v>7225</v>
      </c>
      <c r="H69" s="71">
        <f>'4.SimulaciónAcelerada'!F22</f>
        <v>7424</v>
      </c>
      <c r="I69" s="71">
        <f>'4.SimulaciónAcelerada'!G22</f>
        <v>7537</v>
      </c>
      <c r="J69" s="71">
        <f>'4.SimulaciónAcelerada'!H22</f>
        <v>7671</v>
      </c>
      <c r="K69" s="71">
        <f>'4.SimulaciónAcelerada'!I22</f>
        <v>7822</v>
      </c>
      <c r="L69" s="71">
        <f>'4.SimulaciónAcelerada'!J22</f>
        <v>7968</v>
      </c>
      <c r="M69" s="71">
        <f>'4.SimulaciónAcelerada'!K22</f>
        <v>8119</v>
      </c>
      <c r="N69" s="71">
        <f>'4.SimulaciónAcelerada'!L22</f>
        <v>8273</v>
      </c>
      <c r="O69" s="71">
        <f>'4.SimulaciónAcelerada'!M22</f>
        <v>8430</v>
      </c>
      <c r="P69" s="71">
        <f>'4.SimulaciónAcelerada'!N22</f>
        <v>8589</v>
      </c>
      <c r="Q69" s="71">
        <f>'4.SimulaciónAcelerada'!O22</f>
        <v>8752</v>
      </c>
      <c r="R69" s="71">
        <f>'4.SimulaciónAcelerada'!P22</f>
        <v>8918</v>
      </c>
      <c r="S69" s="71">
        <f>'4.SimulaciónAcelerada'!Q22</f>
        <v>9086</v>
      </c>
      <c r="T69" s="71">
        <f>'4.SimulaciónAcelerada'!R22</f>
        <v>9258</v>
      </c>
      <c r="U69" s="71">
        <f>'4.SimulaciónAcelerada'!S22</f>
        <v>9434</v>
      </c>
      <c r="V69" s="71">
        <f>'4.SimulaciónAcelerada'!T22</f>
        <v>9612</v>
      </c>
      <c r="W69" s="71">
        <f>'4.SimulaciónAcelerada'!U22</f>
        <v>9794</v>
      </c>
      <c r="X69" s="71">
        <f>'4.SimulaciónAcelerada'!V22</f>
        <v>9979</v>
      </c>
      <c r="Y69" s="71">
        <f>'4.SimulaciónAcelerada'!W22</f>
        <v>10168</v>
      </c>
      <c r="Z69" s="71">
        <f>'4.SimulaciónAcelerada'!X22</f>
        <v>10361</v>
      </c>
      <c r="AA69" s="71">
        <f>'4.SimulaciónAcelerada'!Y22</f>
        <v>10557</v>
      </c>
      <c r="AB69" s="71">
        <f>'4.SimulaciónAcelerada'!Z22</f>
        <v>10757</v>
      </c>
      <c r="AC69" s="71">
        <f>'4.SimulaciónAcelerada'!AA22</f>
        <v>10961</v>
      </c>
    </row>
    <row r="70" spans="1:29" x14ac:dyDescent="0.25">
      <c r="A70" s="871"/>
      <c r="B70" s="871"/>
      <c r="C70" s="158" t="s">
        <v>39</v>
      </c>
      <c r="D70" s="72">
        <f>IF('7.ParámetrosPlanta'!$B$4&gt;D69,D69,'7.ParámetrosPlanta'!$B$4)</f>
        <v>4011</v>
      </c>
      <c r="E70" s="72">
        <f>IF('7.ParámetrosPlanta'!$B$4&gt;E69,E69,'7.ParámetrosPlanta'!$B$4)</f>
        <v>4011</v>
      </c>
      <c r="F70" s="72">
        <f>IF('7.ParámetrosPlanta'!$B$4&gt;F69,F69,'7.ParámetrosPlanta'!$B$4)</f>
        <v>4011</v>
      </c>
      <c r="G70" s="72">
        <f>IF('7.ParámetrosPlanta'!$B$4&gt;G69,G69,'7.ParámetrosPlanta'!$B$4)</f>
        <v>4011</v>
      </c>
      <c r="H70" s="72">
        <f>IF('7.ParámetrosPlanta'!$B$4&gt;H69,H69,'7.ParámetrosPlanta'!$B$4)</f>
        <v>4011</v>
      </c>
      <c r="I70" s="72">
        <f>IF('7.ParámetrosPlanta'!$B$4&gt;I69,I69,'7.ParámetrosPlanta'!$B$4)</f>
        <v>4011</v>
      </c>
      <c r="J70" s="72">
        <f>IF('7.ParámetrosPlanta'!$B$4&gt;J69,J69,'7.ParámetrosPlanta'!$B$4)</f>
        <v>4011</v>
      </c>
      <c r="K70" s="72">
        <f>IF('7.ParámetrosPlanta'!$B$4&gt;K69,K69,'7.ParámetrosPlanta'!$B$4)</f>
        <v>4011</v>
      </c>
      <c r="L70" s="72">
        <f>IF('7.ParámetrosPlanta'!$B$4&gt;L69,L69,'7.ParámetrosPlanta'!$B$4)</f>
        <v>4011</v>
      </c>
      <c r="M70" s="72">
        <f>IF('7.ParámetrosPlanta'!$B$4&gt;M69,M69,'7.ParámetrosPlanta'!$B$4)</f>
        <v>4011</v>
      </c>
      <c r="N70" s="72">
        <f>IF('7.ParámetrosPlanta'!$B$4&gt;N69,N69,'7.ParámetrosPlanta'!$B$4)</f>
        <v>4011</v>
      </c>
      <c r="O70" s="72">
        <f>IF('7.ParámetrosPlanta'!$B$4&gt;O69,O69,'7.ParámetrosPlanta'!$B$4)</f>
        <v>4011</v>
      </c>
      <c r="P70" s="72">
        <f>IF('7.ParámetrosPlanta'!$B$4&gt;P69,P69,'7.ParámetrosPlanta'!$B$4)</f>
        <v>4011</v>
      </c>
      <c r="Q70" s="72">
        <f>IF('7.ParámetrosPlanta'!$B$4&gt;Q69,Q69,'7.ParámetrosPlanta'!$B$4)</f>
        <v>4011</v>
      </c>
      <c r="R70" s="72">
        <f>IF('7.ParámetrosPlanta'!$B$4&gt;R69,R69,'7.ParámetrosPlanta'!$B$4)</f>
        <v>4011</v>
      </c>
      <c r="S70" s="72">
        <f>IF('7.ParámetrosPlanta'!$B$4&gt;S69,S69,'7.ParámetrosPlanta'!$B$4)</f>
        <v>4011</v>
      </c>
      <c r="T70" s="72">
        <f>IF('7.ParámetrosPlanta'!$B$4&gt;T69,T69,'7.ParámetrosPlanta'!$B$4)</f>
        <v>4011</v>
      </c>
      <c r="U70" s="72">
        <f>IF('7.ParámetrosPlanta'!$B$4&gt;U69,U69,'7.ParámetrosPlanta'!$B$4)</f>
        <v>4011</v>
      </c>
      <c r="V70" s="72">
        <f>IF('7.ParámetrosPlanta'!$B$4&gt;V69,V69,'7.ParámetrosPlanta'!$B$4)</f>
        <v>4011</v>
      </c>
      <c r="W70" s="72">
        <f>IF('7.ParámetrosPlanta'!$B$4&gt;W69,W69,'7.ParámetrosPlanta'!$B$4)</f>
        <v>4011</v>
      </c>
      <c r="X70" s="72">
        <f>IF('7.ParámetrosPlanta'!$B$4&gt;X69,X69,'7.ParámetrosPlanta'!$B$4)</f>
        <v>4011</v>
      </c>
      <c r="Y70" s="72">
        <f>IF('7.ParámetrosPlanta'!$B$4&gt;Y69,Y69,'7.ParámetrosPlanta'!$B$4)</f>
        <v>4011</v>
      </c>
      <c r="Z70" s="72">
        <f>IF('7.ParámetrosPlanta'!$B$4&gt;Z69,Z69,'7.ParámetrosPlanta'!$B$4)</f>
        <v>4011</v>
      </c>
      <c r="AA70" s="72">
        <f>IF('7.ParámetrosPlanta'!$B$4&gt;AA69,AA69,'7.ParámetrosPlanta'!$B$4)</f>
        <v>4011</v>
      </c>
      <c r="AB70" s="72">
        <f>IF('7.ParámetrosPlanta'!$B$4&gt;AB69,AB69,'7.ParámetrosPlanta'!$B$4)</f>
        <v>4011</v>
      </c>
      <c r="AC70" s="72">
        <f>IF('7.ParámetrosPlanta'!$B$4&gt;AC69,AC69,'7.ParámetrosPlanta'!$B$4)</f>
        <v>4011</v>
      </c>
    </row>
    <row r="71" spans="1:29" x14ac:dyDescent="0.25">
      <c r="A71" s="871"/>
      <c r="B71" s="871"/>
      <c r="C71" s="158" t="s">
        <v>19</v>
      </c>
      <c r="D71" s="73">
        <f>D69-D70</f>
        <v>4286</v>
      </c>
      <c r="E71" s="73">
        <f t="shared" ref="E71:X71" si="34">E69-E70</f>
        <v>3936</v>
      </c>
      <c r="F71" s="73">
        <f t="shared" si="34"/>
        <v>3332</v>
      </c>
      <c r="G71" s="73">
        <f t="shared" si="34"/>
        <v>3214</v>
      </c>
      <c r="H71" s="73">
        <f t="shared" si="34"/>
        <v>3413</v>
      </c>
      <c r="I71" s="73">
        <f t="shared" si="34"/>
        <v>3526</v>
      </c>
      <c r="J71" s="73">
        <f t="shared" si="34"/>
        <v>3660</v>
      </c>
      <c r="K71" s="73">
        <f t="shared" si="34"/>
        <v>3811</v>
      </c>
      <c r="L71" s="73">
        <f t="shared" si="34"/>
        <v>3957</v>
      </c>
      <c r="M71" s="73">
        <f t="shared" si="34"/>
        <v>4108</v>
      </c>
      <c r="N71" s="73">
        <f t="shared" si="34"/>
        <v>4262</v>
      </c>
      <c r="O71" s="73">
        <f t="shared" si="34"/>
        <v>4419</v>
      </c>
      <c r="P71" s="73">
        <f t="shared" si="34"/>
        <v>4578</v>
      </c>
      <c r="Q71" s="73">
        <f t="shared" si="34"/>
        <v>4741</v>
      </c>
      <c r="R71" s="73">
        <f t="shared" si="34"/>
        <v>4907</v>
      </c>
      <c r="S71" s="73">
        <f t="shared" si="34"/>
        <v>5075</v>
      </c>
      <c r="T71" s="73">
        <f t="shared" si="34"/>
        <v>5247</v>
      </c>
      <c r="U71" s="73">
        <f t="shared" si="34"/>
        <v>5423</v>
      </c>
      <c r="V71" s="73">
        <f t="shared" si="34"/>
        <v>5601</v>
      </c>
      <c r="W71" s="73">
        <f t="shared" si="34"/>
        <v>5783</v>
      </c>
      <c r="X71" s="73">
        <f t="shared" si="34"/>
        <v>5968</v>
      </c>
      <c r="Y71" s="73">
        <f t="shared" ref="Y71:AC71" si="35">Y69-Y70</f>
        <v>6157</v>
      </c>
      <c r="Z71" s="73">
        <f t="shared" si="35"/>
        <v>6350</v>
      </c>
      <c r="AA71" s="73">
        <f t="shared" si="35"/>
        <v>6546</v>
      </c>
      <c r="AB71" s="73">
        <f t="shared" si="35"/>
        <v>6746</v>
      </c>
      <c r="AC71" s="73">
        <f t="shared" si="35"/>
        <v>6950</v>
      </c>
    </row>
    <row r="72" spans="1:29" x14ac:dyDescent="0.25">
      <c r="A72" s="871"/>
      <c r="B72" s="871"/>
      <c r="C72" s="158" t="s">
        <v>83</v>
      </c>
      <c r="D72" s="73">
        <f>ROUNDDOWN(D70*Anexo.CálculoParámetros!C$17,0)</f>
        <v>0</v>
      </c>
      <c r="E72" s="73">
        <f>ROUNDDOWN(E70*Anexo.CálculoParámetros!D$17,0)</f>
        <v>0</v>
      </c>
      <c r="F72" s="73">
        <f>ROUNDDOWN(F70*Anexo.CálculoParámetros!E$17,0)</f>
        <v>0</v>
      </c>
      <c r="G72" s="73">
        <f>ROUNDDOWN(G70*Anexo.CálculoParámetros!F$17,0)</f>
        <v>1203</v>
      </c>
      <c r="H72" s="73">
        <f>ROUNDDOWN(H70*Anexo.CálculoParámetros!G$17,0)</f>
        <v>2005</v>
      </c>
      <c r="I72" s="73">
        <f>ROUNDDOWN(I70*Anexo.CálculoParámetros!H$17,0)</f>
        <v>2807</v>
      </c>
      <c r="J72" s="73">
        <f>ROUNDDOWN(J70*Anexo.CálculoParámetros!I$17,0)</f>
        <v>2807</v>
      </c>
      <c r="K72" s="73">
        <f>ROUNDDOWN(K70*Anexo.CálculoParámetros!J$17,0)</f>
        <v>2807</v>
      </c>
      <c r="L72" s="73">
        <f>ROUNDDOWN(L70*Anexo.CálculoParámetros!K$17,0)</f>
        <v>2807</v>
      </c>
      <c r="M72" s="73">
        <f>ROUNDDOWN(M70*Anexo.CálculoParámetros!L$17,0)</f>
        <v>2807</v>
      </c>
      <c r="N72" s="73">
        <f>ROUNDDOWN(N70*Anexo.CálculoParámetros!M$17,0)</f>
        <v>2807</v>
      </c>
      <c r="O72" s="73">
        <f>ROUNDDOWN(O70*Anexo.CálculoParámetros!N$17,0)</f>
        <v>2807</v>
      </c>
      <c r="P72" s="73">
        <f>ROUNDDOWN(P70*Anexo.CálculoParámetros!O$17,0)</f>
        <v>2807</v>
      </c>
      <c r="Q72" s="73">
        <f>ROUNDDOWN(Q70*Anexo.CálculoParámetros!P$17,0)</f>
        <v>2807</v>
      </c>
      <c r="R72" s="73">
        <f>ROUNDDOWN(R70*Anexo.CálculoParámetros!Q$17,0)</f>
        <v>2807</v>
      </c>
      <c r="S72" s="73">
        <f>ROUNDDOWN(S70*Anexo.CálculoParámetros!R$17,0)</f>
        <v>2807</v>
      </c>
      <c r="T72" s="73">
        <f>ROUNDDOWN(T70*Anexo.CálculoParámetros!S$17,0)</f>
        <v>2807</v>
      </c>
      <c r="U72" s="73">
        <f>ROUNDDOWN(U70*Anexo.CálculoParámetros!T$17,0)</f>
        <v>2807</v>
      </c>
      <c r="V72" s="73">
        <f>ROUNDDOWN(V70*Anexo.CálculoParámetros!U$17,0)</f>
        <v>2807</v>
      </c>
      <c r="W72" s="73">
        <f>ROUNDDOWN(W70*Anexo.CálculoParámetros!V$17,0)</f>
        <v>2807</v>
      </c>
      <c r="X72" s="73">
        <f>ROUNDDOWN(X70*Anexo.CálculoParámetros!W$17,0)</f>
        <v>2807</v>
      </c>
      <c r="Y72" s="73">
        <f>ROUNDDOWN(Y70*Anexo.CálculoParámetros!X$17,0)</f>
        <v>2807</v>
      </c>
      <c r="Z72" s="73">
        <f>ROUNDDOWN(Z70*Anexo.CálculoParámetros!Y$17,0)</f>
        <v>2807</v>
      </c>
      <c r="AA72" s="73">
        <f>ROUNDDOWN(AA70*Anexo.CálculoParámetros!Z$17,0)</f>
        <v>2807</v>
      </c>
      <c r="AB72" s="73">
        <f>ROUNDDOWN(AB70*Anexo.CálculoParámetros!AA$17,0)</f>
        <v>2807</v>
      </c>
      <c r="AC72" s="73">
        <f>ROUNDDOWN(AC70*Anexo.CálculoParámetros!AB$17,0)</f>
        <v>2807</v>
      </c>
    </row>
    <row r="73" spans="1:29" ht="15.75" thickBot="1" x14ac:dyDescent="0.3">
      <c r="A73" s="871"/>
      <c r="B73" s="871"/>
      <c r="C73" s="159" t="s">
        <v>84</v>
      </c>
      <c r="D73" s="73">
        <f>ROUNDDOWN(D71*Anexo.CálculoParámetros!C$18,0)</f>
        <v>0</v>
      </c>
      <c r="E73" s="73">
        <f>ROUNDDOWN(E71*Anexo.CálculoParámetros!D$18,0)</f>
        <v>0</v>
      </c>
      <c r="F73" s="73">
        <f>ROUNDDOWN(F71*Anexo.CálculoParámetros!E$18,0)</f>
        <v>0</v>
      </c>
      <c r="G73" s="73">
        <f>ROUNDDOWN(G71*Anexo.CálculoParámetros!F$18,0)</f>
        <v>0</v>
      </c>
      <c r="H73" s="73">
        <f>ROUNDDOWN(H71*Anexo.CálculoParámetros!G$18,0)</f>
        <v>341</v>
      </c>
      <c r="I73" s="73">
        <f>ROUNDDOWN(I71*Anexo.CálculoParámetros!H$18,0)</f>
        <v>705</v>
      </c>
      <c r="J73" s="73">
        <f>ROUNDDOWN(J71*Anexo.CálculoParámetros!I$18,0)</f>
        <v>1830</v>
      </c>
      <c r="K73" s="73">
        <f>ROUNDDOWN(K71*Anexo.CálculoParámetros!J$18,0)</f>
        <v>3048</v>
      </c>
      <c r="L73" s="73">
        <f>ROUNDDOWN(L71*Anexo.CálculoParámetros!K$18,0)</f>
        <v>3165</v>
      </c>
      <c r="M73" s="73">
        <f>ROUNDDOWN(M71*Anexo.CálculoParámetros!L$18,0)</f>
        <v>3286</v>
      </c>
      <c r="N73" s="73">
        <f>ROUNDDOWN(N71*Anexo.CálculoParámetros!M$18,0)</f>
        <v>3409</v>
      </c>
      <c r="O73" s="73">
        <f>ROUNDDOWN(O71*Anexo.CálculoParámetros!N$18,0)</f>
        <v>3535</v>
      </c>
      <c r="P73" s="73">
        <f>ROUNDDOWN(P71*Anexo.CálculoParámetros!O$18,0)</f>
        <v>3662</v>
      </c>
      <c r="Q73" s="73">
        <f>ROUNDDOWN(Q71*Anexo.CálculoParámetros!P$18,0)</f>
        <v>3792</v>
      </c>
      <c r="R73" s="73">
        <f>ROUNDDOWN(R71*Anexo.CálculoParámetros!Q$18,0)</f>
        <v>3925</v>
      </c>
      <c r="S73" s="73">
        <f>ROUNDDOWN(S71*Anexo.CálculoParámetros!R$18,0)</f>
        <v>4060</v>
      </c>
      <c r="T73" s="73">
        <f>ROUNDDOWN(T71*Anexo.CálculoParámetros!S$18,0)</f>
        <v>4197</v>
      </c>
      <c r="U73" s="73">
        <f>ROUNDDOWN(U71*Anexo.CálculoParámetros!T$18,0)</f>
        <v>4338</v>
      </c>
      <c r="V73" s="73">
        <f>ROUNDDOWN(V71*Anexo.CálculoParámetros!U$18,0)</f>
        <v>4480</v>
      </c>
      <c r="W73" s="73">
        <f>ROUNDDOWN(W71*Anexo.CálculoParámetros!V$18,0)</f>
        <v>4626</v>
      </c>
      <c r="X73" s="73">
        <f>ROUNDDOWN(X71*Anexo.CálculoParámetros!W$18,0)</f>
        <v>4774</v>
      </c>
      <c r="Y73" s="73">
        <f>ROUNDDOWN(Y71*Anexo.CálculoParámetros!X$18,0)</f>
        <v>4925</v>
      </c>
      <c r="Z73" s="73">
        <f>ROUNDDOWN(Z71*Anexo.CálculoParámetros!Y$18,0)</f>
        <v>5080</v>
      </c>
      <c r="AA73" s="73">
        <f>ROUNDDOWN(AA71*Anexo.CálculoParámetros!Z$18,0)</f>
        <v>5236</v>
      </c>
      <c r="AB73" s="73">
        <f>ROUNDDOWN(AB71*Anexo.CálculoParámetros!AA$18,0)</f>
        <v>5396</v>
      </c>
      <c r="AC73" s="73">
        <f>ROUNDDOWN(AC71*Anexo.CálculoParámetros!AB$18,0)</f>
        <v>5560</v>
      </c>
    </row>
    <row r="74" spans="1:29" x14ac:dyDescent="0.25">
      <c r="A74" s="871"/>
      <c r="B74" s="870" t="s">
        <v>2</v>
      </c>
      <c r="C74" s="157" t="s">
        <v>38</v>
      </c>
      <c r="D74" s="71">
        <f>'4.SimulaciónAcelerada'!B23</f>
        <v>2936</v>
      </c>
      <c r="E74" s="71">
        <f>'4.SimulaciónAcelerada'!C23</f>
        <v>1908</v>
      </c>
      <c r="F74" s="71">
        <f>'4.SimulaciónAcelerada'!D23</f>
        <v>3242</v>
      </c>
      <c r="G74" s="71">
        <f>'4.SimulaciónAcelerada'!E23</f>
        <v>4250</v>
      </c>
      <c r="H74" s="71">
        <f>'4.SimulaciónAcelerada'!F23</f>
        <v>4063</v>
      </c>
      <c r="I74" s="71">
        <f>'4.SimulaciónAcelerada'!G23</f>
        <v>4187</v>
      </c>
      <c r="J74" s="71">
        <f>'4.SimulaciónAcelerada'!H23</f>
        <v>4309</v>
      </c>
      <c r="K74" s="71">
        <f>'4.SimulaciónAcelerada'!I23</f>
        <v>4371</v>
      </c>
      <c r="L74" s="71">
        <f>'4.SimulaciónAcelerada'!J23</f>
        <v>4457</v>
      </c>
      <c r="M74" s="71">
        <f>'4.SimulaciónAcelerada'!K23</f>
        <v>4543</v>
      </c>
      <c r="N74" s="71">
        <f>'4.SimulaciónAcelerada'!L23</f>
        <v>4628</v>
      </c>
      <c r="O74" s="71">
        <f>'4.SimulaciónAcelerada'!M23</f>
        <v>4716</v>
      </c>
      <c r="P74" s="71">
        <f>'4.SimulaciónAcelerada'!N23</f>
        <v>4805</v>
      </c>
      <c r="Q74" s="71">
        <f>'4.SimulaciónAcelerada'!O23</f>
        <v>4896</v>
      </c>
      <c r="R74" s="71">
        <f>'4.SimulaciónAcelerada'!P23</f>
        <v>4989</v>
      </c>
      <c r="S74" s="71">
        <f>'4.SimulaciónAcelerada'!Q23</f>
        <v>5083</v>
      </c>
      <c r="T74" s="71">
        <f>'4.SimulaciónAcelerada'!R23</f>
        <v>5179</v>
      </c>
      <c r="U74" s="71">
        <f>'4.SimulaciónAcelerada'!S23</f>
        <v>5277</v>
      </c>
      <c r="V74" s="71">
        <f>'4.SimulaciónAcelerada'!T23</f>
        <v>5377</v>
      </c>
      <c r="W74" s="71">
        <f>'4.SimulaciónAcelerada'!U23</f>
        <v>5479</v>
      </c>
      <c r="X74" s="71">
        <f>'4.SimulaciónAcelerada'!V23</f>
        <v>5583</v>
      </c>
      <c r="Y74" s="71">
        <f>'4.SimulaciónAcelerada'!W23</f>
        <v>5688</v>
      </c>
      <c r="Z74" s="71">
        <f>'4.SimulaciónAcelerada'!X23</f>
        <v>5796</v>
      </c>
      <c r="AA74" s="71">
        <f>'4.SimulaciónAcelerada'!Y23</f>
        <v>5906</v>
      </c>
      <c r="AB74" s="71">
        <f>'4.SimulaciónAcelerada'!Z23</f>
        <v>6018</v>
      </c>
      <c r="AC74" s="71">
        <f>'4.SimulaciónAcelerada'!AA23</f>
        <v>6132</v>
      </c>
    </row>
    <row r="75" spans="1:29" x14ac:dyDescent="0.25">
      <c r="A75" s="871"/>
      <c r="B75" s="871"/>
      <c r="C75" s="158" t="s">
        <v>39</v>
      </c>
      <c r="D75" s="72">
        <f>IF('7.ParámetrosPlanta'!$B$5&gt;D74,D74,'7.ParámetrosPlanta'!$B$5)</f>
        <v>2698</v>
      </c>
      <c r="E75" s="72">
        <f>IF('7.ParámetrosPlanta'!$B$5&gt;E74,E74,'7.ParámetrosPlanta'!$B$5)</f>
        <v>1908</v>
      </c>
      <c r="F75" s="72">
        <f>IF('7.ParámetrosPlanta'!$B$5&gt;F74,F74,'7.ParámetrosPlanta'!$B$5)</f>
        <v>2698</v>
      </c>
      <c r="G75" s="72">
        <f>IF('7.ParámetrosPlanta'!$B$5&gt;G74,G74,'7.ParámetrosPlanta'!$B$5)</f>
        <v>2698</v>
      </c>
      <c r="H75" s="72">
        <f>IF('7.ParámetrosPlanta'!$B$5&gt;H74,H74,'7.ParámetrosPlanta'!$B$5)</f>
        <v>2698</v>
      </c>
      <c r="I75" s="72">
        <f>IF('7.ParámetrosPlanta'!$B$5&gt;I74,I74,'7.ParámetrosPlanta'!$B$5)</f>
        <v>2698</v>
      </c>
      <c r="J75" s="72">
        <f>IF('7.ParámetrosPlanta'!$B$5&gt;J74,J74,'7.ParámetrosPlanta'!$B$5)</f>
        <v>2698</v>
      </c>
      <c r="K75" s="72">
        <f>IF('7.ParámetrosPlanta'!$B$5&gt;K74,K74,'7.ParámetrosPlanta'!$B$5)</f>
        <v>2698</v>
      </c>
      <c r="L75" s="72">
        <f>IF('7.ParámetrosPlanta'!$B$5&gt;L74,L74,'7.ParámetrosPlanta'!$B$5)</f>
        <v>2698</v>
      </c>
      <c r="M75" s="72">
        <f>IF('7.ParámetrosPlanta'!$B$5&gt;M74,M74,'7.ParámetrosPlanta'!$B$5)</f>
        <v>2698</v>
      </c>
      <c r="N75" s="72">
        <f>IF('7.ParámetrosPlanta'!$B$5&gt;N74,N74,'7.ParámetrosPlanta'!$B$5)</f>
        <v>2698</v>
      </c>
      <c r="O75" s="72">
        <f>IF('7.ParámetrosPlanta'!$B$5&gt;O74,O74,'7.ParámetrosPlanta'!$B$5)</f>
        <v>2698</v>
      </c>
      <c r="P75" s="72">
        <f>IF('7.ParámetrosPlanta'!$B$5&gt;P74,P74,'7.ParámetrosPlanta'!$B$5)</f>
        <v>2698</v>
      </c>
      <c r="Q75" s="72">
        <f>IF('7.ParámetrosPlanta'!$B$5&gt;Q74,Q74,'7.ParámetrosPlanta'!$B$5)</f>
        <v>2698</v>
      </c>
      <c r="R75" s="72">
        <f>IF('7.ParámetrosPlanta'!$B$5&gt;R74,R74,'7.ParámetrosPlanta'!$B$5)</f>
        <v>2698</v>
      </c>
      <c r="S75" s="72">
        <f>IF('7.ParámetrosPlanta'!$B$5&gt;S74,S74,'7.ParámetrosPlanta'!$B$5)</f>
        <v>2698</v>
      </c>
      <c r="T75" s="72">
        <f>IF('7.ParámetrosPlanta'!$B$5&gt;T74,T74,'7.ParámetrosPlanta'!$B$5)</f>
        <v>2698</v>
      </c>
      <c r="U75" s="72">
        <f>IF('7.ParámetrosPlanta'!$B$5&gt;U74,U74,'7.ParámetrosPlanta'!$B$5)</f>
        <v>2698</v>
      </c>
      <c r="V75" s="72">
        <f>IF('7.ParámetrosPlanta'!$B$5&gt;V74,V74,'7.ParámetrosPlanta'!$B$5)</f>
        <v>2698</v>
      </c>
      <c r="W75" s="72">
        <f>IF('7.ParámetrosPlanta'!$B$5&gt;W74,W74,'7.ParámetrosPlanta'!$B$5)</f>
        <v>2698</v>
      </c>
      <c r="X75" s="72">
        <f>IF('7.ParámetrosPlanta'!$B$5&gt;X74,X74,'7.ParámetrosPlanta'!$B$5)</f>
        <v>2698</v>
      </c>
      <c r="Y75" s="72">
        <f>IF('7.ParámetrosPlanta'!$B$5&gt;Y74,Y74,'7.ParámetrosPlanta'!$B$5)</f>
        <v>2698</v>
      </c>
      <c r="Z75" s="72">
        <f>IF('7.ParámetrosPlanta'!$B$5&gt;Z74,Z74,'7.ParámetrosPlanta'!$B$5)</f>
        <v>2698</v>
      </c>
      <c r="AA75" s="72">
        <f>IF('7.ParámetrosPlanta'!$B$5&gt;AA74,AA74,'7.ParámetrosPlanta'!$B$5)</f>
        <v>2698</v>
      </c>
      <c r="AB75" s="72">
        <f>IF('7.ParámetrosPlanta'!$B$5&gt;AB74,AB74,'7.ParámetrosPlanta'!$B$5)</f>
        <v>2698</v>
      </c>
      <c r="AC75" s="72">
        <f>IF('7.ParámetrosPlanta'!$B$5&gt;AC74,AC74,'7.ParámetrosPlanta'!$B$5)</f>
        <v>2698</v>
      </c>
    </row>
    <row r="76" spans="1:29" x14ac:dyDescent="0.25">
      <c r="A76" s="871"/>
      <c r="B76" s="871"/>
      <c r="C76" s="158" t="s">
        <v>19</v>
      </c>
      <c r="D76" s="73">
        <f>D74-D75</f>
        <v>238</v>
      </c>
      <c r="E76" s="73">
        <f t="shared" ref="E76:X76" si="36">E74-E75</f>
        <v>0</v>
      </c>
      <c r="F76" s="73">
        <f t="shared" si="36"/>
        <v>544</v>
      </c>
      <c r="G76" s="73">
        <f t="shared" si="36"/>
        <v>1552</v>
      </c>
      <c r="H76" s="73">
        <f t="shared" si="36"/>
        <v>1365</v>
      </c>
      <c r="I76" s="73">
        <f t="shared" si="36"/>
        <v>1489</v>
      </c>
      <c r="J76" s="73">
        <f t="shared" si="36"/>
        <v>1611</v>
      </c>
      <c r="K76" s="73">
        <f t="shared" si="36"/>
        <v>1673</v>
      </c>
      <c r="L76" s="73">
        <f t="shared" si="36"/>
        <v>1759</v>
      </c>
      <c r="M76" s="73">
        <f t="shared" si="36"/>
        <v>1845</v>
      </c>
      <c r="N76" s="73">
        <f t="shared" si="36"/>
        <v>1930</v>
      </c>
      <c r="O76" s="73">
        <f t="shared" si="36"/>
        <v>2018</v>
      </c>
      <c r="P76" s="73">
        <f t="shared" si="36"/>
        <v>2107</v>
      </c>
      <c r="Q76" s="73">
        <f t="shared" si="36"/>
        <v>2198</v>
      </c>
      <c r="R76" s="73">
        <f t="shared" si="36"/>
        <v>2291</v>
      </c>
      <c r="S76" s="73">
        <f t="shared" si="36"/>
        <v>2385</v>
      </c>
      <c r="T76" s="73">
        <f t="shared" si="36"/>
        <v>2481</v>
      </c>
      <c r="U76" s="73">
        <f t="shared" si="36"/>
        <v>2579</v>
      </c>
      <c r="V76" s="73">
        <f t="shared" si="36"/>
        <v>2679</v>
      </c>
      <c r="W76" s="73">
        <f t="shared" si="36"/>
        <v>2781</v>
      </c>
      <c r="X76" s="73">
        <f t="shared" si="36"/>
        <v>2885</v>
      </c>
      <c r="Y76" s="73">
        <f t="shared" ref="Y76:AC76" si="37">Y74-Y75</f>
        <v>2990</v>
      </c>
      <c r="Z76" s="73">
        <f t="shared" si="37"/>
        <v>3098</v>
      </c>
      <c r="AA76" s="73">
        <f t="shared" si="37"/>
        <v>3208</v>
      </c>
      <c r="AB76" s="73">
        <f t="shared" si="37"/>
        <v>3320</v>
      </c>
      <c r="AC76" s="73">
        <f t="shared" si="37"/>
        <v>3434</v>
      </c>
    </row>
    <row r="77" spans="1:29" x14ac:dyDescent="0.25">
      <c r="A77" s="871"/>
      <c r="B77" s="871"/>
      <c r="C77" s="158" t="s">
        <v>83</v>
      </c>
      <c r="D77" s="73">
        <f>ROUNDDOWN(D75*Anexo.CálculoParámetros!C$19,0)</f>
        <v>0</v>
      </c>
      <c r="E77" s="73">
        <f>ROUNDDOWN(E75*Anexo.CálculoParámetros!D$19,0)</f>
        <v>0</v>
      </c>
      <c r="F77" s="73">
        <f>ROUNDDOWN(F75*Anexo.CálculoParámetros!E$19,0)</f>
        <v>0</v>
      </c>
      <c r="G77" s="73">
        <f>ROUNDDOWN(G75*Anexo.CálculoParámetros!F$19,0)</f>
        <v>809</v>
      </c>
      <c r="H77" s="73">
        <f>ROUNDDOWN(H75*Anexo.CálculoParámetros!G$19,0)</f>
        <v>1349</v>
      </c>
      <c r="I77" s="73">
        <f>ROUNDDOWN(I75*Anexo.CálculoParámetros!H$19,0)</f>
        <v>1888</v>
      </c>
      <c r="J77" s="73">
        <f>ROUNDDOWN(J75*Anexo.CálculoParámetros!I$19,0)</f>
        <v>1888</v>
      </c>
      <c r="K77" s="73">
        <f>ROUNDDOWN(K75*Anexo.CálculoParámetros!J$19,0)</f>
        <v>1888</v>
      </c>
      <c r="L77" s="73">
        <f>ROUNDDOWN(L75*Anexo.CálculoParámetros!K$19,0)</f>
        <v>1888</v>
      </c>
      <c r="M77" s="73">
        <f>ROUNDDOWN(M75*Anexo.CálculoParámetros!L$19,0)</f>
        <v>1888</v>
      </c>
      <c r="N77" s="73">
        <f>ROUNDDOWN(N75*Anexo.CálculoParámetros!M$19,0)</f>
        <v>1888</v>
      </c>
      <c r="O77" s="73">
        <f>ROUNDDOWN(O75*Anexo.CálculoParámetros!N$19,0)</f>
        <v>1888</v>
      </c>
      <c r="P77" s="73">
        <f>ROUNDDOWN(P75*Anexo.CálculoParámetros!O$19,0)</f>
        <v>1888</v>
      </c>
      <c r="Q77" s="73">
        <f>ROUNDDOWN(Q75*Anexo.CálculoParámetros!P$19,0)</f>
        <v>1888</v>
      </c>
      <c r="R77" s="73">
        <f>ROUNDDOWN(R75*Anexo.CálculoParámetros!Q$19,0)</f>
        <v>1888</v>
      </c>
      <c r="S77" s="73">
        <f>ROUNDDOWN(S75*Anexo.CálculoParámetros!R$19,0)</f>
        <v>1888</v>
      </c>
      <c r="T77" s="73">
        <f>ROUNDDOWN(T75*Anexo.CálculoParámetros!S$19,0)</f>
        <v>1888</v>
      </c>
      <c r="U77" s="73">
        <f>ROUNDDOWN(U75*Anexo.CálculoParámetros!T$19,0)</f>
        <v>1888</v>
      </c>
      <c r="V77" s="73">
        <f>ROUNDDOWN(V75*Anexo.CálculoParámetros!U$19,0)</f>
        <v>1888</v>
      </c>
      <c r="W77" s="73">
        <f>ROUNDDOWN(W75*Anexo.CálculoParámetros!V$19,0)</f>
        <v>1888</v>
      </c>
      <c r="X77" s="73">
        <f>ROUNDDOWN(X75*Anexo.CálculoParámetros!W$19,0)</f>
        <v>1888</v>
      </c>
      <c r="Y77" s="73">
        <f>ROUNDDOWN(Y75*Anexo.CálculoParámetros!X$19,0)</f>
        <v>1888</v>
      </c>
      <c r="Z77" s="73">
        <f>ROUNDDOWN(Z75*Anexo.CálculoParámetros!Y$19,0)</f>
        <v>1888</v>
      </c>
      <c r="AA77" s="73">
        <f>ROUNDDOWN(AA75*Anexo.CálculoParámetros!Z$19,0)</f>
        <v>1888</v>
      </c>
      <c r="AB77" s="73">
        <f>ROUNDDOWN(AB75*Anexo.CálculoParámetros!AA$19,0)</f>
        <v>1888</v>
      </c>
      <c r="AC77" s="73">
        <f>ROUNDDOWN(AC75*Anexo.CálculoParámetros!AB$19,0)</f>
        <v>1888</v>
      </c>
    </row>
    <row r="78" spans="1:29" ht="15.75" thickBot="1" x14ac:dyDescent="0.3">
      <c r="A78" s="871"/>
      <c r="B78" s="871"/>
      <c r="C78" s="159" t="s">
        <v>84</v>
      </c>
      <c r="D78" s="70">
        <f>ROUNDDOWN(D76*Anexo.CálculoParámetros!C$20,0)</f>
        <v>0</v>
      </c>
      <c r="E78" s="70">
        <f>ROUNDDOWN(E76*Anexo.CálculoParámetros!D$20,0)</f>
        <v>0</v>
      </c>
      <c r="F78" s="70">
        <f>ROUNDDOWN(F76*Anexo.CálculoParámetros!E$20,0)</f>
        <v>0</v>
      </c>
      <c r="G78" s="70">
        <f>ROUNDDOWN(G76*Anexo.CálculoParámetros!F$20,0)</f>
        <v>0</v>
      </c>
      <c r="H78" s="70">
        <f>ROUNDDOWN(H76*Anexo.CálculoParámetros!G$20,0)</f>
        <v>136</v>
      </c>
      <c r="I78" s="70">
        <f>ROUNDDOWN(I76*Anexo.CálculoParámetros!H$20,0)</f>
        <v>297</v>
      </c>
      <c r="J78" s="70">
        <f>ROUNDDOWN(J76*Anexo.CálculoParámetros!I$20,0)</f>
        <v>805</v>
      </c>
      <c r="K78" s="70">
        <f>ROUNDDOWN(K76*Anexo.CálculoParámetros!J$20,0)</f>
        <v>1338</v>
      </c>
      <c r="L78" s="70">
        <f>ROUNDDOWN(L76*Anexo.CálculoParámetros!K$20,0)</f>
        <v>1407</v>
      </c>
      <c r="M78" s="70">
        <f>ROUNDDOWN(M76*Anexo.CálculoParámetros!L$20,0)</f>
        <v>1476</v>
      </c>
      <c r="N78" s="70">
        <f>ROUNDDOWN(N76*Anexo.CálculoParámetros!M$20,0)</f>
        <v>1544</v>
      </c>
      <c r="O78" s="70">
        <f>ROUNDDOWN(O76*Anexo.CálculoParámetros!N$20,0)</f>
        <v>1614</v>
      </c>
      <c r="P78" s="70">
        <f>ROUNDDOWN(P76*Anexo.CálculoParámetros!O$20,0)</f>
        <v>1685</v>
      </c>
      <c r="Q78" s="70">
        <f>ROUNDDOWN(Q76*Anexo.CálculoParámetros!P$20,0)</f>
        <v>1758</v>
      </c>
      <c r="R78" s="70">
        <f>ROUNDDOWN(R76*Anexo.CálculoParámetros!Q$20,0)</f>
        <v>1832</v>
      </c>
      <c r="S78" s="70">
        <f>ROUNDDOWN(S76*Anexo.CálculoParámetros!R$20,0)</f>
        <v>1908</v>
      </c>
      <c r="T78" s="70">
        <f>ROUNDDOWN(T76*Anexo.CálculoParámetros!S$20,0)</f>
        <v>1984</v>
      </c>
      <c r="U78" s="70">
        <f>ROUNDDOWN(U76*Anexo.CálculoParámetros!T$20,0)</f>
        <v>2063</v>
      </c>
      <c r="V78" s="70">
        <f>ROUNDDOWN(V76*Anexo.CálculoParámetros!U$20,0)</f>
        <v>2143</v>
      </c>
      <c r="W78" s="70">
        <f>ROUNDDOWN(W76*Anexo.CálculoParámetros!V$20,0)</f>
        <v>2224</v>
      </c>
      <c r="X78" s="70">
        <f>ROUNDDOWN(X76*Anexo.CálculoParámetros!W$20,0)</f>
        <v>2308</v>
      </c>
      <c r="Y78" s="70">
        <f>ROUNDDOWN(Y76*Anexo.CálculoParámetros!X$20,0)</f>
        <v>2392</v>
      </c>
      <c r="Z78" s="70">
        <f>ROUNDDOWN(Z76*Anexo.CálculoParámetros!Y$20,0)</f>
        <v>2478</v>
      </c>
      <c r="AA78" s="70">
        <f>ROUNDDOWN(AA76*Anexo.CálculoParámetros!Z$20,0)</f>
        <v>2566</v>
      </c>
      <c r="AB78" s="70">
        <f>ROUNDDOWN(AB76*Anexo.CálculoParámetros!AA$20,0)</f>
        <v>2656</v>
      </c>
      <c r="AC78" s="70">
        <f>ROUNDDOWN(AC76*Anexo.CálculoParámetros!AB$20,0)</f>
        <v>2747</v>
      </c>
    </row>
    <row r="79" spans="1:29" x14ac:dyDescent="0.25">
      <c r="A79" s="871"/>
      <c r="B79" s="870" t="s">
        <v>3</v>
      </c>
      <c r="C79" s="157" t="s">
        <v>38</v>
      </c>
      <c r="D79" s="71">
        <f>'4.SimulaciónAcelerada'!B24</f>
        <v>3197</v>
      </c>
      <c r="E79" s="71">
        <f>'4.SimulaciónAcelerada'!C24</f>
        <v>5431</v>
      </c>
      <c r="F79" s="71">
        <f>'4.SimulaciónAcelerada'!D24</f>
        <v>7120</v>
      </c>
      <c r="G79" s="71">
        <f>'4.SimulaciónAcelerada'!E24</f>
        <v>6806</v>
      </c>
      <c r="H79" s="71">
        <f>'4.SimulaciónAcelerada'!F24</f>
        <v>7013</v>
      </c>
      <c r="I79" s="71">
        <f>'4.SimulaciónAcelerada'!G24</f>
        <v>7220</v>
      </c>
      <c r="J79" s="71">
        <f>'4.SimulaciónAcelerada'!H24</f>
        <v>7322</v>
      </c>
      <c r="K79" s="71">
        <f>'4.SimulaciónAcelerada'!I24</f>
        <v>7466</v>
      </c>
      <c r="L79" s="71">
        <f>'4.SimulaciónAcelerada'!J24</f>
        <v>7611</v>
      </c>
      <c r="M79" s="71">
        <f>'4.SimulaciónAcelerada'!K24</f>
        <v>7753</v>
      </c>
      <c r="N79" s="71">
        <f>'4.SimulaciónAcelerada'!L24</f>
        <v>7900</v>
      </c>
      <c r="O79" s="71">
        <f>'4.SimulaciónAcelerada'!M24</f>
        <v>8050</v>
      </c>
      <c r="P79" s="71">
        <f>'4.SimulaciónAcelerada'!N24</f>
        <v>8202</v>
      </c>
      <c r="Q79" s="71">
        <f>'4.SimulaciónAcelerada'!O24</f>
        <v>8357</v>
      </c>
      <c r="R79" s="71">
        <f>'4.SimulaciónAcelerada'!P24</f>
        <v>8516</v>
      </c>
      <c r="S79" s="71">
        <f>'4.SimulaciónAcelerada'!Q24</f>
        <v>8677</v>
      </c>
      <c r="T79" s="71">
        <f>'4.SimulaciónAcelerada'!R24</f>
        <v>8841</v>
      </c>
      <c r="U79" s="71">
        <f>'4.SimulaciónAcelerada'!S24</f>
        <v>9009</v>
      </c>
      <c r="V79" s="71">
        <f>'4.SimulaciónAcelerada'!T24</f>
        <v>9179</v>
      </c>
      <c r="W79" s="71">
        <f>'4.SimulaciónAcelerada'!U24</f>
        <v>9353</v>
      </c>
      <c r="X79" s="71">
        <f>'4.SimulaciónAcelerada'!V24</f>
        <v>9530</v>
      </c>
      <c r="Y79" s="71">
        <f>'4.SimulaciónAcelerada'!W24</f>
        <v>9710</v>
      </c>
      <c r="Z79" s="71">
        <f>'4.SimulaciónAcelerada'!X24</f>
        <v>9894</v>
      </c>
      <c r="AA79" s="71">
        <f>'4.SimulaciónAcelerada'!Y24</f>
        <v>10082</v>
      </c>
      <c r="AB79" s="71">
        <f>'4.SimulaciónAcelerada'!Z24</f>
        <v>10272</v>
      </c>
      <c r="AC79" s="71">
        <f>'4.SimulaciónAcelerada'!AA24</f>
        <v>10467</v>
      </c>
    </row>
    <row r="80" spans="1:29" x14ac:dyDescent="0.25">
      <c r="A80" s="871"/>
      <c r="B80" s="871"/>
      <c r="C80" s="158" t="s">
        <v>39</v>
      </c>
      <c r="D80" s="72">
        <f>IF('7.ParámetrosPlanta'!$B$6&gt;D79,D79,'7.ParámetrosPlanta'!$B$6)</f>
        <v>2698</v>
      </c>
      <c r="E80" s="72">
        <f>IF('7.ParámetrosPlanta'!$B$6&gt;E79,E79,'7.ParámetrosPlanta'!$B$6)</f>
        <v>2698</v>
      </c>
      <c r="F80" s="72">
        <f>IF('7.ParámetrosPlanta'!$B$6&gt;F79,F79,'7.ParámetrosPlanta'!$B$6)</f>
        <v>2698</v>
      </c>
      <c r="G80" s="72">
        <f>IF('7.ParámetrosPlanta'!$B$6&gt;G79,G79,'7.ParámetrosPlanta'!$B$6)</f>
        <v>2698</v>
      </c>
      <c r="H80" s="72">
        <f>IF('7.ParámetrosPlanta'!$B$6&gt;H79,H79,'7.ParámetrosPlanta'!$B$6)</f>
        <v>2698</v>
      </c>
      <c r="I80" s="72">
        <f>IF('7.ParámetrosPlanta'!$B$6&gt;I79,I79,'7.ParámetrosPlanta'!$B$6)</f>
        <v>2698</v>
      </c>
      <c r="J80" s="72">
        <f>IF('7.ParámetrosPlanta'!$B$6&gt;J79,J79,'7.ParámetrosPlanta'!$B$6)</f>
        <v>2698</v>
      </c>
      <c r="K80" s="72">
        <f>IF('7.ParámetrosPlanta'!$B$6&gt;K79,K79,'7.ParámetrosPlanta'!$B$6)</f>
        <v>2698</v>
      </c>
      <c r="L80" s="72">
        <f>IF('7.ParámetrosPlanta'!$B$6&gt;L79,L79,'7.ParámetrosPlanta'!$B$6)</f>
        <v>2698</v>
      </c>
      <c r="M80" s="72">
        <f>IF('7.ParámetrosPlanta'!$B$6&gt;M79,M79,'7.ParámetrosPlanta'!$B$6)</f>
        <v>2698</v>
      </c>
      <c r="N80" s="72">
        <f>IF('7.ParámetrosPlanta'!$B$6&gt;N79,N79,'7.ParámetrosPlanta'!$B$6)</f>
        <v>2698</v>
      </c>
      <c r="O80" s="72">
        <f>IF('7.ParámetrosPlanta'!$B$6&gt;O79,O79,'7.ParámetrosPlanta'!$B$6)</f>
        <v>2698</v>
      </c>
      <c r="P80" s="72">
        <f>IF('7.ParámetrosPlanta'!$B$6&gt;P79,P79,'7.ParámetrosPlanta'!$B$6)</f>
        <v>2698</v>
      </c>
      <c r="Q80" s="72">
        <f>IF('7.ParámetrosPlanta'!$B$6&gt;Q79,Q79,'7.ParámetrosPlanta'!$B$6)</f>
        <v>2698</v>
      </c>
      <c r="R80" s="72">
        <f>IF('7.ParámetrosPlanta'!$B$6&gt;R79,R79,'7.ParámetrosPlanta'!$B$6)</f>
        <v>2698</v>
      </c>
      <c r="S80" s="72">
        <f>IF('7.ParámetrosPlanta'!$B$6&gt;S79,S79,'7.ParámetrosPlanta'!$B$6)</f>
        <v>2698</v>
      </c>
      <c r="T80" s="72">
        <f>IF('7.ParámetrosPlanta'!$B$6&gt;T79,T79,'7.ParámetrosPlanta'!$B$6)</f>
        <v>2698</v>
      </c>
      <c r="U80" s="72">
        <f>IF('7.ParámetrosPlanta'!$B$6&gt;U79,U79,'7.ParámetrosPlanta'!$B$6)</f>
        <v>2698</v>
      </c>
      <c r="V80" s="72">
        <f>IF('7.ParámetrosPlanta'!$B$6&gt;V79,V79,'7.ParámetrosPlanta'!$B$6)</f>
        <v>2698</v>
      </c>
      <c r="W80" s="72">
        <f>IF('7.ParámetrosPlanta'!$B$6&gt;W79,W79,'7.ParámetrosPlanta'!$B$6)</f>
        <v>2698</v>
      </c>
      <c r="X80" s="72">
        <f>IF('7.ParámetrosPlanta'!$B$6&gt;X79,X79,'7.ParámetrosPlanta'!$B$6)</f>
        <v>2698</v>
      </c>
      <c r="Y80" s="72">
        <f>IF('7.ParámetrosPlanta'!$B$6&gt;Y79,Y79,'7.ParámetrosPlanta'!$B$6)</f>
        <v>2698</v>
      </c>
      <c r="Z80" s="72">
        <f>IF('7.ParámetrosPlanta'!$B$6&gt;Z79,Z79,'7.ParámetrosPlanta'!$B$6)</f>
        <v>2698</v>
      </c>
      <c r="AA80" s="72">
        <f>IF('7.ParámetrosPlanta'!$B$6&gt;AA79,AA79,'7.ParámetrosPlanta'!$B$6)</f>
        <v>2698</v>
      </c>
      <c r="AB80" s="72">
        <f>IF('7.ParámetrosPlanta'!$B$6&gt;AB79,AB79,'7.ParámetrosPlanta'!$B$6)</f>
        <v>2698</v>
      </c>
      <c r="AC80" s="72">
        <f>IF('7.ParámetrosPlanta'!$B$6&gt;AC79,AC79,'7.ParámetrosPlanta'!$B$6)</f>
        <v>2698</v>
      </c>
    </row>
    <row r="81" spans="1:29" x14ac:dyDescent="0.25">
      <c r="A81" s="871"/>
      <c r="B81" s="871"/>
      <c r="C81" s="158" t="s">
        <v>19</v>
      </c>
      <c r="D81" s="73">
        <f>D79-D80</f>
        <v>499</v>
      </c>
      <c r="E81" s="73">
        <f t="shared" ref="E81:X81" si="38">E79-E80</f>
        <v>2733</v>
      </c>
      <c r="F81" s="73">
        <f t="shared" si="38"/>
        <v>4422</v>
      </c>
      <c r="G81" s="73">
        <f t="shared" si="38"/>
        <v>4108</v>
      </c>
      <c r="H81" s="73">
        <f t="shared" si="38"/>
        <v>4315</v>
      </c>
      <c r="I81" s="73">
        <f t="shared" si="38"/>
        <v>4522</v>
      </c>
      <c r="J81" s="73">
        <f t="shared" si="38"/>
        <v>4624</v>
      </c>
      <c r="K81" s="73">
        <f t="shared" si="38"/>
        <v>4768</v>
      </c>
      <c r="L81" s="73">
        <f t="shared" si="38"/>
        <v>4913</v>
      </c>
      <c r="M81" s="73">
        <f t="shared" si="38"/>
        <v>5055</v>
      </c>
      <c r="N81" s="73">
        <f t="shared" si="38"/>
        <v>5202</v>
      </c>
      <c r="O81" s="73">
        <f t="shared" si="38"/>
        <v>5352</v>
      </c>
      <c r="P81" s="73">
        <f t="shared" si="38"/>
        <v>5504</v>
      </c>
      <c r="Q81" s="73">
        <f t="shared" si="38"/>
        <v>5659</v>
      </c>
      <c r="R81" s="73">
        <f t="shared" si="38"/>
        <v>5818</v>
      </c>
      <c r="S81" s="73">
        <f t="shared" si="38"/>
        <v>5979</v>
      </c>
      <c r="T81" s="73">
        <f t="shared" si="38"/>
        <v>6143</v>
      </c>
      <c r="U81" s="73">
        <f t="shared" si="38"/>
        <v>6311</v>
      </c>
      <c r="V81" s="73">
        <f t="shared" si="38"/>
        <v>6481</v>
      </c>
      <c r="W81" s="73">
        <f t="shared" si="38"/>
        <v>6655</v>
      </c>
      <c r="X81" s="73">
        <f t="shared" si="38"/>
        <v>6832</v>
      </c>
      <c r="Y81" s="73">
        <f t="shared" ref="Y81:AC81" si="39">Y79-Y80</f>
        <v>7012</v>
      </c>
      <c r="Z81" s="73">
        <f t="shared" si="39"/>
        <v>7196</v>
      </c>
      <c r="AA81" s="73">
        <f t="shared" si="39"/>
        <v>7384</v>
      </c>
      <c r="AB81" s="73">
        <f t="shared" si="39"/>
        <v>7574</v>
      </c>
      <c r="AC81" s="73">
        <f t="shared" si="39"/>
        <v>7769</v>
      </c>
    </row>
    <row r="82" spans="1:29" x14ac:dyDescent="0.25">
      <c r="A82" s="871"/>
      <c r="B82" s="871"/>
      <c r="C82" s="158" t="s">
        <v>83</v>
      </c>
      <c r="D82" s="73">
        <f>ROUNDDOWN(D80*Anexo.CálculoParámetros!C$21,0)</f>
        <v>0</v>
      </c>
      <c r="E82" s="73">
        <f>ROUNDDOWN(E80*Anexo.CálculoParámetros!D$21,0)</f>
        <v>0</v>
      </c>
      <c r="F82" s="73">
        <f>ROUNDDOWN(F80*Anexo.CálculoParámetros!E$21,0)</f>
        <v>0</v>
      </c>
      <c r="G82" s="73">
        <f>ROUNDDOWN(G80*Anexo.CálculoParámetros!F$21,0)</f>
        <v>809</v>
      </c>
      <c r="H82" s="73">
        <f>ROUNDDOWN(H80*Anexo.CálculoParámetros!G$21,0)</f>
        <v>1349</v>
      </c>
      <c r="I82" s="73">
        <f>ROUNDDOWN(I80*Anexo.CálculoParámetros!H$21,0)</f>
        <v>1888</v>
      </c>
      <c r="J82" s="73">
        <f>ROUNDDOWN(J80*Anexo.CálculoParámetros!I$21,0)</f>
        <v>1888</v>
      </c>
      <c r="K82" s="73">
        <f>ROUNDDOWN(K80*Anexo.CálculoParámetros!J$21,0)</f>
        <v>1888</v>
      </c>
      <c r="L82" s="73">
        <f>ROUNDDOWN(L80*Anexo.CálculoParámetros!K$21,0)</f>
        <v>1888</v>
      </c>
      <c r="M82" s="73">
        <f>ROUNDDOWN(M80*Anexo.CálculoParámetros!L$21,0)</f>
        <v>1888</v>
      </c>
      <c r="N82" s="73">
        <f>ROUNDDOWN(N80*Anexo.CálculoParámetros!M$21,0)</f>
        <v>1888</v>
      </c>
      <c r="O82" s="73">
        <f>ROUNDDOWN(O80*Anexo.CálculoParámetros!N$21,0)</f>
        <v>1888</v>
      </c>
      <c r="P82" s="73">
        <f>ROUNDDOWN(P80*Anexo.CálculoParámetros!O$21,0)</f>
        <v>1888</v>
      </c>
      <c r="Q82" s="73">
        <f>ROUNDDOWN(Q80*Anexo.CálculoParámetros!P$21,0)</f>
        <v>1888</v>
      </c>
      <c r="R82" s="73">
        <f>ROUNDDOWN(R80*Anexo.CálculoParámetros!Q$21,0)</f>
        <v>1888</v>
      </c>
      <c r="S82" s="73">
        <f>ROUNDDOWN(S80*Anexo.CálculoParámetros!R$21,0)</f>
        <v>1888</v>
      </c>
      <c r="T82" s="73">
        <f>ROUNDDOWN(T80*Anexo.CálculoParámetros!S$21,0)</f>
        <v>1888</v>
      </c>
      <c r="U82" s="73">
        <f>ROUNDDOWN(U80*Anexo.CálculoParámetros!T$21,0)</f>
        <v>1888</v>
      </c>
      <c r="V82" s="73">
        <f>ROUNDDOWN(V80*Anexo.CálculoParámetros!U$21,0)</f>
        <v>1888</v>
      </c>
      <c r="W82" s="73">
        <f>ROUNDDOWN(W80*Anexo.CálculoParámetros!V$21,0)</f>
        <v>1888</v>
      </c>
      <c r="X82" s="73">
        <f>ROUNDDOWN(X80*Anexo.CálculoParámetros!W$21,0)</f>
        <v>1888</v>
      </c>
      <c r="Y82" s="73">
        <f>ROUNDDOWN(Y80*Anexo.CálculoParámetros!X$21,0)</f>
        <v>1888</v>
      </c>
      <c r="Z82" s="73">
        <f>ROUNDDOWN(Z80*Anexo.CálculoParámetros!Y$21,0)</f>
        <v>1888</v>
      </c>
      <c r="AA82" s="73">
        <f>ROUNDDOWN(AA80*Anexo.CálculoParámetros!Z$21,0)</f>
        <v>1888</v>
      </c>
      <c r="AB82" s="73">
        <f>ROUNDDOWN(AB80*Anexo.CálculoParámetros!AA$21,0)</f>
        <v>1888</v>
      </c>
      <c r="AC82" s="73">
        <f>ROUNDDOWN(AC80*Anexo.CálculoParámetros!AB$21,0)</f>
        <v>1888</v>
      </c>
    </row>
    <row r="83" spans="1:29" ht="15.75" thickBot="1" x14ac:dyDescent="0.3">
      <c r="A83" s="871"/>
      <c r="B83" s="871"/>
      <c r="C83" s="159" t="s">
        <v>84</v>
      </c>
      <c r="D83" s="70">
        <f>ROUNDDOWN(D81*Anexo.CálculoParámetros!C$22,0)</f>
        <v>0</v>
      </c>
      <c r="E83" s="70">
        <f>ROUNDDOWN(E81*Anexo.CálculoParámetros!D$22,0)</f>
        <v>0</v>
      </c>
      <c r="F83" s="70">
        <f>ROUNDDOWN(F81*Anexo.CálculoParámetros!E$22,0)</f>
        <v>0</v>
      </c>
      <c r="G83" s="70">
        <f>ROUNDDOWN(G81*Anexo.CálculoParámetros!F$22,0)</f>
        <v>0</v>
      </c>
      <c r="H83" s="70">
        <f>ROUNDDOWN(H81*Anexo.CálculoParámetros!G$22,0)</f>
        <v>431</v>
      </c>
      <c r="I83" s="70">
        <f>ROUNDDOWN(I81*Anexo.CálculoParámetros!H$22,0)</f>
        <v>904</v>
      </c>
      <c r="J83" s="70">
        <f>ROUNDDOWN(J81*Anexo.CálculoParámetros!I$22,0)</f>
        <v>2312</v>
      </c>
      <c r="K83" s="70">
        <f>ROUNDDOWN(K81*Anexo.CálculoParámetros!J$22,0)</f>
        <v>3814</v>
      </c>
      <c r="L83" s="70">
        <f>ROUNDDOWN(L81*Anexo.CálculoParámetros!K$22,0)</f>
        <v>3930</v>
      </c>
      <c r="M83" s="70">
        <f>ROUNDDOWN(M81*Anexo.CálculoParámetros!L$22,0)</f>
        <v>4044</v>
      </c>
      <c r="N83" s="70">
        <f>ROUNDDOWN(N81*Anexo.CálculoParámetros!M$22,0)</f>
        <v>4161</v>
      </c>
      <c r="O83" s="70">
        <f>ROUNDDOWN(O81*Anexo.CálculoParámetros!N$22,0)</f>
        <v>4281</v>
      </c>
      <c r="P83" s="70">
        <f>ROUNDDOWN(P81*Anexo.CálculoParámetros!O$22,0)</f>
        <v>4403</v>
      </c>
      <c r="Q83" s="70">
        <f>ROUNDDOWN(Q81*Anexo.CálculoParámetros!P$22,0)</f>
        <v>4527</v>
      </c>
      <c r="R83" s="70">
        <f>ROUNDDOWN(R81*Anexo.CálculoParámetros!Q$22,0)</f>
        <v>4654</v>
      </c>
      <c r="S83" s="70">
        <f>ROUNDDOWN(S81*Anexo.CálculoParámetros!R$22,0)</f>
        <v>4783</v>
      </c>
      <c r="T83" s="70">
        <f>ROUNDDOWN(T81*Anexo.CálculoParámetros!S$22,0)</f>
        <v>4914</v>
      </c>
      <c r="U83" s="70">
        <f>ROUNDDOWN(U81*Anexo.CálculoParámetros!T$22,0)</f>
        <v>5048</v>
      </c>
      <c r="V83" s="70">
        <f>ROUNDDOWN(V81*Anexo.CálculoParámetros!U$22,0)</f>
        <v>5184</v>
      </c>
      <c r="W83" s="70">
        <f>ROUNDDOWN(W81*Anexo.CálculoParámetros!V$22,0)</f>
        <v>5324</v>
      </c>
      <c r="X83" s="70">
        <f>ROUNDDOWN(X81*Anexo.CálculoParámetros!W$22,0)</f>
        <v>5465</v>
      </c>
      <c r="Y83" s="70">
        <f>ROUNDDOWN(Y81*Anexo.CálculoParámetros!X$22,0)</f>
        <v>5609</v>
      </c>
      <c r="Z83" s="70">
        <f>ROUNDDOWN(Z81*Anexo.CálculoParámetros!Y$22,0)</f>
        <v>5756</v>
      </c>
      <c r="AA83" s="70">
        <f>ROUNDDOWN(AA81*Anexo.CálculoParámetros!Z$22,0)</f>
        <v>5907</v>
      </c>
      <c r="AB83" s="70">
        <f>ROUNDDOWN(AB81*Anexo.CálculoParámetros!AA$22,0)</f>
        <v>6059</v>
      </c>
      <c r="AC83" s="70">
        <f>ROUNDDOWN(AC81*Anexo.CálculoParámetros!AB$22,0)</f>
        <v>6215</v>
      </c>
    </row>
    <row r="84" spans="1:29" x14ac:dyDescent="0.25">
      <c r="A84" s="871"/>
      <c r="B84" s="870" t="s">
        <v>4</v>
      </c>
      <c r="C84" s="157" t="s">
        <v>38</v>
      </c>
      <c r="D84" s="71">
        <f>'4.SimulaciónAcelerada'!B25</f>
        <v>4786</v>
      </c>
      <c r="E84" s="71">
        <f>'4.SimulaciónAcelerada'!C25</f>
        <v>6273</v>
      </c>
      <c r="F84" s="71">
        <f>'4.SimulaciónAcelerada'!D25</f>
        <v>5997</v>
      </c>
      <c r="G84" s="71">
        <f>'4.SimulaciónAcelerada'!E25</f>
        <v>6180</v>
      </c>
      <c r="H84" s="71">
        <f>'4.SimulaciónAcelerada'!F25</f>
        <v>6361</v>
      </c>
      <c r="I84" s="71">
        <f>'4.SimulaciónAcelerada'!G25</f>
        <v>6451</v>
      </c>
      <c r="J84" s="71">
        <f>'4.SimulaciónAcelerada'!H25</f>
        <v>6578</v>
      </c>
      <c r="K84" s="71">
        <f>'4.SimulaciónAcelerada'!I25</f>
        <v>6706</v>
      </c>
      <c r="L84" s="71">
        <f>'4.SimulaciónAcelerada'!J25</f>
        <v>6831</v>
      </c>
      <c r="M84" s="71">
        <f>'4.SimulaciónAcelerada'!K25</f>
        <v>6961</v>
      </c>
      <c r="N84" s="71">
        <f>'4.SimulaciónAcelerada'!L25</f>
        <v>7093</v>
      </c>
      <c r="O84" s="71">
        <f>'4.SimulaciónAcelerada'!M25</f>
        <v>7227</v>
      </c>
      <c r="P84" s="71">
        <f>'4.SimulaciónAcelerada'!N25</f>
        <v>7364</v>
      </c>
      <c r="Q84" s="71">
        <f>'4.SimulaciónAcelerada'!O25</f>
        <v>7503</v>
      </c>
      <c r="R84" s="71">
        <f>'4.SimulaciónAcelerada'!P25</f>
        <v>7645</v>
      </c>
      <c r="S84" s="71">
        <f>'4.SimulaciónAcelerada'!Q25</f>
        <v>7790</v>
      </c>
      <c r="T84" s="71">
        <f>'4.SimulaciónAcelerada'!R25</f>
        <v>7938</v>
      </c>
      <c r="U84" s="71">
        <f>'4.SimulaciónAcelerada'!S25</f>
        <v>8088</v>
      </c>
      <c r="V84" s="71">
        <f>'4.SimulaciónAcelerada'!T25</f>
        <v>8241</v>
      </c>
      <c r="W84" s="71">
        <f>'4.SimulaciónAcelerada'!U25</f>
        <v>8397</v>
      </c>
      <c r="X84" s="71">
        <f>'4.SimulaciónAcelerada'!V25</f>
        <v>8556</v>
      </c>
      <c r="Y84" s="71">
        <f>'4.SimulaciónAcelerada'!W25</f>
        <v>8718</v>
      </c>
      <c r="Z84" s="71">
        <f>'4.SimulaciónAcelerada'!X25</f>
        <v>8883</v>
      </c>
      <c r="AA84" s="71">
        <f>'4.SimulaciónAcelerada'!Y25</f>
        <v>9051</v>
      </c>
      <c r="AB84" s="71">
        <f>'4.SimulaciónAcelerada'!Z25</f>
        <v>9222</v>
      </c>
      <c r="AC84" s="71">
        <f>'4.SimulaciónAcelerada'!AA25</f>
        <v>9397</v>
      </c>
    </row>
    <row r="85" spans="1:29" x14ac:dyDescent="0.25">
      <c r="A85" s="871"/>
      <c r="B85" s="871"/>
      <c r="C85" s="158" t="s">
        <v>39</v>
      </c>
      <c r="D85" s="72">
        <f>IF('7.ParámetrosPlanta'!$B$7&gt;D84,D84,'7.ParámetrosPlanta'!$B$7)</f>
        <v>1078</v>
      </c>
      <c r="E85" s="72">
        <f>IF('7.ParámetrosPlanta'!$B$7&gt;E84,E84,'7.ParámetrosPlanta'!$B$7)</f>
        <v>1078</v>
      </c>
      <c r="F85" s="72">
        <f>IF('7.ParámetrosPlanta'!$B$7&gt;F84,F84,'7.ParámetrosPlanta'!$B$7)</f>
        <v>1078</v>
      </c>
      <c r="G85" s="72">
        <f>IF('7.ParámetrosPlanta'!$B$7&gt;G84,G84,'7.ParámetrosPlanta'!$B$7)</f>
        <v>1078</v>
      </c>
      <c r="H85" s="72">
        <f>IF('7.ParámetrosPlanta'!$B$7&gt;H84,H84,'7.ParámetrosPlanta'!$B$7)</f>
        <v>1078</v>
      </c>
      <c r="I85" s="72">
        <f>IF('7.ParámetrosPlanta'!$B$7&gt;I84,I84,'7.ParámetrosPlanta'!$B$7)</f>
        <v>1078</v>
      </c>
      <c r="J85" s="72">
        <f>IF('7.ParámetrosPlanta'!$B$7&gt;J84,J84,'7.ParámetrosPlanta'!$B$7)</f>
        <v>1078</v>
      </c>
      <c r="K85" s="72">
        <f>IF('7.ParámetrosPlanta'!$B$7&gt;K84,K84,'7.ParámetrosPlanta'!$B$7)</f>
        <v>1078</v>
      </c>
      <c r="L85" s="72">
        <f>IF('7.ParámetrosPlanta'!$B$7&gt;L84,L84,'7.ParámetrosPlanta'!$B$7)</f>
        <v>1078</v>
      </c>
      <c r="M85" s="72">
        <f>IF('7.ParámetrosPlanta'!$B$7&gt;M84,M84,'7.ParámetrosPlanta'!$B$7)</f>
        <v>1078</v>
      </c>
      <c r="N85" s="72">
        <f>IF('7.ParámetrosPlanta'!$B$7&gt;N84,N84,'7.ParámetrosPlanta'!$B$7)</f>
        <v>1078</v>
      </c>
      <c r="O85" s="72">
        <f>IF('7.ParámetrosPlanta'!$B$7&gt;O84,O84,'7.ParámetrosPlanta'!$B$7)</f>
        <v>1078</v>
      </c>
      <c r="P85" s="72">
        <f>IF('7.ParámetrosPlanta'!$B$7&gt;P84,P84,'7.ParámetrosPlanta'!$B$7)</f>
        <v>1078</v>
      </c>
      <c r="Q85" s="72">
        <f>IF('7.ParámetrosPlanta'!$B$7&gt;Q84,Q84,'7.ParámetrosPlanta'!$B$7)</f>
        <v>1078</v>
      </c>
      <c r="R85" s="72">
        <f>IF('7.ParámetrosPlanta'!$B$7&gt;R84,R84,'7.ParámetrosPlanta'!$B$7)</f>
        <v>1078</v>
      </c>
      <c r="S85" s="72">
        <f>IF('7.ParámetrosPlanta'!$B$7&gt;S84,S84,'7.ParámetrosPlanta'!$B$7)</f>
        <v>1078</v>
      </c>
      <c r="T85" s="72">
        <f>IF('7.ParámetrosPlanta'!$B$7&gt;T84,T84,'7.ParámetrosPlanta'!$B$7)</f>
        <v>1078</v>
      </c>
      <c r="U85" s="72">
        <f>IF('7.ParámetrosPlanta'!$B$7&gt;U84,U84,'7.ParámetrosPlanta'!$B$7)</f>
        <v>1078</v>
      </c>
      <c r="V85" s="72">
        <f>IF('7.ParámetrosPlanta'!$B$7&gt;V84,V84,'7.ParámetrosPlanta'!$B$7)</f>
        <v>1078</v>
      </c>
      <c r="W85" s="72">
        <f>IF('7.ParámetrosPlanta'!$B$7&gt;W84,W84,'7.ParámetrosPlanta'!$B$7)</f>
        <v>1078</v>
      </c>
      <c r="X85" s="72">
        <f>IF('7.ParámetrosPlanta'!$B$7&gt;X84,X84,'7.ParámetrosPlanta'!$B$7)</f>
        <v>1078</v>
      </c>
      <c r="Y85" s="72">
        <f>IF('7.ParámetrosPlanta'!$B$7&gt;Y84,Y84,'7.ParámetrosPlanta'!$B$7)</f>
        <v>1078</v>
      </c>
      <c r="Z85" s="72">
        <f>IF('7.ParámetrosPlanta'!$B$7&gt;Z84,Z84,'7.ParámetrosPlanta'!$B$7)</f>
        <v>1078</v>
      </c>
      <c r="AA85" s="72">
        <f>IF('7.ParámetrosPlanta'!$B$7&gt;AA84,AA84,'7.ParámetrosPlanta'!$B$7)</f>
        <v>1078</v>
      </c>
      <c r="AB85" s="72">
        <f>IF('7.ParámetrosPlanta'!$B$7&gt;AB84,AB84,'7.ParámetrosPlanta'!$B$7)</f>
        <v>1078</v>
      </c>
      <c r="AC85" s="72">
        <f>IF('7.ParámetrosPlanta'!$B$7&gt;AC84,AC84,'7.ParámetrosPlanta'!$B$7)</f>
        <v>1078</v>
      </c>
    </row>
    <row r="86" spans="1:29" x14ac:dyDescent="0.25">
      <c r="A86" s="871"/>
      <c r="B86" s="871"/>
      <c r="C86" s="158" t="s">
        <v>19</v>
      </c>
      <c r="D86" s="73">
        <f>D84-D85</f>
        <v>3708</v>
      </c>
      <c r="E86" s="73">
        <f t="shared" ref="E86:X86" si="40">E84-E85</f>
        <v>5195</v>
      </c>
      <c r="F86" s="73">
        <f t="shared" si="40"/>
        <v>4919</v>
      </c>
      <c r="G86" s="73">
        <f t="shared" si="40"/>
        <v>5102</v>
      </c>
      <c r="H86" s="73">
        <f t="shared" si="40"/>
        <v>5283</v>
      </c>
      <c r="I86" s="73">
        <f t="shared" si="40"/>
        <v>5373</v>
      </c>
      <c r="J86" s="73">
        <f t="shared" si="40"/>
        <v>5500</v>
      </c>
      <c r="K86" s="73">
        <f t="shared" si="40"/>
        <v>5628</v>
      </c>
      <c r="L86" s="73">
        <f t="shared" si="40"/>
        <v>5753</v>
      </c>
      <c r="M86" s="73">
        <f t="shared" si="40"/>
        <v>5883</v>
      </c>
      <c r="N86" s="73">
        <f t="shared" si="40"/>
        <v>6015</v>
      </c>
      <c r="O86" s="73">
        <f t="shared" si="40"/>
        <v>6149</v>
      </c>
      <c r="P86" s="73">
        <f t="shared" si="40"/>
        <v>6286</v>
      </c>
      <c r="Q86" s="73">
        <f t="shared" si="40"/>
        <v>6425</v>
      </c>
      <c r="R86" s="73">
        <f t="shared" si="40"/>
        <v>6567</v>
      </c>
      <c r="S86" s="73">
        <f t="shared" si="40"/>
        <v>6712</v>
      </c>
      <c r="T86" s="73">
        <f t="shared" si="40"/>
        <v>6860</v>
      </c>
      <c r="U86" s="73">
        <f t="shared" si="40"/>
        <v>7010</v>
      </c>
      <c r="V86" s="73">
        <f t="shared" si="40"/>
        <v>7163</v>
      </c>
      <c r="W86" s="73">
        <f t="shared" si="40"/>
        <v>7319</v>
      </c>
      <c r="X86" s="73">
        <f t="shared" si="40"/>
        <v>7478</v>
      </c>
      <c r="Y86" s="73">
        <f t="shared" ref="Y86:AC86" si="41">Y84-Y85</f>
        <v>7640</v>
      </c>
      <c r="Z86" s="73">
        <f t="shared" si="41"/>
        <v>7805</v>
      </c>
      <c r="AA86" s="73">
        <f t="shared" si="41"/>
        <v>7973</v>
      </c>
      <c r="AB86" s="73">
        <f t="shared" si="41"/>
        <v>8144</v>
      </c>
      <c r="AC86" s="73">
        <f t="shared" si="41"/>
        <v>8319</v>
      </c>
    </row>
    <row r="87" spans="1:29" x14ac:dyDescent="0.25">
      <c r="A87" s="871"/>
      <c r="B87" s="871"/>
      <c r="C87" s="158" t="s">
        <v>83</v>
      </c>
      <c r="D87" s="73">
        <f>ROUNDDOWN(D85*Anexo.CálculoParámetros!C$23,0)</f>
        <v>0</v>
      </c>
      <c r="E87" s="73">
        <f>ROUNDDOWN(E85*Anexo.CálculoParámetros!D$23,0)</f>
        <v>0</v>
      </c>
      <c r="F87" s="73">
        <f>ROUNDDOWN(F85*Anexo.CálculoParámetros!E$23,0)</f>
        <v>0</v>
      </c>
      <c r="G87" s="73">
        <f>ROUNDDOWN(G85*Anexo.CálculoParámetros!F$23,0)</f>
        <v>323</v>
      </c>
      <c r="H87" s="73">
        <f>ROUNDDOWN(H85*Anexo.CálculoParámetros!G$23,0)</f>
        <v>539</v>
      </c>
      <c r="I87" s="73">
        <f>ROUNDDOWN(I85*Anexo.CálculoParámetros!H$23,0)</f>
        <v>539</v>
      </c>
      <c r="J87" s="73">
        <f>ROUNDDOWN(J85*Anexo.CálculoParámetros!I$23,0)</f>
        <v>539</v>
      </c>
      <c r="K87" s="73">
        <f>ROUNDDOWN(K85*Anexo.CálculoParámetros!J$23,0)</f>
        <v>539</v>
      </c>
      <c r="L87" s="73">
        <f>ROUNDDOWN(L85*Anexo.CálculoParámetros!K$23,0)</f>
        <v>539</v>
      </c>
      <c r="M87" s="73">
        <f>ROUNDDOWN(M85*Anexo.CálculoParámetros!L$23,0)</f>
        <v>539</v>
      </c>
      <c r="N87" s="73">
        <f>ROUNDDOWN(N85*Anexo.CálculoParámetros!M$23,0)</f>
        <v>539</v>
      </c>
      <c r="O87" s="73">
        <f>ROUNDDOWN(O85*Anexo.CálculoParámetros!N$23,0)</f>
        <v>539</v>
      </c>
      <c r="P87" s="73">
        <f>ROUNDDOWN(P85*Anexo.CálculoParámetros!O$23,0)</f>
        <v>539</v>
      </c>
      <c r="Q87" s="73">
        <f>ROUNDDOWN(Q85*Anexo.CálculoParámetros!P$23,0)</f>
        <v>539</v>
      </c>
      <c r="R87" s="73">
        <f>ROUNDDOWN(R85*Anexo.CálculoParámetros!Q$23,0)</f>
        <v>539</v>
      </c>
      <c r="S87" s="73">
        <f>ROUNDDOWN(S85*Anexo.CálculoParámetros!R$23,0)</f>
        <v>539</v>
      </c>
      <c r="T87" s="73">
        <f>ROUNDDOWN(T85*Anexo.CálculoParámetros!S$23,0)</f>
        <v>539</v>
      </c>
      <c r="U87" s="73">
        <f>ROUNDDOWN(U85*Anexo.CálculoParámetros!T$23,0)</f>
        <v>539</v>
      </c>
      <c r="V87" s="73">
        <f>ROUNDDOWN(V85*Anexo.CálculoParámetros!U$23,0)</f>
        <v>539</v>
      </c>
      <c r="W87" s="73">
        <f>ROUNDDOWN(W85*Anexo.CálculoParámetros!V$23,0)</f>
        <v>539</v>
      </c>
      <c r="X87" s="73">
        <f>ROUNDDOWN(X85*Anexo.CálculoParámetros!W$23,0)</f>
        <v>539</v>
      </c>
      <c r="Y87" s="73">
        <f>ROUNDDOWN(Y85*Anexo.CálculoParámetros!X$23,0)</f>
        <v>539</v>
      </c>
      <c r="Z87" s="73">
        <f>ROUNDDOWN(Z85*Anexo.CálculoParámetros!Y$23,0)</f>
        <v>539</v>
      </c>
      <c r="AA87" s="73">
        <f>ROUNDDOWN(AA85*Anexo.CálculoParámetros!Z$23,0)</f>
        <v>539</v>
      </c>
      <c r="AB87" s="73">
        <f>ROUNDDOWN(AB85*Anexo.CálculoParámetros!AA$23,0)</f>
        <v>539</v>
      </c>
      <c r="AC87" s="73">
        <f>ROUNDDOWN(AC85*Anexo.CálculoParámetros!AB$23,0)</f>
        <v>539</v>
      </c>
    </row>
    <row r="88" spans="1:29" ht="15.75" thickBot="1" x14ac:dyDescent="0.3">
      <c r="A88" s="871"/>
      <c r="B88" s="871"/>
      <c r="C88" s="159" t="s">
        <v>84</v>
      </c>
      <c r="D88" s="70">
        <f>ROUNDDOWN(D86*Anexo.CálculoParámetros!C$24,0)</f>
        <v>0</v>
      </c>
      <c r="E88" s="70">
        <f>ROUNDDOWN(E86*Anexo.CálculoParámetros!D$24,0)</f>
        <v>0</v>
      </c>
      <c r="F88" s="70">
        <f>ROUNDDOWN(F86*Anexo.CálculoParámetros!E$24,0)</f>
        <v>0</v>
      </c>
      <c r="G88" s="70">
        <f>ROUNDDOWN(G86*Anexo.CálculoParámetros!F$24,0)</f>
        <v>0</v>
      </c>
      <c r="H88" s="70">
        <f>ROUNDDOWN(H86*Anexo.CálculoParámetros!G$24,0)</f>
        <v>0</v>
      </c>
      <c r="I88" s="70">
        <f>ROUNDDOWN(I86*Anexo.CálculoParámetros!H$24,0)</f>
        <v>0</v>
      </c>
      <c r="J88" s="70">
        <f>ROUNDDOWN(J86*Anexo.CálculoParámetros!I$24,0)</f>
        <v>0</v>
      </c>
      <c r="K88" s="70">
        <f>ROUNDDOWN(K86*Anexo.CálculoParámetros!J$24,0)</f>
        <v>0</v>
      </c>
      <c r="L88" s="70">
        <f>ROUNDDOWN(L86*Anexo.CálculoParámetros!K$24,0)</f>
        <v>0</v>
      </c>
      <c r="M88" s="70">
        <f>ROUNDDOWN(M86*Anexo.CálculoParámetros!L$24,0)</f>
        <v>0</v>
      </c>
      <c r="N88" s="70">
        <f>ROUNDDOWN(N86*Anexo.CálculoParámetros!M$24,0)</f>
        <v>0</v>
      </c>
      <c r="O88" s="70">
        <f>ROUNDDOWN(O86*Anexo.CálculoParámetros!N$24,0)</f>
        <v>0</v>
      </c>
      <c r="P88" s="70">
        <f>ROUNDDOWN(P86*Anexo.CálculoParámetros!O$24,0)</f>
        <v>0</v>
      </c>
      <c r="Q88" s="70">
        <f>ROUNDDOWN(Q86*Anexo.CálculoParámetros!P$24,0)</f>
        <v>0</v>
      </c>
      <c r="R88" s="70">
        <f>ROUNDDOWN(R86*Anexo.CálculoParámetros!Q$24,0)</f>
        <v>0</v>
      </c>
      <c r="S88" s="70">
        <f>ROUNDDOWN(S86*Anexo.CálculoParámetros!R$24,0)</f>
        <v>0</v>
      </c>
      <c r="T88" s="70">
        <f>ROUNDDOWN(T86*Anexo.CálculoParámetros!S$24,0)</f>
        <v>0</v>
      </c>
      <c r="U88" s="70">
        <f>ROUNDDOWN(U86*Anexo.CálculoParámetros!T$24,0)</f>
        <v>0</v>
      </c>
      <c r="V88" s="70">
        <f>ROUNDDOWN(V86*Anexo.CálculoParámetros!U$24,0)</f>
        <v>0</v>
      </c>
      <c r="W88" s="70">
        <f>ROUNDDOWN(W86*Anexo.CálculoParámetros!V$24,0)</f>
        <v>0</v>
      </c>
      <c r="X88" s="70">
        <f>ROUNDDOWN(X86*Anexo.CálculoParámetros!W$24,0)</f>
        <v>0</v>
      </c>
      <c r="Y88" s="70">
        <f>ROUNDDOWN(Y86*Anexo.CálculoParámetros!X$24,0)</f>
        <v>0</v>
      </c>
      <c r="Z88" s="70">
        <f>ROUNDDOWN(Z86*Anexo.CálculoParámetros!Y$24,0)</f>
        <v>0</v>
      </c>
      <c r="AA88" s="70">
        <f>ROUNDDOWN(AA86*Anexo.CálculoParámetros!Z$24,0)</f>
        <v>0</v>
      </c>
      <c r="AB88" s="70">
        <f>ROUNDDOWN(AB86*Anexo.CálculoParámetros!AA$24,0)</f>
        <v>0</v>
      </c>
      <c r="AC88" s="70">
        <f>ROUNDDOWN(AC86*Anexo.CálculoParámetros!AB$24,0)</f>
        <v>0</v>
      </c>
    </row>
    <row r="89" spans="1:29" x14ac:dyDescent="0.25">
      <c r="A89" s="871"/>
      <c r="B89" s="870" t="s">
        <v>5</v>
      </c>
      <c r="C89" s="157" t="s">
        <v>38</v>
      </c>
      <c r="D89" s="71">
        <f>'4.SimulaciónAcelerada'!B26</f>
        <v>9388</v>
      </c>
      <c r="E89" s="71">
        <f>'4.SimulaciónAcelerada'!C26</f>
        <v>18986</v>
      </c>
      <c r="F89" s="71">
        <f>'4.SimulaciónAcelerada'!D26</f>
        <v>25154</v>
      </c>
      <c r="G89" s="71">
        <f>'4.SimulaciónAcelerada'!E26</f>
        <v>24044</v>
      </c>
      <c r="H89" s="71">
        <f>'4.SimulaciónAcelerada'!F26</f>
        <v>24777</v>
      </c>
      <c r="I89" s="71">
        <f>'4.SimulaciónAcelerada'!G26</f>
        <v>25505</v>
      </c>
      <c r="J89" s="71">
        <f>'4.SimulaciónAcelerada'!H26</f>
        <v>25868</v>
      </c>
      <c r="K89" s="71">
        <f>'4.SimulaciónAcelerada'!I26</f>
        <v>26375</v>
      </c>
      <c r="L89" s="71">
        <f>'4.SimulaciónAcelerada'!J26</f>
        <v>26887</v>
      </c>
      <c r="M89" s="71">
        <f>'4.SimulaciónAcelerada'!K26</f>
        <v>27389</v>
      </c>
      <c r="N89" s="71">
        <f>'4.SimulaciónAcelerada'!L26</f>
        <v>27908</v>
      </c>
      <c r="O89" s="71">
        <f>'4.SimulaciónAcelerada'!M26</f>
        <v>28437</v>
      </c>
      <c r="P89" s="71">
        <f>'4.SimulaciónAcelerada'!N26</f>
        <v>28975</v>
      </c>
      <c r="Q89" s="71">
        <f>'4.SimulaciónAcelerada'!O26</f>
        <v>29524</v>
      </c>
      <c r="R89" s="71">
        <f>'4.SimulaciónAcelerada'!P26</f>
        <v>30084</v>
      </c>
      <c r="S89" s="71">
        <f>'4.SimulaciónAcelerada'!Q26</f>
        <v>30653</v>
      </c>
      <c r="T89" s="71">
        <f>'4.SimulaciónAcelerada'!R26</f>
        <v>31233</v>
      </c>
      <c r="U89" s="71">
        <f>'4.SimulaciónAcelerada'!S26</f>
        <v>31824</v>
      </c>
      <c r="V89" s="71">
        <f>'4.SimulaciónAcelerada'!T26</f>
        <v>32426</v>
      </c>
      <c r="W89" s="71">
        <f>'4.SimulaciónAcelerada'!U26</f>
        <v>33040</v>
      </c>
      <c r="X89" s="71">
        <f>'4.SimulaciónAcelerada'!V26</f>
        <v>33666</v>
      </c>
      <c r="Y89" s="71">
        <f>'4.SimulaciónAcelerada'!W26</f>
        <v>34303</v>
      </c>
      <c r="Z89" s="71">
        <f>'4.SimulaciónAcelerada'!X26</f>
        <v>34953</v>
      </c>
      <c r="AA89" s="71">
        <f>'4.SimulaciónAcelerada'!Y26</f>
        <v>35615</v>
      </c>
      <c r="AB89" s="71">
        <f>'4.SimulaciónAcelerada'!Z26</f>
        <v>36289</v>
      </c>
      <c r="AC89" s="71">
        <f>'4.SimulaciónAcelerada'!AA26</f>
        <v>36975</v>
      </c>
    </row>
    <row r="90" spans="1:29" x14ac:dyDescent="0.25">
      <c r="A90" s="871"/>
      <c r="B90" s="871"/>
      <c r="C90" s="158" t="s">
        <v>39</v>
      </c>
      <c r="D90" s="72">
        <f>IF('7.ParámetrosPlanta'!$B$8&gt;D89,D89,'7.ParámetrosPlanta'!$B$8)</f>
        <v>2988</v>
      </c>
      <c r="E90" s="72">
        <f>IF('7.ParámetrosPlanta'!$B$8&gt;E89,E89,'7.ParámetrosPlanta'!$B$8)</f>
        <v>2988</v>
      </c>
      <c r="F90" s="72">
        <f>IF('7.ParámetrosPlanta'!$B$8&gt;F89,F89,'7.ParámetrosPlanta'!$B$8)</f>
        <v>2988</v>
      </c>
      <c r="G90" s="72">
        <f>IF('7.ParámetrosPlanta'!$B$8&gt;G89,G89,'7.ParámetrosPlanta'!$B$8)</f>
        <v>2988</v>
      </c>
      <c r="H90" s="72">
        <f>IF('7.ParámetrosPlanta'!$B$8&gt;H89,H89,'7.ParámetrosPlanta'!$B$8)</f>
        <v>2988</v>
      </c>
      <c r="I90" s="72">
        <f>IF('7.ParámetrosPlanta'!$B$8&gt;I89,I89,'7.ParámetrosPlanta'!$B$8)</f>
        <v>2988</v>
      </c>
      <c r="J90" s="72">
        <f>IF('7.ParámetrosPlanta'!$B$8&gt;J89,J89,'7.ParámetrosPlanta'!$B$8)</f>
        <v>2988</v>
      </c>
      <c r="K90" s="72">
        <f>IF('7.ParámetrosPlanta'!$B$8&gt;K89,K89,'7.ParámetrosPlanta'!$B$8)</f>
        <v>2988</v>
      </c>
      <c r="L90" s="72">
        <f>IF('7.ParámetrosPlanta'!$B$8&gt;L89,L89,'7.ParámetrosPlanta'!$B$8)</f>
        <v>2988</v>
      </c>
      <c r="M90" s="72">
        <f>IF('7.ParámetrosPlanta'!$B$8&gt;M89,M89,'7.ParámetrosPlanta'!$B$8)</f>
        <v>2988</v>
      </c>
      <c r="N90" s="72">
        <f>IF('7.ParámetrosPlanta'!$B$8&gt;N89,N89,'7.ParámetrosPlanta'!$B$8)</f>
        <v>2988</v>
      </c>
      <c r="O90" s="72">
        <f>IF('7.ParámetrosPlanta'!$B$8&gt;O89,O89,'7.ParámetrosPlanta'!$B$8)</f>
        <v>2988</v>
      </c>
      <c r="P90" s="72">
        <f>IF('7.ParámetrosPlanta'!$B$8&gt;P89,P89,'7.ParámetrosPlanta'!$B$8)</f>
        <v>2988</v>
      </c>
      <c r="Q90" s="72">
        <f>IF('7.ParámetrosPlanta'!$B$8&gt;Q89,Q89,'7.ParámetrosPlanta'!$B$8)</f>
        <v>2988</v>
      </c>
      <c r="R90" s="72">
        <f>IF('7.ParámetrosPlanta'!$B$8&gt;R89,R89,'7.ParámetrosPlanta'!$B$8)</f>
        <v>2988</v>
      </c>
      <c r="S90" s="72">
        <f>IF('7.ParámetrosPlanta'!$B$8&gt;S89,S89,'7.ParámetrosPlanta'!$B$8)</f>
        <v>2988</v>
      </c>
      <c r="T90" s="72">
        <f>IF('7.ParámetrosPlanta'!$B$8&gt;T89,T89,'7.ParámetrosPlanta'!$B$8)</f>
        <v>2988</v>
      </c>
      <c r="U90" s="72">
        <f>IF('7.ParámetrosPlanta'!$B$8&gt;U89,U89,'7.ParámetrosPlanta'!$B$8)</f>
        <v>2988</v>
      </c>
      <c r="V90" s="72">
        <f>IF('7.ParámetrosPlanta'!$B$8&gt;V89,V89,'7.ParámetrosPlanta'!$B$8)</f>
        <v>2988</v>
      </c>
      <c r="W90" s="72">
        <f>IF('7.ParámetrosPlanta'!$B$8&gt;W89,W89,'7.ParámetrosPlanta'!$B$8)</f>
        <v>2988</v>
      </c>
      <c r="X90" s="72">
        <f>IF('7.ParámetrosPlanta'!$B$8&gt;X89,X89,'7.ParámetrosPlanta'!$B$8)</f>
        <v>2988</v>
      </c>
      <c r="Y90" s="72">
        <f>IF('7.ParámetrosPlanta'!$B$8&gt;Y89,Y89,'7.ParámetrosPlanta'!$B$8)</f>
        <v>2988</v>
      </c>
      <c r="Z90" s="72">
        <f>IF('7.ParámetrosPlanta'!$B$8&gt;Z89,Z89,'7.ParámetrosPlanta'!$B$8)</f>
        <v>2988</v>
      </c>
      <c r="AA90" s="72">
        <f>IF('7.ParámetrosPlanta'!$B$8&gt;AA89,AA89,'7.ParámetrosPlanta'!$B$8)</f>
        <v>2988</v>
      </c>
      <c r="AB90" s="72">
        <f>IF('7.ParámetrosPlanta'!$B$8&gt;AB89,AB89,'7.ParámetrosPlanta'!$B$8)</f>
        <v>2988</v>
      </c>
      <c r="AC90" s="72">
        <f>IF('7.ParámetrosPlanta'!$B$8&gt;AC89,AC89,'7.ParámetrosPlanta'!$B$8)</f>
        <v>2988</v>
      </c>
    </row>
    <row r="91" spans="1:29" x14ac:dyDescent="0.25">
      <c r="A91" s="871"/>
      <c r="B91" s="871"/>
      <c r="C91" s="158" t="s">
        <v>19</v>
      </c>
      <c r="D91" s="73">
        <f>D89-D90</f>
        <v>6400</v>
      </c>
      <c r="E91" s="73">
        <f t="shared" ref="E91:X91" si="42">E89-E90</f>
        <v>15998</v>
      </c>
      <c r="F91" s="73">
        <f t="shared" si="42"/>
        <v>22166</v>
      </c>
      <c r="G91" s="73">
        <f t="shared" si="42"/>
        <v>21056</v>
      </c>
      <c r="H91" s="73">
        <f t="shared" si="42"/>
        <v>21789</v>
      </c>
      <c r="I91" s="73">
        <f t="shared" si="42"/>
        <v>22517</v>
      </c>
      <c r="J91" s="73">
        <f t="shared" si="42"/>
        <v>22880</v>
      </c>
      <c r="K91" s="73">
        <f t="shared" si="42"/>
        <v>23387</v>
      </c>
      <c r="L91" s="73">
        <f t="shared" si="42"/>
        <v>23899</v>
      </c>
      <c r="M91" s="73">
        <f t="shared" si="42"/>
        <v>24401</v>
      </c>
      <c r="N91" s="73">
        <f t="shared" si="42"/>
        <v>24920</v>
      </c>
      <c r="O91" s="73">
        <f t="shared" si="42"/>
        <v>25449</v>
      </c>
      <c r="P91" s="73">
        <f t="shared" si="42"/>
        <v>25987</v>
      </c>
      <c r="Q91" s="73">
        <f t="shared" si="42"/>
        <v>26536</v>
      </c>
      <c r="R91" s="73">
        <f t="shared" si="42"/>
        <v>27096</v>
      </c>
      <c r="S91" s="73">
        <f t="shared" si="42"/>
        <v>27665</v>
      </c>
      <c r="T91" s="73">
        <f t="shared" si="42"/>
        <v>28245</v>
      </c>
      <c r="U91" s="73">
        <f t="shared" si="42"/>
        <v>28836</v>
      </c>
      <c r="V91" s="73">
        <f t="shared" si="42"/>
        <v>29438</v>
      </c>
      <c r="W91" s="73">
        <f t="shared" si="42"/>
        <v>30052</v>
      </c>
      <c r="X91" s="73">
        <f t="shared" si="42"/>
        <v>30678</v>
      </c>
      <c r="Y91" s="73">
        <f t="shared" ref="Y91:AC91" si="43">Y89-Y90</f>
        <v>31315</v>
      </c>
      <c r="Z91" s="73">
        <f t="shared" si="43"/>
        <v>31965</v>
      </c>
      <c r="AA91" s="73">
        <f t="shared" si="43"/>
        <v>32627</v>
      </c>
      <c r="AB91" s="73">
        <f t="shared" si="43"/>
        <v>33301</v>
      </c>
      <c r="AC91" s="73">
        <f t="shared" si="43"/>
        <v>33987</v>
      </c>
    </row>
    <row r="92" spans="1:29" x14ac:dyDescent="0.25">
      <c r="A92" s="871"/>
      <c r="B92" s="871"/>
      <c r="C92" s="158" t="s">
        <v>83</v>
      </c>
      <c r="D92" s="73">
        <f>ROUNDDOWN(D90*Anexo.CálculoParámetros!C$25,0)</f>
        <v>0</v>
      </c>
      <c r="E92" s="73">
        <f>ROUNDDOWN(E90*Anexo.CálculoParámetros!D$25,0)</f>
        <v>0</v>
      </c>
      <c r="F92" s="73">
        <f>ROUNDDOWN(F90*Anexo.CálculoParámetros!E$25,0)</f>
        <v>0</v>
      </c>
      <c r="G92" s="73">
        <f>ROUNDDOWN(G90*Anexo.CálculoParámetros!F$25,0)</f>
        <v>896</v>
      </c>
      <c r="H92" s="73">
        <f>ROUNDDOWN(H90*Anexo.CálculoParámetros!G$25,0)</f>
        <v>1494</v>
      </c>
      <c r="I92" s="73">
        <f>ROUNDDOWN(I90*Anexo.CálculoParámetros!H$25,0)</f>
        <v>2091</v>
      </c>
      <c r="J92" s="73">
        <f>ROUNDDOWN(J90*Anexo.CálculoParámetros!I$25,0)</f>
        <v>2091</v>
      </c>
      <c r="K92" s="73">
        <f>ROUNDDOWN(K90*Anexo.CálculoParámetros!J$25,0)</f>
        <v>2091</v>
      </c>
      <c r="L92" s="73">
        <f>ROUNDDOWN(L90*Anexo.CálculoParámetros!K$25,0)</f>
        <v>2091</v>
      </c>
      <c r="M92" s="73">
        <f>ROUNDDOWN(M90*Anexo.CálculoParámetros!L$25,0)</f>
        <v>2091</v>
      </c>
      <c r="N92" s="73">
        <f>ROUNDDOWN(N90*Anexo.CálculoParámetros!M$25,0)</f>
        <v>2091</v>
      </c>
      <c r="O92" s="73">
        <f>ROUNDDOWN(O90*Anexo.CálculoParámetros!N$25,0)</f>
        <v>2091</v>
      </c>
      <c r="P92" s="73">
        <f>ROUNDDOWN(P90*Anexo.CálculoParámetros!O$25,0)</f>
        <v>2091</v>
      </c>
      <c r="Q92" s="73">
        <f>ROUNDDOWN(Q90*Anexo.CálculoParámetros!P$25,0)</f>
        <v>2091</v>
      </c>
      <c r="R92" s="73">
        <f>ROUNDDOWN(R90*Anexo.CálculoParámetros!Q$25,0)</f>
        <v>2091</v>
      </c>
      <c r="S92" s="73">
        <f>ROUNDDOWN(S90*Anexo.CálculoParámetros!R$25,0)</f>
        <v>2091</v>
      </c>
      <c r="T92" s="73">
        <f>ROUNDDOWN(T90*Anexo.CálculoParámetros!S$25,0)</f>
        <v>2091</v>
      </c>
      <c r="U92" s="73">
        <f>ROUNDDOWN(U90*Anexo.CálculoParámetros!T$25,0)</f>
        <v>2091</v>
      </c>
      <c r="V92" s="73">
        <f>ROUNDDOWN(V90*Anexo.CálculoParámetros!U$25,0)</f>
        <v>2091</v>
      </c>
      <c r="W92" s="73">
        <f>ROUNDDOWN(W90*Anexo.CálculoParámetros!V$25,0)</f>
        <v>2091</v>
      </c>
      <c r="X92" s="73">
        <f>ROUNDDOWN(X90*Anexo.CálculoParámetros!W$25,0)</f>
        <v>2091</v>
      </c>
      <c r="Y92" s="73">
        <f>ROUNDDOWN(Y90*Anexo.CálculoParámetros!X$25,0)</f>
        <v>2091</v>
      </c>
      <c r="Z92" s="73">
        <f>ROUNDDOWN(Z90*Anexo.CálculoParámetros!Y$25,0)</f>
        <v>2091</v>
      </c>
      <c r="AA92" s="73">
        <f>ROUNDDOWN(AA90*Anexo.CálculoParámetros!Z$25,0)</f>
        <v>2091</v>
      </c>
      <c r="AB92" s="73">
        <f>ROUNDDOWN(AB90*Anexo.CálculoParámetros!AA$25,0)</f>
        <v>2091</v>
      </c>
      <c r="AC92" s="73">
        <f>ROUNDDOWN(AC90*Anexo.CálculoParámetros!AB$25,0)</f>
        <v>2091</v>
      </c>
    </row>
    <row r="93" spans="1:29" ht="15.75" thickBot="1" x14ac:dyDescent="0.3">
      <c r="A93" s="871"/>
      <c r="B93" s="871"/>
      <c r="C93" s="159" t="s">
        <v>84</v>
      </c>
      <c r="D93" s="70">
        <f>ROUNDDOWN(D91*Anexo.CálculoParámetros!C$26,0)</f>
        <v>0</v>
      </c>
      <c r="E93" s="70">
        <f>ROUNDDOWN(E91*Anexo.CálculoParámetros!D$26,0)</f>
        <v>0</v>
      </c>
      <c r="F93" s="70">
        <f>ROUNDDOWN(F91*Anexo.CálculoParámetros!E$26,0)</f>
        <v>0</v>
      </c>
      <c r="G93" s="70">
        <f>ROUNDDOWN(G91*Anexo.CálculoParámetros!F$26,0)</f>
        <v>0</v>
      </c>
      <c r="H93" s="70">
        <f>ROUNDDOWN(H91*Anexo.CálculoParámetros!G$26,0)</f>
        <v>2178</v>
      </c>
      <c r="I93" s="70">
        <f>ROUNDDOWN(I91*Anexo.CálculoParámetros!H$26,0)</f>
        <v>4503</v>
      </c>
      <c r="J93" s="70">
        <f>ROUNDDOWN(J91*Anexo.CálculoParámetros!I$26,0)</f>
        <v>11440</v>
      </c>
      <c r="K93" s="70">
        <f>ROUNDDOWN(K91*Anexo.CálculoParámetros!J$26,0)</f>
        <v>18709</v>
      </c>
      <c r="L93" s="70">
        <f>ROUNDDOWN(L91*Anexo.CálculoParámetros!K$26,0)</f>
        <v>19119</v>
      </c>
      <c r="M93" s="70">
        <f>ROUNDDOWN(M91*Anexo.CálculoParámetros!L$26,0)</f>
        <v>19520</v>
      </c>
      <c r="N93" s="70">
        <f>ROUNDDOWN(N91*Anexo.CálculoParámetros!M$26,0)</f>
        <v>19936</v>
      </c>
      <c r="O93" s="70">
        <f>ROUNDDOWN(O91*Anexo.CálculoParámetros!N$26,0)</f>
        <v>20359</v>
      </c>
      <c r="P93" s="70">
        <f>ROUNDDOWN(P91*Anexo.CálculoParámetros!O$26,0)</f>
        <v>20789</v>
      </c>
      <c r="Q93" s="70">
        <f>ROUNDDOWN(Q91*Anexo.CálculoParámetros!P$26,0)</f>
        <v>21228</v>
      </c>
      <c r="R93" s="70">
        <f>ROUNDDOWN(R91*Anexo.CálculoParámetros!Q$26,0)</f>
        <v>21676</v>
      </c>
      <c r="S93" s="70">
        <f>ROUNDDOWN(S91*Anexo.CálculoParámetros!R$26,0)</f>
        <v>22132</v>
      </c>
      <c r="T93" s="70">
        <f>ROUNDDOWN(T91*Anexo.CálculoParámetros!S$26,0)</f>
        <v>22596</v>
      </c>
      <c r="U93" s="70">
        <f>ROUNDDOWN(U91*Anexo.CálculoParámetros!T$26,0)</f>
        <v>23068</v>
      </c>
      <c r="V93" s="70">
        <f>ROUNDDOWN(V91*Anexo.CálculoParámetros!U$26,0)</f>
        <v>23550</v>
      </c>
      <c r="W93" s="70">
        <f>ROUNDDOWN(W91*Anexo.CálculoParámetros!V$26,0)</f>
        <v>24041</v>
      </c>
      <c r="X93" s="70">
        <f>ROUNDDOWN(X91*Anexo.CálculoParámetros!W$26,0)</f>
        <v>24542</v>
      </c>
      <c r="Y93" s="70">
        <f>ROUNDDOWN(Y91*Anexo.CálculoParámetros!X$26,0)</f>
        <v>25052</v>
      </c>
      <c r="Z93" s="70">
        <f>ROUNDDOWN(Z91*Anexo.CálculoParámetros!Y$26,0)</f>
        <v>25572</v>
      </c>
      <c r="AA93" s="70">
        <f>ROUNDDOWN(AA91*Anexo.CálculoParámetros!Z$26,0)</f>
        <v>26101</v>
      </c>
      <c r="AB93" s="70">
        <f>ROUNDDOWN(AB91*Anexo.CálculoParámetros!AA$26,0)</f>
        <v>26640</v>
      </c>
      <c r="AC93" s="70">
        <f>ROUNDDOWN(AC91*Anexo.CálculoParámetros!AB$26,0)</f>
        <v>27189</v>
      </c>
    </row>
    <row r="94" spans="1:29" x14ac:dyDescent="0.25">
      <c r="A94" s="871"/>
      <c r="B94" s="870" t="s">
        <v>6</v>
      </c>
      <c r="C94" s="157" t="s">
        <v>38</v>
      </c>
      <c r="D94" s="71">
        <f>'4.SimulaciónAcelerada'!B27</f>
        <v>2152</v>
      </c>
      <c r="E94" s="71">
        <f>'4.SimulaciónAcelerada'!C27</f>
        <v>2851</v>
      </c>
      <c r="F94" s="71">
        <f>'4.SimulaciónAcelerada'!D27</f>
        <v>2726</v>
      </c>
      <c r="G94" s="71">
        <f>'4.SimulaciónAcelerada'!E27</f>
        <v>2809</v>
      </c>
      <c r="H94" s="71">
        <f>'4.SimulaciónAcelerada'!F27</f>
        <v>2891</v>
      </c>
      <c r="I94" s="71">
        <f>'4.SimulaciónAcelerada'!G27</f>
        <v>2932</v>
      </c>
      <c r="J94" s="71">
        <f>'4.SimulaciónAcelerada'!H27</f>
        <v>2990</v>
      </c>
      <c r="K94" s="71">
        <f>'4.SimulaciónAcelerada'!I27</f>
        <v>3048</v>
      </c>
      <c r="L94" s="71">
        <f>'4.SimulaciónAcelerada'!J27</f>
        <v>3105</v>
      </c>
      <c r="M94" s="71">
        <f>'4.SimulaciónAcelerada'!K27</f>
        <v>3164</v>
      </c>
      <c r="N94" s="71">
        <f>'4.SimulaciónAcelerada'!L27</f>
        <v>3224</v>
      </c>
      <c r="O94" s="71">
        <f>'4.SimulaciónAcelerada'!M27</f>
        <v>3285</v>
      </c>
      <c r="P94" s="71">
        <f>'4.SimulaciónAcelerada'!N27</f>
        <v>3347</v>
      </c>
      <c r="Q94" s="71">
        <f>'4.SimulaciónAcelerada'!O27</f>
        <v>3410</v>
      </c>
      <c r="R94" s="71">
        <f>'4.SimulaciónAcelerada'!P27</f>
        <v>3475</v>
      </c>
      <c r="S94" s="71">
        <f>'4.SimulaciónAcelerada'!Q27</f>
        <v>3541</v>
      </c>
      <c r="T94" s="71">
        <f>'4.SimulaciónAcelerada'!R27</f>
        <v>3608</v>
      </c>
      <c r="U94" s="71">
        <f>'4.SimulaciónAcelerada'!S27</f>
        <v>3676</v>
      </c>
      <c r="V94" s="71">
        <f>'4.SimulaciónAcelerada'!T27</f>
        <v>3746</v>
      </c>
      <c r="W94" s="71">
        <f>'4.SimulaciónAcelerada'!U27</f>
        <v>3816</v>
      </c>
      <c r="X94" s="71">
        <f>'4.SimulaciónAcelerada'!V27</f>
        <v>3889</v>
      </c>
      <c r="Y94" s="71">
        <f>'4.SimulaciónAcelerada'!W27</f>
        <v>3962</v>
      </c>
      <c r="Z94" s="71">
        <f>'4.SimulaciónAcelerada'!X27</f>
        <v>4037</v>
      </c>
      <c r="AA94" s="71">
        <f>'4.SimulaciónAcelerada'!Y27</f>
        <v>4114</v>
      </c>
      <c r="AB94" s="71">
        <f>'4.SimulaciónAcelerada'!Z27</f>
        <v>4192</v>
      </c>
      <c r="AC94" s="71">
        <f>'4.SimulaciónAcelerada'!AA27</f>
        <v>4271</v>
      </c>
    </row>
    <row r="95" spans="1:29" x14ac:dyDescent="0.25">
      <c r="A95" s="871"/>
      <c r="B95" s="871"/>
      <c r="C95" s="158" t="s">
        <v>39</v>
      </c>
      <c r="D95" s="72">
        <f>IF('7.ParámetrosPlanta'!$B$9&gt;D94,D94,'7.ParámetrosPlanta'!$B$9)</f>
        <v>1078</v>
      </c>
      <c r="E95" s="72">
        <f>IF('7.ParámetrosPlanta'!$B$9&gt;E94,E94,'7.ParámetrosPlanta'!$B$9)</f>
        <v>1078</v>
      </c>
      <c r="F95" s="72">
        <f>IF('7.ParámetrosPlanta'!$B$9&gt;F94,F94,'7.ParámetrosPlanta'!$B$9)</f>
        <v>1078</v>
      </c>
      <c r="G95" s="72">
        <f>IF('7.ParámetrosPlanta'!$B$9&gt;G94,G94,'7.ParámetrosPlanta'!$B$9)</f>
        <v>1078</v>
      </c>
      <c r="H95" s="72">
        <f>IF('7.ParámetrosPlanta'!$B$9&gt;H94,H94,'7.ParámetrosPlanta'!$B$9)</f>
        <v>1078</v>
      </c>
      <c r="I95" s="72">
        <f>IF('7.ParámetrosPlanta'!$B$9&gt;I94,I94,'7.ParámetrosPlanta'!$B$9)</f>
        <v>1078</v>
      </c>
      <c r="J95" s="72">
        <f>IF('7.ParámetrosPlanta'!$B$9&gt;J94,J94,'7.ParámetrosPlanta'!$B$9)</f>
        <v>1078</v>
      </c>
      <c r="K95" s="72">
        <f>IF('7.ParámetrosPlanta'!$B$9&gt;K94,K94,'7.ParámetrosPlanta'!$B$9)</f>
        <v>1078</v>
      </c>
      <c r="L95" s="72">
        <f>IF('7.ParámetrosPlanta'!$B$9&gt;L94,L94,'7.ParámetrosPlanta'!$B$9)</f>
        <v>1078</v>
      </c>
      <c r="M95" s="72">
        <f>IF('7.ParámetrosPlanta'!$B$9&gt;M94,M94,'7.ParámetrosPlanta'!$B$9)</f>
        <v>1078</v>
      </c>
      <c r="N95" s="72">
        <f>IF('7.ParámetrosPlanta'!$B$9&gt;N94,N94,'7.ParámetrosPlanta'!$B$9)</f>
        <v>1078</v>
      </c>
      <c r="O95" s="72">
        <f>IF('7.ParámetrosPlanta'!$B$9&gt;O94,O94,'7.ParámetrosPlanta'!$B$9)</f>
        <v>1078</v>
      </c>
      <c r="P95" s="72">
        <f>IF('7.ParámetrosPlanta'!$B$9&gt;P94,P94,'7.ParámetrosPlanta'!$B$9)</f>
        <v>1078</v>
      </c>
      <c r="Q95" s="72">
        <f>IF('7.ParámetrosPlanta'!$B$9&gt;Q94,Q94,'7.ParámetrosPlanta'!$B$9)</f>
        <v>1078</v>
      </c>
      <c r="R95" s="72">
        <f>IF('7.ParámetrosPlanta'!$B$9&gt;R94,R94,'7.ParámetrosPlanta'!$B$9)</f>
        <v>1078</v>
      </c>
      <c r="S95" s="72">
        <f>IF('7.ParámetrosPlanta'!$B$9&gt;S94,S94,'7.ParámetrosPlanta'!$B$9)</f>
        <v>1078</v>
      </c>
      <c r="T95" s="72">
        <f>IF('7.ParámetrosPlanta'!$B$9&gt;T94,T94,'7.ParámetrosPlanta'!$B$9)</f>
        <v>1078</v>
      </c>
      <c r="U95" s="72">
        <f>IF('7.ParámetrosPlanta'!$B$9&gt;U94,U94,'7.ParámetrosPlanta'!$B$9)</f>
        <v>1078</v>
      </c>
      <c r="V95" s="72">
        <f>IF('7.ParámetrosPlanta'!$B$9&gt;V94,V94,'7.ParámetrosPlanta'!$B$9)</f>
        <v>1078</v>
      </c>
      <c r="W95" s="72">
        <f>IF('7.ParámetrosPlanta'!$B$9&gt;W94,W94,'7.ParámetrosPlanta'!$B$9)</f>
        <v>1078</v>
      </c>
      <c r="X95" s="72">
        <f>IF('7.ParámetrosPlanta'!$B$9&gt;X94,X94,'7.ParámetrosPlanta'!$B$9)</f>
        <v>1078</v>
      </c>
      <c r="Y95" s="72">
        <f>IF('7.ParámetrosPlanta'!$B$9&gt;Y94,Y94,'7.ParámetrosPlanta'!$B$9)</f>
        <v>1078</v>
      </c>
      <c r="Z95" s="72">
        <f>IF('7.ParámetrosPlanta'!$B$9&gt;Z94,Z94,'7.ParámetrosPlanta'!$B$9)</f>
        <v>1078</v>
      </c>
      <c r="AA95" s="72">
        <f>IF('7.ParámetrosPlanta'!$B$9&gt;AA94,AA94,'7.ParámetrosPlanta'!$B$9)</f>
        <v>1078</v>
      </c>
      <c r="AB95" s="72">
        <f>IF('7.ParámetrosPlanta'!$B$9&gt;AB94,AB94,'7.ParámetrosPlanta'!$B$9)</f>
        <v>1078</v>
      </c>
      <c r="AC95" s="72">
        <f>IF('7.ParámetrosPlanta'!$B$9&gt;AC94,AC94,'7.ParámetrosPlanta'!$B$9)</f>
        <v>1078</v>
      </c>
    </row>
    <row r="96" spans="1:29" x14ac:dyDescent="0.25">
      <c r="A96" s="871"/>
      <c r="B96" s="871"/>
      <c r="C96" s="158" t="s">
        <v>19</v>
      </c>
      <c r="D96" s="73">
        <f>D94-D95</f>
        <v>1074</v>
      </c>
      <c r="E96" s="73">
        <f t="shared" ref="E96:X96" si="44">E94-E95</f>
        <v>1773</v>
      </c>
      <c r="F96" s="73">
        <f t="shared" si="44"/>
        <v>1648</v>
      </c>
      <c r="G96" s="73">
        <f t="shared" si="44"/>
        <v>1731</v>
      </c>
      <c r="H96" s="73">
        <f t="shared" si="44"/>
        <v>1813</v>
      </c>
      <c r="I96" s="73">
        <f t="shared" si="44"/>
        <v>1854</v>
      </c>
      <c r="J96" s="73">
        <f t="shared" si="44"/>
        <v>1912</v>
      </c>
      <c r="K96" s="73">
        <f t="shared" si="44"/>
        <v>1970</v>
      </c>
      <c r="L96" s="73">
        <f t="shared" si="44"/>
        <v>2027</v>
      </c>
      <c r="M96" s="73">
        <f t="shared" si="44"/>
        <v>2086</v>
      </c>
      <c r="N96" s="73">
        <f t="shared" si="44"/>
        <v>2146</v>
      </c>
      <c r="O96" s="73">
        <f t="shared" si="44"/>
        <v>2207</v>
      </c>
      <c r="P96" s="73">
        <f t="shared" si="44"/>
        <v>2269</v>
      </c>
      <c r="Q96" s="73">
        <f t="shared" si="44"/>
        <v>2332</v>
      </c>
      <c r="R96" s="73">
        <f t="shared" si="44"/>
        <v>2397</v>
      </c>
      <c r="S96" s="73">
        <f t="shared" si="44"/>
        <v>2463</v>
      </c>
      <c r="T96" s="73">
        <f t="shared" si="44"/>
        <v>2530</v>
      </c>
      <c r="U96" s="73">
        <f t="shared" si="44"/>
        <v>2598</v>
      </c>
      <c r="V96" s="73">
        <f t="shared" si="44"/>
        <v>2668</v>
      </c>
      <c r="W96" s="73">
        <f t="shared" si="44"/>
        <v>2738</v>
      </c>
      <c r="X96" s="73">
        <f t="shared" si="44"/>
        <v>2811</v>
      </c>
      <c r="Y96" s="73">
        <f t="shared" ref="Y96:AC96" si="45">Y94-Y95</f>
        <v>2884</v>
      </c>
      <c r="Z96" s="73">
        <f t="shared" si="45"/>
        <v>2959</v>
      </c>
      <c r="AA96" s="73">
        <f t="shared" si="45"/>
        <v>3036</v>
      </c>
      <c r="AB96" s="73">
        <f t="shared" si="45"/>
        <v>3114</v>
      </c>
      <c r="AC96" s="73">
        <f t="shared" si="45"/>
        <v>3193</v>
      </c>
    </row>
    <row r="97" spans="1:29" x14ac:dyDescent="0.25">
      <c r="A97" s="871"/>
      <c r="B97" s="871"/>
      <c r="C97" s="158" t="s">
        <v>83</v>
      </c>
      <c r="D97" s="73">
        <f>ROUNDDOWN(D95*Anexo.CálculoParámetros!C$27,0)</f>
        <v>0</v>
      </c>
      <c r="E97" s="73">
        <f>ROUNDDOWN(E95*Anexo.CálculoParámetros!D$27,0)</f>
        <v>0</v>
      </c>
      <c r="F97" s="73">
        <f>ROUNDDOWN(F95*Anexo.CálculoParámetros!E$27,0)</f>
        <v>0</v>
      </c>
      <c r="G97" s="73">
        <f>ROUNDDOWN(G95*Anexo.CálculoParámetros!F$27,0)</f>
        <v>323</v>
      </c>
      <c r="H97" s="73">
        <f>ROUNDDOWN(H95*Anexo.CálculoParámetros!G$27,0)</f>
        <v>539</v>
      </c>
      <c r="I97" s="73">
        <f>ROUNDDOWN(I95*Anexo.CálculoParámetros!H$27,0)</f>
        <v>539</v>
      </c>
      <c r="J97" s="73">
        <f>ROUNDDOWN(J95*Anexo.CálculoParámetros!I$27,0)</f>
        <v>539</v>
      </c>
      <c r="K97" s="73">
        <f>ROUNDDOWN(K95*Anexo.CálculoParámetros!J$27,0)</f>
        <v>539</v>
      </c>
      <c r="L97" s="73">
        <f>ROUNDDOWN(L95*Anexo.CálculoParámetros!K$27,0)</f>
        <v>539</v>
      </c>
      <c r="M97" s="73">
        <f>ROUNDDOWN(M95*Anexo.CálculoParámetros!L$27,0)</f>
        <v>539</v>
      </c>
      <c r="N97" s="73">
        <f>ROUNDDOWN(N95*Anexo.CálculoParámetros!M$27,0)</f>
        <v>539</v>
      </c>
      <c r="O97" s="73">
        <f>ROUNDDOWN(O95*Anexo.CálculoParámetros!N$27,0)</f>
        <v>539</v>
      </c>
      <c r="P97" s="73">
        <f>ROUNDDOWN(P95*Anexo.CálculoParámetros!O$27,0)</f>
        <v>539</v>
      </c>
      <c r="Q97" s="73">
        <f>ROUNDDOWN(Q95*Anexo.CálculoParámetros!P$27,0)</f>
        <v>539</v>
      </c>
      <c r="R97" s="73">
        <f>ROUNDDOWN(R95*Anexo.CálculoParámetros!Q$27,0)</f>
        <v>539</v>
      </c>
      <c r="S97" s="73">
        <f>ROUNDDOWN(S95*Anexo.CálculoParámetros!R$27,0)</f>
        <v>539</v>
      </c>
      <c r="T97" s="73">
        <f>ROUNDDOWN(T95*Anexo.CálculoParámetros!S$27,0)</f>
        <v>539</v>
      </c>
      <c r="U97" s="73">
        <f>ROUNDDOWN(U95*Anexo.CálculoParámetros!T$27,0)</f>
        <v>539</v>
      </c>
      <c r="V97" s="73">
        <f>ROUNDDOWN(V95*Anexo.CálculoParámetros!U$27,0)</f>
        <v>539</v>
      </c>
      <c r="W97" s="73">
        <f>ROUNDDOWN(W95*Anexo.CálculoParámetros!V$27,0)</f>
        <v>539</v>
      </c>
      <c r="X97" s="73">
        <f>ROUNDDOWN(X95*Anexo.CálculoParámetros!W$27,0)</f>
        <v>539</v>
      </c>
      <c r="Y97" s="73">
        <f>ROUNDDOWN(Y95*Anexo.CálculoParámetros!X$27,0)</f>
        <v>539</v>
      </c>
      <c r="Z97" s="73">
        <f>ROUNDDOWN(Z95*Anexo.CálculoParámetros!Y$27,0)</f>
        <v>539</v>
      </c>
      <c r="AA97" s="73">
        <f>ROUNDDOWN(AA95*Anexo.CálculoParámetros!Z$27,0)</f>
        <v>539</v>
      </c>
      <c r="AB97" s="73">
        <f>ROUNDDOWN(AB95*Anexo.CálculoParámetros!AA$27,0)</f>
        <v>539</v>
      </c>
      <c r="AC97" s="73">
        <f>ROUNDDOWN(AC95*Anexo.CálculoParámetros!AB$27,0)</f>
        <v>539</v>
      </c>
    </row>
    <row r="98" spans="1:29" ht="15.75" thickBot="1" x14ac:dyDescent="0.3">
      <c r="A98" s="871"/>
      <c r="B98" s="871"/>
      <c r="C98" s="159" t="s">
        <v>84</v>
      </c>
      <c r="D98" s="84">
        <f>ROUNDDOWN(D96*Anexo.CálculoParámetros!C$28,0)</f>
        <v>0</v>
      </c>
      <c r="E98" s="84">
        <f>ROUNDDOWN(E96*Anexo.CálculoParámetros!D$28,0)</f>
        <v>0</v>
      </c>
      <c r="F98" s="84">
        <f>ROUNDDOWN(F96*Anexo.CálculoParámetros!E$28,0)</f>
        <v>0</v>
      </c>
      <c r="G98" s="84">
        <f>ROUNDDOWN(G96*Anexo.CálculoParámetros!F$28,0)</f>
        <v>0</v>
      </c>
      <c r="H98" s="84">
        <f>ROUNDDOWN(H96*Anexo.CálculoParámetros!G$28,0)</f>
        <v>0</v>
      </c>
      <c r="I98" s="84">
        <f>ROUNDDOWN(I96*Anexo.CálculoParámetros!H$28,0)</f>
        <v>0</v>
      </c>
      <c r="J98" s="84">
        <f>ROUNDDOWN(J96*Anexo.CálculoParámetros!I$28,0)</f>
        <v>0</v>
      </c>
      <c r="K98" s="84">
        <f>ROUNDDOWN(K96*Anexo.CálculoParámetros!J$28,0)</f>
        <v>0</v>
      </c>
      <c r="L98" s="84">
        <f>ROUNDDOWN(L96*Anexo.CálculoParámetros!K$28,0)</f>
        <v>0</v>
      </c>
      <c r="M98" s="84">
        <f>ROUNDDOWN(M96*Anexo.CálculoParámetros!L$28,0)</f>
        <v>0</v>
      </c>
      <c r="N98" s="84">
        <f>ROUNDDOWN(N96*Anexo.CálculoParámetros!M$28,0)</f>
        <v>0</v>
      </c>
      <c r="O98" s="84">
        <f>ROUNDDOWN(O96*Anexo.CálculoParámetros!N$28,0)</f>
        <v>0</v>
      </c>
      <c r="P98" s="84">
        <f>ROUNDDOWN(P96*Anexo.CálculoParámetros!O$28,0)</f>
        <v>0</v>
      </c>
      <c r="Q98" s="84">
        <f>ROUNDDOWN(Q96*Anexo.CálculoParámetros!P$28,0)</f>
        <v>0</v>
      </c>
      <c r="R98" s="84">
        <f>ROUNDDOWN(R96*Anexo.CálculoParámetros!Q$28,0)</f>
        <v>0</v>
      </c>
      <c r="S98" s="84">
        <f>ROUNDDOWN(S96*Anexo.CálculoParámetros!R$28,0)</f>
        <v>0</v>
      </c>
      <c r="T98" s="84">
        <f>ROUNDDOWN(T96*Anexo.CálculoParámetros!S$28,0)</f>
        <v>0</v>
      </c>
      <c r="U98" s="84">
        <f>ROUNDDOWN(U96*Anexo.CálculoParámetros!T$28,0)</f>
        <v>0</v>
      </c>
      <c r="V98" s="84">
        <f>ROUNDDOWN(V96*Anexo.CálculoParámetros!U$28,0)</f>
        <v>0</v>
      </c>
      <c r="W98" s="84">
        <f>ROUNDDOWN(W96*Anexo.CálculoParámetros!V$28,0)</f>
        <v>0</v>
      </c>
      <c r="X98" s="84">
        <f>ROUNDDOWN(X96*Anexo.CálculoParámetros!W$28,0)</f>
        <v>0</v>
      </c>
      <c r="Y98" s="84">
        <f>ROUNDDOWN(Y96*Anexo.CálculoParámetros!X$28,0)</f>
        <v>0</v>
      </c>
      <c r="Z98" s="84">
        <f>ROUNDDOWN(Z96*Anexo.CálculoParámetros!Y$28,0)</f>
        <v>0</v>
      </c>
      <c r="AA98" s="84">
        <f>ROUNDDOWN(AA96*Anexo.CálculoParámetros!Z$28,0)</f>
        <v>0</v>
      </c>
      <c r="AB98" s="84">
        <f>ROUNDDOWN(AB96*Anexo.CálculoParámetros!AA$28,0)</f>
        <v>0</v>
      </c>
      <c r="AC98" s="84">
        <f>ROUNDDOWN(AC96*Anexo.CálculoParámetros!AB$28,0)</f>
        <v>0</v>
      </c>
    </row>
    <row r="99" spans="1:29" ht="15.75" thickBot="1" x14ac:dyDescent="0.3">
      <c r="A99" s="871"/>
      <c r="B99" s="865" t="s">
        <v>85</v>
      </c>
      <c r="C99" s="866"/>
      <c r="D99" s="97">
        <f t="shared" ref="D99:X99" si="46">D72+D73+D77+D78+D82+D83+D87+D88+D92+D93+D97+D98</f>
        <v>0</v>
      </c>
      <c r="E99" s="95">
        <f t="shared" si="46"/>
        <v>0</v>
      </c>
      <c r="F99" s="95">
        <f t="shared" si="46"/>
        <v>0</v>
      </c>
      <c r="G99" s="95">
        <f t="shared" si="46"/>
        <v>4363</v>
      </c>
      <c r="H99" s="95">
        <f t="shared" si="46"/>
        <v>10361</v>
      </c>
      <c r="I99" s="95">
        <f t="shared" si="46"/>
        <v>16161</v>
      </c>
      <c r="J99" s="95">
        <f t="shared" si="46"/>
        <v>26139</v>
      </c>
      <c r="K99" s="95">
        <f t="shared" si="46"/>
        <v>36661</v>
      </c>
      <c r="L99" s="95">
        <f t="shared" si="46"/>
        <v>37373</v>
      </c>
      <c r="M99" s="95">
        <f t="shared" si="46"/>
        <v>38078</v>
      </c>
      <c r="N99" s="95">
        <f t="shared" si="46"/>
        <v>38802</v>
      </c>
      <c r="O99" s="95">
        <f t="shared" si="46"/>
        <v>39541</v>
      </c>
      <c r="P99" s="95">
        <f t="shared" si="46"/>
        <v>40291</v>
      </c>
      <c r="Q99" s="95">
        <f t="shared" si="46"/>
        <v>41057</v>
      </c>
      <c r="R99" s="95">
        <f t="shared" si="46"/>
        <v>41839</v>
      </c>
      <c r="S99" s="95">
        <f t="shared" si="46"/>
        <v>42635</v>
      </c>
      <c r="T99" s="95">
        <f t="shared" si="46"/>
        <v>43443</v>
      </c>
      <c r="U99" s="95">
        <f t="shared" si="46"/>
        <v>44269</v>
      </c>
      <c r="V99" s="95">
        <f t="shared" si="46"/>
        <v>45109</v>
      </c>
      <c r="W99" s="95">
        <f t="shared" si="46"/>
        <v>45967</v>
      </c>
      <c r="X99" s="96">
        <f t="shared" si="46"/>
        <v>46841</v>
      </c>
      <c r="Y99" s="96">
        <f t="shared" ref="Y99:AC99" si="47">Y72+Y73+Y77+Y78+Y82+Y83+Y87+Y88+Y92+Y93+Y97+Y98</f>
        <v>47730</v>
      </c>
      <c r="Z99" s="96">
        <f t="shared" si="47"/>
        <v>48638</v>
      </c>
      <c r="AA99" s="96">
        <f t="shared" si="47"/>
        <v>49562</v>
      </c>
      <c r="AB99" s="96">
        <f t="shared" si="47"/>
        <v>50503</v>
      </c>
      <c r="AC99" s="96">
        <f t="shared" si="47"/>
        <v>51463</v>
      </c>
    </row>
    <row r="100" spans="1:29" ht="15.75" thickBot="1" x14ac:dyDescent="0.3">
      <c r="A100" s="872"/>
      <c r="B100" s="863" t="s">
        <v>52</v>
      </c>
      <c r="C100" s="864"/>
      <c r="D100" s="98" t="str">
        <f>IF(D66='7.ParámetrosPlanta'!$B$12,IF('10.CapturaDisponiblePBovina'!D99&gt;Anexo.CálculoParámetros!$M$2,'10.CapturaDisponiblePBovina'!D99-Anexo.CálculoParámetros!$M$2,"-"),IF('10.CapturaDisponiblePBovina'!D99&gt;Anexo.CálculoParámetros!$M$3,'10.CapturaDisponiblePBovina'!D99-Anexo.CálculoParámetros!$M$3,"-"))</f>
        <v>-</v>
      </c>
      <c r="E100" s="98" t="str">
        <f>IF(E66='7.ParámetrosPlanta'!$B$12,IF('10.CapturaDisponiblePBovina'!E99&gt;Anexo.CálculoParámetros!$M$2,'10.CapturaDisponiblePBovina'!E99-Anexo.CálculoParámetros!$M$2,"-"),IF('10.CapturaDisponiblePBovina'!E99&gt;Anexo.CálculoParámetros!$M$3,'10.CapturaDisponiblePBovina'!E99-Anexo.CálculoParámetros!$M$3,"-"))</f>
        <v>-</v>
      </c>
      <c r="F100" s="98" t="str">
        <f>IF(F66='7.ParámetrosPlanta'!$B$12,IF('10.CapturaDisponiblePBovina'!F99&gt;Anexo.CálculoParámetros!$M$2,'10.CapturaDisponiblePBovina'!F99-Anexo.CálculoParámetros!$M$2,"-"),IF('10.CapturaDisponiblePBovina'!F99&gt;Anexo.CálculoParámetros!$M$3,'10.CapturaDisponiblePBovina'!F99-Anexo.CálculoParámetros!$M$3,"-"))</f>
        <v>-</v>
      </c>
      <c r="G100" s="98" t="str">
        <f>IF(G66='7.ParámetrosPlanta'!$B$12,IF('10.CapturaDisponiblePBovina'!G99&gt;Anexo.CálculoParámetros!$M$2,'10.CapturaDisponiblePBovina'!G99-Anexo.CálculoParámetros!$M$2,"-"),IF('10.CapturaDisponiblePBovina'!G99&gt;Anexo.CálculoParámetros!$M$3,'10.CapturaDisponiblePBovina'!G99-Anexo.CálculoParámetros!$M$3,"-"))</f>
        <v>-</v>
      </c>
      <c r="H100" s="98" t="str">
        <f>IF(H66='7.ParámetrosPlanta'!$B$12,IF('10.CapturaDisponiblePBovina'!H99&gt;Anexo.CálculoParámetros!$M$2,'10.CapturaDisponiblePBovina'!H99-Anexo.CálculoParámetros!$M$2,"-"),IF('10.CapturaDisponiblePBovina'!H99&gt;Anexo.CálculoParámetros!$M$3,'10.CapturaDisponiblePBovina'!H99-Anexo.CálculoParámetros!$M$3,"-"))</f>
        <v>-</v>
      </c>
      <c r="I100" s="98" t="str">
        <f>IF(I66='7.ParámetrosPlanta'!$B$12,IF('10.CapturaDisponiblePBovina'!I99&gt;Anexo.CálculoParámetros!$M$2,'10.CapturaDisponiblePBovina'!I99-Anexo.CálculoParámetros!$M$2,"-"),IF('10.CapturaDisponiblePBovina'!I99&gt;Anexo.CálculoParámetros!$M$3,'10.CapturaDisponiblePBovina'!I99-Anexo.CálculoParámetros!$M$3,"-"))</f>
        <v>-</v>
      </c>
      <c r="J100" s="98" t="str">
        <f>IF(J66='7.ParámetrosPlanta'!$B$12,IF('10.CapturaDisponiblePBovina'!J99&gt;Anexo.CálculoParámetros!$M$2,'10.CapturaDisponiblePBovina'!J99-Anexo.CálculoParámetros!$M$2,"-"),IF('10.CapturaDisponiblePBovina'!J99&gt;Anexo.CálculoParámetros!$M$3,'10.CapturaDisponiblePBovina'!J99-Anexo.CálculoParámetros!$M$3,"-"))</f>
        <v>-</v>
      </c>
      <c r="K100" s="98" t="str">
        <f>IF(K66='7.ParámetrosPlanta'!$B$12,IF('10.CapturaDisponiblePBovina'!K99&gt;Anexo.CálculoParámetros!$M$2,'10.CapturaDisponiblePBovina'!K99-Anexo.CálculoParámetros!$M$2,"-"),IF('10.CapturaDisponiblePBovina'!K99&gt;Anexo.CálculoParámetros!$M$3,'10.CapturaDisponiblePBovina'!K99-Anexo.CálculoParámetros!$M$3,"-"))</f>
        <v>-</v>
      </c>
      <c r="L100" s="98" t="str">
        <f>IF(L66='7.ParámetrosPlanta'!$B$12,IF('10.CapturaDisponiblePBovina'!L99&gt;Anexo.CálculoParámetros!$M$2,'10.CapturaDisponiblePBovina'!L99-Anexo.CálculoParámetros!$M$2,"-"),IF('10.CapturaDisponiblePBovina'!L99&gt;Anexo.CálculoParámetros!$M$3,'10.CapturaDisponiblePBovina'!L99-Anexo.CálculoParámetros!$M$3,"-"))</f>
        <v>-</v>
      </c>
      <c r="M100" s="98" t="str">
        <f>IF(M66='7.ParámetrosPlanta'!$B$12,IF('10.CapturaDisponiblePBovina'!M99&gt;Anexo.CálculoParámetros!$M$2,'10.CapturaDisponiblePBovina'!M99-Anexo.CálculoParámetros!$M$2,"-"),IF('10.CapturaDisponiblePBovina'!M99&gt;Anexo.CálculoParámetros!$M$3,'10.CapturaDisponiblePBovina'!M99-Anexo.CálculoParámetros!$M$3,"-"))</f>
        <v>-</v>
      </c>
      <c r="N100" s="98" t="str">
        <f>IF(N66='7.ParámetrosPlanta'!$B$12,IF('10.CapturaDisponiblePBovina'!N99&gt;Anexo.CálculoParámetros!$M$2,'10.CapturaDisponiblePBovina'!N99-Anexo.CálculoParámetros!$M$2,"-"),IF('10.CapturaDisponiblePBovina'!N99&gt;Anexo.CálculoParámetros!$M$3,'10.CapturaDisponiblePBovina'!N99-Anexo.CálculoParámetros!$M$3,"-"))</f>
        <v>-</v>
      </c>
      <c r="O100" s="98" t="str">
        <f>IF(O66='7.ParámetrosPlanta'!$B$12,IF('10.CapturaDisponiblePBovina'!O99&gt;Anexo.CálculoParámetros!$M$2,'10.CapturaDisponiblePBovina'!O99-Anexo.CálculoParámetros!$M$2,"-"),IF('10.CapturaDisponiblePBovina'!O99&gt;Anexo.CálculoParámetros!$M$3,'10.CapturaDisponiblePBovina'!O99-Anexo.CálculoParámetros!$M$3,"-"))</f>
        <v>-</v>
      </c>
      <c r="P100" s="98">
        <f>IF(P66='7.ParámetrosPlanta'!$B$12,IF('10.CapturaDisponiblePBovina'!P99&gt;Anexo.CálculoParámetros!$M$2,'10.CapturaDisponiblePBovina'!P99-Anexo.CálculoParámetros!$M$2,"-"),IF('10.CapturaDisponiblePBovina'!P99&gt;Anexo.CálculoParámetros!$M$3,'10.CapturaDisponiblePBovina'!P99-Anexo.CálculoParámetros!$M$3,"-"))</f>
        <v>291</v>
      </c>
      <c r="Q100" s="98">
        <f>IF(Q66='7.ParámetrosPlanta'!$B$12,IF('10.CapturaDisponiblePBovina'!Q99&gt;Anexo.CálculoParámetros!$M$2,'10.CapturaDisponiblePBovina'!Q99-Anexo.CálculoParámetros!$M$2,"-"),IF('10.CapturaDisponiblePBovina'!Q99&gt;Anexo.CálculoParámetros!$M$3,'10.CapturaDisponiblePBovina'!Q99-Anexo.CálculoParámetros!$M$3,"-"))</f>
        <v>1057</v>
      </c>
      <c r="R100" s="98">
        <f>IF(R66='7.ParámetrosPlanta'!$B$12,IF('10.CapturaDisponiblePBovina'!R99&gt;Anexo.CálculoParámetros!$M$2,'10.CapturaDisponiblePBovina'!R99-Anexo.CálculoParámetros!$M$2,"-"),IF('10.CapturaDisponiblePBovina'!R99&gt;Anexo.CálculoParámetros!$M$3,'10.CapturaDisponiblePBovina'!R99-Anexo.CálculoParámetros!$M$3,"-"))</f>
        <v>1839</v>
      </c>
      <c r="S100" s="98">
        <f>IF(S66='7.ParámetrosPlanta'!$B$12,IF('10.CapturaDisponiblePBovina'!S99&gt;Anexo.CálculoParámetros!$M$2,'10.CapturaDisponiblePBovina'!S99-Anexo.CálculoParámetros!$M$2,"-"),IF('10.CapturaDisponiblePBovina'!S99&gt;Anexo.CálculoParámetros!$M$3,'10.CapturaDisponiblePBovina'!S99-Anexo.CálculoParámetros!$M$3,"-"))</f>
        <v>2635</v>
      </c>
      <c r="T100" s="98">
        <f>IF(T66='7.ParámetrosPlanta'!$B$12,IF('10.CapturaDisponiblePBovina'!T99&gt;Anexo.CálculoParámetros!$M$2,'10.CapturaDisponiblePBovina'!T99-Anexo.CálculoParámetros!$M$2,"-"),IF('10.CapturaDisponiblePBovina'!T99&gt;Anexo.CálculoParámetros!$M$3,'10.CapturaDisponiblePBovina'!T99-Anexo.CálculoParámetros!$M$3,"-"))</f>
        <v>3443</v>
      </c>
      <c r="U100" s="98">
        <f>IF(U66='7.ParámetrosPlanta'!$B$12,IF('10.CapturaDisponiblePBovina'!U99&gt;Anexo.CálculoParámetros!$M$2,'10.CapturaDisponiblePBovina'!U99-Anexo.CálculoParámetros!$M$2,"-"),IF('10.CapturaDisponiblePBovina'!U99&gt;Anexo.CálculoParámetros!$M$3,'10.CapturaDisponiblePBovina'!U99-Anexo.CálculoParámetros!$M$3,"-"))</f>
        <v>4269</v>
      </c>
      <c r="V100" s="98">
        <f>IF(V66='7.ParámetrosPlanta'!$B$12,IF('10.CapturaDisponiblePBovina'!V99&gt;Anexo.CálculoParámetros!$M$2,'10.CapturaDisponiblePBovina'!V99-Anexo.CálculoParámetros!$M$2,"-"),IF('10.CapturaDisponiblePBovina'!V99&gt;Anexo.CálculoParámetros!$M$3,'10.CapturaDisponiblePBovina'!V99-Anexo.CálculoParámetros!$M$3,"-"))</f>
        <v>5109</v>
      </c>
      <c r="W100" s="98">
        <f>IF(W66='7.ParámetrosPlanta'!$B$12,IF('10.CapturaDisponiblePBovina'!W99&gt;Anexo.CálculoParámetros!$M$2,'10.CapturaDisponiblePBovina'!W99-Anexo.CálculoParámetros!$M$2,"-"),IF('10.CapturaDisponiblePBovina'!W99&gt;Anexo.CálculoParámetros!$M$3,'10.CapturaDisponiblePBovina'!W99-Anexo.CálculoParámetros!$M$3,"-"))</f>
        <v>5967</v>
      </c>
      <c r="X100" s="98">
        <f>IF(X66='7.ParámetrosPlanta'!$B$12,IF('10.CapturaDisponiblePBovina'!X99&gt;Anexo.CálculoParámetros!$M$2,'10.CapturaDisponiblePBovina'!X99-Anexo.CálculoParámetros!$M$2,"-"),IF('10.CapturaDisponiblePBovina'!X99&gt;Anexo.CálculoParámetros!$M$3,'10.CapturaDisponiblePBovina'!X99-Anexo.CálculoParámetros!$M$3,"-"))</f>
        <v>6841</v>
      </c>
      <c r="Y100" s="98">
        <f>IF(Y66='7.ParámetrosPlanta'!$B$12,IF('10.CapturaDisponiblePBovina'!Y99&gt;Anexo.CálculoParámetros!$M$2,'10.CapturaDisponiblePBovina'!Y99-Anexo.CálculoParámetros!$M$2,"-"),IF('10.CapturaDisponiblePBovina'!Y99&gt;Anexo.CálculoParámetros!$M$3,'10.CapturaDisponiblePBovina'!Y99-Anexo.CálculoParámetros!$M$3,"-"))</f>
        <v>7730</v>
      </c>
      <c r="Z100" s="98">
        <f>IF(Z66='7.ParámetrosPlanta'!$B$12,IF('10.CapturaDisponiblePBovina'!Z99&gt;Anexo.CálculoParámetros!$M$2,'10.CapturaDisponiblePBovina'!Z99-Anexo.CálculoParámetros!$M$2,"-"),IF('10.CapturaDisponiblePBovina'!Z99&gt;Anexo.CálculoParámetros!$M$3,'10.CapturaDisponiblePBovina'!Z99-Anexo.CálculoParámetros!$M$3,"-"))</f>
        <v>8638</v>
      </c>
      <c r="AA100" s="98">
        <f>IF(AA66='7.ParámetrosPlanta'!$B$12,IF('10.CapturaDisponiblePBovina'!AA99&gt;Anexo.CálculoParámetros!$M$2,'10.CapturaDisponiblePBovina'!AA99-Anexo.CálculoParámetros!$M$2,"-"),IF('10.CapturaDisponiblePBovina'!AA99&gt;Anexo.CálculoParámetros!$M$3,'10.CapturaDisponiblePBovina'!AA99-Anexo.CálculoParámetros!$M$3,"-"))</f>
        <v>9562</v>
      </c>
      <c r="AB100" s="98">
        <f>IF(AB66='7.ParámetrosPlanta'!$B$12,IF('10.CapturaDisponiblePBovina'!AB99&gt;Anexo.CálculoParámetros!$M$2,'10.CapturaDisponiblePBovina'!AB99-Anexo.CálculoParámetros!$M$2,"-"),IF('10.CapturaDisponiblePBovina'!AB99&gt;Anexo.CálculoParámetros!$M$3,'10.CapturaDisponiblePBovina'!AB99-Anexo.CálculoParámetros!$M$3,"-"))</f>
        <v>10503</v>
      </c>
      <c r="AC100" s="98">
        <f>IF(AC66='7.ParámetrosPlanta'!$B$12,IF('10.CapturaDisponiblePBovina'!AC99&gt;Anexo.CálculoParámetros!$M$2,'10.CapturaDisponiblePBovina'!AC99-Anexo.CálculoParámetros!$M$2,"-"),IF('10.CapturaDisponiblePBovina'!AC99&gt;Anexo.CálculoParámetros!$M$3,'10.CapturaDisponiblePBovina'!AC99-Anexo.CálculoParámetros!$M$3,"-"))</f>
        <v>11463</v>
      </c>
    </row>
  </sheetData>
  <mergeCells count="30">
    <mergeCell ref="A69:A100"/>
    <mergeCell ref="B69:B73"/>
    <mergeCell ref="B74:B78"/>
    <mergeCell ref="B79:B83"/>
    <mergeCell ref="B84:B88"/>
    <mergeCell ref="B89:B93"/>
    <mergeCell ref="B94:B98"/>
    <mergeCell ref="B99:C99"/>
    <mergeCell ref="B100:C100"/>
    <mergeCell ref="A37:A68"/>
    <mergeCell ref="B37:B41"/>
    <mergeCell ref="B42:B46"/>
    <mergeCell ref="B47:B51"/>
    <mergeCell ref="B52:B56"/>
    <mergeCell ref="B57:B61"/>
    <mergeCell ref="B62:B66"/>
    <mergeCell ref="B67:C67"/>
    <mergeCell ref="B68:C68"/>
    <mergeCell ref="B36:C36"/>
    <mergeCell ref="A1:C1"/>
    <mergeCell ref="A2:A4"/>
    <mergeCell ref="B2:B4"/>
    <mergeCell ref="A5:A36"/>
    <mergeCell ref="B5:B9"/>
    <mergeCell ref="B10:B14"/>
    <mergeCell ref="B15:B19"/>
    <mergeCell ref="B20:B24"/>
    <mergeCell ref="B25:B29"/>
    <mergeCell ref="B30:B34"/>
    <mergeCell ref="B35:C35"/>
  </mergeCells>
  <conditionalFormatting sqref="D36:AC36">
    <cfRule type="colorScale" priority="9">
      <colorScale>
        <cfvo type="min"/>
        <cfvo type="max"/>
        <color rgb="FFFCFCFF"/>
        <color rgb="FFF8696B"/>
      </colorScale>
    </cfRule>
  </conditionalFormatting>
  <conditionalFormatting sqref="D68:AC68">
    <cfRule type="colorScale" priority="3">
      <colorScale>
        <cfvo type="min"/>
        <cfvo type="max"/>
        <color rgb="FFFCFCFF"/>
        <color rgb="FFF8696B"/>
      </colorScale>
    </cfRule>
  </conditionalFormatting>
  <conditionalFormatting sqref="D100:AC100">
    <cfRule type="colorScale" priority="1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  <pageSetup paperSize="9" orientation="portrait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3" id="{8B3058D0-B794-48BF-819F-382749384554}">
            <xm:f>IF($D$2='7.ParámetrosPlanta'!$B$12,IF(AL35&gt;Anexo.CálculoParámetros!$L$2,TRUE,FALSE),IF(AL35&gt;Anexo.CálculoParámetros!$L$3,TRUE,FALSE))</xm:f>
            <x14:dxf>
              <fill>
                <patternFill>
                  <bgColor rgb="FFFF0000"/>
                </patternFill>
              </fill>
            </x14:dxf>
          </x14:cfRule>
          <xm:sqref>X35:AC35</xm:sqref>
        </x14:conditionalFormatting>
        <x14:conditionalFormatting xmlns:xm="http://schemas.microsoft.com/office/excel/2006/main">
          <x14:cfRule type="expression" priority="4" id="{2EBD62DA-4E0D-4F4E-ABBE-5FFC10233A94}">
            <xm:f>IF($D$2='7.ParámetrosPlanta'!$B$12,IF(AL67&gt;Anexo.CálculoParámetros!$L$2,TRUE,FALSE),IF(AL67&gt;Anexo.CálculoParámetros!$L$3,TRUE,FALSE))</xm:f>
            <x14:dxf>
              <fill>
                <patternFill>
                  <bgColor rgb="FFFF0000"/>
                </patternFill>
              </fill>
            </x14:dxf>
          </x14:cfRule>
          <xm:sqref>X67:AC67</xm:sqref>
        </x14:conditionalFormatting>
        <x14:conditionalFormatting xmlns:xm="http://schemas.microsoft.com/office/excel/2006/main">
          <x14:cfRule type="expression" priority="2" id="{5767521E-E0E5-409C-BDFC-9B0474DA3CAD}">
            <xm:f>IF($D$2='7.ParámetrosPlanta'!$B$12,IF(AL99&gt;Anexo.CálculoParámetros!$L$2,TRUE,FALSE),IF(AL99&gt;Anexo.CálculoParámetros!$L$3,TRUE,FALSE))</xm:f>
            <x14:dxf>
              <fill>
                <patternFill>
                  <bgColor rgb="FFFF0000"/>
                </patternFill>
              </fill>
            </x14:dxf>
          </x14:cfRule>
          <xm:sqref>X99:AC99</xm:sqref>
        </x14:conditionalFormatting>
      </x14:conditionalFormattings>
    </ex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14"/>
  <sheetViews>
    <sheetView zoomScale="90" zoomScaleNormal="90" zoomScalePageLayoutView="90" workbookViewId="0">
      <pane xSplit="5" ySplit="3" topLeftCell="AC146" activePane="bottomRight" state="frozen"/>
      <selection pane="topRight" activeCell="F1" sqref="F1"/>
      <selection pane="bottomLeft" activeCell="A4" sqref="A4"/>
      <selection pane="bottomRight" activeCell="I9" sqref="I9"/>
    </sheetView>
  </sheetViews>
  <sheetFormatPr baseColWidth="10" defaultRowHeight="15" x14ac:dyDescent="0.25"/>
  <cols>
    <col min="1" max="2" width="13" customWidth="1"/>
    <col min="3" max="3" width="11" customWidth="1"/>
    <col min="4" max="4" width="21.140625" bestFit="1" customWidth="1"/>
    <col min="5" max="5" width="19.42578125" customWidth="1"/>
    <col min="6" max="31" width="10.42578125" customWidth="1"/>
  </cols>
  <sheetData>
    <row r="1" spans="1:42" s="62" customFormat="1" ht="45" customHeight="1" thickBot="1" x14ac:dyDescent="0.3">
      <c r="A1" s="902" t="s">
        <v>61</v>
      </c>
      <c r="B1" s="903"/>
      <c r="C1" s="903"/>
      <c r="D1" s="903"/>
      <c r="E1" s="904"/>
      <c r="F1" s="62" t="str">
        <f>IF(F2='7.ParámetrosPlanta'!$B$12,"Año 0 de la planta","")</f>
        <v/>
      </c>
      <c r="G1" s="62" t="str">
        <f>IF(G2='7.ParámetrosPlanta'!$B$12,"Año 0 de la planta","")</f>
        <v/>
      </c>
      <c r="H1" s="62" t="str">
        <f>IF(H2='7.ParámetrosPlanta'!$B$12,"Año 0 de la planta","")</f>
        <v/>
      </c>
      <c r="I1" s="62" t="str">
        <f>IF(I2='7.ParámetrosPlanta'!$B$12,"Año 0 de la planta","")</f>
        <v>Año 0 de la planta</v>
      </c>
      <c r="J1" s="62" t="str">
        <f>IF(J2='7.ParámetrosPlanta'!$B$12,"Año 0 de la planta","")</f>
        <v/>
      </c>
      <c r="K1" s="62" t="str">
        <f>IF(K2='7.ParámetrosPlanta'!$B$12,"Año 0 de la planta","")</f>
        <v/>
      </c>
      <c r="L1" s="62" t="str">
        <f>IF(L2='7.ParámetrosPlanta'!$B$12,"Año 0 de la planta","")</f>
        <v/>
      </c>
      <c r="M1" s="62" t="str">
        <f>IF(M2='7.ParámetrosPlanta'!$B$12,"Año 0 de la planta","")</f>
        <v/>
      </c>
      <c r="N1" s="62" t="str">
        <f>IF(N2='7.ParámetrosPlanta'!$B$12,"Año 0 de la planta","")</f>
        <v/>
      </c>
      <c r="O1" s="62" t="str">
        <f>IF(O2='7.ParámetrosPlanta'!$B$12,"Año 0 de la planta","")</f>
        <v/>
      </c>
      <c r="P1" s="62" t="str">
        <f>IF(P2='7.ParámetrosPlanta'!$B$12,"Año 0 de la planta","")</f>
        <v/>
      </c>
      <c r="Q1" s="62" t="str">
        <f>IF(Q2='7.ParámetrosPlanta'!$B$12,"Año 0 de la planta","")</f>
        <v/>
      </c>
      <c r="R1" s="62" t="str">
        <f>IF(R2='7.ParámetrosPlanta'!$B$12,"Año 0 de la planta","")</f>
        <v/>
      </c>
      <c r="S1" s="62" t="str">
        <f>IF(S2='7.ParámetrosPlanta'!$B$12,"Año 0 de la planta","")</f>
        <v/>
      </c>
      <c r="T1" s="62" t="str">
        <f>IF(T2='7.ParámetrosPlanta'!$B$12,"Año 0 de la planta","")</f>
        <v/>
      </c>
      <c r="U1" s="62" t="str">
        <f>IF(U2='7.ParámetrosPlanta'!$B$12,"Año 0 de la planta","")</f>
        <v/>
      </c>
      <c r="V1" s="62" t="str">
        <f>IF(V2='7.ParámetrosPlanta'!$B$12,"Año 0 de la planta","")</f>
        <v/>
      </c>
      <c r="W1" s="62" t="str">
        <f>IF(W2='7.ParámetrosPlanta'!$B$12,"Año 0 de la planta","")</f>
        <v/>
      </c>
      <c r="X1" s="62" t="str">
        <f>IF(X2='7.ParámetrosPlanta'!$B$12,"Año 0 de la planta","")</f>
        <v/>
      </c>
      <c r="Y1" s="62" t="str">
        <f>IF(Y2='7.ParámetrosPlanta'!$B$12,"Año 0 de la planta","")</f>
        <v/>
      </c>
      <c r="Z1" s="62" t="str">
        <f>IF(Z2='7.ParámetrosPlanta'!$B$12,"Año 0 de la planta","")</f>
        <v/>
      </c>
      <c r="AA1" s="62" t="str">
        <f>IF(AA2='7.ParámetrosPlanta'!$B$12,"Año 0 de la planta","")</f>
        <v/>
      </c>
      <c r="AB1" s="62" t="str">
        <f>IF(AB2='7.ParámetrosPlanta'!$B$12,"Año 0 de la planta","")</f>
        <v/>
      </c>
      <c r="AC1" s="62" t="str">
        <f>IF(AC2='7.ParámetrosPlanta'!$B$12,"Año 0 de la planta","")</f>
        <v/>
      </c>
      <c r="AD1" s="62" t="str">
        <f>IF(AD2='7.ParámetrosPlanta'!$B$12,"Año 0 de la planta","")</f>
        <v/>
      </c>
      <c r="AE1" s="62" t="str">
        <f>IF(AE2='7.ParámetrosPlanta'!$B$12,"Año 0 de la planta","")</f>
        <v/>
      </c>
    </row>
    <row r="2" spans="1:42" s="34" customFormat="1" ht="16.5" thickBot="1" x14ac:dyDescent="0.3">
      <c r="A2" s="899" t="s">
        <v>27</v>
      </c>
      <c r="B2" s="899"/>
      <c r="C2" s="899" t="s">
        <v>78</v>
      </c>
      <c r="D2" s="899" t="s">
        <v>45</v>
      </c>
      <c r="E2" s="130" t="s">
        <v>25</v>
      </c>
      <c r="F2" s="131">
        <v>0</v>
      </c>
      <c r="G2" s="132">
        <v>1</v>
      </c>
      <c r="H2" s="132">
        <v>2</v>
      </c>
      <c r="I2" s="132">
        <v>3</v>
      </c>
      <c r="J2" s="132">
        <v>4</v>
      </c>
      <c r="K2" s="132">
        <v>5</v>
      </c>
      <c r="L2" s="132">
        <v>6</v>
      </c>
      <c r="M2" s="132">
        <v>7</v>
      </c>
      <c r="N2" s="132">
        <v>8</v>
      </c>
      <c r="O2" s="132">
        <v>9</v>
      </c>
      <c r="P2" s="132">
        <v>10</v>
      </c>
      <c r="Q2" s="132">
        <v>11</v>
      </c>
      <c r="R2" s="132">
        <v>12</v>
      </c>
      <c r="S2" s="132">
        <v>13</v>
      </c>
      <c r="T2" s="132">
        <v>14</v>
      </c>
      <c r="U2" s="132">
        <v>15</v>
      </c>
      <c r="V2" s="132">
        <v>16</v>
      </c>
      <c r="W2" s="132">
        <v>17</v>
      </c>
      <c r="X2" s="132">
        <v>18</v>
      </c>
      <c r="Y2" s="132">
        <v>19</v>
      </c>
      <c r="Z2" s="133">
        <v>20</v>
      </c>
      <c r="AA2" s="133">
        <v>21</v>
      </c>
      <c r="AB2" s="133">
        <v>22</v>
      </c>
      <c r="AC2" s="133">
        <v>23</v>
      </c>
      <c r="AD2" s="133">
        <v>24</v>
      </c>
      <c r="AE2" s="133">
        <v>25</v>
      </c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</row>
    <row r="3" spans="1:42" s="34" customFormat="1" ht="16.5" hidden="1" customHeight="1" thickBot="1" x14ac:dyDescent="0.3">
      <c r="A3" s="900"/>
      <c r="B3" s="900"/>
      <c r="C3" s="900"/>
      <c r="D3" s="900"/>
      <c r="E3" s="130" t="s">
        <v>40</v>
      </c>
      <c r="F3" s="131">
        <f>IF(F2&lt;'7.ParámetrosPlanta'!$B$12,0,IF(F2&lt;Anexo.CálculoParámetros!$E$6,1,IF(F2=Anexo.CálculoParámetros!$E$6,2,IF(F2&lt;Anexo.CálculoParámetros!$E$7,3,4))))</f>
        <v>0</v>
      </c>
      <c r="G3" s="131">
        <f>IF(G2&lt;'7.ParámetrosPlanta'!$B$12,0,IF(G2&lt;Anexo.CálculoParámetros!$E$6,1,IF(G2=Anexo.CálculoParámetros!$E$6,2,IF(G2&lt;Anexo.CálculoParámetros!$E$7,3,4))))</f>
        <v>0</v>
      </c>
      <c r="H3" s="131">
        <f>IF(H2&lt;'7.ParámetrosPlanta'!$B$12,0,IF(H2&lt;Anexo.CálculoParámetros!$E$6,1,IF(H2=Anexo.CálculoParámetros!$E$6,2,IF(H2&lt;Anexo.CálculoParámetros!$E$7,3,4))))</f>
        <v>0</v>
      </c>
      <c r="I3" s="131">
        <f>IF(I2&lt;'7.ParámetrosPlanta'!$B$12,0,IF(I2&lt;Anexo.CálculoParámetros!$E$6,1,IF(I2=Anexo.CálculoParámetros!$E$6,2,IF(I2&lt;Anexo.CálculoParámetros!$E$7,3,4))))</f>
        <v>1</v>
      </c>
      <c r="J3" s="131">
        <f>IF(J2&lt;'7.ParámetrosPlanta'!$B$12,0,IF(J2&lt;Anexo.CálculoParámetros!$E$6,1,IF(J2=Anexo.CálculoParámetros!$E$6,2,IF(J2&lt;Anexo.CálculoParámetros!$E$7,3,4))))</f>
        <v>1</v>
      </c>
      <c r="K3" s="131">
        <f>IF(K2&lt;'7.ParámetrosPlanta'!$B$12,0,IF(K2&lt;Anexo.CálculoParámetros!$E$6,1,IF(K2=Anexo.CálculoParámetros!$E$6,2,IF(K2&lt;Anexo.CálculoParámetros!$E$7,3,4))))</f>
        <v>2</v>
      </c>
      <c r="L3" s="131">
        <f>IF(L2&lt;'7.ParámetrosPlanta'!$B$12,0,IF(L2&lt;Anexo.CálculoParámetros!$E$6,1,IF(L2=Anexo.CálculoParámetros!$E$6,2,IF(L2&lt;Anexo.CálculoParámetros!$E$7,3,4))))</f>
        <v>3</v>
      </c>
      <c r="M3" s="131">
        <f>IF(M2&lt;'7.ParámetrosPlanta'!$B$12,0,IF(M2&lt;Anexo.CálculoParámetros!$E$6,1,IF(M2=Anexo.CálculoParámetros!$E$6,2,IF(M2&lt;Anexo.CálculoParámetros!$E$7,3,4))))</f>
        <v>4</v>
      </c>
      <c r="N3" s="131">
        <f>IF(N2&lt;'7.ParámetrosPlanta'!$B$12,0,IF(N2&lt;Anexo.CálculoParámetros!$E$6,1,IF(N2=Anexo.CálculoParámetros!$E$6,2,IF(N2&lt;Anexo.CálculoParámetros!$E$7,3,4))))</f>
        <v>4</v>
      </c>
      <c r="O3" s="131">
        <f>IF(O2&lt;'7.ParámetrosPlanta'!$B$12,0,IF(O2&lt;Anexo.CálculoParámetros!$E$6,1,IF(O2=Anexo.CálculoParámetros!$E$6,2,IF(O2&lt;Anexo.CálculoParámetros!$E$7,3,4))))</f>
        <v>4</v>
      </c>
      <c r="P3" s="131">
        <f>IF(P2&lt;'7.ParámetrosPlanta'!$B$12,0,IF(P2&lt;Anexo.CálculoParámetros!$E$6,1,IF(P2=Anexo.CálculoParámetros!$E$6,2,IF(P2&lt;Anexo.CálculoParámetros!$E$7,3,4))))</f>
        <v>4</v>
      </c>
      <c r="Q3" s="131">
        <f>IF(Q2&lt;'7.ParámetrosPlanta'!$B$12,0,IF(Q2&lt;Anexo.CálculoParámetros!$E$6,1,IF(Q2=Anexo.CálculoParámetros!$E$6,2,IF(Q2&lt;Anexo.CálculoParámetros!$E$7,3,4))))</f>
        <v>4</v>
      </c>
      <c r="R3" s="131">
        <f>IF(R2&lt;'7.ParámetrosPlanta'!$B$12,0,IF(R2&lt;Anexo.CálculoParámetros!$E$6,1,IF(R2=Anexo.CálculoParámetros!$E$6,2,IF(R2&lt;Anexo.CálculoParámetros!$E$7,3,4))))</f>
        <v>4</v>
      </c>
      <c r="S3" s="131">
        <f>IF(S2&lt;'7.ParámetrosPlanta'!$B$12,0,IF(S2&lt;Anexo.CálculoParámetros!$E$6,1,IF(S2=Anexo.CálculoParámetros!$E$6,2,IF(S2&lt;Anexo.CálculoParámetros!$E$7,3,4))))</f>
        <v>4</v>
      </c>
      <c r="T3" s="131">
        <f>IF(T2&lt;'7.ParámetrosPlanta'!$B$12,0,IF(T2&lt;Anexo.CálculoParámetros!$E$6,1,IF(T2=Anexo.CálculoParámetros!$E$6,2,IF(T2&lt;Anexo.CálculoParámetros!$E$7,3,4))))</f>
        <v>4</v>
      </c>
      <c r="U3" s="131">
        <f>IF(U2&lt;'7.ParámetrosPlanta'!$B$12,0,IF(U2&lt;Anexo.CálculoParámetros!$E$6,1,IF(U2=Anexo.CálculoParámetros!$E$6,2,IF(U2&lt;Anexo.CálculoParámetros!$E$7,3,4))))</f>
        <v>4</v>
      </c>
      <c r="V3" s="131">
        <f>IF(V2&lt;'7.ParámetrosPlanta'!$B$12,0,IF(V2&lt;Anexo.CálculoParámetros!$E$6,1,IF(V2=Anexo.CálculoParámetros!$E$6,2,IF(V2&lt;Anexo.CálculoParámetros!$E$7,3,4))))</f>
        <v>4</v>
      </c>
      <c r="W3" s="131">
        <f>IF(W2&lt;'7.ParámetrosPlanta'!$B$12,0,IF(W2&lt;Anexo.CálculoParámetros!$E$6,1,IF(W2=Anexo.CálculoParámetros!$E$6,2,IF(W2&lt;Anexo.CálculoParámetros!$E$7,3,4))))</f>
        <v>4</v>
      </c>
      <c r="X3" s="131">
        <f>IF(X2&lt;'7.ParámetrosPlanta'!$B$12,0,IF(X2&lt;Anexo.CálculoParámetros!$E$6,1,IF(X2=Anexo.CálculoParámetros!$E$6,2,IF(X2&lt;Anexo.CálculoParámetros!$E$7,3,4))))</f>
        <v>4</v>
      </c>
      <c r="Y3" s="131">
        <f>IF(Y2&lt;'7.ParámetrosPlanta'!$B$12,0,IF(Y2&lt;Anexo.CálculoParámetros!$E$6,1,IF(Y2=Anexo.CálculoParámetros!$E$6,2,IF(Y2&lt;Anexo.CálculoParámetros!$E$7,3,4))))</f>
        <v>4</v>
      </c>
      <c r="Z3" s="134">
        <f>IF(Z2&lt;'7.ParámetrosPlanta'!$B$12,0,IF(Z2&lt;Anexo.CálculoParámetros!$E$6,1,IF(Z2=Anexo.CálculoParámetros!$E$6,2,IF(Z2&lt;Anexo.CálculoParámetros!$E$7,3,4))))</f>
        <v>4</v>
      </c>
      <c r="AA3" s="134">
        <f>IF(AA2&lt;'7.ParámetrosPlanta'!$B$12,0,IF(AA2&lt;Anexo.CálculoParámetros!$E$6,1,IF(AA2=Anexo.CálculoParámetros!$E$6,2,IF(AA2&lt;Anexo.CálculoParámetros!$E$7,3,4))))</f>
        <v>4</v>
      </c>
      <c r="AB3" s="134">
        <f>IF(AB2&lt;'7.ParámetrosPlanta'!$B$12,0,IF(AB2&lt;Anexo.CálculoParámetros!$E$6,1,IF(AB2=Anexo.CálculoParámetros!$E$6,2,IF(AB2&lt;Anexo.CálculoParámetros!$E$7,3,4))))</f>
        <v>4</v>
      </c>
      <c r="AC3" s="134">
        <f>IF(AC2&lt;'7.ParámetrosPlanta'!$B$12,0,IF(AC2&lt;Anexo.CálculoParámetros!$E$6,1,IF(AC2=Anexo.CálculoParámetros!$E$6,2,IF(AC2&lt;Anexo.CálculoParámetros!$E$7,3,4))))</f>
        <v>4</v>
      </c>
      <c r="AD3" s="134">
        <f>IF(AD2&lt;'7.ParámetrosPlanta'!$B$12,0,IF(AD2&lt;Anexo.CálculoParámetros!$E$6,1,IF(AD2=Anexo.CálculoParámetros!$E$6,2,IF(AD2&lt;Anexo.CálculoParámetros!$E$7,3,4))))</f>
        <v>4</v>
      </c>
      <c r="AE3" s="134">
        <f>IF(AE2&lt;'7.ParámetrosPlanta'!$B$12,0,IF(AE2&lt;Anexo.CálculoParámetros!$E$6,1,IF(AE2=Anexo.CálculoParámetros!$E$6,2,IF(AE2&lt;Anexo.CálculoParámetros!$E$7,3,4))))</f>
        <v>4</v>
      </c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</row>
    <row r="4" spans="1:42" s="65" customFormat="1" x14ac:dyDescent="0.25">
      <c r="A4" s="894" t="s">
        <v>22</v>
      </c>
      <c r="B4" s="873" t="s">
        <v>77</v>
      </c>
      <c r="C4" s="138">
        <f>'9.CapturaEfectivaPMixta'!C4</f>
        <v>6</v>
      </c>
      <c r="D4" s="150" t="s">
        <v>65</v>
      </c>
      <c r="E4" s="225" t="s">
        <v>77</v>
      </c>
      <c r="F4" s="244">
        <f>'10.CapturaDisponiblePBovina'!D8</f>
        <v>0</v>
      </c>
      <c r="G4" s="245">
        <f>'10.CapturaDisponiblePBovina'!E8</f>
        <v>0</v>
      </c>
      <c r="H4" s="245">
        <f>'10.CapturaDisponiblePBovina'!F8</f>
        <v>0</v>
      </c>
      <c r="I4" s="245">
        <f>'10.CapturaDisponiblePBovina'!G8</f>
        <v>1203</v>
      </c>
      <c r="J4" s="245">
        <f>'10.CapturaDisponiblePBovina'!H8</f>
        <v>2005</v>
      </c>
      <c r="K4" s="245">
        <f>'10.CapturaDisponiblePBovina'!I8</f>
        <v>2807</v>
      </c>
      <c r="L4" s="245">
        <f>'10.CapturaDisponiblePBovina'!J8</f>
        <v>2807</v>
      </c>
      <c r="M4" s="245">
        <f>'10.CapturaDisponiblePBovina'!K8</f>
        <v>2807</v>
      </c>
      <c r="N4" s="245">
        <f>'10.CapturaDisponiblePBovina'!L8</f>
        <v>2807</v>
      </c>
      <c r="O4" s="245">
        <f>'10.CapturaDisponiblePBovina'!M8</f>
        <v>2807</v>
      </c>
      <c r="P4" s="245">
        <f>'10.CapturaDisponiblePBovina'!N8</f>
        <v>2807</v>
      </c>
      <c r="Q4" s="245">
        <f>'10.CapturaDisponiblePBovina'!O8</f>
        <v>2807</v>
      </c>
      <c r="R4" s="245">
        <f>'10.CapturaDisponiblePBovina'!P8</f>
        <v>2807</v>
      </c>
      <c r="S4" s="245">
        <f>'10.CapturaDisponiblePBovina'!Q8</f>
        <v>2807</v>
      </c>
      <c r="T4" s="245">
        <f>'10.CapturaDisponiblePBovina'!R8</f>
        <v>2807</v>
      </c>
      <c r="U4" s="245">
        <f>'10.CapturaDisponiblePBovina'!S8</f>
        <v>2807</v>
      </c>
      <c r="V4" s="245">
        <f>'10.CapturaDisponiblePBovina'!T8</f>
        <v>2807</v>
      </c>
      <c r="W4" s="245">
        <f>'10.CapturaDisponiblePBovina'!U8</f>
        <v>2807</v>
      </c>
      <c r="X4" s="245">
        <f>'10.CapturaDisponiblePBovina'!V8</f>
        <v>2807</v>
      </c>
      <c r="Y4" s="245">
        <f>'10.CapturaDisponiblePBovina'!W8</f>
        <v>2807</v>
      </c>
      <c r="Z4" s="245">
        <f>'10.CapturaDisponiblePBovina'!X8</f>
        <v>2807</v>
      </c>
      <c r="AA4" s="245">
        <f>'10.CapturaDisponiblePBovina'!Y8</f>
        <v>2807</v>
      </c>
      <c r="AB4" s="245">
        <f>'10.CapturaDisponiblePBovina'!Z8</f>
        <v>2807</v>
      </c>
      <c r="AC4" s="245">
        <f>'10.CapturaDisponiblePBovina'!AA8</f>
        <v>2807</v>
      </c>
      <c r="AD4" s="245">
        <f>'10.CapturaDisponiblePBovina'!AB8</f>
        <v>2807</v>
      </c>
      <c r="AE4" s="246">
        <f>'10.CapturaDisponiblePBovina'!AC8</f>
        <v>2807</v>
      </c>
    </row>
    <row r="5" spans="1:42" ht="15.75" thickBot="1" x14ac:dyDescent="0.3">
      <c r="A5" s="895"/>
      <c r="B5" s="874"/>
      <c r="C5" s="140">
        <f>'9.CapturaEfectivaPMixta'!C5</f>
        <v>3</v>
      </c>
      <c r="D5" s="141" t="s">
        <v>66</v>
      </c>
      <c r="E5" s="226" t="s">
        <v>77</v>
      </c>
      <c r="F5" s="247">
        <f>'10.CapturaDisponiblePBovina'!D9</f>
        <v>0</v>
      </c>
      <c r="G5" s="243">
        <f>'10.CapturaDisponiblePBovina'!E9</f>
        <v>0</v>
      </c>
      <c r="H5" s="243">
        <f>'10.CapturaDisponiblePBovina'!F9</f>
        <v>0</v>
      </c>
      <c r="I5" s="243">
        <f>'10.CapturaDisponiblePBovina'!G9</f>
        <v>0</v>
      </c>
      <c r="J5" s="243">
        <f>'10.CapturaDisponiblePBovina'!H9</f>
        <v>147</v>
      </c>
      <c r="K5" s="243">
        <f>'10.CapturaDisponiblePBovina'!I9</f>
        <v>278</v>
      </c>
      <c r="L5" s="243">
        <f>'10.CapturaDisponiblePBovina'!J9</f>
        <v>660</v>
      </c>
      <c r="M5" s="243">
        <f>'10.CapturaDisponiblePBovina'!K9</f>
        <v>1005</v>
      </c>
      <c r="N5" s="243">
        <f>'10.CapturaDisponiblePBovina'!L9</f>
        <v>952</v>
      </c>
      <c r="O5" s="243">
        <f>'10.CapturaDisponiblePBovina'!M9</f>
        <v>901</v>
      </c>
      <c r="P5" s="243">
        <f>'10.CapturaDisponiblePBovina'!N9</f>
        <v>852</v>
      </c>
      <c r="Q5" s="243">
        <f>'10.CapturaDisponiblePBovina'!O9</f>
        <v>801</v>
      </c>
      <c r="R5" s="243">
        <f>'10.CapturaDisponiblePBovina'!P9</f>
        <v>752</v>
      </c>
      <c r="S5" s="243">
        <f>'10.CapturaDisponiblePBovina'!Q9</f>
        <v>704</v>
      </c>
      <c r="T5" s="243">
        <f>'10.CapturaDisponiblePBovina'!R9</f>
        <v>656</v>
      </c>
      <c r="U5" s="243">
        <f>'10.CapturaDisponiblePBovina'!S9</f>
        <v>608</v>
      </c>
      <c r="V5" s="243">
        <f>'10.CapturaDisponiblePBovina'!T9</f>
        <v>562</v>
      </c>
      <c r="W5" s="243">
        <f>'10.CapturaDisponiblePBovina'!U9</f>
        <v>516</v>
      </c>
      <c r="X5" s="243">
        <f>'10.CapturaDisponiblePBovina'!V9</f>
        <v>470</v>
      </c>
      <c r="Y5" s="243">
        <f>'10.CapturaDisponiblePBovina'!W9</f>
        <v>424</v>
      </c>
      <c r="Z5" s="243">
        <f>'10.CapturaDisponiblePBovina'!X9</f>
        <v>380</v>
      </c>
      <c r="AA5" s="243">
        <f>'10.CapturaDisponiblePBovina'!Y9</f>
        <v>336</v>
      </c>
      <c r="AB5" s="243">
        <f>'10.CapturaDisponiblePBovina'!Z9</f>
        <v>292</v>
      </c>
      <c r="AC5" s="243">
        <f>'10.CapturaDisponiblePBovina'!AA9</f>
        <v>249</v>
      </c>
      <c r="AD5" s="243">
        <f>'10.CapturaDisponiblePBovina'!AB9</f>
        <v>208</v>
      </c>
      <c r="AE5" s="248">
        <f>'10.CapturaDisponiblePBovina'!AC9</f>
        <v>165</v>
      </c>
    </row>
    <row r="6" spans="1:42" s="65" customFormat="1" x14ac:dyDescent="0.25">
      <c r="A6" s="895"/>
      <c r="B6" s="874"/>
      <c r="C6" s="138">
        <f>'9.CapturaEfectivaPMixta'!C6</f>
        <v>4</v>
      </c>
      <c r="D6" s="150" t="s">
        <v>67</v>
      </c>
      <c r="E6" s="225" t="s">
        <v>77</v>
      </c>
      <c r="F6" s="247">
        <f>'10.CapturaDisponiblePBovina'!D13</f>
        <v>0</v>
      </c>
      <c r="G6" s="243">
        <f>'10.CapturaDisponiblePBovina'!E13</f>
        <v>0</v>
      </c>
      <c r="H6" s="243">
        <f>'10.CapturaDisponiblePBovina'!F13</f>
        <v>0</v>
      </c>
      <c r="I6" s="243">
        <f>'10.CapturaDisponiblePBovina'!G13</f>
        <v>809</v>
      </c>
      <c r="J6" s="243">
        <f>'10.CapturaDisponiblePBovina'!H13</f>
        <v>1349</v>
      </c>
      <c r="K6" s="243">
        <f>'10.CapturaDisponiblePBovina'!I13</f>
        <v>1888</v>
      </c>
      <c r="L6" s="243">
        <f>'10.CapturaDisponiblePBovina'!J13</f>
        <v>1888</v>
      </c>
      <c r="M6" s="243">
        <f>'10.CapturaDisponiblePBovina'!K13</f>
        <v>1888</v>
      </c>
      <c r="N6" s="243">
        <f>'10.CapturaDisponiblePBovina'!L13</f>
        <v>1888</v>
      </c>
      <c r="O6" s="243">
        <f>'10.CapturaDisponiblePBovina'!M13</f>
        <v>1888</v>
      </c>
      <c r="P6" s="243">
        <f>'10.CapturaDisponiblePBovina'!N13</f>
        <v>1888</v>
      </c>
      <c r="Q6" s="243">
        <f>'10.CapturaDisponiblePBovina'!O13</f>
        <v>1888</v>
      </c>
      <c r="R6" s="243">
        <f>'10.CapturaDisponiblePBovina'!P13</f>
        <v>1888</v>
      </c>
      <c r="S6" s="243">
        <f>'10.CapturaDisponiblePBovina'!Q13</f>
        <v>1888</v>
      </c>
      <c r="T6" s="243">
        <f>'10.CapturaDisponiblePBovina'!R13</f>
        <v>1888</v>
      </c>
      <c r="U6" s="243">
        <f>'10.CapturaDisponiblePBovina'!S13</f>
        <v>1888</v>
      </c>
      <c r="V6" s="243">
        <f>'10.CapturaDisponiblePBovina'!T13</f>
        <v>1888</v>
      </c>
      <c r="W6" s="243">
        <f>'10.CapturaDisponiblePBovina'!U13</f>
        <v>1888</v>
      </c>
      <c r="X6" s="243">
        <f>'10.CapturaDisponiblePBovina'!V13</f>
        <v>1888</v>
      </c>
      <c r="Y6" s="243">
        <f>'10.CapturaDisponiblePBovina'!W13</f>
        <v>1888</v>
      </c>
      <c r="Z6" s="243">
        <f>'10.CapturaDisponiblePBovina'!X13</f>
        <v>1888</v>
      </c>
      <c r="AA6" s="243">
        <f>'10.CapturaDisponiblePBovina'!Y13</f>
        <v>1888</v>
      </c>
      <c r="AB6" s="243">
        <f>'10.CapturaDisponiblePBovina'!Z13</f>
        <v>1888</v>
      </c>
      <c r="AC6" s="243">
        <f>'10.CapturaDisponiblePBovina'!AA13</f>
        <v>1888</v>
      </c>
      <c r="AD6" s="243">
        <f>'10.CapturaDisponiblePBovina'!AB13</f>
        <v>1888</v>
      </c>
      <c r="AE6" s="248">
        <f>'10.CapturaDisponiblePBovina'!AC13</f>
        <v>1888</v>
      </c>
    </row>
    <row r="7" spans="1:42" ht="15.75" thickBot="1" x14ac:dyDescent="0.3">
      <c r="A7" s="895"/>
      <c r="B7" s="874"/>
      <c r="C7" s="140">
        <f>'9.CapturaEfectivaPMixta'!C7</f>
        <v>2</v>
      </c>
      <c r="D7" s="141" t="s">
        <v>68</v>
      </c>
      <c r="E7" s="226" t="s">
        <v>77</v>
      </c>
      <c r="F7" s="247">
        <f>'10.CapturaDisponiblePBovina'!D14</f>
        <v>0</v>
      </c>
      <c r="G7" s="243">
        <f>'10.CapturaDisponiblePBovina'!E14</f>
        <v>0</v>
      </c>
      <c r="H7" s="243">
        <f>'10.CapturaDisponiblePBovina'!F14</f>
        <v>0</v>
      </c>
      <c r="I7" s="243">
        <f>'10.CapturaDisponiblePBovina'!G14</f>
        <v>0</v>
      </c>
      <c r="J7" s="243">
        <f>'10.CapturaDisponiblePBovina'!H14</f>
        <v>102</v>
      </c>
      <c r="K7" s="243">
        <f>'10.CapturaDisponiblePBovina'!I14</f>
        <v>205</v>
      </c>
      <c r="L7" s="243">
        <f>'10.CapturaDisponiblePBovina'!J14</f>
        <v>510</v>
      </c>
      <c r="M7" s="243">
        <f>'10.CapturaDisponiblePBovina'!K14</f>
        <v>764</v>
      </c>
      <c r="N7" s="243">
        <f>'10.CapturaDisponiblePBovina'!L14</f>
        <v>730</v>
      </c>
      <c r="O7" s="243">
        <f>'10.CapturaDisponiblePBovina'!M14</f>
        <v>697</v>
      </c>
      <c r="P7" s="243">
        <f>'10.CapturaDisponiblePBovina'!N14</f>
        <v>661</v>
      </c>
      <c r="Q7" s="243">
        <f>'10.CapturaDisponiblePBovina'!O14</f>
        <v>627</v>
      </c>
      <c r="R7" s="243">
        <f>'10.CapturaDisponiblePBovina'!P14</f>
        <v>592</v>
      </c>
      <c r="S7" s="243">
        <f>'10.CapturaDisponiblePBovina'!Q14</f>
        <v>559</v>
      </c>
      <c r="T7" s="243">
        <f>'10.CapturaDisponiblePBovina'!R14</f>
        <v>525</v>
      </c>
      <c r="U7" s="243">
        <f>'10.CapturaDisponiblePBovina'!S14</f>
        <v>492</v>
      </c>
      <c r="V7" s="243">
        <f>'10.CapturaDisponiblePBovina'!T14</f>
        <v>460</v>
      </c>
      <c r="W7" s="243">
        <f>'10.CapturaDisponiblePBovina'!U14</f>
        <v>428</v>
      </c>
      <c r="X7" s="243">
        <f>'10.CapturaDisponiblePBovina'!V14</f>
        <v>396</v>
      </c>
      <c r="Y7" s="243">
        <f>'10.CapturaDisponiblePBovina'!W14</f>
        <v>365</v>
      </c>
      <c r="Z7" s="243">
        <f>'10.CapturaDisponiblePBovina'!X14</f>
        <v>334</v>
      </c>
      <c r="AA7" s="243">
        <f>'10.CapturaDisponiblePBovina'!Y14</f>
        <v>304</v>
      </c>
      <c r="AB7" s="243">
        <f>'10.CapturaDisponiblePBovina'!Z14</f>
        <v>273</v>
      </c>
      <c r="AC7" s="243">
        <f>'10.CapturaDisponiblePBovina'!AA14</f>
        <v>244</v>
      </c>
      <c r="AD7" s="243">
        <f>'10.CapturaDisponiblePBovina'!AB14</f>
        <v>214</v>
      </c>
      <c r="AE7" s="248">
        <f>'10.CapturaDisponiblePBovina'!AC14</f>
        <v>185</v>
      </c>
    </row>
    <row r="8" spans="1:42" s="65" customFormat="1" x14ac:dyDescent="0.25">
      <c r="A8" s="895"/>
      <c r="B8" s="874"/>
      <c r="C8" s="138">
        <f>'9.CapturaEfectivaPMixta'!C8</f>
        <v>8</v>
      </c>
      <c r="D8" s="150" t="s">
        <v>69</v>
      </c>
      <c r="E8" s="225" t="s">
        <v>77</v>
      </c>
      <c r="F8" s="247">
        <f>'10.CapturaDisponiblePBovina'!D18</f>
        <v>0</v>
      </c>
      <c r="G8" s="243">
        <f>'10.CapturaDisponiblePBovina'!E18</f>
        <v>0</v>
      </c>
      <c r="H8" s="243">
        <f>'10.CapturaDisponiblePBovina'!F18</f>
        <v>0</v>
      </c>
      <c r="I8" s="243">
        <f>'10.CapturaDisponiblePBovina'!G18</f>
        <v>809</v>
      </c>
      <c r="J8" s="243">
        <f>'10.CapturaDisponiblePBovina'!H18</f>
        <v>1349</v>
      </c>
      <c r="K8" s="243">
        <f>'10.CapturaDisponiblePBovina'!I18</f>
        <v>1888</v>
      </c>
      <c r="L8" s="243">
        <f>'10.CapturaDisponiblePBovina'!J18</f>
        <v>1888</v>
      </c>
      <c r="M8" s="243">
        <f>'10.CapturaDisponiblePBovina'!K18</f>
        <v>1888</v>
      </c>
      <c r="N8" s="243">
        <f>'10.CapturaDisponiblePBovina'!L18</f>
        <v>1888</v>
      </c>
      <c r="O8" s="243">
        <f>'10.CapturaDisponiblePBovina'!M18</f>
        <v>1888</v>
      </c>
      <c r="P8" s="243">
        <f>'10.CapturaDisponiblePBovina'!N18</f>
        <v>1888</v>
      </c>
      <c r="Q8" s="243">
        <f>'10.CapturaDisponiblePBovina'!O18</f>
        <v>1888</v>
      </c>
      <c r="R8" s="243">
        <f>'10.CapturaDisponiblePBovina'!P18</f>
        <v>1888</v>
      </c>
      <c r="S8" s="243">
        <f>'10.CapturaDisponiblePBovina'!Q18</f>
        <v>1888</v>
      </c>
      <c r="T8" s="243">
        <f>'10.CapturaDisponiblePBovina'!R18</f>
        <v>1888</v>
      </c>
      <c r="U8" s="243">
        <f>'10.CapturaDisponiblePBovina'!S18</f>
        <v>1888</v>
      </c>
      <c r="V8" s="243">
        <f>'10.CapturaDisponiblePBovina'!T18</f>
        <v>1888</v>
      </c>
      <c r="W8" s="243">
        <f>'10.CapturaDisponiblePBovina'!U18</f>
        <v>1888</v>
      </c>
      <c r="X8" s="243">
        <f>'10.CapturaDisponiblePBovina'!V18</f>
        <v>1888</v>
      </c>
      <c r="Y8" s="243">
        <f>'10.CapturaDisponiblePBovina'!W18</f>
        <v>1888</v>
      </c>
      <c r="Z8" s="243">
        <f>'10.CapturaDisponiblePBovina'!X18</f>
        <v>1888</v>
      </c>
      <c r="AA8" s="243">
        <f>'10.CapturaDisponiblePBovina'!Y18</f>
        <v>1888</v>
      </c>
      <c r="AB8" s="243">
        <f>'10.CapturaDisponiblePBovina'!Z18</f>
        <v>1888</v>
      </c>
      <c r="AC8" s="243">
        <f>'10.CapturaDisponiblePBovina'!AA18</f>
        <v>1888</v>
      </c>
      <c r="AD8" s="243">
        <f>'10.CapturaDisponiblePBovina'!AB18</f>
        <v>1888</v>
      </c>
      <c r="AE8" s="248">
        <f>'10.CapturaDisponiblePBovina'!AC18</f>
        <v>1888</v>
      </c>
    </row>
    <row r="9" spans="1:42" ht="15.75" thickBot="1" x14ac:dyDescent="0.3">
      <c r="A9" s="895"/>
      <c r="B9" s="874"/>
      <c r="C9" s="140">
        <f>'9.CapturaEfectivaPMixta'!C9</f>
        <v>7</v>
      </c>
      <c r="D9" s="141" t="s">
        <v>70</v>
      </c>
      <c r="E9" s="226" t="s">
        <v>77</v>
      </c>
      <c r="F9" s="247">
        <f>'10.CapturaDisponiblePBovina'!D19</f>
        <v>0</v>
      </c>
      <c r="G9" s="243">
        <f>'10.CapturaDisponiblePBovina'!E19</f>
        <v>0</v>
      </c>
      <c r="H9" s="243">
        <f>'10.CapturaDisponiblePBovina'!F19</f>
        <v>0</v>
      </c>
      <c r="I9" s="243">
        <f>'10.CapturaDisponiblePBovina'!G19</f>
        <v>0</v>
      </c>
      <c r="J9" s="243">
        <f>'10.CapturaDisponiblePBovina'!H19</f>
        <v>339</v>
      </c>
      <c r="K9" s="243">
        <f>'10.CapturaDisponiblePBovina'!I19</f>
        <v>677</v>
      </c>
      <c r="L9" s="243">
        <f>'10.CapturaDisponiblePBovina'!J19</f>
        <v>1641</v>
      </c>
      <c r="M9" s="243">
        <f>'10.CapturaDisponiblePBovina'!K19</f>
        <v>2568</v>
      </c>
      <c r="N9" s="243">
        <f>'10.CapturaDisponiblePBovina'!L19</f>
        <v>2514</v>
      </c>
      <c r="O9" s="243">
        <f>'10.CapturaDisponiblePBovina'!M19</f>
        <v>2455</v>
      </c>
      <c r="P9" s="243">
        <f>'10.CapturaDisponiblePBovina'!N19</f>
        <v>2399</v>
      </c>
      <c r="Q9" s="243">
        <f>'10.CapturaDisponiblePBovina'!O19</f>
        <v>2344</v>
      </c>
      <c r="R9" s="243">
        <f>'10.CapturaDisponiblePBovina'!P19</f>
        <v>2288</v>
      </c>
      <c r="S9" s="243">
        <f>'10.CapturaDisponiblePBovina'!Q19</f>
        <v>2233</v>
      </c>
      <c r="T9" s="243">
        <f>'10.CapturaDisponiblePBovina'!R19</f>
        <v>2180</v>
      </c>
      <c r="U9" s="243">
        <f>'10.CapturaDisponiblePBovina'!S19</f>
        <v>2126</v>
      </c>
      <c r="V9" s="243">
        <f>'10.CapturaDisponiblePBovina'!T19</f>
        <v>2074</v>
      </c>
      <c r="W9" s="243">
        <f>'10.CapturaDisponiblePBovina'!U19</f>
        <v>2022</v>
      </c>
      <c r="X9" s="243">
        <f>'10.CapturaDisponiblePBovina'!V19</f>
        <v>1971</v>
      </c>
      <c r="Y9" s="243">
        <f>'10.CapturaDisponiblePBovina'!W19</f>
        <v>1920</v>
      </c>
      <c r="Z9" s="243">
        <f>'10.CapturaDisponiblePBovina'!X19</f>
        <v>1870</v>
      </c>
      <c r="AA9" s="243">
        <f>'10.CapturaDisponiblePBovina'!Y19</f>
        <v>1821</v>
      </c>
      <c r="AB9" s="243">
        <f>'10.CapturaDisponiblePBovina'!Z19</f>
        <v>1772</v>
      </c>
      <c r="AC9" s="243">
        <f>'10.CapturaDisponiblePBovina'!AA19</f>
        <v>1724</v>
      </c>
      <c r="AD9" s="243">
        <f>'10.CapturaDisponiblePBovina'!AB19</f>
        <v>1676</v>
      </c>
      <c r="AE9" s="248">
        <f>'10.CapturaDisponiblePBovina'!AC19</f>
        <v>1629</v>
      </c>
    </row>
    <row r="10" spans="1:42" s="65" customFormat="1" x14ac:dyDescent="0.25">
      <c r="A10" s="895"/>
      <c r="B10" s="874"/>
      <c r="C10" s="138">
        <f>'9.CapturaEfectivaPMixta'!C10</f>
        <v>11</v>
      </c>
      <c r="D10" s="150" t="s">
        <v>71</v>
      </c>
      <c r="E10" s="225" t="s">
        <v>77</v>
      </c>
      <c r="F10" s="247">
        <f>'10.CapturaDisponiblePBovina'!D23</f>
        <v>0</v>
      </c>
      <c r="G10" s="243">
        <f>'10.CapturaDisponiblePBovina'!E23</f>
        <v>0</v>
      </c>
      <c r="H10" s="243">
        <f>'10.CapturaDisponiblePBovina'!F23</f>
        <v>0</v>
      </c>
      <c r="I10" s="243">
        <f>'10.CapturaDisponiblePBovina'!G23</f>
        <v>323</v>
      </c>
      <c r="J10" s="243">
        <f>'10.CapturaDisponiblePBovina'!H23</f>
        <v>539</v>
      </c>
      <c r="K10" s="243">
        <f>'10.CapturaDisponiblePBovina'!I23</f>
        <v>539</v>
      </c>
      <c r="L10" s="243">
        <f>'10.CapturaDisponiblePBovina'!J23</f>
        <v>539</v>
      </c>
      <c r="M10" s="243">
        <f>'10.CapturaDisponiblePBovina'!K23</f>
        <v>539</v>
      </c>
      <c r="N10" s="243">
        <f>'10.CapturaDisponiblePBovina'!L23</f>
        <v>539</v>
      </c>
      <c r="O10" s="243">
        <f>'10.CapturaDisponiblePBovina'!M23</f>
        <v>539</v>
      </c>
      <c r="P10" s="243">
        <f>'10.CapturaDisponiblePBovina'!N23</f>
        <v>539</v>
      </c>
      <c r="Q10" s="243">
        <f>'10.CapturaDisponiblePBovina'!O23</f>
        <v>539</v>
      </c>
      <c r="R10" s="243">
        <f>'10.CapturaDisponiblePBovina'!P23</f>
        <v>539</v>
      </c>
      <c r="S10" s="243">
        <f>'10.CapturaDisponiblePBovina'!Q23</f>
        <v>539</v>
      </c>
      <c r="T10" s="243">
        <f>'10.CapturaDisponiblePBovina'!R23</f>
        <v>539</v>
      </c>
      <c r="U10" s="243">
        <f>'10.CapturaDisponiblePBovina'!S23</f>
        <v>539</v>
      </c>
      <c r="V10" s="243">
        <f>'10.CapturaDisponiblePBovina'!T23</f>
        <v>539</v>
      </c>
      <c r="W10" s="243">
        <f>'10.CapturaDisponiblePBovina'!U23</f>
        <v>539</v>
      </c>
      <c r="X10" s="243">
        <f>'10.CapturaDisponiblePBovina'!V23</f>
        <v>539</v>
      </c>
      <c r="Y10" s="243">
        <f>'10.CapturaDisponiblePBovina'!W23</f>
        <v>539</v>
      </c>
      <c r="Z10" s="243">
        <f>'10.CapturaDisponiblePBovina'!X23</f>
        <v>539</v>
      </c>
      <c r="AA10" s="243">
        <f>'10.CapturaDisponiblePBovina'!Y23</f>
        <v>539</v>
      </c>
      <c r="AB10" s="243">
        <f>'10.CapturaDisponiblePBovina'!Z23</f>
        <v>539</v>
      </c>
      <c r="AC10" s="243">
        <f>'10.CapturaDisponiblePBovina'!AA23</f>
        <v>539</v>
      </c>
      <c r="AD10" s="243">
        <f>'10.CapturaDisponiblePBovina'!AB23</f>
        <v>539</v>
      </c>
      <c r="AE10" s="248">
        <f>'10.CapturaDisponiblePBovina'!AC23</f>
        <v>539</v>
      </c>
    </row>
    <row r="11" spans="1:42" ht="15.75" thickBot="1" x14ac:dyDescent="0.3">
      <c r="A11" s="895"/>
      <c r="B11" s="874"/>
      <c r="C11" s="140">
        <f>'9.CapturaEfectivaPMixta'!C11</f>
        <v>12</v>
      </c>
      <c r="D11" s="141" t="s">
        <v>72</v>
      </c>
      <c r="E11" s="226" t="s">
        <v>77</v>
      </c>
      <c r="F11" s="247">
        <f>'10.CapturaDisponiblePBovina'!D24</f>
        <v>0</v>
      </c>
      <c r="G11" s="243">
        <f>'10.CapturaDisponiblePBovina'!E24</f>
        <v>0</v>
      </c>
      <c r="H11" s="243">
        <f>'10.CapturaDisponiblePBovina'!F24</f>
        <v>0</v>
      </c>
      <c r="I11" s="243">
        <f>'10.CapturaDisponiblePBovina'!G24</f>
        <v>0</v>
      </c>
      <c r="J11" s="243">
        <f>'10.CapturaDisponiblePBovina'!H24</f>
        <v>0</v>
      </c>
      <c r="K11" s="243">
        <f>'10.CapturaDisponiblePBovina'!I24</f>
        <v>0</v>
      </c>
      <c r="L11" s="243">
        <f>'10.CapturaDisponiblePBovina'!J24</f>
        <v>0</v>
      </c>
      <c r="M11" s="243">
        <f>'10.CapturaDisponiblePBovina'!K24</f>
        <v>0</v>
      </c>
      <c r="N11" s="243">
        <f>'10.CapturaDisponiblePBovina'!L24</f>
        <v>0</v>
      </c>
      <c r="O11" s="243">
        <f>'10.CapturaDisponiblePBovina'!M24</f>
        <v>0</v>
      </c>
      <c r="P11" s="243">
        <f>'10.CapturaDisponiblePBovina'!N24</f>
        <v>0</v>
      </c>
      <c r="Q11" s="243">
        <f>'10.CapturaDisponiblePBovina'!O24</f>
        <v>0</v>
      </c>
      <c r="R11" s="243">
        <f>'10.CapturaDisponiblePBovina'!P24</f>
        <v>0</v>
      </c>
      <c r="S11" s="243">
        <f>'10.CapturaDisponiblePBovina'!Q24</f>
        <v>0</v>
      </c>
      <c r="T11" s="243">
        <f>'10.CapturaDisponiblePBovina'!R24</f>
        <v>0</v>
      </c>
      <c r="U11" s="243">
        <f>'10.CapturaDisponiblePBovina'!S24</f>
        <v>0</v>
      </c>
      <c r="V11" s="243">
        <f>'10.CapturaDisponiblePBovina'!T24</f>
        <v>0</v>
      </c>
      <c r="W11" s="243">
        <f>'10.CapturaDisponiblePBovina'!U24</f>
        <v>0</v>
      </c>
      <c r="X11" s="243">
        <f>'10.CapturaDisponiblePBovina'!V24</f>
        <v>0</v>
      </c>
      <c r="Y11" s="243">
        <f>'10.CapturaDisponiblePBovina'!W24</f>
        <v>0</v>
      </c>
      <c r="Z11" s="243">
        <f>'10.CapturaDisponiblePBovina'!X24</f>
        <v>0</v>
      </c>
      <c r="AA11" s="243">
        <f>'10.CapturaDisponiblePBovina'!Y24</f>
        <v>0</v>
      </c>
      <c r="AB11" s="243">
        <f>'10.CapturaDisponiblePBovina'!Z24</f>
        <v>0</v>
      </c>
      <c r="AC11" s="243">
        <f>'10.CapturaDisponiblePBovina'!AA24</f>
        <v>0</v>
      </c>
      <c r="AD11" s="243">
        <f>'10.CapturaDisponiblePBovina'!AB24</f>
        <v>0</v>
      </c>
      <c r="AE11" s="248">
        <f>'10.CapturaDisponiblePBovina'!AC24</f>
        <v>0</v>
      </c>
    </row>
    <row r="12" spans="1:42" s="65" customFormat="1" x14ac:dyDescent="0.25">
      <c r="A12" s="895"/>
      <c r="B12" s="874"/>
      <c r="C12" s="138">
        <f>'9.CapturaEfectivaPMixta'!C12</f>
        <v>5</v>
      </c>
      <c r="D12" s="150" t="s">
        <v>73</v>
      </c>
      <c r="E12" s="225" t="s">
        <v>77</v>
      </c>
      <c r="F12" s="247">
        <f>'10.CapturaDisponiblePBovina'!D28</f>
        <v>0</v>
      </c>
      <c r="G12" s="243">
        <f>'10.CapturaDisponiblePBovina'!E28</f>
        <v>0</v>
      </c>
      <c r="H12" s="243">
        <f>'10.CapturaDisponiblePBovina'!F28</f>
        <v>0</v>
      </c>
      <c r="I12" s="243">
        <f>'10.CapturaDisponiblePBovina'!G28</f>
        <v>896</v>
      </c>
      <c r="J12" s="243">
        <f>'10.CapturaDisponiblePBovina'!H28</f>
        <v>1494</v>
      </c>
      <c r="K12" s="243">
        <f>'10.CapturaDisponiblePBovina'!I28</f>
        <v>2091</v>
      </c>
      <c r="L12" s="243">
        <f>'10.CapturaDisponiblePBovina'!J28</f>
        <v>2091</v>
      </c>
      <c r="M12" s="243">
        <f>'10.CapturaDisponiblePBovina'!K28</f>
        <v>2091</v>
      </c>
      <c r="N12" s="243">
        <f>'10.CapturaDisponiblePBovina'!L28</f>
        <v>2091</v>
      </c>
      <c r="O12" s="243">
        <f>'10.CapturaDisponiblePBovina'!M28</f>
        <v>2091</v>
      </c>
      <c r="P12" s="243">
        <f>'10.CapturaDisponiblePBovina'!N28</f>
        <v>2091</v>
      </c>
      <c r="Q12" s="243">
        <f>'10.CapturaDisponiblePBovina'!O28</f>
        <v>2091</v>
      </c>
      <c r="R12" s="243">
        <f>'10.CapturaDisponiblePBovina'!P28</f>
        <v>2091</v>
      </c>
      <c r="S12" s="243">
        <f>'10.CapturaDisponiblePBovina'!Q28</f>
        <v>2091</v>
      </c>
      <c r="T12" s="243">
        <f>'10.CapturaDisponiblePBovina'!R28</f>
        <v>2091</v>
      </c>
      <c r="U12" s="243">
        <f>'10.CapturaDisponiblePBovina'!S28</f>
        <v>2091</v>
      </c>
      <c r="V12" s="243">
        <f>'10.CapturaDisponiblePBovina'!T28</f>
        <v>2091</v>
      </c>
      <c r="W12" s="243">
        <f>'10.CapturaDisponiblePBovina'!U28</f>
        <v>2091</v>
      </c>
      <c r="X12" s="243">
        <f>'10.CapturaDisponiblePBovina'!V28</f>
        <v>2091</v>
      </c>
      <c r="Y12" s="243">
        <f>'10.CapturaDisponiblePBovina'!W28</f>
        <v>2091</v>
      </c>
      <c r="Z12" s="243">
        <f>'10.CapturaDisponiblePBovina'!X28</f>
        <v>2091</v>
      </c>
      <c r="AA12" s="243">
        <f>'10.CapturaDisponiblePBovina'!Y28</f>
        <v>2091</v>
      </c>
      <c r="AB12" s="243">
        <f>'10.CapturaDisponiblePBovina'!Z28</f>
        <v>2091</v>
      </c>
      <c r="AC12" s="243">
        <f>'10.CapturaDisponiblePBovina'!AA28</f>
        <v>2091</v>
      </c>
      <c r="AD12" s="243">
        <f>'10.CapturaDisponiblePBovina'!AB28</f>
        <v>2091</v>
      </c>
      <c r="AE12" s="248">
        <f>'10.CapturaDisponiblePBovina'!AC28</f>
        <v>2091</v>
      </c>
    </row>
    <row r="13" spans="1:42" ht="15.75" thickBot="1" x14ac:dyDescent="0.3">
      <c r="A13" s="895"/>
      <c r="B13" s="874"/>
      <c r="C13" s="140">
        <f>'9.CapturaEfectivaPMixta'!C13</f>
        <v>1</v>
      </c>
      <c r="D13" s="141" t="s">
        <v>74</v>
      </c>
      <c r="E13" s="226" t="s">
        <v>77</v>
      </c>
      <c r="F13" s="247">
        <f>'10.CapturaDisponiblePBovina'!D29</f>
        <v>0</v>
      </c>
      <c r="G13" s="243">
        <f>'10.CapturaDisponiblePBovina'!E29</f>
        <v>0</v>
      </c>
      <c r="H13" s="243">
        <f>'10.CapturaDisponiblePBovina'!F29</f>
        <v>0</v>
      </c>
      <c r="I13" s="243">
        <f>'10.CapturaDisponiblePBovina'!G29</f>
        <v>0</v>
      </c>
      <c r="J13" s="243">
        <f>'10.CapturaDisponiblePBovina'!H29</f>
        <v>1064</v>
      </c>
      <c r="K13" s="243">
        <f>'10.CapturaDisponiblePBovina'!I29</f>
        <v>2125</v>
      </c>
      <c r="L13" s="243">
        <f>'10.CapturaDisponiblePBovina'!J29</f>
        <v>5196</v>
      </c>
      <c r="M13" s="243">
        <f>'10.CapturaDisponiblePBovina'!K29</f>
        <v>8188</v>
      </c>
      <c r="N13" s="243">
        <f>'10.CapturaDisponiblePBovina'!L29</f>
        <v>8066</v>
      </c>
      <c r="O13" s="243">
        <f>'10.CapturaDisponiblePBovina'!M29</f>
        <v>7933</v>
      </c>
      <c r="P13" s="243">
        <f>'10.CapturaDisponiblePBovina'!N29</f>
        <v>7808</v>
      </c>
      <c r="Q13" s="243">
        <f>'10.CapturaDisponiblePBovina'!O29</f>
        <v>7683</v>
      </c>
      <c r="R13" s="243">
        <f>'10.CapturaDisponiblePBovina'!P29</f>
        <v>7560</v>
      </c>
      <c r="S13" s="243">
        <f>'10.CapturaDisponiblePBovina'!Q29</f>
        <v>7438</v>
      </c>
      <c r="T13" s="243">
        <f>'10.CapturaDisponiblePBovina'!R29</f>
        <v>7316</v>
      </c>
      <c r="U13" s="243">
        <f>'10.CapturaDisponiblePBovina'!S29</f>
        <v>7198</v>
      </c>
      <c r="V13" s="243">
        <f>'10.CapturaDisponiblePBovina'!T29</f>
        <v>7080</v>
      </c>
      <c r="W13" s="243">
        <f>'10.CapturaDisponiblePBovina'!U29</f>
        <v>6964</v>
      </c>
      <c r="X13" s="243">
        <f>'10.CapturaDisponiblePBovina'!V29</f>
        <v>6849</v>
      </c>
      <c r="Y13" s="243">
        <f>'10.CapturaDisponiblePBovina'!W29</f>
        <v>6736</v>
      </c>
      <c r="Z13" s="243">
        <f>'10.CapturaDisponiblePBovina'!X29</f>
        <v>6624</v>
      </c>
      <c r="AA13" s="243">
        <f>'10.CapturaDisponiblePBovina'!Y29</f>
        <v>6514</v>
      </c>
      <c r="AB13" s="243">
        <f>'10.CapturaDisponiblePBovina'!Z29</f>
        <v>6404</v>
      </c>
      <c r="AC13" s="243">
        <f>'10.CapturaDisponiblePBovina'!AA29</f>
        <v>6297</v>
      </c>
      <c r="AD13" s="243">
        <f>'10.CapturaDisponiblePBovina'!AB29</f>
        <v>6191</v>
      </c>
      <c r="AE13" s="248">
        <f>'10.CapturaDisponiblePBovina'!AC29</f>
        <v>6085</v>
      </c>
    </row>
    <row r="14" spans="1:42" s="65" customFormat="1" x14ac:dyDescent="0.25">
      <c r="A14" s="895"/>
      <c r="B14" s="874"/>
      <c r="C14" s="138">
        <f>'9.CapturaEfectivaPMixta'!C14</f>
        <v>9</v>
      </c>
      <c r="D14" s="150" t="s">
        <v>75</v>
      </c>
      <c r="E14" s="225" t="s">
        <v>77</v>
      </c>
      <c r="F14" s="247">
        <f>'10.CapturaDisponiblePBovina'!D33</f>
        <v>0</v>
      </c>
      <c r="G14" s="243">
        <f>'10.CapturaDisponiblePBovina'!E33</f>
        <v>0</v>
      </c>
      <c r="H14" s="243">
        <f>'10.CapturaDisponiblePBovina'!F33</f>
        <v>0</v>
      </c>
      <c r="I14" s="243">
        <f>'10.CapturaDisponiblePBovina'!G33</f>
        <v>323</v>
      </c>
      <c r="J14" s="243">
        <f>'10.CapturaDisponiblePBovina'!H33</f>
        <v>539</v>
      </c>
      <c r="K14" s="243">
        <f>'10.CapturaDisponiblePBovina'!I33</f>
        <v>539</v>
      </c>
      <c r="L14" s="243">
        <f>'10.CapturaDisponiblePBovina'!J33</f>
        <v>539</v>
      </c>
      <c r="M14" s="243">
        <f>'10.CapturaDisponiblePBovina'!K33</f>
        <v>539</v>
      </c>
      <c r="N14" s="243">
        <f>'10.CapturaDisponiblePBovina'!L33</f>
        <v>539</v>
      </c>
      <c r="O14" s="243">
        <f>'10.CapturaDisponiblePBovina'!M33</f>
        <v>539</v>
      </c>
      <c r="P14" s="243">
        <f>'10.CapturaDisponiblePBovina'!N33</f>
        <v>539</v>
      </c>
      <c r="Q14" s="243">
        <f>'10.CapturaDisponiblePBovina'!O33</f>
        <v>539</v>
      </c>
      <c r="R14" s="243">
        <f>'10.CapturaDisponiblePBovina'!P33</f>
        <v>539</v>
      </c>
      <c r="S14" s="243">
        <f>'10.CapturaDisponiblePBovina'!Q33</f>
        <v>539</v>
      </c>
      <c r="T14" s="243">
        <f>'10.CapturaDisponiblePBovina'!R33</f>
        <v>539</v>
      </c>
      <c r="U14" s="243">
        <f>'10.CapturaDisponiblePBovina'!S33</f>
        <v>539</v>
      </c>
      <c r="V14" s="243">
        <f>'10.CapturaDisponiblePBovina'!T33</f>
        <v>539</v>
      </c>
      <c r="W14" s="243">
        <f>'10.CapturaDisponiblePBovina'!U33</f>
        <v>539</v>
      </c>
      <c r="X14" s="243">
        <f>'10.CapturaDisponiblePBovina'!V33</f>
        <v>539</v>
      </c>
      <c r="Y14" s="243">
        <f>'10.CapturaDisponiblePBovina'!W33</f>
        <v>539</v>
      </c>
      <c r="Z14" s="243">
        <f>'10.CapturaDisponiblePBovina'!X33</f>
        <v>539</v>
      </c>
      <c r="AA14" s="243">
        <f>'10.CapturaDisponiblePBovina'!Y33</f>
        <v>539</v>
      </c>
      <c r="AB14" s="243">
        <f>'10.CapturaDisponiblePBovina'!Z33</f>
        <v>539</v>
      </c>
      <c r="AC14" s="243">
        <f>'10.CapturaDisponiblePBovina'!AA33</f>
        <v>539</v>
      </c>
      <c r="AD14" s="243">
        <f>'10.CapturaDisponiblePBovina'!AB33</f>
        <v>539</v>
      </c>
      <c r="AE14" s="248">
        <f>'10.CapturaDisponiblePBovina'!AC33</f>
        <v>539</v>
      </c>
    </row>
    <row r="15" spans="1:42" ht="15.75" thickBot="1" x14ac:dyDescent="0.3">
      <c r="A15" s="895"/>
      <c r="B15" s="875"/>
      <c r="C15" s="140">
        <f>'9.CapturaEfectivaPMixta'!C15</f>
        <v>10</v>
      </c>
      <c r="D15" s="141" t="s">
        <v>76</v>
      </c>
      <c r="E15" s="226" t="s">
        <v>77</v>
      </c>
      <c r="F15" s="247">
        <f>'10.CapturaDisponiblePBovina'!D34</f>
        <v>0</v>
      </c>
      <c r="G15" s="243">
        <f>'10.CapturaDisponiblePBovina'!E34</f>
        <v>0</v>
      </c>
      <c r="H15" s="243">
        <f>'10.CapturaDisponiblePBovina'!F34</f>
        <v>0</v>
      </c>
      <c r="I15" s="243">
        <f>'10.CapturaDisponiblePBovina'!G34</f>
        <v>0</v>
      </c>
      <c r="J15" s="243">
        <f>'10.CapturaDisponiblePBovina'!H34</f>
        <v>0</v>
      </c>
      <c r="K15" s="243">
        <f>'10.CapturaDisponiblePBovina'!I34</f>
        <v>0</v>
      </c>
      <c r="L15" s="243">
        <f>'10.CapturaDisponiblePBovina'!J34</f>
        <v>0</v>
      </c>
      <c r="M15" s="243">
        <f>'10.CapturaDisponiblePBovina'!K34</f>
        <v>0</v>
      </c>
      <c r="N15" s="243">
        <f>'10.CapturaDisponiblePBovina'!L34</f>
        <v>0</v>
      </c>
      <c r="O15" s="243">
        <f>'10.CapturaDisponiblePBovina'!M34</f>
        <v>0</v>
      </c>
      <c r="P15" s="243">
        <f>'10.CapturaDisponiblePBovina'!N34</f>
        <v>0</v>
      </c>
      <c r="Q15" s="243">
        <f>'10.CapturaDisponiblePBovina'!O34</f>
        <v>0</v>
      </c>
      <c r="R15" s="243">
        <f>'10.CapturaDisponiblePBovina'!P34</f>
        <v>0</v>
      </c>
      <c r="S15" s="243">
        <f>'10.CapturaDisponiblePBovina'!Q34</f>
        <v>0</v>
      </c>
      <c r="T15" s="243">
        <f>'10.CapturaDisponiblePBovina'!R34</f>
        <v>0</v>
      </c>
      <c r="U15" s="243">
        <f>'10.CapturaDisponiblePBovina'!S34</f>
        <v>0</v>
      </c>
      <c r="V15" s="243">
        <f>'10.CapturaDisponiblePBovina'!T34</f>
        <v>0</v>
      </c>
      <c r="W15" s="243">
        <f>'10.CapturaDisponiblePBovina'!U34</f>
        <v>0</v>
      </c>
      <c r="X15" s="243">
        <f>'10.CapturaDisponiblePBovina'!V34</f>
        <v>0</v>
      </c>
      <c r="Y15" s="243">
        <f>'10.CapturaDisponiblePBovina'!W34</f>
        <v>0</v>
      </c>
      <c r="Z15" s="243">
        <f>'10.CapturaDisponiblePBovina'!X34</f>
        <v>0</v>
      </c>
      <c r="AA15" s="243">
        <f>'10.CapturaDisponiblePBovina'!Y34</f>
        <v>0</v>
      </c>
      <c r="AB15" s="243">
        <f>'10.CapturaDisponiblePBovina'!Z34</f>
        <v>0</v>
      </c>
      <c r="AC15" s="243">
        <f>'10.CapturaDisponiblePBovina'!AA34</f>
        <v>0</v>
      </c>
      <c r="AD15" s="243">
        <f>'10.CapturaDisponiblePBovina'!AB34</f>
        <v>0</v>
      </c>
      <c r="AE15" s="248">
        <f>'10.CapturaDisponiblePBovina'!AC34</f>
        <v>0</v>
      </c>
    </row>
    <row r="16" spans="1:42" x14ac:dyDescent="0.25">
      <c r="A16" s="895"/>
      <c r="B16" s="891" t="s">
        <v>80</v>
      </c>
      <c r="C16" s="142">
        <v>1</v>
      </c>
      <c r="D16" s="145" t="str">
        <f>VLOOKUP(C16,$C$4:$D$15,2,FALSE)</f>
        <v>Novillos - salidas</v>
      </c>
      <c r="E16" s="227" t="s">
        <v>64</v>
      </c>
      <c r="F16" s="235">
        <f>MIN(VLOOKUP($C$16,$C$4:$AE$15,4+F$2,FALSE),'7.ParámetrosPlanta'!$C$21)</f>
        <v>0</v>
      </c>
      <c r="G16" s="216">
        <f>MIN(VLOOKUP($C$16,$C$4:$AE$15,4+G$2,FALSE),'7.ParámetrosPlanta'!$C$21)</f>
        <v>0</v>
      </c>
      <c r="H16" s="216">
        <f>MIN(VLOOKUP($C$16,$C$4:$AE$15,4+H$2,FALSE),'7.ParámetrosPlanta'!$C$21)</f>
        <v>0</v>
      </c>
      <c r="I16" s="216">
        <f>MIN(VLOOKUP($C$16,$C$4:$AE$15,4+I$2,FALSE),'7.ParámetrosPlanta'!$C$21)</f>
        <v>0</v>
      </c>
      <c r="J16" s="216">
        <f>MIN(VLOOKUP($C$16,$C$4:$AE$15,4+J$2,FALSE),'7.ParámetrosPlanta'!$C$21)</f>
        <v>1064</v>
      </c>
      <c r="K16" s="216">
        <f>MIN(VLOOKUP($C$16,$C$4:$AE$15,4+K$2,FALSE),'7.ParámetrosPlanta'!$C$21)</f>
        <v>2125</v>
      </c>
      <c r="L16" s="216">
        <f>MIN(VLOOKUP($C$16,$C$4:$AE$15,4+L$2,FALSE),'7.ParámetrosPlanta'!$C$21)</f>
        <v>5196</v>
      </c>
      <c r="M16" s="216">
        <f>MIN(VLOOKUP($C$16,$C$4:$AE$15,4+M$2,FALSE),'7.ParámetrosPlanta'!$C$21)</f>
        <v>8188</v>
      </c>
      <c r="N16" s="216">
        <f>MIN(VLOOKUP($C$16,$C$4:$AE$15,4+N$2,FALSE),'7.ParámetrosPlanta'!$C$21)</f>
        <v>8066</v>
      </c>
      <c r="O16" s="216">
        <f>MIN(VLOOKUP($C$16,$C$4:$AE$15,4+O$2,FALSE),'7.ParámetrosPlanta'!$C$21)</f>
        <v>7933</v>
      </c>
      <c r="P16" s="216">
        <f>MIN(VLOOKUP($C$16,$C$4:$AE$15,4+P$2,FALSE),'7.ParámetrosPlanta'!$C$21)</f>
        <v>7808</v>
      </c>
      <c r="Q16" s="216">
        <f>MIN(VLOOKUP($C$16,$C$4:$AE$15,4+Q$2,FALSE),'7.ParámetrosPlanta'!$C$21)</f>
        <v>7683</v>
      </c>
      <c r="R16" s="216">
        <f>MIN(VLOOKUP($C$16,$C$4:$AE$15,4+R$2,FALSE),'7.ParámetrosPlanta'!$C$21)</f>
        <v>7560</v>
      </c>
      <c r="S16" s="216">
        <f>MIN(VLOOKUP($C$16,$C$4:$AE$15,4+S$2,FALSE),'7.ParámetrosPlanta'!$C$21)</f>
        <v>7438</v>
      </c>
      <c r="T16" s="216">
        <f>MIN(VLOOKUP($C$16,$C$4:$AE$15,4+T$2,FALSE),'7.ParámetrosPlanta'!$C$21)</f>
        <v>7316</v>
      </c>
      <c r="U16" s="216">
        <f>MIN(VLOOKUP($C$16,$C$4:$AE$15,4+U$2,FALSE),'7.ParámetrosPlanta'!$C$21)</f>
        <v>7198</v>
      </c>
      <c r="V16" s="216">
        <f>MIN(VLOOKUP($C$16,$C$4:$AE$15,4+V$2,FALSE),'7.ParámetrosPlanta'!$C$21)</f>
        <v>7080</v>
      </c>
      <c r="W16" s="216">
        <f>MIN(VLOOKUP($C$16,$C$4:$AE$15,4+W$2,FALSE),'7.ParámetrosPlanta'!$C$21)</f>
        <v>6964</v>
      </c>
      <c r="X16" s="216">
        <f>MIN(VLOOKUP($C$16,$C$4:$AE$15,4+X$2,FALSE),'7.ParámetrosPlanta'!$C$21)</f>
        <v>6849</v>
      </c>
      <c r="Y16" s="216">
        <f>MIN(VLOOKUP($C$16,$C$4:$AE$15,4+Y$2,FALSE),'7.ParámetrosPlanta'!$C$21)</f>
        <v>6736</v>
      </c>
      <c r="Z16" s="216">
        <f>MIN(VLOOKUP($C$16,$C$4:$AE$15,4+Z$2,FALSE),'7.ParámetrosPlanta'!$C$21)</f>
        <v>6624</v>
      </c>
      <c r="AA16" s="216">
        <f>MIN(VLOOKUP($C$16,$C$4:$AE$15,4+AA$2,FALSE),'7.ParámetrosPlanta'!$C$21)</f>
        <v>6514</v>
      </c>
      <c r="AB16" s="216">
        <f>MIN(VLOOKUP($C$16,$C$4:$AE$15,4+AB$2,FALSE),'7.ParámetrosPlanta'!$C$21)</f>
        <v>6404</v>
      </c>
      <c r="AC16" s="216">
        <f>MIN(VLOOKUP($C$16,$C$4:$AE$15,4+AC$2,FALSE),'7.ParámetrosPlanta'!$C$21)</f>
        <v>6297</v>
      </c>
      <c r="AD16" s="216">
        <f>MIN(VLOOKUP($C$16,$C$4:$AE$15,4+AD$2,FALSE),'7.ParámetrosPlanta'!$C$21)</f>
        <v>6191</v>
      </c>
      <c r="AE16" s="220">
        <f>MIN(VLOOKUP($C$16,$C$4:$AE$15,4+AE$2,FALSE),'7.ParámetrosPlanta'!$C$21)</f>
        <v>6085</v>
      </c>
    </row>
    <row r="17" spans="1:31" ht="15.75" thickBot="1" x14ac:dyDescent="0.3">
      <c r="A17" s="895"/>
      <c r="B17" s="892"/>
      <c r="C17" s="143"/>
      <c r="D17" s="144"/>
      <c r="E17" s="228" t="s">
        <v>63</v>
      </c>
      <c r="F17" s="235">
        <f>F16</f>
        <v>0</v>
      </c>
      <c r="G17" s="216">
        <f t="shared" ref="G17:AE17" si="0">G16</f>
        <v>0</v>
      </c>
      <c r="H17" s="216">
        <f t="shared" si="0"/>
        <v>0</v>
      </c>
      <c r="I17" s="216">
        <f t="shared" si="0"/>
        <v>0</v>
      </c>
      <c r="J17" s="216">
        <f t="shared" si="0"/>
        <v>1064</v>
      </c>
      <c r="K17" s="216">
        <f t="shared" si="0"/>
        <v>2125</v>
      </c>
      <c r="L17" s="216">
        <f t="shared" si="0"/>
        <v>5196</v>
      </c>
      <c r="M17" s="216">
        <f t="shared" si="0"/>
        <v>8188</v>
      </c>
      <c r="N17" s="216">
        <f t="shared" si="0"/>
        <v>8066</v>
      </c>
      <c r="O17" s="216">
        <f t="shared" si="0"/>
        <v>7933</v>
      </c>
      <c r="P17" s="216">
        <f t="shared" si="0"/>
        <v>7808</v>
      </c>
      <c r="Q17" s="216">
        <f t="shared" si="0"/>
        <v>7683</v>
      </c>
      <c r="R17" s="216">
        <f t="shared" si="0"/>
        <v>7560</v>
      </c>
      <c r="S17" s="216">
        <f t="shared" si="0"/>
        <v>7438</v>
      </c>
      <c r="T17" s="216">
        <f t="shared" si="0"/>
        <v>7316</v>
      </c>
      <c r="U17" s="216">
        <f t="shared" si="0"/>
        <v>7198</v>
      </c>
      <c r="V17" s="216">
        <f t="shared" si="0"/>
        <v>7080</v>
      </c>
      <c r="W17" s="216">
        <f t="shared" si="0"/>
        <v>6964</v>
      </c>
      <c r="X17" s="216">
        <f t="shared" si="0"/>
        <v>6849</v>
      </c>
      <c r="Y17" s="216">
        <f t="shared" si="0"/>
        <v>6736</v>
      </c>
      <c r="Z17" s="216">
        <f t="shared" si="0"/>
        <v>6624</v>
      </c>
      <c r="AA17" s="216">
        <f t="shared" si="0"/>
        <v>6514</v>
      </c>
      <c r="AB17" s="216">
        <f t="shared" si="0"/>
        <v>6404</v>
      </c>
      <c r="AC17" s="216">
        <f t="shared" si="0"/>
        <v>6297</v>
      </c>
      <c r="AD17" s="216">
        <f t="shared" si="0"/>
        <v>6191</v>
      </c>
      <c r="AE17" s="220">
        <f t="shared" si="0"/>
        <v>6085</v>
      </c>
    </row>
    <row r="18" spans="1:31" x14ac:dyDescent="0.25">
      <c r="A18" s="895"/>
      <c r="B18" s="892"/>
      <c r="C18" s="142">
        <v>2</v>
      </c>
      <c r="D18" s="145" t="str">
        <f>VLOOKUP(C18,$C$4:$D$15,2,FALSE)</f>
        <v>Vaquillas 2-3 - salidas</v>
      </c>
      <c r="E18" s="227" t="s">
        <v>64</v>
      </c>
      <c r="F18" s="249">
        <f>IF(VLOOKUP($C18,$C$4:$AE$15,4+F$2,FALSE)+F17&lt;'7.ParámetrosPlanta'!$C$21,VLOOKUP($C18,$C$4:$AE$15,4+F$2,FALSE),'7.ParámetrosPlanta'!$C$21-F17)</f>
        <v>0</v>
      </c>
      <c r="G18" s="232">
        <f>IF(VLOOKUP($C18,$C$4:$AE$15,4+G$2,FALSE)+G17&lt;'7.ParámetrosPlanta'!$C$21,VLOOKUP($C18,$C$4:$AE$15,4+G$2,FALSE),'7.ParámetrosPlanta'!$C$21-G17)</f>
        <v>0</v>
      </c>
      <c r="H18" s="232">
        <f>IF(VLOOKUP($C18,$C$4:$AE$15,4+H$2,FALSE)+H17&lt;'7.ParámetrosPlanta'!$C$21,VLOOKUP($C18,$C$4:$AE$15,4+H$2,FALSE),'7.ParámetrosPlanta'!$C$21-H17)</f>
        <v>0</v>
      </c>
      <c r="I18" s="232">
        <f>IF(VLOOKUP($C18,$C$4:$AE$15,4+I$2,FALSE)+I17&lt;'7.ParámetrosPlanta'!$C$21,VLOOKUP($C18,$C$4:$AE$15,4+I$2,FALSE),'7.ParámetrosPlanta'!$C$21-I17)</f>
        <v>0</v>
      </c>
      <c r="J18" s="232">
        <f>IF(VLOOKUP($C18,$C$4:$AE$15,4+J$2,FALSE)+J17&lt;'7.ParámetrosPlanta'!$C$21,VLOOKUP($C18,$C$4:$AE$15,4+J$2,FALSE),'7.ParámetrosPlanta'!$C$21-J17)</f>
        <v>102</v>
      </c>
      <c r="K18" s="232">
        <f>IF(VLOOKUP($C18,$C$4:$AE$15,4+K$2,FALSE)+K17&lt;'7.ParámetrosPlanta'!$C$21,VLOOKUP($C18,$C$4:$AE$15,4+K$2,FALSE),'7.ParámetrosPlanta'!$C$21-K17)</f>
        <v>205</v>
      </c>
      <c r="L18" s="232">
        <f>IF(VLOOKUP($C18,$C$4:$AE$15,4+L$2,FALSE)+L17&lt;'7.ParámetrosPlanta'!$C$21,VLOOKUP($C18,$C$4:$AE$15,4+L$2,FALSE),'7.ParámetrosPlanta'!$C$21-L17)</f>
        <v>510</v>
      </c>
      <c r="M18" s="232">
        <f>IF(VLOOKUP($C18,$C$4:$AE$15,4+M$2,FALSE)+M17&lt;'7.ParámetrosPlanta'!$C$21,VLOOKUP($C18,$C$4:$AE$15,4+M$2,FALSE),'7.ParámetrosPlanta'!$C$21-M17)</f>
        <v>764</v>
      </c>
      <c r="N18" s="232">
        <f>IF(VLOOKUP($C18,$C$4:$AE$15,4+N$2,FALSE)+N17&lt;'7.ParámetrosPlanta'!$C$21,VLOOKUP($C18,$C$4:$AE$15,4+N$2,FALSE),'7.ParámetrosPlanta'!$C$21-N17)</f>
        <v>730</v>
      </c>
      <c r="O18" s="232">
        <f>IF(VLOOKUP($C18,$C$4:$AE$15,4+O$2,FALSE)+O17&lt;'7.ParámetrosPlanta'!$C$21,VLOOKUP($C18,$C$4:$AE$15,4+O$2,FALSE),'7.ParámetrosPlanta'!$C$21-O17)</f>
        <v>697</v>
      </c>
      <c r="P18" s="232">
        <f>IF(VLOOKUP($C18,$C$4:$AE$15,4+P$2,FALSE)+P17&lt;'7.ParámetrosPlanta'!$C$21,VLOOKUP($C18,$C$4:$AE$15,4+P$2,FALSE),'7.ParámetrosPlanta'!$C$21-P17)</f>
        <v>661</v>
      </c>
      <c r="Q18" s="232">
        <f>IF(VLOOKUP($C18,$C$4:$AE$15,4+Q$2,FALSE)+Q17&lt;'7.ParámetrosPlanta'!$C$21,VLOOKUP($C18,$C$4:$AE$15,4+Q$2,FALSE),'7.ParámetrosPlanta'!$C$21-Q17)</f>
        <v>627</v>
      </c>
      <c r="R18" s="232">
        <f>IF(VLOOKUP($C18,$C$4:$AE$15,4+R$2,FALSE)+R17&lt;'7.ParámetrosPlanta'!$C$21,VLOOKUP($C18,$C$4:$AE$15,4+R$2,FALSE),'7.ParámetrosPlanta'!$C$21-R17)</f>
        <v>592</v>
      </c>
      <c r="S18" s="232">
        <f>IF(VLOOKUP($C18,$C$4:$AE$15,4+S$2,FALSE)+S17&lt;'7.ParámetrosPlanta'!$C$21,VLOOKUP($C18,$C$4:$AE$15,4+S$2,FALSE),'7.ParámetrosPlanta'!$C$21-S17)</f>
        <v>559</v>
      </c>
      <c r="T18" s="232">
        <f>IF(VLOOKUP($C18,$C$4:$AE$15,4+T$2,FALSE)+T17&lt;'7.ParámetrosPlanta'!$C$21,VLOOKUP($C18,$C$4:$AE$15,4+T$2,FALSE),'7.ParámetrosPlanta'!$C$21-T17)</f>
        <v>525</v>
      </c>
      <c r="U18" s="232">
        <f>IF(VLOOKUP($C18,$C$4:$AE$15,4+U$2,FALSE)+U17&lt;'7.ParámetrosPlanta'!$C$21,VLOOKUP($C18,$C$4:$AE$15,4+U$2,FALSE),'7.ParámetrosPlanta'!$C$21-U17)</f>
        <v>492</v>
      </c>
      <c r="V18" s="232">
        <f>IF(VLOOKUP($C18,$C$4:$AE$15,4+V$2,FALSE)+V17&lt;'7.ParámetrosPlanta'!$C$21,VLOOKUP($C18,$C$4:$AE$15,4+V$2,FALSE),'7.ParámetrosPlanta'!$C$21-V17)</f>
        <v>460</v>
      </c>
      <c r="W18" s="232">
        <f>IF(VLOOKUP($C18,$C$4:$AE$15,4+W$2,FALSE)+W17&lt;'7.ParámetrosPlanta'!$C$21,VLOOKUP($C18,$C$4:$AE$15,4+W$2,FALSE),'7.ParámetrosPlanta'!$C$21-W17)</f>
        <v>428</v>
      </c>
      <c r="X18" s="232">
        <f>IF(VLOOKUP($C18,$C$4:$AE$15,4+X$2,FALSE)+X17&lt;'7.ParámetrosPlanta'!$C$21,VLOOKUP($C18,$C$4:$AE$15,4+X$2,FALSE),'7.ParámetrosPlanta'!$C$21-X17)</f>
        <v>396</v>
      </c>
      <c r="Y18" s="232">
        <f>IF(VLOOKUP($C18,$C$4:$AE$15,4+Y$2,FALSE)+Y17&lt;'7.ParámetrosPlanta'!$C$21,VLOOKUP($C18,$C$4:$AE$15,4+Y$2,FALSE),'7.ParámetrosPlanta'!$C$21-Y17)</f>
        <v>365</v>
      </c>
      <c r="Z18" s="232">
        <f>IF(VLOOKUP($C18,$C$4:$AE$15,4+Z$2,FALSE)+Z17&lt;'7.ParámetrosPlanta'!$C$21,VLOOKUP($C18,$C$4:$AE$15,4+Z$2,FALSE),'7.ParámetrosPlanta'!$C$21-Z17)</f>
        <v>334</v>
      </c>
      <c r="AA18" s="232">
        <f>IF(VLOOKUP($C18,$C$4:$AE$15,4+AA$2,FALSE)+AA17&lt;'7.ParámetrosPlanta'!$C$21,VLOOKUP($C18,$C$4:$AE$15,4+AA$2,FALSE),'7.ParámetrosPlanta'!$C$21-AA17)</f>
        <v>304</v>
      </c>
      <c r="AB18" s="232">
        <f>IF(VLOOKUP($C18,$C$4:$AE$15,4+AB$2,FALSE)+AB17&lt;'7.ParámetrosPlanta'!$C$21,VLOOKUP($C18,$C$4:$AE$15,4+AB$2,FALSE),'7.ParámetrosPlanta'!$C$21-AB17)</f>
        <v>273</v>
      </c>
      <c r="AC18" s="232">
        <f>IF(VLOOKUP($C18,$C$4:$AE$15,4+AC$2,FALSE)+AC17&lt;'7.ParámetrosPlanta'!$C$21,VLOOKUP($C18,$C$4:$AE$15,4+AC$2,FALSE),'7.ParámetrosPlanta'!$C$21-AC17)</f>
        <v>244</v>
      </c>
      <c r="AD18" s="232">
        <f>IF(VLOOKUP($C18,$C$4:$AE$15,4+AD$2,FALSE)+AD17&lt;'7.ParámetrosPlanta'!$C$21,VLOOKUP($C18,$C$4:$AE$15,4+AD$2,FALSE),'7.ParámetrosPlanta'!$C$21-AD17)</f>
        <v>214</v>
      </c>
      <c r="AE18" s="250">
        <f>IF(VLOOKUP($C18,$C$4:$AE$15,4+AE$2,FALSE)+AE17&lt;'7.ParámetrosPlanta'!$C$21,VLOOKUP($C18,$C$4:$AE$15,4+AE$2,FALSE),'7.ParámetrosPlanta'!$C$21-AE17)</f>
        <v>185</v>
      </c>
    </row>
    <row r="19" spans="1:31" ht="15.75" thickBot="1" x14ac:dyDescent="0.3">
      <c r="A19" s="895"/>
      <c r="B19" s="892"/>
      <c r="C19" s="143"/>
      <c r="D19" s="144"/>
      <c r="E19" s="228" t="s">
        <v>63</v>
      </c>
      <c r="F19" s="249">
        <f>F18+F17</f>
        <v>0</v>
      </c>
      <c r="G19" s="232">
        <f t="shared" ref="G19:AE19" si="1">G18+G17</f>
        <v>0</v>
      </c>
      <c r="H19" s="232">
        <f t="shared" si="1"/>
        <v>0</v>
      </c>
      <c r="I19" s="232">
        <f t="shared" si="1"/>
        <v>0</v>
      </c>
      <c r="J19" s="232">
        <f t="shared" si="1"/>
        <v>1166</v>
      </c>
      <c r="K19" s="232">
        <f t="shared" si="1"/>
        <v>2330</v>
      </c>
      <c r="L19" s="232">
        <f t="shared" si="1"/>
        <v>5706</v>
      </c>
      <c r="M19" s="232">
        <f t="shared" si="1"/>
        <v>8952</v>
      </c>
      <c r="N19" s="232">
        <f t="shared" si="1"/>
        <v>8796</v>
      </c>
      <c r="O19" s="232">
        <f t="shared" si="1"/>
        <v>8630</v>
      </c>
      <c r="P19" s="232">
        <f t="shared" si="1"/>
        <v>8469</v>
      </c>
      <c r="Q19" s="232">
        <f t="shared" si="1"/>
        <v>8310</v>
      </c>
      <c r="R19" s="232">
        <f t="shared" si="1"/>
        <v>8152</v>
      </c>
      <c r="S19" s="232">
        <f t="shared" si="1"/>
        <v>7997</v>
      </c>
      <c r="T19" s="232">
        <f t="shared" si="1"/>
        <v>7841</v>
      </c>
      <c r="U19" s="232">
        <f t="shared" si="1"/>
        <v>7690</v>
      </c>
      <c r="V19" s="232">
        <f t="shared" si="1"/>
        <v>7540</v>
      </c>
      <c r="W19" s="232">
        <f t="shared" si="1"/>
        <v>7392</v>
      </c>
      <c r="X19" s="232">
        <f t="shared" si="1"/>
        <v>7245</v>
      </c>
      <c r="Y19" s="232">
        <f t="shared" si="1"/>
        <v>7101</v>
      </c>
      <c r="Z19" s="232">
        <f t="shared" si="1"/>
        <v>6958</v>
      </c>
      <c r="AA19" s="232">
        <f t="shared" si="1"/>
        <v>6818</v>
      </c>
      <c r="AB19" s="232">
        <f t="shared" si="1"/>
        <v>6677</v>
      </c>
      <c r="AC19" s="232">
        <f t="shared" si="1"/>
        <v>6541</v>
      </c>
      <c r="AD19" s="232">
        <f t="shared" si="1"/>
        <v>6405</v>
      </c>
      <c r="AE19" s="250">
        <f t="shared" si="1"/>
        <v>6270</v>
      </c>
    </row>
    <row r="20" spans="1:31" x14ac:dyDescent="0.25">
      <c r="A20" s="895"/>
      <c r="B20" s="892"/>
      <c r="C20" s="142">
        <v>3</v>
      </c>
      <c r="D20" s="145" t="str">
        <f>VLOOKUP(C20,$C$4:$D$15,2,FALSE)</f>
        <v>Vacas - salidas</v>
      </c>
      <c r="E20" s="227" t="s">
        <v>64</v>
      </c>
      <c r="F20" s="249">
        <f>IF(VLOOKUP($C20,$C$4:$AE$15,4+F$2,FALSE)+F19&lt;'7.ParámetrosPlanta'!$C$21,VLOOKUP($C20,$C$4:$AE$15,4+F$2,FALSE),'7.ParámetrosPlanta'!$C$21-F19)</f>
        <v>0</v>
      </c>
      <c r="G20" s="232">
        <f>IF(VLOOKUP($C20,$C$4:$AE$15,4+G$2,FALSE)+G19&lt;'7.ParámetrosPlanta'!$C$21,VLOOKUP($C20,$C$4:$AE$15,4+G$2,FALSE),'7.ParámetrosPlanta'!$C$21-G19)</f>
        <v>0</v>
      </c>
      <c r="H20" s="232">
        <f>IF(VLOOKUP($C20,$C$4:$AE$15,4+H$2,FALSE)+H19&lt;'7.ParámetrosPlanta'!$C$21,VLOOKUP($C20,$C$4:$AE$15,4+H$2,FALSE),'7.ParámetrosPlanta'!$C$21-H19)</f>
        <v>0</v>
      </c>
      <c r="I20" s="232">
        <f>IF(VLOOKUP($C20,$C$4:$AE$15,4+I$2,FALSE)+I19&lt;'7.ParámetrosPlanta'!$C$21,VLOOKUP($C20,$C$4:$AE$15,4+I$2,FALSE),'7.ParámetrosPlanta'!$C$21-I19)</f>
        <v>0</v>
      </c>
      <c r="J20" s="232">
        <f>IF(VLOOKUP($C20,$C$4:$AE$15,4+J$2,FALSE)+J19&lt;'7.ParámetrosPlanta'!$C$21,VLOOKUP($C20,$C$4:$AE$15,4+J$2,FALSE),'7.ParámetrosPlanta'!$C$21-J19)</f>
        <v>147</v>
      </c>
      <c r="K20" s="232">
        <f>IF(VLOOKUP($C20,$C$4:$AE$15,4+K$2,FALSE)+K19&lt;'7.ParámetrosPlanta'!$C$21,VLOOKUP($C20,$C$4:$AE$15,4+K$2,FALSE),'7.ParámetrosPlanta'!$C$21-K19)</f>
        <v>278</v>
      </c>
      <c r="L20" s="232">
        <f>IF(VLOOKUP($C20,$C$4:$AE$15,4+L$2,FALSE)+L19&lt;'7.ParámetrosPlanta'!$C$21,VLOOKUP($C20,$C$4:$AE$15,4+L$2,FALSE),'7.ParámetrosPlanta'!$C$21-L19)</f>
        <v>660</v>
      </c>
      <c r="M20" s="232">
        <f>IF(VLOOKUP($C20,$C$4:$AE$15,4+M$2,FALSE)+M19&lt;'7.ParámetrosPlanta'!$C$21,VLOOKUP($C20,$C$4:$AE$15,4+M$2,FALSE),'7.ParámetrosPlanta'!$C$21-M19)</f>
        <v>1005</v>
      </c>
      <c r="N20" s="232">
        <f>IF(VLOOKUP($C20,$C$4:$AE$15,4+N$2,FALSE)+N19&lt;'7.ParámetrosPlanta'!$C$21,VLOOKUP($C20,$C$4:$AE$15,4+N$2,FALSE),'7.ParámetrosPlanta'!$C$21-N19)</f>
        <v>952</v>
      </c>
      <c r="O20" s="232">
        <f>IF(VLOOKUP($C20,$C$4:$AE$15,4+O$2,FALSE)+O19&lt;'7.ParámetrosPlanta'!$C$21,VLOOKUP($C20,$C$4:$AE$15,4+O$2,FALSE),'7.ParámetrosPlanta'!$C$21-O19)</f>
        <v>901</v>
      </c>
      <c r="P20" s="232">
        <f>IF(VLOOKUP($C20,$C$4:$AE$15,4+P$2,FALSE)+P19&lt;'7.ParámetrosPlanta'!$C$21,VLOOKUP($C20,$C$4:$AE$15,4+P$2,FALSE),'7.ParámetrosPlanta'!$C$21-P19)</f>
        <v>852</v>
      </c>
      <c r="Q20" s="232">
        <f>IF(VLOOKUP($C20,$C$4:$AE$15,4+Q$2,FALSE)+Q19&lt;'7.ParámetrosPlanta'!$C$21,VLOOKUP($C20,$C$4:$AE$15,4+Q$2,FALSE),'7.ParámetrosPlanta'!$C$21-Q19)</f>
        <v>801</v>
      </c>
      <c r="R20" s="232">
        <f>IF(VLOOKUP($C20,$C$4:$AE$15,4+R$2,FALSE)+R19&lt;'7.ParámetrosPlanta'!$C$21,VLOOKUP($C20,$C$4:$AE$15,4+R$2,FALSE),'7.ParámetrosPlanta'!$C$21-R19)</f>
        <v>752</v>
      </c>
      <c r="S20" s="232">
        <f>IF(VLOOKUP($C20,$C$4:$AE$15,4+S$2,FALSE)+S19&lt;'7.ParámetrosPlanta'!$C$21,VLOOKUP($C20,$C$4:$AE$15,4+S$2,FALSE),'7.ParámetrosPlanta'!$C$21-S19)</f>
        <v>704</v>
      </c>
      <c r="T20" s="232">
        <f>IF(VLOOKUP($C20,$C$4:$AE$15,4+T$2,FALSE)+T19&lt;'7.ParámetrosPlanta'!$C$21,VLOOKUP($C20,$C$4:$AE$15,4+T$2,FALSE),'7.ParámetrosPlanta'!$C$21-T19)</f>
        <v>656</v>
      </c>
      <c r="U20" s="232">
        <f>IF(VLOOKUP($C20,$C$4:$AE$15,4+U$2,FALSE)+U19&lt;'7.ParámetrosPlanta'!$C$21,VLOOKUP($C20,$C$4:$AE$15,4+U$2,FALSE),'7.ParámetrosPlanta'!$C$21-U19)</f>
        <v>608</v>
      </c>
      <c r="V20" s="232">
        <f>IF(VLOOKUP($C20,$C$4:$AE$15,4+V$2,FALSE)+V19&lt;'7.ParámetrosPlanta'!$C$21,VLOOKUP($C20,$C$4:$AE$15,4+V$2,FALSE),'7.ParámetrosPlanta'!$C$21-V19)</f>
        <v>562</v>
      </c>
      <c r="W20" s="232">
        <f>IF(VLOOKUP($C20,$C$4:$AE$15,4+W$2,FALSE)+W19&lt;'7.ParámetrosPlanta'!$C$21,VLOOKUP($C20,$C$4:$AE$15,4+W$2,FALSE),'7.ParámetrosPlanta'!$C$21-W19)</f>
        <v>516</v>
      </c>
      <c r="X20" s="232">
        <f>IF(VLOOKUP($C20,$C$4:$AE$15,4+X$2,FALSE)+X19&lt;'7.ParámetrosPlanta'!$C$21,VLOOKUP($C20,$C$4:$AE$15,4+X$2,FALSE),'7.ParámetrosPlanta'!$C$21-X19)</f>
        <v>470</v>
      </c>
      <c r="Y20" s="232">
        <f>IF(VLOOKUP($C20,$C$4:$AE$15,4+Y$2,FALSE)+Y19&lt;'7.ParámetrosPlanta'!$C$21,VLOOKUP($C20,$C$4:$AE$15,4+Y$2,FALSE),'7.ParámetrosPlanta'!$C$21-Y19)</f>
        <v>424</v>
      </c>
      <c r="Z20" s="232">
        <f>IF(VLOOKUP($C20,$C$4:$AE$15,4+Z$2,FALSE)+Z19&lt;'7.ParámetrosPlanta'!$C$21,VLOOKUP($C20,$C$4:$AE$15,4+Z$2,FALSE),'7.ParámetrosPlanta'!$C$21-Z19)</f>
        <v>380</v>
      </c>
      <c r="AA20" s="232">
        <f>IF(VLOOKUP($C20,$C$4:$AE$15,4+AA$2,FALSE)+AA19&lt;'7.ParámetrosPlanta'!$C$21,VLOOKUP($C20,$C$4:$AE$15,4+AA$2,FALSE),'7.ParámetrosPlanta'!$C$21-AA19)</f>
        <v>336</v>
      </c>
      <c r="AB20" s="232">
        <f>IF(VLOOKUP($C20,$C$4:$AE$15,4+AB$2,FALSE)+AB19&lt;'7.ParámetrosPlanta'!$C$21,VLOOKUP($C20,$C$4:$AE$15,4+AB$2,FALSE),'7.ParámetrosPlanta'!$C$21-AB19)</f>
        <v>292</v>
      </c>
      <c r="AC20" s="232">
        <f>IF(VLOOKUP($C20,$C$4:$AE$15,4+AC$2,FALSE)+AC19&lt;'7.ParámetrosPlanta'!$C$21,VLOOKUP($C20,$C$4:$AE$15,4+AC$2,FALSE),'7.ParámetrosPlanta'!$C$21-AC19)</f>
        <v>249</v>
      </c>
      <c r="AD20" s="232">
        <f>IF(VLOOKUP($C20,$C$4:$AE$15,4+AD$2,FALSE)+AD19&lt;'7.ParámetrosPlanta'!$C$21,VLOOKUP($C20,$C$4:$AE$15,4+AD$2,FALSE),'7.ParámetrosPlanta'!$C$21-AD19)</f>
        <v>208</v>
      </c>
      <c r="AE20" s="250">
        <f>IF(VLOOKUP($C20,$C$4:$AE$15,4+AE$2,FALSE)+AE19&lt;'7.ParámetrosPlanta'!$C$21,VLOOKUP($C20,$C$4:$AE$15,4+AE$2,FALSE),'7.ParámetrosPlanta'!$C$21-AE19)</f>
        <v>165</v>
      </c>
    </row>
    <row r="21" spans="1:31" ht="15.75" thickBot="1" x14ac:dyDescent="0.3">
      <c r="A21" s="895"/>
      <c r="B21" s="892"/>
      <c r="C21" s="143"/>
      <c r="D21" s="144"/>
      <c r="E21" s="228" t="s">
        <v>63</v>
      </c>
      <c r="F21" s="249">
        <f t="shared" ref="F21" si="2">F20+F19</f>
        <v>0</v>
      </c>
      <c r="G21" s="232">
        <f t="shared" ref="G21:AE21" si="3">G20+G19</f>
        <v>0</v>
      </c>
      <c r="H21" s="232">
        <f t="shared" si="3"/>
        <v>0</v>
      </c>
      <c r="I21" s="232">
        <f t="shared" si="3"/>
        <v>0</v>
      </c>
      <c r="J21" s="232">
        <f t="shared" si="3"/>
        <v>1313</v>
      </c>
      <c r="K21" s="232">
        <f t="shared" si="3"/>
        <v>2608</v>
      </c>
      <c r="L21" s="232">
        <f t="shared" si="3"/>
        <v>6366</v>
      </c>
      <c r="M21" s="232">
        <f t="shared" si="3"/>
        <v>9957</v>
      </c>
      <c r="N21" s="232">
        <f t="shared" si="3"/>
        <v>9748</v>
      </c>
      <c r="O21" s="232">
        <f t="shared" si="3"/>
        <v>9531</v>
      </c>
      <c r="P21" s="232">
        <f t="shared" si="3"/>
        <v>9321</v>
      </c>
      <c r="Q21" s="232">
        <f t="shared" si="3"/>
        <v>9111</v>
      </c>
      <c r="R21" s="232">
        <f t="shared" si="3"/>
        <v>8904</v>
      </c>
      <c r="S21" s="232">
        <f t="shared" si="3"/>
        <v>8701</v>
      </c>
      <c r="T21" s="232">
        <f t="shared" si="3"/>
        <v>8497</v>
      </c>
      <c r="U21" s="232">
        <f t="shared" si="3"/>
        <v>8298</v>
      </c>
      <c r="V21" s="232">
        <f t="shared" si="3"/>
        <v>8102</v>
      </c>
      <c r="W21" s="232">
        <f t="shared" si="3"/>
        <v>7908</v>
      </c>
      <c r="X21" s="232">
        <f t="shared" si="3"/>
        <v>7715</v>
      </c>
      <c r="Y21" s="232">
        <f t="shared" si="3"/>
        <v>7525</v>
      </c>
      <c r="Z21" s="232">
        <f t="shared" si="3"/>
        <v>7338</v>
      </c>
      <c r="AA21" s="232">
        <f t="shared" si="3"/>
        <v>7154</v>
      </c>
      <c r="AB21" s="232">
        <f t="shared" si="3"/>
        <v>6969</v>
      </c>
      <c r="AC21" s="232">
        <f t="shared" si="3"/>
        <v>6790</v>
      </c>
      <c r="AD21" s="232">
        <f t="shared" si="3"/>
        <v>6613</v>
      </c>
      <c r="AE21" s="250">
        <f t="shared" si="3"/>
        <v>6435</v>
      </c>
    </row>
    <row r="22" spans="1:31" x14ac:dyDescent="0.25">
      <c r="A22" s="895"/>
      <c r="B22" s="892"/>
      <c r="C22" s="142">
        <v>4</v>
      </c>
      <c r="D22" s="145" t="str">
        <f>VLOOKUP(C22,$C$4:$D$15,2,FALSE)</f>
        <v>Vaquillas 2-3 - faena</v>
      </c>
      <c r="E22" s="227" t="s">
        <v>64</v>
      </c>
      <c r="F22" s="249">
        <f>IF(VLOOKUP($C22,$C$4:$AE$15,4+F$2,FALSE)+F21&lt;'7.ParámetrosPlanta'!$C$21,VLOOKUP($C22,$C$4:$AE$15,4+F$2,FALSE),'7.ParámetrosPlanta'!$C$21-F21)</f>
        <v>0</v>
      </c>
      <c r="G22" s="232">
        <f>IF(VLOOKUP($C22,$C$4:$AE$15,4+G$2,FALSE)+G21&lt;'7.ParámetrosPlanta'!$C$21,VLOOKUP($C22,$C$4:$AE$15,4+G$2,FALSE),'7.ParámetrosPlanta'!$C$21-G21)</f>
        <v>0</v>
      </c>
      <c r="H22" s="232">
        <f>IF(VLOOKUP($C22,$C$4:$AE$15,4+H$2,FALSE)+H21&lt;'7.ParámetrosPlanta'!$C$21,VLOOKUP($C22,$C$4:$AE$15,4+H$2,FALSE),'7.ParámetrosPlanta'!$C$21-H21)</f>
        <v>0</v>
      </c>
      <c r="I22" s="232">
        <f>IF(VLOOKUP($C22,$C$4:$AE$15,4+I$2,FALSE)+I21&lt;'7.ParámetrosPlanta'!$C$21,VLOOKUP($C22,$C$4:$AE$15,4+I$2,FALSE),'7.ParámetrosPlanta'!$C$21-I21)</f>
        <v>809</v>
      </c>
      <c r="J22" s="232">
        <f>IF(VLOOKUP($C22,$C$4:$AE$15,4+J$2,FALSE)+J21&lt;'7.ParámetrosPlanta'!$C$21,VLOOKUP($C22,$C$4:$AE$15,4+J$2,FALSE),'7.ParámetrosPlanta'!$C$21-J21)</f>
        <v>1349</v>
      </c>
      <c r="K22" s="232">
        <f>IF(VLOOKUP($C22,$C$4:$AE$15,4+K$2,FALSE)+K21&lt;'7.ParámetrosPlanta'!$C$21,VLOOKUP($C22,$C$4:$AE$15,4+K$2,FALSE),'7.ParámetrosPlanta'!$C$21-K21)</f>
        <v>1888</v>
      </c>
      <c r="L22" s="232">
        <f>IF(VLOOKUP($C22,$C$4:$AE$15,4+L$2,FALSE)+L21&lt;'7.ParámetrosPlanta'!$C$21,VLOOKUP($C22,$C$4:$AE$15,4+L$2,FALSE),'7.ParámetrosPlanta'!$C$21-L21)</f>
        <v>1888</v>
      </c>
      <c r="M22" s="232">
        <f>IF(VLOOKUP($C22,$C$4:$AE$15,4+M$2,FALSE)+M21&lt;'7.ParámetrosPlanta'!$C$21,VLOOKUP($C22,$C$4:$AE$15,4+M$2,FALSE),'7.ParámetrosPlanta'!$C$21-M21)</f>
        <v>1888</v>
      </c>
      <c r="N22" s="232">
        <f>IF(VLOOKUP($C22,$C$4:$AE$15,4+N$2,FALSE)+N21&lt;'7.ParámetrosPlanta'!$C$21,VLOOKUP($C22,$C$4:$AE$15,4+N$2,FALSE),'7.ParámetrosPlanta'!$C$21-N21)</f>
        <v>1888</v>
      </c>
      <c r="O22" s="232">
        <f>IF(VLOOKUP($C22,$C$4:$AE$15,4+O$2,FALSE)+O21&lt;'7.ParámetrosPlanta'!$C$21,VLOOKUP($C22,$C$4:$AE$15,4+O$2,FALSE),'7.ParámetrosPlanta'!$C$21-O21)</f>
        <v>1888</v>
      </c>
      <c r="P22" s="232">
        <f>IF(VLOOKUP($C22,$C$4:$AE$15,4+P$2,FALSE)+P21&lt;'7.ParámetrosPlanta'!$C$21,VLOOKUP($C22,$C$4:$AE$15,4+P$2,FALSE),'7.ParámetrosPlanta'!$C$21-P21)</f>
        <v>1888</v>
      </c>
      <c r="Q22" s="232">
        <f>IF(VLOOKUP($C22,$C$4:$AE$15,4+Q$2,FALSE)+Q21&lt;'7.ParámetrosPlanta'!$C$21,VLOOKUP($C22,$C$4:$AE$15,4+Q$2,FALSE),'7.ParámetrosPlanta'!$C$21-Q21)</f>
        <v>1888</v>
      </c>
      <c r="R22" s="232">
        <f>IF(VLOOKUP($C22,$C$4:$AE$15,4+R$2,FALSE)+R21&lt;'7.ParámetrosPlanta'!$C$21,VLOOKUP($C22,$C$4:$AE$15,4+R$2,FALSE),'7.ParámetrosPlanta'!$C$21-R21)</f>
        <v>1888</v>
      </c>
      <c r="S22" s="232">
        <f>IF(VLOOKUP($C22,$C$4:$AE$15,4+S$2,FALSE)+S21&lt;'7.ParámetrosPlanta'!$C$21,VLOOKUP($C22,$C$4:$AE$15,4+S$2,FALSE),'7.ParámetrosPlanta'!$C$21-S21)</f>
        <v>1888</v>
      </c>
      <c r="T22" s="232">
        <f>IF(VLOOKUP($C22,$C$4:$AE$15,4+T$2,FALSE)+T21&lt;'7.ParámetrosPlanta'!$C$21,VLOOKUP($C22,$C$4:$AE$15,4+T$2,FALSE),'7.ParámetrosPlanta'!$C$21-T21)</f>
        <v>1888</v>
      </c>
      <c r="U22" s="232">
        <f>IF(VLOOKUP($C22,$C$4:$AE$15,4+U$2,FALSE)+U21&lt;'7.ParámetrosPlanta'!$C$21,VLOOKUP($C22,$C$4:$AE$15,4+U$2,FALSE),'7.ParámetrosPlanta'!$C$21-U21)</f>
        <v>1888</v>
      </c>
      <c r="V22" s="232">
        <f>IF(VLOOKUP($C22,$C$4:$AE$15,4+V$2,FALSE)+V21&lt;'7.ParámetrosPlanta'!$C$21,VLOOKUP($C22,$C$4:$AE$15,4+V$2,FALSE),'7.ParámetrosPlanta'!$C$21-V21)</f>
        <v>1888</v>
      </c>
      <c r="W22" s="232">
        <f>IF(VLOOKUP($C22,$C$4:$AE$15,4+W$2,FALSE)+W21&lt;'7.ParámetrosPlanta'!$C$21,VLOOKUP($C22,$C$4:$AE$15,4+W$2,FALSE),'7.ParámetrosPlanta'!$C$21-W21)</f>
        <v>1888</v>
      </c>
      <c r="X22" s="232">
        <f>IF(VLOOKUP($C22,$C$4:$AE$15,4+X$2,FALSE)+X21&lt;'7.ParámetrosPlanta'!$C$21,VLOOKUP($C22,$C$4:$AE$15,4+X$2,FALSE),'7.ParámetrosPlanta'!$C$21-X21)</f>
        <v>1888</v>
      </c>
      <c r="Y22" s="232">
        <f>IF(VLOOKUP($C22,$C$4:$AE$15,4+Y$2,FALSE)+Y21&lt;'7.ParámetrosPlanta'!$C$21,VLOOKUP($C22,$C$4:$AE$15,4+Y$2,FALSE),'7.ParámetrosPlanta'!$C$21-Y21)</f>
        <v>1888</v>
      </c>
      <c r="Z22" s="232">
        <f>IF(VLOOKUP($C22,$C$4:$AE$15,4+Z$2,FALSE)+Z21&lt;'7.ParámetrosPlanta'!$C$21,VLOOKUP($C22,$C$4:$AE$15,4+Z$2,FALSE),'7.ParámetrosPlanta'!$C$21-Z21)</f>
        <v>1888</v>
      </c>
      <c r="AA22" s="232">
        <f>IF(VLOOKUP($C22,$C$4:$AE$15,4+AA$2,FALSE)+AA21&lt;'7.ParámetrosPlanta'!$C$21,VLOOKUP($C22,$C$4:$AE$15,4+AA$2,FALSE),'7.ParámetrosPlanta'!$C$21-AA21)</f>
        <v>1888</v>
      </c>
      <c r="AB22" s="232">
        <f>IF(VLOOKUP($C22,$C$4:$AE$15,4+AB$2,FALSE)+AB21&lt;'7.ParámetrosPlanta'!$C$21,VLOOKUP($C22,$C$4:$AE$15,4+AB$2,FALSE),'7.ParámetrosPlanta'!$C$21-AB21)</f>
        <v>1888</v>
      </c>
      <c r="AC22" s="232">
        <f>IF(VLOOKUP($C22,$C$4:$AE$15,4+AC$2,FALSE)+AC21&lt;'7.ParámetrosPlanta'!$C$21,VLOOKUP($C22,$C$4:$AE$15,4+AC$2,FALSE),'7.ParámetrosPlanta'!$C$21-AC21)</f>
        <v>1888</v>
      </c>
      <c r="AD22" s="232">
        <f>IF(VLOOKUP($C22,$C$4:$AE$15,4+AD$2,FALSE)+AD21&lt;'7.ParámetrosPlanta'!$C$21,VLOOKUP($C22,$C$4:$AE$15,4+AD$2,FALSE),'7.ParámetrosPlanta'!$C$21-AD21)</f>
        <v>1888</v>
      </c>
      <c r="AE22" s="250">
        <f>IF(VLOOKUP($C22,$C$4:$AE$15,4+AE$2,FALSE)+AE21&lt;'7.ParámetrosPlanta'!$C$21,VLOOKUP($C22,$C$4:$AE$15,4+AE$2,FALSE),'7.ParámetrosPlanta'!$C$21-AE21)</f>
        <v>1888</v>
      </c>
    </row>
    <row r="23" spans="1:31" ht="15.75" thickBot="1" x14ac:dyDescent="0.3">
      <c r="A23" s="895"/>
      <c r="B23" s="892"/>
      <c r="C23" s="143"/>
      <c r="D23" s="144"/>
      <c r="E23" s="228" t="s">
        <v>63</v>
      </c>
      <c r="F23" s="249">
        <f t="shared" ref="F23" si="4">F22+F21</f>
        <v>0</v>
      </c>
      <c r="G23" s="232">
        <f t="shared" ref="G23:AE23" si="5">G22+G21</f>
        <v>0</v>
      </c>
      <c r="H23" s="232">
        <f t="shared" si="5"/>
        <v>0</v>
      </c>
      <c r="I23" s="232">
        <f t="shared" si="5"/>
        <v>809</v>
      </c>
      <c r="J23" s="232">
        <f t="shared" si="5"/>
        <v>2662</v>
      </c>
      <c r="K23" s="232">
        <f t="shared" si="5"/>
        <v>4496</v>
      </c>
      <c r="L23" s="232">
        <f t="shared" si="5"/>
        <v>8254</v>
      </c>
      <c r="M23" s="232">
        <f t="shared" si="5"/>
        <v>11845</v>
      </c>
      <c r="N23" s="232">
        <f t="shared" si="5"/>
        <v>11636</v>
      </c>
      <c r="O23" s="232">
        <f t="shared" si="5"/>
        <v>11419</v>
      </c>
      <c r="P23" s="232">
        <f t="shared" si="5"/>
        <v>11209</v>
      </c>
      <c r="Q23" s="232">
        <f t="shared" si="5"/>
        <v>10999</v>
      </c>
      <c r="R23" s="232">
        <f t="shared" si="5"/>
        <v>10792</v>
      </c>
      <c r="S23" s="232">
        <f t="shared" si="5"/>
        <v>10589</v>
      </c>
      <c r="T23" s="232">
        <f t="shared" si="5"/>
        <v>10385</v>
      </c>
      <c r="U23" s="232">
        <f t="shared" si="5"/>
        <v>10186</v>
      </c>
      <c r="V23" s="232">
        <f t="shared" si="5"/>
        <v>9990</v>
      </c>
      <c r="W23" s="232">
        <f t="shared" si="5"/>
        <v>9796</v>
      </c>
      <c r="X23" s="232">
        <f t="shared" si="5"/>
        <v>9603</v>
      </c>
      <c r="Y23" s="232">
        <f t="shared" si="5"/>
        <v>9413</v>
      </c>
      <c r="Z23" s="232">
        <f t="shared" si="5"/>
        <v>9226</v>
      </c>
      <c r="AA23" s="232">
        <f t="shared" si="5"/>
        <v>9042</v>
      </c>
      <c r="AB23" s="232">
        <f t="shared" si="5"/>
        <v>8857</v>
      </c>
      <c r="AC23" s="232">
        <f t="shared" si="5"/>
        <v>8678</v>
      </c>
      <c r="AD23" s="232">
        <f t="shared" si="5"/>
        <v>8501</v>
      </c>
      <c r="AE23" s="250">
        <f t="shared" si="5"/>
        <v>8323</v>
      </c>
    </row>
    <row r="24" spans="1:31" x14ac:dyDescent="0.25">
      <c r="A24" s="895"/>
      <c r="B24" s="892"/>
      <c r="C24" s="142">
        <v>5</v>
      </c>
      <c r="D24" s="145" t="str">
        <f>VLOOKUP(C24,$C$4:$D$15,2,FALSE)</f>
        <v>Novillos - faena</v>
      </c>
      <c r="E24" s="227" t="s">
        <v>64</v>
      </c>
      <c r="F24" s="249">
        <f>IF(VLOOKUP($C24,$C$4:$AE$15,4+F$2,FALSE)+F23&lt;'7.ParámetrosPlanta'!$C$21,VLOOKUP($C24,$C$4:$AE$15,4+F$2,FALSE),'7.ParámetrosPlanta'!$C$21-F23)</f>
        <v>0</v>
      </c>
      <c r="G24" s="232">
        <f>IF(VLOOKUP($C24,$C$4:$AE$15,4+G$2,FALSE)+G23&lt;'7.ParámetrosPlanta'!$C$21,VLOOKUP($C24,$C$4:$AE$15,4+G$2,FALSE),'7.ParámetrosPlanta'!$C$21-G23)</f>
        <v>0</v>
      </c>
      <c r="H24" s="232">
        <f>IF(VLOOKUP($C24,$C$4:$AE$15,4+H$2,FALSE)+H23&lt;'7.ParámetrosPlanta'!$C$21,VLOOKUP($C24,$C$4:$AE$15,4+H$2,FALSE),'7.ParámetrosPlanta'!$C$21-H23)</f>
        <v>0</v>
      </c>
      <c r="I24" s="232">
        <f>IF(VLOOKUP($C24,$C$4:$AE$15,4+I$2,FALSE)+I23&lt;'7.ParámetrosPlanta'!$C$21,VLOOKUP($C24,$C$4:$AE$15,4+I$2,FALSE),'7.ParámetrosPlanta'!$C$21-I23)</f>
        <v>896</v>
      </c>
      <c r="J24" s="232">
        <f>IF(VLOOKUP($C24,$C$4:$AE$15,4+J$2,FALSE)+J23&lt;'7.ParámetrosPlanta'!$C$21,VLOOKUP($C24,$C$4:$AE$15,4+J$2,FALSE),'7.ParámetrosPlanta'!$C$21-J23)</f>
        <v>1494</v>
      </c>
      <c r="K24" s="232">
        <f>IF(VLOOKUP($C24,$C$4:$AE$15,4+K$2,FALSE)+K23&lt;'7.ParámetrosPlanta'!$C$21,VLOOKUP($C24,$C$4:$AE$15,4+K$2,FALSE),'7.ParámetrosPlanta'!$C$21-K23)</f>
        <v>2091</v>
      </c>
      <c r="L24" s="232">
        <f>IF(VLOOKUP($C24,$C$4:$AE$15,4+L$2,FALSE)+L23&lt;'7.ParámetrosPlanta'!$C$21,VLOOKUP($C24,$C$4:$AE$15,4+L$2,FALSE),'7.ParámetrosPlanta'!$C$21-L23)</f>
        <v>2091</v>
      </c>
      <c r="M24" s="232">
        <f>IF(VLOOKUP($C24,$C$4:$AE$15,4+M$2,FALSE)+M23&lt;'7.ParámetrosPlanta'!$C$21,VLOOKUP($C24,$C$4:$AE$15,4+M$2,FALSE),'7.ParámetrosPlanta'!$C$21-M23)</f>
        <v>2091</v>
      </c>
      <c r="N24" s="232">
        <f>IF(VLOOKUP($C24,$C$4:$AE$15,4+N$2,FALSE)+N23&lt;'7.ParámetrosPlanta'!$C$21,VLOOKUP($C24,$C$4:$AE$15,4+N$2,FALSE),'7.ParámetrosPlanta'!$C$21-N23)</f>
        <v>2091</v>
      </c>
      <c r="O24" s="232">
        <f>IF(VLOOKUP($C24,$C$4:$AE$15,4+O$2,FALSE)+O23&lt;'7.ParámetrosPlanta'!$C$21,VLOOKUP($C24,$C$4:$AE$15,4+O$2,FALSE),'7.ParámetrosPlanta'!$C$21-O23)</f>
        <v>2091</v>
      </c>
      <c r="P24" s="232">
        <f>IF(VLOOKUP($C24,$C$4:$AE$15,4+P$2,FALSE)+P23&lt;'7.ParámetrosPlanta'!$C$21,VLOOKUP($C24,$C$4:$AE$15,4+P$2,FALSE),'7.ParámetrosPlanta'!$C$21-P23)</f>
        <v>2091</v>
      </c>
      <c r="Q24" s="232">
        <f>IF(VLOOKUP($C24,$C$4:$AE$15,4+Q$2,FALSE)+Q23&lt;'7.ParámetrosPlanta'!$C$21,VLOOKUP($C24,$C$4:$AE$15,4+Q$2,FALSE),'7.ParámetrosPlanta'!$C$21-Q23)</f>
        <v>2091</v>
      </c>
      <c r="R24" s="232">
        <f>IF(VLOOKUP($C24,$C$4:$AE$15,4+R$2,FALSE)+R23&lt;'7.ParámetrosPlanta'!$C$21,VLOOKUP($C24,$C$4:$AE$15,4+R$2,FALSE),'7.ParámetrosPlanta'!$C$21-R23)</f>
        <v>2091</v>
      </c>
      <c r="S24" s="232">
        <f>IF(VLOOKUP($C24,$C$4:$AE$15,4+S$2,FALSE)+S23&lt;'7.ParámetrosPlanta'!$C$21,VLOOKUP($C24,$C$4:$AE$15,4+S$2,FALSE),'7.ParámetrosPlanta'!$C$21-S23)</f>
        <v>2091</v>
      </c>
      <c r="T24" s="232">
        <f>IF(VLOOKUP($C24,$C$4:$AE$15,4+T$2,FALSE)+T23&lt;'7.ParámetrosPlanta'!$C$21,VLOOKUP($C24,$C$4:$AE$15,4+T$2,FALSE),'7.ParámetrosPlanta'!$C$21-T23)</f>
        <v>2091</v>
      </c>
      <c r="U24" s="232">
        <f>IF(VLOOKUP($C24,$C$4:$AE$15,4+U$2,FALSE)+U23&lt;'7.ParámetrosPlanta'!$C$21,VLOOKUP($C24,$C$4:$AE$15,4+U$2,FALSE),'7.ParámetrosPlanta'!$C$21-U23)</f>
        <v>2091</v>
      </c>
      <c r="V24" s="232">
        <f>IF(VLOOKUP($C24,$C$4:$AE$15,4+V$2,FALSE)+V23&lt;'7.ParámetrosPlanta'!$C$21,VLOOKUP($C24,$C$4:$AE$15,4+V$2,FALSE),'7.ParámetrosPlanta'!$C$21-V23)</f>
        <v>2091</v>
      </c>
      <c r="W24" s="232">
        <f>IF(VLOOKUP($C24,$C$4:$AE$15,4+W$2,FALSE)+W23&lt;'7.ParámetrosPlanta'!$C$21,VLOOKUP($C24,$C$4:$AE$15,4+W$2,FALSE),'7.ParámetrosPlanta'!$C$21-W23)</f>
        <v>2091</v>
      </c>
      <c r="X24" s="232">
        <f>IF(VLOOKUP($C24,$C$4:$AE$15,4+X$2,FALSE)+X23&lt;'7.ParámetrosPlanta'!$C$21,VLOOKUP($C24,$C$4:$AE$15,4+X$2,FALSE),'7.ParámetrosPlanta'!$C$21-X23)</f>
        <v>2091</v>
      </c>
      <c r="Y24" s="232">
        <f>IF(VLOOKUP($C24,$C$4:$AE$15,4+Y$2,FALSE)+Y23&lt;'7.ParámetrosPlanta'!$C$21,VLOOKUP($C24,$C$4:$AE$15,4+Y$2,FALSE),'7.ParámetrosPlanta'!$C$21-Y23)</f>
        <v>2091</v>
      </c>
      <c r="Z24" s="232">
        <f>IF(VLOOKUP($C24,$C$4:$AE$15,4+Z$2,FALSE)+Z23&lt;'7.ParámetrosPlanta'!$C$21,VLOOKUP($C24,$C$4:$AE$15,4+Z$2,FALSE),'7.ParámetrosPlanta'!$C$21-Z23)</f>
        <v>2091</v>
      </c>
      <c r="AA24" s="232">
        <f>IF(VLOOKUP($C24,$C$4:$AE$15,4+AA$2,FALSE)+AA23&lt;'7.ParámetrosPlanta'!$C$21,VLOOKUP($C24,$C$4:$AE$15,4+AA$2,FALSE),'7.ParámetrosPlanta'!$C$21-AA23)</f>
        <v>2091</v>
      </c>
      <c r="AB24" s="232">
        <f>IF(VLOOKUP($C24,$C$4:$AE$15,4+AB$2,FALSE)+AB23&lt;'7.ParámetrosPlanta'!$C$21,VLOOKUP($C24,$C$4:$AE$15,4+AB$2,FALSE),'7.ParámetrosPlanta'!$C$21-AB23)</f>
        <v>2091</v>
      </c>
      <c r="AC24" s="232">
        <f>IF(VLOOKUP($C24,$C$4:$AE$15,4+AC$2,FALSE)+AC23&lt;'7.ParámetrosPlanta'!$C$21,VLOOKUP($C24,$C$4:$AE$15,4+AC$2,FALSE),'7.ParámetrosPlanta'!$C$21-AC23)</f>
        <v>2091</v>
      </c>
      <c r="AD24" s="232">
        <f>IF(VLOOKUP($C24,$C$4:$AE$15,4+AD$2,FALSE)+AD23&lt;'7.ParámetrosPlanta'!$C$21,VLOOKUP($C24,$C$4:$AE$15,4+AD$2,FALSE),'7.ParámetrosPlanta'!$C$21-AD23)</f>
        <v>2091</v>
      </c>
      <c r="AE24" s="250">
        <f>IF(VLOOKUP($C24,$C$4:$AE$15,4+AE$2,FALSE)+AE23&lt;'7.ParámetrosPlanta'!$C$21,VLOOKUP($C24,$C$4:$AE$15,4+AE$2,FALSE),'7.ParámetrosPlanta'!$C$21-AE23)</f>
        <v>2091</v>
      </c>
    </row>
    <row r="25" spans="1:31" ht="15.75" thickBot="1" x14ac:dyDescent="0.3">
      <c r="A25" s="895"/>
      <c r="B25" s="892"/>
      <c r="C25" s="143"/>
      <c r="D25" s="144"/>
      <c r="E25" s="228" t="s">
        <v>63</v>
      </c>
      <c r="F25" s="249">
        <f t="shared" ref="F25" si="6">F24+F23</f>
        <v>0</v>
      </c>
      <c r="G25" s="232">
        <f t="shared" ref="G25:AE25" si="7">G24+G23</f>
        <v>0</v>
      </c>
      <c r="H25" s="232">
        <f t="shared" si="7"/>
        <v>0</v>
      </c>
      <c r="I25" s="232">
        <f t="shared" si="7"/>
        <v>1705</v>
      </c>
      <c r="J25" s="232">
        <f t="shared" si="7"/>
        <v>4156</v>
      </c>
      <c r="K25" s="232">
        <f t="shared" si="7"/>
        <v>6587</v>
      </c>
      <c r="L25" s="232">
        <f t="shared" si="7"/>
        <v>10345</v>
      </c>
      <c r="M25" s="232">
        <f t="shared" si="7"/>
        <v>13936</v>
      </c>
      <c r="N25" s="232">
        <f t="shared" si="7"/>
        <v>13727</v>
      </c>
      <c r="O25" s="232">
        <f t="shared" si="7"/>
        <v>13510</v>
      </c>
      <c r="P25" s="232">
        <f t="shared" si="7"/>
        <v>13300</v>
      </c>
      <c r="Q25" s="232">
        <f t="shared" si="7"/>
        <v>13090</v>
      </c>
      <c r="R25" s="232">
        <f t="shared" si="7"/>
        <v>12883</v>
      </c>
      <c r="S25" s="232">
        <f t="shared" si="7"/>
        <v>12680</v>
      </c>
      <c r="T25" s="232">
        <f t="shared" si="7"/>
        <v>12476</v>
      </c>
      <c r="U25" s="232">
        <f t="shared" si="7"/>
        <v>12277</v>
      </c>
      <c r="V25" s="232">
        <f t="shared" si="7"/>
        <v>12081</v>
      </c>
      <c r="W25" s="232">
        <f t="shared" si="7"/>
        <v>11887</v>
      </c>
      <c r="X25" s="232">
        <f t="shared" si="7"/>
        <v>11694</v>
      </c>
      <c r="Y25" s="232">
        <f t="shared" si="7"/>
        <v>11504</v>
      </c>
      <c r="Z25" s="232">
        <f t="shared" si="7"/>
        <v>11317</v>
      </c>
      <c r="AA25" s="232">
        <f t="shared" si="7"/>
        <v>11133</v>
      </c>
      <c r="AB25" s="232">
        <f t="shared" si="7"/>
        <v>10948</v>
      </c>
      <c r="AC25" s="232">
        <f t="shared" si="7"/>
        <v>10769</v>
      </c>
      <c r="AD25" s="232">
        <f t="shared" si="7"/>
        <v>10592</v>
      </c>
      <c r="AE25" s="250">
        <f t="shared" si="7"/>
        <v>10414</v>
      </c>
    </row>
    <row r="26" spans="1:31" x14ac:dyDescent="0.25">
      <c r="A26" s="895"/>
      <c r="B26" s="892"/>
      <c r="C26" s="142">
        <v>6</v>
      </c>
      <c r="D26" s="145" t="str">
        <f>VLOOKUP(C26,$C$4:$D$15,2,FALSE)</f>
        <v>Vacas - faena</v>
      </c>
      <c r="E26" s="227" t="s">
        <v>64</v>
      </c>
      <c r="F26" s="249">
        <f>IF(VLOOKUP($C26,$C$4:$AE$15,4+F$2,FALSE)+F25&lt;'7.ParámetrosPlanta'!$C$21,VLOOKUP($C26,$C$4:$AE$15,4+F$2,FALSE),'7.ParámetrosPlanta'!$C$21-F25)</f>
        <v>0</v>
      </c>
      <c r="G26" s="232">
        <f>IF(VLOOKUP($C26,$C$4:$AE$15,4+G$2,FALSE)+G25&lt;'7.ParámetrosPlanta'!$C$21,VLOOKUP($C26,$C$4:$AE$15,4+G$2,FALSE),'7.ParámetrosPlanta'!$C$21-G25)</f>
        <v>0</v>
      </c>
      <c r="H26" s="232">
        <f>IF(VLOOKUP($C26,$C$4:$AE$15,4+H$2,FALSE)+H25&lt;'7.ParámetrosPlanta'!$C$21,VLOOKUP($C26,$C$4:$AE$15,4+H$2,FALSE),'7.ParámetrosPlanta'!$C$21-H25)</f>
        <v>0</v>
      </c>
      <c r="I26" s="232">
        <f>IF(VLOOKUP($C26,$C$4:$AE$15,4+I$2,FALSE)+I25&lt;'7.ParámetrosPlanta'!$C$21,VLOOKUP($C26,$C$4:$AE$15,4+I$2,FALSE),'7.ParámetrosPlanta'!$C$21-I25)</f>
        <v>1203</v>
      </c>
      <c r="J26" s="232">
        <f>IF(VLOOKUP($C26,$C$4:$AE$15,4+J$2,FALSE)+J25&lt;'7.ParámetrosPlanta'!$C$21,VLOOKUP($C26,$C$4:$AE$15,4+J$2,FALSE),'7.ParámetrosPlanta'!$C$21-J25)</f>
        <v>2005</v>
      </c>
      <c r="K26" s="232">
        <f>IF(VLOOKUP($C26,$C$4:$AE$15,4+K$2,FALSE)+K25&lt;'7.ParámetrosPlanta'!$C$21,VLOOKUP($C26,$C$4:$AE$15,4+K$2,FALSE),'7.ParámetrosPlanta'!$C$21-K25)</f>
        <v>2807</v>
      </c>
      <c r="L26" s="232">
        <f>IF(VLOOKUP($C26,$C$4:$AE$15,4+L$2,FALSE)+L25&lt;'7.ParámetrosPlanta'!$C$21,VLOOKUP($C26,$C$4:$AE$15,4+L$2,FALSE),'7.ParámetrosPlanta'!$C$21-L25)</f>
        <v>2807</v>
      </c>
      <c r="M26" s="232">
        <f>IF(VLOOKUP($C26,$C$4:$AE$15,4+M$2,FALSE)+M25&lt;'7.ParámetrosPlanta'!$C$21,VLOOKUP($C26,$C$4:$AE$15,4+M$2,FALSE),'7.ParámetrosPlanta'!$C$21-M25)</f>
        <v>2807</v>
      </c>
      <c r="N26" s="232">
        <f>IF(VLOOKUP($C26,$C$4:$AE$15,4+N$2,FALSE)+N25&lt;'7.ParámetrosPlanta'!$C$21,VLOOKUP($C26,$C$4:$AE$15,4+N$2,FALSE),'7.ParámetrosPlanta'!$C$21-N25)</f>
        <v>2807</v>
      </c>
      <c r="O26" s="232">
        <f>IF(VLOOKUP($C26,$C$4:$AE$15,4+O$2,FALSE)+O25&lt;'7.ParámetrosPlanta'!$C$21,VLOOKUP($C26,$C$4:$AE$15,4+O$2,FALSE),'7.ParámetrosPlanta'!$C$21-O25)</f>
        <v>2807</v>
      </c>
      <c r="P26" s="232">
        <f>IF(VLOOKUP($C26,$C$4:$AE$15,4+P$2,FALSE)+P25&lt;'7.ParámetrosPlanta'!$C$21,VLOOKUP($C26,$C$4:$AE$15,4+P$2,FALSE),'7.ParámetrosPlanta'!$C$21-P25)</f>
        <v>2807</v>
      </c>
      <c r="Q26" s="232">
        <f>IF(VLOOKUP($C26,$C$4:$AE$15,4+Q$2,FALSE)+Q25&lt;'7.ParámetrosPlanta'!$C$21,VLOOKUP($C26,$C$4:$AE$15,4+Q$2,FALSE),'7.ParámetrosPlanta'!$C$21-Q25)</f>
        <v>2807</v>
      </c>
      <c r="R26" s="232">
        <f>IF(VLOOKUP($C26,$C$4:$AE$15,4+R$2,FALSE)+R25&lt;'7.ParámetrosPlanta'!$C$21,VLOOKUP($C26,$C$4:$AE$15,4+R$2,FALSE),'7.ParámetrosPlanta'!$C$21-R25)</f>
        <v>2807</v>
      </c>
      <c r="S26" s="232">
        <f>IF(VLOOKUP($C26,$C$4:$AE$15,4+S$2,FALSE)+S25&lt;'7.ParámetrosPlanta'!$C$21,VLOOKUP($C26,$C$4:$AE$15,4+S$2,FALSE),'7.ParámetrosPlanta'!$C$21-S25)</f>
        <v>2807</v>
      </c>
      <c r="T26" s="232">
        <f>IF(VLOOKUP($C26,$C$4:$AE$15,4+T$2,FALSE)+T25&lt;'7.ParámetrosPlanta'!$C$21,VLOOKUP($C26,$C$4:$AE$15,4+T$2,FALSE),'7.ParámetrosPlanta'!$C$21-T25)</f>
        <v>2807</v>
      </c>
      <c r="U26" s="232">
        <f>IF(VLOOKUP($C26,$C$4:$AE$15,4+U$2,FALSE)+U25&lt;'7.ParámetrosPlanta'!$C$21,VLOOKUP($C26,$C$4:$AE$15,4+U$2,FALSE),'7.ParámetrosPlanta'!$C$21-U25)</f>
        <v>2807</v>
      </c>
      <c r="V26" s="232">
        <f>IF(VLOOKUP($C26,$C$4:$AE$15,4+V$2,FALSE)+V25&lt;'7.ParámetrosPlanta'!$C$21,VLOOKUP($C26,$C$4:$AE$15,4+V$2,FALSE),'7.ParámetrosPlanta'!$C$21-V25)</f>
        <v>2807</v>
      </c>
      <c r="W26" s="232">
        <f>IF(VLOOKUP($C26,$C$4:$AE$15,4+W$2,FALSE)+W25&lt;'7.ParámetrosPlanta'!$C$21,VLOOKUP($C26,$C$4:$AE$15,4+W$2,FALSE),'7.ParámetrosPlanta'!$C$21-W25)</f>
        <v>2807</v>
      </c>
      <c r="X26" s="232">
        <f>IF(VLOOKUP($C26,$C$4:$AE$15,4+X$2,FALSE)+X25&lt;'7.ParámetrosPlanta'!$C$21,VLOOKUP($C26,$C$4:$AE$15,4+X$2,FALSE),'7.ParámetrosPlanta'!$C$21-X25)</f>
        <v>2807</v>
      </c>
      <c r="Y26" s="232">
        <f>IF(VLOOKUP($C26,$C$4:$AE$15,4+Y$2,FALSE)+Y25&lt;'7.ParámetrosPlanta'!$C$21,VLOOKUP($C26,$C$4:$AE$15,4+Y$2,FALSE),'7.ParámetrosPlanta'!$C$21-Y25)</f>
        <v>2807</v>
      </c>
      <c r="Z26" s="232">
        <f>IF(VLOOKUP($C26,$C$4:$AE$15,4+Z$2,FALSE)+Z25&lt;'7.ParámetrosPlanta'!$C$21,VLOOKUP($C26,$C$4:$AE$15,4+Z$2,FALSE),'7.ParámetrosPlanta'!$C$21-Z25)</f>
        <v>2807</v>
      </c>
      <c r="AA26" s="232">
        <f>IF(VLOOKUP($C26,$C$4:$AE$15,4+AA$2,FALSE)+AA25&lt;'7.ParámetrosPlanta'!$C$21,VLOOKUP($C26,$C$4:$AE$15,4+AA$2,FALSE),'7.ParámetrosPlanta'!$C$21-AA25)</f>
        <v>2807</v>
      </c>
      <c r="AB26" s="232">
        <f>IF(VLOOKUP($C26,$C$4:$AE$15,4+AB$2,FALSE)+AB25&lt;'7.ParámetrosPlanta'!$C$21,VLOOKUP($C26,$C$4:$AE$15,4+AB$2,FALSE),'7.ParámetrosPlanta'!$C$21-AB25)</f>
        <v>2807</v>
      </c>
      <c r="AC26" s="232">
        <f>IF(VLOOKUP($C26,$C$4:$AE$15,4+AC$2,FALSE)+AC25&lt;'7.ParámetrosPlanta'!$C$21,VLOOKUP($C26,$C$4:$AE$15,4+AC$2,FALSE),'7.ParámetrosPlanta'!$C$21-AC25)</f>
        <v>2807</v>
      </c>
      <c r="AD26" s="232">
        <f>IF(VLOOKUP($C26,$C$4:$AE$15,4+AD$2,FALSE)+AD25&lt;'7.ParámetrosPlanta'!$C$21,VLOOKUP($C26,$C$4:$AE$15,4+AD$2,FALSE),'7.ParámetrosPlanta'!$C$21-AD25)</f>
        <v>2807</v>
      </c>
      <c r="AE26" s="250">
        <f>IF(VLOOKUP($C26,$C$4:$AE$15,4+AE$2,FALSE)+AE25&lt;'7.ParámetrosPlanta'!$C$21,VLOOKUP($C26,$C$4:$AE$15,4+AE$2,FALSE),'7.ParámetrosPlanta'!$C$21-AE25)</f>
        <v>2807</v>
      </c>
    </row>
    <row r="27" spans="1:31" ht="15.75" thickBot="1" x14ac:dyDescent="0.3">
      <c r="A27" s="895"/>
      <c r="B27" s="892"/>
      <c r="C27" s="143"/>
      <c r="D27" s="144"/>
      <c r="E27" s="228" t="s">
        <v>63</v>
      </c>
      <c r="F27" s="249">
        <f t="shared" ref="F27" si="8">F26+F25</f>
        <v>0</v>
      </c>
      <c r="G27" s="232">
        <f t="shared" ref="G27:AE27" si="9">G26+G25</f>
        <v>0</v>
      </c>
      <c r="H27" s="232">
        <f t="shared" si="9"/>
        <v>0</v>
      </c>
      <c r="I27" s="232">
        <f t="shared" si="9"/>
        <v>2908</v>
      </c>
      <c r="J27" s="232">
        <f t="shared" si="9"/>
        <v>6161</v>
      </c>
      <c r="K27" s="232">
        <f t="shared" si="9"/>
        <v>9394</v>
      </c>
      <c r="L27" s="232">
        <f t="shared" si="9"/>
        <v>13152</v>
      </c>
      <c r="M27" s="232">
        <f t="shared" si="9"/>
        <v>16743</v>
      </c>
      <c r="N27" s="232">
        <f t="shared" si="9"/>
        <v>16534</v>
      </c>
      <c r="O27" s="232">
        <f t="shared" si="9"/>
        <v>16317</v>
      </c>
      <c r="P27" s="232">
        <f t="shared" si="9"/>
        <v>16107</v>
      </c>
      <c r="Q27" s="232">
        <f t="shared" si="9"/>
        <v>15897</v>
      </c>
      <c r="R27" s="232">
        <f t="shared" si="9"/>
        <v>15690</v>
      </c>
      <c r="S27" s="232">
        <f t="shared" si="9"/>
        <v>15487</v>
      </c>
      <c r="T27" s="232">
        <f t="shared" si="9"/>
        <v>15283</v>
      </c>
      <c r="U27" s="232">
        <f t="shared" si="9"/>
        <v>15084</v>
      </c>
      <c r="V27" s="232">
        <f t="shared" si="9"/>
        <v>14888</v>
      </c>
      <c r="W27" s="232">
        <f t="shared" si="9"/>
        <v>14694</v>
      </c>
      <c r="X27" s="232">
        <f t="shared" si="9"/>
        <v>14501</v>
      </c>
      <c r="Y27" s="232">
        <f t="shared" si="9"/>
        <v>14311</v>
      </c>
      <c r="Z27" s="232">
        <f t="shared" si="9"/>
        <v>14124</v>
      </c>
      <c r="AA27" s="232">
        <f t="shared" si="9"/>
        <v>13940</v>
      </c>
      <c r="AB27" s="232">
        <f t="shared" si="9"/>
        <v>13755</v>
      </c>
      <c r="AC27" s="232">
        <f t="shared" si="9"/>
        <v>13576</v>
      </c>
      <c r="AD27" s="232">
        <f t="shared" si="9"/>
        <v>13399</v>
      </c>
      <c r="AE27" s="250">
        <f t="shared" si="9"/>
        <v>13221</v>
      </c>
    </row>
    <row r="28" spans="1:31" x14ac:dyDescent="0.25">
      <c r="A28" s="895"/>
      <c r="B28" s="892"/>
      <c r="C28" s="142">
        <v>7</v>
      </c>
      <c r="D28" s="145" t="str">
        <f>VLOOKUP(C28,$C$4:$D$15,2,FALSE)</f>
        <v>Vaquillas 1-2 - salidas</v>
      </c>
      <c r="E28" s="227" t="s">
        <v>64</v>
      </c>
      <c r="F28" s="249">
        <f>IF(VLOOKUP($C28,$C$4:$AE$15,4+F$2,FALSE)+F27&lt;'7.ParámetrosPlanta'!$C$21,VLOOKUP($C28,$C$4:$AE$15,4+F$2,FALSE),'7.ParámetrosPlanta'!$C$21-F27)</f>
        <v>0</v>
      </c>
      <c r="G28" s="232">
        <f>IF(VLOOKUP($C28,$C$4:$AE$15,4+G$2,FALSE)+G27&lt;'7.ParámetrosPlanta'!$C$21,VLOOKUP($C28,$C$4:$AE$15,4+G$2,FALSE),'7.ParámetrosPlanta'!$C$21-G27)</f>
        <v>0</v>
      </c>
      <c r="H28" s="232">
        <f>IF(VLOOKUP($C28,$C$4:$AE$15,4+H$2,FALSE)+H27&lt;'7.ParámetrosPlanta'!$C$21,VLOOKUP($C28,$C$4:$AE$15,4+H$2,FALSE),'7.ParámetrosPlanta'!$C$21-H27)</f>
        <v>0</v>
      </c>
      <c r="I28" s="232">
        <f>IF(VLOOKUP($C28,$C$4:$AE$15,4+I$2,FALSE)+I27&lt;'7.ParámetrosPlanta'!$C$21,VLOOKUP($C28,$C$4:$AE$15,4+I$2,FALSE),'7.ParámetrosPlanta'!$C$21-I27)</f>
        <v>0</v>
      </c>
      <c r="J28" s="232">
        <f>IF(VLOOKUP($C28,$C$4:$AE$15,4+J$2,FALSE)+J27&lt;'7.ParámetrosPlanta'!$C$21,VLOOKUP($C28,$C$4:$AE$15,4+J$2,FALSE),'7.ParámetrosPlanta'!$C$21-J27)</f>
        <v>339</v>
      </c>
      <c r="K28" s="232">
        <f>IF(VLOOKUP($C28,$C$4:$AE$15,4+K$2,FALSE)+K27&lt;'7.ParámetrosPlanta'!$C$21,VLOOKUP($C28,$C$4:$AE$15,4+K$2,FALSE),'7.ParámetrosPlanta'!$C$21-K27)</f>
        <v>677</v>
      </c>
      <c r="L28" s="232">
        <f>IF(VLOOKUP($C28,$C$4:$AE$15,4+L$2,FALSE)+L27&lt;'7.ParámetrosPlanta'!$C$21,VLOOKUP($C28,$C$4:$AE$15,4+L$2,FALSE),'7.ParámetrosPlanta'!$C$21-L27)</f>
        <v>1641</v>
      </c>
      <c r="M28" s="232">
        <f>IF(VLOOKUP($C28,$C$4:$AE$15,4+M$2,FALSE)+M27&lt;'7.ParámetrosPlanta'!$C$21,VLOOKUP($C28,$C$4:$AE$15,4+M$2,FALSE),'7.ParámetrosPlanta'!$C$21-M27)</f>
        <v>2568</v>
      </c>
      <c r="N28" s="232">
        <f>IF(VLOOKUP($C28,$C$4:$AE$15,4+N$2,FALSE)+N27&lt;'7.ParámetrosPlanta'!$C$21,VLOOKUP($C28,$C$4:$AE$15,4+N$2,FALSE),'7.ParámetrosPlanta'!$C$21-N27)</f>
        <v>2514</v>
      </c>
      <c r="O28" s="232">
        <f>IF(VLOOKUP($C28,$C$4:$AE$15,4+O$2,FALSE)+O27&lt;'7.ParámetrosPlanta'!$C$21,VLOOKUP($C28,$C$4:$AE$15,4+O$2,FALSE),'7.ParámetrosPlanta'!$C$21-O27)</f>
        <v>2455</v>
      </c>
      <c r="P28" s="232">
        <f>IF(VLOOKUP($C28,$C$4:$AE$15,4+P$2,FALSE)+P27&lt;'7.ParámetrosPlanta'!$C$21,VLOOKUP($C28,$C$4:$AE$15,4+P$2,FALSE),'7.ParámetrosPlanta'!$C$21-P27)</f>
        <v>2399</v>
      </c>
      <c r="Q28" s="232">
        <f>IF(VLOOKUP($C28,$C$4:$AE$15,4+Q$2,FALSE)+Q27&lt;'7.ParámetrosPlanta'!$C$21,VLOOKUP($C28,$C$4:$AE$15,4+Q$2,FALSE),'7.ParámetrosPlanta'!$C$21-Q27)</f>
        <v>2344</v>
      </c>
      <c r="R28" s="232">
        <f>IF(VLOOKUP($C28,$C$4:$AE$15,4+R$2,FALSE)+R27&lt;'7.ParámetrosPlanta'!$C$21,VLOOKUP($C28,$C$4:$AE$15,4+R$2,FALSE),'7.ParámetrosPlanta'!$C$21-R27)</f>
        <v>2288</v>
      </c>
      <c r="S28" s="232">
        <f>IF(VLOOKUP($C28,$C$4:$AE$15,4+S$2,FALSE)+S27&lt;'7.ParámetrosPlanta'!$C$21,VLOOKUP($C28,$C$4:$AE$15,4+S$2,FALSE),'7.ParámetrosPlanta'!$C$21-S27)</f>
        <v>2233</v>
      </c>
      <c r="T28" s="232">
        <f>IF(VLOOKUP($C28,$C$4:$AE$15,4+T$2,FALSE)+T27&lt;'7.ParámetrosPlanta'!$C$21,VLOOKUP($C28,$C$4:$AE$15,4+T$2,FALSE),'7.ParámetrosPlanta'!$C$21-T27)</f>
        <v>2180</v>
      </c>
      <c r="U28" s="232">
        <f>IF(VLOOKUP($C28,$C$4:$AE$15,4+U$2,FALSE)+U27&lt;'7.ParámetrosPlanta'!$C$21,VLOOKUP($C28,$C$4:$AE$15,4+U$2,FALSE),'7.ParámetrosPlanta'!$C$21-U27)</f>
        <v>2126</v>
      </c>
      <c r="V28" s="232">
        <f>IF(VLOOKUP($C28,$C$4:$AE$15,4+V$2,FALSE)+V27&lt;'7.ParámetrosPlanta'!$C$21,VLOOKUP($C28,$C$4:$AE$15,4+V$2,FALSE),'7.ParámetrosPlanta'!$C$21-V27)</f>
        <v>2074</v>
      </c>
      <c r="W28" s="232">
        <f>IF(VLOOKUP($C28,$C$4:$AE$15,4+W$2,FALSE)+W27&lt;'7.ParámetrosPlanta'!$C$21,VLOOKUP($C28,$C$4:$AE$15,4+W$2,FALSE),'7.ParámetrosPlanta'!$C$21-W27)</f>
        <v>2022</v>
      </c>
      <c r="X28" s="232">
        <f>IF(VLOOKUP($C28,$C$4:$AE$15,4+X$2,FALSE)+X27&lt;'7.ParámetrosPlanta'!$C$21,VLOOKUP($C28,$C$4:$AE$15,4+X$2,FALSE),'7.ParámetrosPlanta'!$C$21-X27)</f>
        <v>1971</v>
      </c>
      <c r="Y28" s="232">
        <f>IF(VLOOKUP($C28,$C$4:$AE$15,4+Y$2,FALSE)+Y27&lt;'7.ParámetrosPlanta'!$C$21,VLOOKUP($C28,$C$4:$AE$15,4+Y$2,FALSE),'7.ParámetrosPlanta'!$C$21-Y27)</f>
        <v>1920</v>
      </c>
      <c r="Z28" s="232">
        <f>IF(VLOOKUP($C28,$C$4:$AE$15,4+Z$2,FALSE)+Z27&lt;'7.ParámetrosPlanta'!$C$21,VLOOKUP($C28,$C$4:$AE$15,4+Z$2,FALSE),'7.ParámetrosPlanta'!$C$21-Z27)</f>
        <v>1870</v>
      </c>
      <c r="AA28" s="232">
        <f>IF(VLOOKUP($C28,$C$4:$AE$15,4+AA$2,FALSE)+AA27&lt;'7.ParámetrosPlanta'!$C$21,VLOOKUP($C28,$C$4:$AE$15,4+AA$2,FALSE),'7.ParámetrosPlanta'!$C$21-AA27)</f>
        <v>1821</v>
      </c>
      <c r="AB28" s="232">
        <f>IF(VLOOKUP($C28,$C$4:$AE$15,4+AB$2,FALSE)+AB27&lt;'7.ParámetrosPlanta'!$C$21,VLOOKUP($C28,$C$4:$AE$15,4+AB$2,FALSE),'7.ParámetrosPlanta'!$C$21-AB27)</f>
        <v>1772</v>
      </c>
      <c r="AC28" s="232">
        <f>IF(VLOOKUP($C28,$C$4:$AE$15,4+AC$2,FALSE)+AC27&lt;'7.ParámetrosPlanta'!$C$21,VLOOKUP($C28,$C$4:$AE$15,4+AC$2,FALSE),'7.ParámetrosPlanta'!$C$21-AC27)</f>
        <v>1724</v>
      </c>
      <c r="AD28" s="232">
        <f>IF(VLOOKUP($C28,$C$4:$AE$15,4+AD$2,FALSE)+AD27&lt;'7.ParámetrosPlanta'!$C$21,VLOOKUP($C28,$C$4:$AE$15,4+AD$2,FALSE),'7.ParámetrosPlanta'!$C$21-AD27)</f>
        <v>1676</v>
      </c>
      <c r="AE28" s="250">
        <f>IF(VLOOKUP($C28,$C$4:$AE$15,4+AE$2,FALSE)+AE27&lt;'7.ParámetrosPlanta'!$C$21,VLOOKUP($C28,$C$4:$AE$15,4+AE$2,FALSE),'7.ParámetrosPlanta'!$C$21-AE27)</f>
        <v>1629</v>
      </c>
    </row>
    <row r="29" spans="1:31" ht="15.75" thickBot="1" x14ac:dyDescent="0.3">
      <c r="A29" s="895"/>
      <c r="B29" s="892"/>
      <c r="C29" s="143"/>
      <c r="D29" s="144"/>
      <c r="E29" s="228" t="s">
        <v>63</v>
      </c>
      <c r="F29" s="249">
        <f t="shared" ref="F29" si="10">F28+F27</f>
        <v>0</v>
      </c>
      <c r="G29" s="232">
        <f t="shared" ref="G29:AE29" si="11">G28+G27</f>
        <v>0</v>
      </c>
      <c r="H29" s="232">
        <f t="shared" si="11"/>
        <v>0</v>
      </c>
      <c r="I29" s="232">
        <f t="shared" si="11"/>
        <v>2908</v>
      </c>
      <c r="J29" s="232">
        <f t="shared" si="11"/>
        <v>6500</v>
      </c>
      <c r="K29" s="232">
        <f t="shared" si="11"/>
        <v>10071</v>
      </c>
      <c r="L29" s="232">
        <f t="shared" si="11"/>
        <v>14793</v>
      </c>
      <c r="M29" s="232">
        <f t="shared" si="11"/>
        <v>19311</v>
      </c>
      <c r="N29" s="232">
        <f t="shared" si="11"/>
        <v>19048</v>
      </c>
      <c r="O29" s="232">
        <f t="shared" si="11"/>
        <v>18772</v>
      </c>
      <c r="P29" s="232">
        <f t="shared" si="11"/>
        <v>18506</v>
      </c>
      <c r="Q29" s="232">
        <f t="shared" si="11"/>
        <v>18241</v>
      </c>
      <c r="R29" s="232">
        <f t="shared" si="11"/>
        <v>17978</v>
      </c>
      <c r="S29" s="232">
        <f t="shared" si="11"/>
        <v>17720</v>
      </c>
      <c r="T29" s="232">
        <f t="shared" si="11"/>
        <v>17463</v>
      </c>
      <c r="U29" s="232">
        <f t="shared" si="11"/>
        <v>17210</v>
      </c>
      <c r="V29" s="232">
        <f t="shared" si="11"/>
        <v>16962</v>
      </c>
      <c r="W29" s="232">
        <f t="shared" si="11"/>
        <v>16716</v>
      </c>
      <c r="X29" s="232">
        <f t="shared" si="11"/>
        <v>16472</v>
      </c>
      <c r="Y29" s="232">
        <f t="shared" si="11"/>
        <v>16231</v>
      </c>
      <c r="Z29" s="232">
        <f t="shared" si="11"/>
        <v>15994</v>
      </c>
      <c r="AA29" s="232">
        <f t="shared" si="11"/>
        <v>15761</v>
      </c>
      <c r="AB29" s="232">
        <f t="shared" si="11"/>
        <v>15527</v>
      </c>
      <c r="AC29" s="232">
        <f t="shared" si="11"/>
        <v>15300</v>
      </c>
      <c r="AD29" s="232">
        <f t="shared" si="11"/>
        <v>15075</v>
      </c>
      <c r="AE29" s="250">
        <f t="shared" si="11"/>
        <v>14850</v>
      </c>
    </row>
    <row r="30" spans="1:31" x14ac:dyDescent="0.25">
      <c r="A30" s="895"/>
      <c r="B30" s="892"/>
      <c r="C30" s="142">
        <v>8</v>
      </c>
      <c r="D30" s="145" t="str">
        <f>VLOOKUP(C30,$C$4:$D$15,2,FALSE)</f>
        <v>Vaquillas 1-2 - faena</v>
      </c>
      <c r="E30" s="227" t="s">
        <v>64</v>
      </c>
      <c r="F30" s="249">
        <f>IF(VLOOKUP($C30,$C$4:$AE$15,4+F$2,FALSE)+F29&lt;'7.ParámetrosPlanta'!$C$21,VLOOKUP($C30,$C$4:$AE$15,4+F$2,FALSE),'7.ParámetrosPlanta'!$C$21-F29)</f>
        <v>0</v>
      </c>
      <c r="G30" s="232">
        <f>IF(VLOOKUP($C30,$C$4:$AE$15,4+G$2,FALSE)+G29&lt;'7.ParámetrosPlanta'!$C$21,VLOOKUP($C30,$C$4:$AE$15,4+G$2,FALSE),'7.ParámetrosPlanta'!$C$21-G29)</f>
        <v>0</v>
      </c>
      <c r="H30" s="232">
        <f>IF(VLOOKUP($C30,$C$4:$AE$15,4+H$2,FALSE)+H29&lt;'7.ParámetrosPlanta'!$C$21,VLOOKUP($C30,$C$4:$AE$15,4+H$2,FALSE),'7.ParámetrosPlanta'!$C$21-H29)</f>
        <v>0</v>
      </c>
      <c r="I30" s="232">
        <f>IF(VLOOKUP($C30,$C$4:$AE$15,4+I$2,FALSE)+I29&lt;'7.ParámetrosPlanta'!$C$21,VLOOKUP($C30,$C$4:$AE$15,4+I$2,FALSE),'7.ParámetrosPlanta'!$C$21-I29)</f>
        <v>809</v>
      </c>
      <c r="J30" s="232">
        <f>IF(VLOOKUP($C30,$C$4:$AE$15,4+J$2,FALSE)+J29&lt;'7.ParámetrosPlanta'!$C$21,VLOOKUP($C30,$C$4:$AE$15,4+J$2,FALSE),'7.ParámetrosPlanta'!$C$21-J29)</f>
        <v>1349</v>
      </c>
      <c r="K30" s="232">
        <f>IF(VLOOKUP($C30,$C$4:$AE$15,4+K$2,FALSE)+K29&lt;'7.ParámetrosPlanta'!$C$21,VLOOKUP($C30,$C$4:$AE$15,4+K$2,FALSE),'7.ParámetrosPlanta'!$C$21-K29)</f>
        <v>1888</v>
      </c>
      <c r="L30" s="232">
        <f>IF(VLOOKUP($C30,$C$4:$AE$15,4+L$2,FALSE)+L29&lt;'7.ParámetrosPlanta'!$C$21,VLOOKUP($C30,$C$4:$AE$15,4+L$2,FALSE),'7.ParámetrosPlanta'!$C$21-L29)</f>
        <v>1888</v>
      </c>
      <c r="M30" s="232">
        <f>IF(VLOOKUP($C30,$C$4:$AE$15,4+M$2,FALSE)+M29&lt;'7.ParámetrosPlanta'!$C$21,VLOOKUP($C30,$C$4:$AE$15,4+M$2,FALSE),'7.ParámetrosPlanta'!$C$21-M29)</f>
        <v>1888</v>
      </c>
      <c r="N30" s="232">
        <f>IF(VLOOKUP($C30,$C$4:$AE$15,4+N$2,FALSE)+N29&lt;'7.ParámetrosPlanta'!$C$21,VLOOKUP($C30,$C$4:$AE$15,4+N$2,FALSE),'7.ParámetrosPlanta'!$C$21-N29)</f>
        <v>1888</v>
      </c>
      <c r="O30" s="232">
        <f>IF(VLOOKUP($C30,$C$4:$AE$15,4+O$2,FALSE)+O29&lt;'7.ParámetrosPlanta'!$C$21,VLOOKUP($C30,$C$4:$AE$15,4+O$2,FALSE),'7.ParámetrosPlanta'!$C$21-O29)</f>
        <v>1888</v>
      </c>
      <c r="P30" s="232">
        <f>IF(VLOOKUP($C30,$C$4:$AE$15,4+P$2,FALSE)+P29&lt;'7.ParámetrosPlanta'!$C$21,VLOOKUP($C30,$C$4:$AE$15,4+P$2,FALSE),'7.ParámetrosPlanta'!$C$21-P29)</f>
        <v>1888</v>
      </c>
      <c r="Q30" s="232">
        <f>IF(VLOOKUP($C30,$C$4:$AE$15,4+Q$2,FALSE)+Q29&lt;'7.ParámetrosPlanta'!$C$21,VLOOKUP($C30,$C$4:$AE$15,4+Q$2,FALSE),'7.ParámetrosPlanta'!$C$21-Q29)</f>
        <v>1888</v>
      </c>
      <c r="R30" s="232">
        <f>IF(VLOOKUP($C30,$C$4:$AE$15,4+R$2,FALSE)+R29&lt;'7.ParámetrosPlanta'!$C$21,VLOOKUP($C30,$C$4:$AE$15,4+R$2,FALSE),'7.ParámetrosPlanta'!$C$21-R29)</f>
        <v>1888</v>
      </c>
      <c r="S30" s="232">
        <f>IF(VLOOKUP($C30,$C$4:$AE$15,4+S$2,FALSE)+S29&lt;'7.ParámetrosPlanta'!$C$21,VLOOKUP($C30,$C$4:$AE$15,4+S$2,FALSE),'7.ParámetrosPlanta'!$C$21-S29)</f>
        <v>1888</v>
      </c>
      <c r="T30" s="232">
        <f>IF(VLOOKUP($C30,$C$4:$AE$15,4+T$2,FALSE)+T29&lt;'7.ParámetrosPlanta'!$C$21,VLOOKUP($C30,$C$4:$AE$15,4+T$2,FALSE),'7.ParámetrosPlanta'!$C$21-T29)</f>
        <v>1888</v>
      </c>
      <c r="U30" s="232">
        <f>IF(VLOOKUP($C30,$C$4:$AE$15,4+U$2,FALSE)+U29&lt;'7.ParámetrosPlanta'!$C$21,VLOOKUP($C30,$C$4:$AE$15,4+U$2,FALSE),'7.ParámetrosPlanta'!$C$21-U29)</f>
        <v>1888</v>
      </c>
      <c r="V30" s="232">
        <f>IF(VLOOKUP($C30,$C$4:$AE$15,4+V$2,FALSE)+V29&lt;'7.ParámetrosPlanta'!$C$21,VLOOKUP($C30,$C$4:$AE$15,4+V$2,FALSE),'7.ParámetrosPlanta'!$C$21-V29)</f>
        <v>1888</v>
      </c>
      <c r="W30" s="232">
        <f>IF(VLOOKUP($C30,$C$4:$AE$15,4+W$2,FALSE)+W29&lt;'7.ParámetrosPlanta'!$C$21,VLOOKUP($C30,$C$4:$AE$15,4+W$2,FALSE),'7.ParámetrosPlanta'!$C$21-W29)</f>
        <v>1888</v>
      </c>
      <c r="X30" s="232">
        <f>IF(VLOOKUP($C30,$C$4:$AE$15,4+X$2,FALSE)+X29&lt;'7.ParámetrosPlanta'!$C$21,VLOOKUP($C30,$C$4:$AE$15,4+X$2,FALSE),'7.ParámetrosPlanta'!$C$21-X29)</f>
        <v>1888</v>
      </c>
      <c r="Y30" s="232">
        <f>IF(VLOOKUP($C30,$C$4:$AE$15,4+Y$2,FALSE)+Y29&lt;'7.ParámetrosPlanta'!$C$21,VLOOKUP($C30,$C$4:$AE$15,4+Y$2,FALSE),'7.ParámetrosPlanta'!$C$21-Y29)</f>
        <v>1888</v>
      </c>
      <c r="Z30" s="232">
        <f>IF(VLOOKUP($C30,$C$4:$AE$15,4+Z$2,FALSE)+Z29&lt;'7.ParámetrosPlanta'!$C$21,VLOOKUP($C30,$C$4:$AE$15,4+Z$2,FALSE),'7.ParámetrosPlanta'!$C$21-Z29)</f>
        <v>1888</v>
      </c>
      <c r="AA30" s="232">
        <f>IF(VLOOKUP($C30,$C$4:$AE$15,4+AA$2,FALSE)+AA29&lt;'7.ParámetrosPlanta'!$C$21,VLOOKUP($C30,$C$4:$AE$15,4+AA$2,FALSE),'7.ParámetrosPlanta'!$C$21-AA29)</f>
        <v>1888</v>
      </c>
      <c r="AB30" s="232">
        <f>IF(VLOOKUP($C30,$C$4:$AE$15,4+AB$2,FALSE)+AB29&lt;'7.ParámetrosPlanta'!$C$21,VLOOKUP($C30,$C$4:$AE$15,4+AB$2,FALSE),'7.ParámetrosPlanta'!$C$21-AB29)</f>
        <v>1888</v>
      </c>
      <c r="AC30" s="232">
        <f>IF(VLOOKUP($C30,$C$4:$AE$15,4+AC$2,FALSE)+AC29&lt;'7.ParámetrosPlanta'!$C$21,VLOOKUP($C30,$C$4:$AE$15,4+AC$2,FALSE),'7.ParámetrosPlanta'!$C$21-AC29)</f>
        <v>1888</v>
      </c>
      <c r="AD30" s="232">
        <f>IF(VLOOKUP($C30,$C$4:$AE$15,4+AD$2,FALSE)+AD29&lt;'7.ParámetrosPlanta'!$C$21,VLOOKUP($C30,$C$4:$AE$15,4+AD$2,FALSE),'7.ParámetrosPlanta'!$C$21-AD29)</f>
        <v>1888</v>
      </c>
      <c r="AE30" s="250">
        <f>IF(VLOOKUP($C30,$C$4:$AE$15,4+AE$2,FALSE)+AE29&lt;'7.ParámetrosPlanta'!$C$21,VLOOKUP($C30,$C$4:$AE$15,4+AE$2,FALSE),'7.ParámetrosPlanta'!$C$21-AE29)</f>
        <v>1888</v>
      </c>
    </row>
    <row r="31" spans="1:31" ht="15.75" thickBot="1" x14ac:dyDescent="0.3">
      <c r="A31" s="895"/>
      <c r="B31" s="892"/>
      <c r="C31" s="143"/>
      <c r="D31" s="144"/>
      <c r="E31" s="228" t="s">
        <v>63</v>
      </c>
      <c r="F31" s="249">
        <f t="shared" ref="F31" si="12">F30+F29</f>
        <v>0</v>
      </c>
      <c r="G31" s="232">
        <f t="shared" ref="G31:AE31" si="13">G30+G29</f>
        <v>0</v>
      </c>
      <c r="H31" s="232">
        <f t="shared" si="13"/>
        <v>0</v>
      </c>
      <c r="I31" s="232">
        <f t="shared" si="13"/>
        <v>3717</v>
      </c>
      <c r="J31" s="232">
        <f t="shared" si="13"/>
        <v>7849</v>
      </c>
      <c r="K31" s="232">
        <f t="shared" si="13"/>
        <v>11959</v>
      </c>
      <c r="L31" s="232">
        <f t="shared" si="13"/>
        <v>16681</v>
      </c>
      <c r="M31" s="232">
        <f t="shared" si="13"/>
        <v>21199</v>
      </c>
      <c r="N31" s="232">
        <f t="shared" si="13"/>
        <v>20936</v>
      </c>
      <c r="O31" s="232">
        <f t="shared" si="13"/>
        <v>20660</v>
      </c>
      <c r="P31" s="232">
        <f t="shared" si="13"/>
        <v>20394</v>
      </c>
      <c r="Q31" s="232">
        <f t="shared" si="13"/>
        <v>20129</v>
      </c>
      <c r="R31" s="232">
        <f t="shared" si="13"/>
        <v>19866</v>
      </c>
      <c r="S31" s="232">
        <f t="shared" si="13"/>
        <v>19608</v>
      </c>
      <c r="T31" s="232">
        <f t="shared" si="13"/>
        <v>19351</v>
      </c>
      <c r="U31" s="232">
        <f t="shared" si="13"/>
        <v>19098</v>
      </c>
      <c r="V31" s="232">
        <f t="shared" si="13"/>
        <v>18850</v>
      </c>
      <c r="W31" s="232">
        <f t="shared" si="13"/>
        <v>18604</v>
      </c>
      <c r="X31" s="232">
        <f t="shared" si="13"/>
        <v>18360</v>
      </c>
      <c r="Y31" s="232">
        <f t="shared" si="13"/>
        <v>18119</v>
      </c>
      <c r="Z31" s="232">
        <f t="shared" si="13"/>
        <v>17882</v>
      </c>
      <c r="AA31" s="232">
        <f t="shared" si="13"/>
        <v>17649</v>
      </c>
      <c r="AB31" s="232">
        <f t="shared" si="13"/>
        <v>17415</v>
      </c>
      <c r="AC31" s="232">
        <f t="shared" si="13"/>
        <v>17188</v>
      </c>
      <c r="AD31" s="232">
        <f t="shared" si="13"/>
        <v>16963</v>
      </c>
      <c r="AE31" s="250">
        <f t="shared" si="13"/>
        <v>16738</v>
      </c>
    </row>
    <row r="32" spans="1:31" x14ac:dyDescent="0.25">
      <c r="A32" s="895"/>
      <c r="B32" s="892"/>
      <c r="C32" s="142">
        <v>9</v>
      </c>
      <c r="D32" s="145" t="str">
        <f>VLOOKUP(C32,$C$4:$D$15,2,FALSE)</f>
        <v>Terneros - faena</v>
      </c>
      <c r="E32" s="227" t="s">
        <v>64</v>
      </c>
      <c r="F32" s="249">
        <f>IF(VLOOKUP($C32,$C$4:$AE$15,4+F$2,FALSE)+F31&lt;'7.ParámetrosPlanta'!$C$21,VLOOKUP($C32,$C$4:$AE$15,4+F$2,FALSE),'7.ParámetrosPlanta'!$C$21-F31)</f>
        <v>0</v>
      </c>
      <c r="G32" s="232">
        <f>IF(VLOOKUP($C32,$C$4:$AE$15,4+G$2,FALSE)+G31&lt;'7.ParámetrosPlanta'!$C$21,VLOOKUP($C32,$C$4:$AE$15,4+G$2,FALSE),'7.ParámetrosPlanta'!$C$21-G31)</f>
        <v>0</v>
      </c>
      <c r="H32" s="232">
        <f>IF(VLOOKUP($C32,$C$4:$AE$15,4+H$2,FALSE)+H31&lt;'7.ParámetrosPlanta'!$C$21,VLOOKUP($C32,$C$4:$AE$15,4+H$2,FALSE),'7.ParámetrosPlanta'!$C$21-H31)</f>
        <v>0</v>
      </c>
      <c r="I32" s="232">
        <f>IF(VLOOKUP($C32,$C$4:$AE$15,4+I$2,FALSE)+I31&lt;'7.ParámetrosPlanta'!$C$21,VLOOKUP($C32,$C$4:$AE$15,4+I$2,FALSE),'7.ParámetrosPlanta'!$C$21-I31)</f>
        <v>323</v>
      </c>
      <c r="J32" s="232">
        <f>IF(VLOOKUP($C32,$C$4:$AE$15,4+J$2,FALSE)+J31&lt;'7.ParámetrosPlanta'!$C$21,VLOOKUP($C32,$C$4:$AE$15,4+J$2,FALSE),'7.ParámetrosPlanta'!$C$21-J31)</f>
        <v>539</v>
      </c>
      <c r="K32" s="232">
        <f>IF(VLOOKUP($C32,$C$4:$AE$15,4+K$2,FALSE)+K31&lt;'7.ParámetrosPlanta'!$C$21,VLOOKUP($C32,$C$4:$AE$15,4+K$2,FALSE),'7.ParámetrosPlanta'!$C$21-K31)</f>
        <v>539</v>
      </c>
      <c r="L32" s="232">
        <f>IF(VLOOKUP($C32,$C$4:$AE$15,4+L$2,FALSE)+L31&lt;'7.ParámetrosPlanta'!$C$21,VLOOKUP($C32,$C$4:$AE$15,4+L$2,FALSE),'7.ParámetrosPlanta'!$C$21-L31)</f>
        <v>539</v>
      </c>
      <c r="M32" s="232">
        <f>IF(VLOOKUP($C32,$C$4:$AE$15,4+M$2,FALSE)+M31&lt;'7.ParámetrosPlanta'!$C$21,VLOOKUP($C32,$C$4:$AE$15,4+M$2,FALSE),'7.ParámetrosPlanta'!$C$21-M31)</f>
        <v>539</v>
      </c>
      <c r="N32" s="232">
        <f>IF(VLOOKUP($C32,$C$4:$AE$15,4+N$2,FALSE)+N31&lt;'7.ParámetrosPlanta'!$C$21,VLOOKUP($C32,$C$4:$AE$15,4+N$2,FALSE),'7.ParámetrosPlanta'!$C$21-N31)</f>
        <v>539</v>
      </c>
      <c r="O32" s="232">
        <f>IF(VLOOKUP($C32,$C$4:$AE$15,4+O$2,FALSE)+O31&lt;'7.ParámetrosPlanta'!$C$21,VLOOKUP($C32,$C$4:$AE$15,4+O$2,FALSE),'7.ParámetrosPlanta'!$C$21-O31)</f>
        <v>539</v>
      </c>
      <c r="P32" s="232">
        <f>IF(VLOOKUP($C32,$C$4:$AE$15,4+P$2,FALSE)+P31&lt;'7.ParámetrosPlanta'!$C$21,VLOOKUP($C32,$C$4:$AE$15,4+P$2,FALSE),'7.ParámetrosPlanta'!$C$21-P31)</f>
        <v>539</v>
      </c>
      <c r="Q32" s="232">
        <f>IF(VLOOKUP($C32,$C$4:$AE$15,4+Q$2,FALSE)+Q31&lt;'7.ParámetrosPlanta'!$C$21,VLOOKUP($C32,$C$4:$AE$15,4+Q$2,FALSE),'7.ParámetrosPlanta'!$C$21-Q31)</f>
        <v>539</v>
      </c>
      <c r="R32" s="232">
        <f>IF(VLOOKUP($C32,$C$4:$AE$15,4+R$2,FALSE)+R31&lt;'7.ParámetrosPlanta'!$C$21,VLOOKUP($C32,$C$4:$AE$15,4+R$2,FALSE),'7.ParámetrosPlanta'!$C$21-R31)</f>
        <v>539</v>
      </c>
      <c r="S32" s="232">
        <f>IF(VLOOKUP($C32,$C$4:$AE$15,4+S$2,FALSE)+S31&lt;'7.ParámetrosPlanta'!$C$21,VLOOKUP($C32,$C$4:$AE$15,4+S$2,FALSE),'7.ParámetrosPlanta'!$C$21-S31)</f>
        <v>539</v>
      </c>
      <c r="T32" s="232">
        <f>IF(VLOOKUP($C32,$C$4:$AE$15,4+T$2,FALSE)+T31&lt;'7.ParámetrosPlanta'!$C$21,VLOOKUP($C32,$C$4:$AE$15,4+T$2,FALSE),'7.ParámetrosPlanta'!$C$21-T31)</f>
        <v>539</v>
      </c>
      <c r="U32" s="232">
        <f>IF(VLOOKUP($C32,$C$4:$AE$15,4+U$2,FALSE)+U31&lt;'7.ParámetrosPlanta'!$C$21,VLOOKUP($C32,$C$4:$AE$15,4+U$2,FALSE),'7.ParámetrosPlanta'!$C$21-U31)</f>
        <v>539</v>
      </c>
      <c r="V32" s="232">
        <f>IF(VLOOKUP($C32,$C$4:$AE$15,4+V$2,FALSE)+V31&lt;'7.ParámetrosPlanta'!$C$21,VLOOKUP($C32,$C$4:$AE$15,4+V$2,FALSE),'7.ParámetrosPlanta'!$C$21-V31)</f>
        <v>539</v>
      </c>
      <c r="W32" s="232">
        <f>IF(VLOOKUP($C32,$C$4:$AE$15,4+W$2,FALSE)+W31&lt;'7.ParámetrosPlanta'!$C$21,VLOOKUP($C32,$C$4:$AE$15,4+W$2,FALSE),'7.ParámetrosPlanta'!$C$21-W31)</f>
        <v>539</v>
      </c>
      <c r="X32" s="232">
        <f>IF(VLOOKUP($C32,$C$4:$AE$15,4+X$2,FALSE)+X31&lt;'7.ParámetrosPlanta'!$C$21,VLOOKUP($C32,$C$4:$AE$15,4+X$2,FALSE),'7.ParámetrosPlanta'!$C$21-X31)</f>
        <v>539</v>
      </c>
      <c r="Y32" s="232">
        <f>IF(VLOOKUP($C32,$C$4:$AE$15,4+Y$2,FALSE)+Y31&lt;'7.ParámetrosPlanta'!$C$21,VLOOKUP($C32,$C$4:$AE$15,4+Y$2,FALSE),'7.ParámetrosPlanta'!$C$21-Y31)</f>
        <v>539</v>
      </c>
      <c r="Z32" s="232">
        <f>IF(VLOOKUP($C32,$C$4:$AE$15,4+Z$2,FALSE)+Z31&lt;'7.ParámetrosPlanta'!$C$21,VLOOKUP($C32,$C$4:$AE$15,4+Z$2,FALSE),'7.ParámetrosPlanta'!$C$21-Z31)</f>
        <v>539</v>
      </c>
      <c r="AA32" s="232">
        <f>IF(VLOOKUP($C32,$C$4:$AE$15,4+AA$2,FALSE)+AA31&lt;'7.ParámetrosPlanta'!$C$21,VLOOKUP($C32,$C$4:$AE$15,4+AA$2,FALSE),'7.ParámetrosPlanta'!$C$21-AA31)</f>
        <v>539</v>
      </c>
      <c r="AB32" s="232">
        <f>IF(VLOOKUP($C32,$C$4:$AE$15,4+AB$2,FALSE)+AB31&lt;'7.ParámetrosPlanta'!$C$21,VLOOKUP($C32,$C$4:$AE$15,4+AB$2,FALSE),'7.ParámetrosPlanta'!$C$21-AB31)</f>
        <v>539</v>
      </c>
      <c r="AC32" s="232">
        <f>IF(VLOOKUP($C32,$C$4:$AE$15,4+AC$2,FALSE)+AC31&lt;'7.ParámetrosPlanta'!$C$21,VLOOKUP($C32,$C$4:$AE$15,4+AC$2,FALSE),'7.ParámetrosPlanta'!$C$21-AC31)</f>
        <v>539</v>
      </c>
      <c r="AD32" s="232">
        <f>IF(VLOOKUP($C32,$C$4:$AE$15,4+AD$2,FALSE)+AD31&lt;'7.ParámetrosPlanta'!$C$21,VLOOKUP($C32,$C$4:$AE$15,4+AD$2,FALSE),'7.ParámetrosPlanta'!$C$21-AD31)</f>
        <v>539</v>
      </c>
      <c r="AE32" s="250">
        <f>IF(VLOOKUP($C32,$C$4:$AE$15,4+AE$2,FALSE)+AE31&lt;'7.ParámetrosPlanta'!$C$21,VLOOKUP($C32,$C$4:$AE$15,4+AE$2,FALSE),'7.ParámetrosPlanta'!$C$21-AE31)</f>
        <v>539</v>
      </c>
    </row>
    <row r="33" spans="1:31" ht="15.75" thickBot="1" x14ac:dyDescent="0.3">
      <c r="A33" s="895"/>
      <c r="B33" s="892"/>
      <c r="C33" s="143"/>
      <c r="D33" s="144"/>
      <c r="E33" s="228" t="s">
        <v>63</v>
      </c>
      <c r="F33" s="249">
        <f t="shared" ref="F33" si="14">F32+F31</f>
        <v>0</v>
      </c>
      <c r="G33" s="232">
        <f t="shared" ref="G33:AE33" si="15">G32+G31</f>
        <v>0</v>
      </c>
      <c r="H33" s="232">
        <f t="shared" si="15"/>
        <v>0</v>
      </c>
      <c r="I33" s="232">
        <f t="shared" si="15"/>
        <v>4040</v>
      </c>
      <c r="J33" s="232">
        <f t="shared" si="15"/>
        <v>8388</v>
      </c>
      <c r="K33" s="232">
        <f t="shared" si="15"/>
        <v>12498</v>
      </c>
      <c r="L33" s="232">
        <f t="shared" si="15"/>
        <v>17220</v>
      </c>
      <c r="M33" s="232">
        <f t="shared" si="15"/>
        <v>21738</v>
      </c>
      <c r="N33" s="232">
        <f t="shared" si="15"/>
        <v>21475</v>
      </c>
      <c r="O33" s="232">
        <f t="shared" si="15"/>
        <v>21199</v>
      </c>
      <c r="P33" s="232">
        <f t="shared" si="15"/>
        <v>20933</v>
      </c>
      <c r="Q33" s="232">
        <f t="shared" si="15"/>
        <v>20668</v>
      </c>
      <c r="R33" s="232">
        <f t="shared" si="15"/>
        <v>20405</v>
      </c>
      <c r="S33" s="232">
        <f t="shared" si="15"/>
        <v>20147</v>
      </c>
      <c r="T33" s="232">
        <f t="shared" si="15"/>
        <v>19890</v>
      </c>
      <c r="U33" s="232">
        <f t="shared" si="15"/>
        <v>19637</v>
      </c>
      <c r="V33" s="232">
        <f t="shared" si="15"/>
        <v>19389</v>
      </c>
      <c r="W33" s="232">
        <f t="shared" si="15"/>
        <v>19143</v>
      </c>
      <c r="X33" s="232">
        <f t="shared" si="15"/>
        <v>18899</v>
      </c>
      <c r="Y33" s="232">
        <f t="shared" si="15"/>
        <v>18658</v>
      </c>
      <c r="Z33" s="232">
        <f t="shared" si="15"/>
        <v>18421</v>
      </c>
      <c r="AA33" s="232">
        <f t="shared" si="15"/>
        <v>18188</v>
      </c>
      <c r="AB33" s="232">
        <f t="shared" si="15"/>
        <v>17954</v>
      </c>
      <c r="AC33" s="232">
        <f t="shared" si="15"/>
        <v>17727</v>
      </c>
      <c r="AD33" s="232">
        <f t="shared" si="15"/>
        <v>17502</v>
      </c>
      <c r="AE33" s="250">
        <f t="shared" si="15"/>
        <v>17277</v>
      </c>
    </row>
    <row r="34" spans="1:31" x14ac:dyDescent="0.25">
      <c r="A34" s="895"/>
      <c r="B34" s="892"/>
      <c r="C34" s="142">
        <v>10</v>
      </c>
      <c r="D34" s="145" t="str">
        <f>VLOOKUP(C34,$C$4:$D$15,2,FALSE)</f>
        <v>Terneros - salidas</v>
      </c>
      <c r="E34" s="227" t="s">
        <v>64</v>
      </c>
      <c r="F34" s="249">
        <f>IF(VLOOKUP($C34,$C$4:$AE$15,4+F$2,FALSE)+F33&lt;'7.ParámetrosPlanta'!$C$21,VLOOKUP($C34,$C$4:$AE$15,4+F$2,FALSE),'7.ParámetrosPlanta'!$C$21-F33)</f>
        <v>0</v>
      </c>
      <c r="G34" s="232">
        <f>IF(VLOOKUP($C34,$C$4:$AE$15,4+G$2,FALSE)+G33&lt;'7.ParámetrosPlanta'!$C$21,VLOOKUP($C34,$C$4:$AE$15,4+G$2,FALSE),'7.ParámetrosPlanta'!$C$21-G33)</f>
        <v>0</v>
      </c>
      <c r="H34" s="232">
        <f>IF(VLOOKUP($C34,$C$4:$AE$15,4+H$2,FALSE)+H33&lt;'7.ParámetrosPlanta'!$C$21,VLOOKUP($C34,$C$4:$AE$15,4+H$2,FALSE),'7.ParámetrosPlanta'!$C$21-H33)</f>
        <v>0</v>
      </c>
      <c r="I34" s="232">
        <f>IF(VLOOKUP($C34,$C$4:$AE$15,4+I$2,FALSE)+I33&lt;'7.ParámetrosPlanta'!$C$21,VLOOKUP($C34,$C$4:$AE$15,4+I$2,FALSE),'7.ParámetrosPlanta'!$C$21-I33)</f>
        <v>0</v>
      </c>
      <c r="J34" s="232">
        <f>IF(VLOOKUP($C34,$C$4:$AE$15,4+J$2,FALSE)+J33&lt;'7.ParámetrosPlanta'!$C$21,VLOOKUP($C34,$C$4:$AE$15,4+J$2,FALSE),'7.ParámetrosPlanta'!$C$21-J33)</f>
        <v>0</v>
      </c>
      <c r="K34" s="232">
        <f>IF(VLOOKUP($C34,$C$4:$AE$15,4+K$2,FALSE)+K33&lt;'7.ParámetrosPlanta'!$C$21,VLOOKUP($C34,$C$4:$AE$15,4+K$2,FALSE),'7.ParámetrosPlanta'!$C$21-K33)</f>
        <v>0</v>
      </c>
      <c r="L34" s="232">
        <f>IF(VLOOKUP($C34,$C$4:$AE$15,4+L$2,FALSE)+L33&lt;'7.ParámetrosPlanta'!$C$21,VLOOKUP($C34,$C$4:$AE$15,4+L$2,FALSE),'7.ParámetrosPlanta'!$C$21-L33)</f>
        <v>0</v>
      </c>
      <c r="M34" s="232">
        <f>IF(VLOOKUP($C34,$C$4:$AE$15,4+M$2,FALSE)+M33&lt;'7.ParámetrosPlanta'!$C$21,VLOOKUP($C34,$C$4:$AE$15,4+M$2,FALSE),'7.ParámetrosPlanta'!$C$21-M33)</f>
        <v>0</v>
      </c>
      <c r="N34" s="232">
        <f>IF(VLOOKUP($C34,$C$4:$AE$15,4+N$2,FALSE)+N33&lt;'7.ParámetrosPlanta'!$C$21,VLOOKUP($C34,$C$4:$AE$15,4+N$2,FALSE),'7.ParámetrosPlanta'!$C$21-N33)</f>
        <v>0</v>
      </c>
      <c r="O34" s="232">
        <f>IF(VLOOKUP($C34,$C$4:$AE$15,4+O$2,FALSE)+O33&lt;'7.ParámetrosPlanta'!$C$21,VLOOKUP($C34,$C$4:$AE$15,4+O$2,FALSE),'7.ParámetrosPlanta'!$C$21-O33)</f>
        <v>0</v>
      </c>
      <c r="P34" s="232">
        <f>IF(VLOOKUP($C34,$C$4:$AE$15,4+P$2,FALSE)+P33&lt;'7.ParámetrosPlanta'!$C$21,VLOOKUP($C34,$C$4:$AE$15,4+P$2,FALSE),'7.ParámetrosPlanta'!$C$21-P33)</f>
        <v>0</v>
      </c>
      <c r="Q34" s="232">
        <f>IF(VLOOKUP($C34,$C$4:$AE$15,4+Q$2,FALSE)+Q33&lt;'7.ParámetrosPlanta'!$C$21,VLOOKUP($C34,$C$4:$AE$15,4+Q$2,FALSE),'7.ParámetrosPlanta'!$C$21-Q33)</f>
        <v>0</v>
      </c>
      <c r="R34" s="232">
        <f>IF(VLOOKUP($C34,$C$4:$AE$15,4+R$2,FALSE)+R33&lt;'7.ParámetrosPlanta'!$C$21,VLOOKUP($C34,$C$4:$AE$15,4+R$2,FALSE),'7.ParámetrosPlanta'!$C$21-R33)</f>
        <v>0</v>
      </c>
      <c r="S34" s="232">
        <f>IF(VLOOKUP($C34,$C$4:$AE$15,4+S$2,FALSE)+S33&lt;'7.ParámetrosPlanta'!$C$21,VLOOKUP($C34,$C$4:$AE$15,4+S$2,FALSE),'7.ParámetrosPlanta'!$C$21-S33)</f>
        <v>0</v>
      </c>
      <c r="T34" s="232">
        <f>IF(VLOOKUP($C34,$C$4:$AE$15,4+T$2,FALSE)+T33&lt;'7.ParámetrosPlanta'!$C$21,VLOOKUP($C34,$C$4:$AE$15,4+T$2,FALSE),'7.ParámetrosPlanta'!$C$21-T33)</f>
        <v>0</v>
      </c>
      <c r="U34" s="232">
        <f>IF(VLOOKUP($C34,$C$4:$AE$15,4+U$2,FALSE)+U33&lt;'7.ParámetrosPlanta'!$C$21,VLOOKUP($C34,$C$4:$AE$15,4+U$2,FALSE),'7.ParámetrosPlanta'!$C$21-U33)</f>
        <v>0</v>
      </c>
      <c r="V34" s="232">
        <f>IF(VLOOKUP($C34,$C$4:$AE$15,4+V$2,FALSE)+V33&lt;'7.ParámetrosPlanta'!$C$21,VLOOKUP($C34,$C$4:$AE$15,4+V$2,FALSE),'7.ParámetrosPlanta'!$C$21-V33)</f>
        <v>0</v>
      </c>
      <c r="W34" s="232">
        <f>IF(VLOOKUP($C34,$C$4:$AE$15,4+W$2,FALSE)+W33&lt;'7.ParámetrosPlanta'!$C$21,VLOOKUP($C34,$C$4:$AE$15,4+W$2,FALSE),'7.ParámetrosPlanta'!$C$21-W33)</f>
        <v>0</v>
      </c>
      <c r="X34" s="232">
        <f>IF(VLOOKUP($C34,$C$4:$AE$15,4+X$2,FALSE)+X33&lt;'7.ParámetrosPlanta'!$C$21,VLOOKUP($C34,$C$4:$AE$15,4+X$2,FALSE),'7.ParámetrosPlanta'!$C$21-X33)</f>
        <v>0</v>
      </c>
      <c r="Y34" s="232">
        <f>IF(VLOOKUP($C34,$C$4:$AE$15,4+Y$2,FALSE)+Y33&lt;'7.ParámetrosPlanta'!$C$21,VLOOKUP($C34,$C$4:$AE$15,4+Y$2,FALSE),'7.ParámetrosPlanta'!$C$21-Y33)</f>
        <v>0</v>
      </c>
      <c r="Z34" s="232">
        <f>IF(VLOOKUP($C34,$C$4:$AE$15,4+Z$2,FALSE)+Z33&lt;'7.ParámetrosPlanta'!$C$21,VLOOKUP($C34,$C$4:$AE$15,4+Z$2,FALSE),'7.ParámetrosPlanta'!$C$21-Z33)</f>
        <v>0</v>
      </c>
      <c r="AA34" s="232">
        <f>IF(VLOOKUP($C34,$C$4:$AE$15,4+AA$2,FALSE)+AA33&lt;'7.ParámetrosPlanta'!$C$21,VLOOKUP($C34,$C$4:$AE$15,4+AA$2,FALSE),'7.ParámetrosPlanta'!$C$21-AA33)</f>
        <v>0</v>
      </c>
      <c r="AB34" s="232">
        <f>IF(VLOOKUP($C34,$C$4:$AE$15,4+AB$2,FALSE)+AB33&lt;'7.ParámetrosPlanta'!$C$21,VLOOKUP($C34,$C$4:$AE$15,4+AB$2,FALSE),'7.ParámetrosPlanta'!$C$21-AB33)</f>
        <v>0</v>
      </c>
      <c r="AC34" s="232">
        <f>IF(VLOOKUP($C34,$C$4:$AE$15,4+AC$2,FALSE)+AC33&lt;'7.ParámetrosPlanta'!$C$21,VLOOKUP($C34,$C$4:$AE$15,4+AC$2,FALSE),'7.ParámetrosPlanta'!$C$21-AC33)</f>
        <v>0</v>
      </c>
      <c r="AD34" s="232">
        <f>IF(VLOOKUP($C34,$C$4:$AE$15,4+AD$2,FALSE)+AD33&lt;'7.ParámetrosPlanta'!$C$21,VLOOKUP($C34,$C$4:$AE$15,4+AD$2,FALSE),'7.ParámetrosPlanta'!$C$21-AD33)</f>
        <v>0</v>
      </c>
      <c r="AE34" s="250">
        <f>IF(VLOOKUP($C34,$C$4:$AE$15,4+AE$2,FALSE)+AE33&lt;'7.ParámetrosPlanta'!$C$21,VLOOKUP($C34,$C$4:$AE$15,4+AE$2,FALSE),'7.ParámetrosPlanta'!$C$21-AE33)</f>
        <v>0</v>
      </c>
    </row>
    <row r="35" spans="1:31" ht="15.75" thickBot="1" x14ac:dyDescent="0.3">
      <c r="A35" s="895"/>
      <c r="B35" s="892"/>
      <c r="C35" s="143"/>
      <c r="D35" s="144"/>
      <c r="E35" s="228" t="s">
        <v>63</v>
      </c>
      <c r="F35" s="249">
        <f t="shared" ref="F35" si="16">F34+F33</f>
        <v>0</v>
      </c>
      <c r="G35" s="232">
        <f t="shared" ref="G35:AE35" si="17">G34+G33</f>
        <v>0</v>
      </c>
      <c r="H35" s="232">
        <f t="shared" si="17"/>
        <v>0</v>
      </c>
      <c r="I35" s="232">
        <f t="shared" si="17"/>
        <v>4040</v>
      </c>
      <c r="J35" s="232">
        <f t="shared" si="17"/>
        <v>8388</v>
      </c>
      <c r="K35" s="232">
        <f t="shared" si="17"/>
        <v>12498</v>
      </c>
      <c r="L35" s="232">
        <f t="shared" si="17"/>
        <v>17220</v>
      </c>
      <c r="M35" s="232">
        <f t="shared" si="17"/>
        <v>21738</v>
      </c>
      <c r="N35" s="232">
        <f t="shared" si="17"/>
        <v>21475</v>
      </c>
      <c r="O35" s="232">
        <f t="shared" si="17"/>
        <v>21199</v>
      </c>
      <c r="P35" s="232">
        <f t="shared" si="17"/>
        <v>20933</v>
      </c>
      <c r="Q35" s="232">
        <f t="shared" si="17"/>
        <v>20668</v>
      </c>
      <c r="R35" s="232">
        <f t="shared" si="17"/>
        <v>20405</v>
      </c>
      <c r="S35" s="232">
        <f t="shared" si="17"/>
        <v>20147</v>
      </c>
      <c r="T35" s="232">
        <f t="shared" si="17"/>
        <v>19890</v>
      </c>
      <c r="U35" s="232">
        <f t="shared" si="17"/>
        <v>19637</v>
      </c>
      <c r="V35" s="232">
        <f t="shared" si="17"/>
        <v>19389</v>
      </c>
      <c r="W35" s="232">
        <f t="shared" si="17"/>
        <v>19143</v>
      </c>
      <c r="X35" s="232">
        <f t="shared" si="17"/>
        <v>18899</v>
      </c>
      <c r="Y35" s="232">
        <f t="shared" si="17"/>
        <v>18658</v>
      </c>
      <c r="Z35" s="232">
        <f t="shared" si="17"/>
        <v>18421</v>
      </c>
      <c r="AA35" s="232">
        <f t="shared" si="17"/>
        <v>18188</v>
      </c>
      <c r="AB35" s="232">
        <f t="shared" si="17"/>
        <v>17954</v>
      </c>
      <c r="AC35" s="232">
        <f t="shared" si="17"/>
        <v>17727</v>
      </c>
      <c r="AD35" s="232">
        <f t="shared" si="17"/>
        <v>17502</v>
      </c>
      <c r="AE35" s="250">
        <f t="shared" si="17"/>
        <v>17277</v>
      </c>
    </row>
    <row r="36" spans="1:31" x14ac:dyDescent="0.25">
      <c r="A36" s="895"/>
      <c r="B36" s="892"/>
      <c r="C36" s="142">
        <v>11</v>
      </c>
      <c r="D36" s="145" t="str">
        <f>VLOOKUP(C36,$C$4:$D$15,2,FALSE)</f>
        <v>Terneras - faena</v>
      </c>
      <c r="E36" s="227" t="s">
        <v>64</v>
      </c>
      <c r="F36" s="249">
        <f>IF(VLOOKUP($C36,$C$4:$AE$15,4+F$2,FALSE)+F35&lt;'7.ParámetrosPlanta'!$C$21,VLOOKUP($C36,$C$4:$AE$15,4+F$2,FALSE),'7.ParámetrosPlanta'!$C$21-F35)</f>
        <v>0</v>
      </c>
      <c r="G36" s="232">
        <f>IF(VLOOKUP($C36,$C$4:$AE$15,4+G$2,FALSE)+G35&lt;'7.ParámetrosPlanta'!$C$21,VLOOKUP($C36,$C$4:$AE$15,4+G$2,FALSE),'7.ParámetrosPlanta'!$C$21-G35)</f>
        <v>0</v>
      </c>
      <c r="H36" s="232">
        <f>IF(VLOOKUP($C36,$C$4:$AE$15,4+H$2,FALSE)+H35&lt;'7.ParámetrosPlanta'!$C$21,VLOOKUP($C36,$C$4:$AE$15,4+H$2,FALSE),'7.ParámetrosPlanta'!$C$21-H35)</f>
        <v>0</v>
      </c>
      <c r="I36" s="232">
        <f>IF(VLOOKUP($C36,$C$4:$AE$15,4+I$2,FALSE)+I35&lt;'7.ParámetrosPlanta'!$C$21,VLOOKUP($C36,$C$4:$AE$15,4+I$2,FALSE),'7.ParámetrosPlanta'!$C$21-I35)</f>
        <v>323</v>
      </c>
      <c r="J36" s="232">
        <f>IF(VLOOKUP($C36,$C$4:$AE$15,4+J$2,FALSE)+J35&lt;'7.ParámetrosPlanta'!$C$21,VLOOKUP($C36,$C$4:$AE$15,4+J$2,FALSE),'7.ParámetrosPlanta'!$C$21-J35)</f>
        <v>539</v>
      </c>
      <c r="K36" s="232">
        <f>IF(VLOOKUP($C36,$C$4:$AE$15,4+K$2,FALSE)+K35&lt;'7.ParámetrosPlanta'!$C$21,VLOOKUP($C36,$C$4:$AE$15,4+K$2,FALSE),'7.ParámetrosPlanta'!$C$21-K35)</f>
        <v>539</v>
      </c>
      <c r="L36" s="232">
        <f>IF(VLOOKUP($C36,$C$4:$AE$15,4+L$2,FALSE)+L35&lt;'7.ParámetrosPlanta'!$C$21,VLOOKUP($C36,$C$4:$AE$15,4+L$2,FALSE),'7.ParámetrosPlanta'!$C$21-L35)</f>
        <v>539</v>
      </c>
      <c r="M36" s="232">
        <f>IF(VLOOKUP($C36,$C$4:$AE$15,4+M$2,FALSE)+M35&lt;'7.ParámetrosPlanta'!$C$21,VLOOKUP($C36,$C$4:$AE$15,4+M$2,FALSE),'7.ParámetrosPlanta'!$C$21-M35)</f>
        <v>539</v>
      </c>
      <c r="N36" s="232">
        <f>IF(VLOOKUP($C36,$C$4:$AE$15,4+N$2,FALSE)+N35&lt;'7.ParámetrosPlanta'!$C$21,VLOOKUP($C36,$C$4:$AE$15,4+N$2,FALSE),'7.ParámetrosPlanta'!$C$21-N35)</f>
        <v>539</v>
      </c>
      <c r="O36" s="232">
        <f>IF(VLOOKUP($C36,$C$4:$AE$15,4+O$2,FALSE)+O35&lt;'7.ParámetrosPlanta'!$C$21,VLOOKUP($C36,$C$4:$AE$15,4+O$2,FALSE),'7.ParámetrosPlanta'!$C$21-O35)</f>
        <v>539</v>
      </c>
      <c r="P36" s="232">
        <f>IF(VLOOKUP($C36,$C$4:$AE$15,4+P$2,FALSE)+P35&lt;'7.ParámetrosPlanta'!$C$21,VLOOKUP($C36,$C$4:$AE$15,4+P$2,FALSE),'7.ParámetrosPlanta'!$C$21-P35)</f>
        <v>539</v>
      </c>
      <c r="Q36" s="232">
        <f>IF(VLOOKUP($C36,$C$4:$AE$15,4+Q$2,FALSE)+Q35&lt;'7.ParámetrosPlanta'!$C$21,VLOOKUP($C36,$C$4:$AE$15,4+Q$2,FALSE),'7.ParámetrosPlanta'!$C$21-Q35)</f>
        <v>539</v>
      </c>
      <c r="R36" s="232">
        <f>IF(VLOOKUP($C36,$C$4:$AE$15,4+R$2,FALSE)+R35&lt;'7.ParámetrosPlanta'!$C$21,VLOOKUP($C36,$C$4:$AE$15,4+R$2,FALSE),'7.ParámetrosPlanta'!$C$21-R35)</f>
        <v>539</v>
      </c>
      <c r="S36" s="232">
        <f>IF(VLOOKUP($C36,$C$4:$AE$15,4+S$2,FALSE)+S35&lt;'7.ParámetrosPlanta'!$C$21,VLOOKUP($C36,$C$4:$AE$15,4+S$2,FALSE),'7.ParámetrosPlanta'!$C$21-S35)</f>
        <v>539</v>
      </c>
      <c r="T36" s="232">
        <f>IF(VLOOKUP($C36,$C$4:$AE$15,4+T$2,FALSE)+T35&lt;'7.ParámetrosPlanta'!$C$21,VLOOKUP($C36,$C$4:$AE$15,4+T$2,FALSE),'7.ParámetrosPlanta'!$C$21-T35)</f>
        <v>539</v>
      </c>
      <c r="U36" s="232">
        <f>IF(VLOOKUP($C36,$C$4:$AE$15,4+U$2,FALSE)+U35&lt;'7.ParámetrosPlanta'!$C$21,VLOOKUP($C36,$C$4:$AE$15,4+U$2,FALSE),'7.ParámetrosPlanta'!$C$21-U35)</f>
        <v>539</v>
      </c>
      <c r="V36" s="232">
        <f>IF(VLOOKUP($C36,$C$4:$AE$15,4+V$2,FALSE)+V35&lt;'7.ParámetrosPlanta'!$C$21,VLOOKUP($C36,$C$4:$AE$15,4+V$2,FALSE),'7.ParámetrosPlanta'!$C$21-V35)</f>
        <v>539</v>
      </c>
      <c r="W36" s="232">
        <f>IF(VLOOKUP($C36,$C$4:$AE$15,4+W$2,FALSE)+W35&lt;'7.ParámetrosPlanta'!$C$21,VLOOKUP($C36,$C$4:$AE$15,4+W$2,FALSE),'7.ParámetrosPlanta'!$C$21-W35)</f>
        <v>539</v>
      </c>
      <c r="X36" s="232">
        <f>IF(VLOOKUP($C36,$C$4:$AE$15,4+X$2,FALSE)+X35&lt;'7.ParámetrosPlanta'!$C$21,VLOOKUP($C36,$C$4:$AE$15,4+X$2,FALSE),'7.ParámetrosPlanta'!$C$21-X35)</f>
        <v>539</v>
      </c>
      <c r="Y36" s="232">
        <f>IF(VLOOKUP($C36,$C$4:$AE$15,4+Y$2,FALSE)+Y35&lt;'7.ParámetrosPlanta'!$C$21,VLOOKUP($C36,$C$4:$AE$15,4+Y$2,FALSE),'7.ParámetrosPlanta'!$C$21-Y35)</f>
        <v>539</v>
      </c>
      <c r="Z36" s="232">
        <f>IF(VLOOKUP($C36,$C$4:$AE$15,4+Z$2,FALSE)+Z35&lt;'7.ParámetrosPlanta'!$C$21,VLOOKUP($C36,$C$4:$AE$15,4+Z$2,FALSE),'7.ParámetrosPlanta'!$C$21-Z35)</f>
        <v>539</v>
      </c>
      <c r="AA36" s="232">
        <f>IF(VLOOKUP($C36,$C$4:$AE$15,4+AA$2,FALSE)+AA35&lt;'7.ParámetrosPlanta'!$C$21,VLOOKUP($C36,$C$4:$AE$15,4+AA$2,FALSE),'7.ParámetrosPlanta'!$C$21-AA35)</f>
        <v>539</v>
      </c>
      <c r="AB36" s="232">
        <f>IF(VLOOKUP($C36,$C$4:$AE$15,4+AB$2,FALSE)+AB35&lt;'7.ParámetrosPlanta'!$C$21,VLOOKUP($C36,$C$4:$AE$15,4+AB$2,FALSE),'7.ParámetrosPlanta'!$C$21-AB35)</f>
        <v>539</v>
      </c>
      <c r="AC36" s="232">
        <f>IF(VLOOKUP($C36,$C$4:$AE$15,4+AC$2,FALSE)+AC35&lt;'7.ParámetrosPlanta'!$C$21,VLOOKUP($C36,$C$4:$AE$15,4+AC$2,FALSE),'7.ParámetrosPlanta'!$C$21-AC35)</f>
        <v>539</v>
      </c>
      <c r="AD36" s="232">
        <f>IF(VLOOKUP($C36,$C$4:$AE$15,4+AD$2,FALSE)+AD35&lt;'7.ParámetrosPlanta'!$C$21,VLOOKUP($C36,$C$4:$AE$15,4+AD$2,FALSE),'7.ParámetrosPlanta'!$C$21-AD35)</f>
        <v>539</v>
      </c>
      <c r="AE36" s="250">
        <f>IF(VLOOKUP($C36,$C$4:$AE$15,4+AE$2,FALSE)+AE35&lt;'7.ParámetrosPlanta'!$C$21,VLOOKUP($C36,$C$4:$AE$15,4+AE$2,FALSE),'7.ParámetrosPlanta'!$C$21-AE35)</f>
        <v>539</v>
      </c>
    </row>
    <row r="37" spans="1:31" ht="15.75" thickBot="1" x14ac:dyDescent="0.3">
      <c r="A37" s="895"/>
      <c r="B37" s="892"/>
      <c r="C37" s="143"/>
      <c r="D37" s="144"/>
      <c r="E37" s="228" t="s">
        <v>63</v>
      </c>
      <c r="F37" s="249">
        <f t="shared" ref="F37" si="18">F36+F35</f>
        <v>0</v>
      </c>
      <c r="G37" s="232">
        <f t="shared" ref="G37:AE37" si="19">G36+G35</f>
        <v>0</v>
      </c>
      <c r="H37" s="232">
        <f t="shared" si="19"/>
        <v>0</v>
      </c>
      <c r="I37" s="232">
        <f t="shared" si="19"/>
        <v>4363</v>
      </c>
      <c r="J37" s="232">
        <f t="shared" si="19"/>
        <v>8927</v>
      </c>
      <c r="K37" s="232">
        <f t="shared" si="19"/>
        <v>13037</v>
      </c>
      <c r="L37" s="232">
        <f t="shared" si="19"/>
        <v>17759</v>
      </c>
      <c r="M37" s="232">
        <f t="shared" si="19"/>
        <v>22277</v>
      </c>
      <c r="N37" s="232">
        <f t="shared" si="19"/>
        <v>22014</v>
      </c>
      <c r="O37" s="232">
        <f t="shared" si="19"/>
        <v>21738</v>
      </c>
      <c r="P37" s="232">
        <f t="shared" si="19"/>
        <v>21472</v>
      </c>
      <c r="Q37" s="232">
        <f t="shared" si="19"/>
        <v>21207</v>
      </c>
      <c r="R37" s="232">
        <f t="shared" si="19"/>
        <v>20944</v>
      </c>
      <c r="S37" s="232">
        <f t="shared" si="19"/>
        <v>20686</v>
      </c>
      <c r="T37" s="232">
        <f t="shared" si="19"/>
        <v>20429</v>
      </c>
      <c r="U37" s="232">
        <f t="shared" si="19"/>
        <v>20176</v>
      </c>
      <c r="V37" s="232">
        <f t="shared" si="19"/>
        <v>19928</v>
      </c>
      <c r="W37" s="232">
        <f t="shared" si="19"/>
        <v>19682</v>
      </c>
      <c r="X37" s="232">
        <f t="shared" si="19"/>
        <v>19438</v>
      </c>
      <c r="Y37" s="232">
        <f t="shared" si="19"/>
        <v>19197</v>
      </c>
      <c r="Z37" s="232">
        <f t="shared" si="19"/>
        <v>18960</v>
      </c>
      <c r="AA37" s="232">
        <f t="shared" si="19"/>
        <v>18727</v>
      </c>
      <c r="AB37" s="232">
        <f t="shared" si="19"/>
        <v>18493</v>
      </c>
      <c r="AC37" s="232">
        <f t="shared" si="19"/>
        <v>18266</v>
      </c>
      <c r="AD37" s="232">
        <f t="shared" si="19"/>
        <v>18041</v>
      </c>
      <c r="AE37" s="250">
        <f t="shared" si="19"/>
        <v>17816</v>
      </c>
    </row>
    <row r="38" spans="1:31" x14ac:dyDescent="0.25">
      <c r="A38" s="895"/>
      <c r="B38" s="892"/>
      <c r="C38" s="142">
        <v>12</v>
      </c>
      <c r="D38" s="145" t="str">
        <f>VLOOKUP(C38,$C$4:$D$15,2,FALSE)</f>
        <v>Terneras - salidas</v>
      </c>
      <c r="E38" s="227" t="s">
        <v>64</v>
      </c>
      <c r="F38" s="249">
        <f>IF(VLOOKUP($C38,$C$4:$AE$15,4+F$2,FALSE)+F37&lt;'7.ParámetrosPlanta'!$C$21,VLOOKUP($C38,$C$4:$AE$15,4+F$2,FALSE),'7.ParámetrosPlanta'!$C$21-F37)</f>
        <v>0</v>
      </c>
      <c r="G38" s="232">
        <f>IF(VLOOKUP($C38,$C$4:$AE$15,4+G$2,FALSE)+G37&lt;'7.ParámetrosPlanta'!$C$21,VLOOKUP($C38,$C$4:$AE$15,4+G$2,FALSE),'7.ParámetrosPlanta'!$C$21-G37)</f>
        <v>0</v>
      </c>
      <c r="H38" s="232">
        <f>IF(VLOOKUP($C38,$C$4:$AE$15,4+H$2,FALSE)+H37&lt;'7.ParámetrosPlanta'!$C$21,VLOOKUP($C38,$C$4:$AE$15,4+H$2,FALSE),'7.ParámetrosPlanta'!$C$21-H37)</f>
        <v>0</v>
      </c>
      <c r="I38" s="232">
        <f>IF(VLOOKUP($C38,$C$4:$AE$15,4+I$2,FALSE)+I37&lt;'7.ParámetrosPlanta'!$C$21,VLOOKUP($C38,$C$4:$AE$15,4+I$2,FALSE),'7.ParámetrosPlanta'!$C$21-I37)</f>
        <v>0</v>
      </c>
      <c r="J38" s="232">
        <f>IF(VLOOKUP($C38,$C$4:$AE$15,4+J$2,FALSE)+J37&lt;'7.ParámetrosPlanta'!$C$21,VLOOKUP($C38,$C$4:$AE$15,4+J$2,FALSE),'7.ParámetrosPlanta'!$C$21-J37)</f>
        <v>0</v>
      </c>
      <c r="K38" s="232">
        <f>IF(VLOOKUP($C38,$C$4:$AE$15,4+K$2,FALSE)+K37&lt;'7.ParámetrosPlanta'!$C$21,VLOOKUP($C38,$C$4:$AE$15,4+K$2,FALSE),'7.ParámetrosPlanta'!$C$21-K37)</f>
        <v>0</v>
      </c>
      <c r="L38" s="232">
        <f>IF(VLOOKUP($C38,$C$4:$AE$15,4+L$2,FALSE)+L37&lt;'7.ParámetrosPlanta'!$C$21,VLOOKUP($C38,$C$4:$AE$15,4+L$2,FALSE),'7.ParámetrosPlanta'!$C$21-L37)</f>
        <v>0</v>
      </c>
      <c r="M38" s="232">
        <f>IF(VLOOKUP($C38,$C$4:$AE$15,4+M$2,FALSE)+M37&lt;'7.ParámetrosPlanta'!$C$21,VLOOKUP($C38,$C$4:$AE$15,4+M$2,FALSE),'7.ParámetrosPlanta'!$C$21-M37)</f>
        <v>0</v>
      </c>
      <c r="N38" s="232">
        <f>IF(VLOOKUP($C38,$C$4:$AE$15,4+N$2,FALSE)+N37&lt;'7.ParámetrosPlanta'!$C$21,VLOOKUP($C38,$C$4:$AE$15,4+N$2,FALSE),'7.ParámetrosPlanta'!$C$21-N37)</f>
        <v>0</v>
      </c>
      <c r="O38" s="232">
        <f>IF(VLOOKUP($C38,$C$4:$AE$15,4+O$2,FALSE)+O37&lt;'7.ParámetrosPlanta'!$C$21,VLOOKUP($C38,$C$4:$AE$15,4+O$2,FALSE),'7.ParámetrosPlanta'!$C$21-O37)</f>
        <v>0</v>
      </c>
      <c r="P38" s="232">
        <f>IF(VLOOKUP($C38,$C$4:$AE$15,4+P$2,FALSE)+P37&lt;'7.ParámetrosPlanta'!$C$21,VLOOKUP($C38,$C$4:$AE$15,4+P$2,FALSE),'7.ParámetrosPlanta'!$C$21-P37)</f>
        <v>0</v>
      </c>
      <c r="Q38" s="232">
        <f>IF(VLOOKUP($C38,$C$4:$AE$15,4+Q$2,FALSE)+Q37&lt;'7.ParámetrosPlanta'!$C$21,VLOOKUP($C38,$C$4:$AE$15,4+Q$2,FALSE),'7.ParámetrosPlanta'!$C$21-Q37)</f>
        <v>0</v>
      </c>
      <c r="R38" s="232">
        <f>IF(VLOOKUP($C38,$C$4:$AE$15,4+R$2,FALSE)+R37&lt;'7.ParámetrosPlanta'!$C$21,VLOOKUP($C38,$C$4:$AE$15,4+R$2,FALSE),'7.ParámetrosPlanta'!$C$21-R37)</f>
        <v>0</v>
      </c>
      <c r="S38" s="232">
        <f>IF(VLOOKUP($C38,$C$4:$AE$15,4+S$2,FALSE)+S37&lt;'7.ParámetrosPlanta'!$C$21,VLOOKUP($C38,$C$4:$AE$15,4+S$2,FALSE),'7.ParámetrosPlanta'!$C$21-S37)</f>
        <v>0</v>
      </c>
      <c r="T38" s="232">
        <f>IF(VLOOKUP($C38,$C$4:$AE$15,4+T$2,FALSE)+T37&lt;'7.ParámetrosPlanta'!$C$21,VLOOKUP($C38,$C$4:$AE$15,4+T$2,FALSE),'7.ParámetrosPlanta'!$C$21-T37)</f>
        <v>0</v>
      </c>
      <c r="U38" s="232">
        <f>IF(VLOOKUP($C38,$C$4:$AE$15,4+U$2,FALSE)+U37&lt;'7.ParámetrosPlanta'!$C$21,VLOOKUP($C38,$C$4:$AE$15,4+U$2,FALSE),'7.ParámetrosPlanta'!$C$21-U37)</f>
        <v>0</v>
      </c>
      <c r="V38" s="232">
        <f>IF(VLOOKUP($C38,$C$4:$AE$15,4+V$2,FALSE)+V37&lt;'7.ParámetrosPlanta'!$C$21,VLOOKUP($C38,$C$4:$AE$15,4+V$2,FALSE),'7.ParámetrosPlanta'!$C$21-V37)</f>
        <v>0</v>
      </c>
      <c r="W38" s="232">
        <f>IF(VLOOKUP($C38,$C$4:$AE$15,4+W$2,FALSE)+W37&lt;'7.ParámetrosPlanta'!$C$21,VLOOKUP($C38,$C$4:$AE$15,4+W$2,FALSE),'7.ParámetrosPlanta'!$C$21-W37)</f>
        <v>0</v>
      </c>
      <c r="X38" s="232">
        <f>IF(VLOOKUP($C38,$C$4:$AE$15,4+X$2,FALSE)+X37&lt;'7.ParámetrosPlanta'!$C$21,VLOOKUP($C38,$C$4:$AE$15,4+X$2,FALSE),'7.ParámetrosPlanta'!$C$21-X37)</f>
        <v>0</v>
      </c>
      <c r="Y38" s="232">
        <f>IF(VLOOKUP($C38,$C$4:$AE$15,4+Y$2,FALSE)+Y37&lt;'7.ParámetrosPlanta'!$C$21,VLOOKUP($C38,$C$4:$AE$15,4+Y$2,FALSE),'7.ParámetrosPlanta'!$C$21-Y37)</f>
        <v>0</v>
      </c>
      <c r="Z38" s="232">
        <f>IF(VLOOKUP($C38,$C$4:$AE$15,4+Z$2,FALSE)+Z37&lt;'7.ParámetrosPlanta'!$C$21,VLOOKUP($C38,$C$4:$AE$15,4+Z$2,FALSE),'7.ParámetrosPlanta'!$C$21-Z37)</f>
        <v>0</v>
      </c>
      <c r="AA38" s="232">
        <f>IF(VLOOKUP($C38,$C$4:$AE$15,4+AA$2,FALSE)+AA37&lt;'7.ParámetrosPlanta'!$C$21,VLOOKUP($C38,$C$4:$AE$15,4+AA$2,FALSE),'7.ParámetrosPlanta'!$C$21-AA37)</f>
        <v>0</v>
      </c>
      <c r="AB38" s="232">
        <f>IF(VLOOKUP($C38,$C$4:$AE$15,4+AB$2,FALSE)+AB37&lt;'7.ParámetrosPlanta'!$C$21,VLOOKUP($C38,$C$4:$AE$15,4+AB$2,FALSE),'7.ParámetrosPlanta'!$C$21-AB37)</f>
        <v>0</v>
      </c>
      <c r="AC38" s="232">
        <f>IF(VLOOKUP($C38,$C$4:$AE$15,4+AC$2,FALSE)+AC37&lt;'7.ParámetrosPlanta'!$C$21,VLOOKUP($C38,$C$4:$AE$15,4+AC$2,FALSE),'7.ParámetrosPlanta'!$C$21-AC37)</f>
        <v>0</v>
      </c>
      <c r="AD38" s="232">
        <f>IF(VLOOKUP($C38,$C$4:$AE$15,4+AD$2,FALSE)+AD37&lt;'7.ParámetrosPlanta'!$C$21,VLOOKUP($C38,$C$4:$AE$15,4+AD$2,FALSE),'7.ParámetrosPlanta'!$C$21-AD37)</f>
        <v>0</v>
      </c>
      <c r="AE38" s="250">
        <f>IF(VLOOKUP($C38,$C$4:$AE$15,4+AE$2,FALSE)+AE37&lt;'7.ParámetrosPlanta'!$C$21,VLOOKUP($C38,$C$4:$AE$15,4+AE$2,FALSE),'7.ParámetrosPlanta'!$C$21-AE37)</f>
        <v>0</v>
      </c>
    </row>
    <row r="39" spans="1:31" ht="15.75" thickBot="1" x14ac:dyDescent="0.3">
      <c r="A39" s="896"/>
      <c r="B39" s="893"/>
      <c r="C39" s="143"/>
      <c r="D39" s="144"/>
      <c r="E39" s="228" t="s">
        <v>63</v>
      </c>
      <c r="F39" s="160">
        <f t="shared" ref="F39" si="20">F38+F37</f>
        <v>0</v>
      </c>
      <c r="G39" s="251">
        <f t="shared" ref="G39:AE39" si="21">G38+G37</f>
        <v>0</v>
      </c>
      <c r="H39" s="251">
        <f t="shared" si="21"/>
        <v>0</v>
      </c>
      <c r="I39" s="251">
        <f t="shared" si="21"/>
        <v>4363</v>
      </c>
      <c r="J39" s="251">
        <f t="shared" si="21"/>
        <v>8927</v>
      </c>
      <c r="K39" s="251">
        <f t="shared" si="21"/>
        <v>13037</v>
      </c>
      <c r="L39" s="251">
        <f t="shared" si="21"/>
        <v>17759</v>
      </c>
      <c r="M39" s="251">
        <f t="shared" si="21"/>
        <v>22277</v>
      </c>
      <c r="N39" s="251">
        <f t="shared" si="21"/>
        <v>22014</v>
      </c>
      <c r="O39" s="251">
        <f t="shared" si="21"/>
        <v>21738</v>
      </c>
      <c r="P39" s="251">
        <f t="shared" si="21"/>
        <v>21472</v>
      </c>
      <c r="Q39" s="251">
        <f t="shared" si="21"/>
        <v>21207</v>
      </c>
      <c r="R39" s="251">
        <f t="shared" si="21"/>
        <v>20944</v>
      </c>
      <c r="S39" s="251">
        <f t="shared" si="21"/>
        <v>20686</v>
      </c>
      <c r="T39" s="251">
        <f t="shared" si="21"/>
        <v>20429</v>
      </c>
      <c r="U39" s="251">
        <f t="shared" si="21"/>
        <v>20176</v>
      </c>
      <c r="V39" s="251">
        <f t="shared" si="21"/>
        <v>19928</v>
      </c>
      <c r="W39" s="251">
        <f t="shared" si="21"/>
        <v>19682</v>
      </c>
      <c r="X39" s="251">
        <f t="shared" si="21"/>
        <v>19438</v>
      </c>
      <c r="Y39" s="251">
        <f t="shared" si="21"/>
        <v>19197</v>
      </c>
      <c r="Z39" s="251">
        <f t="shared" si="21"/>
        <v>18960</v>
      </c>
      <c r="AA39" s="251">
        <f t="shared" si="21"/>
        <v>18727</v>
      </c>
      <c r="AB39" s="251">
        <f t="shared" si="21"/>
        <v>18493</v>
      </c>
      <c r="AC39" s="251">
        <f t="shared" si="21"/>
        <v>18266</v>
      </c>
      <c r="AD39" s="251">
        <f t="shared" si="21"/>
        <v>18041</v>
      </c>
      <c r="AE39" s="252">
        <f t="shared" si="21"/>
        <v>17816</v>
      </c>
    </row>
    <row r="40" spans="1:31" s="51" customFormat="1" ht="15.75" thickBot="1" x14ac:dyDescent="0.3">
      <c r="A40" s="882" t="s">
        <v>79</v>
      </c>
      <c r="B40" s="883"/>
      <c r="C40" s="883"/>
      <c r="D40" s="883"/>
      <c r="E40" s="883"/>
      <c r="F40" s="229">
        <f>F39</f>
        <v>0</v>
      </c>
      <c r="G40" s="230">
        <f t="shared" ref="G40:Z40" si="22">G39</f>
        <v>0</v>
      </c>
      <c r="H40" s="230">
        <f t="shared" si="22"/>
        <v>0</v>
      </c>
      <c r="I40" s="230">
        <f t="shared" si="22"/>
        <v>4363</v>
      </c>
      <c r="J40" s="230">
        <f t="shared" si="22"/>
        <v>8927</v>
      </c>
      <c r="K40" s="230">
        <f t="shared" si="22"/>
        <v>13037</v>
      </c>
      <c r="L40" s="230">
        <f t="shared" si="22"/>
        <v>17759</v>
      </c>
      <c r="M40" s="230">
        <f t="shared" si="22"/>
        <v>22277</v>
      </c>
      <c r="N40" s="230">
        <f t="shared" si="22"/>
        <v>22014</v>
      </c>
      <c r="O40" s="230">
        <f t="shared" si="22"/>
        <v>21738</v>
      </c>
      <c r="P40" s="230">
        <f t="shared" si="22"/>
        <v>21472</v>
      </c>
      <c r="Q40" s="230">
        <f t="shared" si="22"/>
        <v>21207</v>
      </c>
      <c r="R40" s="230">
        <f t="shared" si="22"/>
        <v>20944</v>
      </c>
      <c r="S40" s="230">
        <f t="shared" si="22"/>
        <v>20686</v>
      </c>
      <c r="T40" s="230">
        <f t="shared" si="22"/>
        <v>20429</v>
      </c>
      <c r="U40" s="230">
        <f t="shared" si="22"/>
        <v>20176</v>
      </c>
      <c r="V40" s="230">
        <f t="shared" si="22"/>
        <v>19928</v>
      </c>
      <c r="W40" s="230">
        <f t="shared" si="22"/>
        <v>19682</v>
      </c>
      <c r="X40" s="230">
        <f t="shared" si="22"/>
        <v>19438</v>
      </c>
      <c r="Y40" s="230">
        <f t="shared" si="22"/>
        <v>19197</v>
      </c>
      <c r="Z40" s="231">
        <f t="shared" si="22"/>
        <v>18960</v>
      </c>
      <c r="AA40" s="231">
        <f t="shared" ref="AA40:AE40" si="23">AA39</f>
        <v>18727</v>
      </c>
      <c r="AB40" s="231">
        <f t="shared" si="23"/>
        <v>18493</v>
      </c>
      <c r="AC40" s="231">
        <f t="shared" si="23"/>
        <v>18266</v>
      </c>
      <c r="AD40" s="231">
        <f t="shared" si="23"/>
        <v>18041</v>
      </c>
      <c r="AE40" s="231">
        <f t="shared" si="23"/>
        <v>17816</v>
      </c>
    </row>
    <row r="41" spans="1:31" x14ac:dyDescent="0.25">
      <c r="A41" s="885" t="s">
        <v>23</v>
      </c>
      <c r="B41" s="873" t="s">
        <v>77</v>
      </c>
      <c r="C41" s="138">
        <f>'9.CapturaEfectivaPMixta'!C4</f>
        <v>6</v>
      </c>
      <c r="D41" s="150" t="s">
        <v>65</v>
      </c>
      <c r="E41" s="154" t="s">
        <v>77</v>
      </c>
      <c r="F41" s="244">
        <f>'10.CapturaDisponiblePBovina'!D40</f>
        <v>0</v>
      </c>
      <c r="G41" s="245">
        <f>'10.CapturaDisponiblePBovina'!E40</f>
        <v>0</v>
      </c>
      <c r="H41" s="245">
        <f>'10.CapturaDisponiblePBovina'!F40</f>
        <v>0</v>
      </c>
      <c r="I41" s="245">
        <f>'10.CapturaDisponiblePBovina'!G40</f>
        <v>1203</v>
      </c>
      <c r="J41" s="245">
        <f>'10.CapturaDisponiblePBovina'!H40</f>
        <v>2005</v>
      </c>
      <c r="K41" s="245">
        <f>'10.CapturaDisponiblePBovina'!I40</f>
        <v>2807</v>
      </c>
      <c r="L41" s="245">
        <f>'10.CapturaDisponiblePBovina'!J40</f>
        <v>2807</v>
      </c>
      <c r="M41" s="245">
        <f>'10.CapturaDisponiblePBovina'!K40</f>
        <v>2807</v>
      </c>
      <c r="N41" s="245">
        <f>'10.CapturaDisponiblePBovina'!L40</f>
        <v>2807</v>
      </c>
      <c r="O41" s="245">
        <f>'10.CapturaDisponiblePBovina'!M40</f>
        <v>2807</v>
      </c>
      <c r="P41" s="245">
        <f>'10.CapturaDisponiblePBovina'!N40</f>
        <v>2807</v>
      </c>
      <c r="Q41" s="245">
        <f>'10.CapturaDisponiblePBovina'!O40</f>
        <v>2807</v>
      </c>
      <c r="R41" s="245">
        <f>'10.CapturaDisponiblePBovina'!P40</f>
        <v>2807</v>
      </c>
      <c r="S41" s="245">
        <f>'10.CapturaDisponiblePBovina'!Q40</f>
        <v>2807</v>
      </c>
      <c r="T41" s="245">
        <f>'10.CapturaDisponiblePBovina'!R40</f>
        <v>2807</v>
      </c>
      <c r="U41" s="245">
        <f>'10.CapturaDisponiblePBovina'!S40</f>
        <v>2807</v>
      </c>
      <c r="V41" s="245">
        <f>'10.CapturaDisponiblePBovina'!T40</f>
        <v>2807</v>
      </c>
      <c r="W41" s="245">
        <f>'10.CapturaDisponiblePBovina'!U40</f>
        <v>2807</v>
      </c>
      <c r="X41" s="245">
        <f>'10.CapturaDisponiblePBovina'!V40</f>
        <v>2807</v>
      </c>
      <c r="Y41" s="245">
        <f>'10.CapturaDisponiblePBovina'!W40</f>
        <v>2807</v>
      </c>
      <c r="Z41" s="245">
        <f>'10.CapturaDisponiblePBovina'!X40</f>
        <v>2807</v>
      </c>
      <c r="AA41" s="245">
        <f>'10.CapturaDisponiblePBovina'!Y40</f>
        <v>2807</v>
      </c>
      <c r="AB41" s="245">
        <f>'10.CapturaDisponiblePBovina'!Z40</f>
        <v>2807</v>
      </c>
      <c r="AC41" s="245">
        <f>'10.CapturaDisponiblePBovina'!AA40</f>
        <v>2807</v>
      </c>
      <c r="AD41" s="245">
        <f>'10.CapturaDisponiblePBovina'!AB40</f>
        <v>2807</v>
      </c>
      <c r="AE41" s="246">
        <f>'10.CapturaDisponiblePBovina'!AC40</f>
        <v>2807</v>
      </c>
    </row>
    <row r="42" spans="1:31" ht="15.75" thickBot="1" x14ac:dyDescent="0.3">
      <c r="A42" s="886"/>
      <c r="B42" s="874"/>
      <c r="C42" s="140">
        <f>'9.CapturaEfectivaPMixta'!C5</f>
        <v>3</v>
      </c>
      <c r="D42" s="141" t="s">
        <v>66</v>
      </c>
      <c r="E42" s="155" t="s">
        <v>77</v>
      </c>
      <c r="F42" s="247">
        <f>'10.CapturaDisponiblePBovina'!D41</f>
        <v>0</v>
      </c>
      <c r="G42" s="243">
        <f>'10.CapturaDisponiblePBovina'!E41</f>
        <v>0</v>
      </c>
      <c r="H42" s="243">
        <f>'10.CapturaDisponiblePBovina'!F41</f>
        <v>0</v>
      </c>
      <c r="I42" s="243">
        <f>'10.CapturaDisponiblePBovina'!G41</f>
        <v>0</v>
      </c>
      <c r="J42" s="243">
        <f>'10.CapturaDisponiblePBovina'!H41</f>
        <v>238</v>
      </c>
      <c r="K42" s="243">
        <f>'10.CapturaDisponiblePBovina'!I41</f>
        <v>490</v>
      </c>
      <c r="L42" s="243">
        <f>'10.CapturaDisponiblePBovina'!J41</f>
        <v>1264</v>
      </c>
      <c r="M42" s="243">
        <f>'10.CapturaDisponiblePBovina'!K41</f>
        <v>2096</v>
      </c>
      <c r="N42" s="243">
        <f>'10.CapturaDisponiblePBovina'!L41</f>
        <v>2165</v>
      </c>
      <c r="O42" s="243">
        <f>'10.CapturaDisponiblePBovina'!M41</f>
        <v>2236</v>
      </c>
      <c r="P42" s="243">
        <f>'10.CapturaDisponiblePBovina'!N41</f>
        <v>2309</v>
      </c>
      <c r="Q42" s="243">
        <f>'10.CapturaDisponiblePBovina'!O41</f>
        <v>2382</v>
      </c>
      <c r="R42" s="243">
        <f>'10.CapturaDisponiblePBovina'!P41</f>
        <v>2457</v>
      </c>
      <c r="S42" s="243">
        <f>'10.CapturaDisponiblePBovina'!Q41</f>
        <v>2532</v>
      </c>
      <c r="T42" s="243">
        <f>'10.CapturaDisponiblePBovina'!R41</f>
        <v>2608</v>
      </c>
      <c r="U42" s="243">
        <f>'10.CapturaDisponiblePBovina'!S41</f>
        <v>2686</v>
      </c>
      <c r="V42" s="243">
        <f>'10.CapturaDisponiblePBovina'!T41</f>
        <v>2764</v>
      </c>
      <c r="W42" s="243">
        <f>'10.CapturaDisponiblePBovina'!U41</f>
        <v>2844</v>
      </c>
      <c r="X42" s="243">
        <f>'10.CapturaDisponiblePBovina'!V41</f>
        <v>2925</v>
      </c>
      <c r="Y42" s="243">
        <f>'10.CapturaDisponiblePBovina'!W41</f>
        <v>3007</v>
      </c>
      <c r="Z42" s="243">
        <f>'10.CapturaDisponiblePBovina'!X41</f>
        <v>3089</v>
      </c>
      <c r="AA42" s="243">
        <f>'10.CapturaDisponiblePBovina'!Y41</f>
        <v>3173</v>
      </c>
      <c r="AB42" s="243">
        <f>'10.CapturaDisponiblePBovina'!Z41</f>
        <v>3258</v>
      </c>
      <c r="AC42" s="243">
        <f>'10.CapturaDisponiblePBovina'!AA41</f>
        <v>3344</v>
      </c>
      <c r="AD42" s="243">
        <f>'10.CapturaDisponiblePBovina'!AB41</f>
        <v>3432</v>
      </c>
      <c r="AE42" s="248">
        <f>'10.CapturaDisponiblePBovina'!AC41</f>
        <v>3520</v>
      </c>
    </row>
    <row r="43" spans="1:31" x14ac:dyDescent="0.25">
      <c r="A43" s="886"/>
      <c r="B43" s="874"/>
      <c r="C43" s="138">
        <f>'9.CapturaEfectivaPMixta'!C6</f>
        <v>4</v>
      </c>
      <c r="D43" s="150" t="s">
        <v>67</v>
      </c>
      <c r="E43" s="154" t="s">
        <v>77</v>
      </c>
      <c r="F43" s="247">
        <f>'10.CapturaDisponiblePBovina'!D45</f>
        <v>0</v>
      </c>
      <c r="G43" s="243">
        <f>'10.CapturaDisponiblePBovina'!E45</f>
        <v>0</v>
      </c>
      <c r="H43" s="243">
        <f>'10.CapturaDisponiblePBovina'!F45</f>
        <v>0</v>
      </c>
      <c r="I43" s="243">
        <f>'10.CapturaDisponiblePBovina'!G45</f>
        <v>809</v>
      </c>
      <c r="J43" s="243">
        <f>'10.CapturaDisponiblePBovina'!H45</f>
        <v>1349</v>
      </c>
      <c r="K43" s="243">
        <f>'10.CapturaDisponiblePBovina'!I45</f>
        <v>1888</v>
      </c>
      <c r="L43" s="243">
        <f>'10.CapturaDisponiblePBovina'!J45</f>
        <v>1888</v>
      </c>
      <c r="M43" s="243">
        <f>'10.CapturaDisponiblePBovina'!K45</f>
        <v>1888</v>
      </c>
      <c r="N43" s="243">
        <f>'10.CapturaDisponiblePBovina'!L45</f>
        <v>1888</v>
      </c>
      <c r="O43" s="243">
        <f>'10.CapturaDisponiblePBovina'!M45</f>
        <v>1888</v>
      </c>
      <c r="P43" s="243">
        <f>'10.CapturaDisponiblePBovina'!N45</f>
        <v>1888</v>
      </c>
      <c r="Q43" s="243">
        <f>'10.CapturaDisponiblePBovina'!O45</f>
        <v>1888</v>
      </c>
      <c r="R43" s="243">
        <f>'10.CapturaDisponiblePBovina'!P45</f>
        <v>1888</v>
      </c>
      <c r="S43" s="243">
        <f>'10.CapturaDisponiblePBovina'!Q45</f>
        <v>1888</v>
      </c>
      <c r="T43" s="243">
        <f>'10.CapturaDisponiblePBovina'!R45</f>
        <v>1888</v>
      </c>
      <c r="U43" s="243">
        <f>'10.CapturaDisponiblePBovina'!S45</f>
        <v>1888</v>
      </c>
      <c r="V43" s="243">
        <f>'10.CapturaDisponiblePBovina'!T45</f>
        <v>1888</v>
      </c>
      <c r="W43" s="243">
        <f>'10.CapturaDisponiblePBovina'!U45</f>
        <v>1888</v>
      </c>
      <c r="X43" s="243">
        <f>'10.CapturaDisponiblePBovina'!V45</f>
        <v>1888</v>
      </c>
      <c r="Y43" s="243">
        <f>'10.CapturaDisponiblePBovina'!W45</f>
        <v>1888</v>
      </c>
      <c r="Z43" s="243">
        <f>'10.CapturaDisponiblePBovina'!X45</f>
        <v>1888</v>
      </c>
      <c r="AA43" s="243">
        <f>'10.CapturaDisponiblePBovina'!Y45</f>
        <v>1888</v>
      </c>
      <c r="AB43" s="243">
        <f>'10.CapturaDisponiblePBovina'!Z45</f>
        <v>1888</v>
      </c>
      <c r="AC43" s="243">
        <f>'10.CapturaDisponiblePBovina'!AA45</f>
        <v>1888</v>
      </c>
      <c r="AD43" s="243">
        <f>'10.CapturaDisponiblePBovina'!AB45</f>
        <v>1888</v>
      </c>
      <c r="AE43" s="248">
        <f>'10.CapturaDisponiblePBovina'!AC45</f>
        <v>1888</v>
      </c>
    </row>
    <row r="44" spans="1:31" ht="15.75" thickBot="1" x14ac:dyDescent="0.3">
      <c r="A44" s="886"/>
      <c r="B44" s="874"/>
      <c r="C44" s="140">
        <f>'9.CapturaEfectivaPMixta'!C7</f>
        <v>2</v>
      </c>
      <c r="D44" s="141" t="s">
        <v>68</v>
      </c>
      <c r="E44" s="155" t="s">
        <v>77</v>
      </c>
      <c r="F44" s="247">
        <f>'10.CapturaDisponiblePBovina'!D46</f>
        <v>0</v>
      </c>
      <c r="G44" s="243">
        <f>'10.CapturaDisponiblePBovina'!E46</f>
        <v>0</v>
      </c>
      <c r="H44" s="243">
        <f>'10.CapturaDisponiblePBovina'!F46</f>
        <v>0</v>
      </c>
      <c r="I44" s="243">
        <f>'10.CapturaDisponiblePBovina'!G46</f>
        <v>0</v>
      </c>
      <c r="J44" s="243">
        <f>'10.CapturaDisponiblePBovina'!H46</f>
        <v>170</v>
      </c>
      <c r="K44" s="243">
        <f>'10.CapturaDisponiblePBovina'!I46</f>
        <v>362</v>
      </c>
      <c r="L44" s="243">
        <f>'10.CapturaDisponiblePBovina'!J46</f>
        <v>966</v>
      </c>
      <c r="M44" s="243">
        <f>'10.CapturaDisponiblePBovina'!K46</f>
        <v>1575</v>
      </c>
      <c r="N44" s="243">
        <f>'10.CapturaDisponiblePBovina'!L46</f>
        <v>1627</v>
      </c>
      <c r="O44" s="243">
        <f>'10.CapturaDisponiblePBovina'!M46</f>
        <v>1680</v>
      </c>
      <c r="P44" s="243">
        <f>'10.CapturaDisponiblePBovina'!N46</f>
        <v>1730</v>
      </c>
      <c r="Q44" s="243">
        <f>'10.CapturaDisponiblePBovina'!O46</f>
        <v>1781</v>
      </c>
      <c r="R44" s="243">
        <f>'10.CapturaDisponiblePBovina'!P46</f>
        <v>1834</v>
      </c>
      <c r="S44" s="243">
        <f>'10.CapturaDisponiblePBovina'!Q46</f>
        <v>1888</v>
      </c>
      <c r="T44" s="243">
        <f>'10.CapturaDisponiblePBovina'!R46</f>
        <v>1941</v>
      </c>
      <c r="U44" s="243">
        <f>'10.CapturaDisponiblePBovina'!S46</f>
        <v>1996</v>
      </c>
      <c r="V44" s="243">
        <f>'10.CapturaDisponiblePBovina'!T46</f>
        <v>2051</v>
      </c>
      <c r="W44" s="243">
        <f>'10.CapturaDisponiblePBovina'!U46</f>
        <v>2108</v>
      </c>
      <c r="X44" s="243">
        <f>'10.CapturaDisponiblePBovina'!V46</f>
        <v>2164</v>
      </c>
      <c r="Y44" s="243">
        <f>'10.CapturaDisponiblePBovina'!W46</f>
        <v>2221</v>
      </c>
      <c r="Z44" s="243">
        <f>'10.CapturaDisponiblePBovina'!X46</f>
        <v>2280</v>
      </c>
      <c r="AA44" s="243">
        <f>'10.CapturaDisponiblePBovina'!Y46</f>
        <v>2340</v>
      </c>
      <c r="AB44" s="243">
        <f>'10.CapturaDisponiblePBovina'!Z46</f>
        <v>2399</v>
      </c>
      <c r="AC44" s="243">
        <f>'10.CapturaDisponiblePBovina'!AA46</f>
        <v>2460</v>
      </c>
      <c r="AD44" s="243">
        <f>'10.CapturaDisponiblePBovina'!AB46</f>
        <v>2521</v>
      </c>
      <c r="AE44" s="248">
        <f>'10.CapturaDisponiblePBovina'!AC46</f>
        <v>2584</v>
      </c>
    </row>
    <row r="45" spans="1:31" x14ac:dyDescent="0.25">
      <c r="A45" s="886"/>
      <c r="B45" s="874"/>
      <c r="C45" s="138">
        <f>'9.CapturaEfectivaPMixta'!C8</f>
        <v>8</v>
      </c>
      <c r="D45" s="150" t="s">
        <v>69</v>
      </c>
      <c r="E45" s="154" t="s">
        <v>77</v>
      </c>
      <c r="F45" s="247">
        <f>'10.CapturaDisponiblePBovina'!D50</f>
        <v>0</v>
      </c>
      <c r="G45" s="243">
        <f>'10.CapturaDisponiblePBovina'!E50</f>
        <v>0</v>
      </c>
      <c r="H45" s="243">
        <f>'10.CapturaDisponiblePBovina'!F50</f>
        <v>0</v>
      </c>
      <c r="I45" s="243">
        <f>'10.CapturaDisponiblePBovina'!G50</f>
        <v>809</v>
      </c>
      <c r="J45" s="243">
        <f>'10.CapturaDisponiblePBovina'!H50</f>
        <v>1349</v>
      </c>
      <c r="K45" s="243">
        <f>'10.CapturaDisponiblePBovina'!I50</f>
        <v>1888</v>
      </c>
      <c r="L45" s="243">
        <f>'10.CapturaDisponiblePBovina'!J50</f>
        <v>1888</v>
      </c>
      <c r="M45" s="243">
        <f>'10.CapturaDisponiblePBovina'!K50</f>
        <v>1888</v>
      </c>
      <c r="N45" s="243">
        <f>'10.CapturaDisponiblePBovina'!L50</f>
        <v>1888</v>
      </c>
      <c r="O45" s="243">
        <f>'10.CapturaDisponiblePBovina'!M50</f>
        <v>1888</v>
      </c>
      <c r="P45" s="243">
        <f>'10.CapturaDisponiblePBovina'!N50</f>
        <v>1888</v>
      </c>
      <c r="Q45" s="243">
        <f>'10.CapturaDisponiblePBovina'!O50</f>
        <v>1888</v>
      </c>
      <c r="R45" s="243">
        <f>'10.CapturaDisponiblePBovina'!P50</f>
        <v>1888</v>
      </c>
      <c r="S45" s="243">
        <f>'10.CapturaDisponiblePBovina'!Q50</f>
        <v>1888</v>
      </c>
      <c r="T45" s="243">
        <f>'10.CapturaDisponiblePBovina'!R50</f>
        <v>1888</v>
      </c>
      <c r="U45" s="243">
        <f>'10.CapturaDisponiblePBovina'!S50</f>
        <v>1888</v>
      </c>
      <c r="V45" s="243">
        <f>'10.CapturaDisponiblePBovina'!T50</f>
        <v>1888</v>
      </c>
      <c r="W45" s="243">
        <f>'10.CapturaDisponiblePBovina'!U50</f>
        <v>1888</v>
      </c>
      <c r="X45" s="243">
        <f>'10.CapturaDisponiblePBovina'!V50</f>
        <v>1888</v>
      </c>
      <c r="Y45" s="243">
        <f>'10.CapturaDisponiblePBovina'!W50</f>
        <v>1888</v>
      </c>
      <c r="Z45" s="243">
        <f>'10.CapturaDisponiblePBovina'!X50</f>
        <v>1888</v>
      </c>
      <c r="AA45" s="243">
        <f>'10.CapturaDisponiblePBovina'!Y50</f>
        <v>1888</v>
      </c>
      <c r="AB45" s="243">
        <f>'10.CapturaDisponiblePBovina'!Z50</f>
        <v>1888</v>
      </c>
      <c r="AC45" s="243">
        <f>'10.CapturaDisponiblePBovina'!AA50</f>
        <v>1888</v>
      </c>
      <c r="AD45" s="243">
        <f>'10.CapturaDisponiblePBovina'!AB50</f>
        <v>1888</v>
      </c>
      <c r="AE45" s="248">
        <f>'10.CapturaDisponiblePBovina'!AC50</f>
        <v>1888</v>
      </c>
    </row>
    <row r="46" spans="1:31" ht="15.75" thickBot="1" x14ac:dyDescent="0.3">
      <c r="A46" s="886"/>
      <c r="B46" s="874"/>
      <c r="C46" s="140">
        <f>'9.CapturaEfectivaPMixta'!C9</f>
        <v>7</v>
      </c>
      <c r="D46" s="141" t="s">
        <v>70</v>
      </c>
      <c r="E46" s="155" t="s">
        <v>77</v>
      </c>
      <c r="F46" s="247">
        <f>'10.CapturaDisponiblePBovina'!D51</f>
        <v>0</v>
      </c>
      <c r="G46" s="243">
        <f>'10.CapturaDisponiblePBovina'!E51</f>
        <v>0</v>
      </c>
      <c r="H46" s="243">
        <f>'10.CapturaDisponiblePBovina'!F51</f>
        <v>0</v>
      </c>
      <c r="I46" s="243">
        <f>'10.CapturaDisponiblePBovina'!G51</f>
        <v>0</v>
      </c>
      <c r="J46" s="243">
        <f>'10.CapturaDisponiblePBovina'!H51</f>
        <v>438</v>
      </c>
      <c r="K46" s="243">
        <f>'10.CapturaDisponiblePBovina'!I51</f>
        <v>914</v>
      </c>
      <c r="L46" s="243">
        <f>'10.CapturaDisponiblePBovina'!J51</f>
        <v>2314</v>
      </c>
      <c r="M46" s="243">
        <f>'10.CapturaDisponiblePBovina'!K51</f>
        <v>3784</v>
      </c>
      <c r="N46" s="243">
        <f>'10.CapturaDisponiblePBovina'!L51</f>
        <v>3868</v>
      </c>
      <c r="O46" s="243">
        <f>'10.CapturaDisponiblePBovina'!M51</f>
        <v>3945</v>
      </c>
      <c r="P46" s="243">
        <f>'10.CapturaDisponiblePBovina'!N51</f>
        <v>4027</v>
      </c>
      <c r="Q46" s="243">
        <f>'10.CapturaDisponiblePBovina'!O51</f>
        <v>4109</v>
      </c>
      <c r="R46" s="243">
        <f>'10.CapturaDisponiblePBovina'!P51</f>
        <v>4193</v>
      </c>
      <c r="S46" s="243">
        <f>'10.CapturaDisponiblePBovina'!Q51</f>
        <v>4277</v>
      </c>
      <c r="T46" s="243">
        <f>'10.CapturaDisponiblePBovina'!R51</f>
        <v>4363</v>
      </c>
      <c r="U46" s="243">
        <f>'10.CapturaDisponiblePBovina'!S51</f>
        <v>4450</v>
      </c>
      <c r="V46" s="243">
        <f>'10.CapturaDisponiblePBovina'!T51</f>
        <v>4538</v>
      </c>
      <c r="W46" s="243">
        <f>'10.CapturaDisponiblePBovina'!U51</f>
        <v>4627</v>
      </c>
      <c r="X46" s="243">
        <f>'10.CapturaDisponiblePBovina'!V51</f>
        <v>4717</v>
      </c>
      <c r="Y46" s="243">
        <f>'10.CapturaDisponiblePBovina'!W51</f>
        <v>4809</v>
      </c>
      <c r="Z46" s="243">
        <f>'10.CapturaDisponiblePBovina'!X51</f>
        <v>4902</v>
      </c>
      <c r="AA46" s="243">
        <f>'10.CapturaDisponiblePBovina'!Y51</f>
        <v>4996</v>
      </c>
      <c r="AB46" s="243">
        <f>'10.CapturaDisponiblePBovina'!Z51</f>
        <v>5091</v>
      </c>
      <c r="AC46" s="243">
        <f>'10.CapturaDisponiblePBovina'!AA51</f>
        <v>5188</v>
      </c>
      <c r="AD46" s="243">
        <f>'10.CapturaDisponiblePBovina'!AB51</f>
        <v>5285</v>
      </c>
      <c r="AE46" s="248">
        <f>'10.CapturaDisponiblePBovina'!AC51</f>
        <v>5384</v>
      </c>
    </row>
    <row r="47" spans="1:31" x14ac:dyDescent="0.25">
      <c r="A47" s="886"/>
      <c r="B47" s="874"/>
      <c r="C47" s="138">
        <f>'9.CapturaEfectivaPMixta'!C10</f>
        <v>11</v>
      </c>
      <c r="D47" s="150" t="s">
        <v>71</v>
      </c>
      <c r="E47" s="154" t="s">
        <v>77</v>
      </c>
      <c r="F47" s="247">
        <f>'10.CapturaDisponiblePBovina'!D55</f>
        <v>0</v>
      </c>
      <c r="G47" s="243">
        <f>'10.CapturaDisponiblePBovina'!E55</f>
        <v>0</v>
      </c>
      <c r="H47" s="243">
        <f>'10.CapturaDisponiblePBovina'!F55</f>
        <v>0</v>
      </c>
      <c r="I47" s="243">
        <f>'10.CapturaDisponiblePBovina'!G55</f>
        <v>323</v>
      </c>
      <c r="J47" s="243">
        <f>'10.CapturaDisponiblePBovina'!H55</f>
        <v>539</v>
      </c>
      <c r="K47" s="243">
        <f>'10.CapturaDisponiblePBovina'!I55</f>
        <v>539</v>
      </c>
      <c r="L47" s="243">
        <f>'10.CapturaDisponiblePBovina'!J55</f>
        <v>539</v>
      </c>
      <c r="M47" s="243">
        <f>'10.CapturaDisponiblePBovina'!K55</f>
        <v>539</v>
      </c>
      <c r="N47" s="243">
        <f>'10.CapturaDisponiblePBovina'!L55</f>
        <v>539</v>
      </c>
      <c r="O47" s="243">
        <f>'10.CapturaDisponiblePBovina'!M55</f>
        <v>539</v>
      </c>
      <c r="P47" s="243">
        <f>'10.CapturaDisponiblePBovina'!N55</f>
        <v>539</v>
      </c>
      <c r="Q47" s="243">
        <f>'10.CapturaDisponiblePBovina'!O55</f>
        <v>539</v>
      </c>
      <c r="R47" s="243">
        <f>'10.CapturaDisponiblePBovina'!P55</f>
        <v>539</v>
      </c>
      <c r="S47" s="243">
        <f>'10.CapturaDisponiblePBovina'!Q55</f>
        <v>539</v>
      </c>
      <c r="T47" s="243">
        <f>'10.CapturaDisponiblePBovina'!R55</f>
        <v>539</v>
      </c>
      <c r="U47" s="243">
        <f>'10.CapturaDisponiblePBovina'!S55</f>
        <v>539</v>
      </c>
      <c r="V47" s="243">
        <f>'10.CapturaDisponiblePBovina'!T55</f>
        <v>539</v>
      </c>
      <c r="W47" s="243">
        <f>'10.CapturaDisponiblePBovina'!U55</f>
        <v>539</v>
      </c>
      <c r="X47" s="243">
        <f>'10.CapturaDisponiblePBovina'!V55</f>
        <v>539</v>
      </c>
      <c r="Y47" s="243">
        <f>'10.CapturaDisponiblePBovina'!W55</f>
        <v>539</v>
      </c>
      <c r="Z47" s="243">
        <f>'10.CapturaDisponiblePBovina'!X55</f>
        <v>539</v>
      </c>
      <c r="AA47" s="243">
        <f>'10.CapturaDisponiblePBovina'!Y55</f>
        <v>539</v>
      </c>
      <c r="AB47" s="243">
        <f>'10.CapturaDisponiblePBovina'!Z55</f>
        <v>539</v>
      </c>
      <c r="AC47" s="243">
        <f>'10.CapturaDisponiblePBovina'!AA55</f>
        <v>539</v>
      </c>
      <c r="AD47" s="243">
        <f>'10.CapturaDisponiblePBovina'!AB55</f>
        <v>539</v>
      </c>
      <c r="AE47" s="248">
        <f>'10.CapturaDisponiblePBovina'!AC55</f>
        <v>539</v>
      </c>
    </row>
    <row r="48" spans="1:31" ht="15.75" thickBot="1" x14ac:dyDescent="0.3">
      <c r="A48" s="886"/>
      <c r="B48" s="874"/>
      <c r="C48" s="140">
        <f>'9.CapturaEfectivaPMixta'!C11</f>
        <v>12</v>
      </c>
      <c r="D48" s="141" t="s">
        <v>72</v>
      </c>
      <c r="E48" s="155" t="s">
        <v>77</v>
      </c>
      <c r="F48" s="247">
        <f>'10.CapturaDisponiblePBovina'!D56</f>
        <v>0</v>
      </c>
      <c r="G48" s="243">
        <f>'10.CapturaDisponiblePBovina'!E56</f>
        <v>0</v>
      </c>
      <c r="H48" s="243">
        <f>'10.CapturaDisponiblePBovina'!F56</f>
        <v>0</v>
      </c>
      <c r="I48" s="243">
        <f>'10.CapturaDisponiblePBovina'!G56</f>
        <v>0</v>
      </c>
      <c r="J48" s="243">
        <f>'10.CapturaDisponiblePBovina'!H56</f>
        <v>0</v>
      </c>
      <c r="K48" s="243">
        <f>'10.CapturaDisponiblePBovina'!I56</f>
        <v>0</v>
      </c>
      <c r="L48" s="243">
        <f>'10.CapturaDisponiblePBovina'!J56</f>
        <v>0</v>
      </c>
      <c r="M48" s="243">
        <f>'10.CapturaDisponiblePBovina'!K56</f>
        <v>0</v>
      </c>
      <c r="N48" s="243">
        <f>'10.CapturaDisponiblePBovina'!L56</f>
        <v>0</v>
      </c>
      <c r="O48" s="243">
        <f>'10.CapturaDisponiblePBovina'!M56</f>
        <v>0</v>
      </c>
      <c r="P48" s="243">
        <f>'10.CapturaDisponiblePBovina'!N56</f>
        <v>0</v>
      </c>
      <c r="Q48" s="243">
        <f>'10.CapturaDisponiblePBovina'!O56</f>
        <v>0</v>
      </c>
      <c r="R48" s="243">
        <f>'10.CapturaDisponiblePBovina'!P56</f>
        <v>0</v>
      </c>
      <c r="S48" s="243">
        <f>'10.CapturaDisponiblePBovina'!Q56</f>
        <v>0</v>
      </c>
      <c r="T48" s="243">
        <f>'10.CapturaDisponiblePBovina'!R56</f>
        <v>0</v>
      </c>
      <c r="U48" s="243">
        <f>'10.CapturaDisponiblePBovina'!S56</f>
        <v>0</v>
      </c>
      <c r="V48" s="243">
        <f>'10.CapturaDisponiblePBovina'!T56</f>
        <v>0</v>
      </c>
      <c r="W48" s="243">
        <f>'10.CapturaDisponiblePBovina'!U56</f>
        <v>0</v>
      </c>
      <c r="X48" s="243">
        <f>'10.CapturaDisponiblePBovina'!V56</f>
        <v>0</v>
      </c>
      <c r="Y48" s="243">
        <f>'10.CapturaDisponiblePBovina'!W56</f>
        <v>0</v>
      </c>
      <c r="Z48" s="243">
        <f>'10.CapturaDisponiblePBovina'!X56</f>
        <v>0</v>
      </c>
      <c r="AA48" s="243">
        <f>'10.CapturaDisponiblePBovina'!Y56</f>
        <v>0</v>
      </c>
      <c r="AB48" s="243">
        <f>'10.CapturaDisponiblePBovina'!Z56</f>
        <v>0</v>
      </c>
      <c r="AC48" s="243">
        <f>'10.CapturaDisponiblePBovina'!AA56</f>
        <v>0</v>
      </c>
      <c r="AD48" s="243">
        <f>'10.CapturaDisponiblePBovina'!AB56</f>
        <v>0</v>
      </c>
      <c r="AE48" s="248">
        <f>'10.CapturaDisponiblePBovina'!AC56</f>
        <v>0</v>
      </c>
    </row>
    <row r="49" spans="1:31" x14ac:dyDescent="0.25">
      <c r="A49" s="886"/>
      <c r="B49" s="874"/>
      <c r="C49" s="138">
        <f>'9.CapturaEfectivaPMixta'!C12</f>
        <v>5</v>
      </c>
      <c r="D49" s="150" t="s">
        <v>73</v>
      </c>
      <c r="E49" s="154" t="s">
        <v>77</v>
      </c>
      <c r="F49" s="247">
        <f>'10.CapturaDisponiblePBovina'!D60</f>
        <v>0</v>
      </c>
      <c r="G49" s="243">
        <f>'10.CapturaDisponiblePBovina'!E60</f>
        <v>0</v>
      </c>
      <c r="H49" s="243">
        <f>'10.CapturaDisponiblePBovina'!F60</f>
        <v>0</v>
      </c>
      <c r="I49" s="243">
        <f>'10.CapturaDisponiblePBovina'!G60</f>
        <v>896</v>
      </c>
      <c r="J49" s="243">
        <f>'10.CapturaDisponiblePBovina'!H60</f>
        <v>1494</v>
      </c>
      <c r="K49" s="243">
        <f>'10.CapturaDisponiblePBovina'!I60</f>
        <v>2091</v>
      </c>
      <c r="L49" s="243">
        <f>'10.CapturaDisponiblePBovina'!J60</f>
        <v>2091</v>
      </c>
      <c r="M49" s="243">
        <f>'10.CapturaDisponiblePBovina'!K60</f>
        <v>2091</v>
      </c>
      <c r="N49" s="243">
        <f>'10.CapturaDisponiblePBovina'!L60</f>
        <v>2091</v>
      </c>
      <c r="O49" s="243">
        <f>'10.CapturaDisponiblePBovina'!M60</f>
        <v>2091</v>
      </c>
      <c r="P49" s="243">
        <f>'10.CapturaDisponiblePBovina'!N60</f>
        <v>2091</v>
      </c>
      <c r="Q49" s="243">
        <f>'10.CapturaDisponiblePBovina'!O60</f>
        <v>2091</v>
      </c>
      <c r="R49" s="243">
        <f>'10.CapturaDisponiblePBovina'!P60</f>
        <v>2091</v>
      </c>
      <c r="S49" s="243">
        <f>'10.CapturaDisponiblePBovina'!Q60</f>
        <v>2091</v>
      </c>
      <c r="T49" s="243">
        <f>'10.CapturaDisponiblePBovina'!R60</f>
        <v>2091</v>
      </c>
      <c r="U49" s="243">
        <f>'10.CapturaDisponiblePBovina'!S60</f>
        <v>2091</v>
      </c>
      <c r="V49" s="243">
        <f>'10.CapturaDisponiblePBovina'!T60</f>
        <v>2091</v>
      </c>
      <c r="W49" s="243">
        <f>'10.CapturaDisponiblePBovina'!U60</f>
        <v>2091</v>
      </c>
      <c r="X49" s="243">
        <f>'10.CapturaDisponiblePBovina'!V60</f>
        <v>2091</v>
      </c>
      <c r="Y49" s="243">
        <f>'10.CapturaDisponiblePBovina'!W60</f>
        <v>2091</v>
      </c>
      <c r="Z49" s="243">
        <f>'10.CapturaDisponiblePBovina'!X60</f>
        <v>2091</v>
      </c>
      <c r="AA49" s="243">
        <f>'10.CapturaDisponiblePBovina'!Y60</f>
        <v>2091</v>
      </c>
      <c r="AB49" s="243">
        <f>'10.CapturaDisponiblePBovina'!Z60</f>
        <v>2091</v>
      </c>
      <c r="AC49" s="243">
        <f>'10.CapturaDisponiblePBovina'!AA60</f>
        <v>2091</v>
      </c>
      <c r="AD49" s="243">
        <f>'10.CapturaDisponiblePBovina'!AB60</f>
        <v>2091</v>
      </c>
      <c r="AE49" s="248">
        <f>'10.CapturaDisponiblePBovina'!AC60</f>
        <v>2091</v>
      </c>
    </row>
    <row r="50" spans="1:31" ht="15.75" thickBot="1" x14ac:dyDescent="0.3">
      <c r="A50" s="886"/>
      <c r="B50" s="874"/>
      <c r="C50" s="140">
        <f>'9.CapturaEfectivaPMixta'!C13</f>
        <v>1</v>
      </c>
      <c r="D50" s="141" t="s">
        <v>74</v>
      </c>
      <c r="E50" s="155" t="s">
        <v>77</v>
      </c>
      <c r="F50" s="247">
        <f>'10.CapturaDisponiblePBovina'!D61</f>
        <v>0</v>
      </c>
      <c r="G50" s="243">
        <f>'10.CapturaDisponiblePBovina'!E61</f>
        <v>0</v>
      </c>
      <c r="H50" s="243">
        <f>'10.CapturaDisponiblePBovina'!F61</f>
        <v>0</v>
      </c>
      <c r="I50" s="243">
        <f>'10.CapturaDisponiblePBovina'!G61</f>
        <v>0</v>
      </c>
      <c r="J50" s="243">
        <f>'10.CapturaDisponiblePBovina'!H61</f>
        <v>1853</v>
      </c>
      <c r="K50" s="243">
        <f>'10.CapturaDisponiblePBovina'!I61</f>
        <v>3820</v>
      </c>
      <c r="L50" s="243">
        <f>'10.CapturaDisponiblePBovina'!J61</f>
        <v>9636</v>
      </c>
      <c r="M50" s="243">
        <f>'10.CapturaDisponiblePBovina'!K61</f>
        <v>15666</v>
      </c>
      <c r="N50" s="243">
        <f>'10.CapturaDisponiblePBovina'!L61</f>
        <v>15921</v>
      </c>
      <c r="O50" s="243">
        <f>'10.CapturaDisponiblePBovina'!M61</f>
        <v>16158</v>
      </c>
      <c r="P50" s="243">
        <f>'10.CapturaDisponiblePBovina'!N61</f>
        <v>16405</v>
      </c>
      <c r="Q50" s="243">
        <f>'10.CapturaDisponiblePBovina'!O61</f>
        <v>16657</v>
      </c>
      <c r="R50" s="243">
        <f>'10.CapturaDisponiblePBovina'!P61</f>
        <v>16910</v>
      </c>
      <c r="S50" s="243">
        <f>'10.CapturaDisponiblePBovina'!Q61</f>
        <v>17167</v>
      </c>
      <c r="T50" s="243">
        <f>'10.CapturaDisponiblePBovina'!R61</f>
        <v>17427</v>
      </c>
      <c r="U50" s="243">
        <f>'10.CapturaDisponiblePBovina'!S61</f>
        <v>17691</v>
      </c>
      <c r="V50" s="243">
        <f>'10.CapturaDisponiblePBovina'!T61</f>
        <v>17958</v>
      </c>
      <c r="W50" s="243">
        <f>'10.CapturaDisponiblePBovina'!U61</f>
        <v>18228</v>
      </c>
      <c r="X50" s="243">
        <f>'10.CapturaDisponiblePBovina'!V61</f>
        <v>18503</v>
      </c>
      <c r="Y50" s="243">
        <f>'10.CapturaDisponiblePBovina'!W61</f>
        <v>18781</v>
      </c>
      <c r="Z50" s="243">
        <f>'10.CapturaDisponiblePBovina'!X61</f>
        <v>19064</v>
      </c>
      <c r="AA50" s="243">
        <f>'10.CapturaDisponiblePBovina'!Y61</f>
        <v>19349</v>
      </c>
      <c r="AB50" s="243">
        <f>'10.CapturaDisponiblePBovina'!Z61</f>
        <v>19639</v>
      </c>
      <c r="AC50" s="243">
        <f>'10.CapturaDisponiblePBovina'!AA61</f>
        <v>19932</v>
      </c>
      <c r="AD50" s="243">
        <f>'10.CapturaDisponiblePBovina'!AB61</f>
        <v>20229</v>
      </c>
      <c r="AE50" s="248">
        <f>'10.CapturaDisponiblePBovina'!AC61</f>
        <v>20531</v>
      </c>
    </row>
    <row r="51" spans="1:31" x14ac:dyDescent="0.25">
      <c r="A51" s="886"/>
      <c r="B51" s="874"/>
      <c r="C51" s="138">
        <f>'9.CapturaEfectivaPMixta'!C14</f>
        <v>9</v>
      </c>
      <c r="D51" s="150" t="s">
        <v>75</v>
      </c>
      <c r="E51" s="154" t="s">
        <v>77</v>
      </c>
      <c r="F51" s="247">
        <f>'10.CapturaDisponiblePBovina'!D65</f>
        <v>0</v>
      </c>
      <c r="G51" s="243">
        <f>'10.CapturaDisponiblePBovina'!E65</f>
        <v>0</v>
      </c>
      <c r="H51" s="243">
        <f>'10.CapturaDisponiblePBovina'!F65</f>
        <v>0</v>
      </c>
      <c r="I51" s="243">
        <f>'10.CapturaDisponiblePBovina'!G65</f>
        <v>323</v>
      </c>
      <c r="J51" s="243">
        <f>'10.CapturaDisponiblePBovina'!H65</f>
        <v>539</v>
      </c>
      <c r="K51" s="243">
        <f>'10.CapturaDisponiblePBovina'!I65</f>
        <v>539</v>
      </c>
      <c r="L51" s="243">
        <f>'10.CapturaDisponiblePBovina'!J65</f>
        <v>539</v>
      </c>
      <c r="M51" s="243">
        <f>'10.CapturaDisponiblePBovina'!K65</f>
        <v>539</v>
      </c>
      <c r="N51" s="243">
        <f>'10.CapturaDisponiblePBovina'!L65</f>
        <v>539</v>
      </c>
      <c r="O51" s="243">
        <f>'10.CapturaDisponiblePBovina'!M65</f>
        <v>539</v>
      </c>
      <c r="P51" s="243">
        <f>'10.CapturaDisponiblePBovina'!N65</f>
        <v>539</v>
      </c>
      <c r="Q51" s="243">
        <f>'10.CapturaDisponiblePBovina'!O65</f>
        <v>539</v>
      </c>
      <c r="R51" s="243">
        <f>'10.CapturaDisponiblePBovina'!P65</f>
        <v>539</v>
      </c>
      <c r="S51" s="243">
        <f>'10.CapturaDisponiblePBovina'!Q65</f>
        <v>539</v>
      </c>
      <c r="T51" s="243">
        <f>'10.CapturaDisponiblePBovina'!R65</f>
        <v>539</v>
      </c>
      <c r="U51" s="243">
        <f>'10.CapturaDisponiblePBovina'!S65</f>
        <v>539</v>
      </c>
      <c r="V51" s="243">
        <f>'10.CapturaDisponiblePBovina'!T65</f>
        <v>539</v>
      </c>
      <c r="W51" s="243">
        <f>'10.CapturaDisponiblePBovina'!U65</f>
        <v>539</v>
      </c>
      <c r="X51" s="243">
        <f>'10.CapturaDisponiblePBovina'!V65</f>
        <v>539</v>
      </c>
      <c r="Y51" s="243">
        <f>'10.CapturaDisponiblePBovina'!W65</f>
        <v>539</v>
      </c>
      <c r="Z51" s="243">
        <f>'10.CapturaDisponiblePBovina'!X65</f>
        <v>539</v>
      </c>
      <c r="AA51" s="243">
        <f>'10.CapturaDisponiblePBovina'!Y65</f>
        <v>539</v>
      </c>
      <c r="AB51" s="243">
        <f>'10.CapturaDisponiblePBovina'!Z65</f>
        <v>539</v>
      </c>
      <c r="AC51" s="243">
        <f>'10.CapturaDisponiblePBovina'!AA65</f>
        <v>539</v>
      </c>
      <c r="AD51" s="243">
        <f>'10.CapturaDisponiblePBovina'!AB65</f>
        <v>539</v>
      </c>
      <c r="AE51" s="248">
        <f>'10.CapturaDisponiblePBovina'!AC65</f>
        <v>539</v>
      </c>
    </row>
    <row r="52" spans="1:31" ht="15.75" thickBot="1" x14ac:dyDescent="0.3">
      <c r="A52" s="886"/>
      <c r="B52" s="875"/>
      <c r="C52" s="140">
        <f>'9.CapturaEfectivaPMixta'!C15</f>
        <v>10</v>
      </c>
      <c r="D52" s="141" t="s">
        <v>76</v>
      </c>
      <c r="E52" s="155" t="s">
        <v>77</v>
      </c>
      <c r="F52" s="247">
        <f>'10.CapturaDisponiblePBovina'!D66</f>
        <v>0</v>
      </c>
      <c r="G52" s="243">
        <f>'10.CapturaDisponiblePBovina'!E66</f>
        <v>0</v>
      </c>
      <c r="H52" s="243">
        <f>'10.CapturaDisponiblePBovina'!F66</f>
        <v>0</v>
      </c>
      <c r="I52" s="243">
        <f>'10.CapturaDisponiblePBovina'!G66</f>
        <v>0</v>
      </c>
      <c r="J52" s="243">
        <f>'10.CapturaDisponiblePBovina'!H66</f>
        <v>0</v>
      </c>
      <c r="K52" s="243">
        <f>'10.CapturaDisponiblePBovina'!I66</f>
        <v>0</v>
      </c>
      <c r="L52" s="243">
        <f>'10.CapturaDisponiblePBovina'!J66</f>
        <v>0</v>
      </c>
      <c r="M52" s="243">
        <f>'10.CapturaDisponiblePBovina'!K66</f>
        <v>0</v>
      </c>
      <c r="N52" s="243">
        <f>'10.CapturaDisponiblePBovina'!L66</f>
        <v>0</v>
      </c>
      <c r="O52" s="243">
        <f>'10.CapturaDisponiblePBovina'!M66</f>
        <v>0</v>
      </c>
      <c r="P52" s="243">
        <f>'10.CapturaDisponiblePBovina'!N66</f>
        <v>0</v>
      </c>
      <c r="Q52" s="243">
        <f>'10.CapturaDisponiblePBovina'!O66</f>
        <v>0</v>
      </c>
      <c r="R52" s="243">
        <f>'10.CapturaDisponiblePBovina'!P66</f>
        <v>0</v>
      </c>
      <c r="S52" s="243">
        <f>'10.CapturaDisponiblePBovina'!Q66</f>
        <v>0</v>
      </c>
      <c r="T52" s="243">
        <f>'10.CapturaDisponiblePBovina'!R66</f>
        <v>0</v>
      </c>
      <c r="U52" s="243">
        <f>'10.CapturaDisponiblePBovina'!S66</f>
        <v>0</v>
      </c>
      <c r="V52" s="243">
        <f>'10.CapturaDisponiblePBovina'!T66</f>
        <v>0</v>
      </c>
      <c r="W52" s="243">
        <f>'10.CapturaDisponiblePBovina'!U66</f>
        <v>0</v>
      </c>
      <c r="X52" s="243">
        <f>'10.CapturaDisponiblePBovina'!V66</f>
        <v>0</v>
      </c>
      <c r="Y52" s="243">
        <f>'10.CapturaDisponiblePBovina'!W66</f>
        <v>0</v>
      </c>
      <c r="Z52" s="243">
        <f>'10.CapturaDisponiblePBovina'!X66</f>
        <v>0</v>
      </c>
      <c r="AA52" s="243">
        <f>'10.CapturaDisponiblePBovina'!Y66</f>
        <v>0</v>
      </c>
      <c r="AB52" s="243">
        <f>'10.CapturaDisponiblePBovina'!Z66</f>
        <v>0</v>
      </c>
      <c r="AC52" s="243">
        <f>'10.CapturaDisponiblePBovina'!AA66</f>
        <v>0</v>
      </c>
      <c r="AD52" s="243">
        <f>'10.CapturaDisponiblePBovina'!AB66</f>
        <v>0</v>
      </c>
      <c r="AE52" s="248">
        <f>'10.CapturaDisponiblePBovina'!AC66</f>
        <v>0</v>
      </c>
    </row>
    <row r="53" spans="1:31" x14ac:dyDescent="0.25">
      <c r="A53" s="886"/>
      <c r="B53" s="876" t="s">
        <v>80</v>
      </c>
      <c r="C53" s="146">
        <v>1</v>
      </c>
      <c r="D53" s="147" t="str">
        <f>VLOOKUP(C53,$C$4:$D$15,2,FALSE)</f>
        <v>Novillos - salidas</v>
      </c>
      <c r="E53" s="147" t="s">
        <v>64</v>
      </c>
      <c r="F53" s="235">
        <f>MIN(VLOOKUP($C53,$C41:$AE52,4+F$2,FALSE),'7.ParámetrosPlanta'!$C$21)</f>
        <v>0</v>
      </c>
      <c r="G53" s="216">
        <f>MIN(VLOOKUP($C53,$C41:$AE52,4+G$2,FALSE),'7.ParámetrosPlanta'!$C$21)</f>
        <v>0</v>
      </c>
      <c r="H53" s="216">
        <f>MIN(VLOOKUP($C53,$C41:$AE52,4+H$2,FALSE),'7.ParámetrosPlanta'!$C$21)</f>
        <v>0</v>
      </c>
      <c r="I53" s="216">
        <f>MIN(VLOOKUP($C53,$C41:$AE52,4+I$2,FALSE),'7.ParámetrosPlanta'!$C$21)</f>
        <v>0</v>
      </c>
      <c r="J53" s="216">
        <f>MIN(VLOOKUP($C53,$C41:$AE52,4+J$2,FALSE),'7.ParámetrosPlanta'!$C$21)</f>
        <v>1853</v>
      </c>
      <c r="K53" s="216">
        <f>MIN(VLOOKUP($C53,$C41:$AE52,4+K$2,FALSE),'7.ParámetrosPlanta'!$C$21)</f>
        <v>3820</v>
      </c>
      <c r="L53" s="216">
        <f>MIN(VLOOKUP($C53,$C41:$AE52,4+L$2,FALSE),'7.ParámetrosPlanta'!$C$21)</f>
        <v>9636</v>
      </c>
      <c r="M53" s="216">
        <f>MIN(VLOOKUP($C53,$C41:$AE52,4+M$2,FALSE),'7.ParámetrosPlanta'!$C$21)</f>
        <v>15666</v>
      </c>
      <c r="N53" s="216">
        <f>MIN(VLOOKUP($C53,$C41:$AE52,4+N$2,FALSE),'7.ParámetrosPlanta'!$C$21)</f>
        <v>15921</v>
      </c>
      <c r="O53" s="216">
        <f>MIN(VLOOKUP($C53,$C41:$AE52,4+O$2,FALSE),'7.ParámetrosPlanta'!$C$21)</f>
        <v>16158</v>
      </c>
      <c r="P53" s="216">
        <f>MIN(VLOOKUP($C53,$C41:$AE52,4+P$2,FALSE),'7.ParámetrosPlanta'!$C$21)</f>
        <v>16405</v>
      </c>
      <c r="Q53" s="216">
        <f>MIN(VLOOKUP($C53,$C41:$AE52,4+Q$2,FALSE),'7.ParámetrosPlanta'!$C$21)</f>
        <v>16657</v>
      </c>
      <c r="R53" s="216">
        <f>MIN(VLOOKUP($C53,$C41:$AE52,4+R$2,FALSE),'7.ParámetrosPlanta'!$C$21)</f>
        <v>16910</v>
      </c>
      <c r="S53" s="216">
        <f>MIN(VLOOKUP($C53,$C41:$AE52,4+S$2,FALSE),'7.ParámetrosPlanta'!$C$21)</f>
        <v>17167</v>
      </c>
      <c r="T53" s="216">
        <f>MIN(VLOOKUP($C53,$C41:$AE52,4+T$2,FALSE),'7.ParámetrosPlanta'!$C$21)</f>
        <v>17427</v>
      </c>
      <c r="U53" s="216">
        <f>MIN(VLOOKUP($C53,$C41:$AE52,4+U$2,FALSE),'7.ParámetrosPlanta'!$C$21)</f>
        <v>17691</v>
      </c>
      <c r="V53" s="216">
        <f>MIN(VLOOKUP($C53,$C41:$AE52,4+V$2,FALSE),'7.ParámetrosPlanta'!$C$21)</f>
        <v>17958</v>
      </c>
      <c r="W53" s="216">
        <f>MIN(VLOOKUP($C53,$C41:$AE52,4+W$2,FALSE),'7.ParámetrosPlanta'!$C$21)</f>
        <v>18228</v>
      </c>
      <c r="X53" s="216">
        <f>MIN(VLOOKUP($C53,$C41:$AE52,4+X$2,FALSE),'7.ParámetrosPlanta'!$C$21)</f>
        <v>18503</v>
      </c>
      <c r="Y53" s="216">
        <f>MIN(VLOOKUP($C53,$C41:$AE52,4+Y$2,FALSE),'7.ParámetrosPlanta'!$C$21)</f>
        <v>18781</v>
      </c>
      <c r="Z53" s="216">
        <f>MIN(VLOOKUP($C53,$C41:$AE52,4+Z$2,FALSE),'7.ParámetrosPlanta'!$C$21)</f>
        <v>19064</v>
      </c>
      <c r="AA53" s="216">
        <f>MIN(VLOOKUP($C53,$C41:$AE52,4+AA$2,FALSE),'7.ParámetrosPlanta'!$C$21)</f>
        <v>19349</v>
      </c>
      <c r="AB53" s="216">
        <f>MIN(VLOOKUP($C53,$C41:$AE52,4+AB$2,FALSE),'7.ParámetrosPlanta'!$C$21)</f>
        <v>19639</v>
      </c>
      <c r="AC53" s="216">
        <f>MIN(VLOOKUP($C53,$C41:$AE52,4+AC$2,FALSE),'7.ParámetrosPlanta'!$C$21)</f>
        <v>19932</v>
      </c>
      <c r="AD53" s="216">
        <f>MIN(VLOOKUP($C53,$C41:$AE52,4+AD$2,FALSE),'7.ParámetrosPlanta'!$C$21)</f>
        <v>20229</v>
      </c>
      <c r="AE53" s="220">
        <f>MIN(VLOOKUP($C53,$C41:$AE52,4+AE$2,FALSE),'7.ParámetrosPlanta'!$C$21)</f>
        <v>20531</v>
      </c>
    </row>
    <row r="54" spans="1:31" ht="15.75" thickBot="1" x14ac:dyDescent="0.3">
      <c r="A54" s="886"/>
      <c r="B54" s="877"/>
      <c r="C54" s="148"/>
      <c r="D54" s="149"/>
      <c r="E54" s="149" t="s">
        <v>63</v>
      </c>
      <c r="F54" s="235">
        <f>F53</f>
        <v>0</v>
      </c>
      <c r="G54" s="216">
        <f t="shared" ref="G54:P54" si="24">G53</f>
        <v>0</v>
      </c>
      <c r="H54" s="216">
        <f t="shared" si="24"/>
        <v>0</v>
      </c>
      <c r="I54" s="216">
        <f t="shared" si="24"/>
        <v>0</v>
      </c>
      <c r="J54" s="216">
        <f t="shared" si="24"/>
        <v>1853</v>
      </c>
      <c r="K54" s="216">
        <f t="shared" si="24"/>
        <v>3820</v>
      </c>
      <c r="L54" s="216">
        <f t="shared" si="24"/>
        <v>9636</v>
      </c>
      <c r="M54" s="216">
        <f t="shared" si="24"/>
        <v>15666</v>
      </c>
      <c r="N54" s="216">
        <f t="shared" si="24"/>
        <v>15921</v>
      </c>
      <c r="O54" s="216">
        <f t="shared" si="24"/>
        <v>16158</v>
      </c>
      <c r="P54" s="216">
        <f t="shared" si="24"/>
        <v>16405</v>
      </c>
      <c r="Q54" s="216">
        <f t="shared" ref="Q54" si="25">Q53</f>
        <v>16657</v>
      </c>
      <c r="R54" s="216">
        <f t="shared" ref="R54" si="26">R53</f>
        <v>16910</v>
      </c>
      <c r="S54" s="216">
        <f t="shared" ref="S54" si="27">S53</f>
        <v>17167</v>
      </c>
      <c r="T54" s="216">
        <f t="shared" ref="T54" si="28">T53</f>
        <v>17427</v>
      </c>
      <c r="U54" s="216">
        <f t="shared" ref="U54" si="29">U53</f>
        <v>17691</v>
      </c>
      <c r="V54" s="216">
        <f t="shared" ref="V54" si="30">V53</f>
        <v>17958</v>
      </c>
      <c r="W54" s="216">
        <f t="shared" ref="W54" si="31">W53</f>
        <v>18228</v>
      </c>
      <c r="X54" s="216">
        <f t="shared" ref="X54" si="32">X53</f>
        <v>18503</v>
      </c>
      <c r="Y54" s="216">
        <f t="shared" ref="Y54:Z54" si="33">Y53</f>
        <v>18781</v>
      </c>
      <c r="Z54" s="216">
        <f t="shared" si="33"/>
        <v>19064</v>
      </c>
      <c r="AA54" s="216">
        <f t="shared" ref="AA54" si="34">AA53</f>
        <v>19349</v>
      </c>
      <c r="AB54" s="216">
        <f t="shared" ref="AB54" si="35">AB53</f>
        <v>19639</v>
      </c>
      <c r="AC54" s="216">
        <f t="shared" ref="AC54" si="36">AC53</f>
        <v>19932</v>
      </c>
      <c r="AD54" s="216">
        <f t="shared" ref="AD54" si="37">AD53</f>
        <v>20229</v>
      </c>
      <c r="AE54" s="220">
        <f t="shared" ref="AE54" si="38">AE53</f>
        <v>20531</v>
      </c>
    </row>
    <row r="55" spans="1:31" x14ac:dyDescent="0.25">
      <c r="A55" s="886"/>
      <c r="B55" s="877"/>
      <c r="C55" s="146">
        <v>2</v>
      </c>
      <c r="D55" s="147" t="str">
        <f>VLOOKUP(C55,$C$4:$D$15,2,FALSE)</f>
        <v>Vaquillas 2-3 - salidas</v>
      </c>
      <c r="E55" s="147" t="s">
        <v>64</v>
      </c>
      <c r="F55" s="249">
        <f>IF(VLOOKUP($C55,$C$41:$AE$52,4+F$2,FALSE)+F54&lt;'7.ParámetrosPlanta'!$C$21,VLOOKUP($C55,$C$41:$AE$52,4+F$2,FALSE),'7.ParámetrosPlanta'!$C$21-F54)</f>
        <v>0</v>
      </c>
      <c r="G55" s="232">
        <f>IF(VLOOKUP($C55,$C$41:$AE$52,4+G$2,FALSE)+G54&lt;'7.ParámetrosPlanta'!$C$21,VLOOKUP($C55,$C$41:$AE$52,4+G$2,FALSE),'7.ParámetrosPlanta'!$C$21-G54)</f>
        <v>0</v>
      </c>
      <c r="H55" s="232">
        <f>IF(VLOOKUP($C55,$C$41:$AE$52,4+H$2,FALSE)+H54&lt;'7.ParámetrosPlanta'!$C$21,VLOOKUP($C55,$C$41:$AE$52,4+H$2,FALSE),'7.ParámetrosPlanta'!$C$21-H54)</f>
        <v>0</v>
      </c>
      <c r="I55" s="232">
        <f>IF(VLOOKUP($C55,$C$41:$AE$52,4+I$2,FALSE)+I54&lt;'7.ParámetrosPlanta'!$C$21,VLOOKUP($C55,$C$41:$AE$52,4+I$2,FALSE),'7.ParámetrosPlanta'!$C$21-I54)</f>
        <v>0</v>
      </c>
      <c r="J55" s="232">
        <f>IF(VLOOKUP($C55,$C$41:$AE$52,4+J$2,FALSE)+J54&lt;'7.ParámetrosPlanta'!$C$21,VLOOKUP($C55,$C$41:$AE$52,4+J$2,FALSE),'7.ParámetrosPlanta'!$C$21-J54)</f>
        <v>170</v>
      </c>
      <c r="K55" s="232">
        <f>IF(VLOOKUP($C55,$C$41:$AE$52,4+K$2,FALSE)+K54&lt;'7.ParámetrosPlanta'!$C$21,VLOOKUP($C55,$C$41:$AE$52,4+K$2,FALSE),'7.ParámetrosPlanta'!$C$21-K54)</f>
        <v>362</v>
      </c>
      <c r="L55" s="232">
        <f>IF(VLOOKUP($C55,$C$41:$AE$52,4+L$2,FALSE)+L54&lt;'7.ParámetrosPlanta'!$C$21,VLOOKUP($C55,$C$41:$AE$52,4+L$2,FALSE),'7.ParámetrosPlanta'!$C$21-L54)</f>
        <v>966</v>
      </c>
      <c r="M55" s="232">
        <f>IF(VLOOKUP($C55,$C$41:$AE$52,4+M$2,FALSE)+M54&lt;'7.ParámetrosPlanta'!$C$21,VLOOKUP($C55,$C$41:$AE$52,4+M$2,FALSE),'7.ParámetrosPlanta'!$C$21-M54)</f>
        <v>1575</v>
      </c>
      <c r="N55" s="232">
        <f>IF(VLOOKUP($C55,$C$41:$AE$52,4+N$2,FALSE)+N54&lt;'7.ParámetrosPlanta'!$C$21,VLOOKUP($C55,$C$41:$AE$52,4+N$2,FALSE),'7.ParámetrosPlanta'!$C$21-N54)</f>
        <v>1627</v>
      </c>
      <c r="O55" s="232">
        <f>IF(VLOOKUP($C55,$C$41:$AE$52,4+O$2,FALSE)+O54&lt;'7.ParámetrosPlanta'!$C$21,VLOOKUP($C55,$C$41:$AE$52,4+O$2,FALSE),'7.ParámetrosPlanta'!$C$21-O54)</f>
        <v>1680</v>
      </c>
      <c r="P55" s="232">
        <f>IF(VLOOKUP($C55,$C$41:$AE$52,4+P$2,FALSE)+P54&lt;'7.ParámetrosPlanta'!$C$21,VLOOKUP($C55,$C$41:$AE$52,4+P$2,FALSE),'7.ParámetrosPlanta'!$C$21-P54)</f>
        <v>1730</v>
      </c>
      <c r="Q55" s="232">
        <f>IF(VLOOKUP($C55,$C$41:$AE$52,4+Q$2,FALSE)+Q54&lt;'7.ParámetrosPlanta'!$C$21,VLOOKUP($C55,$C$41:$AE$52,4+Q$2,FALSE),'7.ParámetrosPlanta'!$C$21-Q54)</f>
        <v>1781</v>
      </c>
      <c r="R55" s="232">
        <f>IF(VLOOKUP($C55,$C$41:$AE$52,4+R$2,FALSE)+R54&lt;'7.ParámetrosPlanta'!$C$21,VLOOKUP($C55,$C$41:$AE$52,4+R$2,FALSE),'7.ParámetrosPlanta'!$C$21-R54)</f>
        <v>1834</v>
      </c>
      <c r="S55" s="232">
        <f>IF(VLOOKUP($C55,$C$41:$AE$52,4+S$2,FALSE)+S54&lt;'7.ParámetrosPlanta'!$C$21,VLOOKUP($C55,$C$41:$AE$52,4+S$2,FALSE),'7.ParámetrosPlanta'!$C$21-S54)</f>
        <v>1888</v>
      </c>
      <c r="T55" s="232">
        <f>IF(VLOOKUP($C55,$C$41:$AE$52,4+T$2,FALSE)+T54&lt;'7.ParámetrosPlanta'!$C$21,VLOOKUP($C55,$C$41:$AE$52,4+T$2,FALSE),'7.ParámetrosPlanta'!$C$21-T54)</f>
        <v>1941</v>
      </c>
      <c r="U55" s="232">
        <f>IF(VLOOKUP($C55,$C$41:$AE$52,4+U$2,FALSE)+U54&lt;'7.ParámetrosPlanta'!$C$21,VLOOKUP($C55,$C$41:$AE$52,4+U$2,FALSE),'7.ParámetrosPlanta'!$C$21-U54)</f>
        <v>1996</v>
      </c>
      <c r="V55" s="232">
        <f>IF(VLOOKUP($C55,$C$41:$AE$52,4+V$2,FALSE)+V54&lt;'7.ParámetrosPlanta'!$C$21,VLOOKUP($C55,$C$41:$AE$52,4+V$2,FALSE),'7.ParámetrosPlanta'!$C$21-V54)</f>
        <v>2051</v>
      </c>
      <c r="W55" s="232">
        <f>IF(VLOOKUP($C55,$C$41:$AE$52,4+W$2,FALSE)+W54&lt;'7.ParámetrosPlanta'!$C$21,VLOOKUP($C55,$C$41:$AE$52,4+W$2,FALSE),'7.ParámetrosPlanta'!$C$21-W54)</f>
        <v>2108</v>
      </c>
      <c r="X55" s="232">
        <f>IF(VLOOKUP($C55,$C$41:$AE$52,4+X$2,FALSE)+X54&lt;'7.ParámetrosPlanta'!$C$21,VLOOKUP($C55,$C$41:$AE$52,4+X$2,FALSE),'7.ParámetrosPlanta'!$C$21-X54)</f>
        <v>2164</v>
      </c>
      <c r="Y55" s="232">
        <f>IF(VLOOKUP($C55,$C$41:$AE$52,4+Y$2,FALSE)+Y54&lt;'7.ParámetrosPlanta'!$C$21,VLOOKUP($C55,$C$41:$AE$52,4+Y$2,FALSE),'7.ParámetrosPlanta'!$C$21-Y54)</f>
        <v>2221</v>
      </c>
      <c r="Z55" s="232">
        <f>IF(VLOOKUP($C55,$C$41:$AE$52,4+Z$2,FALSE)+Z54&lt;'7.ParámetrosPlanta'!$C$21,VLOOKUP($C55,$C$41:$AE$52,4+Z$2,FALSE),'7.ParámetrosPlanta'!$C$21-Z54)</f>
        <v>2280</v>
      </c>
      <c r="AA55" s="232">
        <f>IF(VLOOKUP($C55,$C$41:$AE$52,4+AA$2,FALSE)+AA54&lt;'7.ParámetrosPlanta'!$C$21,VLOOKUP($C55,$C$41:$AE$52,4+AA$2,FALSE),'7.ParámetrosPlanta'!$C$21-AA54)</f>
        <v>2340</v>
      </c>
      <c r="AB55" s="232">
        <f>IF(VLOOKUP($C55,$C$41:$AE$52,4+AB$2,FALSE)+AB54&lt;'7.ParámetrosPlanta'!$C$21,VLOOKUP($C55,$C$41:$AE$52,4+AB$2,FALSE),'7.ParámetrosPlanta'!$C$21-AB54)</f>
        <v>2399</v>
      </c>
      <c r="AC55" s="232">
        <f>IF(VLOOKUP($C55,$C$41:$AE$52,4+AC$2,FALSE)+AC54&lt;'7.ParámetrosPlanta'!$C$21,VLOOKUP($C55,$C$41:$AE$52,4+AC$2,FALSE),'7.ParámetrosPlanta'!$C$21-AC54)</f>
        <v>2460</v>
      </c>
      <c r="AD55" s="232">
        <f>IF(VLOOKUP($C55,$C$41:$AE$52,4+AD$2,FALSE)+AD54&lt;'7.ParámetrosPlanta'!$C$21,VLOOKUP($C55,$C$41:$AE$52,4+AD$2,FALSE),'7.ParámetrosPlanta'!$C$21-AD54)</f>
        <v>2521</v>
      </c>
      <c r="AE55" s="250">
        <f>IF(VLOOKUP($C55,$C$41:$AE$52,4+AE$2,FALSE)+AE54&lt;'7.ParámetrosPlanta'!$C$21,VLOOKUP($C55,$C$41:$AE$52,4+AE$2,FALSE),'7.ParámetrosPlanta'!$C$21-AE54)</f>
        <v>2584</v>
      </c>
    </row>
    <row r="56" spans="1:31" ht="15.75" thickBot="1" x14ac:dyDescent="0.3">
      <c r="A56" s="886"/>
      <c r="B56" s="877"/>
      <c r="C56" s="148"/>
      <c r="D56" s="149"/>
      <c r="E56" s="149" t="s">
        <v>63</v>
      </c>
      <c r="F56" s="249">
        <f>F55+F54</f>
        <v>0</v>
      </c>
      <c r="G56" s="232">
        <f t="shared" ref="G56:P56" si="39">G55+G54</f>
        <v>0</v>
      </c>
      <c r="H56" s="232">
        <f t="shared" si="39"/>
        <v>0</v>
      </c>
      <c r="I56" s="232">
        <f t="shared" si="39"/>
        <v>0</v>
      </c>
      <c r="J56" s="232">
        <f t="shared" si="39"/>
        <v>2023</v>
      </c>
      <c r="K56" s="232">
        <f t="shared" si="39"/>
        <v>4182</v>
      </c>
      <c r="L56" s="232">
        <f t="shared" si="39"/>
        <v>10602</v>
      </c>
      <c r="M56" s="232">
        <f t="shared" si="39"/>
        <v>17241</v>
      </c>
      <c r="N56" s="232">
        <f t="shared" si="39"/>
        <v>17548</v>
      </c>
      <c r="O56" s="232">
        <f t="shared" si="39"/>
        <v>17838</v>
      </c>
      <c r="P56" s="232">
        <f t="shared" si="39"/>
        <v>18135</v>
      </c>
      <c r="Q56" s="232">
        <f t="shared" ref="Q56" si="40">Q55+Q54</f>
        <v>18438</v>
      </c>
      <c r="R56" s="232">
        <f t="shared" ref="R56" si="41">R55+R54</f>
        <v>18744</v>
      </c>
      <c r="S56" s="232">
        <f t="shared" ref="S56" si="42">S55+S54</f>
        <v>19055</v>
      </c>
      <c r="T56" s="232">
        <f t="shared" ref="T56" si="43">T55+T54</f>
        <v>19368</v>
      </c>
      <c r="U56" s="232">
        <f t="shared" ref="U56" si="44">U55+U54</f>
        <v>19687</v>
      </c>
      <c r="V56" s="232">
        <f t="shared" ref="V56" si="45">V55+V54</f>
        <v>20009</v>
      </c>
      <c r="W56" s="232">
        <f t="shared" ref="W56" si="46">W55+W54</f>
        <v>20336</v>
      </c>
      <c r="X56" s="232">
        <f t="shared" ref="X56" si="47">X55+X54</f>
        <v>20667</v>
      </c>
      <c r="Y56" s="232">
        <f t="shared" ref="Y56:Z56" si="48">Y55+Y54</f>
        <v>21002</v>
      </c>
      <c r="Z56" s="232">
        <f t="shared" si="48"/>
        <v>21344</v>
      </c>
      <c r="AA56" s="232">
        <f t="shared" ref="AA56" si="49">AA55+AA54</f>
        <v>21689</v>
      </c>
      <c r="AB56" s="232">
        <f t="shared" ref="AB56" si="50">AB55+AB54</f>
        <v>22038</v>
      </c>
      <c r="AC56" s="232">
        <f t="shared" ref="AC56" si="51">AC55+AC54</f>
        <v>22392</v>
      </c>
      <c r="AD56" s="232">
        <f t="shared" ref="AD56" si="52">AD55+AD54</f>
        <v>22750</v>
      </c>
      <c r="AE56" s="250">
        <f t="shared" ref="AE56" si="53">AE55+AE54</f>
        <v>23115</v>
      </c>
    </row>
    <row r="57" spans="1:31" x14ac:dyDescent="0.25">
      <c r="A57" s="886"/>
      <c r="B57" s="877"/>
      <c r="C57" s="146">
        <v>3</v>
      </c>
      <c r="D57" s="147" t="str">
        <f>VLOOKUP(C57,$C$4:$D$15,2,FALSE)</f>
        <v>Vacas - salidas</v>
      </c>
      <c r="E57" s="147" t="s">
        <v>64</v>
      </c>
      <c r="F57" s="249">
        <f>IF(VLOOKUP($C57,$C$41:$AE$52,4+F$2,FALSE)+F56&lt;'7.ParámetrosPlanta'!$C$21,VLOOKUP($C57,$C$41:$AE$52,4+F$2,FALSE),'7.ParámetrosPlanta'!$C$21-F56)</f>
        <v>0</v>
      </c>
      <c r="G57" s="232">
        <f>IF(VLOOKUP($C57,$C$41:$AE$52,4+G$2,FALSE)+G56&lt;'7.ParámetrosPlanta'!$C$21,VLOOKUP($C57,$C$41:$AE$52,4+G$2,FALSE),'7.ParámetrosPlanta'!$C$21-G56)</f>
        <v>0</v>
      </c>
      <c r="H57" s="232">
        <f>IF(VLOOKUP($C57,$C$41:$AE$52,4+H$2,FALSE)+H56&lt;'7.ParámetrosPlanta'!$C$21,VLOOKUP($C57,$C$41:$AE$52,4+H$2,FALSE),'7.ParámetrosPlanta'!$C$21-H56)</f>
        <v>0</v>
      </c>
      <c r="I57" s="232">
        <f>IF(VLOOKUP($C57,$C$41:$AE$52,4+I$2,FALSE)+I56&lt;'7.ParámetrosPlanta'!$C$21,VLOOKUP($C57,$C$41:$AE$52,4+I$2,FALSE),'7.ParámetrosPlanta'!$C$21-I56)</f>
        <v>0</v>
      </c>
      <c r="J57" s="232">
        <f>IF(VLOOKUP($C57,$C$41:$AE$52,4+J$2,FALSE)+J56&lt;'7.ParámetrosPlanta'!$C$21,VLOOKUP($C57,$C$41:$AE$52,4+J$2,FALSE),'7.ParámetrosPlanta'!$C$21-J56)</f>
        <v>238</v>
      </c>
      <c r="K57" s="232">
        <f>IF(VLOOKUP($C57,$C$41:$AE$52,4+K$2,FALSE)+K56&lt;'7.ParámetrosPlanta'!$C$21,VLOOKUP($C57,$C$41:$AE$52,4+K$2,FALSE),'7.ParámetrosPlanta'!$C$21-K56)</f>
        <v>490</v>
      </c>
      <c r="L57" s="232">
        <f>IF(VLOOKUP($C57,$C$41:$AE$52,4+L$2,FALSE)+L56&lt;'7.ParámetrosPlanta'!$C$21,VLOOKUP($C57,$C$41:$AE$52,4+L$2,FALSE),'7.ParámetrosPlanta'!$C$21-L56)</f>
        <v>1264</v>
      </c>
      <c r="M57" s="232">
        <f>IF(VLOOKUP($C57,$C$41:$AE$52,4+M$2,FALSE)+M56&lt;'7.ParámetrosPlanta'!$C$21,VLOOKUP($C57,$C$41:$AE$52,4+M$2,FALSE),'7.ParámetrosPlanta'!$C$21-M56)</f>
        <v>2096</v>
      </c>
      <c r="N57" s="232">
        <f>IF(VLOOKUP($C57,$C$41:$AE$52,4+N$2,FALSE)+N56&lt;'7.ParámetrosPlanta'!$C$21,VLOOKUP($C57,$C$41:$AE$52,4+N$2,FALSE),'7.ParámetrosPlanta'!$C$21-N56)</f>
        <v>2165</v>
      </c>
      <c r="O57" s="232">
        <f>IF(VLOOKUP($C57,$C$41:$AE$52,4+O$2,FALSE)+O56&lt;'7.ParámetrosPlanta'!$C$21,VLOOKUP($C57,$C$41:$AE$52,4+O$2,FALSE),'7.ParámetrosPlanta'!$C$21-O56)</f>
        <v>2236</v>
      </c>
      <c r="P57" s="232">
        <f>IF(VLOOKUP($C57,$C$41:$AE$52,4+P$2,FALSE)+P56&lt;'7.ParámetrosPlanta'!$C$21,VLOOKUP($C57,$C$41:$AE$52,4+P$2,FALSE),'7.ParámetrosPlanta'!$C$21-P56)</f>
        <v>2309</v>
      </c>
      <c r="Q57" s="232">
        <f>IF(VLOOKUP($C57,$C$41:$AE$52,4+Q$2,FALSE)+Q56&lt;'7.ParámetrosPlanta'!$C$21,VLOOKUP($C57,$C$41:$AE$52,4+Q$2,FALSE),'7.ParámetrosPlanta'!$C$21-Q56)</f>
        <v>2382</v>
      </c>
      <c r="R57" s="232">
        <f>IF(VLOOKUP($C57,$C$41:$AE$52,4+R$2,FALSE)+R56&lt;'7.ParámetrosPlanta'!$C$21,VLOOKUP($C57,$C$41:$AE$52,4+R$2,FALSE),'7.ParámetrosPlanta'!$C$21-R56)</f>
        <v>2457</v>
      </c>
      <c r="S57" s="232">
        <f>IF(VLOOKUP($C57,$C$41:$AE$52,4+S$2,FALSE)+S56&lt;'7.ParámetrosPlanta'!$C$21,VLOOKUP($C57,$C$41:$AE$52,4+S$2,FALSE),'7.ParámetrosPlanta'!$C$21-S56)</f>
        <v>2532</v>
      </c>
      <c r="T57" s="232">
        <f>IF(VLOOKUP($C57,$C$41:$AE$52,4+T$2,FALSE)+T56&lt;'7.ParámetrosPlanta'!$C$21,VLOOKUP($C57,$C$41:$AE$52,4+T$2,FALSE),'7.ParámetrosPlanta'!$C$21-T56)</f>
        <v>2608</v>
      </c>
      <c r="U57" s="232">
        <f>IF(VLOOKUP($C57,$C$41:$AE$52,4+U$2,FALSE)+U56&lt;'7.ParámetrosPlanta'!$C$21,VLOOKUP($C57,$C$41:$AE$52,4+U$2,FALSE),'7.ParámetrosPlanta'!$C$21-U56)</f>
        <v>2686</v>
      </c>
      <c r="V57" s="232">
        <f>IF(VLOOKUP($C57,$C$41:$AE$52,4+V$2,FALSE)+V56&lt;'7.ParámetrosPlanta'!$C$21,VLOOKUP($C57,$C$41:$AE$52,4+V$2,FALSE),'7.ParámetrosPlanta'!$C$21-V56)</f>
        <v>2764</v>
      </c>
      <c r="W57" s="232">
        <f>IF(VLOOKUP($C57,$C$41:$AE$52,4+W$2,FALSE)+W56&lt;'7.ParámetrosPlanta'!$C$21,VLOOKUP($C57,$C$41:$AE$52,4+W$2,FALSE),'7.ParámetrosPlanta'!$C$21-W56)</f>
        <v>2844</v>
      </c>
      <c r="X57" s="232">
        <f>IF(VLOOKUP($C57,$C$41:$AE$52,4+X$2,FALSE)+X56&lt;'7.ParámetrosPlanta'!$C$21,VLOOKUP($C57,$C$41:$AE$52,4+X$2,FALSE),'7.ParámetrosPlanta'!$C$21-X56)</f>
        <v>2925</v>
      </c>
      <c r="Y57" s="232">
        <f>IF(VLOOKUP($C57,$C$41:$AE$52,4+Y$2,FALSE)+Y56&lt;'7.ParámetrosPlanta'!$C$21,VLOOKUP($C57,$C$41:$AE$52,4+Y$2,FALSE),'7.ParámetrosPlanta'!$C$21-Y56)</f>
        <v>3007</v>
      </c>
      <c r="Z57" s="232">
        <f>IF(VLOOKUP($C57,$C$41:$AE$52,4+Z$2,FALSE)+Z56&lt;'7.ParámetrosPlanta'!$C$21,VLOOKUP($C57,$C$41:$AE$52,4+Z$2,FALSE),'7.ParámetrosPlanta'!$C$21-Z56)</f>
        <v>3089</v>
      </c>
      <c r="AA57" s="232">
        <f>IF(VLOOKUP($C57,$C$41:$AE$52,4+AA$2,FALSE)+AA56&lt;'7.ParámetrosPlanta'!$C$21,VLOOKUP($C57,$C$41:$AE$52,4+AA$2,FALSE),'7.ParámetrosPlanta'!$C$21-AA56)</f>
        <v>3173</v>
      </c>
      <c r="AB57" s="232">
        <f>IF(VLOOKUP($C57,$C$41:$AE$52,4+AB$2,FALSE)+AB56&lt;'7.ParámetrosPlanta'!$C$21,VLOOKUP($C57,$C$41:$AE$52,4+AB$2,FALSE),'7.ParámetrosPlanta'!$C$21-AB56)</f>
        <v>3258</v>
      </c>
      <c r="AC57" s="232">
        <f>IF(VLOOKUP($C57,$C$41:$AE$52,4+AC$2,FALSE)+AC56&lt;'7.ParámetrosPlanta'!$C$21,VLOOKUP($C57,$C$41:$AE$52,4+AC$2,FALSE),'7.ParámetrosPlanta'!$C$21-AC56)</f>
        <v>3344</v>
      </c>
      <c r="AD57" s="232">
        <f>IF(VLOOKUP($C57,$C$41:$AE$52,4+AD$2,FALSE)+AD56&lt;'7.ParámetrosPlanta'!$C$21,VLOOKUP($C57,$C$41:$AE$52,4+AD$2,FALSE),'7.ParámetrosPlanta'!$C$21-AD56)</f>
        <v>3432</v>
      </c>
      <c r="AE57" s="250">
        <f>IF(VLOOKUP($C57,$C$41:$AE$52,4+AE$2,FALSE)+AE56&lt;'7.ParámetrosPlanta'!$C$21,VLOOKUP($C57,$C$41:$AE$52,4+AE$2,FALSE),'7.ParámetrosPlanta'!$C$21-AE56)</f>
        <v>3520</v>
      </c>
    </row>
    <row r="58" spans="1:31" ht="15.75" thickBot="1" x14ac:dyDescent="0.3">
      <c r="A58" s="886"/>
      <c r="B58" s="877"/>
      <c r="C58" s="148"/>
      <c r="D58" s="149"/>
      <c r="E58" s="149" t="s">
        <v>63</v>
      </c>
      <c r="F58" s="249">
        <f t="shared" ref="F58" si="54">F57+F56</f>
        <v>0</v>
      </c>
      <c r="G58" s="232">
        <f t="shared" ref="G58:P58" si="55">G57+G56</f>
        <v>0</v>
      </c>
      <c r="H58" s="232">
        <f t="shared" si="55"/>
        <v>0</v>
      </c>
      <c r="I58" s="232">
        <f t="shared" si="55"/>
        <v>0</v>
      </c>
      <c r="J58" s="232">
        <f t="shared" si="55"/>
        <v>2261</v>
      </c>
      <c r="K58" s="232">
        <f t="shared" si="55"/>
        <v>4672</v>
      </c>
      <c r="L58" s="232">
        <f t="shared" si="55"/>
        <v>11866</v>
      </c>
      <c r="M58" s="232">
        <f t="shared" si="55"/>
        <v>19337</v>
      </c>
      <c r="N58" s="232">
        <f t="shared" si="55"/>
        <v>19713</v>
      </c>
      <c r="O58" s="232">
        <f t="shared" si="55"/>
        <v>20074</v>
      </c>
      <c r="P58" s="232">
        <f t="shared" si="55"/>
        <v>20444</v>
      </c>
      <c r="Q58" s="232">
        <f t="shared" ref="Q58:AE58" si="56">Q57+Q56</f>
        <v>20820</v>
      </c>
      <c r="R58" s="232">
        <f t="shared" si="56"/>
        <v>21201</v>
      </c>
      <c r="S58" s="232">
        <f t="shared" si="56"/>
        <v>21587</v>
      </c>
      <c r="T58" s="232">
        <f t="shared" si="56"/>
        <v>21976</v>
      </c>
      <c r="U58" s="232">
        <f t="shared" si="56"/>
        <v>22373</v>
      </c>
      <c r="V58" s="232">
        <f t="shared" si="56"/>
        <v>22773</v>
      </c>
      <c r="W58" s="232">
        <f t="shared" si="56"/>
        <v>23180</v>
      </c>
      <c r="X58" s="232">
        <f t="shared" si="56"/>
        <v>23592</v>
      </c>
      <c r="Y58" s="232">
        <f t="shared" si="56"/>
        <v>24009</v>
      </c>
      <c r="Z58" s="232">
        <f t="shared" si="56"/>
        <v>24433</v>
      </c>
      <c r="AA58" s="232">
        <f t="shared" si="56"/>
        <v>24862</v>
      </c>
      <c r="AB58" s="232">
        <f t="shared" si="56"/>
        <v>25296</v>
      </c>
      <c r="AC58" s="232">
        <f t="shared" si="56"/>
        <v>25736</v>
      </c>
      <c r="AD58" s="232">
        <f t="shared" si="56"/>
        <v>26182</v>
      </c>
      <c r="AE58" s="250">
        <f t="shared" si="56"/>
        <v>26635</v>
      </c>
    </row>
    <row r="59" spans="1:31" x14ac:dyDescent="0.25">
      <c r="A59" s="886"/>
      <c r="B59" s="877"/>
      <c r="C59" s="146">
        <v>4</v>
      </c>
      <c r="D59" s="147" t="str">
        <f>VLOOKUP(C59,$C$4:$D$15,2,FALSE)</f>
        <v>Vaquillas 2-3 - faena</v>
      </c>
      <c r="E59" s="147" t="s">
        <v>64</v>
      </c>
      <c r="F59" s="249">
        <f>IF(VLOOKUP($C59,$C$41:$AE$52,4+F$2,FALSE)+F58&lt;'7.ParámetrosPlanta'!$C$21,VLOOKUP($C59,$C$41:$AE$52,4+F$2,FALSE),'7.ParámetrosPlanta'!$C$21-F58)</f>
        <v>0</v>
      </c>
      <c r="G59" s="232">
        <f>IF(VLOOKUP($C59,$C$41:$AE$52,4+G$2,FALSE)+G58&lt;'7.ParámetrosPlanta'!$C$21,VLOOKUP($C59,$C$41:$AE$52,4+G$2,FALSE),'7.ParámetrosPlanta'!$C$21-G58)</f>
        <v>0</v>
      </c>
      <c r="H59" s="232">
        <f>IF(VLOOKUP($C59,$C$41:$AE$52,4+H$2,FALSE)+H58&lt;'7.ParámetrosPlanta'!$C$21,VLOOKUP($C59,$C$41:$AE$52,4+H$2,FALSE),'7.ParámetrosPlanta'!$C$21-H58)</f>
        <v>0</v>
      </c>
      <c r="I59" s="232">
        <f>IF(VLOOKUP($C59,$C$41:$AE$52,4+I$2,FALSE)+I58&lt;'7.ParámetrosPlanta'!$C$21,VLOOKUP($C59,$C$41:$AE$52,4+I$2,FALSE),'7.ParámetrosPlanta'!$C$21-I58)</f>
        <v>809</v>
      </c>
      <c r="J59" s="232">
        <f>IF(VLOOKUP($C59,$C$41:$AE$52,4+J$2,FALSE)+J58&lt;'7.ParámetrosPlanta'!$C$21,VLOOKUP($C59,$C$41:$AE$52,4+J$2,FALSE),'7.ParámetrosPlanta'!$C$21-J58)</f>
        <v>1349</v>
      </c>
      <c r="K59" s="232">
        <f>IF(VLOOKUP($C59,$C$41:$AE$52,4+K$2,FALSE)+K58&lt;'7.ParámetrosPlanta'!$C$21,VLOOKUP($C59,$C$41:$AE$52,4+K$2,FALSE),'7.ParámetrosPlanta'!$C$21-K58)</f>
        <v>1888</v>
      </c>
      <c r="L59" s="232">
        <f>IF(VLOOKUP($C59,$C$41:$AE$52,4+L$2,FALSE)+L58&lt;'7.ParámetrosPlanta'!$C$21,VLOOKUP($C59,$C$41:$AE$52,4+L$2,FALSE),'7.ParámetrosPlanta'!$C$21-L58)</f>
        <v>1888</v>
      </c>
      <c r="M59" s="232">
        <f>IF(VLOOKUP($C59,$C$41:$AE$52,4+M$2,FALSE)+M58&lt;'7.ParámetrosPlanta'!$C$21,VLOOKUP($C59,$C$41:$AE$52,4+M$2,FALSE),'7.ParámetrosPlanta'!$C$21-M58)</f>
        <v>1888</v>
      </c>
      <c r="N59" s="232">
        <f>IF(VLOOKUP($C59,$C$41:$AE$52,4+N$2,FALSE)+N58&lt;'7.ParámetrosPlanta'!$C$21,VLOOKUP($C59,$C$41:$AE$52,4+N$2,FALSE),'7.ParámetrosPlanta'!$C$21-N58)</f>
        <v>1888</v>
      </c>
      <c r="O59" s="232">
        <f>IF(VLOOKUP($C59,$C$41:$AE$52,4+O$2,FALSE)+O58&lt;'7.ParámetrosPlanta'!$C$21,VLOOKUP($C59,$C$41:$AE$52,4+O$2,FALSE),'7.ParámetrosPlanta'!$C$21-O58)</f>
        <v>1888</v>
      </c>
      <c r="P59" s="232">
        <f>IF(VLOOKUP($C59,$C$41:$AE$52,4+P$2,FALSE)+P58&lt;'7.ParámetrosPlanta'!$C$21,VLOOKUP($C59,$C$41:$AE$52,4+P$2,FALSE),'7.ParámetrosPlanta'!$C$21-P58)</f>
        <v>1888</v>
      </c>
      <c r="Q59" s="232">
        <f>IF(VLOOKUP($C59,$C$41:$AE$52,4+Q$2,FALSE)+Q58&lt;'7.ParámetrosPlanta'!$C$21,VLOOKUP($C59,$C$41:$AE$52,4+Q$2,FALSE),'7.ParámetrosPlanta'!$C$21-Q58)</f>
        <v>1888</v>
      </c>
      <c r="R59" s="232">
        <f>IF(VLOOKUP($C59,$C$41:$AE$52,4+R$2,FALSE)+R58&lt;'7.ParámetrosPlanta'!$C$21,VLOOKUP($C59,$C$41:$AE$52,4+R$2,FALSE),'7.ParámetrosPlanta'!$C$21-R58)</f>
        <v>1888</v>
      </c>
      <c r="S59" s="232">
        <f>IF(VLOOKUP($C59,$C$41:$AE$52,4+S$2,FALSE)+S58&lt;'7.ParámetrosPlanta'!$C$21,VLOOKUP($C59,$C$41:$AE$52,4+S$2,FALSE),'7.ParámetrosPlanta'!$C$21-S58)</f>
        <v>1888</v>
      </c>
      <c r="T59" s="232">
        <f>IF(VLOOKUP($C59,$C$41:$AE$52,4+T$2,FALSE)+T58&lt;'7.ParámetrosPlanta'!$C$21,VLOOKUP($C59,$C$41:$AE$52,4+T$2,FALSE),'7.ParámetrosPlanta'!$C$21-T58)</f>
        <v>1888</v>
      </c>
      <c r="U59" s="232">
        <f>IF(VLOOKUP($C59,$C$41:$AE$52,4+U$2,FALSE)+U58&lt;'7.ParámetrosPlanta'!$C$21,VLOOKUP($C59,$C$41:$AE$52,4+U$2,FALSE),'7.ParámetrosPlanta'!$C$21-U58)</f>
        <v>1888</v>
      </c>
      <c r="V59" s="232">
        <f>IF(VLOOKUP($C59,$C$41:$AE$52,4+V$2,FALSE)+V58&lt;'7.ParámetrosPlanta'!$C$21,VLOOKUP($C59,$C$41:$AE$52,4+V$2,FALSE),'7.ParámetrosPlanta'!$C$21-V58)</f>
        <v>1888</v>
      </c>
      <c r="W59" s="232">
        <f>IF(VLOOKUP($C59,$C$41:$AE$52,4+W$2,FALSE)+W58&lt;'7.ParámetrosPlanta'!$C$21,VLOOKUP($C59,$C$41:$AE$52,4+W$2,FALSE),'7.ParámetrosPlanta'!$C$21-W58)</f>
        <v>1888</v>
      </c>
      <c r="X59" s="232">
        <f>IF(VLOOKUP($C59,$C$41:$AE$52,4+X$2,FALSE)+X58&lt;'7.ParámetrosPlanta'!$C$21,VLOOKUP($C59,$C$41:$AE$52,4+X$2,FALSE),'7.ParámetrosPlanta'!$C$21-X58)</f>
        <v>1888</v>
      </c>
      <c r="Y59" s="232">
        <f>IF(VLOOKUP($C59,$C$41:$AE$52,4+Y$2,FALSE)+Y58&lt;'7.ParámetrosPlanta'!$C$21,VLOOKUP($C59,$C$41:$AE$52,4+Y$2,FALSE),'7.ParámetrosPlanta'!$C$21-Y58)</f>
        <v>1888</v>
      </c>
      <c r="Z59" s="232">
        <f>IF(VLOOKUP($C59,$C$41:$AE$52,4+Z$2,FALSE)+Z58&lt;'7.ParámetrosPlanta'!$C$21,VLOOKUP($C59,$C$41:$AE$52,4+Z$2,FALSE),'7.ParámetrosPlanta'!$C$21-Z58)</f>
        <v>1888</v>
      </c>
      <c r="AA59" s="232">
        <f>IF(VLOOKUP($C59,$C$41:$AE$52,4+AA$2,FALSE)+AA58&lt;'7.ParámetrosPlanta'!$C$21,VLOOKUP($C59,$C$41:$AE$52,4+AA$2,FALSE),'7.ParámetrosPlanta'!$C$21-AA58)</f>
        <v>1888</v>
      </c>
      <c r="AB59" s="232">
        <f>IF(VLOOKUP($C59,$C$41:$AE$52,4+AB$2,FALSE)+AB58&lt;'7.ParámetrosPlanta'!$C$21,VLOOKUP($C59,$C$41:$AE$52,4+AB$2,FALSE),'7.ParámetrosPlanta'!$C$21-AB58)</f>
        <v>1888</v>
      </c>
      <c r="AC59" s="232">
        <f>IF(VLOOKUP($C59,$C$41:$AE$52,4+AC$2,FALSE)+AC58&lt;'7.ParámetrosPlanta'!$C$21,VLOOKUP($C59,$C$41:$AE$52,4+AC$2,FALSE),'7.ParámetrosPlanta'!$C$21-AC58)</f>
        <v>1888</v>
      </c>
      <c r="AD59" s="232">
        <f>IF(VLOOKUP($C59,$C$41:$AE$52,4+AD$2,FALSE)+AD58&lt;'7.ParámetrosPlanta'!$C$21,VLOOKUP($C59,$C$41:$AE$52,4+AD$2,FALSE),'7.ParámetrosPlanta'!$C$21-AD58)</f>
        <v>1888</v>
      </c>
      <c r="AE59" s="250">
        <f>IF(VLOOKUP($C59,$C$41:$AE$52,4+AE$2,FALSE)+AE58&lt;'7.ParámetrosPlanta'!$C$21,VLOOKUP($C59,$C$41:$AE$52,4+AE$2,FALSE),'7.ParámetrosPlanta'!$C$21-AE58)</f>
        <v>1888</v>
      </c>
    </row>
    <row r="60" spans="1:31" ht="15.75" thickBot="1" x14ac:dyDescent="0.3">
      <c r="A60" s="886"/>
      <c r="B60" s="877"/>
      <c r="C60" s="148"/>
      <c r="D60" s="149"/>
      <c r="E60" s="149" t="s">
        <v>63</v>
      </c>
      <c r="F60" s="249">
        <f t="shared" ref="F60" si="57">F59+F58</f>
        <v>0</v>
      </c>
      <c r="G60" s="232">
        <f t="shared" ref="G60:P60" si="58">G59+G58</f>
        <v>0</v>
      </c>
      <c r="H60" s="232">
        <f t="shared" si="58"/>
        <v>0</v>
      </c>
      <c r="I60" s="232">
        <f t="shared" si="58"/>
        <v>809</v>
      </c>
      <c r="J60" s="232">
        <f t="shared" si="58"/>
        <v>3610</v>
      </c>
      <c r="K60" s="232">
        <f t="shared" si="58"/>
        <v>6560</v>
      </c>
      <c r="L60" s="232">
        <f t="shared" si="58"/>
        <v>13754</v>
      </c>
      <c r="M60" s="232">
        <f t="shared" si="58"/>
        <v>21225</v>
      </c>
      <c r="N60" s="232">
        <f t="shared" si="58"/>
        <v>21601</v>
      </c>
      <c r="O60" s="232">
        <f t="shared" si="58"/>
        <v>21962</v>
      </c>
      <c r="P60" s="232">
        <f t="shared" si="58"/>
        <v>22332</v>
      </c>
      <c r="Q60" s="232">
        <f t="shared" ref="Q60:AE60" si="59">Q59+Q58</f>
        <v>22708</v>
      </c>
      <c r="R60" s="232">
        <f t="shared" si="59"/>
        <v>23089</v>
      </c>
      <c r="S60" s="232">
        <f t="shared" si="59"/>
        <v>23475</v>
      </c>
      <c r="T60" s="232">
        <f t="shared" si="59"/>
        <v>23864</v>
      </c>
      <c r="U60" s="232">
        <f t="shared" si="59"/>
        <v>24261</v>
      </c>
      <c r="V60" s="232">
        <f t="shared" si="59"/>
        <v>24661</v>
      </c>
      <c r="W60" s="232">
        <f t="shared" si="59"/>
        <v>25068</v>
      </c>
      <c r="X60" s="232">
        <f t="shared" si="59"/>
        <v>25480</v>
      </c>
      <c r="Y60" s="232">
        <f t="shared" si="59"/>
        <v>25897</v>
      </c>
      <c r="Z60" s="232">
        <f t="shared" si="59"/>
        <v>26321</v>
      </c>
      <c r="AA60" s="232">
        <f t="shared" si="59"/>
        <v>26750</v>
      </c>
      <c r="AB60" s="232">
        <f t="shared" si="59"/>
        <v>27184</v>
      </c>
      <c r="AC60" s="232">
        <f t="shared" si="59"/>
        <v>27624</v>
      </c>
      <c r="AD60" s="232">
        <f t="shared" si="59"/>
        <v>28070</v>
      </c>
      <c r="AE60" s="250">
        <f t="shared" si="59"/>
        <v>28523</v>
      </c>
    </row>
    <row r="61" spans="1:31" x14ac:dyDescent="0.25">
      <c r="A61" s="886"/>
      <c r="B61" s="877"/>
      <c r="C61" s="146">
        <v>5</v>
      </c>
      <c r="D61" s="147" t="str">
        <f>VLOOKUP(C61,$C$4:$D$15,2,FALSE)</f>
        <v>Novillos - faena</v>
      </c>
      <c r="E61" s="147" t="s">
        <v>64</v>
      </c>
      <c r="F61" s="249">
        <f>IF(VLOOKUP($C61,$C$41:$AE$52,4+F$2,FALSE)+F60&lt;'7.ParámetrosPlanta'!$C$21,VLOOKUP($C61,$C$41:$AE$52,4+F$2,FALSE),'7.ParámetrosPlanta'!$C$21-F60)</f>
        <v>0</v>
      </c>
      <c r="G61" s="232">
        <f>IF(VLOOKUP($C61,$C$41:$AE$52,4+G$2,FALSE)+G60&lt;'7.ParámetrosPlanta'!$C$21,VLOOKUP($C61,$C$41:$AE$52,4+G$2,FALSE),'7.ParámetrosPlanta'!$C$21-G60)</f>
        <v>0</v>
      </c>
      <c r="H61" s="232">
        <f>IF(VLOOKUP($C61,$C$41:$AE$52,4+H$2,FALSE)+H60&lt;'7.ParámetrosPlanta'!$C$21,VLOOKUP($C61,$C$41:$AE$52,4+H$2,FALSE),'7.ParámetrosPlanta'!$C$21-H60)</f>
        <v>0</v>
      </c>
      <c r="I61" s="232">
        <f>IF(VLOOKUP($C61,$C$41:$AE$52,4+I$2,FALSE)+I60&lt;'7.ParámetrosPlanta'!$C$21,VLOOKUP($C61,$C$41:$AE$52,4+I$2,FALSE),'7.ParámetrosPlanta'!$C$21-I60)</f>
        <v>896</v>
      </c>
      <c r="J61" s="232">
        <f>IF(VLOOKUP($C61,$C$41:$AE$52,4+J$2,FALSE)+J60&lt;'7.ParámetrosPlanta'!$C$21,VLOOKUP($C61,$C$41:$AE$52,4+J$2,FALSE),'7.ParámetrosPlanta'!$C$21-J60)</f>
        <v>1494</v>
      </c>
      <c r="K61" s="232">
        <f>IF(VLOOKUP($C61,$C$41:$AE$52,4+K$2,FALSE)+K60&lt;'7.ParámetrosPlanta'!$C$21,VLOOKUP($C61,$C$41:$AE$52,4+K$2,FALSE),'7.ParámetrosPlanta'!$C$21-K60)</f>
        <v>2091</v>
      </c>
      <c r="L61" s="232">
        <f>IF(VLOOKUP($C61,$C$41:$AE$52,4+L$2,FALSE)+L60&lt;'7.ParámetrosPlanta'!$C$21,VLOOKUP($C61,$C$41:$AE$52,4+L$2,FALSE),'7.ParámetrosPlanta'!$C$21-L60)</f>
        <v>2091</v>
      </c>
      <c r="M61" s="232">
        <f>IF(VLOOKUP($C61,$C$41:$AE$52,4+M$2,FALSE)+M60&lt;'7.ParámetrosPlanta'!$C$21,VLOOKUP($C61,$C$41:$AE$52,4+M$2,FALSE),'7.ParámetrosPlanta'!$C$21-M60)</f>
        <v>2091</v>
      </c>
      <c r="N61" s="232">
        <f>IF(VLOOKUP($C61,$C$41:$AE$52,4+N$2,FALSE)+N60&lt;'7.ParámetrosPlanta'!$C$21,VLOOKUP($C61,$C$41:$AE$52,4+N$2,FALSE),'7.ParámetrosPlanta'!$C$21-N60)</f>
        <v>2091</v>
      </c>
      <c r="O61" s="232">
        <f>IF(VLOOKUP($C61,$C$41:$AE$52,4+O$2,FALSE)+O60&lt;'7.ParámetrosPlanta'!$C$21,VLOOKUP($C61,$C$41:$AE$52,4+O$2,FALSE),'7.ParámetrosPlanta'!$C$21-O60)</f>
        <v>2091</v>
      </c>
      <c r="P61" s="232">
        <f>IF(VLOOKUP($C61,$C$41:$AE$52,4+P$2,FALSE)+P60&lt;'7.ParámetrosPlanta'!$C$21,VLOOKUP($C61,$C$41:$AE$52,4+P$2,FALSE),'7.ParámetrosPlanta'!$C$21-P60)</f>
        <v>2091</v>
      </c>
      <c r="Q61" s="232">
        <f>IF(VLOOKUP($C61,$C$41:$AE$52,4+Q$2,FALSE)+Q60&lt;'7.ParámetrosPlanta'!$C$21,VLOOKUP($C61,$C$41:$AE$52,4+Q$2,FALSE),'7.ParámetrosPlanta'!$C$21-Q60)</f>
        <v>2091</v>
      </c>
      <c r="R61" s="232">
        <f>IF(VLOOKUP($C61,$C$41:$AE$52,4+R$2,FALSE)+R60&lt;'7.ParámetrosPlanta'!$C$21,VLOOKUP($C61,$C$41:$AE$52,4+R$2,FALSE),'7.ParámetrosPlanta'!$C$21-R60)</f>
        <v>2091</v>
      </c>
      <c r="S61" s="232">
        <f>IF(VLOOKUP($C61,$C$41:$AE$52,4+S$2,FALSE)+S60&lt;'7.ParámetrosPlanta'!$C$21,VLOOKUP($C61,$C$41:$AE$52,4+S$2,FALSE),'7.ParámetrosPlanta'!$C$21-S60)</f>
        <v>2091</v>
      </c>
      <c r="T61" s="232">
        <f>IF(VLOOKUP($C61,$C$41:$AE$52,4+T$2,FALSE)+T60&lt;'7.ParámetrosPlanta'!$C$21,VLOOKUP($C61,$C$41:$AE$52,4+T$2,FALSE),'7.ParámetrosPlanta'!$C$21-T60)</f>
        <v>2091</v>
      </c>
      <c r="U61" s="232">
        <f>IF(VLOOKUP($C61,$C$41:$AE$52,4+U$2,FALSE)+U60&lt;'7.ParámetrosPlanta'!$C$21,VLOOKUP($C61,$C$41:$AE$52,4+U$2,FALSE),'7.ParámetrosPlanta'!$C$21-U60)</f>
        <v>2091</v>
      </c>
      <c r="V61" s="232">
        <f>IF(VLOOKUP($C61,$C$41:$AE$52,4+V$2,FALSE)+V60&lt;'7.ParámetrosPlanta'!$C$21,VLOOKUP($C61,$C$41:$AE$52,4+V$2,FALSE),'7.ParámetrosPlanta'!$C$21-V60)</f>
        <v>2091</v>
      </c>
      <c r="W61" s="232">
        <f>IF(VLOOKUP($C61,$C$41:$AE$52,4+W$2,FALSE)+W60&lt;'7.ParámetrosPlanta'!$C$21,VLOOKUP($C61,$C$41:$AE$52,4+W$2,FALSE),'7.ParámetrosPlanta'!$C$21-W60)</f>
        <v>2091</v>
      </c>
      <c r="X61" s="232">
        <f>IF(VLOOKUP($C61,$C$41:$AE$52,4+X$2,FALSE)+X60&lt;'7.ParámetrosPlanta'!$C$21,VLOOKUP($C61,$C$41:$AE$52,4+X$2,FALSE),'7.ParámetrosPlanta'!$C$21-X60)</f>
        <v>2091</v>
      </c>
      <c r="Y61" s="232">
        <f>IF(VLOOKUP($C61,$C$41:$AE$52,4+Y$2,FALSE)+Y60&lt;'7.ParámetrosPlanta'!$C$21,VLOOKUP($C61,$C$41:$AE$52,4+Y$2,FALSE),'7.ParámetrosPlanta'!$C$21-Y60)</f>
        <v>2091</v>
      </c>
      <c r="Z61" s="232">
        <f>IF(VLOOKUP($C61,$C$41:$AE$52,4+Z$2,FALSE)+Z60&lt;'7.ParámetrosPlanta'!$C$21,VLOOKUP($C61,$C$41:$AE$52,4+Z$2,FALSE),'7.ParámetrosPlanta'!$C$21-Z60)</f>
        <v>2091</v>
      </c>
      <c r="AA61" s="232">
        <f>IF(VLOOKUP($C61,$C$41:$AE$52,4+AA$2,FALSE)+AA60&lt;'7.ParámetrosPlanta'!$C$21,VLOOKUP($C61,$C$41:$AE$52,4+AA$2,FALSE),'7.ParámetrosPlanta'!$C$21-AA60)</f>
        <v>2091</v>
      </c>
      <c r="AB61" s="232">
        <f>IF(VLOOKUP($C61,$C$41:$AE$52,4+AB$2,FALSE)+AB60&lt;'7.ParámetrosPlanta'!$C$21,VLOOKUP($C61,$C$41:$AE$52,4+AB$2,FALSE),'7.ParámetrosPlanta'!$C$21-AB60)</f>
        <v>2091</v>
      </c>
      <c r="AC61" s="232">
        <f>IF(VLOOKUP($C61,$C$41:$AE$52,4+AC$2,FALSE)+AC60&lt;'7.ParámetrosPlanta'!$C$21,VLOOKUP($C61,$C$41:$AE$52,4+AC$2,FALSE),'7.ParámetrosPlanta'!$C$21-AC60)</f>
        <v>2091</v>
      </c>
      <c r="AD61" s="232">
        <f>IF(VLOOKUP($C61,$C$41:$AE$52,4+AD$2,FALSE)+AD60&lt;'7.ParámetrosPlanta'!$C$21,VLOOKUP($C61,$C$41:$AE$52,4+AD$2,FALSE),'7.ParámetrosPlanta'!$C$21-AD60)</f>
        <v>2091</v>
      </c>
      <c r="AE61" s="250">
        <f>IF(VLOOKUP($C61,$C$41:$AE$52,4+AE$2,FALSE)+AE60&lt;'7.ParámetrosPlanta'!$C$21,VLOOKUP($C61,$C$41:$AE$52,4+AE$2,FALSE),'7.ParámetrosPlanta'!$C$21-AE60)</f>
        <v>2091</v>
      </c>
    </row>
    <row r="62" spans="1:31" ht="15.75" thickBot="1" x14ac:dyDescent="0.3">
      <c r="A62" s="886"/>
      <c r="B62" s="877"/>
      <c r="C62" s="148"/>
      <c r="D62" s="149"/>
      <c r="E62" s="149" t="s">
        <v>63</v>
      </c>
      <c r="F62" s="249">
        <f t="shared" ref="F62" si="60">F61+F60</f>
        <v>0</v>
      </c>
      <c r="G62" s="232">
        <f t="shared" ref="G62:P62" si="61">G61+G60</f>
        <v>0</v>
      </c>
      <c r="H62" s="232">
        <f t="shared" si="61"/>
        <v>0</v>
      </c>
      <c r="I62" s="232">
        <f t="shared" si="61"/>
        <v>1705</v>
      </c>
      <c r="J62" s="232">
        <f t="shared" si="61"/>
        <v>5104</v>
      </c>
      <c r="K62" s="232">
        <f t="shared" si="61"/>
        <v>8651</v>
      </c>
      <c r="L62" s="232">
        <f t="shared" si="61"/>
        <v>15845</v>
      </c>
      <c r="M62" s="232">
        <f t="shared" si="61"/>
        <v>23316</v>
      </c>
      <c r="N62" s="232">
        <f t="shared" si="61"/>
        <v>23692</v>
      </c>
      <c r="O62" s="232">
        <f t="shared" si="61"/>
        <v>24053</v>
      </c>
      <c r="P62" s="232">
        <f t="shared" si="61"/>
        <v>24423</v>
      </c>
      <c r="Q62" s="232">
        <f t="shared" ref="Q62:AE62" si="62">Q61+Q60</f>
        <v>24799</v>
      </c>
      <c r="R62" s="232">
        <f t="shared" si="62"/>
        <v>25180</v>
      </c>
      <c r="S62" s="232">
        <f t="shared" si="62"/>
        <v>25566</v>
      </c>
      <c r="T62" s="232">
        <f t="shared" si="62"/>
        <v>25955</v>
      </c>
      <c r="U62" s="232">
        <f t="shared" si="62"/>
        <v>26352</v>
      </c>
      <c r="V62" s="232">
        <f t="shared" si="62"/>
        <v>26752</v>
      </c>
      <c r="W62" s="232">
        <f t="shared" si="62"/>
        <v>27159</v>
      </c>
      <c r="X62" s="232">
        <f t="shared" si="62"/>
        <v>27571</v>
      </c>
      <c r="Y62" s="232">
        <f t="shared" si="62"/>
        <v>27988</v>
      </c>
      <c r="Z62" s="232">
        <f t="shared" si="62"/>
        <v>28412</v>
      </c>
      <c r="AA62" s="232">
        <f t="shared" si="62"/>
        <v>28841</v>
      </c>
      <c r="AB62" s="232">
        <f t="shared" si="62"/>
        <v>29275</v>
      </c>
      <c r="AC62" s="232">
        <f t="shared" si="62"/>
        <v>29715</v>
      </c>
      <c r="AD62" s="232">
        <f t="shared" si="62"/>
        <v>30161</v>
      </c>
      <c r="AE62" s="250">
        <f t="shared" si="62"/>
        <v>30614</v>
      </c>
    </row>
    <row r="63" spans="1:31" x14ac:dyDescent="0.25">
      <c r="A63" s="886"/>
      <c r="B63" s="877"/>
      <c r="C63" s="146">
        <v>6</v>
      </c>
      <c r="D63" s="147" t="str">
        <f>VLOOKUP(C63,$C$4:$D$15,2,FALSE)</f>
        <v>Vacas - faena</v>
      </c>
      <c r="E63" s="147" t="s">
        <v>64</v>
      </c>
      <c r="F63" s="249">
        <f>IF(VLOOKUP($C63,$C$41:$AE$52,4+F$2,FALSE)+F62&lt;'7.ParámetrosPlanta'!$C$21,VLOOKUP($C63,$C$41:$AE$52,4+F$2,FALSE),'7.ParámetrosPlanta'!$C$21-F62)</f>
        <v>0</v>
      </c>
      <c r="G63" s="232">
        <f>IF(VLOOKUP($C63,$C$41:$AE$52,4+G$2,FALSE)+G62&lt;'7.ParámetrosPlanta'!$C$21,VLOOKUP($C63,$C$41:$AE$52,4+G$2,FALSE),'7.ParámetrosPlanta'!$C$21-G62)</f>
        <v>0</v>
      </c>
      <c r="H63" s="232">
        <f>IF(VLOOKUP($C63,$C$41:$AE$52,4+H$2,FALSE)+H62&lt;'7.ParámetrosPlanta'!$C$21,VLOOKUP($C63,$C$41:$AE$52,4+H$2,FALSE),'7.ParámetrosPlanta'!$C$21-H62)</f>
        <v>0</v>
      </c>
      <c r="I63" s="232">
        <f>IF(VLOOKUP($C63,$C$41:$AE$52,4+I$2,FALSE)+I62&lt;'7.ParámetrosPlanta'!$C$21,VLOOKUP($C63,$C$41:$AE$52,4+I$2,FALSE),'7.ParámetrosPlanta'!$C$21-I62)</f>
        <v>1203</v>
      </c>
      <c r="J63" s="232">
        <f>IF(VLOOKUP($C63,$C$41:$AE$52,4+J$2,FALSE)+J62&lt;'7.ParámetrosPlanta'!$C$21,VLOOKUP($C63,$C$41:$AE$52,4+J$2,FALSE),'7.ParámetrosPlanta'!$C$21-J62)</f>
        <v>2005</v>
      </c>
      <c r="K63" s="232">
        <f>IF(VLOOKUP($C63,$C$41:$AE$52,4+K$2,FALSE)+K62&lt;'7.ParámetrosPlanta'!$C$21,VLOOKUP($C63,$C$41:$AE$52,4+K$2,FALSE),'7.ParámetrosPlanta'!$C$21-K62)</f>
        <v>2807</v>
      </c>
      <c r="L63" s="232">
        <f>IF(VLOOKUP($C63,$C$41:$AE$52,4+L$2,FALSE)+L62&lt;'7.ParámetrosPlanta'!$C$21,VLOOKUP($C63,$C$41:$AE$52,4+L$2,FALSE),'7.ParámetrosPlanta'!$C$21-L62)</f>
        <v>2807</v>
      </c>
      <c r="M63" s="232">
        <f>IF(VLOOKUP($C63,$C$41:$AE$52,4+M$2,FALSE)+M62&lt;'7.ParámetrosPlanta'!$C$21,VLOOKUP($C63,$C$41:$AE$52,4+M$2,FALSE),'7.ParámetrosPlanta'!$C$21-M62)</f>
        <v>2807</v>
      </c>
      <c r="N63" s="232">
        <f>IF(VLOOKUP($C63,$C$41:$AE$52,4+N$2,FALSE)+N62&lt;'7.ParámetrosPlanta'!$C$21,VLOOKUP($C63,$C$41:$AE$52,4+N$2,FALSE),'7.ParámetrosPlanta'!$C$21-N62)</f>
        <v>2807</v>
      </c>
      <c r="O63" s="232">
        <f>IF(VLOOKUP($C63,$C$41:$AE$52,4+O$2,FALSE)+O62&lt;'7.ParámetrosPlanta'!$C$21,VLOOKUP($C63,$C$41:$AE$52,4+O$2,FALSE),'7.ParámetrosPlanta'!$C$21-O62)</f>
        <v>2807</v>
      </c>
      <c r="P63" s="232">
        <f>IF(VLOOKUP($C63,$C$41:$AE$52,4+P$2,FALSE)+P62&lt;'7.ParámetrosPlanta'!$C$21,VLOOKUP($C63,$C$41:$AE$52,4+P$2,FALSE),'7.ParámetrosPlanta'!$C$21-P62)</f>
        <v>2807</v>
      </c>
      <c r="Q63" s="232">
        <f>IF(VLOOKUP($C63,$C$41:$AE$52,4+Q$2,FALSE)+Q62&lt;'7.ParámetrosPlanta'!$C$21,VLOOKUP($C63,$C$41:$AE$52,4+Q$2,FALSE),'7.ParámetrosPlanta'!$C$21-Q62)</f>
        <v>2807</v>
      </c>
      <c r="R63" s="232">
        <f>IF(VLOOKUP($C63,$C$41:$AE$52,4+R$2,FALSE)+R62&lt;'7.ParámetrosPlanta'!$C$21,VLOOKUP($C63,$C$41:$AE$52,4+R$2,FALSE),'7.ParámetrosPlanta'!$C$21-R62)</f>
        <v>2807</v>
      </c>
      <c r="S63" s="232">
        <f>IF(VLOOKUP($C63,$C$41:$AE$52,4+S$2,FALSE)+S62&lt;'7.ParámetrosPlanta'!$C$21,VLOOKUP($C63,$C$41:$AE$52,4+S$2,FALSE),'7.ParámetrosPlanta'!$C$21-S62)</f>
        <v>2807</v>
      </c>
      <c r="T63" s="232">
        <f>IF(VLOOKUP($C63,$C$41:$AE$52,4+T$2,FALSE)+T62&lt;'7.ParámetrosPlanta'!$C$21,VLOOKUP($C63,$C$41:$AE$52,4+T$2,FALSE),'7.ParámetrosPlanta'!$C$21-T62)</f>
        <v>2807</v>
      </c>
      <c r="U63" s="232">
        <f>IF(VLOOKUP($C63,$C$41:$AE$52,4+U$2,FALSE)+U62&lt;'7.ParámetrosPlanta'!$C$21,VLOOKUP($C63,$C$41:$AE$52,4+U$2,FALSE),'7.ParámetrosPlanta'!$C$21-U62)</f>
        <v>2807</v>
      </c>
      <c r="V63" s="232">
        <f>IF(VLOOKUP($C63,$C$41:$AE$52,4+V$2,FALSE)+V62&lt;'7.ParámetrosPlanta'!$C$21,VLOOKUP($C63,$C$41:$AE$52,4+V$2,FALSE),'7.ParámetrosPlanta'!$C$21-V62)</f>
        <v>2807</v>
      </c>
      <c r="W63" s="232">
        <f>IF(VLOOKUP($C63,$C$41:$AE$52,4+W$2,FALSE)+W62&lt;'7.ParámetrosPlanta'!$C$21,VLOOKUP($C63,$C$41:$AE$52,4+W$2,FALSE),'7.ParámetrosPlanta'!$C$21-W62)</f>
        <v>2807</v>
      </c>
      <c r="X63" s="232">
        <f>IF(VLOOKUP($C63,$C$41:$AE$52,4+X$2,FALSE)+X62&lt;'7.ParámetrosPlanta'!$C$21,VLOOKUP($C63,$C$41:$AE$52,4+X$2,FALSE),'7.ParámetrosPlanta'!$C$21-X62)</f>
        <v>2807</v>
      </c>
      <c r="Y63" s="232">
        <f>IF(VLOOKUP($C63,$C$41:$AE$52,4+Y$2,FALSE)+Y62&lt;'7.ParámetrosPlanta'!$C$21,VLOOKUP($C63,$C$41:$AE$52,4+Y$2,FALSE),'7.ParámetrosPlanta'!$C$21-Y62)</f>
        <v>2807</v>
      </c>
      <c r="Z63" s="232">
        <f>IF(VLOOKUP($C63,$C$41:$AE$52,4+Z$2,FALSE)+Z62&lt;'7.ParámetrosPlanta'!$C$21,VLOOKUP($C63,$C$41:$AE$52,4+Z$2,FALSE),'7.ParámetrosPlanta'!$C$21-Z62)</f>
        <v>2807</v>
      </c>
      <c r="AA63" s="232">
        <f>IF(VLOOKUP($C63,$C$41:$AE$52,4+AA$2,FALSE)+AA62&lt;'7.ParámetrosPlanta'!$C$21,VLOOKUP($C63,$C$41:$AE$52,4+AA$2,FALSE),'7.ParámetrosPlanta'!$C$21-AA62)</f>
        <v>2807</v>
      </c>
      <c r="AB63" s="232">
        <f>IF(VLOOKUP($C63,$C$41:$AE$52,4+AB$2,FALSE)+AB62&lt;'7.ParámetrosPlanta'!$C$21,VLOOKUP($C63,$C$41:$AE$52,4+AB$2,FALSE),'7.ParámetrosPlanta'!$C$21-AB62)</f>
        <v>2807</v>
      </c>
      <c r="AC63" s="232">
        <f>IF(VLOOKUP($C63,$C$41:$AE$52,4+AC$2,FALSE)+AC62&lt;'7.ParámetrosPlanta'!$C$21,VLOOKUP($C63,$C$41:$AE$52,4+AC$2,FALSE),'7.ParámetrosPlanta'!$C$21-AC62)</f>
        <v>2807</v>
      </c>
      <c r="AD63" s="232">
        <f>IF(VLOOKUP($C63,$C$41:$AE$52,4+AD$2,FALSE)+AD62&lt;'7.ParámetrosPlanta'!$C$21,VLOOKUP($C63,$C$41:$AE$52,4+AD$2,FALSE),'7.ParámetrosPlanta'!$C$21-AD62)</f>
        <v>2807</v>
      </c>
      <c r="AE63" s="250">
        <f>IF(VLOOKUP($C63,$C$41:$AE$52,4+AE$2,FALSE)+AE62&lt;'7.ParámetrosPlanta'!$C$21,VLOOKUP($C63,$C$41:$AE$52,4+AE$2,FALSE),'7.ParámetrosPlanta'!$C$21-AE62)</f>
        <v>2807</v>
      </c>
    </row>
    <row r="64" spans="1:31" ht="15.75" thickBot="1" x14ac:dyDescent="0.3">
      <c r="A64" s="886"/>
      <c r="B64" s="877"/>
      <c r="C64" s="148"/>
      <c r="D64" s="149"/>
      <c r="E64" s="149" t="s">
        <v>63</v>
      </c>
      <c r="F64" s="249">
        <f t="shared" ref="F64" si="63">F63+F62</f>
        <v>0</v>
      </c>
      <c r="G64" s="232">
        <f t="shared" ref="G64:P64" si="64">G63+G62</f>
        <v>0</v>
      </c>
      <c r="H64" s="232">
        <f t="shared" si="64"/>
        <v>0</v>
      </c>
      <c r="I64" s="232">
        <f t="shared" si="64"/>
        <v>2908</v>
      </c>
      <c r="J64" s="232">
        <f t="shared" si="64"/>
        <v>7109</v>
      </c>
      <c r="K64" s="232">
        <f t="shared" si="64"/>
        <v>11458</v>
      </c>
      <c r="L64" s="232">
        <f t="shared" si="64"/>
        <v>18652</v>
      </c>
      <c r="M64" s="232">
        <f t="shared" si="64"/>
        <v>26123</v>
      </c>
      <c r="N64" s="232">
        <f t="shared" si="64"/>
        <v>26499</v>
      </c>
      <c r="O64" s="232">
        <f t="shared" si="64"/>
        <v>26860</v>
      </c>
      <c r="P64" s="232">
        <f t="shared" si="64"/>
        <v>27230</v>
      </c>
      <c r="Q64" s="232">
        <f t="shared" ref="Q64:AE64" si="65">Q63+Q62</f>
        <v>27606</v>
      </c>
      <c r="R64" s="232">
        <f t="shared" si="65"/>
        <v>27987</v>
      </c>
      <c r="S64" s="232">
        <f t="shared" si="65"/>
        <v>28373</v>
      </c>
      <c r="T64" s="232">
        <f t="shared" si="65"/>
        <v>28762</v>
      </c>
      <c r="U64" s="232">
        <f t="shared" si="65"/>
        <v>29159</v>
      </c>
      <c r="V64" s="232">
        <f t="shared" si="65"/>
        <v>29559</v>
      </c>
      <c r="W64" s="232">
        <f t="shared" si="65"/>
        <v>29966</v>
      </c>
      <c r="X64" s="232">
        <f t="shared" si="65"/>
        <v>30378</v>
      </c>
      <c r="Y64" s="232">
        <f t="shared" si="65"/>
        <v>30795</v>
      </c>
      <c r="Z64" s="232">
        <f t="shared" si="65"/>
        <v>31219</v>
      </c>
      <c r="AA64" s="232">
        <f t="shared" si="65"/>
        <v>31648</v>
      </c>
      <c r="AB64" s="232">
        <f t="shared" si="65"/>
        <v>32082</v>
      </c>
      <c r="AC64" s="232">
        <f t="shared" si="65"/>
        <v>32522</v>
      </c>
      <c r="AD64" s="232">
        <f t="shared" si="65"/>
        <v>32968</v>
      </c>
      <c r="AE64" s="250">
        <f t="shared" si="65"/>
        <v>33421</v>
      </c>
    </row>
    <row r="65" spans="1:31" x14ac:dyDescent="0.25">
      <c r="A65" s="886"/>
      <c r="B65" s="877"/>
      <c r="C65" s="146">
        <v>7</v>
      </c>
      <c r="D65" s="147" t="str">
        <f>VLOOKUP(C65,$C$4:$D$15,2,FALSE)</f>
        <v>Vaquillas 1-2 - salidas</v>
      </c>
      <c r="E65" s="147" t="s">
        <v>64</v>
      </c>
      <c r="F65" s="249">
        <f>IF(VLOOKUP($C65,$C$41:$AE$52,4+F$2,FALSE)+F64&lt;'7.ParámetrosPlanta'!$C$21,VLOOKUP($C65,$C$41:$AE$52,4+F$2,FALSE),'7.ParámetrosPlanta'!$C$21-F64)</f>
        <v>0</v>
      </c>
      <c r="G65" s="232">
        <f>IF(VLOOKUP($C65,$C$41:$AE$52,4+G$2,FALSE)+G64&lt;'7.ParámetrosPlanta'!$C$21,VLOOKUP($C65,$C$41:$AE$52,4+G$2,FALSE),'7.ParámetrosPlanta'!$C$21-G64)</f>
        <v>0</v>
      </c>
      <c r="H65" s="232">
        <f>IF(VLOOKUP($C65,$C$41:$AE$52,4+H$2,FALSE)+H64&lt;'7.ParámetrosPlanta'!$C$21,VLOOKUP($C65,$C$41:$AE$52,4+H$2,FALSE),'7.ParámetrosPlanta'!$C$21-H64)</f>
        <v>0</v>
      </c>
      <c r="I65" s="232">
        <f>IF(VLOOKUP($C65,$C$41:$AE$52,4+I$2,FALSE)+I64&lt;'7.ParámetrosPlanta'!$C$21,VLOOKUP($C65,$C$41:$AE$52,4+I$2,FALSE),'7.ParámetrosPlanta'!$C$21-I64)</f>
        <v>0</v>
      </c>
      <c r="J65" s="232">
        <f>IF(VLOOKUP($C65,$C$41:$AE$52,4+J$2,FALSE)+J64&lt;'7.ParámetrosPlanta'!$C$21,VLOOKUP($C65,$C$41:$AE$52,4+J$2,FALSE),'7.ParámetrosPlanta'!$C$21-J64)</f>
        <v>438</v>
      </c>
      <c r="K65" s="232">
        <f>IF(VLOOKUP($C65,$C$41:$AE$52,4+K$2,FALSE)+K64&lt;'7.ParámetrosPlanta'!$C$21,VLOOKUP($C65,$C$41:$AE$52,4+K$2,FALSE),'7.ParámetrosPlanta'!$C$21-K64)</f>
        <v>914</v>
      </c>
      <c r="L65" s="232">
        <f>IF(VLOOKUP($C65,$C$41:$AE$52,4+L$2,FALSE)+L64&lt;'7.ParámetrosPlanta'!$C$21,VLOOKUP($C65,$C$41:$AE$52,4+L$2,FALSE),'7.ParámetrosPlanta'!$C$21-L64)</f>
        <v>2314</v>
      </c>
      <c r="M65" s="232">
        <f>IF(VLOOKUP($C65,$C$41:$AE$52,4+M$2,FALSE)+M64&lt;'7.ParámetrosPlanta'!$C$21,VLOOKUP($C65,$C$41:$AE$52,4+M$2,FALSE),'7.ParámetrosPlanta'!$C$21-M64)</f>
        <v>3784</v>
      </c>
      <c r="N65" s="232">
        <f>IF(VLOOKUP($C65,$C$41:$AE$52,4+N$2,FALSE)+N64&lt;'7.ParámetrosPlanta'!$C$21,VLOOKUP($C65,$C$41:$AE$52,4+N$2,FALSE),'7.ParámetrosPlanta'!$C$21-N64)</f>
        <v>3868</v>
      </c>
      <c r="O65" s="232">
        <f>IF(VLOOKUP($C65,$C$41:$AE$52,4+O$2,FALSE)+O64&lt;'7.ParámetrosPlanta'!$C$21,VLOOKUP($C65,$C$41:$AE$52,4+O$2,FALSE),'7.ParámetrosPlanta'!$C$21-O64)</f>
        <v>3945</v>
      </c>
      <c r="P65" s="232">
        <f>IF(VLOOKUP($C65,$C$41:$AE$52,4+P$2,FALSE)+P64&lt;'7.ParámetrosPlanta'!$C$21,VLOOKUP($C65,$C$41:$AE$52,4+P$2,FALSE),'7.ParámetrosPlanta'!$C$21-P64)</f>
        <v>4027</v>
      </c>
      <c r="Q65" s="232">
        <f>IF(VLOOKUP($C65,$C$41:$AE$52,4+Q$2,FALSE)+Q64&lt;'7.ParámetrosPlanta'!$C$21,VLOOKUP($C65,$C$41:$AE$52,4+Q$2,FALSE),'7.ParámetrosPlanta'!$C$21-Q64)</f>
        <v>4109</v>
      </c>
      <c r="R65" s="232">
        <f>IF(VLOOKUP($C65,$C$41:$AE$52,4+R$2,FALSE)+R64&lt;'7.ParámetrosPlanta'!$C$21,VLOOKUP($C65,$C$41:$AE$52,4+R$2,FALSE),'7.ParámetrosPlanta'!$C$21-R64)</f>
        <v>4193</v>
      </c>
      <c r="S65" s="232">
        <f>IF(VLOOKUP($C65,$C$41:$AE$52,4+S$2,FALSE)+S64&lt;'7.ParámetrosPlanta'!$C$21,VLOOKUP($C65,$C$41:$AE$52,4+S$2,FALSE),'7.ParámetrosPlanta'!$C$21-S64)</f>
        <v>4277</v>
      </c>
      <c r="T65" s="232">
        <f>IF(VLOOKUP($C65,$C$41:$AE$52,4+T$2,FALSE)+T64&lt;'7.ParámetrosPlanta'!$C$21,VLOOKUP($C65,$C$41:$AE$52,4+T$2,FALSE),'7.ParámetrosPlanta'!$C$21-T64)</f>
        <v>4363</v>
      </c>
      <c r="U65" s="232">
        <f>IF(VLOOKUP($C65,$C$41:$AE$52,4+U$2,FALSE)+U64&lt;'7.ParámetrosPlanta'!$C$21,VLOOKUP($C65,$C$41:$AE$52,4+U$2,FALSE),'7.ParámetrosPlanta'!$C$21-U64)</f>
        <v>4450</v>
      </c>
      <c r="V65" s="232">
        <f>IF(VLOOKUP($C65,$C$41:$AE$52,4+V$2,FALSE)+V64&lt;'7.ParámetrosPlanta'!$C$21,VLOOKUP($C65,$C$41:$AE$52,4+V$2,FALSE),'7.ParámetrosPlanta'!$C$21-V64)</f>
        <v>4538</v>
      </c>
      <c r="W65" s="232">
        <f>IF(VLOOKUP($C65,$C$41:$AE$52,4+W$2,FALSE)+W64&lt;'7.ParámetrosPlanta'!$C$21,VLOOKUP($C65,$C$41:$AE$52,4+W$2,FALSE),'7.ParámetrosPlanta'!$C$21-W64)</f>
        <v>4627</v>
      </c>
      <c r="X65" s="232">
        <f>IF(VLOOKUP($C65,$C$41:$AE$52,4+X$2,FALSE)+X64&lt;'7.ParámetrosPlanta'!$C$21,VLOOKUP($C65,$C$41:$AE$52,4+X$2,FALSE),'7.ParámetrosPlanta'!$C$21-X64)</f>
        <v>4717</v>
      </c>
      <c r="Y65" s="232">
        <f>IF(VLOOKUP($C65,$C$41:$AE$52,4+Y$2,FALSE)+Y64&lt;'7.ParámetrosPlanta'!$C$21,VLOOKUP($C65,$C$41:$AE$52,4+Y$2,FALSE),'7.ParámetrosPlanta'!$C$21-Y64)</f>
        <v>4809</v>
      </c>
      <c r="Z65" s="232">
        <f>IF(VLOOKUP($C65,$C$41:$AE$52,4+Z$2,FALSE)+Z64&lt;'7.ParámetrosPlanta'!$C$21,VLOOKUP($C65,$C$41:$AE$52,4+Z$2,FALSE),'7.ParámetrosPlanta'!$C$21-Z64)</f>
        <v>4902</v>
      </c>
      <c r="AA65" s="232">
        <f>IF(VLOOKUP($C65,$C$41:$AE$52,4+AA$2,FALSE)+AA64&lt;'7.ParámetrosPlanta'!$C$21,VLOOKUP($C65,$C$41:$AE$52,4+AA$2,FALSE),'7.ParámetrosPlanta'!$C$21-AA64)</f>
        <v>4996</v>
      </c>
      <c r="AB65" s="232">
        <f>IF(VLOOKUP($C65,$C$41:$AE$52,4+AB$2,FALSE)+AB64&lt;'7.ParámetrosPlanta'!$C$21,VLOOKUP($C65,$C$41:$AE$52,4+AB$2,FALSE),'7.ParámetrosPlanta'!$C$21-AB64)</f>
        <v>5091</v>
      </c>
      <c r="AC65" s="232">
        <f>IF(VLOOKUP($C65,$C$41:$AE$52,4+AC$2,FALSE)+AC64&lt;'7.ParámetrosPlanta'!$C$21,VLOOKUP($C65,$C$41:$AE$52,4+AC$2,FALSE),'7.ParámetrosPlanta'!$C$21-AC64)</f>
        <v>5188</v>
      </c>
      <c r="AD65" s="232">
        <f>IF(VLOOKUP($C65,$C$41:$AE$52,4+AD$2,FALSE)+AD64&lt;'7.ParámetrosPlanta'!$C$21,VLOOKUP($C65,$C$41:$AE$52,4+AD$2,FALSE),'7.ParámetrosPlanta'!$C$21-AD64)</f>
        <v>5285</v>
      </c>
      <c r="AE65" s="250">
        <f>IF(VLOOKUP($C65,$C$41:$AE$52,4+AE$2,FALSE)+AE64&lt;'7.ParámetrosPlanta'!$C$21,VLOOKUP($C65,$C$41:$AE$52,4+AE$2,FALSE),'7.ParámetrosPlanta'!$C$21-AE64)</f>
        <v>5384</v>
      </c>
    </row>
    <row r="66" spans="1:31" ht="15.75" thickBot="1" x14ac:dyDescent="0.3">
      <c r="A66" s="886"/>
      <c r="B66" s="877"/>
      <c r="C66" s="148"/>
      <c r="D66" s="149"/>
      <c r="E66" s="149" t="s">
        <v>63</v>
      </c>
      <c r="F66" s="249">
        <f t="shared" ref="F66" si="66">F65+F64</f>
        <v>0</v>
      </c>
      <c r="G66" s="232">
        <f t="shared" ref="G66:P66" si="67">G65+G64</f>
        <v>0</v>
      </c>
      <c r="H66" s="232">
        <f t="shared" si="67"/>
        <v>0</v>
      </c>
      <c r="I66" s="232">
        <f t="shared" si="67"/>
        <v>2908</v>
      </c>
      <c r="J66" s="232">
        <f t="shared" si="67"/>
        <v>7547</v>
      </c>
      <c r="K66" s="232">
        <f t="shared" si="67"/>
        <v>12372</v>
      </c>
      <c r="L66" s="232">
        <f t="shared" si="67"/>
        <v>20966</v>
      </c>
      <c r="M66" s="232">
        <f t="shared" si="67"/>
        <v>29907</v>
      </c>
      <c r="N66" s="232">
        <f t="shared" si="67"/>
        <v>30367</v>
      </c>
      <c r="O66" s="232">
        <f t="shared" si="67"/>
        <v>30805</v>
      </c>
      <c r="P66" s="232">
        <f t="shared" si="67"/>
        <v>31257</v>
      </c>
      <c r="Q66" s="232">
        <f t="shared" ref="Q66:AE66" si="68">Q65+Q64</f>
        <v>31715</v>
      </c>
      <c r="R66" s="232">
        <f t="shared" si="68"/>
        <v>32180</v>
      </c>
      <c r="S66" s="232">
        <f t="shared" si="68"/>
        <v>32650</v>
      </c>
      <c r="T66" s="232">
        <f t="shared" si="68"/>
        <v>33125</v>
      </c>
      <c r="U66" s="232">
        <f t="shared" si="68"/>
        <v>33609</v>
      </c>
      <c r="V66" s="232">
        <f t="shared" si="68"/>
        <v>34097</v>
      </c>
      <c r="W66" s="232">
        <f t="shared" si="68"/>
        <v>34593</v>
      </c>
      <c r="X66" s="232">
        <f t="shared" si="68"/>
        <v>35095</v>
      </c>
      <c r="Y66" s="232">
        <f t="shared" si="68"/>
        <v>35604</v>
      </c>
      <c r="Z66" s="232">
        <f t="shared" si="68"/>
        <v>36121</v>
      </c>
      <c r="AA66" s="232">
        <f t="shared" si="68"/>
        <v>36644</v>
      </c>
      <c r="AB66" s="232">
        <f t="shared" si="68"/>
        <v>37173</v>
      </c>
      <c r="AC66" s="232">
        <f t="shared" si="68"/>
        <v>37710</v>
      </c>
      <c r="AD66" s="232">
        <f t="shared" si="68"/>
        <v>38253</v>
      </c>
      <c r="AE66" s="250">
        <f t="shared" si="68"/>
        <v>38805</v>
      </c>
    </row>
    <row r="67" spans="1:31" x14ac:dyDescent="0.25">
      <c r="A67" s="886"/>
      <c r="B67" s="877"/>
      <c r="C67" s="146">
        <v>8</v>
      </c>
      <c r="D67" s="147" t="str">
        <f>VLOOKUP(C67,$C$4:$D$15,2,FALSE)</f>
        <v>Vaquillas 1-2 - faena</v>
      </c>
      <c r="E67" s="147" t="s">
        <v>64</v>
      </c>
      <c r="F67" s="249">
        <f>IF(VLOOKUP($C67,$C$41:$AE$52,4+F$2,FALSE)+F66&lt;'7.ParámetrosPlanta'!$C$21,VLOOKUP($C67,$C$41:$AE$52,4+F$2,FALSE),'7.ParámetrosPlanta'!$C$21-F66)</f>
        <v>0</v>
      </c>
      <c r="G67" s="232">
        <f>IF(VLOOKUP($C67,$C$41:$AE$52,4+G$2,FALSE)+G66&lt;'7.ParámetrosPlanta'!$C$21,VLOOKUP($C67,$C$41:$AE$52,4+G$2,FALSE),'7.ParámetrosPlanta'!$C$21-G66)</f>
        <v>0</v>
      </c>
      <c r="H67" s="232">
        <f>IF(VLOOKUP($C67,$C$41:$AE$52,4+H$2,FALSE)+H66&lt;'7.ParámetrosPlanta'!$C$21,VLOOKUP($C67,$C$41:$AE$52,4+H$2,FALSE),'7.ParámetrosPlanta'!$C$21-H66)</f>
        <v>0</v>
      </c>
      <c r="I67" s="232">
        <f>IF(VLOOKUP($C67,$C$41:$AE$52,4+I$2,FALSE)+I66&lt;'7.ParámetrosPlanta'!$C$21,VLOOKUP($C67,$C$41:$AE$52,4+I$2,FALSE),'7.ParámetrosPlanta'!$C$21-I66)</f>
        <v>809</v>
      </c>
      <c r="J67" s="232">
        <f>IF(VLOOKUP($C67,$C$41:$AE$52,4+J$2,FALSE)+J66&lt;'7.ParámetrosPlanta'!$C$21,VLOOKUP($C67,$C$41:$AE$52,4+J$2,FALSE),'7.ParámetrosPlanta'!$C$21-J66)</f>
        <v>1349</v>
      </c>
      <c r="K67" s="232">
        <f>IF(VLOOKUP($C67,$C$41:$AE$52,4+K$2,FALSE)+K66&lt;'7.ParámetrosPlanta'!$C$21,VLOOKUP($C67,$C$41:$AE$52,4+K$2,FALSE),'7.ParámetrosPlanta'!$C$21-K66)</f>
        <v>1888</v>
      </c>
      <c r="L67" s="232">
        <f>IF(VLOOKUP($C67,$C$41:$AE$52,4+L$2,FALSE)+L66&lt;'7.ParámetrosPlanta'!$C$21,VLOOKUP($C67,$C$41:$AE$52,4+L$2,FALSE),'7.ParámetrosPlanta'!$C$21-L66)</f>
        <v>1888</v>
      </c>
      <c r="M67" s="232">
        <f>IF(VLOOKUP($C67,$C$41:$AE$52,4+M$2,FALSE)+M66&lt;'7.ParámetrosPlanta'!$C$21,VLOOKUP($C67,$C$41:$AE$52,4+M$2,FALSE),'7.ParámetrosPlanta'!$C$21-M66)</f>
        <v>1888</v>
      </c>
      <c r="N67" s="232">
        <f>IF(VLOOKUP($C67,$C$41:$AE$52,4+N$2,FALSE)+N66&lt;'7.ParámetrosPlanta'!$C$21,VLOOKUP($C67,$C$41:$AE$52,4+N$2,FALSE),'7.ParámetrosPlanta'!$C$21-N66)</f>
        <v>1888</v>
      </c>
      <c r="O67" s="232">
        <f>IF(VLOOKUP($C67,$C$41:$AE$52,4+O$2,FALSE)+O66&lt;'7.ParámetrosPlanta'!$C$21,VLOOKUP($C67,$C$41:$AE$52,4+O$2,FALSE),'7.ParámetrosPlanta'!$C$21-O66)</f>
        <v>1888</v>
      </c>
      <c r="P67" s="232">
        <f>IF(VLOOKUP($C67,$C$41:$AE$52,4+P$2,FALSE)+P66&lt;'7.ParámetrosPlanta'!$C$21,VLOOKUP($C67,$C$41:$AE$52,4+P$2,FALSE),'7.ParámetrosPlanta'!$C$21-P66)</f>
        <v>1888</v>
      </c>
      <c r="Q67" s="232">
        <f>IF(VLOOKUP($C67,$C$41:$AE$52,4+Q$2,FALSE)+Q66&lt;'7.ParámetrosPlanta'!$C$21,VLOOKUP($C67,$C$41:$AE$52,4+Q$2,FALSE),'7.ParámetrosPlanta'!$C$21-Q66)</f>
        <v>1888</v>
      </c>
      <c r="R67" s="232">
        <f>IF(VLOOKUP($C67,$C$41:$AE$52,4+R$2,FALSE)+R66&lt;'7.ParámetrosPlanta'!$C$21,VLOOKUP($C67,$C$41:$AE$52,4+R$2,FALSE),'7.ParámetrosPlanta'!$C$21-R66)</f>
        <v>1888</v>
      </c>
      <c r="S67" s="232">
        <f>IF(VLOOKUP($C67,$C$41:$AE$52,4+S$2,FALSE)+S66&lt;'7.ParámetrosPlanta'!$C$21,VLOOKUP($C67,$C$41:$AE$52,4+S$2,FALSE),'7.ParámetrosPlanta'!$C$21-S66)</f>
        <v>1888</v>
      </c>
      <c r="T67" s="232">
        <f>IF(VLOOKUP($C67,$C$41:$AE$52,4+T$2,FALSE)+T66&lt;'7.ParámetrosPlanta'!$C$21,VLOOKUP($C67,$C$41:$AE$52,4+T$2,FALSE),'7.ParámetrosPlanta'!$C$21-T66)</f>
        <v>1888</v>
      </c>
      <c r="U67" s="232">
        <f>IF(VLOOKUP($C67,$C$41:$AE$52,4+U$2,FALSE)+U66&lt;'7.ParámetrosPlanta'!$C$21,VLOOKUP($C67,$C$41:$AE$52,4+U$2,FALSE),'7.ParámetrosPlanta'!$C$21-U66)</f>
        <v>1888</v>
      </c>
      <c r="V67" s="232">
        <f>IF(VLOOKUP($C67,$C$41:$AE$52,4+V$2,FALSE)+V66&lt;'7.ParámetrosPlanta'!$C$21,VLOOKUP($C67,$C$41:$AE$52,4+V$2,FALSE),'7.ParámetrosPlanta'!$C$21-V66)</f>
        <v>1888</v>
      </c>
      <c r="W67" s="232">
        <f>IF(VLOOKUP($C67,$C$41:$AE$52,4+W$2,FALSE)+W66&lt;'7.ParámetrosPlanta'!$C$21,VLOOKUP($C67,$C$41:$AE$52,4+W$2,FALSE),'7.ParámetrosPlanta'!$C$21-W66)</f>
        <v>1888</v>
      </c>
      <c r="X67" s="232">
        <f>IF(VLOOKUP($C67,$C$41:$AE$52,4+X$2,FALSE)+X66&lt;'7.ParámetrosPlanta'!$C$21,VLOOKUP($C67,$C$41:$AE$52,4+X$2,FALSE),'7.ParámetrosPlanta'!$C$21-X66)</f>
        <v>1888</v>
      </c>
      <c r="Y67" s="232">
        <f>IF(VLOOKUP($C67,$C$41:$AE$52,4+Y$2,FALSE)+Y66&lt;'7.ParámetrosPlanta'!$C$21,VLOOKUP($C67,$C$41:$AE$52,4+Y$2,FALSE),'7.ParámetrosPlanta'!$C$21-Y66)</f>
        <v>1888</v>
      </c>
      <c r="Z67" s="232">
        <f>IF(VLOOKUP($C67,$C$41:$AE$52,4+Z$2,FALSE)+Z66&lt;'7.ParámetrosPlanta'!$C$21,VLOOKUP($C67,$C$41:$AE$52,4+Z$2,FALSE),'7.ParámetrosPlanta'!$C$21-Z66)</f>
        <v>1888</v>
      </c>
      <c r="AA67" s="232">
        <f>IF(VLOOKUP($C67,$C$41:$AE$52,4+AA$2,FALSE)+AA66&lt;'7.ParámetrosPlanta'!$C$21,VLOOKUP($C67,$C$41:$AE$52,4+AA$2,FALSE),'7.ParámetrosPlanta'!$C$21-AA66)</f>
        <v>1888</v>
      </c>
      <c r="AB67" s="232">
        <f>IF(VLOOKUP($C67,$C$41:$AE$52,4+AB$2,FALSE)+AB66&lt;'7.ParámetrosPlanta'!$C$21,VLOOKUP($C67,$C$41:$AE$52,4+AB$2,FALSE),'7.ParámetrosPlanta'!$C$21-AB66)</f>
        <v>1888</v>
      </c>
      <c r="AC67" s="232">
        <f>IF(VLOOKUP($C67,$C$41:$AE$52,4+AC$2,FALSE)+AC66&lt;'7.ParámetrosPlanta'!$C$21,VLOOKUP($C67,$C$41:$AE$52,4+AC$2,FALSE),'7.ParámetrosPlanta'!$C$21-AC66)</f>
        <v>1888</v>
      </c>
      <c r="AD67" s="232">
        <f>IF(VLOOKUP($C67,$C$41:$AE$52,4+AD$2,FALSE)+AD66&lt;'7.ParámetrosPlanta'!$C$21,VLOOKUP($C67,$C$41:$AE$52,4+AD$2,FALSE),'7.ParámetrosPlanta'!$C$21-AD66)</f>
        <v>1747</v>
      </c>
      <c r="AE67" s="250">
        <f>IF(VLOOKUP($C67,$C$41:$AE$52,4+AE$2,FALSE)+AE66&lt;'7.ParámetrosPlanta'!$C$21,VLOOKUP($C67,$C$41:$AE$52,4+AE$2,FALSE),'7.ParámetrosPlanta'!$C$21-AE66)</f>
        <v>1195</v>
      </c>
    </row>
    <row r="68" spans="1:31" ht="15.75" thickBot="1" x14ac:dyDescent="0.3">
      <c r="A68" s="886"/>
      <c r="B68" s="877"/>
      <c r="C68" s="148"/>
      <c r="D68" s="149"/>
      <c r="E68" s="149" t="s">
        <v>63</v>
      </c>
      <c r="F68" s="249">
        <f t="shared" ref="F68" si="69">F67+F66</f>
        <v>0</v>
      </c>
      <c r="G68" s="232">
        <f t="shared" ref="G68:P68" si="70">G67+G66</f>
        <v>0</v>
      </c>
      <c r="H68" s="232">
        <f t="shared" si="70"/>
        <v>0</v>
      </c>
      <c r="I68" s="232">
        <f t="shared" si="70"/>
        <v>3717</v>
      </c>
      <c r="J68" s="232">
        <f t="shared" si="70"/>
        <v>8896</v>
      </c>
      <c r="K68" s="232">
        <f t="shared" si="70"/>
        <v>14260</v>
      </c>
      <c r="L68" s="232">
        <f t="shared" si="70"/>
        <v>22854</v>
      </c>
      <c r="M68" s="232">
        <f t="shared" si="70"/>
        <v>31795</v>
      </c>
      <c r="N68" s="232">
        <f t="shared" si="70"/>
        <v>32255</v>
      </c>
      <c r="O68" s="232">
        <f t="shared" si="70"/>
        <v>32693</v>
      </c>
      <c r="P68" s="232">
        <f t="shared" si="70"/>
        <v>33145</v>
      </c>
      <c r="Q68" s="232">
        <f t="shared" ref="Q68:AE68" si="71">Q67+Q66</f>
        <v>33603</v>
      </c>
      <c r="R68" s="232">
        <f t="shared" si="71"/>
        <v>34068</v>
      </c>
      <c r="S68" s="232">
        <f t="shared" si="71"/>
        <v>34538</v>
      </c>
      <c r="T68" s="232">
        <f t="shared" si="71"/>
        <v>35013</v>
      </c>
      <c r="U68" s="232">
        <f t="shared" si="71"/>
        <v>35497</v>
      </c>
      <c r="V68" s="232">
        <f t="shared" si="71"/>
        <v>35985</v>
      </c>
      <c r="W68" s="232">
        <f t="shared" si="71"/>
        <v>36481</v>
      </c>
      <c r="X68" s="232">
        <f t="shared" si="71"/>
        <v>36983</v>
      </c>
      <c r="Y68" s="232">
        <f t="shared" si="71"/>
        <v>37492</v>
      </c>
      <c r="Z68" s="232">
        <f t="shared" si="71"/>
        <v>38009</v>
      </c>
      <c r="AA68" s="232">
        <f t="shared" si="71"/>
        <v>38532</v>
      </c>
      <c r="AB68" s="232">
        <f t="shared" si="71"/>
        <v>39061</v>
      </c>
      <c r="AC68" s="232">
        <f t="shared" si="71"/>
        <v>39598</v>
      </c>
      <c r="AD68" s="232">
        <f t="shared" si="71"/>
        <v>40000</v>
      </c>
      <c r="AE68" s="250">
        <f t="shared" si="71"/>
        <v>40000</v>
      </c>
    </row>
    <row r="69" spans="1:31" x14ac:dyDescent="0.25">
      <c r="A69" s="886"/>
      <c r="B69" s="877"/>
      <c r="C69" s="146">
        <v>9</v>
      </c>
      <c r="D69" s="147" t="str">
        <f>VLOOKUP(C69,$C$4:$D$15,2,FALSE)</f>
        <v>Terneros - faena</v>
      </c>
      <c r="E69" s="147" t="s">
        <v>64</v>
      </c>
      <c r="F69" s="249">
        <f>IF(VLOOKUP($C69,$C$41:$AE$52,4+F$2,FALSE)+F68&lt;'7.ParámetrosPlanta'!$C$21,VLOOKUP($C69,$C$41:$AE$52,4+F$2,FALSE),'7.ParámetrosPlanta'!$C$21-F68)</f>
        <v>0</v>
      </c>
      <c r="G69" s="232">
        <f>IF(VLOOKUP($C69,$C$41:$AE$52,4+G$2,FALSE)+G68&lt;'7.ParámetrosPlanta'!$C$21,VLOOKUP($C69,$C$41:$AE$52,4+G$2,FALSE),'7.ParámetrosPlanta'!$C$21-G68)</f>
        <v>0</v>
      </c>
      <c r="H69" s="232">
        <f>IF(VLOOKUP($C69,$C$41:$AE$52,4+H$2,FALSE)+H68&lt;'7.ParámetrosPlanta'!$C$21,VLOOKUP($C69,$C$41:$AE$52,4+H$2,FALSE),'7.ParámetrosPlanta'!$C$21-H68)</f>
        <v>0</v>
      </c>
      <c r="I69" s="232">
        <f>IF(VLOOKUP($C69,$C$41:$AE$52,4+I$2,FALSE)+I68&lt;'7.ParámetrosPlanta'!$C$21,VLOOKUP($C69,$C$41:$AE$52,4+I$2,FALSE),'7.ParámetrosPlanta'!$C$21-I68)</f>
        <v>323</v>
      </c>
      <c r="J69" s="232">
        <f>IF(VLOOKUP($C69,$C$41:$AE$52,4+J$2,FALSE)+J68&lt;'7.ParámetrosPlanta'!$C$21,VLOOKUP($C69,$C$41:$AE$52,4+J$2,FALSE),'7.ParámetrosPlanta'!$C$21-J68)</f>
        <v>539</v>
      </c>
      <c r="K69" s="232">
        <f>IF(VLOOKUP($C69,$C$41:$AE$52,4+K$2,FALSE)+K68&lt;'7.ParámetrosPlanta'!$C$21,VLOOKUP($C69,$C$41:$AE$52,4+K$2,FALSE),'7.ParámetrosPlanta'!$C$21-K68)</f>
        <v>539</v>
      </c>
      <c r="L69" s="232">
        <f>IF(VLOOKUP($C69,$C$41:$AE$52,4+L$2,FALSE)+L68&lt;'7.ParámetrosPlanta'!$C$21,VLOOKUP($C69,$C$41:$AE$52,4+L$2,FALSE),'7.ParámetrosPlanta'!$C$21-L68)</f>
        <v>539</v>
      </c>
      <c r="M69" s="232">
        <f>IF(VLOOKUP($C69,$C$41:$AE$52,4+M$2,FALSE)+M68&lt;'7.ParámetrosPlanta'!$C$21,VLOOKUP($C69,$C$41:$AE$52,4+M$2,FALSE),'7.ParámetrosPlanta'!$C$21-M68)</f>
        <v>539</v>
      </c>
      <c r="N69" s="232">
        <f>IF(VLOOKUP($C69,$C$41:$AE$52,4+N$2,FALSE)+N68&lt;'7.ParámetrosPlanta'!$C$21,VLOOKUP($C69,$C$41:$AE$52,4+N$2,FALSE),'7.ParámetrosPlanta'!$C$21-N68)</f>
        <v>539</v>
      </c>
      <c r="O69" s="232">
        <f>IF(VLOOKUP($C69,$C$41:$AE$52,4+O$2,FALSE)+O68&lt;'7.ParámetrosPlanta'!$C$21,VLOOKUP($C69,$C$41:$AE$52,4+O$2,FALSE),'7.ParámetrosPlanta'!$C$21-O68)</f>
        <v>539</v>
      </c>
      <c r="P69" s="232">
        <f>IF(VLOOKUP($C69,$C$41:$AE$52,4+P$2,FALSE)+P68&lt;'7.ParámetrosPlanta'!$C$21,VLOOKUP($C69,$C$41:$AE$52,4+P$2,FALSE),'7.ParámetrosPlanta'!$C$21-P68)</f>
        <v>539</v>
      </c>
      <c r="Q69" s="232">
        <f>IF(VLOOKUP($C69,$C$41:$AE$52,4+Q$2,FALSE)+Q68&lt;'7.ParámetrosPlanta'!$C$21,VLOOKUP($C69,$C$41:$AE$52,4+Q$2,FALSE),'7.ParámetrosPlanta'!$C$21-Q68)</f>
        <v>539</v>
      </c>
      <c r="R69" s="232">
        <f>IF(VLOOKUP($C69,$C$41:$AE$52,4+R$2,FALSE)+R68&lt;'7.ParámetrosPlanta'!$C$21,VLOOKUP($C69,$C$41:$AE$52,4+R$2,FALSE),'7.ParámetrosPlanta'!$C$21-R68)</f>
        <v>539</v>
      </c>
      <c r="S69" s="232">
        <f>IF(VLOOKUP($C69,$C$41:$AE$52,4+S$2,FALSE)+S68&lt;'7.ParámetrosPlanta'!$C$21,VLOOKUP($C69,$C$41:$AE$52,4+S$2,FALSE),'7.ParámetrosPlanta'!$C$21-S68)</f>
        <v>539</v>
      </c>
      <c r="T69" s="232">
        <f>IF(VLOOKUP($C69,$C$41:$AE$52,4+T$2,FALSE)+T68&lt;'7.ParámetrosPlanta'!$C$21,VLOOKUP($C69,$C$41:$AE$52,4+T$2,FALSE),'7.ParámetrosPlanta'!$C$21-T68)</f>
        <v>539</v>
      </c>
      <c r="U69" s="232">
        <f>IF(VLOOKUP($C69,$C$41:$AE$52,4+U$2,FALSE)+U68&lt;'7.ParámetrosPlanta'!$C$21,VLOOKUP($C69,$C$41:$AE$52,4+U$2,FALSE),'7.ParámetrosPlanta'!$C$21-U68)</f>
        <v>539</v>
      </c>
      <c r="V69" s="232">
        <f>IF(VLOOKUP($C69,$C$41:$AE$52,4+V$2,FALSE)+V68&lt;'7.ParámetrosPlanta'!$C$21,VLOOKUP($C69,$C$41:$AE$52,4+V$2,FALSE),'7.ParámetrosPlanta'!$C$21-V68)</f>
        <v>539</v>
      </c>
      <c r="W69" s="232">
        <f>IF(VLOOKUP($C69,$C$41:$AE$52,4+W$2,FALSE)+W68&lt;'7.ParámetrosPlanta'!$C$21,VLOOKUP($C69,$C$41:$AE$52,4+W$2,FALSE),'7.ParámetrosPlanta'!$C$21-W68)</f>
        <v>539</v>
      </c>
      <c r="X69" s="232">
        <f>IF(VLOOKUP($C69,$C$41:$AE$52,4+X$2,FALSE)+X68&lt;'7.ParámetrosPlanta'!$C$21,VLOOKUP($C69,$C$41:$AE$52,4+X$2,FALSE),'7.ParámetrosPlanta'!$C$21-X68)</f>
        <v>539</v>
      </c>
      <c r="Y69" s="232">
        <f>IF(VLOOKUP($C69,$C$41:$AE$52,4+Y$2,FALSE)+Y68&lt;'7.ParámetrosPlanta'!$C$21,VLOOKUP($C69,$C$41:$AE$52,4+Y$2,FALSE),'7.ParámetrosPlanta'!$C$21-Y68)</f>
        <v>539</v>
      </c>
      <c r="Z69" s="232">
        <f>IF(VLOOKUP($C69,$C$41:$AE$52,4+Z$2,FALSE)+Z68&lt;'7.ParámetrosPlanta'!$C$21,VLOOKUP($C69,$C$41:$AE$52,4+Z$2,FALSE),'7.ParámetrosPlanta'!$C$21-Z68)</f>
        <v>539</v>
      </c>
      <c r="AA69" s="232">
        <f>IF(VLOOKUP($C69,$C$41:$AE$52,4+AA$2,FALSE)+AA68&lt;'7.ParámetrosPlanta'!$C$21,VLOOKUP($C69,$C$41:$AE$52,4+AA$2,FALSE),'7.ParámetrosPlanta'!$C$21-AA68)</f>
        <v>539</v>
      </c>
      <c r="AB69" s="232">
        <f>IF(VLOOKUP($C69,$C$41:$AE$52,4+AB$2,FALSE)+AB68&lt;'7.ParámetrosPlanta'!$C$21,VLOOKUP($C69,$C$41:$AE$52,4+AB$2,FALSE),'7.ParámetrosPlanta'!$C$21-AB68)</f>
        <v>539</v>
      </c>
      <c r="AC69" s="232">
        <f>IF(VLOOKUP($C69,$C$41:$AE$52,4+AC$2,FALSE)+AC68&lt;'7.ParámetrosPlanta'!$C$21,VLOOKUP($C69,$C$41:$AE$52,4+AC$2,FALSE),'7.ParámetrosPlanta'!$C$21-AC68)</f>
        <v>402</v>
      </c>
      <c r="AD69" s="232">
        <f>IF(VLOOKUP($C69,$C$41:$AE$52,4+AD$2,FALSE)+AD68&lt;'7.ParámetrosPlanta'!$C$21,VLOOKUP($C69,$C$41:$AE$52,4+AD$2,FALSE),'7.ParámetrosPlanta'!$C$21-AD68)</f>
        <v>0</v>
      </c>
      <c r="AE69" s="250">
        <f>IF(VLOOKUP($C69,$C$41:$AE$52,4+AE$2,FALSE)+AE68&lt;'7.ParámetrosPlanta'!$C$21,VLOOKUP($C69,$C$41:$AE$52,4+AE$2,FALSE),'7.ParámetrosPlanta'!$C$21-AE68)</f>
        <v>0</v>
      </c>
    </row>
    <row r="70" spans="1:31" ht="15.75" thickBot="1" x14ac:dyDescent="0.3">
      <c r="A70" s="886"/>
      <c r="B70" s="877"/>
      <c r="C70" s="148"/>
      <c r="D70" s="149"/>
      <c r="E70" s="149" t="s">
        <v>63</v>
      </c>
      <c r="F70" s="249">
        <f t="shared" ref="F70" si="72">F69+F68</f>
        <v>0</v>
      </c>
      <c r="G70" s="232">
        <f t="shared" ref="G70:P70" si="73">G69+G68</f>
        <v>0</v>
      </c>
      <c r="H70" s="232">
        <f t="shared" si="73"/>
        <v>0</v>
      </c>
      <c r="I70" s="232">
        <f t="shared" si="73"/>
        <v>4040</v>
      </c>
      <c r="J70" s="232">
        <f t="shared" si="73"/>
        <v>9435</v>
      </c>
      <c r="K70" s="232">
        <f t="shared" si="73"/>
        <v>14799</v>
      </c>
      <c r="L70" s="232">
        <f t="shared" si="73"/>
        <v>23393</v>
      </c>
      <c r="M70" s="232">
        <f t="shared" si="73"/>
        <v>32334</v>
      </c>
      <c r="N70" s="232">
        <f t="shared" si="73"/>
        <v>32794</v>
      </c>
      <c r="O70" s="232">
        <f t="shared" si="73"/>
        <v>33232</v>
      </c>
      <c r="P70" s="232">
        <f t="shared" si="73"/>
        <v>33684</v>
      </c>
      <c r="Q70" s="232">
        <f t="shared" ref="Q70:AE70" si="74">Q69+Q68</f>
        <v>34142</v>
      </c>
      <c r="R70" s="232">
        <f t="shared" si="74"/>
        <v>34607</v>
      </c>
      <c r="S70" s="232">
        <f t="shared" si="74"/>
        <v>35077</v>
      </c>
      <c r="T70" s="232">
        <f t="shared" si="74"/>
        <v>35552</v>
      </c>
      <c r="U70" s="232">
        <f t="shared" si="74"/>
        <v>36036</v>
      </c>
      <c r="V70" s="232">
        <f t="shared" si="74"/>
        <v>36524</v>
      </c>
      <c r="W70" s="232">
        <f t="shared" si="74"/>
        <v>37020</v>
      </c>
      <c r="X70" s="232">
        <f t="shared" si="74"/>
        <v>37522</v>
      </c>
      <c r="Y70" s="232">
        <f t="shared" si="74"/>
        <v>38031</v>
      </c>
      <c r="Z70" s="232">
        <f t="shared" si="74"/>
        <v>38548</v>
      </c>
      <c r="AA70" s="232">
        <f t="shared" si="74"/>
        <v>39071</v>
      </c>
      <c r="AB70" s="232">
        <f t="shared" si="74"/>
        <v>39600</v>
      </c>
      <c r="AC70" s="232">
        <f t="shared" si="74"/>
        <v>40000</v>
      </c>
      <c r="AD70" s="232">
        <f t="shared" si="74"/>
        <v>40000</v>
      </c>
      <c r="AE70" s="250">
        <f t="shared" si="74"/>
        <v>40000</v>
      </c>
    </row>
    <row r="71" spans="1:31" x14ac:dyDescent="0.25">
      <c r="A71" s="886"/>
      <c r="B71" s="877"/>
      <c r="C71" s="146">
        <v>10</v>
      </c>
      <c r="D71" s="147" t="str">
        <f>VLOOKUP(C71,$C$4:$D$15,2,FALSE)</f>
        <v>Terneros - salidas</v>
      </c>
      <c r="E71" s="147" t="s">
        <v>64</v>
      </c>
      <c r="F71" s="249">
        <f>IF(VLOOKUP($C71,$C$41:$AE$52,4+F$2,FALSE)+F70&lt;'7.ParámetrosPlanta'!$C$21,VLOOKUP($C71,$C$41:$AE$52,4+F$2,FALSE),'7.ParámetrosPlanta'!$C$21-F70)</f>
        <v>0</v>
      </c>
      <c r="G71" s="232">
        <f>IF(VLOOKUP($C71,$C$41:$AE$52,4+G$2,FALSE)+G70&lt;'7.ParámetrosPlanta'!$C$21,VLOOKUP($C71,$C$41:$AE$52,4+G$2,FALSE),'7.ParámetrosPlanta'!$C$21-G70)</f>
        <v>0</v>
      </c>
      <c r="H71" s="232">
        <f>IF(VLOOKUP($C71,$C$41:$AE$52,4+H$2,FALSE)+H70&lt;'7.ParámetrosPlanta'!$C$21,VLOOKUP($C71,$C$41:$AE$52,4+H$2,FALSE),'7.ParámetrosPlanta'!$C$21-H70)</f>
        <v>0</v>
      </c>
      <c r="I71" s="232">
        <f>IF(VLOOKUP($C71,$C$41:$AE$52,4+I$2,FALSE)+I70&lt;'7.ParámetrosPlanta'!$C$21,VLOOKUP($C71,$C$41:$AE$52,4+I$2,FALSE),'7.ParámetrosPlanta'!$C$21-I70)</f>
        <v>0</v>
      </c>
      <c r="J71" s="232">
        <f>IF(VLOOKUP($C71,$C$41:$AE$52,4+J$2,FALSE)+J70&lt;'7.ParámetrosPlanta'!$C$21,VLOOKUP($C71,$C$41:$AE$52,4+J$2,FALSE),'7.ParámetrosPlanta'!$C$21-J70)</f>
        <v>0</v>
      </c>
      <c r="K71" s="232">
        <f>IF(VLOOKUP($C71,$C$41:$AE$52,4+K$2,FALSE)+K70&lt;'7.ParámetrosPlanta'!$C$21,VLOOKUP($C71,$C$41:$AE$52,4+K$2,FALSE),'7.ParámetrosPlanta'!$C$21-K70)</f>
        <v>0</v>
      </c>
      <c r="L71" s="232">
        <f>IF(VLOOKUP($C71,$C$41:$AE$52,4+L$2,FALSE)+L70&lt;'7.ParámetrosPlanta'!$C$21,VLOOKUP($C71,$C$41:$AE$52,4+L$2,FALSE),'7.ParámetrosPlanta'!$C$21-L70)</f>
        <v>0</v>
      </c>
      <c r="M71" s="232">
        <f>IF(VLOOKUP($C71,$C$41:$AE$52,4+M$2,FALSE)+M70&lt;'7.ParámetrosPlanta'!$C$21,VLOOKUP($C71,$C$41:$AE$52,4+M$2,FALSE),'7.ParámetrosPlanta'!$C$21-M70)</f>
        <v>0</v>
      </c>
      <c r="N71" s="232">
        <f>IF(VLOOKUP($C71,$C$41:$AE$52,4+N$2,FALSE)+N70&lt;'7.ParámetrosPlanta'!$C$21,VLOOKUP($C71,$C$41:$AE$52,4+N$2,FALSE),'7.ParámetrosPlanta'!$C$21-N70)</f>
        <v>0</v>
      </c>
      <c r="O71" s="232">
        <f>IF(VLOOKUP($C71,$C$41:$AE$52,4+O$2,FALSE)+O70&lt;'7.ParámetrosPlanta'!$C$21,VLOOKUP($C71,$C$41:$AE$52,4+O$2,FALSE),'7.ParámetrosPlanta'!$C$21-O70)</f>
        <v>0</v>
      </c>
      <c r="P71" s="232">
        <f>IF(VLOOKUP($C71,$C$41:$AE$52,4+P$2,FALSE)+P70&lt;'7.ParámetrosPlanta'!$C$21,VLOOKUP($C71,$C$41:$AE$52,4+P$2,FALSE),'7.ParámetrosPlanta'!$C$21-P70)</f>
        <v>0</v>
      </c>
      <c r="Q71" s="232">
        <f>IF(VLOOKUP($C71,$C$41:$AE$52,4+Q$2,FALSE)+Q70&lt;'7.ParámetrosPlanta'!$C$21,VLOOKUP($C71,$C$41:$AE$52,4+Q$2,FALSE),'7.ParámetrosPlanta'!$C$21-Q70)</f>
        <v>0</v>
      </c>
      <c r="R71" s="232">
        <f>IF(VLOOKUP($C71,$C$41:$AE$52,4+R$2,FALSE)+R70&lt;'7.ParámetrosPlanta'!$C$21,VLOOKUP($C71,$C$41:$AE$52,4+R$2,FALSE),'7.ParámetrosPlanta'!$C$21-R70)</f>
        <v>0</v>
      </c>
      <c r="S71" s="232">
        <f>IF(VLOOKUP($C71,$C$41:$AE$52,4+S$2,FALSE)+S70&lt;'7.ParámetrosPlanta'!$C$21,VLOOKUP($C71,$C$41:$AE$52,4+S$2,FALSE),'7.ParámetrosPlanta'!$C$21-S70)</f>
        <v>0</v>
      </c>
      <c r="T71" s="232">
        <f>IF(VLOOKUP($C71,$C$41:$AE$52,4+T$2,FALSE)+T70&lt;'7.ParámetrosPlanta'!$C$21,VLOOKUP($C71,$C$41:$AE$52,4+T$2,FALSE),'7.ParámetrosPlanta'!$C$21-T70)</f>
        <v>0</v>
      </c>
      <c r="U71" s="232">
        <f>IF(VLOOKUP($C71,$C$41:$AE$52,4+U$2,FALSE)+U70&lt;'7.ParámetrosPlanta'!$C$21,VLOOKUP($C71,$C$41:$AE$52,4+U$2,FALSE),'7.ParámetrosPlanta'!$C$21-U70)</f>
        <v>0</v>
      </c>
      <c r="V71" s="232">
        <f>IF(VLOOKUP($C71,$C$41:$AE$52,4+V$2,FALSE)+V70&lt;'7.ParámetrosPlanta'!$C$21,VLOOKUP($C71,$C$41:$AE$52,4+V$2,FALSE),'7.ParámetrosPlanta'!$C$21-V70)</f>
        <v>0</v>
      </c>
      <c r="W71" s="232">
        <f>IF(VLOOKUP($C71,$C$41:$AE$52,4+W$2,FALSE)+W70&lt;'7.ParámetrosPlanta'!$C$21,VLOOKUP($C71,$C$41:$AE$52,4+W$2,FALSE),'7.ParámetrosPlanta'!$C$21-W70)</f>
        <v>0</v>
      </c>
      <c r="X71" s="232">
        <f>IF(VLOOKUP($C71,$C$41:$AE$52,4+X$2,FALSE)+X70&lt;'7.ParámetrosPlanta'!$C$21,VLOOKUP($C71,$C$41:$AE$52,4+X$2,FALSE),'7.ParámetrosPlanta'!$C$21-X70)</f>
        <v>0</v>
      </c>
      <c r="Y71" s="232">
        <f>IF(VLOOKUP($C71,$C$41:$AE$52,4+Y$2,FALSE)+Y70&lt;'7.ParámetrosPlanta'!$C$21,VLOOKUP($C71,$C$41:$AE$52,4+Y$2,FALSE),'7.ParámetrosPlanta'!$C$21-Y70)</f>
        <v>0</v>
      </c>
      <c r="Z71" s="232">
        <f>IF(VLOOKUP($C71,$C$41:$AE$52,4+Z$2,FALSE)+Z70&lt;'7.ParámetrosPlanta'!$C$21,VLOOKUP($C71,$C$41:$AE$52,4+Z$2,FALSE),'7.ParámetrosPlanta'!$C$21-Z70)</f>
        <v>0</v>
      </c>
      <c r="AA71" s="232">
        <f>IF(VLOOKUP($C71,$C$41:$AE$52,4+AA$2,FALSE)+AA70&lt;'7.ParámetrosPlanta'!$C$21,VLOOKUP($C71,$C$41:$AE$52,4+AA$2,FALSE),'7.ParámetrosPlanta'!$C$21-AA70)</f>
        <v>0</v>
      </c>
      <c r="AB71" s="232">
        <f>IF(VLOOKUP($C71,$C$41:$AE$52,4+AB$2,FALSE)+AB70&lt;'7.ParámetrosPlanta'!$C$21,VLOOKUP($C71,$C$41:$AE$52,4+AB$2,FALSE),'7.ParámetrosPlanta'!$C$21-AB70)</f>
        <v>0</v>
      </c>
      <c r="AC71" s="232">
        <f>IF(VLOOKUP($C71,$C$41:$AE$52,4+AC$2,FALSE)+AC70&lt;'7.ParámetrosPlanta'!$C$21,VLOOKUP($C71,$C$41:$AE$52,4+AC$2,FALSE),'7.ParámetrosPlanta'!$C$21-AC70)</f>
        <v>0</v>
      </c>
      <c r="AD71" s="232">
        <f>IF(VLOOKUP($C71,$C$41:$AE$52,4+AD$2,FALSE)+AD70&lt;'7.ParámetrosPlanta'!$C$21,VLOOKUP($C71,$C$41:$AE$52,4+AD$2,FALSE),'7.ParámetrosPlanta'!$C$21-AD70)</f>
        <v>0</v>
      </c>
      <c r="AE71" s="250">
        <f>IF(VLOOKUP($C71,$C$41:$AE$52,4+AE$2,FALSE)+AE70&lt;'7.ParámetrosPlanta'!$C$21,VLOOKUP($C71,$C$41:$AE$52,4+AE$2,FALSE),'7.ParámetrosPlanta'!$C$21-AE70)</f>
        <v>0</v>
      </c>
    </row>
    <row r="72" spans="1:31" ht="15.75" thickBot="1" x14ac:dyDescent="0.3">
      <c r="A72" s="886"/>
      <c r="B72" s="877"/>
      <c r="C72" s="148"/>
      <c r="D72" s="149"/>
      <c r="E72" s="149" t="s">
        <v>63</v>
      </c>
      <c r="F72" s="249">
        <f t="shared" ref="F72" si="75">F71+F70</f>
        <v>0</v>
      </c>
      <c r="G72" s="232">
        <f t="shared" ref="G72:P72" si="76">G71+G70</f>
        <v>0</v>
      </c>
      <c r="H72" s="232">
        <f t="shared" si="76"/>
        <v>0</v>
      </c>
      <c r="I72" s="232">
        <f t="shared" si="76"/>
        <v>4040</v>
      </c>
      <c r="J72" s="232">
        <f t="shared" si="76"/>
        <v>9435</v>
      </c>
      <c r="K72" s="232">
        <f t="shared" si="76"/>
        <v>14799</v>
      </c>
      <c r="L72" s="232">
        <f t="shared" si="76"/>
        <v>23393</v>
      </c>
      <c r="M72" s="232">
        <f t="shared" si="76"/>
        <v>32334</v>
      </c>
      <c r="N72" s="232">
        <f t="shared" si="76"/>
        <v>32794</v>
      </c>
      <c r="O72" s="232">
        <f t="shared" si="76"/>
        <v>33232</v>
      </c>
      <c r="P72" s="232">
        <f t="shared" si="76"/>
        <v>33684</v>
      </c>
      <c r="Q72" s="232">
        <f t="shared" ref="Q72:AE72" si="77">Q71+Q70</f>
        <v>34142</v>
      </c>
      <c r="R72" s="232">
        <f t="shared" si="77"/>
        <v>34607</v>
      </c>
      <c r="S72" s="232">
        <f t="shared" si="77"/>
        <v>35077</v>
      </c>
      <c r="T72" s="232">
        <f t="shared" si="77"/>
        <v>35552</v>
      </c>
      <c r="U72" s="232">
        <f t="shared" si="77"/>
        <v>36036</v>
      </c>
      <c r="V72" s="232">
        <f t="shared" si="77"/>
        <v>36524</v>
      </c>
      <c r="W72" s="232">
        <f t="shared" si="77"/>
        <v>37020</v>
      </c>
      <c r="X72" s="232">
        <f t="shared" si="77"/>
        <v>37522</v>
      </c>
      <c r="Y72" s="232">
        <f t="shared" si="77"/>
        <v>38031</v>
      </c>
      <c r="Z72" s="232">
        <f t="shared" si="77"/>
        <v>38548</v>
      </c>
      <c r="AA72" s="232">
        <f t="shared" si="77"/>
        <v>39071</v>
      </c>
      <c r="AB72" s="232">
        <f t="shared" si="77"/>
        <v>39600</v>
      </c>
      <c r="AC72" s="232">
        <f t="shared" si="77"/>
        <v>40000</v>
      </c>
      <c r="AD72" s="232">
        <f t="shared" si="77"/>
        <v>40000</v>
      </c>
      <c r="AE72" s="250">
        <f t="shared" si="77"/>
        <v>40000</v>
      </c>
    </row>
    <row r="73" spans="1:31" x14ac:dyDescent="0.25">
      <c r="A73" s="886"/>
      <c r="B73" s="877"/>
      <c r="C73" s="146">
        <v>11</v>
      </c>
      <c r="D73" s="147" t="str">
        <f>VLOOKUP(C73,$C$4:$D$15,2,FALSE)</f>
        <v>Terneras - faena</v>
      </c>
      <c r="E73" s="147" t="s">
        <v>64</v>
      </c>
      <c r="F73" s="249">
        <f>IF(VLOOKUP($C73,$C$41:$AE$52,4+F$2,FALSE)+F72&lt;'7.ParámetrosPlanta'!$C$21,VLOOKUP($C73,$C$41:$AE$52,4+F$2,FALSE),'7.ParámetrosPlanta'!$C$21-F72)</f>
        <v>0</v>
      </c>
      <c r="G73" s="232">
        <f>IF(VLOOKUP($C73,$C$41:$AE$52,4+G$2,FALSE)+G72&lt;'7.ParámetrosPlanta'!$C$21,VLOOKUP($C73,$C$41:$AE$52,4+G$2,FALSE),'7.ParámetrosPlanta'!$C$21-G72)</f>
        <v>0</v>
      </c>
      <c r="H73" s="232">
        <f>IF(VLOOKUP($C73,$C$41:$AE$52,4+H$2,FALSE)+H72&lt;'7.ParámetrosPlanta'!$C$21,VLOOKUP($C73,$C$41:$AE$52,4+H$2,FALSE),'7.ParámetrosPlanta'!$C$21-H72)</f>
        <v>0</v>
      </c>
      <c r="I73" s="232">
        <f>IF(VLOOKUP($C73,$C$41:$AE$52,4+I$2,FALSE)+I72&lt;'7.ParámetrosPlanta'!$C$21,VLOOKUP($C73,$C$41:$AE$52,4+I$2,FALSE),'7.ParámetrosPlanta'!$C$21-I72)</f>
        <v>323</v>
      </c>
      <c r="J73" s="232">
        <f>IF(VLOOKUP($C73,$C$41:$AE$52,4+J$2,FALSE)+J72&lt;'7.ParámetrosPlanta'!$C$21,VLOOKUP($C73,$C$41:$AE$52,4+J$2,FALSE),'7.ParámetrosPlanta'!$C$21-J72)</f>
        <v>539</v>
      </c>
      <c r="K73" s="232">
        <f>IF(VLOOKUP($C73,$C$41:$AE$52,4+K$2,FALSE)+K72&lt;'7.ParámetrosPlanta'!$C$21,VLOOKUP($C73,$C$41:$AE$52,4+K$2,FALSE),'7.ParámetrosPlanta'!$C$21-K72)</f>
        <v>539</v>
      </c>
      <c r="L73" s="232">
        <f>IF(VLOOKUP($C73,$C$41:$AE$52,4+L$2,FALSE)+L72&lt;'7.ParámetrosPlanta'!$C$21,VLOOKUP($C73,$C$41:$AE$52,4+L$2,FALSE),'7.ParámetrosPlanta'!$C$21-L72)</f>
        <v>539</v>
      </c>
      <c r="M73" s="232">
        <f>IF(VLOOKUP($C73,$C$41:$AE$52,4+M$2,FALSE)+M72&lt;'7.ParámetrosPlanta'!$C$21,VLOOKUP($C73,$C$41:$AE$52,4+M$2,FALSE),'7.ParámetrosPlanta'!$C$21-M72)</f>
        <v>539</v>
      </c>
      <c r="N73" s="232">
        <f>IF(VLOOKUP($C73,$C$41:$AE$52,4+N$2,FALSE)+N72&lt;'7.ParámetrosPlanta'!$C$21,VLOOKUP($C73,$C$41:$AE$52,4+N$2,FALSE),'7.ParámetrosPlanta'!$C$21-N72)</f>
        <v>539</v>
      </c>
      <c r="O73" s="232">
        <f>IF(VLOOKUP($C73,$C$41:$AE$52,4+O$2,FALSE)+O72&lt;'7.ParámetrosPlanta'!$C$21,VLOOKUP($C73,$C$41:$AE$52,4+O$2,FALSE),'7.ParámetrosPlanta'!$C$21-O72)</f>
        <v>539</v>
      </c>
      <c r="P73" s="232">
        <f>IF(VLOOKUP($C73,$C$41:$AE$52,4+P$2,FALSE)+P72&lt;'7.ParámetrosPlanta'!$C$21,VLOOKUP($C73,$C$41:$AE$52,4+P$2,FALSE),'7.ParámetrosPlanta'!$C$21-P72)</f>
        <v>539</v>
      </c>
      <c r="Q73" s="232">
        <f>IF(VLOOKUP($C73,$C$41:$AE$52,4+Q$2,FALSE)+Q72&lt;'7.ParámetrosPlanta'!$C$21,VLOOKUP($C73,$C$41:$AE$52,4+Q$2,FALSE),'7.ParámetrosPlanta'!$C$21-Q72)</f>
        <v>539</v>
      </c>
      <c r="R73" s="232">
        <f>IF(VLOOKUP($C73,$C$41:$AE$52,4+R$2,FALSE)+R72&lt;'7.ParámetrosPlanta'!$C$21,VLOOKUP($C73,$C$41:$AE$52,4+R$2,FALSE),'7.ParámetrosPlanta'!$C$21-R72)</f>
        <v>539</v>
      </c>
      <c r="S73" s="232">
        <f>IF(VLOOKUP($C73,$C$41:$AE$52,4+S$2,FALSE)+S72&lt;'7.ParámetrosPlanta'!$C$21,VLOOKUP($C73,$C$41:$AE$52,4+S$2,FALSE),'7.ParámetrosPlanta'!$C$21-S72)</f>
        <v>539</v>
      </c>
      <c r="T73" s="232">
        <f>IF(VLOOKUP($C73,$C$41:$AE$52,4+T$2,FALSE)+T72&lt;'7.ParámetrosPlanta'!$C$21,VLOOKUP($C73,$C$41:$AE$52,4+T$2,FALSE),'7.ParámetrosPlanta'!$C$21-T72)</f>
        <v>539</v>
      </c>
      <c r="U73" s="232">
        <f>IF(VLOOKUP($C73,$C$41:$AE$52,4+U$2,FALSE)+U72&lt;'7.ParámetrosPlanta'!$C$21,VLOOKUP($C73,$C$41:$AE$52,4+U$2,FALSE),'7.ParámetrosPlanta'!$C$21-U72)</f>
        <v>539</v>
      </c>
      <c r="V73" s="232">
        <f>IF(VLOOKUP($C73,$C$41:$AE$52,4+V$2,FALSE)+V72&lt;'7.ParámetrosPlanta'!$C$21,VLOOKUP($C73,$C$41:$AE$52,4+V$2,FALSE),'7.ParámetrosPlanta'!$C$21-V72)</f>
        <v>539</v>
      </c>
      <c r="W73" s="232">
        <f>IF(VLOOKUP($C73,$C$41:$AE$52,4+W$2,FALSE)+W72&lt;'7.ParámetrosPlanta'!$C$21,VLOOKUP($C73,$C$41:$AE$52,4+W$2,FALSE),'7.ParámetrosPlanta'!$C$21-W72)</f>
        <v>539</v>
      </c>
      <c r="X73" s="232">
        <f>IF(VLOOKUP($C73,$C$41:$AE$52,4+X$2,FALSE)+X72&lt;'7.ParámetrosPlanta'!$C$21,VLOOKUP($C73,$C$41:$AE$52,4+X$2,FALSE),'7.ParámetrosPlanta'!$C$21-X72)</f>
        <v>539</v>
      </c>
      <c r="Y73" s="232">
        <f>IF(VLOOKUP($C73,$C$41:$AE$52,4+Y$2,FALSE)+Y72&lt;'7.ParámetrosPlanta'!$C$21,VLOOKUP($C73,$C$41:$AE$52,4+Y$2,FALSE),'7.ParámetrosPlanta'!$C$21-Y72)</f>
        <v>539</v>
      </c>
      <c r="Z73" s="232">
        <f>IF(VLOOKUP($C73,$C$41:$AE$52,4+Z$2,FALSE)+Z72&lt;'7.ParámetrosPlanta'!$C$21,VLOOKUP($C73,$C$41:$AE$52,4+Z$2,FALSE),'7.ParámetrosPlanta'!$C$21-Z72)</f>
        <v>539</v>
      </c>
      <c r="AA73" s="232">
        <f>IF(VLOOKUP($C73,$C$41:$AE$52,4+AA$2,FALSE)+AA72&lt;'7.ParámetrosPlanta'!$C$21,VLOOKUP($C73,$C$41:$AE$52,4+AA$2,FALSE),'7.ParámetrosPlanta'!$C$21-AA72)</f>
        <v>539</v>
      </c>
      <c r="AB73" s="232">
        <f>IF(VLOOKUP($C73,$C$41:$AE$52,4+AB$2,FALSE)+AB72&lt;'7.ParámetrosPlanta'!$C$21,VLOOKUP($C73,$C$41:$AE$52,4+AB$2,FALSE),'7.ParámetrosPlanta'!$C$21-AB72)</f>
        <v>400</v>
      </c>
      <c r="AC73" s="232">
        <f>IF(VLOOKUP($C73,$C$41:$AE$52,4+AC$2,FALSE)+AC72&lt;'7.ParámetrosPlanta'!$C$21,VLOOKUP($C73,$C$41:$AE$52,4+AC$2,FALSE),'7.ParámetrosPlanta'!$C$21-AC72)</f>
        <v>0</v>
      </c>
      <c r="AD73" s="232">
        <f>IF(VLOOKUP($C73,$C$41:$AE$52,4+AD$2,FALSE)+AD72&lt;'7.ParámetrosPlanta'!$C$21,VLOOKUP($C73,$C$41:$AE$52,4+AD$2,FALSE),'7.ParámetrosPlanta'!$C$21-AD72)</f>
        <v>0</v>
      </c>
      <c r="AE73" s="250">
        <f>IF(VLOOKUP($C73,$C$41:$AE$52,4+AE$2,FALSE)+AE72&lt;'7.ParámetrosPlanta'!$C$21,VLOOKUP($C73,$C$41:$AE$52,4+AE$2,FALSE),'7.ParámetrosPlanta'!$C$21-AE72)</f>
        <v>0</v>
      </c>
    </row>
    <row r="74" spans="1:31" ht="15.75" thickBot="1" x14ac:dyDescent="0.3">
      <c r="A74" s="886"/>
      <c r="B74" s="877"/>
      <c r="C74" s="148"/>
      <c r="D74" s="149"/>
      <c r="E74" s="149" t="s">
        <v>63</v>
      </c>
      <c r="F74" s="249">
        <f t="shared" ref="F74" si="78">F73+F72</f>
        <v>0</v>
      </c>
      <c r="G74" s="232">
        <f t="shared" ref="G74:P74" si="79">G73+G72</f>
        <v>0</v>
      </c>
      <c r="H74" s="232">
        <f t="shared" si="79"/>
        <v>0</v>
      </c>
      <c r="I74" s="232">
        <f t="shared" si="79"/>
        <v>4363</v>
      </c>
      <c r="J74" s="232">
        <f t="shared" si="79"/>
        <v>9974</v>
      </c>
      <c r="K74" s="232">
        <f t="shared" si="79"/>
        <v>15338</v>
      </c>
      <c r="L74" s="232">
        <f t="shared" si="79"/>
        <v>23932</v>
      </c>
      <c r="M74" s="232">
        <f t="shared" si="79"/>
        <v>32873</v>
      </c>
      <c r="N74" s="232">
        <f t="shared" si="79"/>
        <v>33333</v>
      </c>
      <c r="O74" s="232">
        <f t="shared" si="79"/>
        <v>33771</v>
      </c>
      <c r="P74" s="232">
        <f t="shared" si="79"/>
        <v>34223</v>
      </c>
      <c r="Q74" s="232">
        <f t="shared" ref="Q74:AE74" si="80">Q73+Q72</f>
        <v>34681</v>
      </c>
      <c r="R74" s="232">
        <f t="shared" si="80"/>
        <v>35146</v>
      </c>
      <c r="S74" s="232">
        <f t="shared" si="80"/>
        <v>35616</v>
      </c>
      <c r="T74" s="232">
        <f t="shared" si="80"/>
        <v>36091</v>
      </c>
      <c r="U74" s="232">
        <f t="shared" si="80"/>
        <v>36575</v>
      </c>
      <c r="V74" s="232">
        <f t="shared" si="80"/>
        <v>37063</v>
      </c>
      <c r="W74" s="232">
        <f t="shared" si="80"/>
        <v>37559</v>
      </c>
      <c r="X74" s="232">
        <f t="shared" si="80"/>
        <v>38061</v>
      </c>
      <c r="Y74" s="232">
        <f t="shared" si="80"/>
        <v>38570</v>
      </c>
      <c r="Z74" s="232">
        <f t="shared" si="80"/>
        <v>39087</v>
      </c>
      <c r="AA74" s="232">
        <f t="shared" si="80"/>
        <v>39610</v>
      </c>
      <c r="AB74" s="232">
        <f t="shared" si="80"/>
        <v>40000</v>
      </c>
      <c r="AC74" s="232">
        <f t="shared" si="80"/>
        <v>40000</v>
      </c>
      <c r="AD74" s="232">
        <f t="shared" si="80"/>
        <v>40000</v>
      </c>
      <c r="AE74" s="250">
        <f t="shared" si="80"/>
        <v>40000</v>
      </c>
    </row>
    <row r="75" spans="1:31" x14ac:dyDescent="0.25">
      <c r="A75" s="886"/>
      <c r="B75" s="877"/>
      <c r="C75" s="146">
        <v>12</v>
      </c>
      <c r="D75" s="147" t="str">
        <f>VLOOKUP(C75,$C$4:$D$15,2,FALSE)</f>
        <v>Terneras - salidas</v>
      </c>
      <c r="E75" s="147" t="s">
        <v>64</v>
      </c>
      <c r="F75" s="249">
        <f>IF(VLOOKUP($C75,$C$41:$AE$52,4+F$2,FALSE)+F74&lt;'7.ParámetrosPlanta'!$C$21,VLOOKUP($C75,$C$41:$AE$52,4+F$2,FALSE),'7.ParámetrosPlanta'!$C$21-F74)</f>
        <v>0</v>
      </c>
      <c r="G75" s="232">
        <f>IF(VLOOKUP($C75,$C$41:$AE$52,4+G$2,FALSE)+G74&lt;'7.ParámetrosPlanta'!$C$21,VLOOKUP($C75,$C$41:$AE$52,4+G$2,FALSE),'7.ParámetrosPlanta'!$C$21-G74)</f>
        <v>0</v>
      </c>
      <c r="H75" s="232">
        <f>IF(VLOOKUP($C75,$C$41:$AE$52,4+H$2,FALSE)+H74&lt;'7.ParámetrosPlanta'!$C$21,VLOOKUP($C75,$C$41:$AE$52,4+H$2,FALSE),'7.ParámetrosPlanta'!$C$21-H74)</f>
        <v>0</v>
      </c>
      <c r="I75" s="232">
        <f>IF(VLOOKUP($C75,$C$41:$AE$52,4+I$2,FALSE)+I74&lt;'7.ParámetrosPlanta'!$C$21,VLOOKUP($C75,$C$41:$AE$52,4+I$2,FALSE),'7.ParámetrosPlanta'!$C$21-I74)</f>
        <v>0</v>
      </c>
      <c r="J75" s="232">
        <f>IF(VLOOKUP($C75,$C$41:$AE$52,4+J$2,FALSE)+J74&lt;'7.ParámetrosPlanta'!$C$21,VLOOKUP($C75,$C$41:$AE$52,4+J$2,FALSE),'7.ParámetrosPlanta'!$C$21-J74)</f>
        <v>0</v>
      </c>
      <c r="K75" s="232">
        <f>IF(VLOOKUP($C75,$C$41:$AE$52,4+K$2,FALSE)+K74&lt;'7.ParámetrosPlanta'!$C$21,VLOOKUP($C75,$C$41:$AE$52,4+K$2,FALSE),'7.ParámetrosPlanta'!$C$21-K74)</f>
        <v>0</v>
      </c>
      <c r="L75" s="232">
        <f>IF(VLOOKUP($C75,$C$41:$AE$52,4+L$2,FALSE)+L74&lt;'7.ParámetrosPlanta'!$C$21,VLOOKUP($C75,$C$41:$AE$52,4+L$2,FALSE),'7.ParámetrosPlanta'!$C$21-L74)</f>
        <v>0</v>
      </c>
      <c r="M75" s="232">
        <f>IF(VLOOKUP($C75,$C$41:$AE$52,4+M$2,FALSE)+M74&lt;'7.ParámetrosPlanta'!$C$21,VLOOKUP($C75,$C$41:$AE$52,4+M$2,FALSE),'7.ParámetrosPlanta'!$C$21-M74)</f>
        <v>0</v>
      </c>
      <c r="N75" s="232">
        <f>IF(VLOOKUP($C75,$C$41:$AE$52,4+N$2,FALSE)+N74&lt;'7.ParámetrosPlanta'!$C$21,VLOOKUP($C75,$C$41:$AE$52,4+N$2,FALSE),'7.ParámetrosPlanta'!$C$21-N74)</f>
        <v>0</v>
      </c>
      <c r="O75" s="232">
        <f>IF(VLOOKUP($C75,$C$41:$AE$52,4+O$2,FALSE)+O74&lt;'7.ParámetrosPlanta'!$C$21,VLOOKUP($C75,$C$41:$AE$52,4+O$2,FALSE),'7.ParámetrosPlanta'!$C$21-O74)</f>
        <v>0</v>
      </c>
      <c r="P75" s="232">
        <f>IF(VLOOKUP($C75,$C$41:$AE$52,4+P$2,FALSE)+P74&lt;'7.ParámetrosPlanta'!$C$21,VLOOKUP($C75,$C$41:$AE$52,4+P$2,FALSE),'7.ParámetrosPlanta'!$C$21-P74)</f>
        <v>0</v>
      </c>
      <c r="Q75" s="232">
        <f>IF(VLOOKUP($C75,$C$41:$AE$52,4+Q$2,FALSE)+Q74&lt;'7.ParámetrosPlanta'!$C$21,VLOOKUP($C75,$C$41:$AE$52,4+Q$2,FALSE),'7.ParámetrosPlanta'!$C$21-Q74)</f>
        <v>0</v>
      </c>
      <c r="R75" s="232">
        <f>IF(VLOOKUP($C75,$C$41:$AE$52,4+R$2,FALSE)+R74&lt;'7.ParámetrosPlanta'!$C$21,VLOOKUP($C75,$C$41:$AE$52,4+R$2,FALSE),'7.ParámetrosPlanta'!$C$21-R74)</f>
        <v>0</v>
      </c>
      <c r="S75" s="232">
        <f>IF(VLOOKUP($C75,$C$41:$AE$52,4+S$2,FALSE)+S74&lt;'7.ParámetrosPlanta'!$C$21,VLOOKUP($C75,$C$41:$AE$52,4+S$2,FALSE),'7.ParámetrosPlanta'!$C$21-S74)</f>
        <v>0</v>
      </c>
      <c r="T75" s="232">
        <f>IF(VLOOKUP($C75,$C$41:$AE$52,4+T$2,FALSE)+T74&lt;'7.ParámetrosPlanta'!$C$21,VLOOKUP($C75,$C$41:$AE$52,4+T$2,FALSE),'7.ParámetrosPlanta'!$C$21-T74)</f>
        <v>0</v>
      </c>
      <c r="U75" s="232">
        <f>IF(VLOOKUP($C75,$C$41:$AE$52,4+U$2,FALSE)+U74&lt;'7.ParámetrosPlanta'!$C$21,VLOOKUP($C75,$C$41:$AE$52,4+U$2,FALSE),'7.ParámetrosPlanta'!$C$21-U74)</f>
        <v>0</v>
      </c>
      <c r="V75" s="232">
        <f>IF(VLOOKUP($C75,$C$41:$AE$52,4+V$2,FALSE)+V74&lt;'7.ParámetrosPlanta'!$C$21,VLOOKUP($C75,$C$41:$AE$52,4+V$2,FALSE),'7.ParámetrosPlanta'!$C$21-V74)</f>
        <v>0</v>
      </c>
      <c r="W75" s="232">
        <f>IF(VLOOKUP($C75,$C$41:$AE$52,4+W$2,FALSE)+W74&lt;'7.ParámetrosPlanta'!$C$21,VLOOKUP($C75,$C$41:$AE$52,4+W$2,FALSE),'7.ParámetrosPlanta'!$C$21-W74)</f>
        <v>0</v>
      </c>
      <c r="X75" s="232">
        <f>IF(VLOOKUP($C75,$C$41:$AE$52,4+X$2,FALSE)+X74&lt;'7.ParámetrosPlanta'!$C$21,VLOOKUP($C75,$C$41:$AE$52,4+X$2,FALSE),'7.ParámetrosPlanta'!$C$21-X74)</f>
        <v>0</v>
      </c>
      <c r="Y75" s="232">
        <f>IF(VLOOKUP($C75,$C$41:$AE$52,4+Y$2,FALSE)+Y74&lt;'7.ParámetrosPlanta'!$C$21,VLOOKUP($C75,$C$41:$AE$52,4+Y$2,FALSE),'7.ParámetrosPlanta'!$C$21-Y74)</f>
        <v>0</v>
      </c>
      <c r="Z75" s="232">
        <f>IF(VLOOKUP($C75,$C$41:$AE$52,4+Z$2,FALSE)+Z74&lt;'7.ParámetrosPlanta'!$C$21,VLOOKUP($C75,$C$41:$AE$52,4+Z$2,FALSE),'7.ParámetrosPlanta'!$C$21-Z74)</f>
        <v>0</v>
      </c>
      <c r="AA75" s="232">
        <f>IF(VLOOKUP($C75,$C$41:$AE$52,4+AA$2,FALSE)+AA74&lt;'7.ParámetrosPlanta'!$C$21,VLOOKUP($C75,$C$41:$AE$52,4+AA$2,FALSE),'7.ParámetrosPlanta'!$C$21-AA74)</f>
        <v>0</v>
      </c>
      <c r="AB75" s="232">
        <f>IF(VLOOKUP($C75,$C$41:$AE$52,4+AB$2,FALSE)+AB74&lt;'7.ParámetrosPlanta'!$C$21,VLOOKUP($C75,$C$41:$AE$52,4+AB$2,FALSE),'7.ParámetrosPlanta'!$C$21-AB74)</f>
        <v>0</v>
      </c>
      <c r="AC75" s="232">
        <f>IF(VLOOKUP($C75,$C$41:$AE$52,4+AC$2,FALSE)+AC74&lt;'7.ParámetrosPlanta'!$C$21,VLOOKUP($C75,$C$41:$AE$52,4+AC$2,FALSE),'7.ParámetrosPlanta'!$C$21-AC74)</f>
        <v>0</v>
      </c>
      <c r="AD75" s="232">
        <f>IF(VLOOKUP($C75,$C$41:$AE$52,4+AD$2,FALSE)+AD74&lt;'7.ParámetrosPlanta'!$C$21,VLOOKUP($C75,$C$41:$AE$52,4+AD$2,FALSE),'7.ParámetrosPlanta'!$C$21-AD74)</f>
        <v>0</v>
      </c>
      <c r="AE75" s="250">
        <f>IF(VLOOKUP($C75,$C$41:$AE$52,4+AE$2,FALSE)+AE74&lt;'7.ParámetrosPlanta'!$C$21,VLOOKUP($C75,$C$41:$AE$52,4+AE$2,FALSE),'7.ParámetrosPlanta'!$C$21-AE74)</f>
        <v>0</v>
      </c>
    </row>
    <row r="76" spans="1:31" ht="15.75" thickBot="1" x14ac:dyDescent="0.3">
      <c r="A76" s="886"/>
      <c r="B76" s="878"/>
      <c r="C76" s="148"/>
      <c r="D76" s="149"/>
      <c r="E76" s="149" t="s">
        <v>63</v>
      </c>
      <c r="F76" s="160">
        <f t="shared" ref="F76" si="81">F75+F74</f>
        <v>0</v>
      </c>
      <c r="G76" s="251">
        <f t="shared" ref="G76:P76" si="82">G75+G74</f>
        <v>0</v>
      </c>
      <c r="H76" s="251">
        <f t="shared" si="82"/>
        <v>0</v>
      </c>
      <c r="I76" s="251">
        <f t="shared" si="82"/>
        <v>4363</v>
      </c>
      <c r="J76" s="251">
        <f t="shared" si="82"/>
        <v>9974</v>
      </c>
      <c r="K76" s="251">
        <f t="shared" si="82"/>
        <v>15338</v>
      </c>
      <c r="L76" s="251">
        <f t="shared" si="82"/>
        <v>23932</v>
      </c>
      <c r="M76" s="251">
        <f t="shared" si="82"/>
        <v>32873</v>
      </c>
      <c r="N76" s="251">
        <f t="shared" si="82"/>
        <v>33333</v>
      </c>
      <c r="O76" s="251">
        <f t="shared" si="82"/>
        <v>33771</v>
      </c>
      <c r="P76" s="251">
        <f t="shared" si="82"/>
        <v>34223</v>
      </c>
      <c r="Q76" s="251">
        <f t="shared" ref="Q76:AE76" si="83">Q75+Q74</f>
        <v>34681</v>
      </c>
      <c r="R76" s="251">
        <f t="shared" si="83"/>
        <v>35146</v>
      </c>
      <c r="S76" s="251">
        <f t="shared" si="83"/>
        <v>35616</v>
      </c>
      <c r="T76" s="251">
        <f t="shared" si="83"/>
        <v>36091</v>
      </c>
      <c r="U76" s="251">
        <f t="shared" si="83"/>
        <v>36575</v>
      </c>
      <c r="V76" s="251">
        <f t="shared" si="83"/>
        <v>37063</v>
      </c>
      <c r="W76" s="251">
        <f t="shared" si="83"/>
        <v>37559</v>
      </c>
      <c r="X76" s="251">
        <f t="shared" si="83"/>
        <v>38061</v>
      </c>
      <c r="Y76" s="251">
        <f t="shared" si="83"/>
        <v>38570</v>
      </c>
      <c r="Z76" s="251">
        <f t="shared" si="83"/>
        <v>39087</v>
      </c>
      <c r="AA76" s="251">
        <f t="shared" si="83"/>
        <v>39610</v>
      </c>
      <c r="AB76" s="251">
        <f t="shared" si="83"/>
        <v>40000</v>
      </c>
      <c r="AC76" s="251">
        <f t="shared" si="83"/>
        <v>40000</v>
      </c>
      <c r="AD76" s="251">
        <f t="shared" si="83"/>
        <v>40000</v>
      </c>
      <c r="AE76" s="252">
        <f t="shared" si="83"/>
        <v>40000</v>
      </c>
    </row>
    <row r="77" spans="1:31" ht="15.75" thickBot="1" x14ac:dyDescent="0.3">
      <c r="A77" s="887"/>
      <c r="B77" s="882" t="s">
        <v>86</v>
      </c>
      <c r="C77" s="883"/>
      <c r="D77" s="883"/>
      <c r="E77" s="884"/>
      <c r="F77" s="240">
        <f>F76</f>
        <v>0</v>
      </c>
      <c r="G77" s="241">
        <f t="shared" ref="G77:Z77" si="84">G76</f>
        <v>0</v>
      </c>
      <c r="H77" s="241">
        <f t="shared" si="84"/>
        <v>0</v>
      </c>
      <c r="I77" s="241">
        <f t="shared" si="84"/>
        <v>4363</v>
      </c>
      <c r="J77" s="241">
        <f t="shared" si="84"/>
        <v>9974</v>
      </c>
      <c r="K77" s="241">
        <f t="shared" si="84"/>
        <v>15338</v>
      </c>
      <c r="L77" s="241">
        <f t="shared" si="84"/>
        <v>23932</v>
      </c>
      <c r="M77" s="241">
        <f t="shared" si="84"/>
        <v>32873</v>
      </c>
      <c r="N77" s="241">
        <f t="shared" si="84"/>
        <v>33333</v>
      </c>
      <c r="O77" s="241">
        <f t="shared" si="84"/>
        <v>33771</v>
      </c>
      <c r="P77" s="241">
        <f t="shared" si="84"/>
        <v>34223</v>
      </c>
      <c r="Q77" s="241">
        <f t="shared" si="84"/>
        <v>34681</v>
      </c>
      <c r="R77" s="241">
        <f t="shared" si="84"/>
        <v>35146</v>
      </c>
      <c r="S77" s="241">
        <f t="shared" si="84"/>
        <v>35616</v>
      </c>
      <c r="T77" s="241">
        <f t="shared" si="84"/>
        <v>36091</v>
      </c>
      <c r="U77" s="241">
        <f t="shared" si="84"/>
        <v>36575</v>
      </c>
      <c r="V77" s="241">
        <f t="shared" si="84"/>
        <v>37063</v>
      </c>
      <c r="W77" s="241">
        <f t="shared" si="84"/>
        <v>37559</v>
      </c>
      <c r="X77" s="241">
        <f t="shared" si="84"/>
        <v>38061</v>
      </c>
      <c r="Y77" s="241">
        <f t="shared" si="84"/>
        <v>38570</v>
      </c>
      <c r="Z77" s="242">
        <f t="shared" si="84"/>
        <v>39087</v>
      </c>
      <c r="AA77" s="242">
        <f t="shared" ref="AA77:AE77" si="85">AA76</f>
        <v>39610</v>
      </c>
      <c r="AB77" s="242">
        <f t="shared" si="85"/>
        <v>40000</v>
      </c>
      <c r="AC77" s="242">
        <f t="shared" si="85"/>
        <v>40000</v>
      </c>
      <c r="AD77" s="242">
        <f t="shared" si="85"/>
        <v>40000</v>
      </c>
      <c r="AE77" s="242">
        <f t="shared" si="85"/>
        <v>40000</v>
      </c>
    </row>
    <row r="78" spans="1:31" x14ac:dyDescent="0.25">
      <c r="A78" s="879" t="s">
        <v>24</v>
      </c>
      <c r="B78" s="873" t="s">
        <v>77</v>
      </c>
      <c r="C78" s="138">
        <f>'9.CapturaEfectivaPMixta'!C4</f>
        <v>6</v>
      </c>
      <c r="D78" s="150" t="s">
        <v>65</v>
      </c>
      <c r="E78" s="225" t="s">
        <v>77</v>
      </c>
      <c r="F78" s="244">
        <f>'10.CapturaDisponiblePBovina'!D72</f>
        <v>0</v>
      </c>
      <c r="G78" s="245">
        <f>'10.CapturaDisponiblePBovina'!E72</f>
        <v>0</v>
      </c>
      <c r="H78" s="245">
        <f>'10.CapturaDisponiblePBovina'!F72</f>
        <v>0</v>
      </c>
      <c r="I78" s="245">
        <f>'10.CapturaDisponiblePBovina'!G72</f>
        <v>1203</v>
      </c>
      <c r="J78" s="245">
        <f>'10.CapturaDisponiblePBovina'!H72</f>
        <v>2005</v>
      </c>
      <c r="K78" s="245">
        <f>'10.CapturaDisponiblePBovina'!I72</f>
        <v>2807</v>
      </c>
      <c r="L78" s="245">
        <f>'10.CapturaDisponiblePBovina'!J72</f>
        <v>2807</v>
      </c>
      <c r="M78" s="245">
        <f>'10.CapturaDisponiblePBovina'!K72</f>
        <v>2807</v>
      </c>
      <c r="N78" s="245">
        <f>'10.CapturaDisponiblePBovina'!L72</f>
        <v>2807</v>
      </c>
      <c r="O78" s="245">
        <f>'10.CapturaDisponiblePBovina'!M72</f>
        <v>2807</v>
      </c>
      <c r="P78" s="245">
        <f>'10.CapturaDisponiblePBovina'!N72</f>
        <v>2807</v>
      </c>
      <c r="Q78" s="245">
        <f>'10.CapturaDisponiblePBovina'!O72</f>
        <v>2807</v>
      </c>
      <c r="R78" s="245">
        <f>'10.CapturaDisponiblePBovina'!P72</f>
        <v>2807</v>
      </c>
      <c r="S78" s="245">
        <f>'10.CapturaDisponiblePBovina'!Q72</f>
        <v>2807</v>
      </c>
      <c r="T78" s="245">
        <f>'10.CapturaDisponiblePBovina'!R72</f>
        <v>2807</v>
      </c>
      <c r="U78" s="245">
        <f>'10.CapturaDisponiblePBovina'!S72</f>
        <v>2807</v>
      </c>
      <c r="V78" s="245">
        <f>'10.CapturaDisponiblePBovina'!T72</f>
        <v>2807</v>
      </c>
      <c r="W78" s="245">
        <f>'10.CapturaDisponiblePBovina'!U72</f>
        <v>2807</v>
      </c>
      <c r="X78" s="245">
        <f>'10.CapturaDisponiblePBovina'!V72</f>
        <v>2807</v>
      </c>
      <c r="Y78" s="245">
        <f>'10.CapturaDisponiblePBovina'!W72</f>
        <v>2807</v>
      </c>
      <c r="Z78" s="245">
        <f>'10.CapturaDisponiblePBovina'!X72</f>
        <v>2807</v>
      </c>
      <c r="AA78" s="245">
        <f>'10.CapturaDisponiblePBovina'!Y72</f>
        <v>2807</v>
      </c>
      <c r="AB78" s="245">
        <f>'10.CapturaDisponiblePBovina'!Z72</f>
        <v>2807</v>
      </c>
      <c r="AC78" s="245">
        <f>'10.CapturaDisponiblePBovina'!AA72</f>
        <v>2807</v>
      </c>
      <c r="AD78" s="245">
        <f>'10.CapturaDisponiblePBovina'!AB72</f>
        <v>2807</v>
      </c>
      <c r="AE78" s="246">
        <f>'10.CapturaDisponiblePBovina'!AC72</f>
        <v>2807</v>
      </c>
    </row>
    <row r="79" spans="1:31" ht="15.75" thickBot="1" x14ac:dyDescent="0.3">
      <c r="A79" s="880"/>
      <c r="B79" s="874"/>
      <c r="C79" s="140">
        <f>'9.CapturaEfectivaPMixta'!C5</f>
        <v>3</v>
      </c>
      <c r="D79" s="141" t="s">
        <v>66</v>
      </c>
      <c r="E79" s="226" t="s">
        <v>77</v>
      </c>
      <c r="F79" s="247">
        <f>'10.CapturaDisponiblePBovina'!D73</f>
        <v>0</v>
      </c>
      <c r="G79" s="243">
        <f>'10.CapturaDisponiblePBovina'!E73</f>
        <v>0</v>
      </c>
      <c r="H79" s="243">
        <f>'10.CapturaDisponiblePBovina'!F73</f>
        <v>0</v>
      </c>
      <c r="I79" s="243">
        <f>'10.CapturaDisponiblePBovina'!G73</f>
        <v>0</v>
      </c>
      <c r="J79" s="243">
        <f>'10.CapturaDisponiblePBovina'!H73</f>
        <v>341</v>
      </c>
      <c r="K79" s="243">
        <f>'10.CapturaDisponiblePBovina'!I73</f>
        <v>705</v>
      </c>
      <c r="L79" s="243">
        <f>'10.CapturaDisponiblePBovina'!J73</f>
        <v>1830</v>
      </c>
      <c r="M79" s="243">
        <f>'10.CapturaDisponiblePBovina'!K73</f>
        <v>3048</v>
      </c>
      <c r="N79" s="243">
        <f>'10.CapturaDisponiblePBovina'!L73</f>
        <v>3165</v>
      </c>
      <c r="O79" s="243">
        <f>'10.CapturaDisponiblePBovina'!M73</f>
        <v>3286</v>
      </c>
      <c r="P79" s="243">
        <f>'10.CapturaDisponiblePBovina'!N73</f>
        <v>3409</v>
      </c>
      <c r="Q79" s="243">
        <f>'10.CapturaDisponiblePBovina'!O73</f>
        <v>3535</v>
      </c>
      <c r="R79" s="243">
        <f>'10.CapturaDisponiblePBovina'!P73</f>
        <v>3662</v>
      </c>
      <c r="S79" s="243">
        <f>'10.CapturaDisponiblePBovina'!Q73</f>
        <v>3792</v>
      </c>
      <c r="T79" s="243">
        <f>'10.CapturaDisponiblePBovina'!R73</f>
        <v>3925</v>
      </c>
      <c r="U79" s="243">
        <f>'10.CapturaDisponiblePBovina'!S73</f>
        <v>4060</v>
      </c>
      <c r="V79" s="243">
        <f>'10.CapturaDisponiblePBovina'!T73</f>
        <v>4197</v>
      </c>
      <c r="W79" s="243">
        <f>'10.CapturaDisponiblePBovina'!U73</f>
        <v>4338</v>
      </c>
      <c r="X79" s="243">
        <f>'10.CapturaDisponiblePBovina'!V73</f>
        <v>4480</v>
      </c>
      <c r="Y79" s="243">
        <f>'10.CapturaDisponiblePBovina'!W73</f>
        <v>4626</v>
      </c>
      <c r="Z79" s="243">
        <f>'10.CapturaDisponiblePBovina'!X73</f>
        <v>4774</v>
      </c>
      <c r="AA79" s="243">
        <f>'10.CapturaDisponiblePBovina'!Y73</f>
        <v>4925</v>
      </c>
      <c r="AB79" s="243">
        <f>'10.CapturaDisponiblePBovina'!Z73</f>
        <v>5080</v>
      </c>
      <c r="AC79" s="243">
        <f>'10.CapturaDisponiblePBovina'!AA73</f>
        <v>5236</v>
      </c>
      <c r="AD79" s="243">
        <f>'10.CapturaDisponiblePBovina'!AB73</f>
        <v>5396</v>
      </c>
      <c r="AE79" s="248">
        <f>'10.CapturaDisponiblePBovina'!AC73</f>
        <v>5560</v>
      </c>
    </row>
    <row r="80" spans="1:31" x14ac:dyDescent="0.25">
      <c r="A80" s="880"/>
      <c r="B80" s="874"/>
      <c r="C80" s="138">
        <f>'9.CapturaEfectivaPMixta'!C6</f>
        <v>4</v>
      </c>
      <c r="D80" s="150" t="s">
        <v>67</v>
      </c>
      <c r="E80" s="225" t="s">
        <v>77</v>
      </c>
      <c r="F80" s="247">
        <f>'10.CapturaDisponiblePBovina'!D77</f>
        <v>0</v>
      </c>
      <c r="G80" s="243">
        <f>'10.CapturaDisponiblePBovina'!E77</f>
        <v>0</v>
      </c>
      <c r="H80" s="243">
        <f>'10.CapturaDisponiblePBovina'!F77</f>
        <v>0</v>
      </c>
      <c r="I80" s="243">
        <f>'10.CapturaDisponiblePBovina'!G77</f>
        <v>809</v>
      </c>
      <c r="J80" s="243">
        <f>'10.CapturaDisponiblePBovina'!H77</f>
        <v>1349</v>
      </c>
      <c r="K80" s="243">
        <f>'10.CapturaDisponiblePBovina'!I77</f>
        <v>1888</v>
      </c>
      <c r="L80" s="243">
        <f>'10.CapturaDisponiblePBovina'!J77</f>
        <v>1888</v>
      </c>
      <c r="M80" s="243">
        <f>'10.CapturaDisponiblePBovina'!K77</f>
        <v>1888</v>
      </c>
      <c r="N80" s="243">
        <f>'10.CapturaDisponiblePBovina'!L77</f>
        <v>1888</v>
      </c>
      <c r="O80" s="243">
        <f>'10.CapturaDisponiblePBovina'!M77</f>
        <v>1888</v>
      </c>
      <c r="P80" s="243">
        <f>'10.CapturaDisponiblePBovina'!N77</f>
        <v>1888</v>
      </c>
      <c r="Q80" s="243">
        <f>'10.CapturaDisponiblePBovina'!O77</f>
        <v>1888</v>
      </c>
      <c r="R80" s="243">
        <f>'10.CapturaDisponiblePBovina'!P77</f>
        <v>1888</v>
      </c>
      <c r="S80" s="243">
        <f>'10.CapturaDisponiblePBovina'!Q77</f>
        <v>1888</v>
      </c>
      <c r="T80" s="243">
        <f>'10.CapturaDisponiblePBovina'!R77</f>
        <v>1888</v>
      </c>
      <c r="U80" s="243">
        <f>'10.CapturaDisponiblePBovina'!S77</f>
        <v>1888</v>
      </c>
      <c r="V80" s="243">
        <f>'10.CapturaDisponiblePBovina'!T77</f>
        <v>1888</v>
      </c>
      <c r="W80" s="243">
        <f>'10.CapturaDisponiblePBovina'!U77</f>
        <v>1888</v>
      </c>
      <c r="X80" s="243">
        <f>'10.CapturaDisponiblePBovina'!V77</f>
        <v>1888</v>
      </c>
      <c r="Y80" s="243">
        <f>'10.CapturaDisponiblePBovina'!W77</f>
        <v>1888</v>
      </c>
      <c r="Z80" s="243">
        <f>'10.CapturaDisponiblePBovina'!X77</f>
        <v>1888</v>
      </c>
      <c r="AA80" s="243">
        <f>'10.CapturaDisponiblePBovina'!Y77</f>
        <v>1888</v>
      </c>
      <c r="AB80" s="243">
        <f>'10.CapturaDisponiblePBovina'!Z77</f>
        <v>1888</v>
      </c>
      <c r="AC80" s="243">
        <f>'10.CapturaDisponiblePBovina'!AA77</f>
        <v>1888</v>
      </c>
      <c r="AD80" s="243">
        <f>'10.CapturaDisponiblePBovina'!AB77</f>
        <v>1888</v>
      </c>
      <c r="AE80" s="248">
        <f>'10.CapturaDisponiblePBovina'!AC77</f>
        <v>1888</v>
      </c>
    </row>
    <row r="81" spans="1:31" ht="15.75" thickBot="1" x14ac:dyDescent="0.3">
      <c r="A81" s="880"/>
      <c r="B81" s="874"/>
      <c r="C81" s="140">
        <f>'9.CapturaEfectivaPMixta'!C7</f>
        <v>2</v>
      </c>
      <c r="D81" s="141" t="s">
        <v>68</v>
      </c>
      <c r="E81" s="226" t="s">
        <v>77</v>
      </c>
      <c r="F81" s="247">
        <f>'10.CapturaDisponiblePBovina'!D78</f>
        <v>0</v>
      </c>
      <c r="G81" s="243">
        <f>'10.CapturaDisponiblePBovina'!E78</f>
        <v>0</v>
      </c>
      <c r="H81" s="243">
        <f>'10.CapturaDisponiblePBovina'!F78</f>
        <v>0</v>
      </c>
      <c r="I81" s="243">
        <f>'10.CapturaDisponiblePBovina'!G78</f>
        <v>0</v>
      </c>
      <c r="J81" s="243">
        <f>'10.CapturaDisponiblePBovina'!H78</f>
        <v>136</v>
      </c>
      <c r="K81" s="243">
        <f>'10.CapturaDisponiblePBovina'!I78</f>
        <v>297</v>
      </c>
      <c r="L81" s="243">
        <f>'10.CapturaDisponiblePBovina'!J78</f>
        <v>805</v>
      </c>
      <c r="M81" s="243">
        <f>'10.CapturaDisponiblePBovina'!K78</f>
        <v>1338</v>
      </c>
      <c r="N81" s="243">
        <f>'10.CapturaDisponiblePBovina'!L78</f>
        <v>1407</v>
      </c>
      <c r="O81" s="243">
        <f>'10.CapturaDisponiblePBovina'!M78</f>
        <v>1476</v>
      </c>
      <c r="P81" s="243">
        <f>'10.CapturaDisponiblePBovina'!N78</f>
        <v>1544</v>
      </c>
      <c r="Q81" s="243">
        <f>'10.CapturaDisponiblePBovina'!O78</f>
        <v>1614</v>
      </c>
      <c r="R81" s="243">
        <f>'10.CapturaDisponiblePBovina'!P78</f>
        <v>1685</v>
      </c>
      <c r="S81" s="243">
        <f>'10.CapturaDisponiblePBovina'!Q78</f>
        <v>1758</v>
      </c>
      <c r="T81" s="243">
        <f>'10.CapturaDisponiblePBovina'!R78</f>
        <v>1832</v>
      </c>
      <c r="U81" s="243">
        <f>'10.CapturaDisponiblePBovina'!S78</f>
        <v>1908</v>
      </c>
      <c r="V81" s="243">
        <f>'10.CapturaDisponiblePBovina'!T78</f>
        <v>1984</v>
      </c>
      <c r="W81" s="243">
        <f>'10.CapturaDisponiblePBovina'!U78</f>
        <v>2063</v>
      </c>
      <c r="X81" s="243">
        <f>'10.CapturaDisponiblePBovina'!V78</f>
        <v>2143</v>
      </c>
      <c r="Y81" s="243">
        <f>'10.CapturaDisponiblePBovina'!W78</f>
        <v>2224</v>
      </c>
      <c r="Z81" s="243">
        <f>'10.CapturaDisponiblePBovina'!X78</f>
        <v>2308</v>
      </c>
      <c r="AA81" s="243">
        <f>'10.CapturaDisponiblePBovina'!Y78</f>
        <v>2392</v>
      </c>
      <c r="AB81" s="243">
        <f>'10.CapturaDisponiblePBovina'!Z78</f>
        <v>2478</v>
      </c>
      <c r="AC81" s="243">
        <f>'10.CapturaDisponiblePBovina'!AA78</f>
        <v>2566</v>
      </c>
      <c r="AD81" s="243">
        <f>'10.CapturaDisponiblePBovina'!AB78</f>
        <v>2656</v>
      </c>
      <c r="AE81" s="248">
        <f>'10.CapturaDisponiblePBovina'!AC78</f>
        <v>2747</v>
      </c>
    </row>
    <row r="82" spans="1:31" x14ac:dyDescent="0.25">
      <c r="A82" s="880"/>
      <c r="B82" s="874"/>
      <c r="C82" s="138">
        <f>'9.CapturaEfectivaPMixta'!C8</f>
        <v>8</v>
      </c>
      <c r="D82" s="150" t="s">
        <v>69</v>
      </c>
      <c r="E82" s="225" t="s">
        <v>77</v>
      </c>
      <c r="F82" s="247">
        <f>'10.CapturaDisponiblePBovina'!D82</f>
        <v>0</v>
      </c>
      <c r="G82" s="243">
        <f>'10.CapturaDisponiblePBovina'!E82</f>
        <v>0</v>
      </c>
      <c r="H82" s="243">
        <f>'10.CapturaDisponiblePBovina'!F82</f>
        <v>0</v>
      </c>
      <c r="I82" s="243">
        <f>'10.CapturaDisponiblePBovina'!G82</f>
        <v>809</v>
      </c>
      <c r="J82" s="243">
        <f>'10.CapturaDisponiblePBovina'!H82</f>
        <v>1349</v>
      </c>
      <c r="K82" s="243">
        <f>'10.CapturaDisponiblePBovina'!I82</f>
        <v>1888</v>
      </c>
      <c r="L82" s="243">
        <f>'10.CapturaDisponiblePBovina'!J82</f>
        <v>1888</v>
      </c>
      <c r="M82" s="243">
        <f>'10.CapturaDisponiblePBovina'!K82</f>
        <v>1888</v>
      </c>
      <c r="N82" s="243">
        <f>'10.CapturaDisponiblePBovina'!L82</f>
        <v>1888</v>
      </c>
      <c r="O82" s="243">
        <f>'10.CapturaDisponiblePBovina'!M82</f>
        <v>1888</v>
      </c>
      <c r="P82" s="243">
        <f>'10.CapturaDisponiblePBovina'!N82</f>
        <v>1888</v>
      </c>
      <c r="Q82" s="243">
        <f>'10.CapturaDisponiblePBovina'!O82</f>
        <v>1888</v>
      </c>
      <c r="R82" s="243">
        <f>'10.CapturaDisponiblePBovina'!P82</f>
        <v>1888</v>
      </c>
      <c r="S82" s="243">
        <f>'10.CapturaDisponiblePBovina'!Q82</f>
        <v>1888</v>
      </c>
      <c r="T82" s="243">
        <f>'10.CapturaDisponiblePBovina'!R82</f>
        <v>1888</v>
      </c>
      <c r="U82" s="243">
        <f>'10.CapturaDisponiblePBovina'!S82</f>
        <v>1888</v>
      </c>
      <c r="V82" s="243">
        <f>'10.CapturaDisponiblePBovina'!T82</f>
        <v>1888</v>
      </c>
      <c r="W82" s="243">
        <f>'10.CapturaDisponiblePBovina'!U82</f>
        <v>1888</v>
      </c>
      <c r="X82" s="243">
        <f>'10.CapturaDisponiblePBovina'!V82</f>
        <v>1888</v>
      </c>
      <c r="Y82" s="243">
        <f>'10.CapturaDisponiblePBovina'!W82</f>
        <v>1888</v>
      </c>
      <c r="Z82" s="243">
        <f>'10.CapturaDisponiblePBovina'!X82</f>
        <v>1888</v>
      </c>
      <c r="AA82" s="243">
        <f>'10.CapturaDisponiblePBovina'!Y82</f>
        <v>1888</v>
      </c>
      <c r="AB82" s="243">
        <f>'10.CapturaDisponiblePBovina'!Z82</f>
        <v>1888</v>
      </c>
      <c r="AC82" s="243">
        <f>'10.CapturaDisponiblePBovina'!AA82</f>
        <v>1888</v>
      </c>
      <c r="AD82" s="243">
        <f>'10.CapturaDisponiblePBovina'!AB82</f>
        <v>1888</v>
      </c>
      <c r="AE82" s="248">
        <f>'10.CapturaDisponiblePBovina'!AC82</f>
        <v>1888</v>
      </c>
    </row>
    <row r="83" spans="1:31" ht="15.75" thickBot="1" x14ac:dyDescent="0.3">
      <c r="A83" s="880"/>
      <c r="B83" s="874"/>
      <c r="C83" s="140">
        <f>'9.CapturaEfectivaPMixta'!C9</f>
        <v>7</v>
      </c>
      <c r="D83" s="141" t="s">
        <v>70</v>
      </c>
      <c r="E83" s="226" t="s">
        <v>77</v>
      </c>
      <c r="F83" s="247">
        <f>'10.CapturaDisponiblePBovina'!D83</f>
        <v>0</v>
      </c>
      <c r="G83" s="243">
        <f>'10.CapturaDisponiblePBovina'!E83</f>
        <v>0</v>
      </c>
      <c r="H83" s="243">
        <f>'10.CapturaDisponiblePBovina'!F83</f>
        <v>0</v>
      </c>
      <c r="I83" s="243">
        <f>'10.CapturaDisponiblePBovina'!G83</f>
        <v>0</v>
      </c>
      <c r="J83" s="243">
        <f>'10.CapturaDisponiblePBovina'!H83</f>
        <v>431</v>
      </c>
      <c r="K83" s="243">
        <f>'10.CapturaDisponiblePBovina'!I83</f>
        <v>904</v>
      </c>
      <c r="L83" s="243">
        <f>'10.CapturaDisponiblePBovina'!J83</f>
        <v>2312</v>
      </c>
      <c r="M83" s="243">
        <f>'10.CapturaDisponiblePBovina'!K83</f>
        <v>3814</v>
      </c>
      <c r="N83" s="243">
        <f>'10.CapturaDisponiblePBovina'!L83</f>
        <v>3930</v>
      </c>
      <c r="O83" s="243">
        <f>'10.CapturaDisponiblePBovina'!M83</f>
        <v>4044</v>
      </c>
      <c r="P83" s="243">
        <f>'10.CapturaDisponiblePBovina'!N83</f>
        <v>4161</v>
      </c>
      <c r="Q83" s="243">
        <f>'10.CapturaDisponiblePBovina'!O83</f>
        <v>4281</v>
      </c>
      <c r="R83" s="243">
        <f>'10.CapturaDisponiblePBovina'!P83</f>
        <v>4403</v>
      </c>
      <c r="S83" s="243">
        <f>'10.CapturaDisponiblePBovina'!Q83</f>
        <v>4527</v>
      </c>
      <c r="T83" s="243">
        <f>'10.CapturaDisponiblePBovina'!R83</f>
        <v>4654</v>
      </c>
      <c r="U83" s="243">
        <f>'10.CapturaDisponiblePBovina'!S83</f>
        <v>4783</v>
      </c>
      <c r="V83" s="243">
        <f>'10.CapturaDisponiblePBovina'!T83</f>
        <v>4914</v>
      </c>
      <c r="W83" s="243">
        <f>'10.CapturaDisponiblePBovina'!U83</f>
        <v>5048</v>
      </c>
      <c r="X83" s="243">
        <f>'10.CapturaDisponiblePBovina'!V83</f>
        <v>5184</v>
      </c>
      <c r="Y83" s="243">
        <f>'10.CapturaDisponiblePBovina'!W83</f>
        <v>5324</v>
      </c>
      <c r="Z83" s="243">
        <f>'10.CapturaDisponiblePBovina'!X83</f>
        <v>5465</v>
      </c>
      <c r="AA83" s="243">
        <f>'10.CapturaDisponiblePBovina'!Y83</f>
        <v>5609</v>
      </c>
      <c r="AB83" s="243">
        <f>'10.CapturaDisponiblePBovina'!Z83</f>
        <v>5756</v>
      </c>
      <c r="AC83" s="243">
        <f>'10.CapturaDisponiblePBovina'!AA83</f>
        <v>5907</v>
      </c>
      <c r="AD83" s="243">
        <f>'10.CapturaDisponiblePBovina'!AB83</f>
        <v>6059</v>
      </c>
      <c r="AE83" s="248">
        <f>'10.CapturaDisponiblePBovina'!AC83</f>
        <v>6215</v>
      </c>
    </row>
    <row r="84" spans="1:31" x14ac:dyDescent="0.25">
      <c r="A84" s="880"/>
      <c r="B84" s="874"/>
      <c r="C84" s="138">
        <f>'9.CapturaEfectivaPMixta'!C10</f>
        <v>11</v>
      </c>
      <c r="D84" s="150" t="s">
        <v>71</v>
      </c>
      <c r="E84" s="225" t="s">
        <v>77</v>
      </c>
      <c r="F84" s="247">
        <f>'10.CapturaDisponiblePBovina'!D87</f>
        <v>0</v>
      </c>
      <c r="G84" s="243">
        <f>'10.CapturaDisponiblePBovina'!E87</f>
        <v>0</v>
      </c>
      <c r="H84" s="243">
        <f>'10.CapturaDisponiblePBovina'!F87</f>
        <v>0</v>
      </c>
      <c r="I84" s="243">
        <f>'10.CapturaDisponiblePBovina'!G87</f>
        <v>323</v>
      </c>
      <c r="J84" s="243">
        <f>'10.CapturaDisponiblePBovina'!H87</f>
        <v>539</v>
      </c>
      <c r="K84" s="243">
        <f>'10.CapturaDisponiblePBovina'!I87</f>
        <v>539</v>
      </c>
      <c r="L84" s="243">
        <f>'10.CapturaDisponiblePBovina'!J87</f>
        <v>539</v>
      </c>
      <c r="M84" s="243">
        <f>'10.CapturaDisponiblePBovina'!K87</f>
        <v>539</v>
      </c>
      <c r="N84" s="243">
        <f>'10.CapturaDisponiblePBovina'!L87</f>
        <v>539</v>
      </c>
      <c r="O84" s="243">
        <f>'10.CapturaDisponiblePBovina'!M87</f>
        <v>539</v>
      </c>
      <c r="P84" s="243">
        <f>'10.CapturaDisponiblePBovina'!N87</f>
        <v>539</v>
      </c>
      <c r="Q84" s="243">
        <f>'10.CapturaDisponiblePBovina'!O87</f>
        <v>539</v>
      </c>
      <c r="R84" s="243">
        <f>'10.CapturaDisponiblePBovina'!P87</f>
        <v>539</v>
      </c>
      <c r="S84" s="243">
        <f>'10.CapturaDisponiblePBovina'!Q87</f>
        <v>539</v>
      </c>
      <c r="T84" s="243">
        <f>'10.CapturaDisponiblePBovina'!R87</f>
        <v>539</v>
      </c>
      <c r="U84" s="243">
        <f>'10.CapturaDisponiblePBovina'!S87</f>
        <v>539</v>
      </c>
      <c r="V84" s="243">
        <f>'10.CapturaDisponiblePBovina'!T87</f>
        <v>539</v>
      </c>
      <c r="W84" s="243">
        <f>'10.CapturaDisponiblePBovina'!U87</f>
        <v>539</v>
      </c>
      <c r="X84" s="243">
        <f>'10.CapturaDisponiblePBovina'!V87</f>
        <v>539</v>
      </c>
      <c r="Y84" s="243">
        <f>'10.CapturaDisponiblePBovina'!W87</f>
        <v>539</v>
      </c>
      <c r="Z84" s="243">
        <f>'10.CapturaDisponiblePBovina'!X87</f>
        <v>539</v>
      </c>
      <c r="AA84" s="243">
        <f>'10.CapturaDisponiblePBovina'!Y87</f>
        <v>539</v>
      </c>
      <c r="AB84" s="243">
        <f>'10.CapturaDisponiblePBovina'!Z87</f>
        <v>539</v>
      </c>
      <c r="AC84" s="243">
        <f>'10.CapturaDisponiblePBovina'!AA87</f>
        <v>539</v>
      </c>
      <c r="AD84" s="243">
        <f>'10.CapturaDisponiblePBovina'!AB87</f>
        <v>539</v>
      </c>
      <c r="AE84" s="248">
        <f>'10.CapturaDisponiblePBovina'!AC87</f>
        <v>539</v>
      </c>
    </row>
    <row r="85" spans="1:31" ht="15.75" thickBot="1" x14ac:dyDescent="0.3">
      <c r="A85" s="880"/>
      <c r="B85" s="874"/>
      <c r="C85" s="140">
        <f>'9.CapturaEfectivaPMixta'!C11</f>
        <v>12</v>
      </c>
      <c r="D85" s="141" t="s">
        <v>72</v>
      </c>
      <c r="E85" s="226" t="s">
        <v>77</v>
      </c>
      <c r="F85" s="247">
        <f>'10.CapturaDisponiblePBovina'!D88</f>
        <v>0</v>
      </c>
      <c r="G85" s="243">
        <f>'10.CapturaDisponiblePBovina'!E88</f>
        <v>0</v>
      </c>
      <c r="H85" s="243">
        <f>'10.CapturaDisponiblePBovina'!F88</f>
        <v>0</v>
      </c>
      <c r="I85" s="243">
        <f>'10.CapturaDisponiblePBovina'!G88</f>
        <v>0</v>
      </c>
      <c r="J85" s="243">
        <f>'10.CapturaDisponiblePBovina'!H88</f>
        <v>0</v>
      </c>
      <c r="K85" s="243">
        <f>'10.CapturaDisponiblePBovina'!I88</f>
        <v>0</v>
      </c>
      <c r="L85" s="243">
        <f>'10.CapturaDisponiblePBovina'!J88</f>
        <v>0</v>
      </c>
      <c r="M85" s="243">
        <f>'10.CapturaDisponiblePBovina'!K88</f>
        <v>0</v>
      </c>
      <c r="N85" s="243">
        <f>'10.CapturaDisponiblePBovina'!L88</f>
        <v>0</v>
      </c>
      <c r="O85" s="243">
        <f>'10.CapturaDisponiblePBovina'!M88</f>
        <v>0</v>
      </c>
      <c r="P85" s="243">
        <f>'10.CapturaDisponiblePBovina'!N88</f>
        <v>0</v>
      </c>
      <c r="Q85" s="243">
        <f>'10.CapturaDisponiblePBovina'!O88</f>
        <v>0</v>
      </c>
      <c r="R85" s="243">
        <f>'10.CapturaDisponiblePBovina'!P88</f>
        <v>0</v>
      </c>
      <c r="S85" s="243">
        <f>'10.CapturaDisponiblePBovina'!Q88</f>
        <v>0</v>
      </c>
      <c r="T85" s="243">
        <f>'10.CapturaDisponiblePBovina'!R88</f>
        <v>0</v>
      </c>
      <c r="U85" s="243">
        <f>'10.CapturaDisponiblePBovina'!S88</f>
        <v>0</v>
      </c>
      <c r="V85" s="243">
        <f>'10.CapturaDisponiblePBovina'!T88</f>
        <v>0</v>
      </c>
      <c r="W85" s="243">
        <f>'10.CapturaDisponiblePBovina'!U88</f>
        <v>0</v>
      </c>
      <c r="X85" s="243">
        <f>'10.CapturaDisponiblePBovina'!V88</f>
        <v>0</v>
      </c>
      <c r="Y85" s="243">
        <f>'10.CapturaDisponiblePBovina'!W88</f>
        <v>0</v>
      </c>
      <c r="Z85" s="243">
        <f>'10.CapturaDisponiblePBovina'!X88</f>
        <v>0</v>
      </c>
      <c r="AA85" s="243">
        <f>'10.CapturaDisponiblePBovina'!Y88</f>
        <v>0</v>
      </c>
      <c r="AB85" s="243">
        <f>'10.CapturaDisponiblePBovina'!Z88</f>
        <v>0</v>
      </c>
      <c r="AC85" s="243">
        <f>'10.CapturaDisponiblePBovina'!AA88</f>
        <v>0</v>
      </c>
      <c r="AD85" s="243">
        <f>'10.CapturaDisponiblePBovina'!AB88</f>
        <v>0</v>
      </c>
      <c r="AE85" s="248">
        <f>'10.CapturaDisponiblePBovina'!AC88</f>
        <v>0</v>
      </c>
    </row>
    <row r="86" spans="1:31" x14ac:dyDescent="0.25">
      <c r="A86" s="880"/>
      <c r="B86" s="874"/>
      <c r="C86" s="138">
        <f>'9.CapturaEfectivaPMixta'!C12</f>
        <v>5</v>
      </c>
      <c r="D86" s="150" t="s">
        <v>73</v>
      </c>
      <c r="E86" s="225" t="s">
        <v>77</v>
      </c>
      <c r="F86" s="247">
        <f>'10.CapturaDisponiblePBovina'!D92</f>
        <v>0</v>
      </c>
      <c r="G86" s="243">
        <f>'10.CapturaDisponiblePBovina'!E92</f>
        <v>0</v>
      </c>
      <c r="H86" s="243">
        <f>'10.CapturaDisponiblePBovina'!F92</f>
        <v>0</v>
      </c>
      <c r="I86" s="243">
        <f>'10.CapturaDisponiblePBovina'!G92</f>
        <v>896</v>
      </c>
      <c r="J86" s="243">
        <f>'10.CapturaDisponiblePBovina'!H92</f>
        <v>1494</v>
      </c>
      <c r="K86" s="243">
        <f>'10.CapturaDisponiblePBovina'!I92</f>
        <v>2091</v>
      </c>
      <c r="L86" s="243">
        <f>'10.CapturaDisponiblePBovina'!J92</f>
        <v>2091</v>
      </c>
      <c r="M86" s="243">
        <f>'10.CapturaDisponiblePBovina'!K92</f>
        <v>2091</v>
      </c>
      <c r="N86" s="243">
        <f>'10.CapturaDisponiblePBovina'!L92</f>
        <v>2091</v>
      </c>
      <c r="O86" s="243">
        <f>'10.CapturaDisponiblePBovina'!M92</f>
        <v>2091</v>
      </c>
      <c r="P86" s="243">
        <f>'10.CapturaDisponiblePBovina'!N92</f>
        <v>2091</v>
      </c>
      <c r="Q86" s="243">
        <f>'10.CapturaDisponiblePBovina'!O92</f>
        <v>2091</v>
      </c>
      <c r="R86" s="243">
        <f>'10.CapturaDisponiblePBovina'!P92</f>
        <v>2091</v>
      </c>
      <c r="S86" s="243">
        <f>'10.CapturaDisponiblePBovina'!Q92</f>
        <v>2091</v>
      </c>
      <c r="T86" s="243">
        <f>'10.CapturaDisponiblePBovina'!R92</f>
        <v>2091</v>
      </c>
      <c r="U86" s="243">
        <f>'10.CapturaDisponiblePBovina'!S92</f>
        <v>2091</v>
      </c>
      <c r="V86" s="243">
        <f>'10.CapturaDisponiblePBovina'!T92</f>
        <v>2091</v>
      </c>
      <c r="W86" s="243">
        <f>'10.CapturaDisponiblePBovina'!U92</f>
        <v>2091</v>
      </c>
      <c r="X86" s="243">
        <f>'10.CapturaDisponiblePBovina'!V92</f>
        <v>2091</v>
      </c>
      <c r="Y86" s="243">
        <f>'10.CapturaDisponiblePBovina'!W92</f>
        <v>2091</v>
      </c>
      <c r="Z86" s="243">
        <f>'10.CapturaDisponiblePBovina'!X92</f>
        <v>2091</v>
      </c>
      <c r="AA86" s="243">
        <f>'10.CapturaDisponiblePBovina'!Y92</f>
        <v>2091</v>
      </c>
      <c r="AB86" s="243">
        <f>'10.CapturaDisponiblePBovina'!Z92</f>
        <v>2091</v>
      </c>
      <c r="AC86" s="243">
        <f>'10.CapturaDisponiblePBovina'!AA92</f>
        <v>2091</v>
      </c>
      <c r="AD86" s="243">
        <f>'10.CapturaDisponiblePBovina'!AB92</f>
        <v>2091</v>
      </c>
      <c r="AE86" s="248">
        <f>'10.CapturaDisponiblePBovina'!AC92</f>
        <v>2091</v>
      </c>
    </row>
    <row r="87" spans="1:31" ht="15.75" thickBot="1" x14ac:dyDescent="0.3">
      <c r="A87" s="880"/>
      <c r="B87" s="874"/>
      <c r="C87" s="140">
        <f>'9.CapturaEfectivaPMixta'!C13</f>
        <v>1</v>
      </c>
      <c r="D87" s="141" t="s">
        <v>74</v>
      </c>
      <c r="E87" s="226" t="s">
        <v>77</v>
      </c>
      <c r="F87" s="247">
        <f>'10.CapturaDisponiblePBovina'!D93</f>
        <v>0</v>
      </c>
      <c r="G87" s="243">
        <f>'10.CapturaDisponiblePBovina'!E93</f>
        <v>0</v>
      </c>
      <c r="H87" s="243">
        <f>'10.CapturaDisponiblePBovina'!F93</f>
        <v>0</v>
      </c>
      <c r="I87" s="243">
        <f>'10.CapturaDisponiblePBovina'!G93</f>
        <v>0</v>
      </c>
      <c r="J87" s="243">
        <f>'10.CapturaDisponiblePBovina'!H93</f>
        <v>2178</v>
      </c>
      <c r="K87" s="243">
        <f>'10.CapturaDisponiblePBovina'!I93</f>
        <v>4503</v>
      </c>
      <c r="L87" s="243">
        <f>'10.CapturaDisponiblePBovina'!J93</f>
        <v>11440</v>
      </c>
      <c r="M87" s="243">
        <f>'10.CapturaDisponiblePBovina'!K93</f>
        <v>18709</v>
      </c>
      <c r="N87" s="243">
        <f>'10.CapturaDisponiblePBovina'!L93</f>
        <v>19119</v>
      </c>
      <c r="O87" s="243">
        <f>'10.CapturaDisponiblePBovina'!M93</f>
        <v>19520</v>
      </c>
      <c r="P87" s="243">
        <f>'10.CapturaDisponiblePBovina'!N93</f>
        <v>19936</v>
      </c>
      <c r="Q87" s="243">
        <f>'10.CapturaDisponiblePBovina'!O93</f>
        <v>20359</v>
      </c>
      <c r="R87" s="243">
        <f>'10.CapturaDisponiblePBovina'!P93</f>
        <v>20789</v>
      </c>
      <c r="S87" s="243">
        <f>'10.CapturaDisponiblePBovina'!Q93</f>
        <v>21228</v>
      </c>
      <c r="T87" s="243">
        <f>'10.CapturaDisponiblePBovina'!R93</f>
        <v>21676</v>
      </c>
      <c r="U87" s="243">
        <f>'10.CapturaDisponiblePBovina'!S93</f>
        <v>22132</v>
      </c>
      <c r="V87" s="243">
        <f>'10.CapturaDisponiblePBovina'!T93</f>
        <v>22596</v>
      </c>
      <c r="W87" s="243">
        <f>'10.CapturaDisponiblePBovina'!U93</f>
        <v>23068</v>
      </c>
      <c r="X87" s="243">
        <f>'10.CapturaDisponiblePBovina'!V93</f>
        <v>23550</v>
      </c>
      <c r="Y87" s="243">
        <f>'10.CapturaDisponiblePBovina'!W93</f>
        <v>24041</v>
      </c>
      <c r="Z87" s="243">
        <f>'10.CapturaDisponiblePBovina'!X93</f>
        <v>24542</v>
      </c>
      <c r="AA87" s="243">
        <f>'10.CapturaDisponiblePBovina'!Y93</f>
        <v>25052</v>
      </c>
      <c r="AB87" s="243">
        <f>'10.CapturaDisponiblePBovina'!Z93</f>
        <v>25572</v>
      </c>
      <c r="AC87" s="243">
        <f>'10.CapturaDisponiblePBovina'!AA93</f>
        <v>26101</v>
      </c>
      <c r="AD87" s="243">
        <f>'10.CapturaDisponiblePBovina'!AB93</f>
        <v>26640</v>
      </c>
      <c r="AE87" s="248">
        <f>'10.CapturaDisponiblePBovina'!AC93</f>
        <v>27189</v>
      </c>
    </row>
    <row r="88" spans="1:31" x14ac:dyDescent="0.25">
      <c r="A88" s="880"/>
      <c r="B88" s="874"/>
      <c r="C88" s="138">
        <f>'9.CapturaEfectivaPMixta'!C14</f>
        <v>9</v>
      </c>
      <c r="D88" s="150" t="s">
        <v>75</v>
      </c>
      <c r="E88" s="225" t="s">
        <v>77</v>
      </c>
      <c r="F88" s="247">
        <f>'10.CapturaDisponiblePBovina'!D97</f>
        <v>0</v>
      </c>
      <c r="G88" s="243">
        <f>'10.CapturaDisponiblePBovina'!E97</f>
        <v>0</v>
      </c>
      <c r="H88" s="243">
        <f>'10.CapturaDisponiblePBovina'!F97</f>
        <v>0</v>
      </c>
      <c r="I88" s="243">
        <f>'10.CapturaDisponiblePBovina'!G97</f>
        <v>323</v>
      </c>
      <c r="J88" s="243">
        <f>'10.CapturaDisponiblePBovina'!H97</f>
        <v>539</v>
      </c>
      <c r="K88" s="243">
        <f>'10.CapturaDisponiblePBovina'!I97</f>
        <v>539</v>
      </c>
      <c r="L88" s="243">
        <f>'10.CapturaDisponiblePBovina'!J97</f>
        <v>539</v>
      </c>
      <c r="M88" s="243">
        <f>'10.CapturaDisponiblePBovina'!K97</f>
        <v>539</v>
      </c>
      <c r="N88" s="243">
        <f>'10.CapturaDisponiblePBovina'!L97</f>
        <v>539</v>
      </c>
      <c r="O88" s="243">
        <f>'10.CapturaDisponiblePBovina'!M97</f>
        <v>539</v>
      </c>
      <c r="P88" s="243">
        <f>'10.CapturaDisponiblePBovina'!N97</f>
        <v>539</v>
      </c>
      <c r="Q88" s="243">
        <f>'10.CapturaDisponiblePBovina'!O97</f>
        <v>539</v>
      </c>
      <c r="R88" s="243">
        <f>'10.CapturaDisponiblePBovina'!P97</f>
        <v>539</v>
      </c>
      <c r="S88" s="243">
        <f>'10.CapturaDisponiblePBovina'!Q97</f>
        <v>539</v>
      </c>
      <c r="T88" s="243">
        <f>'10.CapturaDisponiblePBovina'!R97</f>
        <v>539</v>
      </c>
      <c r="U88" s="243">
        <f>'10.CapturaDisponiblePBovina'!S97</f>
        <v>539</v>
      </c>
      <c r="V88" s="243">
        <f>'10.CapturaDisponiblePBovina'!T97</f>
        <v>539</v>
      </c>
      <c r="W88" s="243">
        <f>'10.CapturaDisponiblePBovina'!U97</f>
        <v>539</v>
      </c>
      <c r="X88" s="243">
        <f>'10.CapturaDisponiblePBovina'!V97</f>
        <v>539</v>
      </c>
      <c r="Y88" s="243">
        <f>'10.CapturaDisponiblePBovina'!W97</f>
        <v>539</v>
      </c>
      <c r="Z88" s="243">
        <f>'10.CapturaDisponiblePBovina'!X97</f>
        <v>539</v>
      </c>
      <c r="AA88" s="243">
        <f>'10.CapturaDisponiblePBovina'!Y97</f>
        <v>539</v>
      </c>
      <c r="AB88" s="243">
        <f>'10.CapturaDisponiblePBovina'!Z97</f>
        <v>539</v>
      </c>
      <c r="AC88" s="243">
        <f>'10.CapturaDisponiblePBovina'!AA97</f>
        <v>539</v>
      </c>
      <c r="AD88" s="243">
        <f>'10.CapturaDisponiblePBovina'!AB97</f>
        <v>539</v>
      </c>
      <c r="AE88" s="248">
        <f>'10.CapturaDisponiblePBovina'!AC97</f>
        <v>539</v>
      </c>
    </row>
    <row r="89" spans="1:31" ht="15.75" thickBot="1" x14ac:dyDescent="0.3">
      <c r="A89" s="880"/>
      <c r="B89" s="875"/>
      <c r="C89" s="140">
        <f>'9.CapturaEfectivaPMixta'!C15</f>
        <v>10</v>
      </c>
      <c r="D89" s="141" t="s">
        <v>76</v>
      </c>
      <c r="E89" s="226" t="s">
        <v>77</v>
      </c>
      <c r="F89" s="247">
        <f>'10.CapturaDisponiblePBovina'!D98</f>
        <v>0</v>
      </c>
      <c r="G89" s="243">
        <f>'10.CapturaDisponiblePBovina'!E98</f>
        <v>0</v>
      </c>
      <c r="H89" s="243">
        <f>'10.CapturaDisponiblePBovina'!F98</f>
        <v>0</v>
      </c>
      <c r="I89" s="243">
        <f>'10.CapturaDisponiblePBovina'!G98</f>
        <v>0</v>
      </c>
      <c r="J89" s="243">
        <f>'10.CapturaDisponiblePBovina'!H98</f>
        <v>0</v>
      </c>
      <c r="K89" s="243">
        <f>'10.CapturaDisponiblePBovina'!I98</f>
        <v>0</v>
      </c>
      <c r="L89" s="243">
        <f>'10.CapturaDisponiblePBovina'!J98</f>
        <v>0</v>
      </c>
      <c r="M89" s="243">
        <f>'10.CapturaDisponiblePBovina'!K98</f>
        <v>0</v>
      </c>
      <c r="N89" s="243">
        <f>'10.CapturaDisponiblePBovina'!L98</f>
        <v>0</v>
      </c>
      <c r="O89" s="243">
        <f>'10.CapturaDisponiblePBovina'!M98</f>
        <v>0</v>
      </c>
      <c r="P89" s="243">
        <f>'10.CapturaDisponiblePBovina'!N98</f>
        <v>0</v>
      </c>
      <c r="Q89" s="243">
        <f>'10.CapturaDisponiblePBovina'!O98</f>
        <v>0</v>
      </c>
      <c r="R89" s="243">
        <f>'10.CapturaDisponiblePBovina'!P98</f>
        <v>0</v>
      </c>
      <c r="S89" s="243">
        <f>'10.CapturaDisponiblePBovina'!Q98</f>
        <v>0</v>
      </c>
      <c r="T89" s="243">
        <f>'10.CapturaDisponiblePBovina'!R98</f>
        <v>0</v>
      </c>
      <c r="U89" s="243">
        <f>'10.CapturaDisponiblePBovina'!S98</f>
        <v>0</v>
      </c>
      <c r="V89" s="243">
        <f>'10.CapturaDisponiblePBovina'!T98</f>
        <v>0</v>
      </c>
      <c r="W89" s="243">
        <f>'10.CapturaDisponiblePBovina'!U98</f>
        <v>0</v>
      </c>
      <c r="X89" s="243">
        <f>'10.CapturaDisponiblePBovina'!V98</f>
        <v>0</v>
      </c>
      <c r="Y89" s="243">
        <f>'10.CapturaDisponiblePBovina'!W98</f>
        <v>0</v>
      </c>
      <c r="Z89" s="243">
        <f>'10.CapturaDisponiblePBovina'!X98</f>
        <v>0</v>
      </c>
      <c r="AA89" s="243">
        <f>'10.CapturaDisponiblePBovina'!Y98</f>
        <v>0</v>
      </c>
      <c r="AB89" s="243">
        <f>'10.CapturaDisponiblePBovina'!Z98</f>
        <v>0</v>
      </c>
      <c r="AC89" s="243">
        <f>'10.CapturaDisponiblePBovina'!AA98</f>
        <v>0</v>
      </c>
      <c r="AD89" s="243">
        <f>'10.CapturaDisponiblePBovina'!AB98</f>
        <v>0</v>
      </c>
      <c r="AE89" s="248">
        <f>'10.CapturaDisponiblePBovina'!AC98</f>
        <v>0</v>
      </c>
    </row>
    <row r="90" spans="1:31" x14ac:dyDescent="0.25">
      <c r="A90" s="880"/>
      <c r="B90" s="888" t="s">
        <v>80</v>
      </c>
      <c r="C90" s="161">
        <v>1</v>
      </c>
      <c r="D90" s="162" t="str">
        <f>VLOOKUP(C90,$C$4:$D$15,2,FALSE)</f>
        <v>Novillos - salidas</v>
      </c>
      <c r="E90" s="238" t="s">
        <v>64</v>
      </c>
      <c r="F90" s="235">
        <f>MIN(VLOOKUP($C90,$C78:$AE89,4+F$2,FALSE),'7.ParámetrosPlanta'!$C$21)</f>
        <v>0</v>
      </c>
      <c r="G90" s="216">
        <f>MIN(VLOOKUP($C90,$C78:$AE89,4+G$2,FALSE),'7.ParámetrosPlanta'!$C$21)</f>
        <v>0</v>
      </c>
      <c r="H90" s="216">
        <f>MIN(VLOOKUP($C90,$C78:$AE89,4+H$2,FALSE),'7.ParámetrosPlanta'!$C$21)</f>
        <v>0</v>
      </c>
      <c r="I90" s="216">
        <f>MIN(VLOOKUP($C90,$C78:$AE89,4+I$2,FALSE),'7.ParámetrosPlanta'!$C$21)</f>
        <v>0</v>
      </c>
      <c r="J90" s="216">
        <f>MIN(VLOOKUP($C90,$C78:$AE89,4+J$2,FALSE),'7.ParámetrosPlanta'!$C$21)</f>
        <v>2178</v>
      </c>
      <c r="K90" s="216">
        <f>MIN(VLOOKUP($C90,$C78:$AE89,4+K$2,FALSE),'7.ParámetrosPlanta'!$C$21)</f>
        <v>4503</v>
      </c>
      <c r="L90" s="216">
        <f>MIN(VLOOKUP($C90,$C78:$AE89,4+L$2,FALSE),'7.ParámetrosPlanta'!$C$21)</f>
        <v>11440</v>
      </c>
      <c r="M90" s="216">
        <f>MIN(VLOOKUP($C90,$C78:$AE89,4+M$2,FALSE),'7.ParámetrosPlanta'!$C$21)</f>
        <v>18709</v>
      </c>
      <c r="N90" s="216">
        <f>MIN(VLOOKUP($C90,$C78:$AE89,4+N$2,FALSE),'7.ParámetrosPlanta'!$C$21)</f>
        <v>19119</v>
      </c>
      <c r="O90" s="216">
        <f>MIN(VLOOKUP($C90,$C78:$AE89,4+O$2,FALSE),'7.ParámetrosPlanta'!$C$21)</f>
        <v>19520</v>
      </c>
      <c r="P90" s="216">
        <f>MIN(VLOOKUP($C90,$C78:$AE89,4+P$2,FALSE),'7.ParámetrosPlanta'!$C$21)</f>
        <v>19936</v>
      </c>
      <c r="Q90" s="216">
        <f>MIN(VLOOKUP($C90,$C78:$AE89,4+Q$2,FALSE),'7.ParámetrosPlanta'!$C$21)</f>
        <v>20359</v>
      </c>
      <c r="R90" s="216">
        <f>MIN(VLOOKUP($C90,$C78:$AE89,4+R$2,FALSE),'7.ParámetrosPlanta'!$C$21)</f>
        <v>20789</v>
      </c>
      <c r="S90" s="216">
        <f>MIN(VLOOKUP($C90,$C78:$AE89,4+S$2,FALSE),'7.ParámetrosPlanta'!$C$21)</f>
        <v>21228</v>
      </c>
      <c r="T90" s="216">
        <f>MIN(VLOOKUP($C90,$C78:$AE89,4+T$2,FALSE),'7.ParámetrosPlanta'!$C$21)</f>
        <v>21676</v>
      </c>
      <c r="U90" s="216">
        <f>MIN(VLOOKUP($C90,$C78:$AE89,4+U$2,FALSE),'7.ParámetrosPlanta'!$C$21)</f>
        <v>22132</v>
      </c>
      <c r="V90" s="216">
        <f>MIN(VLOOKUP($C90,$C78:$AE89,4+V$2,FALSE),'7.ParámetrosPlanta'!$C$21)</f>
        <v>22596</v>
      </c>
      <c r="W90" s="216">
        <f>MIN(VLOOKUP($C90,$C78:$AE89,4+W$2,FALSE),'7.ParámetrosPlanta'!$C$21)</f>
        <v>23068</v>
      </c>
      <c r="X90" s="216">
        <f>MIN(VLOOKUP($C90,$C78:$AE89,4+X$2,FALSE),'7.ParámetrosPlanta'!$C$21)</f>
        <v>23550</v>
      </c>
      <c r="Y90" s="216">
        <f>MIN(VLOOKUP($C90,$C78:$AE89,4+Y$2,FALSE),'7.ParámetrosPlanta'!$C$21)</f>
        <v>24041</v>
      </c>
      <c r="Z90" s="216">
        <f>MIN(VLOOKUP($C90,$C78:$AE89,4+Z$2,FALSE),'7.ParámetrosPlanta'!$C$21)</f>
        <v>24542</v>
      </c>
      <c r="AA90" s="216">
        <f>MIN(VLOOKUP($C90,$C78:$AE89,4+AA$2,FALSE),'7.ParámetrosPlanta'!$C$21)</f>
        <v>25052</v>
      </c>
      <c r="AB90" s="216">
        <f>MIN(VLOOKUP($C90,$C78:$AE89,4+AB$2,FALSE),'7.ParámetrosPlanta'!$C$21)</f>
        <v>25572</v>
      </c>
      <c r="AC90" s="216">
        <f>MIN(VLOOKUP($C90,$C78:$AE89,4+AC$2,FALSE),'7.ParámetrosPlanta'!$C$21)</f>
        <v>26101</v>
      </c>
      <c r="AD90" s="216">
        <f>MIN(VLOOKUP($C90,$C78:$AE89,4+AD$2,FALSE),'7.ParámetrosPlanta'!$C$21)</f>
        <v>26640</v>
      </c>
      <c r="AE90" s="220">
        <f>MIN(VLOOKUP($C90,$C78:$AE89,4+AE$2,FALSE),'7.ParámetrosPlanta'!$C$21)</f>
        <v>27189</v>
      </c>
    </row>
    <row r="91" spans="1:31" ht="15.75" thickBot="1" x14ac:dyDescent="0.3">
      <c r="A91" s="880"/>
      <c r="B91" s="889"/>
      <c r="C91" s="163"/>
      <c r="D91" s="164"/>
      <c r="E91" s="239" t="s">
        <v>63</v>
      </c>
      <c r="F91" s="235">
        <f>F90</f>
        <v>0</v>
      </c>
      <c r="G91" s="216">
        <f t="shared" ref="G91:AE91" si="86">G90</f>
        <v>0</v>
      </c>
      <c r="H91" s="216">
        <f t="shared" si="86"/>
        <v>0</v>
      </c>
      <c r="I91" s="216">
        <f t="shared" si="86"/>
        <v>0</v>
      </c>
      <c r="J91" s="216">
        <f t="shared" si="86"/>
        <v>2178</v>
      </c>
      <c r="K91" s="216">
        <f t="shared" si="86"/>
        <v>4503</v>
      </c>
      <c r="L91" s="216">
        <f t="shared" si="86"/>
        <v>11440</v>
      </c>
      <c r="M91" s="216">
        <f t="shared" si="86"/>
        <v>18709</v>
      </c>
      <c r="N91" s="216">
        <f t="shared" si="86"/>
        <v>19119</v>
      </c>
      <c r="O91" s="216">
        <f t="shared" si="86"/>
        <v>19520</v>
      </c>
      <c r="P91" s="216">
        <f t="shared" si="86"/>
        <v>19936</v>
      </c>
      <c r="Q91" s="216">
        <f t="shared" si="86"/>
        <v>20359</v>
      </c>
      <c r="R91" s="216">
        <f t="shared" si="86"/>
        <v>20789</v>
      </c>
      <c r="S91" s="216">
        <f t="shared" si="86"/>
        <v>21228</v>
      </c>
      <c r="T91" s="216">
        <f t="shared" si="86"/>
        <v>21676</v>
      </c>
      <c r="U91" s="216">
        <f t="shared" si="86"/>
        <v>22132</v>
      </c>
      <c r="V91" s="216">
        <f t="shared" si="86"/>
        <v>22596</v>
      </c>
      <c r="W91" s="216">
        <f t="shared" si="86"/>
        <v>23068</v>
      </c>
      <c r="X91" s="216">
        <f t="shared" si="86"/>
        <v>23550</v>
      </c>
      <c r="Y91" s="216">
        <f t="shared" si="86"/>
        <v>24041</v>
      </c>
      <c r="Z91" s="216">
        <f t="shared" si="86"/>
        <v>24542</v>
      </c>
      <c r="AA91" s="216">
        <f t="shared" si="86"/>
        <v>25052</v>
      </c>
      <c r="AB91" s="216">
        <f t="shared" si="86"/>
        <v>25572</v>
      </c>
      <c r="AC91" s="216">
        <f t="shared" si="86"/>
        <v>26101</v>
      </c>
      <c r="AD91" s="216">
        <f t="shared" si="86"/>
        <v>26640</v>
      </c>
      <c r="AE91" s="220">
        <f t="shared" si="86"/>
        <v>27189</v>
      </c>
    </row>
    <row r="92" spans="1:31" x14ac:dyDescent="0.25">
      <c r="A92" s="880"/>
      <c r="B92" s="889"/>
      <c r="C92" s="161">
        <v>2</v>
      </c>
      <c r="D92" s="162" t="str">
        <f>VLOOKUP(C92,$C$4:$D$15,2,FALSE)</f>
        <v>Vaquillas 2-3 - salidas</v>
      </c>
      <c r="E92" s="238" t="s">
        <v>64</v>
      </c>
      <c r="F92" s="249">
        <f>IF(VLOOKUP($C92,$C$78:$AE$89,4+F$2,FALSE)+F91&lt;'7.ParámetrosPlanta'!$C$21,VLOOKUP($C92,$C$78:$AE$89,4+F$2,FALSE),'7.ParámetrosPlanta'!$C$21-F91)</f>
        <v>0</v>
      </c>
      <c r="G92" s="232">
        <f>IF(VLOOKUP($C92,$C$78:$AE$89,4+G$2,FALSE)+G91&lt;'7.ParámetrosPlanta'!$C$21,VLOOKUP($C92,$C$78:$AE$89,4+G$2,FALSE),'7.ParámetrosPlanta'!$C$21-G91)</f>
        <v>0</v>
      </c>
      <c r="H92" s="232">
        <f>IF(VLOOKUP($C92,$C$78:$AE$89,4+H$2,FALSE)+H91&lt;'7.ParámetrosPlanta'!$C$21,VLOOKUP($C92,$C$78:$AE$89,4+H$2,FALSE),'7.ParámetrosPlanta'!$C$21-H91)</f>
        <v>0</v>
      </c>
      <c r="I92" s="232">
        <f>IF(VLOOKUP($C92,$C$78:$AE$89,4+I$2,FALSE)+I91&lt;'7.ParámetrosPlanta'!$C$21,VLOOKUP($C92,$C$78:$AE$89,4+I$2,FALSE),'7.ParámetrosPlanta'!$C$21-I91)</f>
        <v>0</v>
      </c>
      <c r="J92" s="232">
        <f>IF(VLOOKUP($C92,$C$78:$AE$89,4+J$2,FALSE)+J91&lt;'7.ParámetrosPlanta'!$C$21,VLOOKUP($C92,$C$78:$AE$89,4+J$2,FALSE),'7.ParámetrosPlanta'!$C$21-J91)</f>
        <v>136</v>
      </c>
      <c r="K92" s="232">
        <f>IF(VLOOKUP($C92,$C$78:$AE$89,4+K$2,FALSE)+K91&lt;'7.ParámetrosPlanta'!$C$21,VLOOKUP($C92,$C$78:$AE$89,4+K$2,FALSE),'7.ParámetrosPlanta'!$C$21-K91)</f>
        <v>297</v>
      </c>
      <c r="L92" s="232">
        <f>IF(VLOOKUP($C92,$C$78:$AE$89,4+L$2,FALSE)+L91&lt;'7.ParámetrosPlanta'!$C$21,VLOOKUP($C92,$C$78:$AE$89,4+L$2,FALSE),'7.ParámetrosPlanta'!$C$21-L91)</f>
        <v>805</v>
      </c>
      <c r="M92" s="232">
        <f>IF(VLOOKUP($C92,$C$78:$AE$89,4+M$2,FALSE)+M91&lt;'7.ParámetrosPlanta'!$C$21,VLOOKUP($C92,$C$78:$AE$89,4+M$2,FALSE),'7.ParámetrosPlanta'!$C$21-M91)</f>
        <v>1338</v>
      </c>
      <c r="N92" s="232">
        <f>IF(VLOOKUP($C92,$C$78:$AE$89,4+N$2,FALSE)+N91&lt;'7.ParámetrosPlanta'!$C$21,VLOOKUP($C92,$C$78:$AE$89,4+N$2,FALSE),'7.ParámetrosPlanta'!$C$21-N91)</f>
        <v>1407</v>
      </c>
      <c r="O92" s="232">
        <f>IF(VLOOKUP($C92,$C$78:$AE$89,4+O$2,FALSE)+O91&lt;'7.ParámetrosPlanta'!$C$21,VLOOKUP($C92,$C$78:$AE$89,4+O$2,FALSE),'7.ParámetrosPlanta'!$C$21-O91)</f>
        <v>1476</v>
      </c>
      <c r="P92" s="232">
        <f>IF(VLOOKUP($C92,$C$78:$AE$89,4+P$2,FALSE)+P91&lt;'7.ParámetrosPlanta'!$C$21,VLOOKUP($C92,$C$78:$AE$89,4+P$2,FALSE),'7.ParámetrosPlanta'!$C$21-P91)</f>
        <v>1544</v>
      </c>
      <c r="Q92" s="232">
        <f>IF(VLOOKUP($C92,$C$78:$AE$89,4+Q$2,FALSE)+Q91&lt;'7.ParámetrosPlanta'!$C$21,VLOOKUP($C92,$C$78:$AE$89,4+Q$2,FALSE),'7.ParámetrosPlanta'!$C$21-Q91)</f>
        <v>1614</v>
      </c>
      <c r="R92" s="232">
        <f>IF(VLOOKUP($C92,$C$78:$AE$89,4+R$2,FALSE)+R91&lt;'7.ParámetrosPlanta'!$C$21,VLOOKUP($C92,$C$78:$AE$89,4+R$2,FALSE),'7.ParámetrosPlanta'!$C$21-R91)</f>
        <v>1685</v>
      </c>
      <c r="S92" s="232">
        <f>IF(VLOOKUP($C92,$C$78:$AE$89,4+S$2,FALSE)+S91&lt;'7.ParámetrosPlanta'!$C$21,VLOOKUP($C92,$C$78:$AE$89,4+S$2,FALSE),'7.ParámetrosPlanta'!$C$21-S91)</f>
        <v>1758</v>
      </c>
      <c r="T92" s="232">
        <f>IF(VLOOKUP($C92,$C$78:$AE$89,4+T$2,FALSE)+T91&lt;'7.ParámetrosPlanta'!$C$21,VLOOKUP($C92,$C$78:$AE$89,4+T$2,FALSE),'7.ParámetrosPlanta'!$C$21-T91)</f>
        <v>1832</v>
      </c>
      <c r="U92" s="232">
        <f>IF(VLOOKUP($C92,$C$78:$AE$89,4+U$2,FALSE)+U91&lt;'7.ParámetrosPlanta'!$C$21,VLOOKUP($C92,$C$78:$AE$89,4+U$2,FALSE),'7.ParámetrosPlanta'!$C$21-U91)</f>
        <v>1908</v>
      </c>
      <c r="V92" s="232">
        <f>IF(VLOOKUP($C92,$C$78:$AE$89,4+V$2,FALSE)+V91&lt;'7.ParámetrosPlanta'!$C$21,VLOOKUP($C92,$C$78:$AE$89,4+V$2,FALSE),'7.ParámetrosPlanta'!$C$21-V91)</f>
        <v>1984</v>
      </c>
      <c r="W92" s="232">
        <f>IF(VLOOKUP($C92,$C$78:$AE$89,4+W$2,FALSE)+W91&lt;'7.ParámetrosPlanta'!$C$21,VLOOKUP($C92,$C$78:$AE$89,4+W$2,FALSE),'7.ParámetrosPlanta'!$C$21-W91)</f>
        <v>2063</v>
      </c>
      <c r="X92" s="232">
        <f>IF(VLOOKUP($C92,$C$78:$AE$89,4+X$2,FALSE)+X91&lt;'7.ParámetrosPlanta'!$C$21,VLOOKUP($C92,$C$78:$AE$89,4+X$2,FALSE),'7.ParámetrosPlanta'!$C$21-X91)</f>
        <v>2143</v>
      </c>
      <c r="Y92" s="232">
        <f>IF(VLOOKUP($C92,$C$78:$AE$89,4+Y$2,FALSE)+Y91&lt;'7.ParámetrosPlanta'!$C$21,VLOOKUP($C92,$C$78:$AE$89,4+Y$2,FALSE),'7.ParámetrosPlanta'!$C$21-Y91)</f>
        <v>2224</v>
      </c>
      <c r="Z92" s="232">
        <f>IF(VLOOKUP($C92,$C$78:$AE$89,4+Z$2,FALSE)+Z91&lt;'7.ParámetrosPlanta'!$C$21,VLOOKUP($C92,$C$78:$AE$89,4+Z$2,FALSE),'7.ParámetrosPlanta'!$C$21-Z91)</f>
        <v>2308</v>
      </c>
      <c r="AA92" s="232">
        <f>IF(VLOOKUP($C92,$C$78:$AE$89,4+AA$2,FALSE)+AA91&lt;'7.ParámetrosPlanta'!$C$21,VLOOKUP($C92,$C$78:$AE$89,4+AA$2,FALSE),'7.ParámetrosPlanta'!$C$21-AA91)</f>
        <v>2392</v>
      </c>
      <c r="AB92" s="232">
        <f>IF(VLOOKUP($C92,$C$78:$AE$89,4+AB$2,FALSE)+AB91&lt;'7.ParámetrosPlanta'!$C$21,VLOOKUP($C92,$C$78:$AE$89,4+AB$2,FALSE),'7.ParámetrosPlanta'!$C$21-AB91)</f>
        <v>2478</v>
      </c>
      <c r="AC92" s="232">
        <f>IF(VLOOKUP($C92,$C$78:$AE$89,4+AC$2,FALSE)+AC91&lt;'7.ParámetrosPlanta'!$C$21,VLOOKUP($C92,$C$78:$AE$89,4+AC$2,FALSE),'7.ParámetrosPlanta'!$C$21-AC91)</f>
        <v>2566</v>
      </c>
      <c r="AD92" s="232">
        <f>IF(VLOOKUP($C92,$C$78:$AE$89,4+AD$2,FALSE)+AD91&lt;'7.ParámetrosPlanta'!$C$21,VLOOKUP($C92,$C$78:$AE$89,4+AD$2,FALSE),'7.ParámetrosPlanta'!$C$21-AD91)</f>
        <v>2656</v>
      </c>
      <c r="AE92" s="250">
        <f>IF(VLOOKUP($C92,$C$78:$AE$89,4+AE$2,FALSE)+AE91&lt;'7.ParámetrosPlanta'!$C$21,VLOOKUP($C92,$C$78:$AE$89,4+AE$2,FALSE),'7.ParámetrosPlanta'!$C$21-AE91)</f>
        <v>2747</v>
      </c>
    </row>
    <row r="93" spans="1:31" ht="15.75" thickBot="1" x14ac:dyDescent="0.3">
      <c r="A93" s="880"/>
      <c r="B93" s="889"/>
      <c r="C93" s="163"/>
      <c r="D93" s="164"/>
      <c r="E93" s="239" t="s">
        <v>63</v>
      </c>
      <c r="F93" s="249">
        <f>F92+F91</f>
        <v>0</v>
      </c>
      <c r="G93" s="232">
        <f t="shared" ref="G93:AE93" si="87">G92+G91</f>
        <v>0</v>
      </c>
      <c r="H93" s="232">
        <f t="shared" si="87"/>
        <v>0</v>
      </c>
      <c r="I93" s="232">
        <f t="shared" si="87"/>
        <v>0</v>
      </c>
      <c r="J93" s="232">
        <f t="shared" si="87"/>
        <v>2314</v>
      </c>
      <c r="K93" s="232">
        <f t="shared" si="87"/>
        <v>4800</v>
      </c>
      <c r="L93" s="232">
        <f t="shared" si="87"/>
        <v>12245</v>
      </c>
      <c r="M93" s="232">
        <f t="shared" si="87"/>
        <v>20047</v>
      </c>
      <c r="N93" s="232">
        <f t="shared" si="87"/>
        <v>20526</v>
      </c>
      <c r="O93" s="232">
        <f t="shared" si="87"/>
        <v>20996</v>
      </c>
      <c r="P93" s="232">
        <f t="shared" si="87"/>
        <v>21480</v>
      </c>
      <c r="Q93" s="232">
        <f t="shared" si="87"/>
        <v>21973</v>
      </c>
      <c r="R93" s="232">
        <f t="shared" si="87"/>
        <v>22474</v>
      </c>
      <c r="S93" s="232">
        <f t="shared" si="87"/>
        <v>22986</v>
      </c>
      <c r="T93" s="232">
        <f t="shared" si="87"/>
        <v>23508</v>
      </c>
      <c r="U93" s="232">
        <f t="shared" si="87"/>
        <v>24040</v>
      </c>
      <c r="V93" s="232">
        <f t="shared" si="87"/>
        <v>24580</v>
      </c>
      <c r="W93" s="232">
        <f t="shared" si="87"/>
        <v>25131</v>
      </c>
      <c r="X93" s="232">
        <f t="shared" si="87"/>
        <v>25693</v>
      </c>
      <c r="Y93" s="232">
        <f t="shared" si="87"/>
        <v>26265</v>
      </c>
      <c r="Z93" s="232">
        <f t="shared" si="87"/>
        <v>26850</v>
      </c>
      <c r="AA93" s="232">
        <f t="shared" si="87"/>
        <v>27444</v>
      </c>
      <c r="AB93" s="232">
        <f t="shared" si="87"/>
        <v>28050</v>
      </c>
      <c r="AC93" s="232">
        <f t="shared" si="87"/>
        <v>28667</v>
      </c>
      <c r="AD93" s="232">
        <f t="shared" si="87"/>
        <v>29296</v>
      </c>
      <c r="AE93" s="250">
        <f t="shared" si="87"/>
        <v>29936</v>
      </c>
    </row>
    <row r="94" spans="1:31" x14ac:dyDescent="0.25">
      <c r="A94" s="880"/>
      <c r="B94" s="889"/>
      <c r="C94" s="161">
        <v>3</v>
      </c>
      <c r="D94" s="162" t="str">
        <f>VLOOKUP(C94,$C$4:$D$15,2,FALSE)</f>
        <v>Vacas - salidas</v>
      </c>
      <c r="E94" s="238" t="s">
        <v>64</v>
      </c>
      <c r="F94" s="249">
        <f>IF(VLOOKUP($C94,$C$78:$AE$89,4+F$2,FALSE)+F93&lt;'7.ParámetrosPlanta'!$C$21,VLOOKUP($C94,$C$78:$AE$89,4+F$2,FALSE),'7.ParámetrosPlanta'!$C$21-F93)</f>
        <v>0</v>
      </c>
      <c r="G94" s="232">
        <f>IF(VLOOKUP($C94,$C$78:$AE$89,4+G$2,FALSE)+G93&lt;'7.ParámetrosPlanta'!$C$21,VLOOKUP($C94,$C$78:$AE$89,4+G$2,FALSE),'7.ParámetrosPlanta'!$C$21-G93)</f>
        <v>0</v>
      </c>
      <c r="H94" s="232">
        <f>IF(VLOOKUP($C94,$C$78:$AE$89,4+H$2,FALSE)+H93&lt;'7.ParámetrosPlanta'!$C$21,VLOOKUP($C94,$C$78:$AE$89,4+H$2,FALSE),'7.ParámetrosPlanta'!$C$21-H93)</f>
        <v>0</v>
      </c>
      <c r="I94" s="232">
        <f>IF(VLOOKUP($C94,$C$78:$AE$89,4+I$2,FALSE)+I93&lt;'7.ParámetrosPlanta'!$C$21,VLOOKUP($C94,$C$78:$AE$89,4+I$2,FALSE),'7.ParámetrosPlanta'!$C$21-I93)</f>
        <v>0</v>
      </c>
      <c r="J94" s="232">
        <f>IF(VLOOKUP($C94,$C$78:$AE$89,4+J$2,FALSE)+J93&lt;'7.ParámetrosPlanta'!$C$21,VLOOKUP($C94,$C$78:$AE$89,4+J$2,FALSE),'7.ParámetrosPlanta'!$C$21-J93)</f>
        <v>341</v>
      </c>
      <c r="K94" s="232">
        <f>IF(VLOOKUP($C94,$C$78:$AE$89,4+K$2,FALSE)+K93&lt;'7.ParámetrosPlanta'!$C$21,VLOOKUP($C94,$C$78:$AE$89,4+K$2,FALSE),'7.ParámetrosPlanta'!$C$21-K93)</f>
        <v>705</v>
      </c>
      <c r="L94" s="232">
        <f>IF(VLOOKUP($C94,$C$78:$AE$89,4+L$2,FALSE)+L93&lt;'7.ParámetrosPlanta'!$C$21,VLOOKUP($C94,$C$78:$AE$89,4+L$2,FALSE),'7.ParámetrosPlanta'!$C$21-L93)</f>
        <v>1830</v>
      </c>
      <c r="M94" s="232">
        <f>IF(VLOOKUP($C94,$C$78:$AE$89,4+M$2,FALSE)+M93&lt;'7.ParámetrosPlanta'!$C$21,VLOOKUP($C94,$C$78:$AE$89,4+M$2,FALSE),'7.ParámetrosPlanta'!$C$21-M93)</f>
        <v>3048</v>
      </c>
      <c r="N94" s="232">
        <f>IF(VLOOKUP($C94,$C$78:$AE$89,4+N$2,FALSE)+N93&lt;'7.ParámetrosPlanta'!$C$21,VLOOKUP($C94,$C$78:$AE$89,4+N$2,FALSE),'7.ParámetrosPlanta'!$C$21-N93)</f>
        <v>3165</v>
      </c>
      <c r="O94" s="232">
        <f>IF(VLOOKUP($C94,$C$78:$AE$89,4+O$2,FALSE)+O93&lt;'7.ParámetrosPlanta'!$C$21,VLOOKUP($C94,$C$78:$AE$89,4+O$2,FALSE),'7.ParámetrosPlanta'!$C$21-O93)</f>
        <v>3286</v>
      </c>
      <c r="P94" s="232">
        <f>IF(VLOOKUP($C94,$C$78:$AE$89,4+P$2,FALSE)+P93&lt;'7.ParámetrosPlanta'!$C$21,VLOOKUP($C94,$C$78:$AE$89,4+P$2,FALSE),'7.ParámetrosPlanta'!$C$21-P93)</f>
        <v>3409</v>
      </c>
      <c r="Q94" s="232">
        <f>IF(VLOOKUP($C94,$C$78:$AE$89,4+Q$2,FALSE)+Q93&lt;'7.ParámetrosPlanta'!$C$21,VLOOKUP($C94,$C$78:$AE$89,4+Q$2,FALSE),'7.ParámetrosPlanta'!$C$21-Q93)</f>
        <v>3535</v>
      </c>
      <c r="R94" s="232">
        <f>IF(VLOOKUP($C94,$C$78:$AE$89,4+R$2,FALSE)+R93&lt;'7.ParámetrosPlanta'!$C$21,VLOOKUP($C94,$C$78:$AE$89,4+R$2,FALSE),'7.ParámetrosPlanta'!$C$21-R93)</f>
        <v>3662</v>
      </c>
      <c r="S94" s="232">
        <f>IF(VLOOKUP($C94,$C$78:$AE$89,4+S$2,FALSE)+S93&lt;'7.ParámetrosPlanta'!$C$21,VLOOKUP($C94,$C$78:$AE$89,4+S$2,FALSE),'7.ParámetrosPlanta'!$C$21-S93)</f>
        <v>3792</v>
      </c>
      <c r="T94" s="232">
        <f>IF(VLOOKUP($C94,$C$78:$AE$89,4+T$2,FALSE)+T93&lt;'7.ParámetrosPlanta'!$C$21,VLOOKUP($C94,$C$78:$AE$89,4+T$2,FALSE),'7.ParámetrosPlanta'!$C$21-T93)</f>
        <v>3925</v>
      </c>
      <c r="U94" s="232">
        <f>IF(VLOOKUP($C94,$C$78:$AE$89,4+U$2,FALSE)+U93&lt;'7.ParámetrosPlanta'!$C$21,VLOOKUP($C94,$C$78:$AE$89,4+U$2,FALSE),'7.ParámetrosPlanta'!$C$21-U93)</f>
        <v>4060</v>
      </c>
      <c r="V94" s="232">
        <f>IF(VLOOKUP($C94,$C$78:$AE$89,4+V$2,FALSE)+V93&lt;'7.ParámetrosPlanta'!$C$21,VLOOKUP($C94,$C$78:$AE$89,4+V$2,FALSE),'7.ParámetrosPlanta'!$C$21-V93)</f>
        <v>4197</v>
      </c>
      <c r="W94" s="232">
        <f>IF(VLOOKUP($C94,$C$78:$AE$89,4+W$2,FALSE)+W93&lt;'7.ParámetrosPlanta'!$C$21,VLOOKUP($C94,$C$78:$AE$89,4+W$2,FALSE),'7.ParámetrosPlanta'!$C$21-W93)</f>
        <v>4338</v>
      </c>
      <c r="X94" s="232">
        <f>IF(VLOOKUP($C94,$C$78:$AE$89,4+X$2,FALSE)+X93&lt;'7.ParámetrosPlanta'!$C$21,VLOOKUP($C94,$C$78:$AE$89,4+X$2,FALSE),'7.ParámetrosPlanta'!$C$21-X93)</f>
        <v>4480</v>
      </c>
      <c r="Y94" s="232">
        <f>IF(VLOOKUP($C94,$C$78:$AE$89,4+Y$2,FALSE)+Y93&lt;'7.ParámetrosPlanta'!$C$21,VLOOKUP($C94,$C$78:$AE$89,4+Y$2,FALSE),'7.ParámetrosPlanta'!$C$21-Y93)</f>
        <v>4626</v>
      </c>
      <c r="Z94" s="232">
        <f>IF(VLOOKUP($C94,$C$78:$AE$89,4+Z$2,FALSE)+Z93&lt;'7.ParámetrosPlanta'!$C$21,VLOOKUP($C94,$C$78:$AE$89,4+Z$2,FALSE),'7.ParámetrosPlanta'!$C$21-Z93)</f>
        <v>4774</v>
      </c>
      <c r="AA94" s="232">
        <f>IF(VLOOKUP($C94,$C$78:$AE$89,4+AA$2,FALSE)+AA93&lt;'7.ParámetrosPlanta'!$C$21,VLOOKUP($C94,$C$78:$AE$89,4+AA$2,FALSE),'7.ParámetrosPlanta'!$C$21-AA93)</f>
        <v>4925</v>
      </c>
      <c r="AB94" s="232">
        <f>IF(VLOOKUP($C94,$C$78:$AE$89,4+AB$2,FALSE)+AB93&lt;'7.ParámetrosPlanta'!$C$21,VLOOKUP($C94,$C$78:$AE$89,4+AB$2,FALSE),'7.ParámetrosPlanta'!$C$21-AB93)</f>
        <v>5080</v>
      </c>
      <c r="AC94" s="232">
        <f>IF(VLOOKUP($C94,$C$78:$AE$89,4+AC$2,FALSE)+AC93&lt;'7.ParámetrosPlanta'!$C$21,VLOOKUP($C94,$C$78:$AE$89,4+AC$2,FALSE),'7.ParámetrosPlanta'!$C$21-AC93)</f>
        <v>5236</v>
      </c>
      <c r="AD94" s="232">
        <f>IF(VLOOKUP($C94,$C$78:$AE$89,4+AD$2,FALSE)+AD93&lt;'7.ParámetrosPlanta'!$C$21,VLOOKUP($C94,$C$78:$AE$89,4+AD$2,FALSE),'7.ParámetrosPlanta'!$C$21-AD93)</f>
        <v>5396</v>
      </c>
      <c r="AE94" s="250">
        <f>IF(VLOOKUP($C94,$C$78:$AE$89,4+AE$2,FALSE)+AE93&lt;'7.ParámetrosPlanta'!$C$21,VLOOKUP($C94,$C$78:$AE$89,4+AE$2,FALSE),'7.ParámetrosPlanta'!$C$21-AE93)</f>
        <v>5560</v>
      </c>
    </row>
    <row r="95" spans="1:31" ht="15.75" thickBot="1" x14ac:dyDescent="0.3">
      <c r="A95" s="880"/>
      <c r="B95" s="889"/>
      <c r="C95" s="163"/>
      <c r="D95" s="164"/>
      <c r="E95" s="239" t="s">
        <v>63</v>
      </c>
      <c r="F95" s="249">
        <f t="shared" ref="F95" si="88">F94+F93</f>
        <v>0</v>
      </c>
      <c r="G95" s="232">
        <f t="shared" ref="G95:AE95" si="89">G94+G93</f>
        <v>0</v>
      </c>
      <c r="H95" s="232">
        <f t="shared" si="89"/>
        <v>0</v>
      </c>
      <c r="I95" s="232">
        <f t="shared" si="89"/>
        <v>0</v>
      </c>
      <c r="J95" s="232">
        <f t="shared" si="89"/>
        <v>2655</v>
      </c>
      <c r="K95" s="232">
        <f t="shared" si="89"/>
        <v>5505</v>
      </c>
      <c r="L95" s="232">
        <f t="shared" si="89"/>
        <v>14075</v>
      </c>
      <c r="M95" s="232">
        <f t="shared" si="89"/>
        <v>23095</v>
      </c>
      <c r="N95" s="232">
        <f t="shared" si="89"/>
        <v>23691</v>
      </c>
      <c r="O95" s="232">
        <f t="shared" si="89"/>
        <v>24282</v>
      </c>
      <c r="P95" s="232">
        <f t="shared" si="89"/>
        <v>24889</v>
      </c>
      <c r="Q95" s="232">
        <f t="shared" si="89"/>
        <v>25508</v>
      </c>
      <c r="R95" s="232">
        <f t="shared" si="89"/>
        <v>26136</v>
      </c>
      <c r="S95" s="232">
        <f t="shared" si="89"/>
        <v>26778</v>
      </c>
      <c r="T95" s="232">
        <f t="shared" si="89"/>
        <v>27433</v>
      </c>
      <c r="U95" s="232">
        <f t="shared" si="89"/>
        <v>28100</v>
      </c>
      <c r="V95" s="232">
        <f t="shared" si="89"/>
        <v>28777</v>
      </c>
      <c r="W95" s="232">
        <f t="shared" si="89"/>
        <v>29469</v>
      </c>
      <c r="X95" s="232">
        <f t="shared" si="89"/>
        <v>30173</v>
      </c>
      <c r="Y95" s="232">
        <f t="shared" si="89"/>
        <v>30891</v>
      </c>
      <c r="Z95" s="232">
        <f t="shared" si="89"/>
        <v>31624</v>
      </c>
      <c r="AA95" s="232">
        <f t="shared" si="89"/>
        <v>32369</v>
      </c>
      <c r="AB95" s="232">
        <f t="shared" si="89"/>
        <v>33130</v>
      </c>
      <c r="AC95" s="232">
        <f t="shared" si="89"/>
        <v>33903</v>
      </c>
      <c r="AD95" s="232">
        <f t="shared" si="89"/>
        <v>34692</v>
      </c>
      <c r="AE95" s="250">
        <f t="shared" si="89"/>
        <v>35496</v>
      </c>
    </row>
    <row r="96" spans="1:31" x14ac:dyDescent="0.25">
      <c r="A96" s="880"/>
      <c r="B96" s="889"/>
      <c r="C96" s="161">
        <v>4</v>
      </c>
      <c r="D96" s="162" t="str">
        <f>VLOOKUP(C96,$C$4:$D$15,2,FALSE)</f>
        <v>Vaquillas 2-3 - faena</v>
      </c>
      <c r="E96" s="238" t="s">
        <v>64</v>
      </c>
      <c r="F96" s="249">
        <f>IF(VLOOKUP($C96,$C$78:$AE$89,4+F$2,FALSE)+F95&lt;'7.ParámetrosPlanta'!$C$21,VLOOKUP($C96,$C$78:$AE$89,4+F$2,FALSE),'7.ParámetrosPlanta'!$C$21-F95)</f>
        <v>0</v>
      </c>
      <c r="G96" s="232">
        <f>IF(VLOOKUP($C96,$C$78:$AE$89,4+G$2,FALSE)+G95&lt;'7.ParámetrosPlanta'!$C$21,VLOOKUP($C96,$C$78:$AE$89,4+G$2,FALSE),'7.ParámetrosPlanta'!$C$21-G95)</f>
        <v>0</v>
      </c>
      <c r="H96" s="232">
        <f>IF(VLOOKUP($C96,$C$78:$AE$89,4+H$2,FALSE)+H95&lt;'7.ParámetrosPlanta'!$C$21,VLOOKUP($C96,$C$78:$AE$89,4+H$2,FALSE),'7.ParámetrosPlanta'!$C$21-H95)</f>
        <v>0</v>
      </c>
      <c r="I96" s="232">
        <f>IF(VLOOKUP($C96,$C$78:$AE$89,4+I$2,FALSE)+I95&lt;'7.ParámetrosPlanta'!$C$21,VLOOKUP($C96,$C$78:$AE$89,4+I$2,FALSE),'7.ParámetrosPlanta'!$C$21-I95)</f>
        <v>809</v>
      </c>
      <c r="J96" s="232">
        <f>IF(VLOOKUP($C96,$C$78:$AE$89,4+J$2,FALSE)+J95&lt;'7.ParámetrosPlanta'!$C$21,VLOOKUP($C96,$C$78:$AE$89,4+J$2,FALSE),'7.ParámetrosPlanta'!$C$21-J95)</f>
        <v>1349</v>
      </c>
      <c r="K96" s="232">
        <f>IF(VLOOKUP($C96,$C$78:$AE$89,4+K$2,FALSE)+K95&lt;'7.ParámetrosPlanta'!$C$21,VLOOKUP($C96,$C$78:$AE$89,4+K$2,FALSE),'7.ParámetrosPlanta'!$C$21-K95)</f>
        <v>1888</v>
      </c>
      <c r="L96" s="232">
        <f>IF(VLOOKUP($C96,$C$78:$AE$89,4+L$2,FALSE)+L95&lt;'7.ParámetrosPlanta'!$C$21,VLOOKUP($C96,$C$78:$AE$89,4+L$2,FALSE),'7.ParámetrosPlanta'!$C$21-L95)</f>
        <v>1888</v>
      </c>
      <c r="M96" s="232">
        <f>IF(VLOOKUP($C96,$C$78:$AE$89,4+M$2,FALSE)+M95&lt;'7.ParámetrosPlanta'!$C$21,VLOOKUP($C96,$C$78:$AE$89,4+M$2,FALSE),'7.ParámetrosPlanta'!$C$21-M95)</f>
        <v>1888</v>
      </c>
      <c r="N96" s="232">
        <f>IF(VLOOKUP($C96,$C$78:$AE$89,4+N$2,FALSE)+N95&lt;'7.ParámetrosPlanta'!$C$21,VLOOKUP($C96,$C$78:$AE$89,4+N$2,FALSE),'7.ParámetrosPlanta'!$C$21-N95)</f>
        <v>1888</v>
      </c>
      <c r="O96" s="232">
        <f>IF(VLOOKUP($C96,$C$78:$AE$89,4+O$2,FALSE)+O95&lt;'7.ParámetrosPlanta'!$C$21,VLOOKUP($C96,$C$78:$AE$89,4+O$2,FALSE),'7.ParámetrosPlanta'!$C$21-O95)</f>
        <v>1888</v>
      </c>
      <c r="P96" s="232">
        <f>IF(VLOOKUP($C96,$C$78:$AE$89,4+P$2,FALSE)+P95&lt;'7.ParámetrosPlanta'!$C$21,VLOOKUP($C96,$C$78:$AE$89,4+P$2,FALSE),'7.ParámetrosPlanta'!$C$21-P95)</f>
        <v>1888</v>
      </c>
      <c r="Q96" s="232">
        <f>IF(VLOOKUP($C96,$C$78:$AE$89,4+Q$2,FALSE)+Q95&lt;'7.ParámetrosPlanta'!$C$21,VLOOKUP($C96,$C$78:$AE$89,4+Q$2,FALSE),'7.ParámetrosPlanta'!$C$21-Q95)</f>
        <v>1888</v>
      </c>
      <c r="R96" s="232">
        <f>IF(VLOOKUP($C96,$C$78:$AE$89,4+R$2,FALSE)+R95&lt;'7.ParámetrosPlanta'!$C$21,VLOOKUP($C96,$C$78:$AE$89,4+R$2,FALSE),'7.ParámetrosPlanta'!$C$21-R95)</f>
        <v>1888</v>
      </c>
      <c r="S96" s="232">
        <f>IF(VLOOKUP($C96,$C$78:$AE$89,4+S$2,FALSE)+S95&lt;'7.ParámetrosPlanta'!$C$21,VLOOKUP($C96,$C$78:$AE$89,4+S$2,FALSE),'7.ParámetrosPlanta'!$C$21-S95)</f>
        <v>1888</v>
      </c>
      <c r="T96" s="232">
        <f>IF(VLOOKUP($C96,$C$78:$AE$89,4+T$2,FALSE)+T95&lt;'7.ParámetrosPlanta'!$C$21,VLOOKUP($C96,$C$78:$AE$89,4+T$2,FALSE),'7.ParámetrosPlanta'!$C$21-T95)</f>
        <v>1888</v>
      </c>
      <c r="U96" s="232">
        <f>IF(VLOOKUP($C96,$C$78:$AE$89,4+U$2,FALSE)+U95&lt;'7.ParámetrosPlanta'!$C$21,VLOOKUP($C96,$C$78:$AE$89,4+U$2,FALSE),'7.ParámetrosPlanta'!$C$21-U95)</f>
        <v>1888</v>
      </c>
      <c r="V96" s="232">
        <f>IF(VLOOKUP($C96,$C$78:$AE$89,4+V$2,FALSE)+V95&lt;'7.ParámetrosPlanta'!$C$21,VLOOKUP($C96,$C$78:$AE$89,4+V$2,FALSE),'7.ParámetrosPlanta'!$C$21-V95)</f>
        <v>1888</v>
      </c>
      <c r="W96" s="232">
        <f>IF(VLOOKUP($C96,$C$78:$AE$89,4+W$2,FALSE)+W95&lt;'7.ParámetrosPlanta'!$C$21,VLOOKUP($C96,$C$78:$AE$89,4+W$2,FALSE),'7.ParámetrosPlanta'!$C$21-W95)</f>
        <v>1888</v>
      </c>
      <c r="X96" s="232">
        <f>IF(VLOOKUP($C96,$C$78:$AE$89,4+X$2,FALSE)+X95&lt;'7.ParámetrosPlanta'!$C$21,VLOOKUP($C96,$C$78:$AE$89,4+X$2,FALSE),'7.ParámetrosPlanta'!$C$21-X95)</f>
        <v>1888</v>
      </c>
      <c r="Y96" s="232">
        <f>IF(VLOOKUP($C96,$C$78:$AE$89,4+Y$2,FALSE)+Y95&lt;'7.ParámetrosPlanta'!$C$21,VLOOKUP($C96,$C$78:$AE$89,4+Y$2,FALSE),'7.ParámetrosPlanta'!$C$21-Y95)</f>
        <v>1888</v>
      </c>
      <c r="Z96" s="232">
        <f>IF(VLOOKUP($C96,$C$78:$AE$89,4+Z$2,FALSE)+Z95&lt;'7.ParámetrosPlanta'!$C$21,VLOOKUP($C96,$C$78:$AE$89,4+Z$2,FALSE),'7.ParámetrosPlanta'!$C$21-Z95)</f>
        <v>1888</v>
      </c>
      <c r="AA96" s="232">
        <f>IF(VLOOKUP($C96,$C$78:$AE$89,4+AA$2,FALSE)+AA95&lt;'7.ParámetrosPlanta'!$C$21,VLOOKUP($C96,$C$78:$AE$89,4+AA$2,FALSE),'7.ParámetrosPlanta'!$C$21-AA95)</f>
        <v>1888</v>
      </c>
      <c r="AB96" s="232">
        <f>IF(VLOOKUP($C96,$C$78:$AE$89,4+AB$2,FALSE)+AB95&lt;'7.ParámetrosPlanta'!$C$21,VLOOKUP($C96,$C$78:$AE$89,4+AB$2,FALSE),'7.ParámetrosPlanta'!$C$21-AB95)</f>
        <v>1888</v>
      </c>
      <c r="AC96" s="232">
        <f>IF(VLOOKUP($C96,$C$78:$AE$89,4+AC$2,FALSE)+AC95&lt;'7.ParámetrosPlanta'!$C$21,VLOOKUP($C96,$C$78:$AE$89,4+AC$2,FALSE),'7.ParámetrosPlanta'!$C$21-AC95)</f>
        <v>1888</v>
      </c>
      <c r="AD96" s="232">
        <f>IF(VLOOKUP($C96,$C$78:$AE$89,4+AD$2,FALSE)+AD95&lt;'7.ParámetrosPlanta'!$C$21,VLOOKUP($C96,$C$78:$AE$89,4+AD$2,FALSE),'7.ParámetrosPlanta'!$C$21-AD95)</f>
        <v>1888</v>
      </c>
      <c r="AE96" s="250">
        <f>IF(VLOOKUP($C96,$C$78:$AE$89,4+AE$2,FALSE)+AE95&lt;'7.ParámetrosPlanta'!$C$21,VLOOKUP($C96,$C$78:$AE$89,4+AE$2,FALSE),'7.ParámetrosPlanta'!$C$21-AE95)</f>
        <v>1888</v>
      </c>
    </row>
    <row r="97" spans="1:31" ht="15.75" thickBot="1" x14ac:dyDescent="0.3">
      <c r="A97" s="880"/>
      <c r="B97" s="889"/>
      <c r="C97" s="163"/>
      <c r="D97" s="164"/>
      <c r="E97" s="239" t="s">
        <v>63</v>
      </c>
      <c r="F97" s="249">
        <f t="shared" ref="F97" si="90">F96+F95</f>
        <v>0</v>
      </c>
      <c r="G97" s="232">
        <f t="shared" ref="G97:AE97" si="91">G96+G95</f>
        <v>0</v>
      </c>
      <c r="H97" s="232">
        <f t="shared" si="91"/>
        <v>0</v>
      </c>
      <c r="I97" s="232">
        <f t="shared" si="91"/>
        <v>809</v>
      </c>
      <c r="J97" s="232">
        <f t="shared" si="91"/>
        <v>4004</v>
      </c>
      <c r="K97" s="232">
        <f t="shared" si="91"/>
        <v>7393</v>
      </c>
      <c r="L97" s="232">
        <f t="shared" si="91"/>
        <v>15963</v>
      </c>
      <c r="M97" s="232">
        <f t="shared" si="91"/>
        <v>24983</v>
      </c>
      <c r="N97" s="232">
        <f t="shared" si="91"/>
        <v>25579</v>
      </c>
      <c r="O97" s="232">
        <f t="shared" si="91"/>
        <v>26170</v>
      </c>
      <c r="P97" s="232">
        <f t="shared" si="91"/>
        <v>26777</v>
      </c>
      <c r="Q97" s="232">
        <f t="shared" si="91"/>
        <v>27396</v>
      </c>
      <c r="R97" s="232">
        <f t="shared" si="91"/>
        <v>28024</v>
      </c>
      <c r="S97" s="232">
        <f t="shared" si="91"/>
        <v>28666</v>
      </c>
      <c r="T97" s="232">
        <f t="shared" si="91"/>
        <v>29321</v>
      </c>
      <c r="U97" s="232">
        <f t="shared" si="91"/>
        <v>29988</v>
      </c>
      <c r="V97" s="232">
        <f t="shared" si="91"/>
        <v>30665</v>
      </c>
      <c r="W97" s="232">
        <f t="shared" si="91"/>
        <v>31357</v>
      </c>
      <c r="X97" s="232">
        <f t="shared" si="91"/>
        <v>32061</v>
      </c>
      <c r="Y97" s="232">
        <f t="shared" si="91"/>
        <v>32779</v>
      </c>
      <c r="Z97" s="232">
        <f t="shared" si="91"/>
        <v>33512</v>
      </c>
      <c r="AA97" s="232">
        <f t="shared" si="91"/>
        <v>34257</v>
      </c>
      <c r="AB97" s="232">
        <f t="shared" si="91"/>
        <v>35018</v>
      </c>
      <c r="AC97" s="232">
        <f t="shared" si="91"/>
        <v>35791</v>
      </c>
      <c r="AD97" s="232">
        <f t="shared" si="91"/>
        <v>36580</v>
      </c>
      <c r="AE97" s="250">
        <f t="shared" si="91"/>
        <v>37384</v>
      </c>
    </row>
    <row r="98" spans="1:31" x14ac:dyDescent="0.25">
      <c r="A98" s="880"/>
      <c r="B98" s="889"/>
      <c r="C98" s="161">
        <v>5</v>
      </c>
      <c r="D98" s="162" t="str">
        <f>VLOOKUP(C98,$C$4:$D$15,2,FALSE)</f>
        <v>Novillos - faena</v>
      </c>
      <c r="E98" s="238" t="s">
        <v>64</v>
      </c>
      <c r="F98" s="249">
        <f>IF(VLOOKUP($C98,$C$78:$AE$89,4+F$2,FALSE)+F97&lt;'7.ParámetrosPlanta'!$C$21,VLOOKUP($C98,$C$78:$AE$89,4+F$2,FALSE),'7.ParámetrosPlanta'!$C$21-F97)</f>
        <v>0</v>
      </c>
      <c r="G98" s="232">
        <f>IF(VLOOKUP($C98,$C$78:$AE$89,4+G$2,FALSE)+G97&lt;'7.ParámetrosPlanta'!$C$21,VLOOKUP($C98,$C$78:$AE$89,4+G$2,FALSE),'7.ParámetrosPlanta'!$C$21-G97)</f>
        <v>0</v>
      </c>
      <c r="H98" s="232">
        <f>IF(VLOOKUP($C98,$C$78:$AE$89,4+H$2,FALSE)+H97&lt;'7.ParámetrosPlanta'!$C$21,VLOOKUP($C98,$C$78:$AE$89,4+H$2,FALSE),'7.ParámetrosPlanta'!$C$21-H97)</f>
        <v>0</v>
      </c>
      <c r="I98" s="232">
        <f>IF(VLOOKUP($C98,$C$78:$AE$89,4+I$2,FALSE)+I97&lt;'7.ParámetrosPlanta'!$C$21,VLOOKUP($C98,$C$78:$AE$89,4+I$2,FALSE),'7.ParámetrosPlanta'!$C$21-I97)</f>
        <v>896</v>
      </c>
      <c r="J98" s="232">
        <f>IF(VLOOKUP($C98,$C$78:$AE$89,4+J$2,FALSE)+J97&lt;'7.ParámetrosPlanta'!$C$21,VLOOKUP($C98,$C$78:$AE$89,4+J$2,FALSE),'7.ParámetrosPlanta'!$C$21-J97)</f>
        <v>1494</v>
      </c>
      <c r="K98" s="232">
        <f>IF(VLOOKUP($C98,$C$78:$AE$89,4+K$2,FALSE)+K97&lt;'7.ParámetrosPlanta'!$C$21,VLOOKUP($C98,$C$78:$AE$89,4+K$2,FALSE),'7.ParámetrosPlanta'!$C$21-K97)</f>
        <v>2091</v>
      </c>
      <c r="L98" s="232">
        <f>IF(VLOOKUP($C98,$C$78:$AE$89,4+L$2,FALSE)+L97&lt;'7.ParámetrosPlanta'!$C$21,VLOOKUP($C98,$C$78:$AE$89,4+L$2,FALSE),'7.ParámetrosPlanta'!$C$21-L97)</f>
        <v>2091</v>
      </c>
      <c r="M98" s="232">
        <f>IF(VLOOKUP($C98,$C$78:$AE$89,4+M$2,FALSE)+M97&lt;'7.ParámetrosPlanta'!$C$21,VLOOKUP($C98,$C$78:$AE$89,4+M$2,FALSE),'7.ParámetrosPlanta'!$C$21-M97)</f>
        <v>2091</v>
      </c>
      <c r="N98" s="232">
        <f>IF(VLOOKUP($C98,$C$78:$AE$89,4+N$2,FALSE)+N97&lt;'7.ParámetrosPlanta'!$C$21,VLOOKUP($C98,$C$78:$AE$89,4+N$2,FALSE),'7.ParámetrosPlanta'!$C$21-N97)</f>
        <v>2091</v>
      </c>
      <c r="O98" s="232">
        <f>IF(VLOOKUP($C98,$C$78:$AE$89,4+O$2,FALSE)+O97&lt;'7.ParámetrosPlanta'!$C$21,VLOOKUP($C98,$C$78:$AE$89,4+O$2,FALSE),'7.ParámetrosPlanta'!$C$21-O97)</f>
        <v>2091</v>
      </c>
      <c r="P98" s="232">
        <f>IF(VLOOKUP($C98,$C$78:$AE$89,4+P$2,FALSE)+P97&lt;'7.ParámetrosPlanta'!$C$21,VLOOKUP($C98,$C$78:$AE$89,4+P$2,FALSE),'7.ParámetrosPlanta'!$C$21-P97)</f>
        <v>2091</v>
      </c>
      <c r="Q98" s="232">
        <f>IF(VLOOKUP($C98,$C$78:$AE$89,4+Q$2,FALSE)+Q97&lt;'7.ParámetrosPlanta'!$C$21,VLOOKUP($C98,$C$78:$AE$89,4+Q$2,FALSE),'7.ParámetrosPlanta'!$C$21-Q97)</f>
        <v>2091</v>
      </c>
      <c r="R98" s="232">
        <f>IF(VLOOKUP($C98,$C$78:$AE$89,4+R$2,FALSE)+R97&lt;'7.ParámetrosPlanta'!$C$21,VLOOKUP($C98,$C$78:$AE$89,4+R$2,FALSE),'7.ParámetrosPlanta'!$C$21-R97)</f>
        <v>2091</v>
      </c>
      <c r="S98" s="232">
        <f>IF(VLOOKUP($C98,$C$78:$AE$89,4+S$2,FALSE)+S97&lt;'7.ParámetrosPlanta'!$C$21,VLOOKUP($C98,$C$78:$AE$89,4+S$2,FALSE),'7.ParámetrosPlanta'!$C$21-S97)</f>
        <v>2091</v>
      </c>
      <c r="T98" s="232">
        <f>IF(VLOOKUP($C98,$C$78:$AE$89,4+T$2,FALSE)+T97&lt;'7.ParámetrosPlanta'!$C$21,VLOOKUP($C98,$C$78:$AE$89,4+T$2,FALSE),'7.ParámetrosPlanta'!$C$21-T97)</f>
        <v>2091</v>
      </c>
      <c r="U98" s="232">
        <f>IF(VLOOKUP($C98,$C$78:$AE$89,4+U$2,FALSE)+U97&lt;'7.ParámetrosPlanta'!$C$21,VLOOKUP($C98,$C$78:$AE$89,4+U$2,FALSE),'7.ParámetrosPlanta'!$C$21-U97)</f>
        <v>2091</v>
      </c>
      <c r="V98" s="232">
        <f>IF(VLOOKUP($C98,$C$78:$AE$89,4+V$2,FALSE)+V97&lt;'7.ParámetrosPlanta'!$C$21,VLOOKUP($C98,$C$78:$AE$89,4+V$2,FALSE),'7.ParámetrosPlanta'!$C$21-V97)</f>
        <v>2091</v>
      </c>
      <c r="W98" s="232">
        <f>IF(VLOOKUP($C98,$C$78:$AE$89,4+W$2,FALSE)+W97&lt;'7.ParámetrosPlanta'!$C$21,VLOOKUP($C98,$C$78:$AE$89,4+W$2,FALSE),'7.ParámetrosPlanta'!$C$21-W97)</f>
        <v>2091</v>
      </c>
      <c r="X98" s="232">
        <f>IF(VLOOKUP($C98,$C$78:$AE$89,4+X$2,FALSE)+X97&lt;'7.ParámetrosPlanta'!$C$21,VLOOKUP($C98,$C$78:$AE$89,4+X$2,FALSE),'7.ParámetrosPlanta'!$C$21-X97)</f>
        <v>2091</v>
      </c>
      <c r="Y98" s="232">
        <f>IF(VLOOKUP($C98,$C$78:$AE$89,4+Y$2,FALSE)+Y97&lt;'7.ParámetrosPlanta'!$C$21,VLOOKUP($C98,$C$78:$AE$89,4+Y$2,FALSE),'7.ParámetrosPlanta'!$C$21-Y97)</f>
        <v>2091</v>
      </c>
      <c r="Z98" s="232">
        <f>IF(VLOOKUP($C98,$C$78:$AE$89,4+Z$2,FALSE)+Z97&lt;'7.ParámetrosPlanta'!$C$21,VLOOKUP($C98,$C$78:$AE$89,4+Z$2,FALSE),'7.ParámetrosPlanta'!$C$21-Z97)</f>
        <v>2091</v>
      </c>
      <c r="AA98" s="232">
        <f>IF(VLOOKUP($C98,$C$78:$AE$89,4+AA$2,FALSE)+AA97&lt;'7.ParámetrosPlanta'!$C$21,VLOOKUP($C98,$C$78:$AE$89,4+AA$2,FALSE),'7.ParámetrosPlanta'!$C$21-AA97)</f>
        <v>2091</v>
      </c>
      <c r="AB98" s="232">
        <f>IF(VLOOKUP($C98,$C$78:$AE$89,4+AB$2,FALSE)+AB97&lt;'7.ParámetrosPlanta'!$C$21,VLOOKUP($C98,$C$78:$AE$89,4+AB$2,FALSE),'7.ParámetrosPlanta'!$C$21-AB97)</f>
        <v>2091</v>
      </c>
      <c r="AC98" s="232">
        <f>IF(VLOOKUP($C98,$C$78:$AE$89,4+AC$2,FALSE)+AC97&lt;'7.ParámetrosPlanta'!$C$21,VLOOKUP($C98,$C$78:$AE$89,4+AC$2,FALSE),'7.ParámetrosPlanta'!$C$21-AC97)</f>
        <v>2091</v>
      </c>
      <c r="AD98" s="232">
        <f>IF(VLOOKUP($C98,$C$78:$AE$89,4+AD$2,FALSE)+AD97&lt;'7.ParámetrosPlanta'!$C$21,VLOOKUP($C98,$C$78:$AE$89,4+AD$2,FALSE),'7.ParámetrosPlanta'!$C$21-AD97)</f>
        <v>2091</v>
      </c>
      <c r="AE98" s="250">
        <f>IF(VLOOKUP($C98,$C$78:$AE$89,4+AE$2,FALSE)+AE97&lt;'7.ParámetrosPlanta'!$C$21,VLOOKUP($C98,$C$78:$AE$89,4+AE$2,FALSE),'7.ParámetrosPlanta'!$C$21-AE97)</f>
        <v>2091</v>
      </c>
    </row>
    <row r="99" spans="1:31" ht="15.75" thickBot="1" x14ac:dyDescent="0.3">
      <c r="A99" s="880"/>
      <c r="B99" s="889"/>
      <c r="C99" s="163"/>
      <c r="D99" s="164"/>
      <c r="E99" s="239" t="s">
        <v>63</v>
      </c>
      <c r="F99" s="249">
        <f t="shared" ref="F99" si="92">F98+F97</f>
        <v>0</v>
      </c>
      <c r="G99" s="232">
        <f t="shared" ref="G99:AE99" si="93">G98+G97</f>
        <v>0</v>
      </c>
      <c r="H99" s="232">
        <f t="shared" si="93"/>
        <v>0</v>
      </c>
      <c r="I99" s="232">
        <f t="shared" si="93"/>
        <v>1705</v>
      </c>
      <c r="J99" s="232">
        <f t="shared" si="93"/>
        <v>5498</v>
      </c>
      <c r="K99" s="232">
        <f t="shared" si="93"/>
        <v>9484</v>
      </c>
      <c r="L99" s="232">
        <f t="shared" si="93"/>
        <v>18054</v>
      </c>
      <c r="M99" s="232">
        <f t="shared" si="93"/>
        <v>27074</v>
      </c>
      <c r="N99" s="232">
        <f t="shared" si="93"/>
        <v>27670</v>
      </c>
      <c r="O99" s="232">
        <f t="shared" si="93"/>
        <v>28261</v>
      </c>
      <c r="P99" s="232">
        <f t="shared" si="93"/>
        <v>28868</v>
      </c>
      <c r="Q99" s="232">
        <f t="shared" si="93"/>
        <v>29487</v>
      </c>
      <c r="R99" s="232">
        <f t="shared" si="93"/>
        <v>30115</v>
      </c>
      <c r="S99" s="232">
        <f t="shared" si="93"/>
        <v>30757</v>
      </c>
      <c r="T99" s="232">
        <f t="shared" si="93"/>
        <v>31412</v>
      </c>
      <c r="U99" s="232">
        <f t="shared" si="93"/>
        <v>32079</v>
      </c>
      <c r="V99" s="232">
        <f t="shared" si="93"/>
        <v>32756</v>
      </c>
      <c r="W99" s="232">
        <f t="shared" si="93"/>
        <v>33448</v>
      </c>
      <c r="X99" s="232">
        <f t="shared" si="93"/>
        <v>34152</v>
      </c>
      <c r="Y99" s="232">
        <f t="shared" si="93"/>
        <v>34870</v>
      </c>
      <c r="Z99" s="232">
        <f t="shared" si="93"/>
        <v>35603</v>
      </c>
      <c r="AA99" s="232">
        <f t="shared" si="93"/>
        <v>36348</v>
      </c>
      <c r="AB99" s="232">
        <f t="shared" si="93"/>
        <v>37109</v>
      </c>
      <c r="AC99" s="232">
        <f t="shared" si="93"/>
        <v>37882</v>
      </c>
      <c r="AD99" s="232">
        <f t="shared" si="93"/>
        <v>38671</v>
      </c>
      <c r="AE99" s="250">
        <f t="shared" si="93"/>
        <v>39475</v>
      </c>
    </row>
    <row r="100" spans="1:31" x14ac:dyDescent="0.25">
      <c r="A100" s="880"/>
      <c r="B100" s="889"/>
      <c r="C100" s="161">
        <v>6</v>
      </c>
      <c r="D100" s="162" t="str">
        <f>VLOOKUP(C100,$C$4:$D$15,2,FALSE)</f>
        <v>Vacas - faena</v>
      </c>
      <c r="E100" s="238" t="s">
        <v>64</v>
      </c>
      <c r="F100" s="249">
        <f>IF(VLOOKUP($C100,$C$78:$AE$89,4+F$2,FALSE)+F99&lt;'7.ParámetrosPlanta'!$C$21,VLOOKUP($C100,$C$78:$AE$89,4+F$2,FALSE),'7.ParámetrosPlanta'!$C$21-F99)</f>
        <v>0</v>
      </c>
      <c r="G100" s="232">
        <f>IF(VLOOKUP($C100,$C$78:$AE$89,4+G$2,FALSE)+G99&lt;'7.ParámetrosPlanta'!$C$21,VLOOKUP($C100,$C$78:$AE$89,4+G$2,FALSE),'7.ParámetrosPlanta'!$C$21-G99)</f>
        <v>0</v>
      </c>
      <c r="H100" s="232">
        <f>IF(VLOOKUP($C100,$C$78:$AE$89,4+H$2,FALSE)+H99&lt;'7.ParámetrosPlanta'!$C$21,VLOOKUP($C100,$C$78:$AE$89,4+H$2,FALSE),'7.ParámetrosPlanta'!$C$21-H99)</f>
        <v>0</v>
      </c>
      <c r="I100" s="232">
        <f>IF(VLOOKUP($C100,$C$78:$AE$89,4+I$2,FALSE)+I99&lt;'7.ParámetrosPlanta'!$C$21,VLOOKUP($C100,$C$78:$AE$89,4+I$2,FALSE),'7.ParámetrosPlanta'!$C$21-I99)</f>
        <v>1203</v>
      </c>
      <c r="J100" s="232">
        <f>IF(VLOOKUP($C100,$C$78:$AE$89,4+J$2,FALSE)+J99&lt;'7.ParámetrosPlanta'!$C$21,VLOOKUP($C100,$C$78:$AE$89,4+J$2,FALSE),'7.ParámetrosPlanta'!$C$21-J99)</f>
        <v>2005</v>
      </c>
      <c r="K100" s="232">
        <f>IF(VLOOKUP($C100,$C$78:$AE$89,4+K$2,FALSE)+K99&lt;'7.ParámetrosPlanta'!$C$21,VLOOKUP($C100,$C$78:$AE$89,4+K$2,FALSE),'7.ParámetrosPlanta'!$C$21-K99)</f>
        <v>2807</v>
      </c>
      <c r="L100" s="232">
        <f>IF(VLOOKUP($C100,$C$78:$AE$89,4+L$2,FALSE)+L99&lt;'7.ParámetrosPlanta'!$C$21,VLOOKUP($C100,$C$78:$AE$89,4+L$2,FALSE),'7.ParámetrosPlanta'!$C$21-L99)</f>
        <v>2807</v>
      </c>
      <c r="M100" s="232">
        <f>IF(VLOOKUP($C100,$C$78:$AE$89,4+M$2,FALSE)+M99&lt;'7.ParámetrosPlanta'!$C$21,VLOOKUP($C100,$C$78:$AE$89,4+M$2,FALSE),'7.ParámetrosPlanta'!$C$21-M99)</f>
        <v>2807</v>
      </c>
      <c r="N100" s="232">
        <f>IF(VLOOKUP($C100,$C$78:$AE$89,4+N$2,FALSE)+N99&lt;'7.ParámetrosPlanta'!$C$21,VLOOKUP($C100,$C$78:$AE$89,4+N$2,FALSE),'7.ParámetrosPlanta'!$C$21-N99)</f>
        <v>2807</v>
      </c>
      <c r="O100" s="232">
        <f>IF(VLOOKUP($C100,$C$78:$AE$89,4+O$2,FALSE)+O99&lt;'7.ParámetrosPlanta'!$C$21,VLOOKUP($C100,$C$78:$AE$89,4+O$2,FALSE),'7.ParámetrosPlanta'!$C$21-O99)</f>
        <v>2807</v>
      </c>
      <c r="P100" s="232">
        <f>IF(VLOOKUP($C100,$C$78:$AE$89,4+P$2,FALSE)+P99&lt;'7.ParámetrosPlanta'!$C$21,VLOOKUP($C100,$C$78:$AE$89,4+P$2,FALSE),'7.ParámetrosPlanta'!$C$21-P99)</f>
        <v>2807</v>
      </c>
      <c r="Q100" s="232">
        <f>IF(VLOOKUP($C100,$C$78:$AE$89,4+Q$2,FALSE)+Q99&lt;'7.ParámetrosPlanta'!$C$21,VLOOKUP($C100,$C$78:$AE$89,4+Q$2,FALSE),'7.ParámetrosPlanta'!$C$21-Q99)</f>
        <v>2807</v>
      </c>
      <c r="R100" s="232">
        <f>IF(VLOOKUP($C100,$C$78:$AE$89,4+R$2,FALSE)+R99&lt;'7.ParámetrosPlanta'!$C$21,VLOOKUP($C100,$C$78:$AE$89,4+R$2,FALSE),'7.ParámetrosPlanta'!$C$21-R99)</f>
        <v>2807</v>
      </c>
      <c r="S100" s="232">
        <f>IF(VLOOKUP($C100,$C$78:$AE$89,4+S$2,FALSE)+S99&lt;'7.ParámetrosPlanta'!$C$21,VLOOKUP($C100,$C$78:$AE$89,4+S$2,FALSE),'7.ParámetrosPlanta'!$C$21-S99)</f>
        <v>2807</v>
      </c>
      <c r="T100" s="232">
        <f>IF(VLOOKUP($C100,$C$78:$AE$89,4+T$2,FALSE)+T99&lt;'7.ParámetrosPlanta'!$C$21,VLOOKUP($C100,$C$78:$AE$89,4+T$2,FALSE),'7.ParámetrosPlanta'!$C$21-T99)</f>
        <v>2807</v>
      </c>
      <c r="U100" s="232">
        <f>IF(VLOOKUP($C100,$C$78:$AE$89,4+U$2,FALSE)+U99&lt;'7.ParámetrosPlanta'!$C$21,VLOOKUP($C100,$C$78:$AE$89,4+U$2,FALSE),'7.ParámetrosPlanta'!$C$21-U99)</f>
        <v>2807</v>
      </c>
      <c r="V100" s="232">
        <f>IF(VLOOKUP($C100,$C$78:$AE$89,4+V$2,FALSE)+V99&lt;'7.ParámetrosPlanta'!$C$21,VLOOKUP($C100,$C$78:$AE$89,4+V$2,FALSE),'7.ParámetrosPlanta'!$C$21-V99)</f>
        <v>2807</v>
      </c>
      <c r="W100" s="232">
        <f>IF(VLOOKUP($C100,$C$78:$AE$89,4+W$2,FALSE)+W99&lt;'7.ParámetrosPlanta'!$C$21,VLOOKUP($C100,$C$78:$AE$89,4+W$2,FALSE),'7.ParámetrosPlanta'!$C$21-W99)</f>
        <v>2807</v>
      </c>
      <c r="X100" s="232">
        <f>IF(VLOOKUP($C100,$C$78:$AE$89,4+X$2,FALSE)+X99&lt;'7.ParámetrosPlanta'!$C$21,VLOOKUP($C100,$C$78:$AE$89,4+X$2,FALSE),'7.ParámetrosPlanta'!$C$21-X99)</f>
        <v>2807</v>
      </c>
      <c r="Y100" s="232">
        <f>IF(VLOOKUP($C100,$C$78:$AE$89,4+Y$2,FALSE)+Y99&lt;'7.ParámetrosPlanta'!$C$21,VLOOKUP($C100,$C$78:$AE$89,4+Y$2,FALSE),'7.ParámetrosPlanta'!$C$21-Y99)</f>
        <v>2807</v>
      </c>
      <c r="Z100" s="232">
        <f>IF(VLOOKUP($C100,$C$78:$AE$89,4+Z$2,FALSE)+Z99&lt;'7.ParámetrosPlanta'!$C$21,VLOOKUP($C100,$C$78:$AE$89,4+Z$2,FALSE),'7.ParámetrosPlanta'!$C$21-Z99)</f>
        <v>2807</v>
      </c>
      <c r="AA100" s="232">
        <f>IF(VLOOKUP($C100,$C$78:$AE$89,4+AA$2,FALSE)+AA99&lt;'7.ParámetrosPlanta'!$C$21,VLOOKUP($C100,$C$78:$AE$89,4+AA$2,FALSE),'7.ParámetrosPlanta'!$C$21-AA99)</f>
        <v>2807</v>
      </c>
      <c r="AB100" s="232">
        <f>IF(VLOOKUP($C100,$C$78:$AE$89,4+AB$2,FALSE)+AB99&lt;'7.ParámetrosPlanta'!$C$21,VLOOKUP($C100,$C$78:$AE$89,4+AB$2,FALSE),'7.ParámetrosPlanta'!$C$21-AB99)</f>
        <v>2807</v>
      </c>
      <c r="AC100" s="232">
        <f>IF(VLOOKUP($C100,$C$78:$AE$89,4+AC$2,FALSE)+AC99&lt;'7.ParámetrosPlanta'!$C$21,VLOOKUP($C100,$C$78:$AE$89,4+AC$2,FALSE),'7.ParámetrosPlanta'!$C$21-AC99)</f>
        <v>2118</v>
      </c>
      <c r="AD100" s="232">
        <f>IF(VLOOKUP($C100,$C$78:$AE$89,4+AD$2,FALSE)+AD99&lt;'7.ParámetrosPlanta'!$C$21,VLOOKUP($C100,$C$78:$AE$89,4+AD$2,FALSE),'7.ParámetrosPlanta'!$C$21-AD99)</f>
        <v>1329</v>
      </c>
      <c r="AE100" s="250">
        <f>IF(VLOOKUP($C100,$C$78:$AE$89,4+AE$2,FALSE)+AE99&lt;'7.ParámetrosPlanta'!$C$21,VLOOKUP($C100,$C$78:$AE$89,4+AE$2,FALSE),'7.ParámetrosPlanta'!$C$21-AE99)</f>
        <v>525</v>
      </c>
    </row>
    <row r="101" spans="1:31" ht="15.75" thickBot="1" x14ac:dyDescent="0.3">
      <c r="A101" s="880"/>
      <c r="B101" s="889"/>
      <c r="C101" s="163"/>
      <c r="D101" s="164"/>
      <c r="E101" s="239" t="s">
        <v>63</v>
      </c>
      <c r="F101" s="249">
        <f t="shared" ref="F101" si="94">F100+F99</f>
        <v>0</v>
      </c>
      <c r="G101" s="232">
        <f t="shared" ref="G101:AE101" si="95">G100+G99</f>
        <v>0</v>
      </c>
      <c r="H101" s="232">
        <f t="shared" si="95"/>
        <v>0</v>
      </c>
      <c r="I101" s="232">
        <f t="shared" si="95"/>
        <v>2908</v>
      </c>
      <c r="J101" s="232">
        <f t="shared" si="95"/>
        <v>7503</v>
      </c>
      <c r="K101" s="232">
        <f t="shared" si="95"/>
        <v>12291</v>
      </c>
      <c r="L101" s="232">
        <f t="shared" si="95"/>
        <v>20861</v>
      </c>
      <c r="M101" s="232">
        <f t="shared" si="95"/>
        <v>29881</v>
      </c>
      <c r="N101" s="232">
        <f t="shared" si="95"/>
        <v>30477</v>
      </c>
      <c r="O101" s="232">
        <f t="shared" si="95"/>
        <v>31068</v>
      </c>
      <c r="P101" s="232">
        <f t="shared" si="95"/>
        <v>31675</v>
      </c>
      <c r="Q101" s="232">
        <f t="shared" si="95"/>
        <v>32294</v>
      </c>
      <c r="R101" s="232">
        <f t="shared" si="95"/>
        <v>32922</v>
      </c>
      <c r="S101" s="232">
        <f t="shared" si="95"/>
        <v>33564</v>
      </c>
      <c r="T101" s="232">
        <f t="shared" si="95"/>
        <v>34219</v>
      </c>
      <c r="U101" s="232">
        <f t="shared" si="95"/>
        <v>34886</v>
      </c>
      <c r="V101" s="232">
        <f t="shared" si="95"/>
        <v>35563</v>
      </c>
      <c r="W101" s="232">
        <f t="shared" si="95"/>
        <v>36255</v>
      </c>
      <c r="X101" s="232">
        <f t="shared" si="95"/>
        <v>36959</v>
      </c>
      <c r="Y101" s="232">
        <f t="shared" si="95"/>
        <v>37677</v>
      </c>
      <c r="Z101" s="232">
        <f t="shared" si="95"/>
        <v>38410</v>
      </c>
      <c r="AA101" s="232">
        <f t="shared" si="95"/>
        <v>39155</v>
      </c>
      <c r="AB101" s="232">
        <f t="shared" si="95"/>
        <v>39916</v>
      </c>
      <c r="AC101" s="232">
        <f t="shared" si="95"/>
        <v>40000</v>
      </c>
      <c r="AD101" s="232">
        <f t="shared" si="95"/>
        <v>40000</v>
      </c>
      <c r="AE101" s="250">
        <f t="shared" si="95"/>
        <v>40000</v>
      </c>
    </row>
    <row r="102" spans="1:31" x14ac:dyDescent="0.25">
      <c r="A102" s="880"/>
      <c r="B102" s="889"/>
      <c r="C102" s="161">
        <v>7</v>
      </c>
      <c r="D102" s="162" t="str">
        <f>VLOOKUP(C102,$C$4:$D$15,2,FALSE)</f>
        <v>Vaquillas 1-2 - salidas</v>
      </c>
      <c r="E102" s="238" t="s">
        <v>64</v>
      </c>
      <c r="F102" s="249">
        <f>IF(VLOOKUP($C102,$C$78:$AE$89,4+F$2,FALSE)+F101&lt;'7.ParámetrosPlanta'!$C$21,VLOOKUP($C102,$C$78:$AE$89,4+F$2,FALSE),'7.ParámetrosPlanta'!$C$21-F101)</f>
        <v>0</v>
      </c>
      <c r="G102" s="232">
        <f>IF(VLOOKUP($C102,$C$78:$AE$89,4+G$2,FALSE)+G101&lt;'7.ParámetrosPlanta'!$C$21,VLOOKUP($C102,$C$78:$AE$89,4+G$2,FALSE),'7.ParámetrosPlanta'!$C$21-G101)</f>
        <v>0</v>
      </c>
      <c r="H102" s="232">
        <f>IF(VLOOKUP($C102,$C$78:$AE$89,4+H$2,FALSE)+H101&lt;'7.ParámetrosPlanta'!$C$21,VLOOKUP($C102,$C$78:$AE$89,4+H$2,FALSE),'7.ParámetrosPlanta'!$C$21-H101)</f>
        <v>0</v>
      </c>
      <c r="I102" s="232">
        <f>IF(VLOOKUP($C102,$C$78:$AE$89,4+I$2,FALSE)+I101&lt;'7.ParámetrosPlanta'!$C$21,VLOOKUP($C102,$C$78:$AE$89,4+I$2,FALSE),'7.ParámetrosPlanta'!$C$21-I101)</f>
        <v>0</v>
      </c>
      <c r="J102" s="232">
        <f>IF(VLOOKUP($C102,$C$78:$AE$89,4+J$2,FALSE)+J101&lt;'7.ParámetrosPlanta'!$C$21,VLOOKUP($C102,$C$78:$AE$89,4+J$2,FALSE),'7.ParámetrosPlanta'!$C$21-J101)</f>
        <v>431</v>
      </c>
      <c r="K102" s="232">
        <f>IF(VLOOKUP($C102,$C$78:$AE$89,4+K$2,FALSE)+K101&lt;'7.ParámetrosPlanta'!$C$21,VLOOKUP($C102,$C$78:$AE$89,4+K$2,FALSE),'7.ParámetrosPlanta'!$C$21-K101)</f>
        <v>904</v>
      </c>
      <c r="L102" s="232">
        <f>IF(VLOOKUP($C102,$C$78:$AE$89,4+L$2,FALSE)+L101&lt;'7.ParámetrosPlanta'!$C$21,VLOOKUP($C102,$C$78:$AE$89,4+L$2,FALSE),'7.ParámetrosPlanta'!$C$21-L101)</f>
        <v>2312</v>
      </c>
      <c r="M102" s="232">
        <f>IF(VLOOKUP($C102,$C$78:$AE$89,4+M$2,FALSE)+M101&lt;'7.ParámetrosPlanta'!$C$21,VLOOKUP($C102,$C$78:$AE$89,4+M$2,FALSE),'7.ParámetrosPlanta'!$C$21-M101)</f>
        <v>3814</v>
      </c>
      <c r="N102" s="232">
        <f>IF(VLOOKUP($C102,$C$78:$AE$89,4+N$2,FALSE)+N101&lt;'7.ParámetrosPlanta'!$C$21,VLOOKUP($C102,$C$78:$AE$89,4+N$2,FALSE),'7.ParámetrosPlanta'!$C$21-N101)</f>
        <v>3930</v>
      </c>
      <c r="O102" s="232">
        <f>IF(VLOOKUP($C102,$C$78:$AE$89,4+O$2,FALSE)+O101&lt;'7.ParámetrosPlanta'!$C$21,VLOOKUP($C102,$C$78:$AE$89,4+O$2,FALSE),'7.ParámetrosPlanta'!$C$21-O101)</f>
        <v>4044</v>
      </c>
      <c r="P102" s="232">
        <f>IF(VLOOKUP($C102,$C$78:$AE$89,4+P$2,FALSE)+P101&lt;'7.ParámetrosPlanta'!$C$21,VLOOKUP($C102,$C$78:$AE$89,4+P$2,FALSE),'7.ParámetrosPlanta'!$C$21-P101)</f>
        <v>4161</v>
      </c>
      <c r="Q102" s="232">
        <f>IF(VLOOKUP($C102,$C$78:$AE$89,4+Q$2,FALSE)+Q101&lt;'7.ParámetrosPlanta'!$C$21,VLOOKUP($C102,$C$78:$AE$89,4+Q$2,FALSE),'7.ParámetrosPlanta'!$C$21-Q101)</f>
        <v>4281</v>
      </c>
      <c r="R102" s="232">
        <f>IF(VLOOKUP($C102,$C$78:$AE$89,4+R$2,FALSE)+R101&lt;'7.ParámetrosPlanta'!$C$21,VLOOKUP($C102,$C$78:$AE$89,4+R$2,FALSE),'7.ParámetrosPlanta'!$C$21-R101)</f>
        <v>4403</v>
      </c>
      <c r="S102" s="232">
        <f>IF(VLOOKUP($C102,$C$78:$AE$89,4+S$2,FALSE)+S101&lt;'7.ParámetrosPlanta'!$C$21,VLOOKUP($C102,$C$78:$AE$89,4+S$2,FALSE),'7.ParámetrosPlanta'!$C$21-S101)</f>
        <v>4527</v>
      </c>
      <c r="T102" s="232">
        <f>IF(VLOOKUP($C102,$C$78:$AE$89,4+T$2,FALSE)+T101&lt;'7.ParámetrosPlanta'!$C$21,VLOOKUP($C102,$C$78:$AE$89,4+T$2,FALSE),'7.ParámetrosPlanta'!$C$21-T101)</f>
        <v>4654</v>
      </c>
      <c r="U102" s="232">
        <f>IF(VLOOKUP($C102,$C$78:$AE$89,4+U$2,FALSE)+U101&lt;'7.ParámetrosPlanta'!$C$21,VLOOKUP($C102,$C$78:$AE$89,4+U$2,FALSE),'7.ParámetrosPlanta'!$C$21-U101)</f>
        <v>4783</v>
      </c>
      <c r="V102" s="232">
        <f>IF(VLOOKUP($C102,$C$78:$AE$89,4+V$2,FALSE)+V101&lt;'7.ParámetrosPlanta'!$C$21,VLOOKUP($C102,$C$78:$AE$89,4+V$2,FALSE),'7.ParámetrosPlanta'!$C$21-V101)</f>
        <v>4437</v>
      </c>
      <c r="W102" s="232">
        <f>IF(VLOOKUP($C102,$C$78:$AE$89,4+W$2,FALSE)+W101&lt;'7.ParámetrosPlanta'!$C$21,VLOOKUP($C102,$C$78:$AE$89,4+W$2,FALSE),'7.ParámetrosPlanta'!$C$21-W101)</f>
        <v>3745</v>
      </c>
      <c r="X102" s="232">
        <f>IF(VLOOKUP($C102,$C$78:$AE$89,4+X$2,FALSE)+X101&lt;'7.ParámetrosPlanta'!$C$21,VLOOKUP($C102,$C$78:$AE$89,4+X$2,FALSE),'7.ParámetrosPlanta'!$C$21-X101)</f>
        <v>3041</v>
      </c>
      <c r="Y102" s="232">
        <f>IF(VLOOKUP($C102,$C$78:$AE$89,4+Y$2,FALSE)+Y101&lt;'7.ParámetrosPlanta'!$C$21,VLOOKUP($C102,$C$78:$AE$89,4+Y$2,FALSE),'7.ParámetrosPlanta'!$C$21-Y101)</f>
        <v>2323</v>
      </c>
      <c r="Z102" s="232">
        <f>IF(VLOOKUP($C102,$C$78:$AE$89,4+Z$2,FALSE)+Z101&lt;'7.ParámetrosPlanta'!$C$21,VLOOKUP($C102,$C$78:$AE$89,4+Z$2,FALSE),'7.ParámetrosPlanta'!$C$21-Z101)</f>
        <v>1590</v>
      </c>
      <c r="AA102" s="232">
        <f>IF(VLOOKUP($C102,$C$78:$AE$89,4+AA$2,FALSE)+AA101&lt;'7.ParámetrosPlanta'!$C$21,VLOOKUP($C102,$C$78:$AE$89,4+AA$2,FALSE),'7.ParámetrosPlanta'!$C$21-AA101)</f>
        <v>845</v>
      </c>
      <c r="AB102" s="232">
        <f>IF(VLOOKUP($C102,$C$78:$AE$89,4+AB$2,FALSE)+AB101&lt;'7.ParámetrosPlanta'!$C$21,VLOOKUP($C102,$C$78:$AE$89,4+AB$2,FALSE),'7.ParámetrosPlanta'!$C$21-AB101)</f>
        <v>84</v>
      </c>
      <c r="AC102" s="232">
        <f>IF(VLOOKUP($C102,$C$78:$AE$89,4+AC$2,FALSE)+AC101&lt;'7.ParámetrosPlanta'!$C$21,VLOOKUP($C102,$C$78:$AE$89,4+AC$2,FALSE),'7.ParámetrosPlanta'!$C$21-AC101)</f>
        <v>0</v>
      </c>
      <c r="AD102" s="232">
        <f>IF(VLOOKUP($C102,$C$78:$AE$89,4+AD$2,FALSE)+AD101&lt;'7.ParámetrosPlanta'!$C$21,VLOOKUP($C102,$C$78:$AE$89,4+AD$2,FALSE),'7.ParámetrosPlanta'!$C$21-AD101)</f>
        <v>0</v>
      </c>
      <c r="AE102" s="250">
        <f>IF(VLOOKUP($C102,$C$78:$AE$89,4+AE$2,FALSE)+AE101&lt;'7.ParámetrosPlanta'!$C$21,VLOOKUP($C102,$C$78:$AE$89,4+AE$2,FALSE),'7.ParámetrosPlanta'!$C$21-AE101)</f>
        <v>0</v>
      </c>
    </row>
    <row r="103" spans="1:31" ht="15.75" thickBot="1" x14ac:dyDescent="0.3">
      <c r="A103" s="880"/>
      <c r="B103" s="889"/>
      <c r="C103" s="163"/>
      <c r="D103" s="164"/>
      <c r="E103" s="239" t="s">
        <v>63</v>
      </c>
      <c r="F103" s="249">
        <f t="shared" ref="F103" si="96">F102+F101</f>
        <v>0</v>
      </c>
      <c r="G103" s="232">
        <f t="shared" ref="G103:AE103" si="97">G102+G101</f>
        <v>0</v>
      </c>
      <c r="H103" s="232">
        <f t="shared" si="97"/>
        <v>0</v>
      </c>
      <c r="I103" s="232">
        <f t="shared" si="97"/>
        <v>2908</v>
      </c>
      <c r="J103" s="232">
        <f t="shared" si="97"/>
        <v>7934</v>
      </c>
      <c r="K103" s="232">
        <f t="shared" si="97"/>
        <v>13195</v>
      </c>
      <c r="L103" s="232">
        <f t="shared" si="97"/>
        <v>23173</v>
      </c>
      <c r="M103" s="232">
        <f t="shared" si="97"/>
        <v>33695</v>
      </c>
      <c r="N103" s="232">
        <f t="shared" si="97"/>
        <v>34407</v>
      </c>
      <c r="O103" s="232">
        <f t="shared" si="97"/>
        <v>35112</v>
      </c>
      <c r="P103" s="232">
        <f t="shared" si="97"/>
        <v>35836</v>
      </c>
      <c r="Q103" s="232">
        <f t="shared" si="97"/>
        <v>36575</v>
      </c>
      <c r="R103" s="232">
        <f t="shared" si="97"/>
        <v>37325</v>
      </c>
      <c r="S103" s="232">
        <f t="shared" si="97"/>
        <v>38091</v>
      </c>
      <c r="T103" s="232">
        <f t="shared" si="97"/>
        <v>38873</v>
      </c>
      <c r="U103" s="232">
        <f t="shared" si="97"/>
        <v>39669</v>
      </c>
      <c r="V103" s="232">
        <f t="shared" si="97"/>
        <v>40000</v>
      </c>
      <c r="W103" s="232">
        <f t="shared" si="97"/>
        <v>40000</v>
      </c>
      <c r="X103" s="232">
        <f t="shared" si="97"/>
        <v>40000</v>
      </c>
      <c r="Y103" s="232">
        <f t="shared" si="97"/>
        <v>40000</v>
      </c>
      <c r="Z103" s="232">
        <f t="shared" si="97"/>
        <v>40000</v>
      </c>
      <c r="AA103" s="232">
        <f t="shared" si="97"/>
        <v>40000</v>
      </c>
      <c r="AB103" s="232">
        <f t="shared" si="97"/>
        <v>40000</v>
      </c>
      <c r="AC103" s="232">
        <f t="shared" si="97"/>
        <v>40000</v>
      </c>
      <c r="AD103" s="232">
        <f t="shared" si="97"/>
        <v>40000</v>
      </c>
      <c r="AE103" s="250">
        <f t="shared" si="97"/>
        <v>40000</v>
      </c>
    </row>
    <row r="104" spans="1:31" x14ac:dyDescent="0.25">
      <c r="A104" s="880"/>
      <c r="B104" s="889"/>
      <c r="C104" s="161">
        <v>8</v>
      </c>
      <c r="D104" s="162" t="str">
        <f>VLOOKUP(C104,$C$4:$D$15,2,FALSE)</f>
        <v>Vaquillas 1-2 - faena</v>
      </c>
      <c r="E104" s="238" t="s">
        <v>64</v>
      </c>
      <c r="F104" s="249">
        <f>IF(VLOOKUP($C104,$C$78:$AE$89,4+F$2,FALSE)+F103&lt;'7.ParámetrosPlanta'!$C$21,VLOOKUP($C104,$C$78:$AE$89,4+F$2,FALSE),'7.ParámetrosPlanta'!$C$21-F103)</f>
        <v>0</v>
      </c>
      <c r="G104" s="232">
        <f>IF(VLOOKUP($C104,$C$78:$AE$89,4+G$2,FALSE)+G103&lt;'7.ParámetrosPlanta'!$C$21,VLOOKUP($C104,$C$78:$AE$89,4+G$2,FALSE),'7.ParámetrosPlanta'!$C$21-G103)</f>
        <v>0</v>
      </c>
      <c r="H104" s="232">
        <f>IF(VLOOKUP($C104,$C$78:$AE$89,4+H$2,FALSE)+H103&lt;'7.ParámetrosPlanta'!$C$21,VLOOKUP($C104,$C$78:$AE$89,4+H$2,FALSE),'7.ParámetrosPlanta'!$C$21-H103)</f>
        <v>0</v>
      </c>
      <c r="I104" s="232">
        <f>IF(VLOOKUP($C104,$C$78:$AE$89,4+I$2,FALSE)+I103&lt;'7.ParámetrosPlanta'!$C$21,VLOOKUP($C104,$C$78:$AE$89,4+I$2,FALSE),'7.ParámetrosPlanta'!$C$21-I103)</f>
        <v>809</v>
      </c>
      <c r="J104" s="232">
        <f>IF(VLOOKUP($C104,$C$78:$AE$89,4+J$2,FALSE)+J103&lt;'7.ParámetrosPlanta'!$C$21,VLOOKUP($C104,$C$78:$AE$89,4+J$2,FALSE),'7.ParámetrosPlanta'!$C$21-J103)</f>
        <v>1349</v>
      </c>
      <c r="K104" s="232">
        <f>IF(VLOOKUP($C104,$C$78:$AE$89,4+K$2,FALSE)+K103&lt;'7.ParámetrosPlanta'!$C$21,VLOOKUP($C104,$C$78:$AE$89,4+K$2,FALSE),'7.ParámetrosPlanta'!$C$21-K103)</f>
        <v>1888</v>
      </c>
      <c r="L104" s="232">
        <f>IF(VLOOKUP($C104,$C$78:$AE$89,4+L$2,FALSE)+L103&lt;'7.ParámetrosPlanta'!$C$21,VLOOKUP($C104,$C$78:$AE$89,4+L$2,FALSE),'7.ParámetrosPlanta'!$C$21-L103)</f>
        <v>1888</v>
      </c>
      <c r="M104" s="232">
        <f>IF(VLOOKUP($C104,$C$78:$AE$89,4+M$2,FALSE)+M103&lt;'7.ParámetrosPlanta'!$C$21,VLOOKUP($C104,$C$78:$AE$89,4+M$2,FALSE),'7.ParámetrosPlanta'!$C$21-M103)</f>
        <v>1888</v>
      </c>
      <c r="N104" s="232">
        <f>IF(VLOOKUP($C104,$C$78:$AE$89,4+N$2,FALSE)+N103&lt;'7.ParámetrosPlanta'!$C$21,VLOOKUP($C104,$C$78:$AE$89,4+N$2,FALSE),'7.ParámetrosPlanta'!$C$21-N103)</f>
        <v>1888</v>
      </c>
      <c r="O104" s="232">
        <f>IF(VLOOKUP($C104,$C$78:$AE$89,4+O$2,FALSE)+O103&lt;'7.ParámetrosPlanta'!$C$21,VLOOKUP($C104,$C$78:$AE$89,4+O$2,FALSE),'7.ParámetrosPlanta'!$C$21-O103)</f>
        <v>1888</v>
      </c>
      <c r="P104" s="232">
        <f>IF(VLOOKUP($C104,$C$78:$AE$89,4+P$2,FALSE)+P103&lt;'7.ParámetrosPlanta'!$C$21,VLOOKUP($C104,$C$78:$AE$89,4+P$2,FALSE),'7.ParámetrosPlanta'!$C$21-P103)</f>
        <v>1888</v>
      </c>
      <c r="Q104" s="232">
        <f>IF(VLOOKUP($C104,$C$78:$AE$89,4+Q$2,FALSE)+Q103&lt;'7.ParámetrosPlanta'!$C$21,VLOOKUP($C104,$C$78:$AE$89,4+Q$2,FALSE),'7.ParámetrosPlanta'!$C$21-Q103)</f>
        <v>1888</v>
      </c>
      <c r="R104" s="232">
        <f>IF(VLOOKUP($C104,$C$78:$AE$89,4+R$2,FALSE)+R103&lt;'7.ParámetrosPlanta'!$C$21,VLOOKUP($C104,$C$78:$AE$89,4+R$2,FALSE),'7.ParámetrosPlanta'!$C$21-R103)</f>
        <v>1888</v>
      </c>
      <c r="S104" s="232">
        <f>IF(VLOOKUP($C104,$C$78:$AE$89,4+S$2,FALSE)+S103&lt;'7.ParámetrosPlanta'!$C$21,VLOOKUP($C104,$C$78:$AE$89,4+S$2,FALSE),'7.ParámetrosPlanta'!$C$21-S103)</f>
        <v>1888</v>
      </c>
      <c r="T104" s="232">
        <f>IF(VLOOKUP($C104,$C$78:$AE$89,4+T$2,FALSE)+T103&lt;'7.ParámetrosPlanta'!$C$21,VLOOKUP($C104,$C$78:$AE$89,4+T$2,FALSE),'7.ParámetrosPlanta'!$C$21-T103)</f>
        <v>1127</v>
      </c>
      <c r="U104" s="232">
        <f>IF(VLOOKUP($C104,$C$78:$AE$89,4+U$2,FALSE)+U103&lt;'7.ParámetrosPlanta'!$C$21,VLOOKUP($C104,$C$78:$AE$89,4+U$2,FALSE),'7.ParámetrosPlanta'!$C$21-U103)</f>
        <v>331</v>
      </c>
      <c r="V104" s="232">
        <f>IF(VLOOKUP($C104,$C$78:$AE$89,4+V$2,FALSE)+V103&lt;'7.ParámetrosPlanta'!$C$21,VLOOKUP($C104,$C$78:$AE$89,4+V$2,FALSE),'7.ParámetrosPlanta'!$C$21-V103)</f>
        <v>0</v>
      </c>
      <c r="W104" s="232">
        <f>IF(VLOOKUP($C104,$C$78:$AE$89,4+W$2,FALSE)+W103&lt;'7.ParámetrosPlanta'!$C$21,VLOOKUP($C104,$C$78:$AE$89,4+W$2,FALSE),'7.ParámetrosPlanta'!$C$21-W103)</f>
        <v>0</v>
      </c>
      <c r="X104" s="232">
        <f>IF(VLOOKUP($C104,$C$78:$AE$89,4+X$2,FALSE)+X103&lt;'7.ParámetrosPlanta'!$C$21,VLOOKUP($C104,$C$78:$AE$89,4+X$2,FALSE),'7.ParámetrosPlanta'!$C$21-X103)</f>
        <v>0</v>
      </c>
      <c r="Y104" s="232">
        <f>IF(VLOOKUP($C104,$C$78:$AE$89,4+Y$2,FALSE)+Y103&lt;'7.ParámetrosPlanta'!$C$21,VLOOKUP($C104,$C$78:$AE$89,4+Y$2,FALSE),'7.ParámetrosPlanta'!$C$21-Y103)</f>
        <v>0</v>
      </c>
      <c r="Z104" s="232">
        <f>IF(VLOOKUP($C104,$C$78:$AE$89,4+Z$2,FALSE)+Z103&lt;'7.ParámetrosPlanta'!$C$21,VLOOKUP($C104,$C$78:$AE$89,4+Z$2,FALSE),'7.ParámetrosPlanta'!$C$21-Z103)</f>
        <v>0</v>
      </c>
      <c r="AA104" s="232">
        <f>IF(VLOOKUP($C104,$C$78:$AE$89,4+AA$2,FALSE)+AA103&lt;'7.ParámetrosPlanta'!$C$21,VLOOKUP($C104,$C$78:$AE$89,4+AA$2,FALSE),'7.ParámetrosPlanta'!$C$21-AA103)</f>
        <v>0</v>
      </c>
      <c r="AB104" s="232">
        <f>IF(VLOOKUP($C104,$C$78:$AE$89,4+AB$2,FALSE)+AB103&lt;'7.ParámetrosPlanta'!$C$21,VLOOKUP($C104,$C$78:$AE$89,4+AB$2,FALSE),'7.ParámetrosPlanta'!$C$21-AB103)</f>
        <v>0</v>
      </c>
      <c r="AC104" s="232">
        <f>IF(VLOOKUP($C104,$C$78:$AE$89,4+AC$2,FALSE)+AC103&lt;'7.ParámetrosPlanta'!$C$21,VLOOKUP($C104,$C$78:$AE$89,4+AC$2,FALSE),'7.ParámetrosPlanta'!$C$21-AC103)</f>
        <v>0</v>
      </c>
      <c r="AD104" s="232">
        <f>IF(VLOOKUP($C104,$C$78:$AE$89,4+AD$2,FALSE)+AD103&lt;'7.ParámetrosPlanta'!$C$21,VLOOKUP($C104,$C$78:$AE$89,4+AD$2,FALSE),'7.ParámetrosPlanta'!$C$21-AD103)</f>
        <v>0</v>
      </c>
      <c r="AE104" s="250">
        <f>IF(VLOOKUP($C104,$C$78:$AE$89,4+AE$2,FALSE)+AE103&lt;'7.ParámetrosPlanta'!$C$21,VLOOKUP($C104,$C$78:$AE$89,4+AE$2,FALSE),'7.ParámetrosPlanta'!$C$21-AE103)</f>
        <v>0</v>
      </c>
    </row>
    <row r="105" spans="1:31" ht="15.75" thickBot="1" x14ac:dyDescent="0.3">
      <c r="A105" s="880"/>
      <c r="B105" s="889"/>
      <c r="C105" s="163"/>
      <c r="D105" s="164"/>
      <c r="E105" s="239" t="s">
        <v>63</v>
      </c>
      <c r="F105" s="249">
        <f t="shared" ref="F105" si="98">F104+F103</f>
        <v>0</v>
      </c>
      <c r="G105" s="232">
        <f t="shared" ref="G105:AE105" si="99">G104+G103</f>
        <v>0</v>
      </c>
      <c r="H105" s="232">
        <f t="shared" si="99"/>
        <v>0</v>
      </c>
      <c r="I105" s="232">
        <f t="shared" si="99"/>
        <v>3717</v>
      </c>
      <c r="J105" s="232">
        <f t="shared" si="99"/>
        <v>9283</v>
      </c>
      <c r="K105" s="232">
        <f t="shared" si="99"/>
        <v>15083</v>
      </c>
      <c r="L105" s="232">
        <f t="shared" si="99"/>
        <v>25061</v>
      </c>
      <c r="M105" s="232">
        <f t="shared" si="99"/>
        <v>35583</v>
      </c>
      <c r="N105" s="232">
        <f t="shared" si="99"/>
        <v>36295</v>
      </c>
      <c r="O105" s="232">
        <f t="shared" si="99"/>
        <v>37000</v>
      </c>
      <c r="P105" s="232">
        <f t="shared" si="99"/>
        <v>37724</v>
      </c>
      <c r="Q105" s="232">
        <f t="shared" si="99"/>
        <v>38463</v>
      </c>
      <c r="R105" s="232">
        <f t="shared" si="99"/>
        <v>39213</v>
      </c>
      <c r="S105" s="232">
        <f t="shared" si="99"/>
        <v>39979</v>
      </c>
      <c r="T105" s="232">
        <f t="shared" si="99"/>
        <v>40000</v>
      </c>
      <c r="U105" s="232">
        <f t="shared" si="99"/>
        <v>40000</v>
      </c>
      <c r="V105" s="232">
        <f t="shared" si="99"/>
        <v>40000</v>
      </c>
      <c r="W105" s="232">
        <f t="shared" si="99"/>
        <v>40000</v>
      </c>
      <c r="X105" s="232">
        <f t="shared" si="99"/>
        <v>40000</v>
      </c>
      <c r="Y105" s="232">
        <f t="shared" si="99"/>
        <v>40000</v>
      </c>
      <c r="Z105" s="232">
        <f t="shared" si="99"/>
        <v>40000</v>
      </c>
      <c r="AA105" s="232">
        <f t="shared" si="99"/>
        <v>40000</v>
      </c>
      <c r="AB105" s="232">
        <f t="shared" si="99"/>
        <v>40000</v>
      </c>
      <c r="AC105" s="232">
        <f t="shared" si="99"/>
        <v>40000</v>
      </c>
      <c r="AD105" s="232">
        <f t="shared" si="99"/>
        <v>40000</v>
      </c>
      <c r="AE105" s="250">
        <f t="shared" si="99"/>
        <v>40000</v>
      </c>
    </row>
    <row r="106" spans="1:31" x14ac:dyDescent="0.25">
      <c r="A106" s="880"/>
      <c r="B106" s="889"/>
      <c r="C106" s="161">
        <v>9</v>
      </c>
      <c r="D106" s="162" t="str">
        <f>VLOOKUP(C106,$C$4:$D$15,2,FALSE)</f>
        <v>Terneros - faena</v>
      </c>
      <c r="E106" s="238" t="s">
        <v>64</v>
      </c>
      <c r="F106" s="249">
        <f>IF(VLOOKUP($C106,$C$78:$AE$89,4+F$2,FALSE)+F105&lt;'7.ParámetrosPlanta'!$C$21,VLOOKUP($C106,$C$78:$AE$89,4+F$2,FALSE),'7.ParámetrosPlanta'!$C$21-F105)</f>
        <v>0</v>
      </c>
      <c r="G106" s="232">
        <f>IF(VLOOKUP($C106,$C$78:$AE$89,4+G$2,FALSE)+G105&lt;'7.ParámetrosPlanta'!$C$21,VLOOKUP($C106,$C$78:$AE$89,4+G$2,FALSE),'7.ParámetrosPlanta'!$C$21-G105)</f>
        <v>0</v>
      </c>
      <c r="H106" s="232">
        <f>IF(VLOOKUP($C106,$C$78:$AE$89,4+H$2,FALSE)+H105&lt;'7.ParámetrosPlanta'!$C$21,VLOOKUP($C106,$C$78:$AE$89,4+H$2,FALSE),'7.ParámetrosPlanta'!$C$21-H105)</f>
        <v>0</v>
      </c>
      <c r="I106" s="232">
        <f>IF(VLOOKUP($C106,$C$78:$AE$89,4+I$2,FALSE)+I105&lt;'7.ParámetrosPlanta'!$C$21,VLOOKUP($C106,$C$78:$AE$89,4+I$2,FALSE),'7.ParámetrosPlanta'!$C$21-I105)</f>
        <v>323</v>
      </c>
      <c r="J106" s="232">
        <f>IF(VLOOKUP($C106,$C$78:$AE$89,4+J$2,FALSE)+J105&lt;'7.ParámetrosPlanta'!$C$21,VLOOKUP($C106,$C$78:$AE$89,4+J$2,FALSE),'7.ParámetrosPlanta'!$C$21-J105)</f>
        <v>539</v>
      </c>
      <c r="K106" s="232">
        <f>IF(VLOOKUP($C106,$C$78:$AE$89,4+K$2,FALSE)+K105&lt;'7.ParámetrosPlanta'!$C$21,VLOOKUP($C106,$C$78:$AE$89,4+K$2,FALSE),'7.ParámetrosPlanta'!$C$21-K105)</f>
        <v>539</v>
      </c>
      <c r="L106" s="232">
        <f>IF(VLOOKUP($C106,$C$78:$AE$89,4+L$2,FALSE)+L105&lt;'7.ParámetrosPlanta'!$C$21,VLOOKUP($C106,$C$78:$AE$89,4+L$2,FALSE),'7.ParámetrosPlanta'!$C$21-L105)</f>
        <v>539</v>
      </c>
      <c r="M106" s="232">
        <f>IF(VLOOKUP($C106,$C$78:$AE$89,4+M$2,FALSE)+M105&lt;'7.ParámetrosPlanta'!$C$21,VLOOKUP($C106,$C$78:$AE$89,4+M$2,FALSE),'7.ParámetrosPlanta'!$C$21-M105)</f>
        <v>539</v>
      </c>
      <c r="N106" s="232">
        <f>IF(VLOOKUP($C106,$C$78:$AE$89,4+N$2,FALSE)+N105&lt;'7.ParámetrosPlanta'!$C$21,VLOOKUP($C106,$C$78:$AE$89,4+N$2,FALSE),'7.ParámetrosPlanta'!$C$21-N105)</f>
        <v>539</v>
      </c>
      <c r="O106" s="232">
        <f>IF(VLOOKUP($C106,$C$78:$AE$89,4+O$2,FALSE)+O105&lt;'7.ParámetrosPlanta'!$C$21,VLOOKUP($C106,$C$78:$AE$89,4+O$2,FALSE),'7.ParámetrosPlanta'!$C$21-O105)</f>
        <v>539</v>
      </c>
      <c r="P106" s="232">
        <f>IF(VLOOKUP($C106,$C$78:$AE$89,4+P$2,FALSE)+P105&lt;'7.ParámetrosPlanta'!$C$21,VLOOKUP($C106,$C$78:$AE$89,4+P$2,FALSE),'7.ParámetrosPlanta'!$C$21-P105)</f>
        <v>539</v>
      </c>
      <c r="Q106" s="232">
        <f>IF(VLOOKUP($C106,$C$78:$AE$89,4+Q$2,FALSE)+Q105&lt;'7.ParámetrosPlanta'!$C$21,VLOOKUP($C106,$C$78:$AE$89,4+Q$2,FALSE),'7.ParámetrosPlanta'!$C$21-Q105)</f>
        <v>539</v>
      </c>
      <c r="R106" s="232">
        <f>IF(VLOOKUP($C106,$C$78:$AE$89,4+R$2,FALSE)+R105&lt;'7.ParámetrosPlanta'!$C$21,VLOOKUP($C106,$C$78:$AE$89,4+R$2,FALSE),'7.ParámetrosPlanta'!$C$21-R105)</f>
        <v>539</v>
      </c>
      <c r="S106" s="232">
        <f>IF(VLOOKUP($C106,$C$78:$AE$89,4+S$2,FALSE)+S105&lt;'7.ParámetrosPlanta'!$C$21,VLOOKUP($C106,$C$78:$AE$89,4+S$2,FALSE),'7.ParámetrosPlanta'!$C$21-S105)</f>
        <v>21</v>
      </c>
      <c r="T106" s="232">
        <f>IF(VLOOKUP($C106,$C$78:$AE$89,4+T$2,FALSE)+T105&lt;'7.ParámetrosPlanta'!$C$21,VLOOKUP($C106,$C$78:$AE$89,4+T$2,FALSE),'7.ParámetrosPlanta'!$C$21-T105)</f>
        <v>0</v>
      </c>
      <c r="U106" s="232">
        <f>IF(VLOOKUP($C106,$C$78:$AE$89,4+U$2,FALSE)+U105&lt;'7.ParámetrosPlanta'!$C$21,VLOOKUP($C106,$C$78:$AE$89,4+U$2,FALSE),'7.ParámetrosPlanta'!$C$21-U105)</f>
        <v>0</v>
      </c>
      <c r="V106" s="232">
        <f>IF(VLOOKUP($C106,$C$78:$AE$89,4+V$2,FALSE)+V105&lt;'7.ParámetrosPlanta'!$C$21,VLOOKUP($C106,$C$78:$AE$89,4+V$2,FALSE),'7.ParámetrosPlanta'!$C$21-V105)</f>
        <v>0</v>
      </c>
      <c r="W106" s="232">
        <f>IF(VLOOKUP($C106,$C$78:$AE$89,4+W$2,FALSE)+W105&lt;'7.ParámetrosPlanta'!$C$21,VLOOKUP($C106,$C$78:$AE$89,4+W$2,FALSE),'7.ParámetrosPlanta'!$C$21-W105)</f>
        <v>0</v>
      </c>
      <c r="X106" s="232">
        <f>IF(VLOOKUP($C106,$C$78:$AE$89,4+X$2,FALSE)+X105&lt;'7.ParámetrosPlanta'!$C$21,VLOOKUP($C106,$C$78:$AE$89,4+X$2,FALSE),'7.ParámetrosPlanta'!$C$21-X105)</f>
        <v>0</v>
      </c>
      <c r="Y106" s="232">
        <f>IF(VLOOKUP($C106,$C$78:$AE$89,4+Y$2,FALSE)+Y105&lt;'7.ParámetrosPlanta'!$C$21,VLOOKUP($C106,$C$78:$AE$89,4+Y$2,FALSE),'7.ParámetrosPlanta'!$C$21-Y105)</f>
        <v>0</v>
      </c>
      <c r="Z106" s="232">
        <f>IF(VLOOKUP($C106,$C$78:$AE$89,4+Z$2,FALSE)+Z105&lt;'7.ParámetrosPlanta'!$C$21,VLOOKUP($C106,$C$78:$AE$89,4+Z$2,FALSE),'7.ParámetrosPlanta'!$C$21-Z105)</f>
        <v>0</v>
      </c>
      <c r="AA106" s="232">
        <f>IF(VLOOKUP($C106,$C$78:$AE$89,4+AA$2,FALSE)+AA105&lt;'7.ParámetrosPlanta'!$C$21,VLOOKUP($C106,$C$78:$AE$89,4+AA$2,FALSE),'7.ParámetrosPlanta'!$C$21-AA105)</f>
        <v>0</v>
      </c>
      <c r="AB106" s="232">
        <f>IF(VLOOKUP($C106,$C$78:$AE$89,4+AB$2,FALSE)+AB105&lt;'7.ParámetrosPlanta'!$C$21,VLOOKUP($C106,$C$78:$AE$89,4+AB$2,FALSE),'7.ParámetrosPlanta'!$C$21-AB105)</f>
        <v>0</v>
      </c>
      <c r="AC106" s="232">
        <f>IF(VLOOKUP($C106,$C$78:$AE$89,4+AC$2,FALSE)+AC105&lt;'7.ParámetrosPlanta'!$C$21,VLOOKUP($C106,$C$78:$AE$89,4+AC$2,FALSE),'7.ParámetrosPlanta'!$C$21-AC105)</f>
        <v>0</v>
      </c>
      <c r="AD106" s="232">
        <f>IF(VLOOKUP($C106,$C$78:$AE$89,4+AD$2,FALSE)+AD105&lt;'7.ParámetrosPlanta'!$C$21,VLOOKUP($C106,$C$78:$AE$89,4+AD$2,FALSE),'7.ParámetrosPlanta'!$C$21-AD105)</f>
        <v>0</v>
      </c>
      <c r="AE106" s="250">
        <f>IF(VLOOKUP($C106,$C$78:$AE$89,4+AE$2,FALSE)+AE105&lt;'7.ParámetrosPlanta'!$C$21,VLOOKUP($C106,$C$78:$AE$89,4+AE$2,FALSE),'7.ParámetrosPlanta'!$C$21-AE105)</f>
        <v>0</v>
      </c>
    </row>
    <row r="107" spans="1:31" ht="15.75" thickBot="1" x14ac:dyDescent="0.3">
      <c r="A107" s="880"/>
      <c r="B107" s="889"/>
      <c r="C107" s="163"/>
      <c r="D107" s="164"/>
      <c r="E107" s="239" t="s">
        <v>63</v>
      </c>
      <c r="F107" s="249">
        <f t="shared" ref="F107" si="100">F106+F105</f>
        <v>0</v>
      </c>
      <c r="G107" s="232">
        <f t="shared" ref="G107:AE107" si="101">G106+G105</f>
        <v>0</v>
      </c>
      <c r="H107" s="232">
        <f t="shared" si="101"/>
        <v>0</v>
      </c>
      <c r="I107" s="232">
        <f t="shared" si="101"/>
        <v>4040</v>
      </c>
      <c r="J107" s="232">
        <f t="shared" si="101"/>
        <v>9822</v>
      </c>
      <c r="K107" s="232">
        <f t="shared" si="101"/>
        <v>15622</v>
      </c>
      <c r="L107" s="232">
        <f t="shared" si="101"/>
        <v>25600</v>
      </c>
      <c r="M107" s="232">
        <f t="shared" si="101"/>
        <v>36122</v>
      </c>
      <c r="N107" s="232">
        <f t="shared" si="101"/>
        <v>36834</v>
      </c>
      <c r="O107" s="232">
        <f t="shared" si="101"/>
        <v>37539</v>
      </c>
      <c r="P107" s="232">
        <f t="shared" si="101"/>
        <v>38263</v>
      </c>
      <c r="Q107" s="232">
        <f t="shared" si="101"/>
        <v>39002</v>
      </c>
      <c r="R107" s="232">
        <f t="shared" si="101"/>
        <v>39752</v>
      </c>
      <c r="S107" s="232">
        <f t="shared" si="101"/>
        <v>40000</v>
      </c>
      <c r="T107" s="232">
        <f t="shared" si="101"/>
        <v>40000</v>
      </c>
      <c r="U107" s="232">
        <f t="shared" si="101"/>
        <v>40000</v>
      </c>
      <c r="V107" s="232">
        <f t="shared" si="101"/>
        <v>40000</v>
      </c>
      <c r="W107" s="232">
        <f t="shared" si="101"/>
        <v>40000</v>
      </c>
      <c r="X107" s="232">
        <f t="shared" si="101"/>
        <v>40000</v>
      </c>
      <c r="Y107" s="232">
        <f t="shared" si="101"/>
        <v>40000</v>
      </c>
      <c r="Z107" s="232">
        <f t="shared" si="101"/>
        <v>40000</v>
      </c>
      <c r="AA107" s="232">
        <f t="shared" si="101"/>
        <v>40000</v>
      </c>
      <c r="AB107" s="232">
        <f t="shared" si="101"/>
        <v>40000</v>
      </c>
      <c r="AC107" s="232">
        <f t="shared" si="101"/>
        <v>40000</v>
      </c>
      <c r="AD107" s="232">
        <f t="shared" si="101"/>
        <v>40000</v>
      </c>
      <c r="AE107" s="250">
        <f t="shared" si="101"/>
        <v>40000</v>
      </c>
    </row>
    <row r="108" spans="1:31" x14ac:dyDescent="0.25">
      <c r="A108" s="880"/>
      <c r="B108" s="889"/>
      <c r="C108" s="161">
        <v>10</v>
      </c>
      <c r="D108" s="162" t="str">
        <f>VLOOKUP(C108,$C$4:$D$15,2,FALSE)</f>
        <v>Terneros - salidas</v>
      </c>
      <c r="E108" s="238" t="s">
        <v>64</v>
      </c>
      <c r="F108" s="249">
        <f>IF(VLOOKUP($C108,$C$78:$AE$89,4+F$2,FALSE)+F107&lt;'7.ParámetrosPlanta'!$C$21,VLOOKUP($C108,$C$78:$AE$89,4+F$2,FALSE),'7.ParámetrosPlanta'!$C$21-F107)</f>
        <v>0</v>
      </c>
      <c r="G108" s="232">
        <f>IF(VLOOKUP($C108,$C$78:$AE$89,4+G$2,FALSE)+G107&lt;'7.ParámetrosPlanta'!$C$21,VLOOKUP($C108,$C$78:$AE$89,4+G$2,FALSE),'7.ParámetrosPlanta'!$C$21-G107)</f>
        <v>0</v>
      </c>
      <c r="H108" s="232">
        <f>IF(VLOOKUP($C108,$C$78:$AE$89,4+H$2,FALSE)+H107&lt;'7.ParámetrosPlanta'!$C$21,VLOOKUP($C108,$C$78:$AE$89,4+H$2,FALSE),'7.ParámetrosPlanta'!$C$21-H107)</f>
        <v>0</v>
      </c>
      <c r="I108" s="232">
        <f>IF(VLOOKUP($C108,$C$78:$AE$89,4+I$2,FALSE)+I107&lt;'7.ParámetrosPlanta'!$C$21,VLOOKUP($C108,$C$78:$AE$89,4+I$2,FALSE),'7.ParámetrosPlanta'!$C$21-I107)</f>
        <v>0</v>
      </c>
      <c r="J108" s="232">
        <f>IF(VLOOKUP($C108,$C$78:$AE$89,4+J$2,FALSE)+J107&lt;'7.ParámetrosPlanta'!$C$21,VLOOKUP($C108,$C$78:$AE$89,4+J$2,FALSE),'7.ParámetrosPlanta'!$C$21-J107)</f>
        <v>0</v>
      </c>
      <c r="K108" s="232">
        <f>IF(VLOOKUP($C108,$C$78:$AE$89,4+K$2,FALSE)+K107&lt;'7.ParámetrosPlanta'!$C$21,VLOOKUP($C108,$C$78:$AE$89,4+K$2,FALSE),'7.ParámetrosPlanta'!$C$21-K107)</f>
        <v>0</v>
      </c>
      <c r="L108" s="232">
        <f>IF(VLOOKUP($C108,$C$78:$AE$89,4+L$2,FALSE)+L107&lt;'7.ParámetrosPlanta'!$C$21,VLOOKUP($C108,$C$78:$AE$89,4+L$2,FALSE),'7.ParámetrosPlanta'!$C$21-L107)</f>
        <v>0</v>
      </c>
      <c r="M108" s="232">
        <f>IF(VLOOKUP($C108,$C$78:$AE$89,4+M$2,FALSE)+M107&lt;'7.ParámetrosPlanta'!$C$21,VLOOKUP($C108,$C$78:$AE$89,4+M$2,FALSE),'7.ParámetrosPlanta'!$C$21-M107)</f>
        <v>0</v>
      </c>
      <c r="N108" s="232">
        <f>IF(VLOOKUP($C108,$C$78:$AE$89,4+N$2,FALSE)+N107&lt;'7.ParámetrosPlanta'!$C$21,VLOOKUP($C108,$C$78:$AE$89,4+N$2,FALSE),'7.ParámetrosPlanta'!$C$21-N107)</f>
        <v>0</v>
      </c>
      <c r="O108" s="232">
        <f>IF(VLOOKUP($C108,$C$78:$AE$89,4+O$2,FALSE)+O107&lt;'7.ParámetrosPlanta'!$C$21,VLOOKUP($C108,$C$78:$AE$89,4+O$2,FALSE),'7.ParámetrosPlanta'!$C$21-O107)</f>
        <v>0</v>
      </c>
      <c r="P108" s="232">
        <f>IF(VLOOKUP($C108,$C$78:$AE$89,4+P$2,FALSE)+P107&lt;'7.ParámetrosPlanta'!$C$21,VLOOKUP($C108,$C$78:$AE$89,4+P$2,FALSE),'7.ParámetrosPlanta'!$C$21-P107)</f>
        <v>0</v>
      </c>
      <c r="Q108" s="232">
        <f>IF(VLOOKUP($C108,$C$78:$AE$89,4+Q$2,FALSE)+Q107&lt;'7.ParámetrosPlanta'!$C$21,VLOOKUP($C108,$C$78:$AE$89,4+Q$2,FALSE),'7.ParámetrosPlanta'!$C$21-Q107)</f>
        <v>0</v>
      </c>
      <c r="R108" s="232">
        <f>IF(VLOOKUP($C108,$C$78:$AE$89,4+R$2,FALSE)+R107&lt;'7.ParámetrosPlanta'!$C$21,VLOOKUP($C108,$C$78:$AE$89,4+R$2,FALSE),'7.ParámetrosPlanta'!$C$21-R107)</f>
        <v>0</v>
      </c>
      <c r="S108" s="232">
        <f>IF(VLOOKUP($C108,$C$78:$AE$89,4+S$2,FALSE)+S107&lt;'7.ParámetrosPlanta'!$C$21,VLOOKUP($C108,$C$78:$AE$89,4+S$2,FALSE),'7.ParámetrosPlanta'!$C$21-S107)</f>
        <v>0</v>
      </c>
      <c r="T108" s="232">
        <f>IF(VLOOKUP($C108,$C$78:$AE$89,4+T$2,FALSE)+T107&lt;'7.ParámetrosPlanta'!$C$21,VLOOKUP($C108,$C$78:$AE$89,4+T$2,FALSE),'7.ParámetrosPlanta'!$C$21-T107)</f>
        <v>0</v>
      </c>
      <c r="U108" s="232">
        <f>IF(VLOOKUP($C108,$C$78:$AE$89,4+U$2,FALSE)+U107&lt;'7.ParámetrosPlanta'!$C$21,VLOOKUP($C108,$C$78:$AE$89,4+U$2,FALSE),'7.ParámetrosPlanta'!$C$21-U107)</f>
        <v>0</v>
      </c>
      <c r="V108" s="232">
        <f>IF(VLOOKUP($C108,$C$78:$AE$89,4+V$2,FALSE)+V107&lt;'7.ParámetrosPlanta'!$C$21,VLOOKUP($C108,$C$78:$AE$89,4+V$2,FALSE),'7.ParámetrosPlanta'!$C$21-V107)</f>
        <v>0</v>
      </c>
      <c r="W108" s="232">
        <f>IF(VLOOKUP($C108,$C$78:$AE$89,4+W$2,FALSE)+W107&lt;'7.ParámetrosPlanta'!$C$21,VLOOKUP($C108,$C$78:$AE$89,4+W$2,FALSE),'7.ParámetrosPlanta'!$C$21-W107)</f>
        <v>0</v>
      </c>
      <c r="X108" s="232">
        <f>IF(VLOOKUP($C108,$C$78:$AE$89,4+X$2,FALSE)+X107&lt;'7.ParámetrosPlanta'!$C$21,VLOOKUP($C108,$C$78:$AE$89,4+X$2,FALSE),'7.ParámetrosPlanta'!$C$21-X107)</f>
        <v>0</v>
      </c>
      <c r="Y108" s="232">
        <f>IF(VLOOKUP($C108,$C$78:$AE$89,4+Y$2,FALSE)+Y107&lt;'7.ParámetrosPlanta'!$C$21,VLOOKUP($C108,$C$78:$AE$89,4+Y$2,FALSE),'7.ParámetrosPlanta'!$C$21-Y107)</f>
        <v>0</v>
      </c>
      <c r="Z108" s="232">
        <f>IF(VLOOKUP($C108,$C$78:$AE$89,4+Z$2,FALSE)+Z107&lt;'7.ParámetrosPlanta'!$C$21,VLOOKUP($C108,$C$78:$AE$89,4+Z$2,FALSE),'7.ParámetrosPlanta'!$C$21-Z107)</f>
        <v>0</v>
      </c>
      <c r="AA108" s="232">
        <f>IF(VLOOKUP($C108,$C$78:$AE$89,4+AA$2,FALSE)+AA107&lt;'7.ParámetrosPlanta'!$C$21,VLOOKUP($C108,$C$78:$AE$89,4+AA$2,FALSE),'7.ParámetrosPlanta'!$C$21-AA107)</f>
        <v>0</v>
      </c>
      <c r="AB108" s="232">
        <f>IF(VLOOKUP($C108,$C$78:$AE$89,4+AB$2,FALSE)+AB107&lt;'7.ParámetrosPlanta'!$C$21,VLOOKUP($C108,$C$78:$AE$89,4+AB$2,FALSE),'7.ParámetrosPlanta'!$C$21-AB107)</f>
        <v>0</v>
      </c>
      <c r="AC108" s="232">
        <f>IF(VLOOKUP($C108,$C$78:$AE$89,4+AC$2,FALSE)+AC107&lt;'7.ParámetrosPlanta'!$C$21,VLOOKUP($C108,$C$78:$AE$89,4+AC$2,FALSE),'7.ParámetrosPlanta'!$C$21-AC107)</f>
        <v>0</v>
      </c>
      <c r="AD108" s="232">
        <f>IF(VLOOKUP($C108,$C$78:$AE$89,4+AD$2,FALSE)+AD107&lt;'7.ParámetrosPlanta'!$C$21,VLOOKUP($C108,$C$78:$AE$89,4+AD$2,FALSE),'7.ParámetrosPlanta'!$C$21-AD107)</f>
        <v>0</v>
      </c>
      <c r="AE108" s="250">
        <f>IF(VLOOKUP($C108,$C$78:$AE$89,4+AE$2,FALSE)+AE107&lt;'7.ParámetrosPlanta'!$C$21,VLOOKUP($C108,$C$78:$AE$89,4+AE$2,FALSE),'7.ParámetrosPlanta'!$C$21-AE107)</f>
        <v>0</v>
      </c>
    </row>
    <row r="109" spans="1:31" ht="15.75" thickBot="1" x14ac:dyDescent="0.3">
      <c r="A109" s="880"/>
      <c r="B109" s="889"/>
      <c r="C109" s="163"/>
      <c r="D109" s="164"/>
      <c r="E109" s="239" t="s">
        <v>63</v>
      </c>
      <c r="F109" s="249">
        <f t="shared" ref="F109" si="102">F108+F107</f>
        <v>0</v>
      </c>
      <c r="G109" s="232">
        <f t="shared" ref="G109:AE109" si="103">G108+G107</f>
        <v>0</v>
      </c>
      <c r="H109" s="232">
        <f t="shared" si="103"/>
        <v>0</v>
      </c>
      <c r="I109" s="232">
        <f t="shared" si="103"/>
        <v>4040</v>
      </c>
      <c r="J109" s="232">
        <f t="shared" si="103"/>
        <v>9822</v>
      </c>
      <c r="K109" s="232">
        <f t="shared" si="103"/>
        <v>15622</v>
      </c>
      <c r="L109" s="232">
        <f t="shared" si="103"/>
        <v>25600</v>
      </c>
      <c r="M109" s="232">
        <f t="shared" si="103"/>
        <v>36122</v>
      </c>
      <c r="N109" s="232">
        <f t="shared" si="103"/>
        <v>36834</v>
      </c>
      <c r="O109" s="232">
        <f t="shared" si="103"/>
        <v>37539</v>
      </c>
      <c r="P109" s="232">
        <f t="shared" si="103"/>
        <v>38263</v>
      </c>
      <c r="Q109" s="232">
        <f t="shared" si="103"/>
        <v>39002</v>
      </c>
      <c r="R109" s="232">
        <f t="shared" si="103"/>
        <v>39752</v>
      </c>
      <c r="S109" s="232">
        <f t="shared" si="103"/>
        <v>40000</v>
      </c>
      <c r="T109" s="232">
        <f t="shared" si="103"/>
        <v>40000</v>
      </c>
      <c r="U109" s="232">
        <f t="shared" si="103"/>
        <v>40000</v>
      </c>
      <c r="V109" s="232">
        <f t="shared" si="103"/>
        <v>40000</v>
      </c>
      <c r="W109" s="232">
        <f t="shared" si="103"/>
        <v>40000</v>
      </c>
      <c r="X109" s="232">
        <f t="shared" si="103"/>
        <v>40000</v>
      </c>
      <c r="Y109" s="232">
        <f t="shared" si="103"/>
        <v>40000</v>
      </c>
      <c r="Z109" s="232">
        <f t="shared" si="103"/>
        <v>40000</v>
      </c>
      <c r="AA109" s="232">
        <f t="shared" si="103"/>
        <v>40000</v>
      </c>
      <c r="AB109" s="232">
        <f t="shared" si="103"/>
        <v>40000</v>
      </c>
      <c r="AC109" s="232">
        <f t="shared" si="103"/>
        <v>40000</v>
      </c>
      <c r="AD109" s="232">
        <f t="shared" si="103"/>
        <v>40000</v>
      </c>
      <c r="AE109" s="250">
        <f t="shared" si="103"/>
        <v>40000</v>
      </c>
    </row>
    <row r="110" spans="1:31" x14ac:dyDescent="0.25">
      <c r="A110" s="880"/>
      <c r="B110" s="889"/>
      <c r="C110" s="161">
        <v>11</v>
      </c>
      <c r="D110" s="162" t="str">
        <f>VLOOKUP(C110,$C$4:$D$15,2,FALSE)</f>
        <v>Terneras - faena</v>
      </c>
      <c r="E110" s="238" t="s">
        <v>64</v>
      </c>
      <c r="F110" s="249">
        <f>IF(VLOOKUP($C110,$C$78:$AE$89,4+F$2,FALSE)+F109&lt;'7.ParámetrosPlanta'!$C$21,VLOOKUP($C110,$C$78:$AE$89,4+F$2,FALSE),'7.ParámetrosPlanta'!$C$21-F109)</f>
        <v>0</v>
      </c>
      <c r="G110" s="232">
        <f>IF(VLOOKUP($C110,$C$78:$AE$89,4+G$2,FALSE)+G109&lt;'7.ParámetrosPlanta'!$C$21,VLOOKUP($C110,$C$78:$AE$89,4+G$2,FALSE),'7.ParámetrosPlanta'!$C$21-G109)</f>
        <v>0</v>
      </c>
      <c r="H110" s="232">
        <f>IF(VLOOKUP($C110,$C$78:$AE$89,4+H$2,FALSE)+H109&lt;'7.ParámetrosPlanta'!$C$21,VLOOKUP($C110,$C$78:$AE$89,4+H$2,FALSE),'7.ParámetrosPlanta'!$C$21-H109)</f>
        <v>0</v>
      </c>
      <c r="I110" s="232">
        <f>IF(VLOOKUP($C110,$C$78:$AE$89,4+I$2,FALSE)+I109&lt;'7.ParámetrosPlanta'!$C$21,VLOOKUP($C110,$C$78:$AE$89,4+I$2,FALSE),'7.ParámetrosPlanta'!$C$21-I109)</f>
        <v>323</v>
      </c>
      <c r="J110" s="232">
        <f>IF(VLOOKUP($C110,$C$78:$AE$89,4+J$2,FALSE)+J109&lt;'7.ParámetrosPlanta'!$C$21,VLOOKUP($C110,$C$78:$AE$89,4+J$2,FALSE),'7.ParámetrosPlanta'!$C$21-J109)</f>
        <v>539</v>
      </c>
      <c r="K110" s="232">
        <f>IF(VLOOKUP($C110,$C$78:$AE$89,4+K$2,FALSE)+K109&lt;'7.ParámetrosPlanta'!$C$21,VLOOKUP($C110,$C$78:$AE$89,4+K$2,FALSE),'7.ParámetrosPlanta'!$C$21-K109)</f>
        <v>539</v>
      </c>
      <c r="L110" s="232">
        <f>IF(VLOOKUP($C110,$C$78:$AE$89,4+L$2,FALSE)+L109&lt;'7.ParámetrosPlanta'!$C$21,VLOOKUP($C110,$C$78:$AE$89,4+L$2,FALSE),'7.ParámetrosPlanta'!$C$21-L109)</f>
        <v>539</v>
      </c>
      <c r="M110" s="232">
        <f>IF(VLOOKUP($C110,$C$78:$AE$89,4+M$2,FALSE)+M109&lt;'7.ParámetrosPlanta'!$C$21,VLOOKUP($C110,$C$78:$AE$89,4+M$2,FALSE),'7.ParámetrosPlanta'!$C$21-M109)</f>
        <v>539</v>
      </c>
      <c r="N110" s="232">
        <f>IF(VLOOKUP($C110,$C$78:$AE$89,4+N$2,FALSE)+N109&lt;'7.ParámetrosPlanta'!$C$21,VLOOKUP($C110,$C$78:$AE$89,4+N$2,FALSE),'7.ParámetrosPlanta'!$C$21-N109)</f>
        <v>539</v>
      </c>
      <c r="O110" s="232">
        <f>IF(VLOOKUP($C110,$C$78:$AE$89,4+O$2,FALSE)+O109&lt;'7.ParámetrosPlanta'!$C$21,VLOOKUP($C110,$C$78:$AE$89,4+O$2,FALSE),'7.ParámetrosPlanta'!$C$21-O109)</f>
        <v>539</v>
      </c>
      <c r="P110" s="232">
        <f>IF(VLOOKUP($C110,$C$78:$AE$89,4+P$2,FALSE)+P109&lt;'7.ParámetrosPlanta'!$C$21,VLOOKUP($C110,$C$78:$AE$89,4+P$2,FALSE),'7.ParámetrosPlanta'!$C$21-P109)</f>
        <v>539</v>
      </c>
      <c r="Q110" s="232">
        <f>IF(VLOOKUP($C110,$C$78:$AE$89,4+Q$2,FALSE)+Q109&lt;'7.ParámetrosPlanta'!$C$21,VLOOKUP($C110,$C$78:$AE$89,4+Q$2,FALSE),'7.ParámetrosPlanta'!$C$21-Q109)</f>
        <v>539</v>
      </c>
      <c r="R110" s="232">
        <f>IF(VLOOKUP($C110,$C$78:$AE$89,4+R$2,FALSE)+R109&lt;'7.ParámetrosPlanta'!$C$21,VLOOKUP($C110,$C$78:$AE$89,4+R$2,FALSE),'7.ParámetrosPlanta'!$C$21-R109)</f>
        <v>248</v>
      </c>
      <c r="S110" s="232">
        <f>IF(VLOOKUP($C110,$C$78:$AE$89,4+S$2,FALSE)+S109&lt;'7.ParámetrosPlanta'!$C$21,VLOOKUP($C110,$C$78:$AE$89,4+S$2,FALSE),'7.ParámetrosPlanta'!$C$21-S109)</f>
        <v>0</v>
      </c>
      <c r="T110" s="232">
        <f>IF(VLOOKUP($C110,$C$78:$AE$89,4+T$2,FALSE)+T109&lt;'7.ParámetrosPlanta'!$C$21,VLOOKUP($C110,$C$78:$AE$89,4+T$2,FALSE),'7.ParámetrosPlanta'!$C$21-T109)</f>
        <v>0</v>
      </c>
      <c r="U110" s="232">
        <f>IF(VLOOKUP($C110,$C$78:$AE$89,4+U$2,FALSE)+U109&lt;'7.ParámetrosPlanta'!$C$21,VLOOKUP($C110,$C$78:$AE$89,4+U$2,FALSE),'7.ParámetrosPlanta'!$C$21-U109)</f>
        <v>0</v>
      </c>
      <c r="V110" s="232">
        <f>IF(VLOOKUP($C110,$C$78:$AE$89,4+V$2,FALSE)+V109&lt;'7.ParámetrosPlanta'!$C$21,VLOOKUP($C110,$C$78:$AE$89,4+V$2,FALSE),'7.ParámetrosPlanta'!$C$21-V109)</f>
        <v>0</v>
      </c>
      <c r="W110" s="232">
        <f>IF(VLOOKUP($C110,$C$78:$AE$89,4+W$2,FALSE)+W109&lt;'7.ParámetrosPlanta'!$C$21,VLOOKUP($C110,$C$78:$AE$89,4+W$2,FALSE),'7.ParámetrosPlanta'!$C$21-W109)</f>
        <v>0</v>
      </c>
      <c r="X110" s="232">
        <f>IF(VLOOKUP($C110,$C$78:$AE$89,4+X$2,FALSE)+X109&lt;'7.ParámetrosPlanta'!$C$21,VLOOKUP($C110,$C$78:$AE$89,4+X$2,FALSE),'7.ParámetrosPlanta'!$C$21-X109)</f>
        <v>0</v>
      </c>
      <c r="Y110" s="232">
        <f>IF(VLOOKUP($C110,$C$78:$AE$89,4+Y$2,FALSE)+Y109&lt;'7.ParámetrosPlanta'!$C$21,VLOOKUP($C110,$C$78:$AE$89,4+Y$2,FALSE),'7.ParámetrosPlanta'!$C$21-Y109)</f>
        <v>0</v>
      </c>
      <c r="Z110" s="232">
        <f>IF(VLOOKUP($C110,$C$78:$AE$89,4+Z$2,FALSE)+Z109&lt;'7.ParámetrosPlanta'!$C$21,VLOOKUP($C110,$C$78:$AE$89,4+Z$2,FALSE),'7.ParámetrosPlanta'!$C$21-Z109)</f>
        <v>0</v>
      </c>
      <c r="AA110" s="232">
        <f>IF(VLOOKUP($C110,$C$78:$AE$89,4+AA$2,FALSE)+AA109&lt;'7.ParámetrosPlanta'!$C$21,VLOOKUP($C110,$C$78:$AE$89,4+AA$2,FALSE),'7.ParámetrosPlanta'!$C$21-AA109)</f>
        <v>0</v>
      </c>
      <c r="AB110" s="232">
        <f>IF(VLOOKUP($C110,$C$78:$AE$89,4+AB$2,FALSE)+AB109&lt;'7.ParámetrosPlanta'!$C$21,VLOOKUP($C110,$C$78:$AE$89,4+AB$2,FALSE),'7.ParámetrosPlanta'!$C$21-AB109)</f>
        <v>0</v>
      </c>
      <c r="AC110" s="232">
        <f>IF(VLOOKUP($C110,$C$78:$AE$89,4+AC$2,FALSE)+AC109&lt;'7.ParámetrosPlanta'!$C$21,VLOOKUP($C110,$C$78:$AE$89,4+AC$2,FALSE),'7.ParámetrosPlanta'!$C$21-AC109)</f>
        <v>0</v>
      </c>
      <c r="AD110" s="232">
        <f>IF(VLOOKUP($C110,$C$78:$AE$89,4+AD$2,FALSE)+AD109&lt;'7.ParámetrosPlanta'!$C$21,VLOOKUP($C110,$C$78:$AE$89,4+AD$2,FALSE),'7.ParámetrosPlanta'!$C$21-AD109)</f>
        <v>0</v>
      </c>
      <c r="AE110" s="250">
        <f>IF(VLOOKUP($C110,$C$78:$AE$89,4+AE$2,FALSE)+AE109&lt;'7.ParámetrosPlanta'!$C$21,VLOOKUP($C110,$C$78:$AE$89,4+AE$2,FALSE),'7.ParámetrosPlanta'!$C$21-AE109)</f>
        <v>0</v>
      </c>
    </row>
    <row r="111" spans="1:31" ht="15.75" thickBot="1" x14ac:dyDescent="0.3">
      <c r="A111" s="880"/>
      <c r="B111" s="889"/>
      <c r="C111" s="163"/>
      <c r="D111" s="164"/>
      <c r="E111" s="239" t="s">
        <v>63</v>
      </c>
      <c r="F111" s="249">
        <f t="shared" ref="F111" si="104">F110+F109</f>
        <v>0</v>
      </c>
      <c r="G111" s="232">
        <f t="shared" ref="G111:AE111" si="105">G110+G109</f>
        <v>0</v>
      </c>
      <c r="H111" s="232">
        <f t="shared" si="105"/>
        <v>0</v>
      </c>
      <c r="I111" s="232">
        <f t="shared" si="105"/>
        <v>4363</v>
      </c>
      <c r="J111" s="232">
        <f t="shared" si="105"/>
        <v>10361</v>
      </c>
      <c r="K111" s="232">
        <f t="shared" si="105"/>
        <v>16161</v>
      </c>
      <c r="L111" s="232">
        <f t="shared" si="105"/>
        <v>26139</v>
      </c>
      <c r="M111" s="232">
        <f t="shared" si="105"/>
        <v>36661</v>
      </c>
      <c r="N111" s="232">
        <f t="shared" si="105"/>
        <v>37373</v>
      </c>
      <c r="O111" s="232">
        <f t="shared" si="105"/>
        <v>38078</v>
      </c>
      <c r="P111" s="232">
        <f t="shared" si="105"/>
        <v>38802</v>
      </c>
      <c r="Q111" s="232">
        <f t="shared" si="105"/>
        <v>39541</v>
      </c>
      <c r="R111" s="232">
        <f t="shared" si="105"/>
        <v>40000</v>
      </c>
      <c r="S111" s="232">
        <f t="shared" si="105"/>
        <v>40000</v>
      </c>
      <c r="T111" s="232">
        <f t="shared" si="105"/>
        <v>40000</v>
      </c>
      <c r="U111" s="232">
        <f t="shared" si="105"/>
        <v>40000</v>
      </c>
      <c r="V111" s="232">
        <f t="shared" si="105"/>
        <v>40000</v>
      </c>
      <c r="W111" s="232">
        <f t="shared" si="105"/>
        <v>40000</v>
      </c>
      <c r="X111" s="232">
        <f t="shared" si="105"/>
        <v>40000</v>
      </c>
      <c r="Y111" s="232">
        <f t="shared" si="105"/>
        <v>40000</v>
      </c>
      <c r="Z111" s="232">
        <f t="shared" si="105"/>
        <v>40000</v>
      </c>
      <c r="AA111" s="232">
        <f t="shared" si="105"/>
        <v>40000</v>
      </c>
      <c r="AB111" s="232">
        <f t="shared" si="105"/>
        <v>40000</v>
      </c>
      <c r="AC111" s="232">
        <f t="shared" si="105"/>
        <v>40000</v>
      </c>
      <c r="AD111" s="232">
        <f t="shared" si="105"/>
        <v>40000</v>
      </c>
      <c r="AE111" s="250">
        <f t="shared" si="105"/>
        <v>40000</v>
      </c>
    </row>
    <row r="112" spans="1:31" x14ac:dyDescent="0.25">
      <c r="A112" s="880"/>
      <c r="B112" s="889"/>
      <c r="C112" s="161">
        <v>12</v>
      </c>
      <c r="D112" s="162" t="str">
        <f>VLOOKUP(C112,$C$4:$D$15,2,FALSE)</f>
        <v>Terneras - salidas</v>
      </c>
      <c r="E112" s="238" t="s">
        <v>64</v>
      </c>
      <c r="F112" s="249">
        <f>IF(VLOOKUP($C112,$C$78:$AE$89,4+F$2,FALSE)+F111&lt;'7.ParámetrosPlanta'!$C$21,VLOOKUP($C112,$C$78:$AE$89,4+F$2,FALSE),'7.ParámetrosPlanta'!$C$21-F111)</f>
        <v>0</v>
      </c>
      <c r="G112" s="232">
        <f>IF(VLOOKUP($C112,$C$78:$AE$89,4+G$2,FALSE)+G111&lt;'7.ParámetrosPlanta'!$C$21,VLOOKUP($C112,$C$78:$AE$89,4+G$2,FALSE),'7.ParámetrosPlanta'!$C$21-G111)</f>
        <v>0</v>
      </c>
      <c r="H112" s="232">
        <f>IF(VLOOKUP($C112,$C$78:$AE$89,4+H$2,FALSE)+H111&lt;'7.ParámetrosPlanta'!$C$21,VLOOKUP($C112,$C$78:$AE$89,4+H$2,FALSE),'7.ParámetrosPlanta'!$C$21-H111)</f>
        <v>0</v>
      </c>
      <c r="I112" s="232">
        <f>IF(VLOOKUP($C112,$C$78:$AE$89,4+I$2,FALSE)+I111&lt;'7.ParámetrosPlanta'!$C$21,VLOOKUP($C112,$C$78:$AE$89,4+I$2,FALSE),'7.ParámetrosPlanta'!$C$21-I111)</f>
        <v>0</v>
      </c>
      <c r="J112" s="232">
        <f>IF(VLOOKUP($C112,$C$78:$AE$89,4+J$2,FALSE)+J111&lt;'7.ParámetrosPlanta'!$C$21,VLOOKUP($C112,$C$78:$AE$89,4+J$2,FALSE),'7.ParámetrosPlanta'!$C$21-J111)</f>
        <v>0</v>
      </c>
      <c r="K112" s="232">
        <f>IF(VLOOKUP($C112,$C$78:$AE$89,4+K$2,FALSE)+K111&lt;'7.ParámetrosPlanta'!$C$21,VLOOKUP($C112,$C$78:$AE$89,4+K$2,FALSE),'7.ParámetrosPlanta'!$C$21-K111)</f>
        <v>0</v>
      </c>
      <c r="L112" s="232">
        <f>IF(VLOOKUP($C112,$C$78:$AE$89,4+L$2,FALSE)+L111&lt;'7.ParámetrosPlanta'!$C$21,VLOOKUP($C112,$C$78:$AE$89,4+L$2,FALSE),'7.ParámetrosPlanta'!$C$21-L111)</f>
        <v>0</v>
      </c>
      <c r="M112" s="232">
        <f>IF(VLOOKUP($C112,$C$78:$AE$89,4+M$2,FALSE)+M111&lt;'7.ParámetrosPlanta'!$C$21,VLOOKUP($C112,$C$78:$AE$89,4+M$2,FALSE),'7.ParámetrosPlanta'!$C$21-M111)</f>
        <v>0</v>
      </c>
      <c r="N112" s="232">
        <f>IF(VLOOKUP($C112,$C$78:$AE$89,4+N$2,FALSE)+N111&lt;'7.ParámetrosPlanta'!$C$21,VLOOKUP($C112,$C$78:$AE$89,4+N$2,FALSE),'7.ParámetrosPlanta'!$C$21-N111)</f>
        <v>0</v>
      </c>
      <c r="O112" s="232">
        <f>IF(VLOOKUP($C112,$C$78:$AE$89,4+O$2,FALSE)+O111&lt;'7.ParámetrosPlanta'!$C$21,VLOOKUP($C112,$C$78:$AE$89,4+O$2,FALSE),'7.ParámetrosPlanta'!$C$21-O111)</f>
        <v>0</v>
      </c>
      <c r="P112" s="232">
        <f>IF(VLOOKUP($C112,$C$78:$AE$89,4+P$2,FALSE)+P111&lt;'7.ParámetrosPlanta'!$C$21,VLOOKUP($C112,$C$78:$AE$89,4+P$2,FALSE),'7.ParámetrosPlanta'!$C$21-P111)</f>
        <v>0</v>
      </c>
      <c r="Q112" s="232">
        <f>IF(VLOOKUP($C112,$C$78:$AE$89,4+Q$2,FALSE)+Q111&lt;'7.ParámetrosPlanta'!$C$21,VLOOKUP($C112,$C$78:$AE$89,4+Q$2,FALSE),'7.ParámetrosPlanta'!$C$21-Q111)</f>
        <v>0</v>
      </c>
      <c r="R112" s="232">
        <f>IF(VLOOKUP($C112,$C$78:$AE$89,4+R$2,FALSE)+R111&lt;'7.ParámetrosPlanta'!$C$21,VLOOKUP($C112,$C$78:$AE$89,4+R$2,FALSE),'7.ParámetrosPlanta'!$C$21-R111)</f>
        <v>0</v>
      </c>
      <c r="S112" s="232">
        <f>IF(VLOOKUP($C112,$C$78:$AE$89,4+S$2,FALSE)+S111&lt;'7.ParámetrosPlanta'!$C$21,VLOOKUP($C112,$C$78:$AE$89,4+S$2,FALSE),'7.ParámetrosPlanta'!$C$21-S111)</f>
        <v>0</v>
      </c>
      <c r="T112" s="232">
        <f>IF(VLOOKUP($C112,$C$78:$AE$89,4+T$2,FALSE)+T111&lt;'7.ParámetrosPlanta'!$C$21,VLOOKUP($C112,$C$78:$AE$89,4+T$2,FALSE),'7.ParámetrosPlanta'!$C$21-T111)</f>
        <v>0</v>
      </c>
      <c r="U112" s="232">
        <f>IF(VLOOKUP($C112,$C$78:$AE$89,4+U$2,FALSE)+U111&lt;'7.ParámetrosPlanta'!$C$21,VLOOKUP($C112,$C$78:$AE$89,4+U$2,FALSE),'7.ParámetrosPlanta'!$C$21-U111)</f>
        <v>0</v>
      </c>
      <c r="V112" s="232">
        <f>IF(VLOOKUP($C112,$C$78:$AE$89,4+V$2,FALSE)+V111&lt;'7.ParámetrosPlanta'!$C$21,VLOOKUP($C112,$C$78:$AE$89,4+V$2,FALSE),'7.ParámetrosPlanta'!$C$21-V111)</f>
        <v>0</v>
      </c>
      <c r="W112" s="232">
        <f>IF(VLOOKUP($C112,$C$78:$AE$89,4+W$2,FALSE)+W111&lt;'7.ParámetrosPlanta'!$C$21,VLOOKUP($C112,$C$78:$AE$89,4+W$2,FALSE),'7.ParámetrosPlanta'!$C$21-W111)</f>
        <v>0</v>
      </c>
      <c r="X112" s="232">
        <f>IF(VLOOKUP($C112,$C$78:$AE$89,4+X$2,FALSE)+X111&lt;'7.ParámetrosPlanta'!$C$21,VLOOKUP($C112,$C$78:$AE$89,4+X$2,FALSE),'7.ParámetrosPlanta'!$C$21-X111)</f>
        <v>0</v>
      </c>
      <c r="Y112" s="232">
        <f>IF(VLOOKUP($C112,$C$78:$AE$89,4+Y$2,FALSE)+Y111&lt;'7.ParámetrosPlanta'!$C$21,VLOOKUP($C112,$C$78:$AE$89,4+Y$2,FALSE),'7.ParámetrosPlanta'!$C$21-Y111)</f>
        <v>0</v>
      </c>
      <c r="Z112" s="232">
        <f>IF(VLOOKUP($C112,$C$78:$AE$89,4+Z$2,FALSE)+Z111&lt;'7.ParámetrosPlanta'!$C$21,VLOOKUP($C112,$C$78:$AE$89,4+Z$2,FALSE),'7.ParámetrosPlanta'!$C$21-Z111)</f>
        <v>0</v>
      </c>
      <c r="AA112" s="232">
        <f>IF(VLOOKUP($C112,$C$78:$AE$89,4+AA$2,FALSE)+AA111&lt;'7.ParámetrosPlanta'!$C$21,VLOOKUP($C112,$C$78:$AE$89,4+AA$2,FALSE),'7.ParámetrosPlanta'!$C$21-AA111)</f>
        <v>0</v>
      </c>
      <c r="AB112" s="232">
        <f>IF(VLOOKUP($C112,$C$78:$AE$89,4+AB$2,FALSE)+AB111&lt;'7.ParámetrosPlanta'!$C$21,VLOOKUP($C112,$C$78:$AE$89,4+AB$2,FALSE),'7.ParámetrosPlanta'!$C$21-AB111)</f>
        <v>0</v>
      </c>
      <c r="AC112" s="232">
        <f>IF(VLOOKUP($C112,$C$78:$AE$89,4+AC$2,FALSE)+AC111&lt;'7.ParámetrosPlanta'!$C$21,VLOOKUP($C112,$C$78:$AE$89,4+AC$2,FALSE),'7.ParámetrosPlanta'!$C$21-AC111)</f>
        <v>0</v>
      </c>
      <c r="AD112" s="232">
        <f>IF(VLOOKUP($C112,$C$78:$AE$89,4+AD$2,FALSE)+AD111&lt;'7.ParámetrosPlanta'!$C$21,VLOOKUP($C112,$C$78:$AE$89,4+AD$2,FALSE),'7.ParámetrosPlanta'!$C$21-AD111)</f>
        <v>0</v>
      </c>
      <c r="AE112" s="250">
        <f>IF(VLOOKUP($C112,$C$78:$AE$89,4+AE$2,FALSE)+AE111&lt;'7.ParámetrosPlanta'!$C$21,VLOOKUP($C112,$C$78:$AE$89,4+AE$2,FALSE),'7.ParámetrosPlanta'!$C$21-AE111)</f>
        <v>0</v>
      </c>
    </row>
    <row r="113" spans="1:31" ht="15.75" thickBot="1" x14ac:dyDescent="0.3">
      <c r="A113" s="880"/>
      <c r="B113" s="890"/>
      <c r="C113" s="163"/>
      <c r="D113" s="164"/>
      <c r="E113" s="239" t="s">
        <v>63</v>
      </c>
      <c r="F113" s="160">
        <f t="shared" ref="F113" si="106">F112+F111</f>
        <v>0</v>
      </c>
      <c r="G113" s="251">
        <f t="shared" ref="G113:AE113" si="107">G112+G111</f>
        <v>0</v>
      </c>
      <c r="H113" s="251">
        <f t="shared" si="107"/>
        <v>0</v>
      </c>
      <c r="I113" s="251">
        <f t="shared" si="107"/>
        <v>4363</v>
      </c>
      <c r="J113" s="251">
        <f t="shared" si="107"/>
        <v>10361</v>
      </c>
      <c r="K113" s="251">
        <f t="shared" si="107"/>
        <v>16161</v>
      </c>
      <c r="L113" s="251">
        <f t="shared" si="107"/>
        <v>26139</v>
      </c>
      <c r="M113" s="251">
        <f t="shared" si="107"/>
        <v>36661</v>
      </c>
      <c r="N113" s="251">
        <f t="shared" si="107"/>
        <v>37373</v>
      </c>
      <c r="O113" s="251">
        <f t="shared" si="107"/>
        <v>38078</v>
      </c>
      <c r="P113" s="251">
        <f t="shared" si="107"/>
        <v>38802</v>
      </c>
      <c r="Q113" s="251">
        <f t="shared" si="107"/>
        <v>39541</v>
      </c>
      <c r="R113" s="251">
        <f t="shared" si="107"/>
        <v>40000</v>
      </c>
      <c r="S113" s="251">
        <f t="shared" si="107"/>
        <v>40000</v>
      </c>
      <c r="T113" s="251">
        <f t="shared" si="107"/>
        <v>40000</v>
      </c>
      <c r="U113" s="251">
        <f t="shared" si="107"/>
        <v>40000</v>
      </c>
      <c r="V113" s="251">
        <f t="shared" si="107"/>
        <v>40000</v>
      </c>
      <c r="W113" s="251">
        <f t="shared" si="107"/>
        <v>40000</v>
      </c>
      <c r="X113" s="251">
        <f t="shared" si="107"/>
        <v>40000</v>
      </c>
      <c r="Y113" s="251">
        <f t="shared" si="107"/>
        <v>40000</v>
      </c>
      <c r="Z113" s="251">
        <f t="shared" si="107"/>
        <v>40000</v>
      </c>
      <c r="AA113" s="251">
        <f t="shared" si="107"/>
        <v>40000</v>
      </c>
      <c r="AB113" s="251">
        <f t="shared" si="107"/>
        <v>40000</v>
      </c>
      <c r="AC113" s="251">
        <f t="shared" si="107"/>
        <v>40000</v>
      </c>
      <c r="AD113" s="251">
        <f t="shared" si="107"/>
        <v>40000</v>
      </c>
      <c r="AE113" s="252">
        <f t="shared" si="107"/>
        <v>40000</v>
      </c>
    </row>
    <row r="114" spans="1:31" ht="15.75" thickBot="1" x14ac:dyDescent="0.3">
      <c r="A114" s="881"/>
      <c r="B114" s="882" t="s">
        <v>88</v>
      </c>
      <c r="C114" s="883"/>
      <c r="D114" s="883"/>
      <c r="E114" s="884"/>
      <c r="F114" s="229">
        <f>F113</f>
        <v>0</v>
      </c>
      <c r="G114" s="230">
        <f t="shared" ref="G114:Z114" si="108">G113</f>
        <v>0</v>
      </c>
      <c r="H114" s="230">
        <f t="shared" si="108"/>
        <v>0</v>
      </c>
      <c r="I114" s="230">
        <f t="shared" si="108"/>
        <v>4363</v>
      </c>
      <c r="J114" s="230">
        <f t="shared" si="108"/>
        <v>10361</v>
      </c>
      <c r="K114" s="230">
        <f t="shared" si="108"/>
        <v>16161</v>
      </c>
      <c r="L114" s="230">
        <f t="shared" si="108"/>
        <v>26139</v>
      </c>
      <c r="M114" s="230">
        <f t="shared" si="108"/>
        <v>36661</v>
      </c>
      <c r="N114" s="230">
        <f t="shared" si="108"/>
        <v>37373</v>
      </c>
      <c r="O114" s="230">
        <f t="shared" si="108"/>
        <v>38078</v>
      </c>
      <c r="P114" s="230">
        <f t="shared" si="108"/>
        <v>38802</v>
      </c>
      <c r="Q114" s="230">
        <f t="shared" si="108"/>
        <v>39541</v>
      </c>
      <c r="R114" s="230">
        <f t="shared" si="108"/>
        <v>40000</v>
      </c>
      <c r="S114" s="230">
        <f t="shared" si="108"/>
        <v>40000</v>
      </c>
      <c r="T114" s="230">
        <f t="shared" si="108"/>
        <v>40000</v>
      </c>
      <c r="U114" s="230">
        <f t="shared" si="108"/>
        <v>40000</v>
      </c>
      <c r="V114" s="230">
        <f t="shared" si="108"/>
        <v>40000</v>
      </c>
      <c r="W114" s="230">
        <f t="shared" si="108"/>
        <v>40000</v>
      </c>
      <c r="X114" s="230">
        <f t="shared" si="108"/>
        <v>40000</v>
      </c>
      <c r="Y114" s="230">
        <f t="shared" si="108"/>
        <v>40000</v>
      </c>
      <c r="Z114" s="231">
        <f t="shared" si="108"/>
        <v>40000</v>
      </c>
      <c r="AA114" s="231">
        <f t="shared" ref="AA114:AE114" si="109">AA113</f>
        <v>40000</v>
      </c>
      <c r="AB114" s="231">
        <f t="shared" si="109"/>
        <v>40000</v>
      </c>
      <c r="AC114" s="231">
        <f t="shared" si="109"/>
        <v>40000</v>
      </c>
      <c r="AD114" s="231">
        <f t="shared" si="109"/>
        <v>40000</v>
      </c>
      <c r="AE114" s="231">
        <f t="shared" si="109"/>
        <v>40000</v>
      </c>
    </row>
  </sheetData>
  <mergeCells count="17">
    <mergeCell ref="A78:A114"/>
    <mergeCell ref="B78:B89"/>
    <mergeCell ref="B90:B113"/>
    <mergeCell ref="B114:E114"/>
    <mergeCell ref="A1:E1"/>
    <mergeCell ref="A2:A3"/>
    <mergeCell ref="B2:B3"/>
    <mergeCell ref="C2:C3"/>
    <mergeCell ref="D2:D3"/>
    <mergeCell ref="A4:A39"/>
    <mergeCell ref="B4:B15"/>
    <mergeCell ref="B16:B39"/>
    <mergeCell ref="A40:E40"/>
    <mergeCell ref="A41:A77"/>
    <mergeCell ref="B41:B52"/>
    <mergeCell ref="B53:B76"/>
    <mergeCell ref="B77:E77"/>
  </mergeCells>
  <conditionalFormatting sqref="C4:C13">
    <cfRule type="colorScale" priority="6">
      <colorScale>
        <cfvo type="min"/>
        <cfvo type="max"/>
        <color rgb="FFF8696B"/>
        <color rgb="FFFCFCFF"/>
      </colorScale>
    </cfRule>
  </conditionalFormatting>
  <conditionalFormatting sqref="C14:C15">
    <cfRule type="colorScale" priority="5">
      <colorScale>
        <cfvo type="min"/>
        <cfvo type="max"/>
        <color rgb="FFF8696B"/>
        <color rgb="FFFCFCFF"/>
      </colorScale>
    </cfRule>
  </conditionalFormatting>
  <conditionalFormatting sqref="C41:C50">
    <cfRule type="colorScale" priority="4">
      <colorScale>
        <cfvo type="min"/>
        <cfvo type="max"/>
        <color rgb="FFF8696B"/>
        <color rgb="FFFCFCFF"/>
      </colorScale>
    </cfRule>
  </conditionalFormatting>
  <conditionalFormatting sqref="C51:C52">
    <cfRule type="colorScale" priority="3">
      <colorScale>
        <cfvo type="min"/>
        <cfvo type="max"/>
        <color rgb="FFF8696B"/>
        <color rgb="FFFCFCFF"/>
      </colorScale>
    </cfRule>
  </conditionalFormatting>
  <conditionalFormatting sqref="C78:C87">
    <cfRule type="colorScale" priority="2">
      <colorScale>
        <cfvo type="min"/>
        <cfvo type="max"/>
        <color rgb="FFF8696B"/>
        <color rgb="FFFCFCFF"/>
      </colorScale>
    </cfRule>
  </conditionalFormatting>
  <conditionalFormatting sqref="C88:C89">
    <cfRule type="colorScale" priority="1">
      <colorScale>
        <cfvo type="min"/>
        <cfvo type="max"/>
        <color rgb="FFF8696B"/>
        <color rgb="FFFCFCFF"/>
      </colorScale>
    </cfRule>
  </conditionalFormatting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6"/>
  <sheetViews>
    <sheetView showGridLines="0" topLeftCell="B19" zoomScale="70" zoomScaleNormal="70" zoomScalePageLayoutView="70" workbookViewId="0">
      <selection activeCell="Z45" sqref="F45:Z51"/>
    </sheetView>
  </sheetViews>
  <sheetFormatPr baseColWidth="10" defaultRowHeight="15" x14ac:dyDescent="0.25"/>
  <cols>
    <col min="1" max="1" width="6.28515625" customWidth="1"/>
    <col min="2" max="2" width="27.7109375" bestFit="1" customWidth="1"/>
    <col min="3" max="3" width="10.42578125" customWidth="1"/>
    <col min="4" max="4" width="11.28515625" customWidth="1"/>
    <col min="5" max="9" width="7.42578125" bestFit="1" customWidth="1"/>
    <col min="10" max="15" width="7.7109375" bestFit="1" customWidth="1"/>
    <col min="16" max="16" width="8.42578125" bestFit="1" customWidth="1"/>
    <col min="17" max="19" width="8.140625" bestFit="1" customWidth="1"/>
    <col min="20" max="22" width="8.42578125" bestFit="1" customWidth="1"/>
    <col min="23" max="23" width="8.140625" bestFit="1" customWidth="1"/>
    <col min="24" max="26" width="8.42578125" bestFit="1" customWidth="1"/>
    <col min="27" max="27" width="8.140625" bestFit="1" customWidth="1"/>
    <col min="28" max="28" width="8.7109375" bestFit="1" customWidth="1"/>
  </cols>
  <sheetData>
    <row r="1" spans="1:28" ht="16.5" thickBot="1" x14ac:dyDescent="0.3">
      <c r="C1" s="262">
        <v>0</v>
      </c>
      <c r="D1" s="125">
        <v>1</v>
      </c>
      <c r="E1" s="125">
        <v>2</v>
      </c>
      <c r="F1" s="125">
        <v>3</v>
      </c>
      <c r="G1" s="125">
        <v>4</v>
      </c>
      <c r="H1" s="125">
        <v>5</v>
      </c>
      <c r="I1" s="125">
        <v>6</v>
      </c>
      <c r="J1" s="125">
        <v>7</v>
      </c>
      <c r="K1" s="125">
        <v>8</v>
      </c>
      <c r="L1" s="125">
        <v>9</v>
      </c>
      <c r="M1" s="125">
        <v>10</v>
      </c>
      <c r="N1" s="125">
        <v>11</v>
      </c>
      <c r="O1" s="125">
        <v>12</v>
      </c>
      <c r="P1" s="125">
        <v>13</v>
      </c>
      <c r="Q1" s="125">
        <v>14</v>
      </c>
      <c r="R1" s="125">
        <v>15</v>
      </c>
      <c r="S1" s="125">
        <v>16</v>
      </c>
      <c r="T1" s="125">
        <v>17</v>
      </c>
      <c r="U1" s="125">
        <v>18</v>
      </c>
      <c r="V1" s="125">
        <v>19</v>
      </c>
      <c r="W1" s="126">
        <v>20</v>
      </c>
      <c r="X1" s="126">
        <v>21</v>
      </c>
      <c r="Y1" s="126">
        <v>22</v>
      </c>
      <c r="Z1" s="126">
        <v>23</v>
      </c>
      <c r="AA1" s="126">
        <v>24</v>
      </c>
      <c r="AB1" s="126">
        <v>25</v>
      </c>
    </row>
    <row r="2" spans="1:28" ht="14.25" customHeight="1" x14ac:dyDescent="0.25">
      <c r="A2" s="906" t="s">
        <v>22</v>
      </c>
      <c r="B2" s="63" t="str">
        <f>'9.CapturaEfectivaPMixta'!D16</f>
        <v>Novillos - salidas</v>
      </c>
      <c r="C2" s="769">
        <f>VLOOKUP($B2,'9.CapturaEfectivaPMixta'!$D$16:$AE$39,3+C$1,FALSE)</f>
        <v>0</v>
      </c>
      <c r="D2" s="171">
        <f>VLOOKUP($B2,'9.CapturaEfectivaPMixta'!$D$16:$AE$39,3+D$1,FALSE)</f>
        <v>0</v>
      </c>
      <c r="E2" s="171">
        <f>VLOOKUP($B2,'9.CapturaEfectivaPMixta'!$D$16:$AE$39,3+E$1,FALSE)</f>
        <v>0</v>
      </c>
      <c r="F2" s="171">
        <f>VLOOKUP($B2,'9.CapturaEfectivaPMixta'!$D$16:$AE$39,3+F$1,FALSE)</f>
        <v>0</v>
      </c>
      <c r="G2" s="171">
        <f>VLOOKUP($B2,'9.CapturaEfectivaPMixta'!$D$16:$AE$39,3+G$1,FALSE)</f>
        <v>1064</v>
      </c>
      <c r="H2" s="171">
        <f>VLOOKUP($B2,'9.CapturaEfectivaPMixta'!$D$16:$AE$39,3+H$1,FALSE)</f>
        <v>2125</v>
      </c>
      <c r="I2" s="171">
        <f>VLOOKUP($B2,'9.CapturaEfectivaPMixta'!$D$16:$AE$39,3+I$1,FALSE)</f>
        <v>5196</v>
      </c>
      <c r="J2" s="171">
        <f>VLOOKUP($B2,'9.CapturaEfectivaPMixta'!$D$16:$AE$39,3+J$1,FALSE)</f>
        <v>8188</v>
      </c>
      <c r="K2" s="171">
        <f>VLOOKUP($B2,'9.CapturaEfectivaPMixta'!$D$16:$AE$39,3+K$1,FALSE)</f>
        <v>8066</v>
      </c>
      <c r="L2" s="171">
        <f>VLOOKUP($B2,'9.CapturaEfectivaPMixta'!$D$16:$AE$39,3+L$1,FALSE)</f>
        <v>7933</v>
      </c>
      <c r="M2" s="171">
        <f>VLOOKUP($B2,'9.CapturaEfectivaPMixta'!$D$16:$AE$39,3+M$1,FALSE)</f>
        <v>7808</v>
      </c>
      <c r="N2" s="171">
        <f>VLOOKUP($B2,'9.CapturaEfectivaPMixta'!$D$16:$AE$39,3+N$1,FALSE)</f>
        <v>7683</v>
      </c>
      <c r="O2" s="171">
        <f>VLOOKUP($B2,'9.CapturaEfectivaPMixta'!$D$16:$AE$39,3+O$1,FALSE)</f>
        <v>7560</v>
      </c>
      <c r="P2" s="171">
        <f>VLOOKUP($B2,'9.CapturaEfectivaPMixta'!$D$16:$AE$39,3+P$1,FALSE)</f>
        <v>7438</v>
      </c>
      <c r="Q2" s="171">
        <f>VLOOKUP($B2,'9.CapturaEfectivaPMixta'!$D$16:$AE$39,3+Q$1,FALSE)</f>
        <v>7316</v>
      </c>
      <c r="R2" s="171">
        <f>VLOOKUP($B2,'9.CapturaEfectivaPMixta'!$D$16:$AE$39,3+R$1,FALSE)</f>
        <v>7198</v>
      </c>
      <c r="S2" s="171">
        <f>VLOOKUP($B2,'9.CapturaEfectivaPMixta'!$D$16:$AE$39,3+S$1,FALSE)</f>
        <v>7080</v>
      </c>
      <c r="T2" s="171">
        <f>VLOOKUP($B2,'9.CapturaEfectivaPMixta'!$D$16:$AE$39,3+T$1,FALSE)</f>
        <v>6964</v>
      </c>
      <c r="U2" s="171">
        <f>VLOOKUP($B2,'9.CapturaEfectivaPMixta'!$D$16:$AE$39,3+U$1,FALSE)</f>
        <v>6849</v>
      </c>
      <c r="V2" s="171">
        <f>VLOOKUP($B2,'9.CapturaEfectivaPMixta'!$D$16:$AE$39,3+V$1,FALSE)</f>
        <v>6736</v>
      </c>
      <c r="W2" s="171">
        <f>VLOOKUP($B2,'9.CapturaEfectivaPMixta'!$D$16:$AE$39,3+W$1,FALSE)</f>
        <v>6624</v>
      </c>
      <c r="X2" s="171">
        <f>VLOOKUP($B2,'9.CapturaEfectivaPMixta'!$D$16:$AE$39,3+X$1,FALSE)</f>
        <v>6514</v>
      </c>
      <c r="Y2" s="171">
        <f>VLOOKUP($B2,'9.CapturaEfectivaPMixta'!$D$16:$AE$39,3+Y$1,FALSE)</f>
        <v>6404</v>
      </c>
      <c r="Z2" s="171">
        <f>VLOOKUP($B2,'9.CapturaEfectivaPMixta'!$D$16:$AE$39,3+Z$1,FALSE)</f>
        <v>6297</v>
      </c>
      <c r="AA2" s="171">
        <f>VLOOKUP($B2,'9.CapturaEfectivaPMixta'!$D$16:$AE$39,3+AA$1,FALSE)</f>
        <v>6191</v>
      </c>
      <c r="AB2" s="172">
        <f>VLOOKUP($B2,'9.CapturaEfectivaPMixta'!$D$16:$AE$39,3+AB$1,FALSE)</f>
        <v>6085</v>
      </c>
    </row>
    <row r="3" spans="1:28" ht="14.25" customHeight="1" x14ac:dyDescent="0.25">
      <c r="A3" s="907"/>
      <c r="B3" s="68" t="str">
        <f>'9.CapturaEfectivaPMixta'!D18</f>
        <v>Vaquillas 2-3 - salidas</v>
      </c>
      <c r="C3" s="770">
        <f>VLOOKUP($B3,'9.CapturaEfectivaPMixta'!$D$16:$AE$39,3+C$1,FALSE)</f>
        <v>0</v>
      </c>
      <c r="D3" s="174">
        <f>VLOOKUP($B3,'9.CapturaEfectivaPMixta'!$D$16:$AE$39,3+D$1,FALSE)</f>
        <v>0</v>
      </c>
      <c r="E3" s="174">
        <f>VLOOKUP($B3,'9.CapturaEfectivaPMixta'!$D$16:$AE$39,3+E$1,FALSE)</f>
        <v>0</v>
      </c>
      <c r="F3" s="174">
        <f>VLOOKUP($B3,'9.CapturaEfectivaPMixta'!$D$16:$AE$39,3+F$1,FALSE)</f>
        <v>0</v>
      </c>
      <c r="G3" s="174">
        <f>VLOOKUP($B3,'9.CapturaEfectivaPMixta'!$D$16:$AE$39,3+G$1,FALSE)</f>
        <v>102</v>
      </c>
      <c r="H3" s="174">
        <f>VLOOKUP($B3,'9.CapturaEfectivaPMixta'!$D$16:$AE$39,3+H$1,FALSE)</f>
        <v>205</v>
      </c>
      <c r="I3" s="174">
        <f>VLOOKUP($B3,'9.CapturaEfectivaPMixta'!$D$16:$AE$39,3+I$1,FALSE)</f>
        <v>510</v>
      </c>
      <c r="J3" s="174">
        <f>VLOOKUP($B3,'9.CapturaEfectivaPMixta'!$D$16:$AE$39,3+J$1,FALSE)</f>
        <v>764</v>
      </c>
      <c r="K3" s="174">
        <f>VLOOKUP($B3,'9.CapturaEfectivaPMixta'!$D$16:$AE$39,3+K$1,FALSE)</f>
        <v>730</v>
      </c>
      <c r="L3" s="174">
        <f>VLOOKUP($B3,'9.CapturaEfectivaPMixta'!$D$16:$AE$39,3+L$1,FALSE)</f>
        <v>697</v>
      </c>
      <c r="M3" s="174">
        <f>VLOOKUP($B3,'9.CapturaEfectivaPMixta'!$D$16:$AE$39,3+M$1,FALSE)</f>
        <v>661</v>
      </c>
      <c r="N3" s="174">
        <f>VLOOKUP($B3,'9.CapturaEfectivaPMixta'!$D$16:$AE$39,3+N$1,FALSE)</f>
        <v>627</v>
      </c>
      <c r="O3" s="174">
        <f>VLOOKUP($B3,'9.CapturaEfectivaPMixta'!$D$16:$AE$39,3+O$1,FALSE)</f>
        <v>592</v>
      </c>
      <c r="P3" s="174">
        <f>VLOOKUP($B3,'9.CapturaEfectivaPMixta'!$D$16:$AE$39,3+P$1,FALSE)</f>
        <v>559</v>
      </c>
      <c r="Q3" s="174">
        <f>VLOOKUP($B3,'9.CapturaEfectivaPMixta'!$D$16:$AE$39,3+Q$1,FALSE)</f>
        <v>525</v>
      </c>
      <c r="R3" s="174">
        <f>VLOOKUP($B3,'9.CapturaEfectivaPMixta'!$D$16:$AE$39,3+R$1,FALSE)</f>
        <v>492</v>
      </c>
      <c r="S3" s="174">
        <f>VLOOKUP($B3,'9.CapturaEfectivaPMixta'!$D$16:$AE$39,3+S$1,FALSE)</f>
        <v>460</v>
      </c>
      <c r="T3" s="174">
        <f>VLOOKUP($B3,'9.CapturaEfectivaPMixta'!$D$16:$AE$39,3+T$1,FALSE)</f>
        <v>428</v>
      </c>
      <c r="U3" s="174">
        <f>VLOOKUP($B3,'9.CapturaEfectivaPMixta'!$D$16:$AE$39,3+U$1,FALSE)</f>
        <v>396</v>
      </c>
      <c r="V3" s="174">
        <f>VLOOKUP($B3,'9.CapturaEfectivaPMixta'!$D$16:$AE$39,3+V$1,FALSE)</f>
        <v>365</v>
      </c>
      <c r="W3" s="174">
        <f>VLOOKUP($B3,'9.CapturaEfectivaPMixta'!$D$16:$AE$39,3+W$1,FALSE)</f>
        <v>334</v>
      </c>
      <c r="X3" s="174">
        <f>VLOOKUP($B3,'9.CapturaEfectivaPMixta'!$D$16:$AE$39,3+X$1,FALSE)</f>
        <v>304</v>
      </c>
      <c r="Y3" s="174">
        <f>VLOOKUP($B3,'9.CapturaEfectivaPMixta'!$D$16:$AE$39,3+Y$1,FALSE)</f>
        <v>273</v>
      </c>
      <c r="Z3" s="174">
        <f>VLOOKUP($B3,'9.CapturaEfectivaPMixta'!$D$16:$AE$39,3+Z$1,FALSE)</f>
        <v>244</v>
      </c>
      <c r="AA3" s="174">
        <f>VLOOKUP($B3,'9.CapturaEfectivaPMixta'!$D$16:$AE$39,3+AA$1,FALSE)</f>
        <v>214</v>
      </c>
      <c r="AB3" s="175">
        <f>VLOOKUP($B3,'9.CapturaEfectivaPMixta'!$D$16:$AE$39,3+AB$1,FALSE)</f>
        <v>185</v>
      </c>
    </row>
    <row r="4" spans="1:28" ht="14.25" customHeight="1" x14ac:dyDescent="0.25">
      <c r="A4" s="907"/>
      <c r="B4" s="68" t="str">
        <f>'9.CapturaEfectivaPMixta'!D20</f>
        <v>Vacas - salidas</v>
      </c>
      <c r="C4" s="770">
        <f>VLOOKUP($B4,'9.CapturaEfectivaPMixta'!$D$16:$AE$39,3+C$1,FALSE)</f>
        <v>0</v>
      </c>
      <c r="D4" s="174">
        <f>VLOOKUP($B4,'9.CapturaEfectivaPMixta'!$D$16:$AE$39,3+D$1,FALSE)</f>
        <v>0</v>
      </c>
      <c r="E4" s="174">
        <f>VLOOKUP($B4,'9.CapturaEfectivaPMixta'!$D$16:$AE$39,3+E$1,FALSE)</f>
        <v>0</v>
      </c>
      <c r="F4" s="174">
        <f>VLOOKUP($B4,'9.CapturaEfectivaPMixta'!$D$16:$AE$39,3+F$1,FALSE)</f>
        <v>0</v>
      </c>
      <c r="G4" s="174">
        <f>VLOOKUP($B4,'9.CapturaEfectivaPMixta'!$D$16:$AE$39,3+G$1,FALSE)</f>
        <v>147</v>
      </c>
      <c r="H4" s="174">
        <f>VLOOKUP($B4,'9.CapturaEfectivaPMixta'!$D$16:$AE$39,3+H$1,FALSE)</f>
        <v>278</v>
      </c>
      <c r="I4" s="174">
        <f>VLOOKUP($B4,'9.CapturaEfectivaPMixta'!$D$16:$AE$39,3+I$1,FALSE)</f>
        <v>660</v>
      </c>
      <c r="J4" s="174">
        <f>VLOOKUP($B4,'9.CapturaEfectivaPMixta'!$D$16:$AE$39,3+J$1,FALSE)</f>
        <v>1005</v>
      </c>
      <c r="K4" s="174">
        <f>VLOOKUP($B4,'9.CapturaEfectivaPMixta'!$D$16:$AE$39,3+K$1,FALSE)</f>
        <v>952</v>
      </c>
      <c r="L4" s="174">
        <f>VLOOKUP($B4,'9.CapturaEfectivaPMixta'!$D$16:$AE$39,3+L$1,FALSE)</f>
        <v>901</v>
      </c>
      <c r="M4" s="174">
        <f>VLOOKUP($B4,'9.CapturaEfectivaPMixta'!$D$16:$AE$39,3+M$1,FALSE)</f>
        <v>852</v>
      </c>
      <c r="N4" s="174">
        <f>VLOOKUP($B4,'9.CapturaEfectivaPMixta'!$D$16:$AE$39,3+N$1,FALSE)</f>
        <v>801</v>
      </c>
      <c r="O4" s="174">
        <f>VLOOKUP($B4,'9.CapturaEfectivaPMixta'!$D$16:$AE$39,3+O$1,FALSE)</f>
        <v>752</v>
      </c>
      <c r="P4" s="174">
        <f>VLOOKUP($B4,'9.CapturaEfectivaPMixta'!$D$16:$AE$39,3+P$1,FALSE)</f>
        <v>704</v>
      </c>
      <c r="Q4" s="174">
        <f>VLOOKUP($B4,'9.CapturaEfectivaPMixta'!$D$16:$AE$39,3+Q$1,FALSE)</f>
        <v>656</v>
      </c>
      <c r="R4" s="174">
        <f>VLOOKUP($B4,'9.CapturaEfectivaPMixta'!$D$16:$AE$39,3+R$1,FALSE)</f>
        <v>608</v>
      </c>
      <c r="S4" s="174">
        <f>VLOOKUP($B4,'9.CapturaEfectivaPMixta'!$D$16:$AE$39,3+S$1,FALSE)</f>
        <v>562</v>
      </c>
      <c r="T4" s="174">
        <f>VLOOKUP($B4,'9.CapturaEfectivaPMixta'!$D$16:$AE$39,3+T$1,FALSE)</f>
        <v>516</v>
      </c>
      <c r="U4" s="174">
        <f>VLOOKUP($B4,'9.CapturaEfectivaPMixta'!$D$16:$AE$39,3+U$1,FALSE)</f>
        <v>470</v>
      </c>
      <c r="V4" s="174">
        <f>VLOOKUP($B4,'9.CapturaEfectivaPMixta'!$D$16:$AE$39,3+V$1,FALSE)</f>
        <v>424</v>
      </c>
      <c r="W4" s="174">
        <f>VLOOKUP($B4,'9.CapturaEfectivaPMixta'!$D$16:$AE$39,3+W$1,FALSE)</f>
        <v>380</v>
      </c>
      <c r="X4" s="174">
        <f>VLOOKUP($B4,'9.CapturaEfectivaPMixta'!$D$16:$AE$39,3+X$1,FALSE)</f>
        <v>336</v>
      </c>
      <c r="Y4" s="174">
        <f>VLOOKUP($B4,'9.CapturaEfectivaPMixta'!$D$16:$AE$39,3+Y$1,FALSE)</f>
        <v>292</v>
      </c>
      <c r="Z4" s="174">
        <f>VLOOKUP($B4,'9.CapturaEfectivaPMixta'!$D$16:$AE$39,3+Z$1,FALSE)</f>
        <v>249</v>
      </c>
      <c r="AA4" s="174">
        <f>VLOOKUP($B4,'9.CapturaEfectivaPMixta'!$D$16:$AE$39,3+AA$1,FALSE)</f>
        <v>208</v>
      </c>
      <c r="AB4" s="175">
        <f>VLOOKUP($B4,'9.CapturaEfectivaPMixta'!$D$16:$AE$39,3+AB$1,FALSE)</f>
        <v>165</v>
      </c>
    </row>
    <row r="5" spans="1:28" ht="14.25" customHeight="1" x14ac:dyDescent="0.25">
      <c r="A5" s="907"/>
      <c r="B5" s="68" t="str">
        <f>'9.CapturaEfectivaPMixta'!D22</f>
        <v>Vaquillas 2-3 - faena</v>
      </c>
      <c r="C5" s="770">
        <f>VLOOKUP($B5,'9.CapturaEfectivaPMixta'!$D$16:$AE$39,3+C$1,FALSE)</f>
        <v>0</v>
      </c>
      <c r="D5" s="174">
        <f>VLOOKUP($B5,'9.CapturaEfectivaPMixta'!$D$16:$AE$39,3+D$1,FALSE)</f>
        <v>0</v>
      </c>
      <c r="E5" s="174">
        <f>VLOOKUP($B5,'9.CapturaEfectivaPMixta'!$D$16:$AE$39,3+E$1,FALSE)</f>
        <v>0</v>
      </c>
      <c r="F5" s="174">
        <f>VLOOKUP($B5,'9.CapturaEfectivaPMixta'!$D$16:$AE$39,3+F$1,FALSE)</f>
        <v>809</v>
      </c>
      <c r="G5" s="174">
        <f>VLOOKUP($B5,'9.CapturaEfectivaPMixta'!$D$16:$AE$39,3+G$1,FALSE)</f>
        <v>1349</v>
      </c>
      <c r="H5" s="174">
        <f>VLOOKUP($B5,'9.CapturaEfectivaPMixta'!$D$16:$AE$39,3+H$1,FALSE)</f>
        <v>1888</v>
      </c>
      <c r="I5" s="174">
        <f>VLOOKUP($B5,'9.CapturaEfectivaPMixta'!$D$16:$AE$39,3+I$1,FALSE)</f>
        <v>1888</v>
      </c>
      <c r="J5" s="174">
        <f>VLOOKUP($B5,'9.CapturaEfectivaPMixta'!$D$16:$AE$39,3+J$1,FALSE)</f>
        <v>1888</v>
      </c>
      <c r="K5" s="174">
        <f>VLOOKUP($B5,'9.CapturaEfectivaPMixta'!$D$16:$AE$39,3+K$1,FALSE)</f>
        <v>1888</v>
      </c>
      <c r="L5" s="174">
        <f>VLOOKUP($B5,'9.CapturaEfectivaPMixta'!$D$16:$AE$39,3+L$1,FALSE)</f>
        <v>1888</v>
      </c>
      <c r="M5" s="174">
        <f>VLOOKUP($B5,'9.CapturaEfectivaPMixta'!$D$16:$AE$39,3+M$1,FALSE)</f>
        <v>1888</v>
      </c>
      <c r="N5" s="174">
        <f>VLOOKUP($B5,'9.CapturaEfectivaPMixta'!$D$16:$AE$39,3+N$1,FALSE)</f>
        <v>1888</v>
      </c>
      <c r="O5" s="174">
        <f>VLOOKUP($B5,'9.CapturaEfectivaPMixta'!$D$16:$AE$39,3+O$1,FALSE)</f>
        <v>1888</v>
      </c>
      <c r="P5" s="174">
        <f>VLOOKUP($B5,'9.CapturaEfectivaPMixta'!$D$16:$AE$39,3+P$1,FALSE)</f>
        <v>1888</v>
      </c>
      <c r="Q5" s="174">
        <f>VLOOKUP($B5,'9.CapturaEfectivaPMixta'!$D$16:$AE$39,3+Q$1,FALSE)</f>
        <v>1888</v>
      </c>
      <c r="R5" s="174">
        <f>VLOOKUP($B5,'9.CapturaEfectivaPMixta'!$D$16:$AE$39,3+R$1,FALSE)</f>
        <v>1888</v>
      </c>
      <c r="S5" s="174">
        <f>VLOOKUP($B5,'9.CapturaEfectivaPMixta'!$D$16:$AE$39,3+S$1,FALSE)</f>
        <v>1888</v>
      </c>
      <c r="T5" s="174">
        <f>VLOOKUP($B5,'9.CapturaEfectivaPMixta'!$D$16:$AE$39,3+T$1,FALSE)</f>
        <v>1888</v>
      </c>
      <c r="U5" s="174">
        <f>VLOOKUP($B5,'9.CapturaEfectivaPMixta'!$D$16:$AE$39,3+U$1,FALSE)</f>
        <v>1888</v>
      </c>
      <c r="V5" s="174">
        <f>VLOOKUP($B5,'9.CapturaEfectivaPMixta'!$D$16:$AE$39,3+V$1,FALSE)</f>
        <v>1888</v>
      </c>
      <c r="W5" s="174">
        <f>VLOOKUP($B5,'9.CapturaEfectivaPMixta'!$D$16:$AE$39,3+W$1,FALSE)</f>
        <v>1888</v>
      </c>
      <c r="X5" s="174">
        <f>VLOOKUP($B5,'9.CapturaEfectivaPMixta'!$D$16:$AE$39,3+X$1,FALSE)</f>
        <v>1888</v>
      </c>
      <c r="Y5" s="174">
        <f>VLOOKUP($B5,'9.CapturaEfectivaPMixta'!$D$16:$AE$39,3+Y$1,FALSE)</f>
        <v>1888</v>
      </c>
      <c r="Z5" s="174">
        <f>VLOOKUP($B5,'9.CapturaEfectivaPMixta'!$D$16:$AE$39,3+Z$1,FALSE)</f>
        <v>1888</v>
      </c>
      <c r="AA5" s="174">
        <f>VLOOKUP($B5,'9.CapturaEfectivaPMixta'!$D$16:$AE$39,3+AA$1,FALSE)</f>
        <v>1888</v>
      </c>
      <c r="AB5" s="175">
        <f>VLOOKUP($B5,'9.CapturaEfectivaPMixta'!$D$16:$AE$39,3+AB$1,FALSE)</f>
        <v>1888</v>
      </c>
    </row>
    <row r="6" spans="1:28" ht="14.25" customHeight="1" x14ac:dyDescent="0.25">
      <c r="A6" s="907"/>
      <c r="B6" s="68" t="str">
        <f>'9.CapturaEfectivaPMixta'!D24</f>
        <v>Novillos - faena</v>
      </c>
      <c r="C6" s="770">
        <f>VLOOKUP($B6,'9.CapturaEfectivaPMixta'!$D$16:$AE$39,3+C$1,FALSE)</f>
        <v>0</v>
      </c>
      <c r="D6" s="174">
        <f>VLOOKUP($B6,'9.CapturaEfectivaPMixta'!$D$16:$AE$39,3+D$1,FALSE)</f>
        <v>0</v>
      </c>
      <c r="E6" s="174">
        <f>VLOOKUP($B6,'9.CapturaEfectivaPMixta'!$D$16:$AE$39,3+E$1,FALSE)</f>
        <v>0</v>
      </c>
      <c r="F6" s="174">
        <f>VLOOKUP($B6,'9.CapturaEfectivaPMixta'!$D$16:$AE$39,3+F$1,FALSE)</f>
        <v>896</v>
      </c>
      <c r="G6" s="174">
        <f>VLOOKUP($B6,'9.CapturaEfectivaPMixta'!$D$16:$AE$39,3+G$1,FALSE)</f>
        <v>1494</v>
      </c>
      <c r="H6" s="174">
        <f>VLOOKUP($B6,'9.CapturaEfectivaPMixta'!$D$16:$AE$39,3+H$1,FALSE)</f>
        <v>2091</v>
      </c>
      <c r="I6" s="174">
        <f>VLOOKUP($B6,'9.CapturaEfectivaPMixta'!$D$16:$AE$39,3+I$1,FALSE)</f>
        <v>2091</v>
      </c>
      <c r="J6" s="174">
        <f>VLOOKUP($B6,'9.CapturaEfectivaPMixta'!$D$16:$AE$39,3+J$1,FALSE)</f>
        <v>2091</v>
      </c>
      <c r="K6" s="174">
        <f>VLOOKUP($B6,'9.CapturaEfectivaPMixta'!$D$16:$AE$39,3+K$1,FALSE)</f>
        <v>2091</v>
      </c>
      <c r="L6" s="174">
        <f>VLOOKUP($B6,'9.CapturaEfectivaPMixta'!$D$16:$AE$39,3+L$1,FALSE)</f>
        <v>2091</v>
      </c>
      <c r="M6" s="174">
        <f>VLOOKUP($B6,'9.CapturaEfectivaPMixta'!$D$16:$AE$39,3+M$1,FALSE)</f>
        <v>2091</v>
      </c>
      <c r="N6" s="174">
        <f>VLOOKUP($B6,'9.CapturaEfectivaPMixta'!$D$16:$AE$39,3+N$1,FALSE)</f>
        <v>2091</v>
      </c>
      <c r="O6" s="174">
        <f>VLOOKUP($B6,'9.CapturaEfectivaPMixta'!$D$16:$AE$39,3+O$1,FALSE)</f>
        <v>2091</v>
      </c>
      <c r="P6" s="174">
        <f>VLOOKUP($B6,'9.CapturaEfectivaPMixta'!$D$16:$AE$39,3+P$1,FALSE)</f>
        <v>2091</v>
      </c>
      <c r="Q6" s="174">
        <f>VLOOKUP($B6,'9.CapturaEfectivaPMixta'!$D$16:$AE$39,3+Q$1,FALSE)</f>
        <v>2091</v>
      </c>
      <c r="R6" s="174">
        <f>VLOOKUP($B6,'9.CapturaEfectivaPMixta'!$D$16:$AE$39,3+R$1,FALSE)</f>
        <v>2091</v>
      </c>
      <c r="S6" s="174">
        <f>VLOOKUP($B6,'9.CapturaEfectivaPMixta'!$D$16:$AE$39,3+S$1,FALSE)</f>
        <v>2091</v>
      </c>
      <c r="T6" s="174">
        <f>VLOOKUP($B6,'9.CapturaEfectivaPMixta'!$D$16:$AE$39,3+T$1,FALSE)</f>
        <v>2091</v>
      </c>
      <c r="U6" s="174">
        <f>VLOOKUP($B6,'9.CapturaEfectivaPMixta'!$D$16:$AE$39,3+U$1,FALSE)</f>
        <v>2091</v>
      </c>
      <c r="V6" s="174">
        <f>VLOOKUP($B6,'9.CapturaEfectivaPMixta'!$D$16:$AE$39,3+V$1,FALSE)</f>
        <v>2091</v>
      </c>
      <c r="W6" s="174">
        <f>VLOOKUP($B6,'9.CapturaEfectivaPMixta'!$D$16:$AE$39,3+W$1,FALSE)</f>
        <v>2091</v>
      </c>
      <c r="X6" s="174">
        <f>VLOOKUP($B6,'9.CapturaEfectivaPMixta'!$D$16:$AE$39,3+X$1,FALSE)</f>
        <v>2091</v>
      </c>
      <c r="Y6" s="174">
        <f>VLOOKUP($B6,'9.CapturaEfectivaPMixta'!$D$16:$AE$39,3+Y$1,FALSE)</f>
        <v>2091</v>
      </c>
      <c r="Z6" s="174">
        <f>VLOOKUP($B6,'9.CapturaEfectivaPMixta'!$D$16:$AE$39,3+Z$1,FALSE)</f>
        <v>2091</v>
      </c>
      <c r="AA6" s="174">
        <f>VLOOKUP($B6,'9.CapturaEfectivaPMixta'!$D$16:$AE$39,3+AA$1,FALSE)</f>
        <v>2091</v>
      </c>
      <c r="AB6" s="175">
        <f>VLOOKUP($B6,'9.CapturaEfectivaPMixta'!$D$16:$AE$39,3+AB$1,FALSE)</f>
        <v>2091</v>
      </c>
    </row>
    <row r="7" spans="1:28" ht="14.25" customHeight="1" x14ac:dyDescent="0.25">
      <c r="A7" s="907"/>
      <c r="B7" s="68" t="str">
        <f>'9.CapturaEfectivaPMixta'!D26</f>
        <v>Vacas - faena</v>
      </c>
      <c r="C7" s="770">
        <f>VLOOKUP($B7,'9.CapturaEfectivaPMixta'!$D$16:$AE$39,3+C$1,FALSE)</f>
        <v>0</v>
      </c>
      <c r="D7" s="174">
        <f>VLOOKUP($B7,'9.CapturaEfectivaPMixta'!$D$16:$AE$39,3+D$1,FALSE)</f>
        <v>0</v>
      </c>
      <c r="E7" s="174">
        <f>VLOOKUP($B7,'9.CapturaEfectivaPMixta'!$D$16:$AE$39,3+E$1,FALSE)</f>
        <v>0</v>
      </c>
      <c r="F7" s="174">
        <f>VLOOKUP($B7,'9.CapturaEfectivaPMixta'!$D$16:$AE$39,3+F$1,FALSE)</f>
        <v>1203</v>
      </c>
      <c r="G7" s="174">
        <f>VLOOKUP($B7,'9.CapturaEfectivaPMixta'!$D$16:$AE$39,3+G$1,FALSE)</f>
        <v>2005</v>
      </c>
      <c r="H7" s="174">
        <f>VLOOKUP($B7,'9.CapturaEfectivaPMixta'!$D$16:$AE$39,3+H$1,FALSE)</f>
        <v>2807</v>
      </c>
      <c r="I7" s="174">
        <f>VLOOKUP($B7,'9.CapturaEfectivaPMixta'!$D$16:$AE$39,3+I$1,FALSE)</f>
        <v>2807</v>
      </c>
      <c r="J7" s="174">
        <f>VLOOKUP($B7,'9.CapturaEfectivaPMixta'!$D$16:$AE$39,3+J$1,FALSE)</f>
        <v>2807</v>
      </c>
      <c r="K7" s="174">
        <f>VLOOKUP($B7,'9.CapturaEfectivaPMixta'!$D$16:$AE$39,3+K$1,FALSE)</f>
        <v>2807</v>
      </c>
      <c r="L7" s="174">
        <f>VLOOKUP($B7,'9.CapturaEfectivaPMixta'!$D$16:$AE$39,3+L$1,FALSE)</f>
        <v>2807</v>
      </c>
      <c r="M7" s="174">
        <f>VLOOKUP($B7,'9.CapturaEfectivaPMixta'!$D$16:$AE$39,3+M$1,FALSE)</f>
        <v>2807</v>
      </c>
      <c r="N7" s="174">
        <f>VLOOKUP($B7,'9.CapturaEfectivaPMixta'!$D$16:$AE$39,3+N$1,FALSE)</f>
        <v>2807</v>
      </c>
      <c r="O7" s="174">
        <f>VLOOKUP($B7,'9.CapturaEfectivaPMixta'!$D$16:$AE$39,3+O$1,FALSE)</f>
        <v>2807</v>
      </c>
      <c r="P7" s="174">
        <f>VLOOKUP($B7,'9.CapturaEfectivaPMixta'!$D$16:$AE$39,3+P$1,FALSE)</f>
        <v>2807</v>
      </c>
      <c r="Q7" s="174">
        <f>VLOOKUP($B7,'9.CapturaEfectivaPMixta'!$D$16:$AE$39,3+Q$1,FALSE)</f>
        <v>2807</v>
      </c>
      <c r="R7" s="174">
        <f>VLOOKUP($B7,'9.CapturaEfectivaPMixta'!$D$16:$AE$39,3+R$1,FALSE)</f>
        <v>2807</v>
      </c>
      <c r="S7" s="174">
        <f>VLOOKUP($B7,'9.CapturaEfectivaPMixta'!$D$16:$AE$39,3+S$1,FALSE)</f>
        <v>2807</v>
      </c>
      <c r="T7" s="174">
        <f>VLOOKUP($B7,'9.CapturaEfectivaPMixta'!$D$16:$AE$39,3+T$1,FALSE)</f>
        <v>2807</v>
      </c>
      <c r="U7" s="174">
        <f>VLOOKUP($B7,'9.CapturaEfectivaPMixta'!$D$16:$AE$39,3+U$1,FALSE)</f>
        <v>2807</v>
      </c>
      <c r="V7" s="174">
        <f>VLOOKUP($B7,'9.CapturaEfectivaPMixta'!$D$16:$AE$39,3+V$1,FALSE)</f>
        <v>2807</v>
      </c>
      <c r="W7" s="174">
        <f>VLOOKUP($B7,'9.CapturaEfectivaPMixta'!$D$16:$AE$39,3+W$1,FALSE)</f>
        <v>2807</v>
      </c>
      <c r="X7" s="174">
        <f>VLOOKUP($B7,'9.CapturaEfectivaPMixta'!$D$16:$AE$39,3+X$1,FALSE)</f>
        <v>2807</v>
      </c>
      <c r="Y7" s="174">
        <f>VLOOKUP($B7,'9.CapturaEfectivaPMixta'!$D$16:$AE$39,3+Y$1,FALSE)</f>
        <v>2807</v>
      </c>
      <c r="Z7" s="174">
        <f>VLOOKUP($B7,'9.CapturaEfectivaPMixta'!$D$16:$AE$39,3+Z$1,FALSE)</f>
        <v>2807</v>
      </c>
      <c r="AA7" s="174">
        <f>VLOOKUP($B7,'9.CapturaEfectivaPMixta'!$D$16:$AE$39,3+AA$1,FALSE)</f>
        <v>2807</v>
      </c>
      <c r="AB7" s="175">
        <f>VLOOKUP($B7,'9.CapturaEfectivaPMixta'!$D$16:$AE$39,3+AB$1,FALSE)</f>
        <v>2807</v>
      </c>
    </row>
    <row r="8" spans="1:28" ht="14.25" customHeight="1" x14ac:dyDescent="0.25">
      <c r="A8" s="907"/>
      <c r="B8" s="68" t="str">
        <f>'9.CapturaEfectivaPMixta'!D28</f>
        <v>Vaquillas 1-2 - salidas</v>
      </c>
      <c r="C8" s="770">
        <f>VLOOKUP($B8,'9.CapturaEfectivaPMixta'!$D$16:$AE$39,3+C$1,FALSE)</f>
        <v>0</v>
      </c>
      <c r="D8" s="174">
        <f>VLOOKUP($B8,'9.CapturaEfectivaPMixta'!$D$16:$AE$39,3+D$1,FALSE)</f>
        <v>0</v>
      </c>
      <c r="E8" s="174">
        <f>VLOOKUP($B8,'9.CapturaEfectivaPMixta'!$D$16:$AE$39,3+E$1,FALSE)</f>
        <v>0</v>
      </c>
      <c r="F8" s="174">
        <f>VLOOKUP($B8,'9.CapturaEfectivaPMixta'!$D$16:$AE$39,3+F$1,FALSE)</f>
        <v>0</v>
      </c>
      <c r="G8" s="174">
        <f>VLOOKUP($B8,'9.CapturaEfectivaPMixta'!$D$16:$AE$39,3+G$1,FALSE)</f>
        <v>339</v>
      </c>
      <c r="H8" s="174">
        <f>VLOOKUP($B8,'9.CapturaEfectivaPMixta'!$D$16:$AE$39,3+H$1,FALSE)</f>
        <v>677</v>
      </c>
      <c r="I8" s="174">
        <f>VLOOKUP($B8,'9.CapturaEfectivaPMixta'!$D$16:$AE$39,3+I$1,FALSE)</f>
        <v>1641</v>
      </c>
      <c r="J8" s="174">
        <f>VLOOKUP($B8,'9.CapturaEfectivaPMixta'!$D$16:$AE$39,3+J$1,FALSE)</f>
        <v>2568</v>
      </c>
      <c r="K8" s="174">
        <f>VLOOKUP($B8,'9.CapturaEfectivaPMixta'!$D$16:$AE$39,3+K$1,FALSE)</f>
        <v>2514</v>
      </c>
      <c r="L8" s="174">
        <f>VLOOKUP($B8,'9.CapturaEfectivaPMixta'!$D$16:$AE$39,3+L$1,FALSE)</f>
        <v>2455</v>
      </c>
      <c r="M8" s="174">
        <f>VLOOKUP($B8,'9.CapturaEfectivaPMixta'!$D$16:$AE$39,3+M$1,FALSE)</f>
        <v>2399</v>
      </c>
      <c r="N8" s="174">
        <f>VLOOKUP($B8,'9.CapturaEfectivaPMixta'!$D$16:$AE$39,3+N$1,FALSE)</f>
        <v>2344</v>
      </c>
      <c r="O8" s="174">
        <f>VLOOKUP($B8,'9.CapturaEfectivaPMixta'!$D$16:$AE$39,3+O$1,FALSE)</f>
        <v>2288</v>
      </c>
      <c r="P8" s="174">
        <f>VLOOKUP($B8,'9.CapturaEfectivaPMixta'!$D$16:$AE$39,3+P$1,FALSE)</f>
        <v>2233</v>
      </c>
      <c r="Q8" s="174">
        <f>VLOOKUP($B8,'9.CapturaEfectivaPMixta'!$D$16:$AE$39,3+Q$1,FALSE)</f>
        <v>2180</v>
      </c>
      <c r="R8" s="174">
        <f>VLOOKUP($B8,'9.CapturaEfectivaPMixta'!$D$16:$AE$39,3+R$1,FALSE)</f>
        <v>2126</v>
      </c>
      <c r="S8" s="174">
        <f>VLOOKUP($B8,'9.CapturaEfectivaPMixta'!$D$16:$AE$39,3+S$1,FALSE)</f>
        <v>2074</v>
      </c>
      <c r="T8" s="174">
        <f>VLOOKUP($B8,'9.CapturaEfectivaPMixta'!$D$16:$AE$39,3+T$1,FALSE)</f>
        <v>2022</v>
      </c>
      <c r="U8" s="174">
        <f>VLOOKUP($B8,'9.CapturaEfectivaPMixta'!$D$16:$AE$39,3+U$1,FALSE)</f>
        <v>1971</v>
      </c>
      <c r="V8" s="174">
        <f>VLOOKUP($B8,'9.CapturaEfectivaPMixta'!$D$16:$AE$39,3+V$1,FALSE)</f>
        <v>1920</v>
      </c>
      <c r="W8" s="174">
        <f>VLOOKUP($B8,'9.CapturaEfectivaPMixta'!$D$16:$AE$39,3+W$1,FALSE)</f>
        <v>1870</v>
      </c>
      <c r="X8" s="174">
        <f>VLOOKUP($B8,'9.CapturaEfectivaPMixta'!$D$16:$AE$39,3+X$1,FALSE)</f>
        <v>1821</v>
      </c>
      <c r="Y8" s="174">
        <f>VLOOKUP($B8,'9.CapturaEfectivaPMixta'!$D$16:$AE$39,3+Y$1,FALSE)</f>
        <v>1772</v>
      </c>
      <c r="Z8" s="174">
        <f>VLOOKUP($B8,'9.CapturaEfectivaPMixta'!$D$16:$AE$39,3+Z$1,FALSE)</f>
        <v>1724</v>
      </c>
      <c r="AA8" s="174">
        <f>VLOOKUP($B8,'9.CapturaEfectivaPMixta'!$D$16:$AE$39,3+AA$1,FALSE)</f>
        <v>1676</v>
      </c>
      <c r="AB8" s="175">
        <f>VLOOKUP($B8,'9.CapturaEfectivaPMixta'!$D$16:$AE$39,3+AB$1,FALSE)</f>
        <v>1629</v>
      </c>
    </row>
    <row r="9" spans="1:28" ht="14.25" customHeight="1" x14ac:dyDescent="0.25">
      <c r="A9" s="907"/>
      <c r="B9" s="68" t="str">
        <f>'9.CapturaEfectivaPMixta'!D30</f>
        <v>Vaquillas 1-2 - faena</v>
      </c>
      <c r="C9" s="770">
        <f>VLOOKUP($B9,'9.CapturaEfectivaPMixta'!$D$16:$AE$39,3+C$1,FALSE)</f>
        <v>0</v>
      </c>
      <c r="D9" s="174">
        <f>VLOOKUP($B9,'9.CapturaEfectivaPMixta'!$D$16:$AE$39,3+D$1,FALSE)</f>
        <v>0</v>
      </c>
      <c r="E9" s="174">
        <f>VLOOKUP($B9,'9.CapturaEfectivaPMixta'!$D$16:$AE$39,3+E$1,FALSE)</f>
        <v>0</v>
      </c>
      <c r="F9" s="174">
        <f>VLOOKUP($B9,'9.CapturaEfectivaPMixta'!$D$16:$AE$39,3+F$1,FALSE)</f>
        <v>809</v>
      </c>
      <c r="G9" s="174">
        <f>VLOOKUP($B9,'9.CapturaEfectivaPMixta'!$D$16:$AE$39,3+G$1,FALSE)</f>
        <v>1349</v>
      </c>
      <c r="H9" s="174">
        <f>VLOOKUP($B9,'9.CapturaEfectivaPMixta'!$D$16:$AE$39,3+H$1,FALSE)</f>
        <v>1888</v>
      </c>
      <c r="I9" s="174">
        <f>VLOOKUP($B9,'9.CapturaEfectivaPMixta'!$D$16:$AE$39,3+I$1,FALSE)</f>
        <v>1888</v>
      </c>
      <c r="J9" s="174">
        <f>VLOOKUP($B9,'9.CapturaEfectivaPMixta'!$D$16:$AE$39,3+J$1,FALSE)</f>
        <v>1888</v>
      </c>
      <c r="K9" s="174">
        <f>VLOOKUP($B9,'9.CapturaEfectivaPMixta'!$D$16:$AE$39,3+K$1,FALSE)</f>
        <v>1888</v>
      </c>
      <c r="L9" s="174">
        <f>VLOOKUP($B9,'9.CapturaEfectivaPMixta'!$D$16:$AE$39,3+L$1,FALSE)</f>
        <v>1888</v>
      </c>
      <c r="M9" s="174">
        <f>VLOOKUP($B9,'9.CapturaEfectivaPMixta'!$D$16:$AE$39,3+M$1,FALSE)</f>
        <v>1888</v>
      </c>
      <c r="N9" s="174">
        <f>VLOOKUP($B9,'9.CapturaEfectivaPMixta'!$D$16:$AE$39,3+N$1,FALSE)</f>
        <v>1888</v>
      </c>
      <c r="O9" s="174">
        <f>VLOOKUP($B9,'9.CapturaEfectivaPMixta'!$D$16:$AE$39,3+O$1,FALSE)</f>
        <v>1888</v>
      </c>
      <c r="P9" s="174">
        <f>VLOOKUP($B9,'9.CapturaEfectivaPMixta'!$D$16:$AE$39,3+P$1,FALSE)</f>
        <v>1888</v>
      </c>
      <c r="Q9" s="174">
        <f>VLOOKUP($B9,'9.CapturaEfectivaPMixta'!$D$16:$AE$39,3+Q$1,FALSE)</f>
        <v>1888</v>
      </c>
      <c r="R9" s="174">
        <f>VLOOKUP($B9,'9.CapturaEfectivaPMixta'!$D$16:$AE$39,3+R$1,FALSE)</f>
        <v>1888</v>
      </c>
      <c r="S9" s="174">
        <f>VLOOKUP($B9,'9.CapturaEfectivaPMixta'!$D$16:$AE$39,3+S$1,FALSE)</f>
        <v>1888</v>
      </c>
      <c r="T9" s="174">
        <f>VLOOKUP($B9,'9.CapturaEfectivaPMixta'!$D$16:$AE$39,3+T$1,FALSE)</f>
        <v>1888</v>
      </c>
      <c r="U9" s="174">
        <f>VLOOKUP($B9,'9.CapturaEfectivaPMixta'!$D$16:$AE$39,3+U$1,FALSE)</f>
        <v>1888</v>
      </c>
      <c r="V9" s="174">
        <f>VLOOKUP($B9,'9.CapturaEfectivaPMixta'!$D$16:$AE$39,3+V$1,FALSE)</f>
        <v>1888</v>
      </c>
      <c r="W9" s="174">
        <f>VLOOKUP($B9,'9.CapturaEfectivaPMixta'!$D$16:$AE$39,3+W$1,FALSE)</f>
        <v>1888</v>
      </c>
      <c r="X9" s="174">
        <f>VLOOKUP($B9,'9.CapturaEfectivaPMixta'!$D$16:$AE$39,3+X$1,FALSE)</f>
        <v>1888</v>
      </c>
      <c r="Y9" s="174">
        <f>VLOOKUP($B9,'9.CapturaEfectivaPMixta'!$D$16:$AE$39,3+Y$1,FALSE)</f>
        <v>1888</v>
      </c>
      <c r="Z9" s="174">
        <f>VLOOKUP($B9,'9.CapturaEfectivaPMixta'!$D$16:$AE$39,3+Z$1,FALSE)</f>
        <v>1888</v>
      </c>
      <c r="AA9" s="174">
        <f>VLOOKUP($B9,'9.CapturaEfectivaPMixta'!$D$16:$AE$39,3+AA$1,FALSE)</f>
        <v>1888</v>
      </c>
      <c r="AB9" s="175">
        <f>VLOOKUP($B9,'9.CapturaEfectivaPMixta'!$D$16:$AE$39,3+AB$1,FALSE)</f>
        <v>1888</v>
      </c>
    </row>
    <row r="10" spans="1:28" ht="14.25" customHeight="1" x14ac:dyDescent="0.25">
      <c r="A10" s="907"/>
      <c r="B10" s="68" t="str">
        <f>'9.CapturaEfectivaPMixta'!D32</f>
        <v>Terneros - faena</v>
      </c>
      <c r="C10" s="770">
        <f>VLOOKUP($B10,'9.CapturaEfectivaPMixta'!$D$16:$AE$39,3+C$1,FALSE)</f>
        <v>0</v>
      </c>
      <c r="D10" s="174">
        <f>VLOOKUP($B10,'9.CapturaEfectivaPMixta'!$D$16:$AE$39,3+D$1,FALSE)</f>
        <v>0</v>
      </c>
      <c r="E10" s="174">
        <f>VLOOKUP($B10,'9.CapturaEfectivaPMixta'!$D$16:$AE$39,3+E$1,FALSE)</f>
        <v>0</v>
      </c>
      <c r="F10" s="174">
        <f>VLOOKUP($B10,'9.CapturaEfectivaPMixta'!$D$16:$AE$39,3+F$1,FALSE)</f>
        <v>323</v>
      </c>
      <c r="G10" s="174">
        <f>VLOOKUP($B10,'9.CapturaEfectivaPMixta'!$D$16:$AE$39,3+G$1,FALSE)</f>
        <v>539</v>
      </c>
      <c r="H10" s="174">
        <f>VLOOKUP($B10,'9.CapturaEfectivaPMixta'!$D$16:$AE$39,3+H$1,FALSE)</f>
        <v>539</v>
      </c>
      <c r="I10" s="174">
        <f>VLOOKUP($B10,'9.CapturaEfectivaPMixta'!$D$16:$AE$39,3+I$1,FALSE)</f>
        <v>539</v>
      </c>
      <c r="J10" s="174">
        <f>VLOOKUP($B10,'9.CapturaEfectivaPMixta'!$D$16:$AE$39,3+J$1,FALSE)</f>
        <v>539</v>
      </c>
      <c r="K10" s="174">
        <f>VLOOKUP($B10,'9.CapturaEfectivaPMixta'!$D$16:$AE$39,3+K$1,FALSE)</f>
        <v>539</v>
      </c>
      <c r="L10" s="174">
        <f>VLOOKUP($B10,'9.CapturaEfectivaPMixta'!$D$16:$AE$39,3+L$1,FALSE)</f>
        <v>539</v>
      </c>
      <c r="M10" s="174">
        <f>VLOOKUP($B10,'9.CapturaEfectivaPMixta'!$D$16:$AE$39,3+M$1,FALSE)</f>
        <v>539</v>
      </c>
      <c r="N10" s="174">
        <f>VLOOKUP($B10,'9.CapturaEfectivaPMixta'!$D$16:$AE$39,3+N$1,FALSE)</f>
        <v>539</v>
      </c>
      <c r="O10" s="174">
        <f>VLOOKUP($B10,'9.CapturaEfectivaPMixta'!$D$16:$AE$39,3+O$1,FALSE)</f>
        <v>539</v>
      </c>
      <c r="P10" s="174">
        <f>VLOOKUP($B10,'9.CapturaEfectivaPMixta'!$D$16:$AE$39,3+P$1,FALSE)</f>
        <v>539</v>
      </c>
      <c r="Q10" s="174">
        <f>VLOOKUP($B10,'9.CapturaEfectivaPMixta'!$D$16:$AE$39,3+Q$1,FALSE)</f>
        <v>539</v>
      </c>
      <c r="R10" s="174">
        <f>VLOOKUP($B10,'9.CapturaEfectivaPMixta'!$D$16:$AE$39,3+R$1,FALSE)</f>
        <v>539</v>
      </c>
      <c r="S10" s="174">
        <f>VLOOKUP($B10,'9.CapturaEfectivaPMixta'!$D$16:$AE$39,3+S$1,FALSE)</f>
        <v>539</v>
      </c>
      <c r="T10" s="174">
        <f>VLOOKUP($B10,'9.CapturaEfectivaPMixta'!$D$16:$AE$39,3+T$1,FALSE)</f>
        <v>539</v>
      </c>
      <c r="U10" s="174">
        <f>VLOOKUP($B10,'9.CapturaEfectivaPMixta'!$D$16:$AE$39,3+U$1,FALSE)</f>
        <v>539</v>
      </c>
      <c r="V10" s="174">
        <f>VLOOKUP($B10,'9.CapturaEfectivaPMixta'!$D$16:$AE$39,3+V$1,FALSE)</f>
        <v>539</v>
      </c>
      <c r="W10" s="174">
        <f>VLOOKUP($B10,'9.CapturaEfectivaPMixta'!$D$16:$AE$39,3+W$1,FALSE)</f>
        <v>539</v>
      </c>
      <c r="X10" s="174">
        <f>VLOOKUP($B10,'9.CapturaEfectivaPMixta'!$D$16:$AE$39,3+X$1,FALSE)</f>
        <v>539</v>
      </c>
      <c r="Y10" s="174">
        <f>VLOOKUP($B10,'9.CapturaEfectivaPMixta'!$D$16:$AE$39,3+Y$1,FALSE)</f>
        <v>539</v>
      </c>
      <c r="Z10" s="174">
        <f>VLOOKUP($B10,'9.CapturaEfectivaPMixta'!$D$16:$AE$39,3+Z$1,FALSE)</f>
        <v>539</v>
      </c>
      <c r="AA10" s="174">
        <f>VLOOKUP($B10,'9.CapturaEfectivaPMixta'!$D$16:$AE$39,3+AA$1,FALSE)</f>
        <v>539</v>
      </c>
      <c r="AB10" s="175">
        <f>VLOOKUP($B10,'9.CapturaEfectivaPMixta'!$D$16:$AE$39,3+AB$1,FALSE)</f>
        <v>539</v>
      </c>
    </row>
    <row r="11" spans="1:28" ht="14.25" customHeight="1" x14ac:dyDescent="0.25">
      <c r="A11" s="907"/>
      <c r="B11" s="68" t="str">
        <f>'9.CapturaEfectivaPMixta'!D34</f>
        <v>Terneros - salidas</v>
      </c>
      <c r="C11" s="770">
        <f>VLOOKUP($B11,'9.CapturaEfectivaPMixta'!$D$16:$AE$39,3+C$1,FALSE)</f>
        <v>0</v>
      </c>
      <c r="D11" s="174">
        <f>VLOOKUP($B11,'9.CapturaEfectivaPMixta'!$D$16:$AE$39,3+D$1,FALSE)</f>
        <v>0</v>
      </c>
      <c r="E11" s="174">
        <f>VLOOKUP($B11,'9.CapturaEfectivaPMixta'!$D$16:$AE$39,3+E$1,FALSE)</f>
        <v>0</v>
      </c>
      <c r="F11" s="174">
        <f>VLOOKUP($B11,'9.CapturaEfectivaPMixta'!$D$16:$AE$39,3+F$1,FALSE)</f>
        <v>0</v>
      </c>
      <c r="G11" s="174">
        <f>VLOOKUP($B11,'9.CapturaEfectivaPMixta'!$D$16:$AE$39,3+G$1,FALSE)</f>
        <v>0</v>
      </c>
      <c r="H11" s="174">
        <f>VLOOKUP($B11,'9.CapturaEfectivaPMixta'!$D$16:$AE$39,3+H$1,FALSE)</f>
        <v>0</v>
      </c>
      <c r="I11" s="174">
        <f>VLOOKUP($B11,'9.CapturaEfectivaPMixta'!$D$16:$AE$39,3+I$1,FALSE)</f>
        <v>0</v>
      </c>
      <c r="J11" s="174">
        <f>VLOOKUP($B11,'9.CapturaEfectivaPMixta'!$D$16:$AE$39,3+J$1,FALSE)</f>
        <v>0</v>
      </c>
      <c r="K11" s="174">
        <f>VLOOKUP($B11,'9.CapturaEfectivaPMixta'!$D$16:$AE$39,3+K$1,FALSE)</f>
        <v>0</v>
      </c>
      <c r="L11" s="174">
        <f>VLOOKUP($B11,'9.CapturaEfectivaPMixta'!$D$16:$AE$39,3+L$1,FALSE)</f>
        <v>0</v>
      </c>
      <c r="M11" s="174">
        <f>VLOOKUP($B11,'9.CapturaEfectivaPMixta'!$D$16:$AE$39,3+M$1,FALSE)</f>
        <v>0</v>
      </c>
      <c r="N11" s="174">
        <f>VLOOKUP($B11,'9.CapturaEfectivaPMixta'!$D$16:$AE$39,3+N$1,FALSE)</f>
        <v>0</v>
      </c>
      <c r="O11" s="174">
        <f>VLOOKUP($B11,'9.CapturaEfectivaPMixta'!$D$16:$AE$39,3+O$1,FALSE)</f>
        <v>0</v>
      </c>
      <c r="P11" s="174">
        <f>VLOOKUP($B11,'9.CapturaEfectivaPMixta'!$D$16:$AE$39,3+P$1,FALSE)</f>
        <v>0</v>
      </c>
      <c r="Q11" s="174">
        <f>VLOOKUP($B11,'9.CapturaEfectivaPMixta'!$D$16:$AE$39,3+Q$1,FALSE)</f>
        <v>0</v>
      </c>
      <c r="R11" s="174">
        <f>VLOOKUP($B11,'9.CapturaEfectivaPMixta'!$D$16:$AE$39,3+R$1,FALSE)</f>
        <v>0</v>
      </c>
      <c r="S11" s="174">
        <f>VLOOKUP($B11,'9.CapturaEfectivaPMixta'!$D$16:$AE$39,3+S$1,FALSE)</f>
        <v>0</v>
      </c>
      <c r="T11" s="174">
        <f>VLOOKUP($B11,'9.CapturaEfectivaPMixta'!$D$16:$AE$39,3+T$1,FALSE)</f>
        <v>0</v>
      </c>
      <c r="U11" s="174">
        <f>VLOOKUP($B11,'9.CapturaEfectivaPMixta'!$D$16:$AE$39,3+U$1,FALSE)</f>
        <v>0</v>
      </c>
      <c r="V11" s="174">
        <f>VLOOKUP($B11,'9.CapturaEfectivaPMixta'!$D$16:$AE$39,3+V$1,FALSE)</f>
        <v>0</v>
      </c>
      <c r="W11" s="174">
        <f>VLOOKUP($B11,'9.CapturaEfectivaPMixta'!$D$16:$AE$39,3+W$1,FALSE)</f>
        <v>0</v>
      </c>
      <c r="X11" s="174">
        <f>VLOOKUP($B11,'9.CapturaEfectivaPMixta'!$D$16:$AE$39,3+X$1,FALSE)</f>
        <v>0</v>
      </c>
      <c r="Y11" s="174">
        <f>VLOOKUP($B11,'9.CapturaEfectivaPMixta'!$D$16:$AE$39,3+Y$1,FALSE)</f>
        <v>0</v>
      </c>
      <c r="Z11" s="174">
        <f>VLOOKUP($B11,'9.CapturaEfectivaPMixta'!$D$16:$AE$39,3+Z$1,FALSE)</f>
        <v>0</v>
      </c>
      <c r="AA11" s="174">
        <f>VLOOKUP($B11,'9.CapturaEfectivaPMixta'!$D$16:$AE$39,3+AA$1,FALSE)</f>
        <v>0</v>
      </c>
      <c r="AB11" s="175">
        <f>VLOOKUP($B11,'9.CapturaEfectivaPMixta'!$D$16:$AE$39,3+AB$1,FALSE)</f>
        <v>0</v>
      </c>
    </row>
    <row r="12" spans="1:28" ht="14.25" customHeight="1" x14ac:dyDescent="0.25">
      <c r="A12" s="907"/>
      <c r="B12" s="68" t="str">
        <f>'9.CapturaEfectivaPMixta'!D36</f>
        <v>Terneras - faena</v>
      </c>
      <c r="C12" s="770">
        <f>VLOOKUP($B12,'9.CapturaEfectivaPMixta'!$D$16:$AE$39,3+C$1,FALSE)</f>
        <v>0</v>
      </c>
      <c r="D12" s="174">
        <f>VLOOKUP($B12,'9.CapturaEfectivaPMixta'!$D$16:$AE$39,3+D$1,FALSE)</f>
        <v>0</v>
      </c>
      <c r="E12" s="174">
        <f>VLOOKUP($B12,'9.CapturaEfectivaPMixta'!$D$16:$AE$39,3+E$1,FALSE)</f>
        <v>0</v>
      </c>
      <c r="F12" s="174">
        <f>VLOOKUP($B12,'9.CapturaEfectivaPMixta'!$D$16:$AE$39,3+F$1,FALSE)</f>
        <v>323</v>
      </c>
      <c r="G12" s="174">
        <f>VLOOKUP($B12,'9.CapturaEfectivaPMixta'!$D$16:$AE$39,3+G$1,FALSE)</f>
        <v>539</v>
      </c>
      <c r="H12" s="174">
        <f>VLOOKUP($B12,'9.CapturaEfectivaPMixta'!$D$16:$AE$39,3+H$1,FALSE)</f>
        <v>539</v>
      </c>
      <c r="I12" s="174">
        <f>VLOOKUP($B12,'9.CapturaEfectivaPMixta'!$D$16:$AE$39,3+I$1,FALSE)</f>
        <v>539</v>
      </c>
      <c r="J12" s="174">
        <f>VLOOKUP($B12,'9.CapturaEfectivaPMixta'!$D$16:$AE$39,3+J$1,FALSE)</f>
        <v>539</v>
      </c>
      <c r="K12" s="174">
        <f>VLOOKUP($B12,'9.CapturaEfectivaPMixta'!$D$16:$AE$39,3+K$1,FALSE)</f>
        <v>539</v>
      </c>
      <c r="L12" s="174">
        <f>VLOOKUP($B12,'9.CapturaEfectivaPMixta'!$D$16:$AE$39,3+L$1,FALSE)</f>
        <v>539</v>
      </c>
      <c r="M12" s="174">
        <f>VLOOKUP($B12,'9.CapturaEfectivaPMixta'!$D$16:$AE$39,3+M$1,FALSE)</f>
        <v>539</v>
      </c>
      <c r="N12" s="174">
        <f>VLOOKUP($B12,'9.CapturaEfectivaPMixta'!$D$16:$AE$39,3+N$1,FALSE)</f>
        <v>539</v>
      </c>
      <c r="O12" s="174">
        <f>VLOOKUP($B12,'9.CapturaEfectivaPMixta'!$D$16:$AE$39,3+O$1,FALSE)</f>
        <v>539</v>
      </c>
      <c r="P12" s="174">
        <f>VLOOKUP($B12,'9.CapturaEfectivaPMixta'!$D$16:$AE$39,3+P$1,FALSE)</f>
        <v>539</v>
      </c>
      <c r="Q12" s="174">
        <f>VLOOKUP($B12,'9.CapturaEfectivaPMixta'!$D$16:$AE$39,3+Q$1,FALSE)</f>
        <v>539</v>
      </c>
      <c r="R12" s="174">
        <f>VLOOKUP($B12,'9.CapturaEfectivaPMixta'!$D$16:$AE$39,3+R$1,FALSE)</f>
        <v>539</v>
      </c>
      <c r="S12" s="174">
        <f>VLOOKUP($B12,'9.CapturaEfectivaPMixta'!$D$16:$AE$39,3+S$1,FALSE)</f>
        <v>539</v>
      </c>
      <c r="T12" s="174">
        <f>VLOOKUP($B12,'9.CapturaEfectivaPMixta'!$D$16:$AE$39,3+T$1,FALSE)</f>
        <v>539</v>
      </c>
      <c r="U12" s="174">
        <f>VLOOKUP($B12,'9.CapturaEfectivaPMixta'!$D$16:$AE$39,3+U$1,FALSE)</f>
        <v>539</v>
      </c>
      <c r="V12" s="174">
        <f>VLOOKUP($B12,'9.CapturaEfectivaPMixta'!$D$16:$AE$39,3+V$1,FALSE)</f>
        <v>539</v>
      </c>
      <c r="W12" s="174">
        <f>VLOOKUP($B12,'9.CapturaEfectivaPMixta'!$D$16:$AE$39,3+W$1,FALSE)</f>
        <v>539</v>
      </c>
      <c r="X12" s="174">
        <f>VLOOKUP($B12,'9.CapturaEfectivaPMixta'!$D$16:$AE$39,3+X$1,FALSE)</f>
        <v>539</v>
      </c>
      <c r="Y12" s="174">
        <f>VLOOKUP($B12,'9.CapturaEfectivaPMixta'!$D$16:$AE$39,3+Y$1,FALSE)</f>
        <v>539</v>
      </c>
      <c r="Z12" s="174">
        <f>VLOOKUP($B12,'9.CapturaEfectivaPMixta'!$D$16:$AE$39,3+Z$1,FALSE)</f>
        <v>539</v>
      </c>
      <c r="AA12" s="174">
        <f>VLOOKUP($B12,'9.CapturaEfectivaPMixta'!$D$16:$AE$39,3+AA$1,FALSE)</f>
        <v>539</v>
      </c>
      <c r="AB12" s="175">
        <f>VLOOKUP($B12,'9.CapturaEfectivaPMixta'!$D$16:$AE$39,3+AB$1,FALSE)</f>
        <v>539</v>
      </c>
    </row>
    <row r="13" spans="1:28" ht="14.25" customHeight="1" x14ac:dyDescent="0.25">
      <c r="A13" s="907"/>
      <c r="B13" s="68" t="str">
        <f>'9.CapturaEfectivaPMixta'!D38</f>
        <v>Terneras - salidas</v>
      </c>
      <c r="C13" s="770">
        <f>VLOOKUP($B13,'9.CapturaEfectivaPMixta'!$D$16:$AE$39,3+C$1,FALSE)</f>
        <v>0</v>
      </c>
      <c r="D13" s="174">
        <f>VLOOKUP($B13,'9.CapturaEfectivaPMixta'!$D$16:$AE$39,3+D$1,FALSE)</f>
        <v>0</v>
      </c>
      <c r="E13" s="174">
        <f>VLOOKUP($B13,'9.CapturaEfectivaPMixta'!$D$16:$AE$39,3+E$1,FALSE)</f>
        <v>0</v>
      </c>
      <c r="F13" s="174">
        <f>VLOOKUP($B13,'9.CapturaEfectivaPMixta'!$D$16:$AE$39,3+F$1,FALSE)</f>
        <v>0</v>
      </c>
      <c r="G13" s="174">
        <f>VLOOKUP($B13,'9.CapturaEfectivaPMixta'!$D$16:$AE$39,3+G$1,FALSE)</f>
        <v>0</v>
      </c>
      <c r="H13" s="174">
        <f>VLOOKUP($B13,'9.CapturaEfectivaPMixta'!$D$16:$AE$39,3+H$1,FALSE)</f>
        <v>0</v>
      </c>
      <c r="I13" s="174">
        <f>VLOOKUP($B13,'9.CapturaEfectivaPMixta'!$D$16:$AE$39,3+I$1,FALSE)</f>
        <v>0</v>
      </c>
      <c r="J13" s="174">
        <f>VLOOKUP($B13,'9.CapturaEfectivaPMixta'!$D$16:$AE$39,3+J$1,FALSE)</f>
        <v>0</v>
      </c>
      <c r="K13" s="174">
        <f>VLOOKUP($B13,'9.CapturaEfectivaPMixta'!$D$16:$AE$39,3+K$1,FALSE)</f>
        <v>0</v>
      </c>
      <c r="L13" s="174">
        <f>VLOOKUP($B13,'9.CapturaEfectivaPMixta'!$D$16:$AE$39,3+L$1,FALSE)</f>
        <v>0</v>
      </c>
      <c r="M13" s="174">
        <f>VLOOKUP($B13,'9.CapturaEfectivaPMixta'!$D$16:$AE$39,3+M$1,FALSE)</f>
        <v>0</v>
      </c>
      <c r="N13" s="174">
        <f>VLOOKUP($B13,'9.CapturaEfectivaPMixta'!$D$16:$AE$39,3+N$1,FALSE)</f>
        <v>0</v>
      </c>
      <c r="O13" s="174">
        <f>VLOOKUP($B13,'9.CapturaEfectivaPMixta'!$D$16:$AE$39,3+O$1,FALSE)</f>
        <v>0</v>
      </c>
      <c r="P13" s="174">
        <f>VLOOKUP($B13,'9.CapturaEfectivaPMixta'!$D$16:$AE$39,3+P$1,FALSE)</f>
        <v>0</v>
      </c>
      <c r="Q13" s="174">
        <f>VLOOKUP($B13,'9.CapturaEfectivaPMixta'!$D$16:$AE$39,3+Q$1,FALSE)</f>
        <v>0</v>
      </c>
      <c r="R13" s="174">
        <f>VLOOKUP($B13,'9.CapturaEfectivaPMixta'!$D$16:$AE$39,3+R$1,FALSE)</f>
        <v>0</v>
      </c>
      <c r="S13" s="174">
        <f>VLOOKUP($B13,'9.CapturaEfectivaPMixta'!$D$16:$AE$39,3+S$1,FALSE)</f>
        <v>0</v>
      </c>
      <c r="T13" s="174">
        <f>VLOOKUP($B13,'9.CapturaEfectivaPMixta'!$D$16:$AE$39,3+T$1,FALSE)</f>
        <v>0</v>
      </c>
      <c r="U13" s="174">
        <f>VLOOKUP($B13,'9.CapturaEfectivaPMixta'!$D$16:$AE$39,3+U$1,FALSE)</f>
        <v>0</v>
      </c>
      <c r="V13" s="174">
        <f>VLOOKUP($B13,'9.CapturaEfectivaPMixta'!$D$16:$AE$39,3+V$1,FALSE)</f>
        <v>0</v>
      </c>
      <c r="W13" s="174">
        <f>VLOOKUP($B13,'9.CapturaEfectivaPMixta'!$D$16:$AE$39,3+W$1,FALSE)</f>
        <v>0</v>
      </c>
      <c r="X13" s="174">
        <f>VLOOKUP($B13,'9.CapturaEfectivaPMixta'!$D$16:$AE$39,3+X$1,FALSE)</f>
        <v>0</v>
      </c>
      <c r="Y13" s="174">
        <f>VLOOKUP($B13,'9.CapturaEfectivaPMixta'!$D$16:$AE$39,3+Y$1,FALSE)</f>
        <v>0</v>
      </c>
      <c r="Z13" s="174">
        <f>VLOOKUP($B13,'9.CapturaEfectivaPMixta'!$D$16:$AE$39,3+Z$1,FALSE)</f>
        <v>0</v>
      </c>
      <c r="AA13" s="174">
        <f>VLOOKUP($B13,'9.CapturaEfectivaPMixta'!$D$16:$AE$39,3+AA$1,FALSE)</f>
        <v>0</v>
      </c>
      <c r="AB13" s="175">
        <f>VLOOKUP($B13,'9.CapturaEfectivaPMixta'!$D$16:$AE$39,3+AB$1,FALSE)</f>
        <v>0</v>
      </c>
    </row>
    <row r="14" spans="1:28" ht="14.25" customHeight="1" thickBot="1" x14ac:dyDescent="0.3">
      <c r="A14" s="908"/>
      <c r="B14" s="325" t="s">
        <v>133</v>
      </c>
      <c r="C14" s="771">
        <f>SUMIF($B$2:$B$13,"*- faena",C2:C13)</f>
        <v>0</v>
      </c>
      <c r="D14" s="771">
        <f t="shared" ref="D14:G14" si="0">SUMIF($B$2:$B$13,"*- faena",D2:D13)</f>
        <v>0</v>
      </c>
      <c r="E14" s="771">
        <f t="shared" si="0"/>
        <v>0</v>
      </c>
      <c r="F14" s="771">
        <f t="shared" si="0"/>
        <v>4363</v>
      </c>
      <c r="G14" s="771">
        <f t="shared" si="0"/>
        <v>7275</v>
      </c>
      <c r="H14" s="771">
        <f>SUMIF($B$2:$B$13,"*- faena",H2:H13)</f>
        <v>9752</v>
      </c>
      <c r="I14" s="771">
        <f t="shared" ref="I14:J14" si="1">SUMIF($B$2:$B$13,"*- faena",I2:I13)</f>
        <v>9752</v>
      </c>
      <c r="J14" s="771">
        <f t="shared" si="1"/>
        <v>9752</v>
      </c>
      <c r="K14" s="771">
        <f t="shared" ref="K14" si="2">SUMIF($B$2:$B$13,"*- faena",K2:K13)</f>
        <v>9752</v>
      </c>
      <c r="L14" s="771">
        <f t="shared" ref="L14" si="3">SUMIF($B$2:$B$13,"*- faena",L2:L13)</f>
        <v>9752</v>
      </c>
      <c r="M14" s="771">
        <f t="shared" ref="M14" si="4">SUMIF($B$2:$B$13,"*- faena",M2:M13)</f>
        <v>9752</v>
      </c>
      <c r="N14" s="771">
        <f t="shared" ref="N14:O14" si="5">SUMIF($B$2:$B$13,"*- faena",N2:N13)</f>
        <v>9752</v>
      </c>
      <c r="O14" s="771">
        <f t="shared" si="5"/>
        <v>9752</v>
      </c>
      <c r="P14" s="771">
        <f t="shared" ref="P14:Q14" si="6">SUMIF($B$2:$B$13,"*- faena",P2:P13)</f>
        <v>9752</v>
      </c>
      <c r="Q14" s="771">
        <f t="shared" si="6"/>
        <v>9752</v>
      </c>
      <c r="R14" s="771">
        <f t="shared" ref="R14" si="7">SUMIF($B$2:$B$13,"*- faena",R2:R13)</f>
        <v>9752</v>
      </c>
      <c r="S14" s="771">
        <f t="shared" ref="S14" si="8">SUMIF($B$2:$B$13,"*- faena",S2:S13)</f>
        <v>9752</v>
      </c>
      <c r="T14" s="771">
        <f t="shared" ref="T14" si="9">SUMIF($B$2:$B$13,"*- faena",T2:T13)</f>
        <v>9752</v>
      </c>
      <c r="U14" s="771">
        <f t="shared" ref="U14:V14" si="10">SUMIF($B$2:$B$13,"*- faena",U2:U13)</f>
        <v>9752</v>
      </c>
      <c r="V14" s="771">
        <f t="shared" si="10"/>
        <v>9752</v>
      </c>
      <c r="W14" s="771">
        <f t="shared" ref="W14:X14" si="11">SUMIF($B$2:$B$13,"*- faena",W2:W13)</f>
        <v>9752</v>
      </c>
      <c r="X14" s="771">
        <f t="shared" si="11"/>
        <v>9752</v>
      </c>
      <c r="Y14" s="771">
        <f t="shared" ref="Y14" si="12">SUMIF($B$2:$B$13,"*- faena",Y2:Y13)</f>
        <v>9752</v>
      </c>
      <c r="Z14" s="771">
        <f t="shared" ref="Z14" si="13">SUMIF($B$2:$B$13,"*- faena",Z2:Z13)</f>
        <v>9752</v>
      </c>
      <c r="AA14" s="771">
        <f t="shared" ref="AA14" si="14">SUMIF($B$2:$B$13,"*- faena",AA2:AA13)</f>
        <v>9752</v>
      </c>
      <c r="AB14" s="771">
        <f t="shared" ref="AB14" si="15">SUMIF($B$2:$B$13,"*- faena",AB2:AB13)</f>
        <v>9752</v>
      </c>
    </row>
    <row r="15" spans="1:28" ht="14.25" customHeight="1" x14ac:dyDescent="0.25">
      <c r="A15" s="912" t="s">
        <v>23</v>
      </c>
      <c r="B15" s="324" t="str">
        <f>'9.CapturaEfectivaPMixta'!D53</f>
        <v>Novillos - salidas</v>
      </c>
      <c r="C15" s="184">
        <f>VLOOKUP($B15,'9.CapturaEfectivaPMixta'!$D$53:$AE$76,3+C$1,FALSE)</f>
        <v>0</v>
      </c>
      <c r="D15" s="171">
        <f>VLOOKUP($B15,'9.CapturaEfectivaPMixta'!$D$53:$AE$76,3+D$1,FALSE)</f>
        <v>0</v>
      </c>
      <c r="E15" s="171">
        <f>VLOOKUP($B15,'9.CapturaEfectivaPMixta'!$D$53:$AE$76,3+E$1,FALSE)</f>
        <v>0</v>
      </c>
      <c r="F15" s="171">
        <f>VLOOKUP($B15,'9.CapturaEfectivaPMixta'!$D$53:$AE$76,3+F$1,FALSE)</f>
        <v>0</v>
      </c>
      <c r="G15" s="171">
        <f>VLOOKUP($B15,'9.CapturaEfectivaPMixta'!$D$53:$AE$76,3+G$1,FALSE)</f>
        <v>1853</v>
      </c>
      <c r="H15" s="171">
        <f>VLOOKUP($B15,'9.CapturaEfectivaPMixta'!$D$53:$AE$76,3+H$1,FALSE)</f>
        <v>3820</v>
      </c>
      <c r="I15" s="171">
        <f>VLOOKUP($B15,'9.CapturaEfectivaPMixta'!$D$53:$AE$76,3+I$1,FALSE)</f>
        <v>9636</v>
      </c>
      <c r="J15" s="171">
        <f>VLOOKUP($B15,'9.CapturaEfectivaPMixta'!$D$53:$AE$76,3+J$1,FALSE)</f>
        <v>15666</v>
      </c>
      <c r="K15" s="171">
        <f>VLOOKUP($B15,'9.CapturaEfectivaPMixta'!$D$53:$AE$76,3+K$1,FALSE)</f>
        <v>15921</v>
      </c>
      <c r="L15" s="171">
        <f>VLOOKUP($B15,'9.CapturaEfectivaPMixta'!$D$53:$AE$76,3+L$1,FALSE)</f>
        <v>16158</v>
      </c>
      <c r="M15" s="171">
        <f>VLOOKUP($B15,'9.CapturaEfectivaPMixta'!$D$53:$AE$76,3+M$1,FALSE)</f>
        <v>16405</v>
      </c>
      <c r="N15" s="171">
        <f>VLOOKUP($B15,'9.CapturaEfectivaPMixta'!$D$53:$AE$76,3+N$1,FALSE)</f>
        <v>16657</v>
      </c>
      <c r="O15" s="171">
        <f>VLOOKUP($B15,'9.CapturaEfectivaPMixta'!$D$53:$AE$76,3+O$1,FALSE)</f>
        <v>16910</v>
      </c>
      <c r="P15" s="171">
        <f>VLOOKUP($B15,'9.CapturaEfectivaPMixta'!$D$53:$AE$76,3+P$1,FALSE)</f>
        <v>17167</v>
      </c>
      <c r="Q15" s="171">
        <f>VLOOKUP($B15,'9.CapturaEfectivaPMixta'!$D$53:$AE$76,3+Q$1,FALSE)</f>
        <v>17427</v>
      </c>
      <c r="R15" s="171">
        <f>VLOOKUP($B15,'9.CapturaEfectivaPMixta'!$D$53:$AE$76,3+R$1,FALSE)</f>
        <v>17691</v>
      </c>
      <c r="S15" s="171">
        <f>VLOOKUP($B15,'9.CapturaEfectivaPMixta'!$D$53:$AE$76,3+S$1,FALSE)</f>
        <v>17958</v>
      </c>
      <c r="T15" s="171">
        <f>VLOOKUP($B15,'9.CapturaEfectivaPMixta'!$D$53:$AE$76,3+T$1,FALSE)</f>
        <v>18228</v>
      </c>
      <c r="U15" s="171">
        <f>VLOOKUP($B15,'9.CapturaEfectivaPMixta'!$D$53:$AE$76,3+U$1,FALSE)</f>
        <v>18503</v>
      </c>
      <c r="V15" s="171">
        <f>VLOOKUP($B15,'9.CapturaEfectivaPMixta'!$D$53:$AE$76,3+V$1,FALSE)</f>
        <v>18781</v>
      </c>
      <c r="W15" s="171">
        <f>VLOOKUP($B15,'9.CapturaEfectivaPMixta'!$D$53:$AE$76,3+W$1,FALSE)</f>
        <v>19064</v>
      </c>
      <c r="X15" s="171">
        <f>VLOOKUP($B15,'9.CapturaEfectivaPMixta'!$D$53:$AE$76,3+X$1,FALSE)</f>
        <v>19349</v>
      </c>
      <c r="Y15" s="171">
        <f>VLOOKUP($B15,'9.CapturaEfectivaPMixta'!$D$53:$AE$76,3+Y$1,FALSE)</f>
        <v>19639</v>
      </c>
      <c r="Z15" s="171">
        <f>VLOOKUP($B15,'9.CapturaEfectivaPMixta'!$D$53:$AE$76,3+Z$1,FALSE)</f>
        <v>19932</v>
      </c>
      <c r="AA15" s="171">
        <f>VLOOKUP($B15,'9.CapturaEfectivaPMixta'!$D$53:$AE$76,3+AA$1,FALSE)</f>
        <v>20229</v>
      </c>
      <c r="AB15" s="172">
        <f>VLOOKUP($B15,'9.CapturaEfectivaPMixta'!$D$53:$AE$76,3+AB$1,FALSE)</f>
        <v>20531</v>
      </c>
    </row>
    <row r="16" spans="1:28" ht="14.25" customHeight="1" x14ac:dyDescent="0.25">
      <c r="A16" s="913"/>
      <c r="B16" s="257" t="str">
        <f>'9.CapturaEfectivaPMixta'!D55</f>
        <v>Vaquillas 2-3 - salidas</v>
      </c>
      <c r="C16" s="182">
        <f>VLOOKUP($B16,'9.CapturaEfectivaPMixta'!$D$53:$AE$76,3+C$1,FALSE)</f>
        <v>0</v>
      </c>
      <c r="D16" s="174">
        <f>VLOOKUP($B16,'9.CapturaEfectivaPMixta'!$D$53:$AE$76,3+D$1,FALSE)</f>
        <v>0</v>
      </c>
      <c r="E16" s="174">
        <f>VLOOKUP($B16,'9.CapturaEfectivaPMixta'!$D$53:$AE$76,3+E$1,FALSE)</f>
        <v>0</v>
      </c>
      <c r="F16" s="174">
        <f>VLOOKUP($B16,'9.CapturaEfectivaPMixta'!$D$53:$AE$76,3+F$1,FALSE)</f>
        <v>0</v>
      </c>
      <c r="G16" s="174">
        <f>VLOOKUP($B16,'9.CapturaEfectivaPMixta'!$D$53:$AE$76,3+G$1,FALSE)</f>
        <v>170</v>
      </c>
      <c r="H16" s="174">
        <f>VLOOKUP($B16,'9.CapturaEfectivaPMixta'!$D$53:$AE$76,3+H$1,FALSE)</f>
        <v>362</v>
      </c>
      <c r="I16" s="174">
        <f>VLOOKUP($B16,'9.CapturaEfectivaPMixta'!$D$53:$AE$76,3+I$1,FALSE)</f>
        <v>966</v>
      </c>
      <c r="J16" s="174">
        <f>VLOOKUP($B16,'9.CapturaEfectivaPMixta'!$D$53:$AE$76,3+J$1,FALSE)</f>
        <v>1575</v>
      </c>
      <c r="K16" s="174">
        <f>VLOOKUP($B16,'9.CapturaEfectivaPMixta'!$D$53:$AE$76,3+K$1,FALSE)</f>
        <v>1627</v>
      </c>
      <c r="L16" s="174">
        <f>VLOOKUP($B16,'9.CapturaEfectivaPMixta'!$D$53:$AE$76,3+L$1,FALSE)</f>
        <v>1680</v>
      </c>
      <c r="M16" s="174">
        <f>VLOOKUP($B16,'9.CapturaEfectivaPMixta'!$D$53:$AE$76,3+M$1,FALSE)</f>
        <v>1730</v>
      </c>
      <c r="N16" s="174">
        <f>VLOOKUP($B16,'9.CapturaEfectivaPMixta'!$D$53:$AE$76,3+N$1,FALSE)</f>
        <v>1781</v>
      </c>
      <c r="O16" s="174">
        <f>VLOOKUP($B16,'9.CapturaEfectivaPMixta'!$D$53:$AE$76,3+O$1,FALSE)</f>
        <v>1834</v>
      </c>
      <c r="P16" s="174">
        <f>VLOOKUP($B16,'9.CapturaEfectivaPMixta'!$D$53:$AE$76,3+P$1,FALSE)</f>
        <v>1888</v>
      </c>
      <c r="Q16" s="174">
        <f>VLOOKUP($B16,'9.CapturaEfectivaPMixta'!$D$53:$AE$76,3+Q$1,FALSE)</f>
        <v>1941</v>
      </c>
      <c r="R16" s="174">
        <f>VLOOKUP($B16,'9.CapturaEfectivaPMixta'!$D$53:$AE$76,3+R$1,FALSE)</f>
        <v>1996</v>
      </c>
      <c r="S16" s="174">
        <f>VLOOKUP($B16,'9.CapturaEfectivaPMixta'!$D$53:$AE$76,3+S$1,FALSE)</f>
        <v>2051</v>
      </c>
      <c r="T16" s="174">
        <f>VLOOKUP($B16,'9.CapturaEfectivaPMixta'!$D$53:$AE$76,3+T$1,FALSE)</f>
        <v>2108</v>
      </c>
      <c r="U16" s="174">
        <f>VLOOKUP($B16,'9.CapturaEfectivaPMixta'!$D$53:$AE$76,3+U$1,FALSE)</f>
        <v>2164</v>
      </c>
      <c r="V16" s="174">
        <f>VLOOKUP($B16,'9.CapturaEfectivaPMixta'!$D$53:$AE$76,3+V$1,FALSE)</f>
        <v>2221</v>
      </c>
      <c r="W16" s="174">
        <f>VLOOKUP($B16,'9.CapturaEfectivaPMixta'!$D$53:$AE$76,3+W$1,FALSE)</f>
        <v>2280</v>
      </c>
      <c r="X16" s="174">
        <f>VLOOKUP($B16,'9.CapturaEfectivaPMixta'!$D$53:$AE$76,3+X$1,FALSE)</f>
        <v>2340</v>
      </c>
      <c r="Y16" s="174">
        <f>VLOOKUP($B16,'9.CapturaEfectivaPMixta'!$D$53:$AE$76,3+Y$1,FALSE)</f>
        <v>2399</v>
      </c>
      <c r="Z16" s="174">
        <f>VLOOKUP($B16,'9.CapturaEfectivaPMixta'!$D$53:$AE$76,3+Z$1,FALSE)</f>
        <v>2460</v>
      </c>
      <c r="AA16" s="174">
        <f>VLOOKUP($B16,'9.CapturaEfectivaPMixta'!$D$53:$AE$76,3+AA$1,FALSE)</f>
        <v>2521</v>
      </c>
      <c r="AB16" s="175">
        <f>VLOOKUP($B16,'9.CapturaEfectivaPMixta'!$D$53:$AE$76,3+AB$1,FALSE)</f>
        <v>2584</v>
      </c>
    </row>
    <row r="17" spans="1:28" ht="14.25" customHeight="1" x14ac:dyDescent="0.25">
      <c r="A17" s="913"/>
      <c r="B17" s="257" t="str">
        <f>'9.CapturaEfectivaPMixta'!D57</f>
        <v>Vacas - salidas</v>
      </c>
      <c r="C17" s="182">
        <f>VLOOKUP($B17,'9.CapturaEfectivaPMixta'!$D$53:$AE$76,3+C$1,FALSE)</f>
        <v>0</v>
      </c>
      <c r="D17" s="174">
        <f>VLOOKUP($B17,'9.CapturaEfectivaPMixta'!$D$53:$AE$76,3+D$1,FALSE)</f>
        <v>0</v>
      </c>
      <c r="E17" s="174">
        <f>VLOOKUP($B17,'9.CapturaEfectivaPMixta'!$D$53:$AE$76,3+E$1,FALSE)</f>
        <v>0</v>
      </c>
      <c r="F17" s="174">
        <f>VLOOKUP($B17,'9.CapturaEfectivaPMixta'!$D$53:$AE$76,3+F$1,FALSE)</f>
        <v>0</v>
      </c>
      <c r="G17" s="174">
        <f>VLOOKUP($B17,'9.CapturaEfectivaPMixta'!$D$53:$AE$76,3+G$1,FALSE)</f>
        <v>238</v>
      </c>
      <c r="H17" s="174">
        <f>VLOOKUP($B17,'9.CapturaEfectivaPMixta'!$D$53:$AE$76,3+H$1,FALSE)</f>
        <v>490</v>
      </c>
      <c r="I17" s="174">
        <f>VLOOKUP($B17,'9.CapturaEfectivaPMixta'!$D$53:$AE$76,3+I$1,FALSE)</f>
        <v>1264</v>
      </c>
      <c r="J17" s="174">
        <f>VLOOKUP($B17,'9.CapturaEfectivaPMixta'!$D$53:$AE$76,3+J$1,FALSE)</f>
        <v>2096</v>
      </c>
      <c r="K17" s="174">
        <f>VLOOKUP($B17,'9.CapturaEfectivaPMixta'!$D$53:$AE$76,3+K$1,FALSE)</f>
        <v>2165</v>
      </c>
      <c r="L17" s="174">
        <f>VLOOKUP($B17,'9.CapturaEfectivaPMixta'!$D$53:$AE$76,3+L$1,FALSE)</f>
        <v>2236</v>
      </c>
      <c r="M17" s="174">
        <f>VLOOKUP($B17,'9.CapturaEfectivaPMixta'!$D$53:$AE$76,3+M$1,FALSE)</f>
        <v>2309</v>
      </c>
      <c r="N17" s="174">
        <f>VLOOKUP($B17,'9.CapturaEfectivaPMixta'!$D$53:$AE$76,3+N$1,FALSE)</f>
        <v>2382</v>
      </c>
      <c r="O17" s="174">
        <f>VLOOKUP($B17,'9.CapturaEfectivaPMixta'!$D$53:$AE$76,3+O$1,FALSE)</f>
        <v>2457</v>
      </c>
      <c r="P17" s="174">
        <f>VLOOKUP($B17,'9.CapturaEfectivaPMixta'!$D$53:$AE$76,3+P$1,FALSE)</f>
        <v>2532</v>
      </c>
      <c r="Q17" s="174">
        <f>VLOOKUP($B17,'9.CapturaEfectivaPMixta'!$D$53:$AE$76,3+Q$1,FALSE)</f>
        <v>2608</v>
      </c>
      <c r="R17" s="174">
        <f>VLOOKUP($B17,'9.CapturaEfectivaPMixta'!$D$53:$AE$76,3+R$1,FALSE)</f>
        <v>2686</v>
      </c>
      <c r="S17" s="174">
        <f>VLOOKUP($B17,'9.CapturaEfectivaPMixta'!$D$53:$AE$76,3+S$1,FALSE)</f>
        <v>2764</v>
      </c>
      <c r="T17" s="174">
        <f>VLOOKUP($B17,'9.CapturaEfectivaPMixta'!$D$53:$AE$76,3+T$1,FALSE)</f>
        <v>2844</v>
      </c>
      <c r="U17" s="174">
        <f>VLOOKUP($B17,'9.CapturaEfectivaPMixta'!$D$53:$AE$76,3+U$1,FALSE)</f>
        <v>2925</v>
      </c>
      <c r="V17" s="174">
        <f>VLOOKUP($B17,'9.CapturaEfectivaPMixta'!$D$53:$AE$76,3+V$1,FALSE)</f>
        <v>3007</v>
      </c>
      <c r="W17" s="174">
        <f>VLOOKUP($B17,'9.CapturaEfectivaPMixta'!$D$53:$AE$76,3+W$1,FALSE)</f>
        <v>3089</v>
      </c>
      <c r="X17" s="174">
        <f>VLOOKUP($B17,'9.CapturaEfectivaPMixta'!$D$53:$AE$76,3+X$1,FALSE)</f>
        <v>3173</v>
      </c>
      <c r="Y17" s="174">
        <f>VLOOKUP($B17,'9.CapturaEfectivaPMixta'!$D$53:$AE$76,3+Y$1,FALSE)</f>
        <v>3258</v>
      </c>
      <c r="Z17" s="174">
        <f>VLOOKUP($B17,'9.CapturaEfectivaPMixta'!$D$53:$AE$76,3+Z$1,FALSE)</f>
        <v>3344</v>
      </c>
      <c r="AA17" s="174">
        <f>VLOOKUP($B17,'9.CapturaEfectivaPMixta'!$D$53:$AE$76,3+AA$1,FALSE)</f>
        <v>3432</v>
      </c>
      <c r="AB17" s="175">
        <f>VLOOKUP($B17,'9.CapturaEfectivaPMixta'!$D$53:$AE$76,3+AB$1,FALSE)</f>
        <v>3520</v>
      </c>
    </row>
    <row r="18" spans="1:28" ht="14.25" customHeight="1" x14ac:dyDescent="0.25">
      <c r="A18" s="913"/>
      <c r="B18" s="257" t="str">
        <f>'9.CapturaEfectivaPMixta'!D59</f>
        <v>Vaquillas 2-3 - faena</v>
      </c>
      <c r="C18" s="182">
        <f>VLOOKUP($B18,'9.CapturaEfectivaPMixta'!$D$53:$AE$76,3+C$1,FALSE)</f>
        <v>0</v>
      </c>
      <c r="D18" s="174">
        <f>VLOOKUP($B18,'9.CapturaEfectivaPMixta'!$D$53:$AE$76,3+D$1,FALSE)</f>
        <v>0</v>
      </c>
      <c r="E18" s="174">
        <f>VLOOKUP($B18,'9.CapturaEfectivaPMixta'!$D$53:$AE$76,3+E$1,FALSE)</f>
        <v>0</v>
      </c>
      <c r="F18" s="174">
        <f>VLOOKUP($B18,'9.CapturaEfectivaPMixta'!$D$53:$AE$76,3+F$1,FALSE)</f>
        <v>809</v>
      </c>
      <c r="G18" s="174">
        <f>VLOOKUP($B18,'9.CapturaEfectivaPMixta'!$D$53:$AE$76,3+G$1,FALSE)</f>
        <v>1349</v>
      </c>
      <c r="H18" s="174">
        <f>VLOOKUP($B18,'9.CapturaEfectivaPMixta'!$D$53:$AE$76,3+H$1,FALSE)</f>
        <v>1888</v>
      </c>
      <c r="I18" s="174">
        <f>VLOOKUP($B18,'9.CapturaEfectivaPMixta'!$D$53:$AE$76,3+I$1,FALSE)</f>
        <v>1888</v>
      </c>
      <c r="J18" s="174">
        <f>VLOOKUP($B18,'9.CapturaEfectivaPMixta'!$D$53:$AE$76,3+J$1,FALSE)</f>
        <v>1888</v>
      </c>
      <c r="K18" s="174">
        <f>VLOOKUP($B18,'9.CapturaEfectivaPMixta'!$D$53:$AE$76,3+K$1,FALSE)</f>
        <v>1888</v>
      </c>
      <c r="L18" s="174">
        <f>VLOOKUP($B18,'9.CapturaEfectivaPMixta'!$D$53:$AE$76,3+L$1,FALSE)</f>
        <v>1888</v>
      </c>
      <c r="M18" s="174">
        <f>VLOOKUP($B18,'9.CapturaEfectivaPMixta'!$D$53:$AE$76,3+M$1,FALSE)</f>
        <v>1888</v>
      </c>
      <c r="N18" s="174">
        <f>VLOOKUP($B18,'9.CapturaEfectivaPMixta'!$D$53:$AE$76,3+N$1,FALSE)</f>
        <v>1888</v>
      </c>
      <c r="O18" s="174">
        <f>VLOOKUP($B18,'9.CapturaEfectivaPMixta'!$D$53:$AE$76,3+O$1,FALSE)</f>
        <v>1888</v>
      </c>
      <c r="P18" s="174">
        <f>VLOOKUP($B18,'9.CapturaEfectivaPMixta'!$D$53:$AE$76,3+P$1,FALSE)</f>
        <v>1888</v>
      </c>
      <c r="Q18" s="174">
        <f>VLOOKUP($B18,'9.CapturaEfectivaPMixta'!$D$53:$AE$76,3+Q$1,FALSE)</f>
        <v>1888</v>
      </c>
      <c r="R18" s="174">
        <f>VLOOKUP($B18,'9.CapturaEfectivaPMixta'!$D$53:$AE$76,3+R$1,FALSE)</f>
        <v>1888</v>
      </c>
      <c r="S18" s="174">
        <f>VLOOKUP($B18,'9.CapturaEfectivaPMixta'!$D$53:$AE$76,3+S$1,FALSE)</f>
        <v>1888</v>
      </c>
      <c r="T18" s="174">
        <f>VLOOKUP($B18,'9.CapturaEfectivaPMixta'!$D$53:$AE$76,3+T$1,FALSE)</f>
        <v>1888</v>
      </c>
      <c r="U18" s="174">
        <f>VLOOKUP($B18,'9.CapturaEfectivaPMixta'!$D$53:$AE$76,3+U$1,FALSE)</f>
        <v>1888</v>
      </c>
      <c r="V18" s="174">
        <f>VLOOKUP($B18,'9.CapturaEfectivaPMixta'!$D$53:$AE$76,3+V$1,FALSE)</f>
        <v>1888</v>
      </c>
      <c r="W18" s="174">
        <f>VLOOKUP($B18,'9.CapturaEfectivaPMixta'!$D$53:$AE$76,3+W$1,FALSE)</f>
        <v>1888</v>
      </c>
      <c r="X18" s="174">
        <f>VLOOKUP($B18,'9.CapturaEfectivaPMixta'!$D$53:$AE$76,3+X$1,FALSE)</f>
        <v>1888</v>
      </c>
      <c r="Y18" s="174">
        <f>VLOOKUP($B18,'9.CapturaEfectivaPMixta'!$D$53:$AE$76,3+Y$1,FALSE)</f>
        <v>1888</v>
      </c>
      <c r="Z18" s="174">
        <f>VLOOKUP($B18,'9.CapturaEfectivaPMixta'!$D$53:$AE$76,3+Z$1,FALSE)</f>
        <v>1888</v>
      </c>
      <c r="AA18" s="174">
        <f>VLOOKUP($B18,'9.CapturaEfectivaPMixta'!$D$53:$AE$76,3+AA$1,FALSE)</f>
        <v>1888</v>
      </c>
      <c r="AB18" s="175">
        <f>VLOOKUP($B18,'9.CapturaEfectivaPMixta'!$D$53:$AE$76,3+AB$1,FALSE)</f>
        <v>1888</v>
      </c>
    </row>
    <row r="19" spans="1:28" ht="14.25" customHeight="1" x14ac:dyDescent="0.25">
      <c r="A19" s="913"/>
      <c r="B19" s="257" t="str">
        <f>'9.CapturaEfectivaPMixta'!D61</f>
        <v>Novillos - faena</v>
      </c>
      <c r="C19" s="182">
        <f>VLOOKUP($B19,'9.CapturaEfectivaPMixta'!$D$53:$AE$76,3+C$1,FALSE)</f>
        <v>0</v>
      </c>
      <c r="D19" s="174">
        <f>VLOOKUP($B19,'9.CapturaEfectivaPMixta'!$D$53:$AE$76,3+D$1,FALSE)</f>
        <v>0</v>
      </c>
      <c r="E19" s="174">
        <f>VLOOKUP($B19,'9.CapturaEfectivaPMixta'!$D$53:$AE$76,3+E$1,FALSE)</f>
        <v>0</v>
      </c>
      <c r="F19" s="174">
        <f>VLOOKUP($B19,'9.CapturaEfectivaPMixta'!$D$53:$AE$76,3+F$1,FALSE)</f>
        <v>896</v>
      </c>
      <c r="G19" s="174">
        <f>VLOOKUP($B19,'9.CapturaEfectivaPMixta'!$D$53:$AE$76,3+G$1,FALSE)</f>
        <v>1494</v>
      </c>
      <c r="H19" s="174">
        <f>VLOOKUP($B19,'9.CapturaEfectivaPMixta'!$D$53:$AE$76,3+H$1,FALSE)</f>
        <v>2091</v>
      </c>
      <c r="I19" s="174">
        <f>VLOOKUP($B19,'9.CapturaEfectivaPMixta'!$D$53:$AE$76,3+I$1,FALSE)</f>
        <v>2091</v>
      </c>
      <c r="J19" s="174">
        <f>VLOOKUP($B19,'9.CapturaEfectivaPMixta'!$D$53:$AE$76,3+J$1,FALSE)</f>
        <v>2091</v>
      </c>
      <c r="K19" s="174">
        <f>VLOOKUP($B19,'9.CapturaEfectivaPMixta'!$D$53:$AE$76,3+K$1,FALSE)</f>
        <v>2091</v>
      </c>
      <c r="L19" s="174">
        <f>VLOOKUP($B19,'9.CapturaEfectivaPMixta'!$D$53:$AE$76,3+L$1,FALSE)</f>
        <v>2091</v>
      </c>
      <c r="M19" s="174">
        <f>VLOOKUP($B19,'9.CapturaEfectivaPMixta'!$D$53:$AE$76,3+M$1,FALSE)</f>
        <v>2091</v>
      </c>
      <c r="N19" s="174">
        <f>VLOOKUP($B19,'9.CapturaEfectivaPMixta'!$D$53:$AE$76,3+N$1,FALSE)</f>
        <v>2091</v>
      </c>
      <c r="O19" s="174">
        <f>VLOOKUP($B19,'9.CapturaEfectivaPMixta'!$D$53:$AE$76,3+O$1,FALSE)</f>
        <v>2091</v>
      </c>
      <c r="P19" s="174">
        <f>VLOOKUP($B19,'9.CapturaEfectivaPMixta'!$D$53:$AE$76,3+P$1,FALSE)</f>
        <v>2091</v>
      </c>
      <c r="Q19" s="174">
        <f>VLOOKUP($B19,'9.CapturaEfectivaPMixta'!$D$53:$AE$76,3+Q$1,FALSE)</f>
        <v>2091</v>
      </c>
      <c r="R19" s="174">
        <f>VLOOKUP($B19,'9.CapturaEfectivaPMixta'!$D$53:$AE$76,3+R$1,FALSE)</f>
        <v>2091</v>
      </c>
      <c r="S19" s="174">
        <f>VLOOKUP($B19,'9.CapturaEfectivaPMixta'!$D$53:$AE$76,3+S$1,FALSE)</f>
        <v>2091</v>
      </c>
      <c r="T19" s="174">
        <f>VLOOKUP($B19,'9.CapturaEfectivaPMixta'!$D$53:$AE$76,3+T$1,FALSE)</f>
        <v>2091</v>
      </c>
      <c r="U19" s="174">
        <f>VLOOKUP($B19,'9.CapturaEfectivaPMixta'!$D$53:$AE$76,3+U$1,FALSE)</f>
        <v>2091</v>
      </c>
      <c r="V19" s="174">
        <f>VLOOKUP($B19,'9.CapturaEfectivaPMixta'!$D$53:$AE$76,3+V$1,FALSE)</f>
        <v>2091</v>
      </c>
      <c r="W19" s="174">
        <f>VLOOKUP($B19,'9.CapturaEfectivaPMixta'!$D$53:$AE$76,3+W$1,FALSE)</f>
        <v>2091</v>
      </c>
      <c r="X19" s="174">
        <f>VLOOKUP($B19,'9.CapturaEfectivaPMixta'!$D$53:$AE$76,3+X$1,FALSE)</f>
        <v>2091</v>
      </c>
      <c r="Y19" s="174">
        <f>VLOOKUP($B19,'9.CapturaEfectivaPMixta'!$D$53:$AE$76,3+Y$1,FALSE)</f>
        <v>2091</v>
      </c>
      <c r="Z19" s="174">
        <f>VLOOKUP($B19,'9.CapturaEfectivaPMixta'!$D$53:$AE$76,3+Z$1,FALSE)</f>
        <v>2091</v>
      </c>
      <c r="AA19" s="174">
        <f>VLOOKUP($B19,'9.CapturaEfectivaPMixta'!$D$53:$AE$76,3+AA$1,FALSE)</f>
        <v>2091</v>
      </c>
      <c r="AB19" s="175">
        <f>VLOOKUP($B19,'9.CapturaEfectivaPMixta'!$D$53:$AE$76,3+AB$1,FALSE)</f>
        <v>2091</v>
      </c>
    </row>
    <row r="20" spans="1:28" ht="14.25" customHeight="1" x14ac:dyDescent="0.25">
      <c r="A20" s="913"/>
      <c r="B20" s="257" t="str">
        <f>'9.CapturaEfectivaPMixta'!D63</f>
        <v>Vacas - faena</v>
      </c>
      <c r="C20" s="182">
        <f>VLOOKUP($B20,'9.CapturaEfectivaPMixta'!$D$53:$AE$76,3+C$1,FALSE)</f>
        <v>0</v>
      </c>
      <c r="D20" s="174">
        <f>VLOOKUP($B20,'9.CapturaEfectivaPMixta'!$D$53:$AE$76,3+D$1,FALSE)</f>
        <v>0</v>
      </c>
      <c r="E20" s="174">
        <f>VLOOKUP($B20,'9.CapturaEfectivaPMixta'!$D$53:$AE$76,3+E$1,FALSE)</f>
        <v>0</v>
      </c>
      <c r="F20" s="174">
        <f>VLOOKUP($B20,'9.CapturaEfectivaPMixta'!$D$53:$AE$76,3+F$1,FALSE)</f>
        <v>1203</v>
      </c>
      <c r="G20" s="174">
        <f>VLOOKUP($B20,'9.CapturaEfectivaPMixta'!$D$53:$AE$76,3+G$1,FALSE)</f>
        <v>2005</v>
      </c>
      <c r="H20" s="174">
        <f>VLOOKUP($B20,'9.CapturaEfectivaPMixta'!$D$53:$AE$76,3+H$1,FALSE)</f>
        <v>2807</v>
      </c>
      <c r="I20" s="174">
        <f>VLOOKUP($B20,'9.CapturaEfectivaPMixta'!$D$53:$AE$76,3+I$1,FALSE)</f>
        <v>2807</v>
      </c>
      <c r="J20" s="174">
        <f>VLOOKUP($B20,'9.CapturaEfectivaPMixta'!$D$53:$AE$76,3+J$1,FALSE)</f>
        <v>2807</v>
      </c>
      <c r="K20" s="174">
        <f>VLOOKUP($B20,'9.CapturaEfectivaPMixta'!$D$53:$AE$76,3+K$1,FALSE)</f>
        <v>2807</v>
      </c>
      <c r="L20" s="174">
        <f>VLOOKUP($B20,'9.CapturaEfectivaPMixta'!$D$53:$AE$76,3+L$1,FALSE)</f>
        <v>2807</v>
      </c>
      <c r="M20" s="174">
        <f>VLOOKUP($B20,'9.CapturaEfectivaPMixta'!$D$53:$AE$76,3+M$1,FALSE)</f>
        <v>2807</v>
      </c>
      <c r="N20" s="174">
        <f>VLOOKUP($B20,'9.CapturaEfectivaPMixta'!$D$53:$AE$76,3+N$1,FALSE)</f>
        <v>2807</v>
      </c>
      <c r="O20" s="174">
        <f>VLOOKUP($B20,'9.CapturaEfectivaPMixta'!$D$53:$AE$76,3+O$1,FALSE)</f>
        <v>2807</v>
      </c>
      <c r="P20" s="174">
        <f>VLOOKUP($B20,'9.CapturaEfectivaPMixta'!$D$53:$AE$76,3+P$1,FALSE)</f>
        <v>2807</v>
      </c>
      <c r="Q20" s="174">
        <f>VLOOKUP($B20,'9.CapturaEfectivaPMixta'!$D$53:$AE$76,3+Q$1,FALSE)</f>
        <v>2807</v>
      </c>
      <c r="R20" s="174">
        <f>VLOOKUP($B20,'9.CapturaEfectivaPMixta'!$D$53:$AE$76,3+R$1,FALSE)</f>
        <v>2807</v>
      </c>
      <c r="S20" s="174">
        <f>VLOOKUP($B20,'9.CapturaEfectivaPMixta'!$D$53:$AE$76,3+S$1,FALSE)</f>
        <v>2807</v>
      </c>
      <c r="T20" s="174">
        <f>VLOOKUP($B20,'9.CapturaEfectivaPMixta'!$D$53:$AE$76,3+T$1,FALSE)</f>
        <v>2807</v>
      </c>
      <c r="U20" s="174">
        <f>VLOOKUP($B20,'9.CapturaEfectivaPMixta'!$D$53:$AE$76,3+U$1,FALSE)</f>
        <v>2807</v>
      </c>
      <c r="V20" s="174">
        <f>VLOOKUP($B20,'9.CapturaEfectivaPMixta'!$D$53:$AE$76,3+V$1,FALSE)</f>
        <v>2807</v>
      </c>
      <c r="W20" s="174">
        <f>VLOOKUP($B20,'9.CapturaEfectivaPMixta'!$D$53:$AE$76,3+W$1,FALSE)</f>
        <v>2807</v>
      </c>
      <c r="X20" s="174">
        <f>VLOOKUP($B20,'9.CapturaEfectivaPMixta'!$D$53:$AE$76,3+X$1,FALSE)</f>
        <v>2807</v>
      </c>
      <c r="Y20" s="174">
        <f>VLOOKUP($B20,'9.CapturaEfectivaPMixta'!$D$53:$AE$76,3+Y$1,FALSE)</f>
        <v>2807</v>
      </c>
      <c r="Z20" s="174">
        <f>VLOOKUP($B20,'9.CapturaEfectivaPMixta'!$D$53:$AE$76,3+Z$1,FALSE)</f>
        <v>2807</v>
      </c>
      <c r="AA20" s="174">
        <f>VLOOKUP($B20,'9.CapturaEfectivaPMixta'!$D$53:$AE$76,3+AA$1,FALSE)</f>
        <v>2807</v>
      </c>
      <c r="AB20" s="175">
        <f>VLOOKUP($B20,'9.CapturaEfectivaPMixta'!$D$53:$AE$76,3+AB$1,FALSE)</f>
        <v>2807</v>
      </c>
    </row>
    <row r="21" spans="1:28" ht="14.25" customHeight="1" x14ac:dyDescent="0.25">
      <c r="A21" s="913"/>
      <c r="B21" s="257" t="str">
        <f>'9.CapturaEfectivaPMixta'!D65</f>
        <v>Vaquillas 1-2 - salidas</v>
      </c>
      <c r="C21" s="182">
        <f>VLOOKUP($B21,'9.CapturaEfectivaPMixta'!$D$53:$AE$76,3+C$1,FALSE)</f>
        <v>0</v>
      </c>
      <c r="D21" s="174">
        <f>VLOOKUP($B21,'9.CapturaEfectivaPMixta'!$D$53:$AE$76,3+D$1,FALSE)</f>
        <v>0</v>
      </c>
      <c r="E21" s="174">
        <f>VLOOKUP($B21,'9.CapturaEfectivaPMixta'!$D$53:$AE$76,3+E$1,FALSE)</f>
        <v>0</v>
      </c>
      <c r="F21" s="174">
        <f>VLOOKUP($B21,'9.CapturaEfectivaPMixta'!$D$53:$AE$76,3+F$1,FALSE)</f>
        <v>0</v>
      </c>
      <c r="G21" s="174">
        <f>VLOOKUP($B21,'9.CapturaEfectivaPMixta'!$D$53:$AE$76,3+G$1,FALSE)</f>
        <v>438</v>
      </c>
      <c r="H21" s="174">
        <f>VLOOKUP($B21,'9.CapturaEfectivaPMixta'!$D$53:$AE$76,3+H$1,FALSE)</f>
        <v>914</v>
      </c>
      <c r="I21" s="174">
        <f>VLOOKUP($B21,'9.CapturaEfectivaPMixta'!$D$53:$AE$76,3+I$1,FALSE)</f>
        <v>2314</v>
      </c>
      <c r="J21" s="174">
        <f>VLOOKUP($B21,'9.CapturaEfectivaPMixta'!$D$53:$AE$76,3+J$1,FALSE)</f>
        <v>3784</v>
      </c>
      <c r="K21" s="174">
        <f>VLOOKUP($B21,'9.CapturaEfectivaPMixta'!$D$53:$AE$76,3+K$1,FALSE)</f>
        <v>3868</v>
      </c>
      <c r="L21" s="174">
        <f>VLOOKUP($B21,'9.CapturaEfectivaPMixta'!$D$53:$AE$76,3+L$1,FALSE)</f>
        <v>3945</v>
      </c>
      <c r="M21" s="174">
        <f>VLOOKUP($B21,'9.CapturaEfectivaPMixta'!$D$53:$AE$76,3+M$1,FALSE)</f>
        <v>4027</v>
      </c>
      <c r="N21" s="174">
        <f>VLOOKUP($B21,'9.CapturaEfectivaPMixta'!$D$53:$AE$76,3+N$1,FALSE)</f>
        <v>4109</v>
      </c>
      <c r="O21" s="174">
        <f>VLOOKUP($B21,'9.CapturaEfectivaPMixta'!$D$53:$AE$76,3+O$1,FALSE)</f>
        <v>4193</v>
      </c>
      <c r="P21" s="174">
        <f>VLOOKUP($B21,'9.CapturaEfectivaPMixta'!$D$53:$AE$76,3+P$1,FALSE)</f>
        <v>4277</v>
      </c>
      <c r="Q21" s="174">
        <f>VLOOKUP($B21,'9.CapturaEfectivaPMixta'!$D$53:$AE$76,3+Q$1,FALSE)</f>
        <v>4363</v>
      </c>
      <c r="R21" s="174">
        <f>VLOOKUP($B21,'9.CapturaEfectivaPMixta'!$D$53:$AE$76,3+R$1,FALSE)</f>
        <v>4450</v>
      </c>
      <c r="S21" s="174">
        <f>VLOOKUP($B21,'9.CapturaEfectivaPMixta'!$D$53:$AE$76,3+S$1,FALSE)</f>
        <v>4441</v>
      </c>
      <c r="T21" s="174">
        <f>VLOOKUP($B21,'9.CapturaEfectivaPMixta'!$D$53:$AE$76,3+T$1,FALSE)</f>
        <v>4034</v>
      </c>
      <c r="U21" s="174">
        <f>VLOOKUP($B21,'9.CapturaEfectivaPMixta'!$D$53:$AE$76,3+U$1,FALSE)</f>
        <v>3622</v>
      </c>
      <c r="V21" s="174">
        <f>VLOOKUP($B21,'9.CapturaEfectivaPMixta'!$D$53:$AE$76,3+V$1,FALSE)</f>
        <v>3205</v>
      </c>
      <c r="W21" s="174">
        <f>VLOOKUP($B21,'9.CapturaEfectivaPMixta'!$D$53:$AE$76,3+W$1,FALSE)</f>
        <v>2781</v>
      </c>
      <c r="X21" s="174">
        <f>VLOOKUP($B21,'9.CapturaEfectivaPMixta'!$D$53:$AE$76,3+X$1,FALSE)</f>
        <v>2352</v>
      </c>
      <c r="Y21" s="174">
        <f>VLOOKUP($B21,'9.CapturaEfectivaPMixta'!$D$53:$AE$76,3+Y$1,FALSE)</f>
        <v>1918</v>
      </c>
      <c r="Z21" s="174">
        <f>VLOOKUP($B21,'9.CapturaEfectivaPMixta'!$D$53:$AE$76,3+Z$1,FALSE)</f>
        <v>1478</v>
      </c>
      <c r="AA21" s="174">
        <f>VLOOKUP($B21,'9.CapturaEfectivaPMixta'!$D$53:$AE$76,3+AA$1,FALSE)</f>
        <v>1032</v>
      </c>
      <c r="AB21" s="175">
        <f>VLOOKUP($B21,'9.CapturaEfectivaPMixta'!$D$53:$AE$76,3+AB$1,FALSE)</f>
        <v>579</v>
      </c>
    </row>
    <row r="22" spans="1:28" ht="14.25" customHeight="1" x14ac:dyDescent="0.25">
      <c r="A22" s="913"/>
      <c r="B22" s="257" t="str">
        <f>'9.CapturaEfectivaPMixta'!D67</f>
        <v>Vaquillas 1-2 - faena</v>
      </c>
      <c r="C22" s="182">
        <f>VLOOKUP($B22,'9.CapturaEfectivaPMixta'!$D$53:$AE$76,3+C$1,FALSE)</f>
        <v>0</v>
      </c>
      <c r="D22" s="174">
        <f>VLOOKUP($B22,'9.CapturaEfectivaPMixta'!$D$53:$AE$76,3+D$1,FALSE)</f>
        <v>0</v>
      </c>
      <c r="E22" s="174">
        <f>VLOOKUP($B22,'9.CapturaEfectivaPMixta'!$D$53:$AE$76,3+E$1,FALSE)</f>
        <v>0</v>
      </c>
      <c r="F22" s="174">
        <f>VLOOKUP($B22,'9.CapturaEfectivaPMixta'!$D$53:$AE$76,3+F$1,FALSE)</f>
        <v>809</v>
      </c>
      <c r="G22" s="174">
        <f>VLOOKUP($B22,'9.CapturaEfectivaPMixta'!$D$53:$AE$76,3+G$1,FALSE)</f>
        <v>1349</v>
      </c>
      <c r="H22" s="174">
        <f>VLOOKUP($B22,'9.CapturaEfectivaPMixta'!$D$53:$AE$76,3+H$1,FALSE)</f>
        <v>1888</v>
      </c>
      <c r="I22" s="174">
        <f>VLOOKUP($B22,'9.CapturaEfectivaPMixta'!$D$53:$AE$76,3+I$1,FALSE)</f>
        <v>1888</v>
      </c>
      <c r="J22" s="174">
        <f>VLOOKUP($B22,'9.CapturaEfectivaPMixta'!$D$53:$AE$76,3+J$1,FALSE)</f>
        <v>1888</v>
      </c>
      <c r="K22" s="174">
        <f>VLOOKUP($B22,'9.CapturaEfectivaPMixta'!$D$53:$AE$76,3+K$1,FALSE)</f>
        <v>1888</v>
      </c>
      <c r="L22" s="174">
        <f>VLOOKUP($B22,'9.CapturaEfectivaPMixta'!$D$53:$AE$76,3+L$1,FALSE)</f>
        <v>1888</v>
      </c>
      <c r="M22" s="174">
        <f>VLOOKUP($B22,'9.CapturaEfectivaPMixta'!$D$53:$AE$76,3+M$1,FALSE)</f>
        <v>1888</v>
      </c>
      <c r="N22" s="174">
        <f>VLOOKUP($B22,'9.CapturaEfectivaPMixta'!$D$53:$AE$76,3+N$1,FALSE)</f>
        <v>1888</v>
      </c>
      <c r="O22" s="174">
        <f>VLOOKUP($B22,'9.CapturaEfectivaPMixta'!$D$53:$AE$76,3+O$1,FALSE)</f>
        <v>1820</v>
      </c>
      <c r="P22" s="174">
        <f>VLOOKUP($B22,'9.CapturaEfectivaPMixta'!$D$53:$AE$76,3+P$1,FALSE)</f>
        <v>1350</v>
      </c>
      <c r="Q22" s="174">
        <f>VLOOKUP($B22,'9.CapturaEfectivaPMixta'!$D$53:$AE$76,3+Q$1,FALSE)</f>
        <v>875</v>
      </c>
      <c r="R22" s="174">
        <f>VLOOKUP($B22,'9.CapturaEfectivaPMixta'!$D$53:$AE$76,3+R$1,FALSE)</f>
        <v>391</v>
      </c>
      <c r="S22" s="174">
        <f>VLOOKUP($B22,'9.CapturaEfectivaPMixta'!$D$53:$AE$76,3+S$1,FALSE)</f>
        <v>0</v>
      </c>
      <c r="T22" s="174">
        <f>VLOOKUP($B22,'9.CapturaEfectivaPMixta'!$D$53:$AE$76,3+T$1,FALSE)</f>
        <v>0</v>
      </c>
      <c r="U22" s="174">
        <f>VLOOKUP($B22,'9.CapturaEfectivaPMixta'!$D$53:$AE$76,3+U$1,FALSE)</f>
        <v>0</v>
      </c>
      <c r="V22" s="174">
        <f>VLOOKUP($B22,'9.CapturaEfectivaPMixta'!$D$53:$AE$76,3+V$1,FALSE)</f>
        <v>0</v>
      </c>
      <c r="W22" s="174">
        <f>VLOOKUP($B22,'9.CapturaEfectivaPMixta'!$D$53:$AE$76,3+W$1,FALSE)</f>
        <v>0</v>
      </c>
      <c r="X22" s="174">
        <f>VLOOKUP($B22,'9.CapturaEfectivaPMixta'!$D$53:$AE$76,3+X$1,FALSE)</f>
        <v>0</v>
      </c>
      <c r="Y22" s="174">
        <f>VLOOKUP($B22,'9.CapturaEfectivaPMixta'!$D$53:$AE$76,3+Y$1,FALSE)</f>
        <v>0</v>
      </c>
      <c r="Z22" s="174">
        <f>VLOOKUP($B22,'9.CapturaEfectivaPMixta'!$D$53:$AE$76,3+Z$1,FALSE)</f>
        <v>0</v>
      </c>
      <c r="AA22" s="174">
        <f>VLOOKUP($B22,'9.CapturaEfectivaPMixta'!$D$53:$AE$76,3+AA$1,FALSE)</f>
        <v>0</v>
      </c>
      <c r="AB22" s="175">
        <f>VLOOKUP($B22,'9.CapturaEfectivaPMixta'!$D$53:$AE$76,3+AB$1,FALSE)</f>
        <v>0</v>
      </c>
    </row>
    <row r="23" spans="1:28" ht="14.25" customHeight="1" x14ac:dyDescent="0.25">
      <c r="A23" s="913"/>
      <c r="B23" s="257" t="str">
        <f>'9.CapturaEfectivaPMixta'!D69</f>
        <v>Terneros - faena</v>
      </c>
      <c r="C23" s="182">
        <f>VLOOKUP($B23,'9.CapturaEfectivaPMixta'!$D$53:$AE$76,3+C$1,FALSE)</f>
        <v>0</v>
      </c>
      <c r="D23" s="174">
        <f>VLOOKUP($B23,'9.CapturaEfectivaPMixta'!$D$53:$AE$76,3+D$1,FALSE)</f>
        <v>0</v>
      </c>
      <c r="E23" s="174">
        <f>VLOOKUP($B23,'9.CapturaEfectivaPMixta'!$D$53:$AE$76,3+E$1,FALSE)</f>
        <v>0</v>
      </c>
      <c r="F23" s="174">
        <f>VLOOKUP($B23,'9.CapturaEfectivaPMixta'!$D$53:$AE$76,3+F$1,FALSE)</f>
        <v>323</v>
      </c>
      <c r="G23" s="174">
        <f>VLOOKUP($B23,'9.CapturaEfectivaPMixta'!$D$53:$AE$76,3+G$1,FALSE)</f>
        <v>539</v>
      </c>
      <c r="H23" s="174">
        <f>VLOOKUP($B23,'9.CapturaEfectivaPMixta'!$D$53:$AE$76,3+H$1,FALSE)</f>
        <v>539</v>
      </c>
      <c r="I23" s="174">
        <f>VLOOKUP($B23,'9.CapturaEfectivaPMixta'!$D$53:$AE$76,3+I$1,FALSE)</f>
        <v>539</v>
      </c>
      <c r="J23" s="174">
        <f>VLOOKUP($B23,'9.CapturaEfectivaPMixta'!$D$53:$AE$76,3+J$1,FALSE)</f>
        <v>539</v>
      </c>
      <c r="K23" s="174">
        <f>VLOOKUP($B23,'9.CapturaEfectivaPMixta'!$D$53:$AE$76,3+K$1,FALSE)</f>
        <v>539</v>
      </c>
      <c r="L23" s="174">
        <f>VLOOKUP($B23,'9.CapturaEfectivaPMixta'!$D$53:$AE$76,3+L$1,FALSE)</f>
        <v>539</v>
      </c>
      <c r="M23" s="174">
        <f>VLOOKUP($B23,'9.CapturaEfectivaPMixta'!$D$53:$AE$76,3+M$1,FALSE)</f>
        <v>539</v>
      </c>
      <c r="N23" s="174">
        <f>VLOOKUP($B23,'9.CapturaEfectivaPMixta'!$D$53:$AE$76,3+N$1,FALSE)</f>
        <v>397</v>
      </c>
      <c r="O23" s="174">
        <f>VLOOKUP($B23,'9.CapturaEfectivaPMixta'!$D$53:$AE$76,3+O$1,FALSE)</f>
        <v>0</v>
      </c>
      <c r="P23" s="174">
        <f>VLOOKUP($B23,'9.CapturaEfectivaPMixta'!$D$53:$AE$76,3+P$1,FALSE)</f>
        <v>0</v>
      </c>
      <c r="Q23" s="174">
        <f>VLOOKUP($B23,'9.CapturaEfectivaPMixta'!$D$53:$AE$76,3+Q$1,FALSE)</f>
        <v>0</v>
      </c>
      <c r="R23" s="174">
        <f>VLOOKUP($B23,'9.CapturaEfectivaPMixta'!$D$53:$AE$76,3+R$1,FALSE)</f>
        <v>0</v>
      </c>
      <c r="S23" s="174">
        <f>VLOOKUP($B23,'9.CapturaEfectivaPMixta'!$D$53:$AE$76,3+S$1,FALSE)</f>
        <v>0</v>
      </c>
      <c r="T23" s="174">
        <f>VLOOKUP($B23,'9.CapturaEfectivaPMixta'!$D$53:$AE$76,3+T$1,FALSE)</f>
        <v>0</v>
      </c>
      <c r="U23" s="174">
        <f>VLOOKUP($B23,'9.CapturaEfectivaPMixta'!$D$53:$AE$76,3+U$1,FALSE)</f>
        <v>0</v>
      </c>
      <c r="V23" s="174">
        <f>VLOOKUP($B23,'9.CapturaEfectivaPMixta'!$D$53:$AE$76,3+V$1,FALSE)</f>
        <v>0</v>
      </c>
      <c r="W23" s="174">
        <f>VLOOKUP($B23,'9.CapturaEfectivaPMixta'!$D$53:$AE$76,3+W$1,FALSE)</f>
        <v>0</v>
      </c>
      <c r="X23" s="174">
        <f>VLOOKUP($B23,'9.CapturaEfectivaPMixta'!$D$53:$AE$76,3+X$1,FALSE)</f>
        <v>0</v>
      </c>
      <c r="Y23" s="174">
        <f>VLOOKUP($B23,'9.CapturaEfectivaPMixta'!$D$53:$AE$76,3+Y$1,FALSE)</f>
        <v>0</v>
      </c>
      <c r="Z23" s="174">
        <f>VLOOKUP($B23,'9.CapturaEfectivaPMixta'!$D$53:$AE$76,3+Z$1,FALSE)</f>
        <v>0</v>
      </c>
      <c r="AA23" s="174">
        <f>VLOOKUP($B23,'9.CapturaEfectivaPMixta'!$D$53:$AE$76,3+AA$1,FALSE)</f>
        <v>0</v>
      </c>
      <c r="AB23" s="175">
        <f>VLOOKUP($B23,'9.CapturaEfectivaPMixta'!$D$53:$AE$76,3+AB$1,FALSE)</f>
        <v>0</v>
      </c>
    </row>
    <row r="24" spans="1:28" ht="14.25" customHeight="1" x14ac:dyDescent="0.25">
      <c r="A24" s="913"/>
      <c r="B24" s="257" t="str">
        <f>'9.CapturaEfectivaPMixta'!D71</f>
        <v>Terneros - salidas</v>
      </c>
      <c r="C24" s="182">
        <f>VLOOKUP($B24,'9.CapturaEfectivaPMixta'!$D$53:$AE$76,3+C$1,FALSE)</f>
        <v>0</v>
      </c>
      <c r="D24" s="174">
        <f>VLOOKUP($B24,'9.CapturaEfectivaPMixta'!$D$53:$AE$76,3+D$1,FALSE)</f>
        <v>0</v>
      </c>
      <c r="E24" s="174">
        <f>VLOOKUP($B24,'9.CapturaEfectivaPMixta'!$D$53:$AE$76,3+E$1,FALSE)</f>
        <v>0</v>
      </c>
      <c r="F24" s="174">
        <f>VLOOKUP($B24,'9.CapturaEfectivaPMixta'!$D$53:$AE$76,3+F$1,FALSE)</f>
        <v>0</v>
      </c>
      <c r="G24" s="174">
        <f>VLOOKUP($B24,'9.CapturaEfectivaPMixta'!$D$53:$AE$76,3+G$1,FALSE)</f>
        <v>0</v>
      </c>
      <c r="H24" s="174">
        <f>VLOOKUP($B24,'9.CapturaEfectivaPMixta'!$D$53:$AE$76,3+H$1,FALSE)</f>
        <v>0</v>
      </c>
      <c r="I24" s="174">
        <f>VLOOKUP($B24,'9.CapturaEfectivaPMixta'!$D$53:$AE$76,3+I$1,FALSE)</f>
        <v>0</v>
      </c>
      <c r="J24" s="174">
        <f>VLOOKUP($B24,'9.CapturaEfectivaPMixta'!$D$53:$AE$76,3+J$1,FALSE)</f>
        <v>0</v>
      </c>
      <c r="K24" s="174">
        <f>VLOOKUP($B24,'9.CapturaEfectivaPMixta'!$D$53:$AE$76,3+K$1,FALSE)</f>
        <v>0</v>
      </c>
      <c r="L24" s="174">
        <f>VLOOKUP($B24,'9.CapturaEfectivaPMixta'!$D$53:$AE$76,3+L$1,FALSE)</f>
        <v>0</v>
      </c>
      <c r="M24" s="174">
        <f>VLOOKUP($B24,'9.CapturaEfectivaPMixta'!$D$53:$AE$76,3+M$1,FALSE)</f>
        <v>0</v>
      </c>
      <c r="N24" s="174">
        <f>VLOOKUP($B24,'9.CapturaEfectivaPMixta'!$D$53:$AE$76,3+N$1,FALSE)</f>
        <v>0</v>
      </c>
      <c r="O24" s="174">
        <f>VLOOKUP($B24,'9.CapturaEfectivaPMixta'!$D$53:$AE$76,3+O$1,FALSE)</f>
        <v>0</v>
      </c>
      <c r="P24" s="174">
        <f>VLOOKUP($B24,'9.CapturaEfectivaPMixta'!$D$53:$AE$76,3+P$1,FALSE)</f>
        <v>0</v>
      </c>
      <c r="Q24" s="174">
        <f>VLOOKUP($B24,'9.CapturaEfectivaPMixta'!$D$53:$AE$76,3+Q$1,FALSE)</f>
        <v>0</v>
      </c>
      <c r="R24" s="174">
        <f>VLOOKUP($B24,'9.CapturaEfectivaPMixta'!$D$53:$AE$76,3+R$1,FALSE)</f>
        <v>0</v>
      </c>
      <c r="S24" s="174">
        <f>VLOOKUP($B24,'9.CapturaEfectivaPMixta'!$D$53:$AE$76,3+S$1,FALSE)</f>
        <v>0</v>
      </c>
      <c r="T24" s="174">
        <f>VLOOKUP($B24,'9.CapturaEfectivaPMixta'!$D$53:$AE$76,3+T$1,FALSE)</f>
        <v>0</v>
      </c>
      <c r="U24" s="174">
        <f>VLOOKUP($B24,'9.CapturaEfectivaPMixta'!$D$53:$AE$76,3+U$1,FALSE)</f>
        <v>0</v>
      </c>
      <c r="V24" s="174">
        <f>VLOOKUP($B24,'9.CapturaEfectivaPMixta'!$D$53:$AE$76,3+V$1,FALSE)</f>
        <v>0</v>
      </c>
      <c r="W24" s="174">
        <f>VLOOKUP($B24,'9.CapturaEfectivaPMixta'!$D$53:$AE$76,3+W$1,FALSE)</f>
        <v>0</v>
      </c>
      <c r="X24" s="174">
        <f>VLOOKUP($B24,'9.CapturaEfectivaPMixta'!$D$53:$AE$76,3+X$1,FALSE)</f>
        <v>0</v>
      </c>
      <c r="Y24" s="174">
        <f>VLOOKUP($B24,'9.CapturaEfectivaPMixta'!$D$53:$AE$76,3+Y$1,FALSE)</f>
        <v>0</v>
      </c>
      <c r="Z24" s="174">
        <f>VLOOKUP($B24,'9.CapturaEfectivaPMixta'!$D$53:$AE$76,3+Z$1,FALSE)</f>
        <v>0</v>
      </c>
      <c r="AA24" s="174">
        <f>VLOOKUP($B24,'9.CapturaEfectivaPMixta'!$D$53:$AE$76,3+AA$1,FALSE)</f>
        <v>0</v>
      </c>
      <c r="AB24" s="175">
        <f>VLOOKUP($B24,'9.CapturaEfectivaPMixta'!$D$53:$AE$76,3+AB$1,FALSE)</f>
        <v>0</v>
      </c>
    </row>
    <row r="25" spans="1:28" ht="14.25" customHeight="1" x14ac:dyDescent="0.25">
      <c r="A25" s="913"/>
      <c r="B25" s="257" t="str">
        <f>'9.CapturaEfectivaPMixta'!D73</f>
        <v>Terneras - faena</v>
      </c>
      <c r="C25" s="182">
        <f>VLOOKUP($B25,'9.CapturaEfectivaPMixta'!$D$53:$AE$76,3+C$1,FALSE)</f>
        <v>0</v>
      </c>
      <c r="D25" s="174">
        <f>VLOOKUP($B25,'9.CapturaEfectivaPMixta'!$D$53:$AE$76,3+D$1,FALSE)</f>
        <v>0</v>
      </c>
      <c r="E25" s="174">
        <f>VLOOKUP($B25,'9.CapturaEfectivaPMixta'!$D$53:$AE$76,3+E$1,FALSE)</f>
        <v>0</v>
      </c>
      <c r="F25" s="174">
        <f>VLOOKUP($B25,'9.CapturaEfectivaPMixta'!$D$53:$AE$76,3+F$1,FALSE)</f>
        <v>323</v>
      </c>
      <c r="G25" s="174">
        <f>VLOOKUP($B25,'9.CapturaEfectivaPMixta'!$D$53:$AE$76,3+G$1,FALSE)</f>
        <v>539</v>
      </c>
      <c r="H25" s="174">
        <f>VLOOKUP($B25,'9.CapturaEfectivaPMixta'!$D$53:$AE$76,3+H$1,FALSE)</f>
        <v>539</v>
      </c>
      <c r="I25" s="174">
        <f>VLOOKUP($B25,'9.CapturaEfectivaPMixta'!$D$53:$AE$76,3+I$1,FALSE)</f>
        <v>539</v>
      </c>
      <c r="J25" s="174">
        <f>VLOOKUP($B25,'9.CapturaEfectivaPMixta'!$D$53:$AE$76,3+J$1,FALSE)</f>
        <v>539</v>
      </c>
      <c r="K25" s="174">
        <f>VLOOKUP($B25,'9.CapturaEfectivaPMixta'!$D$53:$AE$76,3+K$1,FALSE)</f>
        <v>539</v>
      </c>
      <c r="L25" s="174">
        <f>VLOOKUP($B25,'9.CapturaEfectivaPMixta'!$D$53:$AE$76,3+L$1,FALSE)</f>
        <v>539</v>
      </c>
      <c r="M25" s="174">
        <f>VLOOKUP($B25,'9.CapturaEfectivaPMixta'!$D$53:$AE$76,3+M$1,FALSE)</f>
        <v>316</v>
      </c>
      <c r="N25" s="174">
        <f>VLOOKUP($B25,'9.CapturaEfectivaPMixta'!$D$53:$AE$76,3+N$1,FALSE)</f>
        <v>0</v>
      </c>
      <c r="O25" s="174">
        <f>VLOOKUP($B25,'9.CapturaEfectivaPMixta'!$D$53:$AE$76,3+O$1,FALSE)</f>
        <v>0</v>
      </c>
      <c r="P25" s="174">
        <f>VLOOKUP($B25,'9.CapturaEfectivaPMixta'!$D$53:$AE$76,3+P$1,FALSE)</f>
        <v>0</v>
      </c>
      <c r="Q25" s="174">
        <f>VLOOKUP($B25,'9.CapturaEfectivaPMixta'!$D$53:$AE$76,3+Q$1,FALSE)</f>
        <v>0</v>
      </c>
      <c r="R25" s="174">
        <f>VLOOKUP($B25,'9.CapturaEfectivaPMixta'!$D$53:$AE$76,3+R$1,FALSE)</f>
        <v>0</v>
      </c>
      <c r="S25" s="174">
        <f>VLOOKUP($B25,'9.CapturaEfectivaPMixta'!$D$53:$AE$76,3+S$1,FALSE)</f>
        <v>0</v>
      </c>
      <c r="T25" s="174">
        <f>VLOOKUP($B25,'9.CapturaEfectivaPMixta'!$D$53:$AE$76,3+T$1,FALSE)</f>
        <v>0</v>
      </c>
      <c r="U25" s="174">
        <f>VLOOKUP($B25,'9.CapturaEfectivaPMixta'!$D$53:$AE$76,3+U$1,FALSE)</f>
        <v>0</v>
      </c>
      <c r="V25" s="174">
        <f>VLOOKUP($B25,'9.CapturaEfectivaPMixta'!$D$53:$AE$76,3+V$1,FALSE)</f>
        <v>0</v>
      </c>
      <c r="W25" s="174">
        <f>VLOOKUP($B25,'9.CapturaEfectivaPMixta'!$D$53:$AE$76,3+W$1,FALSE)</f>
        <v>0</v>
      </c>
      <c r="X25" s="174">
        <f>VLOOKUP($B25,'9.CapturaEfectivaPMixta'!$D$53:$AE$76,3+X$1,FALSE)</f>
        <v>0</v>
      </c>
      <c r="Y25" s="174">
        <f>VLOOKUP($B25,'9.CapturaEfectivaPMixta'!$D$53:$AE$76,3+Y$1,FALSE)</f>
        <v>0</v>
      </c>
      <c r="Z25" s="174">
        <f>VLOOKUP($B25,'9.CapturaEfectivaPMixta'!$D$53:$AE$76,3+Z$1,FALSE)</f>
        <v>0</v>
      </c>
      <c r="AA25" s="174">
        <f>VLOOKUP($B25,'9.CapturaEfectivaPMixta'!$D$53:$AE$76,3+AA$1,FALSE)</f>
        <v>0</v>
      </c>
      <c r="AB25" s="175">
        <f>VLOOKUP($B25,'9.CapturaEfectivaPMixta'!$D$53:$AE$76,3+AB$1,FALSE)</f>
        <v>0</v>
      </c>
    </row>
    <row r="26" spans="1:28" ht="14.25" customHeight="1" x14ac:dyDescent="0.25">
      <c r="A26" s="913"/>
      <c r="B26" s="257" t="str">
        <f>'9.CapturaEfectivaPMixta'!D75</f>
        <v>Terneras - salidas</v>
      </c>
      <c r="C26" s="182">
        <f>VLOOKUP($B26,'9.CapturaEfectivaPMixta'!$D$53:$AE$76,3+C$1,FALSE)</f>
        <v>0</v>
      </c>
      <c r="D26" s="174">
        <f>VLOOKUP($B26,'9.CapturaEfectivaPMixta'!$D$53:$AE$76,3+D$1,FALSE)</f>
        <v>0</v>
      </c>
      <c r="E26" s="174">
        <f>VLOOKUP($B26,'9.CapturaEfectivaPMixta'!$D$53:$AE$76,3+E$1,FALSE)</f>
        <v>0</v>
      </c>
      <c r="F26" s="174">
        <f>VLOOKUP($B26,'9.CapturaEfectivaPMixta'!$D$53:$AE$76,3+F$1,FALSE)</f>
        <v>0</v>
      </c>
      <c r="G26" s="174">
        <f>VLOOKUP($B26,'9.CapturaEfectivaPMixta'!$D$53:$AE$76,3+G$1,FALSE)</f>
        <v>0</v>
      </c>
      <c r="H26" s="174">
        <f>VLOOKUP($B26,'9.CapturaEfectivaPMixta'!$D$53:$AE$76,3+H$1,FALSE)</f>
        <v>0</v>
      </c>
      <c r="I26" s="174">
        <f>VLOOKUP($B26,'9.CapturaEfectivaPMixta'!$D$53:$AE$76,3+I$1,FALSE)</f>
        <v>0</v>
      </c>
      <c r="J26" s="174">
        <f>VLOOKUP($B26,'9.CapturaEfectivaPMixta'!$D$53:$AE$76,3+J$1,FALSE)</f>
        <v>0</v>
      </c>
      <c r="K26" s="174">
        <f>VLOOKUP($B26,'9.CapturaEfectivaPMixta'!$D$53:$AE$76,3+K$1,FALSE)</f>
        <v>0</v>
      </c>
      <c r="L26" s="174">
        <f>VLOOKUP($B26,'9.CapturaEfectivaPMixta'!$D$53:$AE$76,3+L$1,FALSE)</f>
        <v>0</v>
      </c>
      <c r="M26" s="174">
        <f>VLOOKUP($B26,'9.CapturaEfectivaPMixta'!$D$53:$AE$76,3+M$1,FALSE)</f>
        <v>0</v>
      </c>
      <c r="N26" s="174">
        <f>VLOOKUP($B26,'9.CapturaEfectivaPMixta'!$D$53:$AE$76,3+N$1,FALSE)</f>
        <v>0</v>
      </c>
      <c r="O26" s="174">
        <f>VLOOKUP($B26,'9.CapturaEfectivaPMixta'!$D$53:$AE$76,3+O$1,FALSE)</f>
        <v>0</v>
      </c>
      <c r="P26" s="174">
        <f>VLOOKUP($B26,'9.CapturaEfectivaPMixta'!$D$53:$AE$76,3+P$1,FALSE)</f>
        <v>0</v>
      </c>
      <c r="Q26" s="174">
        <f>VLOOKUP($B26,'9.CapturaEfectivaPMixta'!$D$53:$AE$76,3+Q$1,FALSE)</f>
        <v>0</v>
      </c>
      <c r="R26" s="174">
        <f>VLOOKUP($B26,'9.CapturaEfectivaPMixta'!$D$53:$AE$76,3+R$1,FALSE)</f>
        <v>0</v>
      </c>
      <c r="S26" s="174">
        <f>VLOOKUP($B26,'9.CapturaEfectivaPMixta'!$D$53:$AE$76,3+S$1,FALSE)</f>
        <v>0</v>
      </c>
      <c r="T26" s="174">
        <f>VLOOKUP($B26,'9.CapturaEfectivaPMixta'!$D$53:$AE$76,3+T$1,FALSE)</f>
        <v>0</v>
      </c>
      <c r="U26" s="174">
        <f>VLOOKUP($B26,'9.CapturaEfectivaPMixta'!$D$53:$AE$76,3+U$1,FALSE)</f>
        <v>0</v>
      </c>
      <c r="V26" s="174">
        <f>VLOOKUP($B26,'9.CapturaEfectivaPMixta'!$D$53:$AE$76,3+V$1,FALSE)</f>
        <v>0</v>
      </c>
      <c r="W26" s="174">
        <f>VLOOKUP($B26,'9.CapturaEfectivaPMixta'!$D$53:$AE$76,3+W$1,FALSE)</f>
        <v>0</v>
      </c>
      <c r="X26" s="174">
        <f>VLOOKUP($B26,'9.CapturaEfectivaPMixta'!$D$53:$AE$76,3+X$1,FALSE)</f>
        <v>0</v>
      </c>
      <c r="Y26" s="174">
        <f>VLOOKUP($B26,'9.CapturaEfectivaPMixta'!$D$53:$AE$76,3+Y$1,FALSE)</f>
        <v>0</v>
      </c>
      <c r="Z26" s="174">
        <f>VLOOKUP($B26,'9.CapturaEfectivaPMixta'!$D$53:$AE$76,3+Z$1,FALSE)</f>
        <v>0</v>
      </c>
      <c r="AA26" s="174">
        <f>VLOOKUP($B26,'9.CapturaEfectivaPMixta'!$D$53:$AE$76,3+AA$1,FALSE)</f>
        <v>0</v>
      </c>
      <c r="AB26" s="175">
        <f>VLOOKUP($B26,'9.CapturaEfectivaPMixta'!$D$53:$AE$76,3+AB$1,FALSE)</f>
        <v>0</v>
      </c>
    </row>
    <row r="27" spans="1:28" ht="14.25" customHeight="1" thickBot="1" x14ac:dyDescent="0.3">
      <c r="A27" s="914"/>
      <c r="B27" s="326" t="s">
        <v>133</v>
      </c>
      <c r="C27" s="771">
        <f>SUMIF($B$15:$B$26,"*- faena",C15:C26)</f>
        <v>0</v>
      </c>
      <c r="D27" s="771">
        <f t="shared" ref="D27:AB27" si="16">SUMIF($B$15:$B$26,"*- faena",D15:D26)</f>
        <v>0</v>
      </c>
      <c r="E27" s="771">
        <f t="shared" si="16"/>
        <v>0</v>
      </c>
      <c r="F27" s="771">
        <f t="shared" si="16"/>
        <v>4363</v>
      </c>
      <c r="G27" s="771">
        <f t="shared" si="16"/>
        <v>7275</v>
      </c>
      <c r="H27" s="771">
        <f t="shared" si="16"/>
        <v>9752</v>
      </c>
      <c r="I27" s="771">
        <f t="shared" si="16"/>
        <v>9752</v>
      </c>
      <c r="J27" s="771">
        <f t="shared" si="16"/>
        <v>9752</v>
      </c>
      <c r="K27" s="771">
        <f t="shared" si="16"/>
        <v>9752</v>
      </c>
      <c r="L27" s="771">
        <f t="shared" si="16"/>
        <v>9752</v>
      </c>
      <c r="M27" s="771">
        <f t="shared" si="16"/>
        <v>9529</v>
      </c>
      <c r="N27" s="771">
        <f t="shared" si="16"/>
        <v>9071</v>
      </c>
      <c r="O27" s="771">
        <f t="shared" si="16"/>
        <v>8606</v>
      </c>
      <c r="P27" s="771">
        <f t="shared" si="16"/>
        <v>8136</v>
      </c>
      <c r="Q27" s="771">
        <f t="shared" si="16"/>
        <v>7661</v>
      </c>
      <c r="R27" s="771">
        <f t="shared" si="16"/>
        <v>7177</v>
      </c>
      <c r="S27" s="771">
        <f t="shared" si="16"/>
        <v>6786</v>
      </c>
      <c r="T27" s="771">
        <f t="shared" si="16"/>
        <v>6786</v>
      </c>
      <c r="U27" s="771">
        <f t="shared" si="16"/>
        <v>6786</v>
      </c>
      <c r="V27" s="771">
        <f t="shared" si="16"/>
        <v>6786</v>
      </c>
      <c r="W27" s="771">
        <f t="shared" si="16"/>
        <v>6786</v>
      </c>
      <c r="X27" s="771">
        <f t="shared" si="16"/>
        <v>6786</v>
      </c>
      <c r="Y27" s="771">
        <f t="shared" si="16"/>
        <v>6786</v>
      </c>
      <c r="Z27" s="771">
        <f t="shared" si="16"/>
        <v>6786</v>
      </c>
      <c r="AA27" s="771">
        <f t="shared" si="16"/>
        <v>6786</v>
      </c>
      <c r="AB27" s="771">
        <f t="shared" si="16"/>
        <v>6786</v>
      </c>
    </row>
    <row r="28" spans="1:28" ht="14.25" customHeight="1" x14ac:dyDescent="0.25">
      <c r="A28" s="909" t="s">
        <v>24</v>
      </c>
      <c r="B28" s="259" t="str">
        <f>'9.CapturaEfectivaPMixta'!D90</f>
        <v>Novillos - salidas</v>
      </c>
      <c r="C28" s="772">
        <f>VLOOKUP($B28,'9.CapturaEfectivaPMixta'!$D$90:$AE$113,3+C$1,FALSE)</f>
        <v>0</v>
      </c>
      <c r="D28" s="773">
        <f>VLOOKUP($B28,'9.CapturaEfectivaPMixta'!$D$90:$AE$113,3+D$1,FALSE)</f>
        <v>0</v>
      </c>
      <c r="E28" s="773">
        <f>VLOOKUP($B28,'9.CapturaEfectivaPMixta'!$D$90:$AE$113,3+E$1,FALSE)</f>
        <v>0</v>
      </c>
      <c r="F28" s="773">
        <f>VLOOKUP($B28,'9.CapturaEfectivaPMixta'!$D$90:$AE$113,3+F$1,FALSE)</f>
        <v>0</v>
      </c>
      <c r="G28" s="773">
        <f>VLOOKUP($B28,'9.CapturaEfectivaPMixta'!$D$90:$AE$113,3+G$1,FALSE)</f>
        <v>2178</v>
      </c>
      <c r="H28" s="773">
        <f>VLOOKUP($B28,'9.CapturaEfectivaPMixta'!$D$90:$AE$113,3+H$1,FALSE)</f>
        <v>4503</v>
      </c>
      <c r="I28" s="773">
        <f>VLOOKUP($B28,'9.CapturaEfectivaPMixta'!$D$90:$AE$113,3+I$1,FALSE)</f>
        <v>11440</v>
      </c>
      <c r="J28" s="773">
        <f>VLOOKUP($B28,'9.CapturaEfectivaPMixta'!$D$90:$AE$113,3+J$1,FALSE)</f>
        <v>18709</v>
      </c>
      <c r="K28" s="773">
        <f>VLOOKUP($B28,'9.CapturaEfectivaPMixta'!$D$90:$AE$113,3+K$1,FALSE)</f>
        <v>19119</v>
      </c>
      <c r="L28" s="773">
        <f>VLOOKUP($B28,'9.CapturaEfectivaPMixta'!$D$90:$AE$113,3+L$1,FALSE)</f>
        <v>19520</v>
      </c>
      <c r="M28" s="773">
        <f>VLOOKUP($B28,'9.CapturaEfectivaPMixta'!$D$90:$AE$113,3+M$1,FALSE)</f>
        <v>19936</v>
      </c>
      <c r="N28" s="773">
        <f>VLOOKUP($B28,'9.CapturaEfectivaPMixta'!$D$90:$AE$113,3+N$1,FALSE)</f>
        <v>20359</v>
      </c>
      <c r="O28" s="773">
        <f>VLOOKUP($B28,'9.CapturaEfectivaPMixta'!$D$90:$AE$113,3+O$1,FALSE)</f>
        <v>20789</v>
      </c>
      <c r="P28" s="773">
        <f>VLOOKUP($B28,'9.CapturaEfectivaPMixta'!$D$90:$AE$113,3+P$1,FALSE)</f>
        <v>21228</v>
      </c>
      <c r="Q28" s="773">
        <f>VLOOKUP($B28,'9.CapturaEfectivaPMixta'!$D$90:$AE$113,3+Q$1,FALSE)</f>
        <v>21676</v>
      </c>
      <c r="R28" s="773">
        <f>VLOOKUP($B28,'9.CapturaEfectivaPMixta'!$D$90:$AE$113,3+R$1,FALSE)</f>
        <v>22132</v>
      </c>
      <c r="S28" s="773">
        <f>VLOOKUP($B28,'9.CapturaEfectivaPMixta'!$D$90:$AE$113,3+S$1,FALSE)</f>
        <v>22596</v>
      </c>
      <c r="T28" s="773">
        <f>VLOOKUP($B28,'9.CapturaEfectivaPMixta'!$D$90:$AE$113,3+T$1,FALSE)</f>
        <v>23068</v>
      </c>
      <c r="U28" s="773">
        <f>VLOOKUP($B28,'9.CapturaEfectivaPMixta'!$D$90:$AE$113,3+U$1,FALSE)</f>
        <v>23550</v>
      </c>
      <c r="V28" s="773">
        <f>VLOOKUP($B28,'9.CapturaEfectivaPMixta'!$D$90:$AE$113,3+V$1,FALSE)</f>
        <v>24041</v>
      </c>
      <c r="W28" s="773">
        <f>VLOOKUP($B28,'9.CapturaEfectivaPMixta'!$D$90:$AE$113,3+W$1,FALSE)</f>
        <v>24542</v>
      </c>
      <c r="X28" s="773">
        <f>VLOOKUP($B28,'9.CapturaEfectivaPMixta'!$D$90:$AE$113,3+X$1,FALSE)</f>
        <v>25052</v>
      </c>
      <c r="Y28" s="773">
        <f>VLOOKUP($B28,'9.CapturaEfectivaPMixta'!$D$90:$AE$113,3+Y$1,FALSE)</f>
        <v>25572</v>
      </c>
      <c r="Z28" s="773">
        <f>VLOOKUP($B28,'9.CapturaEfectivaPMixta'!$D$90:$AE$113,3+Z$1,FALSE)</f>
        <v>26101</v>
      </c>
      <c r="AA28" s="773">
        <f>VLOOKUP($B28,'9.CapturaEfectivaPMixta'!$D$90:$AE$113,3+AA$1,FALSE)</f>
        <v>26640</v>
      </c>
      <c r="AB28" s="774">
        <f>VLOOKUP($B28,'9.CapturaEfectivaPMixta'!$D$90:$AE$113,3+AB$1,FALSE)</f>
        <v>27189</v>
      </c>
    </row>
    <row r="29" spans="1:28" ht="14.25" customHeight="1" x14ac:dyDescent="0.25">
      <c r="A29" s="910"/>
      <c r="B29" s="260" t="str">
        <f>'9.CapturaEfectivaPMixta'!D92</f>
        <v>Vaquillas 2-3 - salidas</v>
      </c>
      <c r="C29" s="182">
        <f>VLOOKUP($B29,'9.CapturaEfectivaPMixta'!$D$90:$AE$113,3+C$1,FALSE)</f>
        <v>0</v>
      </c>
      <c r="D29" s="174">
        <f>VLOOKUP($B29,'9.CapturaEfectivaPMixta'!$D$90:$AE$113,3+D$1,FALSE)</f>
        <v>0</v>
      </c>
      <c r="E29" s="174">
        <f>VLOOKUP($B29,'9.CapturaEfectivaPMixta'!$D$90:$AE$113,3+E$1,FALSE)</f>
        <v>0</v>
      </c>
      <c r="F29" s="174">
        <f>VLOOKUP($B29,'9.CapturaEfectivaPMixta'!$D$90:$AE$113,3+F$1,FALSE)</f>
        <v>0</v>
      </c>
      <c r="G29" s="174">
        <f>VLOOKUP($B29,'9.CapturaEfectivaPMixta'!$D$90:$AE$113,3+G$1,FALSE)</f>
        <v>136</v>
      </c>
      <c r="H29" s="174">
        <f>VLOOKUP($B29,'9.CapturaEfectivaPMixta'!$D$90:$AE$113,3+H$1,FALSE)</f>
        <v>297</v>
      </c>
      <c r="I29" s="174">
        <f>VLOOKUP($B29,'9.CapturaEfectivaPMixta'!$D$90:$AE$113,3+I$1,FALSE)</f>
        <v>805</v>
      </c>
      <c r="J29" s="174">
        <f>VLOOKUP($B29,'9.CapturaEfectivaPMixta'!$D$90:$AE$113,3+J$1,FALSE)</f>
        <v>1338</v>
      </c>
      <c r="K29" s="174">
        <f>VLOOKUP($B29,'9.CapturaEfectivaPMixta'!$D$90:$AE$113,3+K$1,FALSE)</f>
        <v>1407</v>
      </c>
      <c r="L29" s="174">
        <f>VLOOKUP($B29,'9.CapturaEfectivaPMixta'!$D$90:$AE$113,3+L$1,FALSE)</f>
        <v>1476</v>
      </c>
      <c r="M29" s="174">
        <f>VLOOKUP($B29,'9.CapturaEfectivaPMixta'!$D$90:$AE$113,3+M$1,FALSE)</f>
        <v>1544</v>
      </c>
      <c r="N29" s="174">
        <f>VLOOKUP($B29,'9.CapturaEfectivaPMixta'!$D$90:$AE$113,3+N$1,FALSE)</f>
        <v>1614</v>
      </c>
      <c r="O29" s="174">
        <f>VLOOKUP($B29,'9.CapturaEfectivaPMixta'!$D$90:$AE$113,3+O$1,FALSE)</f>
        <v>1685</v>
      </c>
      <c r="P29" s="174">
        <f>VLOOKUP($B29,'9.CapturaEfectivaPMixta'!$D$90:$AE$113,3+P$1,FALSE)</f>
        <v>1758</v>
      </c>
      <c r="Q29" s="174">
        <f>VLOOKUP($B29,'9.CapturaEfectivaPMixta'!$D$90:$AE$113,3+Q$1,FALSE)</f>
        <v>1832</v>
      </c>
      <c r="R29" s="174">
        <f>VLOOKUP($B29,'9.CapturaEfectivaPMixta'!$D$90:$AE$113,3+R$1,FALSE)</f>
        <v>1908</v>
      </c>
      <c r="S29" s="174">
        <f>VLOOKUP($B29,'9.CapturaEfectivaPMixta'!$D$90:$AE$113,3+S$1,FALSE)</f>
        <v>1984</v>
      </c>
      <c r="T29" s="174">
        <f>VLOOKUP($B29,'9.CapturaEfectivaPMixta'!$D$90:$AE$113,3+T$1,FALSE)</f>
        <v>2063</v>
      </c>
      <c r="U29" s="174">
        <f>VLOOKUP($B29,'9.CapturaEfectivaPMixta'!$D$90:$AE$113,3+U$1,FALSE)</f>
        <v>2143</v>
      </c>
      <c r="V29" s="174">
        <f>VLOOKUP($B29,'9.CapturaEfectivaPMixta'!$D$90:$AE$113,3+V$1,FALSE)</f>
        <v>2224</v>
      </c>
      <c r="W29" s="174">
        <f>VLOOKUP($B29,'9.CapturaEfectivaPMixta'!$D$90:$AE$113,3+W$1,FALSE)</f>
        <v>2308</v>
      </c>
      <c r="X29" s="174">
        <f>VLOOKUP($B29,'9.CapturaEfectivaPMixta'!$D$90:$AE$113,3+X$1,FALSE)</f>
        <v>2392</v>
      </c>
      <c r="Y29" s="174">
        <f>VLOOKUP($B29,'9.CapturaEfectivaPMixta'!$D$90:$AE$113,3+Y$1,FALSE)</f>
        <v>2478</v>
      </c>
      <c r="Z29" s="174">
        <f>VLOOKUP($B29,'9.CapturaEfectivaPMixta'!$D$90:$AE$113,3+Z$1,FALSE)</f>
        <v>2566</v>
      </c>
      <c r="AA29" s="174">
        <f>VLOOKUP($B29,'9.CapturaEfectivaPMixta'!$D$90:$AE$113,3+AA$1,FALSE)</f>
        <v>2656</v>
      </c>
      <c r="AB29" s="175">
        <f>VLOOKUP($B29,'9.CapturaEfectivaPMixta'!$D$90:$AE$113,3+AB$1,FALSE)</f>
        <v>2747</v>
      </c>
    </row>
    <row r="30" spans="1:28" ht="14.25" customHeight="1" x14ac:dyDescent="0.25">
      <c r="A30" s="910"/>
      <c r="B30" s="260" t="str">
        <f>'9.CapturaEfectivaPMixta'!D94</f>
        <v>Vacas - salidas</v>
      </c>
      <c r="C30" s="182">
        <f>VLOOKUP($B30,'9.CapturaEfectivaPMixta'!$D$90:$AE$113,3+C$1,FALSE)</f>
        <v>0</v>
      </c>
      <c r="D30" s="174">
        <f>VLOOKUP($B30,'9.CapturaEfectivaPMixta'!$D$90:$AE$113,3+D$1,FALSE)</f>
        <v>0</v>
      </c>
      <c r="E30" s="174">
        <f>VLOOKUP($B30,'9.CapturaEfectivaPMixta'!$D$90:$AE$113,3+E$1,FALSE)</f>
        <v>0</v>
      </c>
      <c r="F30" s="174">
        <f>VLOOKUP($B30,'9.CapturaEfectivaPMixta'!$D$90:$AE$113,3+F$1,FALSE)</f>
        <v>0</v>
      </c>
      <c r="G30" s="174">
        <f>VLOOKUP($B30,'9.CapturaEfectivaPMixta'!$D$90:$AE$113,3+G$1,FALSE)</f>
        <v>341</v>
      </c>
      <c r="H30" s="174">
        <f>VLOOKUP($B30,'9.CapturaEfectivaPMixta'!$D$90:$AE$113,3+H$1,FALSE)</f>
        <v>705</v>
      </c>
      <c r="I30" s="174">
        <f>VLOOKUP($B30,'9.CapturaEfectivaPMixta'!$D$90:$AE$113,3+I$1,FALSE)</f>
        <v>1830</v>
      </c>
      <c r="J30" s="174">
        <f>VLOOKUP($B30,'9.CapturaEfectivaPMixta'!$D$90:$AE$113,3+J$1,FALSE)</f>
        <v>3048</v>
      </c>
      <c r="K30" s="174">
        <f>VLOOKUP($B30,'9.CapturaEfectivaPMixta'!$D$90:$AE$113,3+K$1,FALSE)</f>
        <v>3165</v>
      </c>
      <c r="L30" s="174">
        <f>VLOOKUP($B30,'9.CapturaEfectivaPMixta'!$D$90:$AE$113,3+L$1,FALSE)</f>
        <v>3286</v>
      </c>
      <c r="M30" s="174">
        <f>VLOOKUP($B30,'9.CapturaEfectivaPMixta'!$D$90:$AE$113,3+M$1,FALSE)</f>
        <v>3409</v>
      </c>
      <c r="N30" s="174">
        <f>VLOOKUP($B30,'9.CapturaEfectivaPMixta'!$D$90:$AE$113,3+N$1,FALSE)</f>
        <v>3535</v>
      </c>
      <c r="O30" s="174">
        <f>VLOOKUP($B30,'9.CapturaEfectivaPMixta'!$D$90:$AE$113,3+O$1,FALSE)</f>
        <v>3662</v>
      </c>
      <c r="P30" s="174">
        <f>VLOOKUP($B30,'9.CapturaEfectivaPMixta'!$D$90:$AE$113,3+P$1,FALSE)</f>
        <v>3792</v>
      </c>
      <c r="Q30" s="174">
        <f>VLOOKUP($B30,'9.CapturaEfectivaPMixta'!$D$90:$AE$113,3+Q$1,FALSE)</f>
        <v>3925</v>
      </c>
      <c r="R30" s="174">
        <f>VLOOKUP($B30,'9.CapturaEfectivaPMixta'!$D$90:$AE$113,3+R$1,FALSE)</f>
        <v>4060</v>
      </c>
      <c r="S30" s="174">
        <f>VLOOKUP($B30,'9.CapturaEfectivaPMixta'!$D$90:$AE$113,3+S$1,FALSE)</f>
        <v>4197</v>
      </c>
      <c r="T30" s="174">
        <f>VLOOKUP($B30,'9.CapturaEfectivaPMixta'!$D$90:$AE$113,3+T$1,FALSE)</f>
        <v>4338</v>
      </c>
      <c r="U30" s="174">
        <f>VLOOKUP($B30,'9.CapturaEfectivaPMixta'!$D$90:$AE$113,3+U$1,FALSE)</f>
        <v>4480</v>
      </c>
      <c r="V30" s="174">
        <f>VLOOKUP($B30,'9.CapturaEfectivaPMixta'!$D$90:$AE$113,3+V$1,FALSE)</f>
        <v>4626</v>
      </c>
      <c r="W30" s="174">
        <f>VLOOKUP($B30,'9.CapturaEfectivaPMixta'!$D$90:$AE$113,3+W$1,FALSE)</f>
        <v>4774</v>
      </c>
      <c r="X30" s="174">
        <f>VLOOKUP($B30,'9.CapturaEfectivaPMixta'!$D$90:$AE$113,3+X$1,FALSE)</f>
        <v>4925</v>
      </c>
      <c r="Y30" s="174">
        <f>VLOOKUP($B30,'9.CapturaEfectivaPMixta'!$D$90:$AE$113,3+Y$1,FALSE)</f>
        <v>5080</v>
      </c>
      <c r="Z30" s="174">
        <f>VLOOKUP($B30,'9.CapturaEfectivaPMixta'!$D$90:$AE$113,3+Z$1,FALSE)</f>
        <v>5236</v>
      </c>
      <c r="AA30" s="174">
        <f>VLOOKUP($B30,'9.CapturaEfectivaPMixta'!$D$90:$AE$113,3+AA$1,FALSE)</f>
        <v>4704</v>
      </c>
      <c r="AB30" s="175">
        <f>VLOOKUP($B30,'9.CapturaEfectivaPMixta'!$D$90:$AE$113,3+AB$1,FALSE)</f>
        <v>4064</v>
      </c>
    </row>
    <row r="31" spans="1:28" ht="14.25" customHeight="1" x14ac:dyDescent="0.25">
      <c r="A31" s="910"/>
      <c r="B31" s="260" t="str">
        <f>'9.CapturaEfectivaPMixta'!D96</f>
        <v>Vaquillas 2-3 - faena</v>
      </c>
      <c r="C31" s="182">
        <f>VLOOKUP($B31,'9.CapturaEfectivaPMixta'!$D$90:$AE$113,3+C$1,FALSE)</f>
        <v>0</v>
      </c>
      <c r="D31" s="174">
        <f>VLOOKUP($B31,'9.CapturaEfectivaPMixta'!$D$90:$AE$113,3+D$1,FALSE)</f>
        <v>0</v>
      </c>
      <c r="E31" s="174">
        <f>VLOOKUP($B31,'9.CapturaEfectivaPMixta'!$D$90:$AE$113,3+E$1,FALSE)</f>
        <v>0</v>
      </c>
      <c r="F31" s="174">
        <f>VLOOKUP($B31,'9.CapturaEfectivaPMixta'!$D$90:$AE$113,3+F$1,FALSE)</f>
        <v>809</v>
      </c>
      <c r="G31" s="174">
        <f>VLOOKUP($B31,'9.CapturaEfectivaPMixta'!$D$90:$AE$113,3+G$1,FALSE)</f>
        <v>1349</v>
      </c>
      <c r="H31" s="174">
        <f>VLOOKUP($B31,'9.CapturaEfectivaPMixta'!$D$90:$AE$113,3+H$1,FALSE)</f>
        <v>1888</v>
      </c>
      <c r="I31" s="174">
        <f>VLOOKUP($B31,'9.CapturaEfectivaPMixta'!$D$90:$AE$113,3+I$1,FALSE)</f>
        <v>1888</v>
      </c>
      <c r="J31" s="174">
        <f>VLOOKUP($B31,'9.CapturaEfectivaPMixta'!$D$90:$AE$113,3+J$1,FALSE)</f>
        <v>1888</v>
      </c>
      <c r="K31" s="174">
        <f>VLOOKUP($B31,'9.CapturaEfectivaPMixta'!$D$90:$AE$113,3+K$1,FALSE)</f>
        <v>1888</v>
      </c>
      <c r="L31" s="174">
        <f>VLOOKUP($B31,'9.CapturaEfectivaPMixta'!$D$90:$AE$113,3+L$1,FALSE)</f>
        <v>1888</v>
      </c>
      <c r="M31" s="174">
        <f>VLOOKUP($B31,'9.CapturaEfectivaPMixta'!$D$90:$AE$113,3+M$1,FALSE)</f>
        <v>1888</v>
      </c>
      <c r="N31" s="174">
        <f>VLOOKUP($B31,'9.CapturaEfectivaPMixta'!$D$90:$AE$113,3+N$1,FALSE)</f>
        <v>1888</v>
      </c>
      <c r="O31" s="174">
        <f>VLOOKUP($B31,'9.CapturaEfectivaPMixta'!$D$90:$AE$113,3+O$1,FALSE)</f>
        <v>1888</v>
      </c>
      <c r="P31" s="174">
        <f>VLOOKUP($B31,'9.CapturaEfectivaPMixta'!$D$90:$AE$113,3+P$1,FALSE)</f>
        <v>1888</v>
      </c>
      <c r="Q31" s="174">
        <f>VLOOKUP($B31,'9.CapturaEfectivaPMixta'!$D$90:$AE$113,3+Q$1,FALSE)</f>
        <v>1888</v>
      </c>
      <c r="R31" s="174">
        <f>VLOOKUP($B31,'9.CapturaEfectivaPMixta'!$D$90:$AE$113,3+R$1,FALSE)</f>
        <v>1888</v>
      </c>
      <c r="S31" s="174">
        <f>VLOOKUP($B31,'9.CapturaEfectivaPMixta'!$D$90:$AE$113,3+S$1,FALSE)</f>
        <v>1888</v>
      </c>
      <c r="T31" s="174">
        <f>VLOOKUP($B31,'9.CapturaEfectivaPMixta'!$D$90:$AE$113,3+T$1,FALSE)</f>
        <v>1888</v>
      </c>
      <c r="U31" s="174">
        <f>VLOOKUP($B31,'9.CapturaEfectivaPMixta'!$D$90:$AE$113,3+U$1,FALSE)</f>
        <v>1888</v>
      </c>
      <c r="V31" s="174">
        <f>VLOOKUP($B31,'9.CapturaEfectivaPMixta'!$D$90:$AE$113,3+V$1,FALSE)</f>
        <v>1888</v>
      </c>
      <c r="W31" s="174">
        <f>VLOOKUP($B31,'9.CapturaEfectivaPMixta'!$D$90:$AE$113,3+W$1,FALSE)</f>
        <v>1888</v>
      </c>
      <c r="X31" s="174">
        <f>VLOOKUP($B31,'9.CapturaEfectivaPMixta'!$D$90:$AE$113,3+X$1,FALSE)</f>
        <v>1631</v>
      </c>
      <c r="Y31" s="174">
        <f>VLOOKUP($B31,'9.CapturaEfectivaPMixta'!$D$90:$AE$113,3+Y$1,FALSE)</f>
        <v>870</v>
      </c>
      <c r="Z31" s="174">
        <f>VLOOKUP($B31,'9.CapturaEfectivaPMixta'!$D$90:$AE$113,3+Z$1,FALSE)</f>
        <v>97</v>
      </c>
      <c r="AA31" s="174">
        <f>VLOOKUP($B31,'9.CapturaEfectivaPMixta'!$D$90:$AE$113,3+AA$1,FALSE)</f>
        <v>0</v>
      </c>
      <c r="AB31" s="175">
        <f>VLOOKUP($B31,'9.CapturaEfectivaPMixta'!$D$90:$AE$113,3+AB$1,FALSE)</f>
        <v>0</v>
      </c>
    </row>
    <row r="32" spans="1:28" ht="14.25" customHeight="1" x14ac:dyDescent="0.25">
      <c r="A32" s="910"/>
      <c r="B32" s="260" t="str">
        <f>'9.CapturaEfectivaPMixta'!D98</f>
        <v>Novillos - faena</v>
      </c>
      <c r="C32" s="182">
        <f>VLOOKUP($B32,'9.CapturaEfectivaPMixta'!$D$90:$AE$113,3+C$1,FALSE)</f>
        <v>0</v>
      </c>
      <c r="D32" s="174">
        <f>VLOOKUP($B32,'9.CapturaEfectivaPMixta'!$D$90:$AE$113,3+D$1,FALSE)</f>
        <v>0</v>
      </c>
      <c r="E32" s="174">
        <f>VLOOKUP($B32,'9.CapturaEfectivaPMixta'!$D$90:$AE$113,3+E$1,FALSE)</f>
        <v>0</v>
      </c>
      <c r="F32" s="174">
        <f>VLOOKUP($B32,'9.CapturaEfectivaPMixta'!$D$90:$AE$113,3+F$1,FALSE)</f>
        <v>896</v>
      </c>
      <c r="G32" s="174">
        <f>VLOOKUP($B32,'9.CapturaEfectivaPMixta'!$D$90:$AE$113,3+G$1,FALSE)</f>
        <v>1494</v>
      </c>
      <c r="H32" s="174">
        <f>VLOOKUP($B32,'9.CapturaEfectivaPMixta'!$D$90:$AE$113,3+H$1,FALSE)</f>
        <v>2091</v>
      </c>
      <c r="I32" s="174">
        <f>VLOOKUP($B32,'9.CapturaEfectivaPMixta'!$D$90:$AE$113,3+I$1,FALSE)</f>
        <v>2091</v>
      </c>
      <c r="J32" s="174">
        <f>VLOOKUP($B32,'9.CapturaEfectivaPMixta'!$D$90:$AE$113,3+J$1,FALSE)</f>
        <v>2091</v>
      </c>
      <c r="K32" s="174">
        <f>VLOOKUP($B32,'9.CapturaEfectivaPMixta'!$D$90:$AE$113,3+K$1,FALSE)</f>
        <v>2091</v>
      </c>
      <c r="L32" s="174">
        <f>VLOOKUP($B32,'9.CapturaEfectivaPMixta'!$D$90:$AE$113,3+L$1,FALSE)</f>
        <v>2091</v>
      </c>
      <c r="M32" s="174">
        <f>VLOOKUP($B32,'9.CapturaEfectivaPMixta'!$D$90:$AE$113,3+M$1,FALSE)</f>
        <v>2091</v>
      </c>
      <c r="N32" s="174">
        <f>VLOOKUP($B32,'9.CapturaEfectivaPMixta'!$D$90:$AE$113,3+N$1,FALSE)</f>
        <v>2091</v>
      </c>
      <c r="O32" s="174">
        <f>VLOOKUP($B32,'9.CapturaEfectivaPMixta'!$D$90:$AE$113,3+O$1,FALSE)</f>
        <v>2091</v>
      </c>
      <c r="P32" s="174">
        <f>VLOOKUP($B32,'9.CapturaEfectivaPMixta'!$D$90:$AE$113,3+P$1,FALSE)</f>
        <v>2091</v>
      </c>
      <c r="Q32" s="174">
        <f>VLOOKUP($B32,'9.CapturaEfectivaPMixta'!$D$90:$AE$113,3+Q$1,FALSE)</f>
        <v>2091</v>
      </c>
      <c r="R32" s="174">
        <f>VLOOKUP($B32,'9.CapturaEfectivaPMixta'!$D$90:$AE$113,3+R$1,FALSE)</f>
        <v>2091</v>
      </c>
      <c r="S32" s="174">
        <f>VLOOKUP($B32,'9.CapturaEfectivaPMixta'!$D$90:$AE$113,3+S$1,FALSE)</f>
        <v>2091</v>
      </c>
      <c r="T32" s="174">
        <f>VLOOKUP($B32,'9.CapturaEfectivaPMixta'!$D$90:$AE$113,3+T$1,FALSE)</f>
        <v>2091</v>
      </c>
      <c r="U32" s="174">
        <f>VLOOKUP($B32,'9.CapturaEfectivaPMixta'!$D$90:$AE$113,3+U$1,FALSE)</f>
        <v>1939</v>
      </c>
      <c r="V32" s="174">
        <f>VLOOKUP($B32,'9.CapturaEfectivaPMixta'!$D$90:$AE$113,3+V$1,FALSE)</f>
        <v>1221</v>
      </c>
      <c r="W32" s="174">
        <f>VLOOKUP($B32,'9.CapturaEfectivaPMixta'!$D$90:$AE$113,3+W$1,FALSE)</f>
        <v>488</v>
      </c>
      <c r="X32" s="174">
        <f>VLOOKUP($B32,'9.CapturaEfectivaPMixta'!$D$90:$AE$113,3+X$1,FALSE)</f>
        <v>0</v>
      </c>
      <c r="Y32" s="174">
        <f>VLOOKUP($B32,'9.CapturaEfectivaPMixta'!$D$90:$AE$113,3+Y$1,FALSE)</f>
        <v>0</v>
      </c>
      <c r="Z32" s="174">
        <f>VLOOKUP($B32,'9.CapturaEfectivaPMixta'!$D$90:$AE$113,3+Z$1,FALSE)</f>
        <v>0</v>
      </c>
      <c r="AA32" s="174">
        <f>VLOOKUP($B32,'9.CapturaEfectivaPMixta'!$D$90:$AE$113,3+AA$1,FALSE)</f>
        <v>0</v>
      </c>
      <c r="AB32" s="175">
        <f>VLOOKUP($B32,'9.CapturaEfectivaPMixta'!$D$90:$AE$113,3+AB$1,FALSE)</f>
        <v>0</v>
      </c>
    </row>
    <row r="33" spans="1:29" ht="14.25" customHeight="1" x14ac:dyDescent="0.25">
      <c r="A33" s="910"/>
      <c r="B33" s="260" t="str">
        <f>'9.CapturaEfectivaPMixta'!D100</f>
        <v>Vacas - faena</v>
      </c>
      <c r="C33" s="182">
        <f>VLOOKUP($B33,'9.CapturaEfectivaPMixta'!$D$90:$AE$113,3+C$1,FALSE)</f>
        <v>0</v>
      </c>
      <c r="D33" s="174">
        <f>VLOOKUP($B33,'9.CapturaEfectivaPMixta'!$D$90:$AE$113,3+D$1,FALSE)</f>
        <v>0</v>
      </c>
      <c r="E33" s="174">
        <f>VLOOKUP($B33,'9.CapturaEfectivaPMixta'!$D$90:$AE$113,3+E$1,FALSE)</f>
        <v>0</v>
      </c>
      <c r="F33" s="174">
        <f>VLOOKUP($B33,'9.CapturaEfectivaPMixta'!$D$90:$AE$113,3+F$1,FALSE)</f>
        <v>1203</v>
      </c>
      <c r="G33" s="174">
        <f>VLOOKUP($B33,'9.CapturaEfectivaPMixta'!$D$90:$AE$113,3+G$1,FALSE)</f>
        <v>2005</v>
      </c>
      <c r="H33" s="174">
        <f>VLOOKUP($B33,'9.CapturaEfectivaPMixta'!$D$90:$AE$113,3+H$1,FALSE)</f>
        <v>2807</v>
      </c>
      <c r="I33" s="174">
        <f>VLOOKUP($B33,'9.CapturaEfectivaPMixta'!$D$90:$AE$113,3+I$1,FALSE)</f>
        <v>2807</v>
      </c>
      <c r="J33" s="174">
        <f>VLOOKUP($B33,'9.CapturaEfectivaPMixta'!$D$90:$AE$113,3+J$1,FALSE)</f>
        <v>2807</v>
      </c>
      <c r="K33" s="174">
        <f>VLOOKUP($B33,'9.CapturaEfectivaPMixta'!$D$90:$AE$113,3+K$1,FALSE)</f>
        <v>2807</v>
      </c>
      <c r="L33" s="174">
        <f>VLOOKUP($B33,'9.CapturaEfectivaPMixta'!$D$90:$AE$113,3+L$1,FALSE)</f>
        <v>2807</v>
      </c>
      <c r="M33" s="174">
        <f>VLOOKUP($B33,'9.CapturaEfectivaPMixta'!$D$90:$AE$113,3+M$1,FALSE)</f>
        <v>2807</v>
      </c>
      <c r="N33" s="174">
        <f>VLOOKUP($B33,'9.CapturaEfectivaPMixta'!$D$90:$AE$113,3+N$1,FALSE)</f>
        <v>2807</v>
      </c>
      <c r="O33" s="174">
        <f>VLOOKUP($B33,'9.CapturaEfectivaPMixta'!$D$90:$AE$113,3+O$1,FALSE)</f>
        <v>2807</v>
      </c>
      <c r="P33" s="174">
        <f>VLOOKUP($B33,'9.CapturaEfectivaPMixta'!$D$90:$AE$113,3+P$1,FALSE)</f>
        <v>2807</v>
      </c>
      <c r="Q33" s="174">
        <f>VLOOKUP($B33,'9.CapturaEfectivaPMixta'!$D$90:$AE$113,3+Q$1,FALSE)</f>
        <v>2588</v>
      </c>
      <c r="R33" s="174">
        <f>VLOOKUP($B33,'9.CapturaEfectivaPMixta'!$D$90:$AE$113,3+R$1,FALSE)</f>
        <v>1921</v>
      </c>
      <c r="S33" s="174">
        <f>VLOOKUP($B33,'9.CapturaEfectivaPMixta'!$D$90:$AE$113,3+S$1,FALSE)</f>
        <v>1244</v>
      </c>
      <c r="T33" s="174">
        <f>VLOOKUP($B33,'9.CapturaEfectivaPMixta'!$D$90:$AE$113,3+T$1,FALSE)</f>
        <v>552</v>
      </c>
      <c r="U33" s="174">
        <f>VLOOKUP($B33,'9.CapturaEfectivaPMixta'!$D$90:$AE$113,3+U$1,FALSE)</f>
        <v>0</v>
      </c>
      <c r="V33" s="174">
        <f>VLOOKUP($B33,'9.CapturaEfectivaPMixta'!$D$90:$AE$113,3+V$1,FALSE)</f>
        <v>0</v>
      </c>
      <c r="W33" s="174">
        <f>VLOOKUP($B33,'9.CapturaEfectivaPMixta'!$D$90:$AE$113,3+W$1,FALSE)</f>
        <v>0</v>
      </c>
      <c r="X33" s="174">
        <f>VLOOKUP($B33,'9.CapturaEfectivaPMixta'!$D$90:$AE$113,3+X$1,FALSE)</f>
        <v>0</v>
      </c>
      <c r="Y33" s="174">
        <f>VLOOKUP($B33,'9.CapturaEfectivaPMixta'!$D$90:$AE$113,3+Y$1,FALSE)</f>
        <v>0</v>
      </c>
      <c r="Z33" s="174">
        <f>VLOOKUP($B33,'9.CapturaEfectivaPMixta'!$D$90:$AE$113,3+Z$1,FALSE)</f>
        <v>0</v>
      </c>
      <c r="AA33" s="174">
        <f>VLOOKUP($B33,'9.CapturaEfectivaPMixta'!$D$90:$AE$113,3+AA$1,FALSE)</f>
        <v>0</v>
      </c>
      <c r="AB33" s="175">
        <f>VLOOKUP($B33,'9.CapturaEfectivaPMixta'!$D$90:$AE$113,3+AB$1,FALSE)</f>
        <v>0</v>
      </c>
    </row>
    <row r="34" spans="1:29" ht="14.25" customHeight="1" x14ac:dyDescent="0.25">
      <c r="A34" s="910"/>
      <c r="B34" s="260" t="str">
        <f>'9.CapturaEfectivaPMixta'!D102</f>
        <v>Vaquillas 1-2 - salidas</v>
      </c>
      <c r="C34" s="182">
        <f>VLOOKUP($B34,'9.CapturaEfectivaPMixta'!$D$90:$AE$113,3+C$1,FALSE)</f>
        <v>0</v>
      </c>
      <c r="D34" s="174">
        <f>VLOOKUP($B34,'9.CapturaEfectivaPMixta'!$D$90:$AE$113,3+D$1,FALSE)</f>
        <v>0</v>
      </c>
      <c r="E34" s="174">
        <f>VLOOKUP($B34,'9.CapturaEfectivaPMixta'!$D$90:$AE$113,3+E$1,FALSE)</f>
        <v>0</v>
      </c>
      <c r="F34" s="174">
        <f>VLOOKUP($B34,'9.CapturaEfectivaPMixta'!$D$90:$AE$113,3+F$1,FALSE)</f>
        <v>0</v>
      </c>
      <c r="G34" s="174">
        <f>VLOOKUP($B34,'9.CapturaEfectivaPMixta'!$D$90:$AE$113,3+G$1,FALSE)</f>
        <v>431</v>
      </c>
      <c r="H34" s="174">
        <f>VLOOKUP($B34,'9.CapturaEfectivaPMixta'!$D$90:$AE$113,3+H$1,FALSE)</f>
        <v>904</v>
      </c>
      <c r="I34" s="174">
        <f>VLOOKUP($B34,'9.CapturaEfectivaPMixta'!$D$90:$AE$113,3+I$1,FALSE)</f>
        <v>2312</v>
      </c>
      <c r="J34" s="174">
        <f>VLOOKUP($B34,'9.CapturaEfectivaPMixta'!$D$90:$AE$113,3+J$1,FALSE)</f>
        <v>3814</v>
      </c>
      <c r="K34" s="174">
        <f>VLOOKUP($B34,'9.CapturaEfectivaPMixta'!$D$90:$AE$113,3+K$1,FALSE)</f>
        <v>3523</v>
      </c>
      <c r="L34" s="174">
        <f>VLOOKUP($B34,'9.CapturaEfectivaPMixta'!$D$90:$AE$113,3+L$1,FALSE)</f>
        <v>2932</v>
      </c>
      <c r="M34" s="174">
        <f>VLOOKUP($B34,'9.CapturaEfectivaPMixta'!$D$90:$AE$113,3+M$1,FALSE)</f>
        <v>2325</v>
      </c>
      <c r="N34" s="174">
        <f>VLOOKUP($B34,'9.CapturaEfectivaPMixta'!$D$90:$AE$113,3+N$1,FALSE)</f>
        <v>1706</v>
      </c>
      <c r="O34" s="174">
        <f>VLOOKUP($B34,'9.CapturaEfectivaPMixta'!$D$90:$AE$113,3+O$1,FALSE)</f>
        <v>1078</v>
      </c>
      <c r="P34" s="174">
        <f>VLOOKUP($B34,'9.CapturaEfectivaPMixta'!$D$90:$AE$113,3+P$1,FALSE)</f>
        <v>436</v>
      </c>
      <c r="Q34" s="174">
        <f>VLOOKUP($B34,'9.CapturaEfectivaPMixta'!$D$90:$AE$113,3+Q$1,FALSE)</f>
        <v>0</v>
      </c>
      <c r="R34" s="174">
        <f>VLOOKUP($B34,'9.CapturaEfectivaPMixta'!$D$90:$AE$113,3+R$1,FALSE)</f>
        <v>0</v>
      </c>
      <c r="S34" s="174">
        <f>VLOOKUP($B34,'9.CapturaEfectivaPMixta'!$D$90:$AE$113,3+S$1,FALSE)</f>
        <v>0</v>
      </c>
      <c r="T34" s="174">
        <f>VLOOKUP($B34,'9.CapturaEfectivaPMixta'!$D$90:$AE$113,3+T$1,FALSE)</f>
        <v>0</v>
      </c>
      <c r="U34" s="174">
        <f>VLOOKUP($B34,'9.CapturaEfectivaPMixta'!$D$90:$AE$113,3+U$1,FALSE)</f>
        <v>0</v>
      </c>
      <c r="V34" s="174">
        <f>VLOOKUP($B34,'9.CapturaEfectivaPMixta'!$D$90:$AE$113,3+V$1,FALSE)</f>
        <v>0</v>
      </c>
      <c r="W34" s="174">
        <f>VLOOKUP($B34,'9.CapturaEfectivaPMixta'!$D$90:$AE$113,3+W$1,FALSE)</f>
        <v>0</v>
      </c>
      <c r="X34" s="174">
        <f>VLOOKUP($B34,'9.CapturaEfectivaPMixta'!$D$90:$AE$113,3+X$1,FALSE)</f>
        <v>0</v>
      </c>
      <c r="Y34" s="174">
        <f>VLOOKUP($B34,'9.CapturaEfectivaPMixta'!$D$90:$AE$113,3+Y$1,FALSE)</f>
        <v>0</v>
      </c>
      <c r="Z34" s="174">
        <f>VLOOKUP($B34,'9.CapturaEfectivaPMixta'!$D$90:$AE$113,3+Z$1,FALSE)</f>
        <v>0</v>
      </c>
      <c r="AA34" s="174">
        <f>VLOOKUP($B34,'9.CapturaEfectivaPMixta'!$D$90:$AE$113,3+AA$1,FALSE)</f>
        <v>0</v>
      </c>
      <c r="AB34" s="175">
        <f>VLOOKUP($B34,'9.CapturaEfectivaPMixta'!$D$90:$AE$113,3+AB$1,FALSE)</f>
        <v>0</v>
      </c>
    </row>
    <row r="35" spans="1:29" ht="14.25" customHeight="1" x14ac:dyDescent="0.25">
      <c r="A35" s="910"/>
      <c r="B35" s="260" t="str">
        <f>'9.CapturaEfectivaPMixta'!D104</f>
        <v>Vaquillas 1-2 - faena</v>
      </c>
      <c r="C35" s="182">
        <f>VLOOKUP($B35,'9.CapturaEfectivaPMixta'!$D$90:$AE$113,3+C$1,FALSE)</f>
        <v>0</v>
      </c>
      <c r="D35" s="174">
        <f>VLOOKUP($B35,'9.CapturaEfectivaPMixta'!$D$90:$AE$113,3+D$1,FALSE)</f>
        <v>0</v>
      </c>
      <c r="E35" s="174">
        <f>VLOOKUP($B35,'9.CapturaEfectivaPMixta'!$D$90:$AE$113,3+E$1,FALSE)</f>
        <v>0</v>
      </c>
      <c r="F35" s="174">
        <f>VLOOKUP($B35,'9.CapturaEfectivaPMixta'!$D$90:$AE$113,3+F$1,FALSE)</f>
        <v>809</v>
      </c>
      <c r="G35" s="174">
        <f>VLOOKUP($B35,'9.CapturaEfectivaPMixta'!$D$90:$AE$113,3+G$1,FALSE)</f>
        <v>1349</v>
      </c>
      <c r="H35" s="174">
        <f>VLOOKUP($B35,'9.CapturaEfectivaPMixta'!$D$90:$AE$113,3+H$1,FALSE)</f>
        <v>1888</v>
      </c>
      <c r="I35" s="174">
        <f>VLOOKUP($B35,'9.CapturaEfectivaPMixta'!$D$90:$AE$113,3+I$1,FALSE)</f>
        <v>1888</v>
      </c>
      <c r="J35" s="174">
        <f>VLOOKUP($B35,'9.CapturaEfectivaPMixta'!$D$90:$AE$113,3+J$1,FALSE)</f>
        <v>305</v>
      </c>
      <c r="K35" s="174">
        <f>VLOOKUP($B35,'9.CapturaEfectivaPMixta'!$D$90:$AE$113,3+K$1,FALSE)</f>
        <v>0</v>
      </c>
      <c r="L35" s="174">
        <f>VLOOKUP($B35,'9.CapturaEfectivaPMixta'!$D$90:$AE$113,3+L$1,FALSE)</f>
        <v>0</v>
      </c>
      <c r="M35" s="174">
        <f>VLOOKUP($B35,'9.CapturaEfectivaPMixta'!$D$90:$AE$113,3+M$1,FALSE)</f>
        <v>0</v>
      </c>
      <c r="N35" s="174">
        <f>VLOOKUP($B35,'9.CapturaEfectivaPMixta'!$D$90:$AE$113,3+N$1,FALSE)</f>
        <v>0</v>
      </c>
      <c r="O35" s="174">
        <f>VLOOKUP($B35,'9.CapturaEfectivaPMixta'!$D$90:$AE$113,3+O$1,FALSE)</f>
        <v>0</v>
      </c>
      <c r="P35" s="174">
        <f>VLOOKUP($B35,'9.CapturaEfectivaPMixta'!$D$90:$AE$113,3+P$1,FALSE)</f>
        <v>0</v>
      </c>
      <c r="Q35" s="174">
        <f>VLOOKUP($B35,'9.CapturaEfectivaPMixta'!$D$90:$AE$113,3+Q$1,FALSE)</f>
        <v>0</v>
      </c>
      <c r="R35" s="174">
        <f>VLOOKUP($B35,'9.CapturaEfectivaPMixta'!$D$90:$AE$113,3+R$1,FALSE)</f>
        <v>0</v>
      </c>
      <c r="S35" s="174">
        <f>VLOOKUP($B35,'9.CapturaEfectivaPMixta'!$D$90:$AE$113,3+S$1,FALSE)</f>
        <v>0</v>
      </c>
      <c r="T35" s="174">
        <f>VLOOKUP($B35,'9.CapturaEfectivaPMixta'!$D$90:$AE$113,3+T$1,FALSE)</f>
        <v>0</v>
      </c>
      <c r="U35" s="174">
        <f>VLOOKUP($B35,'9.CapturaEfectivaPMixta'!$D$90:$AE$113,3+U$1,FALSE)</f>
        <v>0</v>
      </c>
      <c r="V35" s="174">
        <f>VLOOKUP($B35,'9.CapturaEfectivaPMixta'!$D$90:$AE$113,3+V$1,FALSE)</f>
        <v>0</v>
      </c>
      <c r="W35" s="174">
        <f>VLOOKUP($B35,'9.CapturaEfectivaPMixta'!$D$90:$AE$113,3+W$1,FALSE)</f>
        <v>0</v>
      </c>
      <c r="X35" s="174">
        <f>VLOOKUP($B35,'9.CapturaEfectivaPMixta'!$D$90:$AE$113,3+X$1,FALSE)</f>
        <v>0</v>
      </c>
      <c r="Y35" s="174">
        <f>VLOOKUP($B35,'9.CapturaEfectivaPMixta'!$D$90:$AE$113,3+Y$1,FALSE)</f>
        <v>0</v>
      </c>
      <c r="Z35" s="174">
        <f>VLOOKUP($B35,'9.CapturaEfectivaPMixta'!$D$90:$AE$113,3+Z$1,FALSE)</f>
        <v>0</v>
      </c>
      <c r="AA35" s="174">
        <f>VLOOKUP($B35,'9.CapturaEfectivaPMixta'!$D$90:$AE$113,3+AA$1,FALSE)</f>
        <v>0</v>
      </c>
      <c r="AB35" s="175">
        <f>VLOOKUP($B35,'9.CapturaEfectivaPMixta'!$D$90:$AE$113,3+AB$1,FALSE)</f>
        <v>0</v>
      </c>
    </row>
    <row r="36" spans="1:29" ht="14.25" customHeight="1" x14ac:dyDescent="0.25">
      <c r="A36" s="910"/>
      <c r="B36" s="260" t="str">
        <f>'9.CapturaEfectivaPMixta'!D106</f>
        <v>Terneros - faena</v>
      </c>
      <c r="C36" s="182">
        <f>VLOOKUP($B36,'9.CapturaEfectivaPMixta'!$D$90:$AE$113,3+C$1,FALSE)</f>
        <v>0</v>
      </c>
      <c r="D36" s="174">
        <f>VLOOKUP($B36,'9.CapturaEfectivaPMixta'!$D$90:$AE$113,3+D$1,FALSE)</f>
        <v>0</v>
      </c>
      <c r="E36" s="174">
        <f>VLOOKUP($B36,'9.CapturaEfectivaPMixta'!$D$90:$AE$113,3+E$1,FALSE)</f>
        <v>0</v>
      </c>
      <c r="F36" s="174">
        <f>VLOOKUP($B36,'9.CapturaEfectivaPMixta'!$D$90:$AE$113,3+F$1,FALSE)</f>
        <v>323</v>
      </c>
      <c r="G36" s="174">
        <f>VLOOKUP($B36,'9.CapturaEfectivaPMixta'!$D$90:$AE$113,3+G$1,FALSE)</f>
        <v>539</v>
      </c>
      <c r="H36" s="174">
        <f>VLOOKUP($B36,'9.CapturaEfectivaPMixta'!$D$90:$AE$113,3+H$1,FALSE)</f>
        <v>539</v>
      </c>
      <c r="I36" s="174">
        <f>VLOOKUP($B36,'9.CapturaEfectivaPMixta'!$D$90:$AE$113,3+I$1,FALSE)</f>
        <v>539</v>
      </c>
      <c r="J36" s="174">
        <f>VLOOKUP($B36,'9.CapturaEfectivaPMixta'!$D$90:$AE$113,3+J$1,FALSE)</f>
        <v>0</v>
      </c>
      <c r="K36" s="174">
        <f>VLOOKUP($B36,'9.CapturaEfectivaPMixta'!$D$90:$AE$113,3+K$1,FALSE)</f>
        <v>0</v>
      </c>
      <c r="L36" s="174">
        <f>VLOOKUP($B36,'9.CapturaEfectivaPMixta'!$D$90:$AE$113,3+L$1,FALSE)</f>
        <v>0</v>
      </c>
      <c r="M36" s="174">
        <f>VLOOKUP($B36,'9.CapturaEfectivaPMixta'!$D$90:$AE$113,3+M$1,FALSE)</f>
        <v>0</v>
      </c>
      <c r="N36" s="174">
        <f>VLOOKUP($B36,'9.CapturaEfectivaPMixta'!$D$90:$AE$113,3+N$1,FALSE)</f>
        <v>0</v>
      </c>
      <c r="O36" s="174">
        <f>VLOOKUP($B36,'9.CapturaEfectivaPMixta'!$D$90:$AE$113,3+O$1,FALSE)</f>
        <v>0</v>
      </c>
      <c r="P36" s="174">
        <f>VLOOKUP($B36,'9.CapturaEfectivaPMixta'!$D$90:$AE$113,3+P$1,FALSE)</f>
        <v>0</v>
      </c>
      <c r="Q36" s="174">
        <f>VLOOKUP($B36,'9.CapturaEfectivaPMixta'!$D$90:$AE$113,3+Q$1,FALSE)</f>
        <v>0</v>
      </c>
      <c r="R36" s="174">
        <f>VLOOKUP($B36,'9.CapturaEfectivaPMixta'!$D$90:$AE$113,3+R$1,FALSE)</f>
        <v>0</v>
      </c>
      <c r="S36" s="174">
        <f>VLOOKUP($B36,'9.CapturaEfectivaPMixta'!$D$90:$AE$113,3+S$1,FALSE)</f>
        <v>0</v>
      </c>
      <c r="T36" s="174">
        <f>VLOOKUP($B36,'9.CapturaEfectivaPMixta'!$D$90:$AE$113,3+T$1,FALSE)</f>
        <v>0</v>
      </c>
      <c r="U36" s="174">
        <f>VLOOKUP($B36,'9.CapturaEfectivaPMixta'!$D$90:$AE$113,3+U$1,FALSE)</f>
        <v>0</v>
      </c>
      <c r="V36" s="174">
        <f>VLOOKUP($B36,'9.CapturaEfectivaPMixta'!$D$90:$AE$113,3+V$1,FALSE)</f>
        <v>0</v>
      </c>
      <c r="W36" s="174">
        <f>VLOOKUP($B36,'9.CapturaEfectivaPMixta'!$D$90:$AE$113,3+W$1,FALSE)</f>
        <v>0</v>
      </c>
      <c r="X36" s="174">
        <f>VLOOKUP($B36,'9.CapturaEfectivaPMixta'!$D$90:$AE$113,3+X$1,FALSE)</f>
        <v>0</v>
      </c>
      <c r="Y36" s="174">
        <f>VLOOKUP($B36,'9.CapturaEfectivaPMixta'!$D$90:$AE$113,3+Y$1,FALSE)</f>
        <v>0</v>
      </c>
      <c r="Z36" s="174">
        <f>VLOOKUP($B36,'9.CapturaEfectivaPMixta'!$D$90:$AE$113,3+Z$1,FALSE)</f>
        <v>0</v>
      </c>
      <c r="AA36" s="174">
        <f>VLOOKUP($B36,'9.CapturaEfectivaPMixta'!$D$90:$AE$113,3+AA$1,FALSE)</f>
        <v>0</v>
      </c>
      <c r="AB36" s="175">
        <f>VLOOKUP($B36,'9.CapturaEfectivaPMixta'!$D$90:$AE$113,3+AB$1,FALSE)</f>
        <v>0</v>
      </c>
    </row>
    <row r="37" spans="1:29" ht="14.25" customHeight="1" x14ac:dyDescent="0.25">
      <c r="A37" s="910"/>
      <c r="B37" s="260" t="str">
        <f>'9.CapturaEfectivaPMixta'!D108</f>
        <v>Terneros - salidas</v>
      </c>
      <c r="C37" s="182">
        <f>VLOOKUP($B37,'9.CapturaEfectivaPMixta'!$D$90:$AE$113,3+C$1,FALSE)</f>
        <v>0</v>
      </c>
      <c r="D37" s="174">
        <f>VLOOKUP($B37,'9.CapturaEfectivaPMixta'!$D$90:$AE$113,3+D$1,FALSE)</f>
        <v>0</v>
      </c>
      <c r="E37" s="174">
        <f>VLOOKUP($B37,'9.CapturaEfectivaPMixta'!$D$90:$AE$113,3+E$1,FALSE)</f>
        <v>0</v>
      </c>
      <c r="F37" s="174">
        <f>VLOOKUP($B37,'9.CapturaEfectivaPMixta'!$D$90:$AE$113,3+F$1,FALSE)</f>
        <v>0</v>
      </c>
      <c r="G37" s="174">
        <f>VLOOKUP($B37,'9.CapturaEfectivaPMixta'!$D$90:$AE$113,3+G$1,FALSE)</f>
        <v>0</v>
      </c>
      <c r="H37" s="174">
        <f>VLOOKUP($B37,'9.CapturaEfectivaPMixta'!$D$90:$AE$113,3+H$1,FALSE)</f>
        <v>0</v>
      </c>
      <c r="I37" s="174">
        <f>VLOOKUP($B37,'9.CapturaEfectivaPMixta'!$D$90:$AE$113,3+I$1,FALSE)</f>
        <v>0</v>
      </c>
      <c r="J37" s="174">
        <f>VLOOKUP($B37,'9.CapturaEfectivaPMixta'!$D$90:$AE$113,3+J$1,FALSE)</f>
        <v>0</v>
      </c>
      <c r="K37" s="174">
        <f>VLOOKUP($B37,'9.CapturaEfectivaPMixta'!$D$90:$AE$113,3+K$1,FALSE)</f>
        <v>0</v>
      </c>
      <c r="L37" s="174">
        <f>VLOOKUP($B37,'9.CapturaEfectivaPMixta'!$D$90:$AE$113,3+L$1,FALSE)</f>
        <v>0</v>
      </c>
      <c r="M37" s="174">
        <f>VLOOKUP($B37,'9.CapturaEfectivaPMixta'!$D$90:$AE$113,3+M$1,FALSE)</f>
        <v>0</v>
      </c>
      <c r="N37" s="174">
        <f>VLOOKUP($B37,'9.CapturaEfectivaPMixta'!$D$90:$AE$113,3+N$1,FALSE)</f>
        <v>0</v>
      </c>
      <c r="O37" s="174">
        <f>VLOOKUP($B37,'9.CapturaEfectivaPMixta'!$D$90:$AE$113,3+O$1,FALSE)</f>
        <v>0</v>
      </c>
      <c r="P37" s="174">
        <f>VLOOKUP($B37,'9.CapturaEfectivaPMixta'!$D$90:$AE$113,3+P$1,FALSE)</f>
        <v>0</v>
      </c>
      <c r="Q37" s="174">
        <f>VLOOKUP($B37,'9.CapturaEfectivaPMixta'!$D$90:$AE$113,3+Q$1,FALSE)</f>
        <v>0</v>
      </c>
      <c r="R37" s="174">
        <f>VLOOKUP($B37,'9.CapturaEfectivaPMixta'!$D$90:$AE$113,3+R$1,FALSE)</f>
        <v>0</v>
      </c>
      <c r="S37" s="174">
        <f>VLOOKUP($B37,'9.CapturaEfectivaPMixta'!$D$90:$AE$113,3+S$1,FALSE)</f>
        <v>0</v>
      </c>
      <c r="T37" s="174">
        <f>VLOOKUP($B37,'9.CapturaEfectivaPMixta'!$D$90:$AE$113,3+T$1,FALSE)</f>
        <v>0</v>
      </c>
      <c r="U37" s="174">
        <f>VLOOKUP($B37,'9.CapturaEfectivaPMixta'!$D$90:$AE$113,3+U$1,FALSE)</f>
        <v>0</v>
      </c>
      <c r="V37" s="174">
        <f>VLOOKUP($B37,'9.CapturaEfectivaPMixta'!$D$90:$AE$113,3+V$1,FALSE)</f>
        <v>0</v>
      </c>
      <c r="W37" s="174">
        <f>VLOOKUP($B37,'9.CapturaEfectivaPMixta'!$D$90:$AE$113,3+W$1,FALSE)</f>
        <v>0</v>
      </c>
      <c r="X37" s="174">
        <f>VLOOKUP($B37,'9.CapturaEfectivaPMixta'!$D$90:$AE$113,3+X$1,FALSE)</f>
        <v>0</v>
      </c>
      <c r="Y37" s="174">
        <f>VLOOKUP($B37,'9.CapturaEfectivaPMixta'!$D$90:$AE$113,3+Y$1,FALSE)</f>
        <v>0</v>
      </c>
      <c r="Z37" s="174">
        <f>VLOOKUP($B37,'9.CapturaEfectivaPMixta'!$D$90:$AE$113,3+Z$1,FALSE)</f>
        <v>0</v>
      </c>
      <c r="AA37" s="174">
        <f>VLOOKUP($B37,'9.CapturaEfectivaPMixta'!$D$90:$AE$113,3+AA$1,FALSE)</f>
        <v>0</v>
      </c>
      <c r="AB37" s="175">
        <f>VLOOKUP($B37,'9.CapturaEfectivaPMixta'!$D$90:$AE$113,3+AB$1,FALSE)</f>
        <v>0</v>
      </c>
    </row>
    <row r="38" spans="1:29" ht="14.25" customHeight="1" x14ac:dyDescent="0.25">
      <c r="A38" s="910"/>
      <c r="B38" s="260" t="str">
        <f>'9.CapturaEfectivaPMixta'!D110</f>
        <v>Terneras - faena</v>
      </c>
      <c r="C38" s="182">
        <f>VLOOKUP($B38,'9.CapturaEfectivaPMixta'!$D$90:$AE$113,3+C$1,FALSE)</f>
        <v>0</v>
      </c>
      <c r="D38" s="174">
        <f>VLOOKUP($B38,'9.CapturaEfectivaPMixta'!$D$90:$AE$113,3+D$1,FALSE)</f>
        <v>0</v>
      </c>
      <c r="E38" s="174">
        <f>VLOOKUP($B38,'9.CapturaEfectivaPMixta'!$D$90:$AE$113,3+E$1,FALSE)</f>
        <v>0</v>
      </c>
      <c r="F38" s="174">
        <f>VLOOKUP($B38,'9.CapturaEfectivaPMixta'!$D$90:$AE$113,3+F$1,FALSE)</f>
        <v>323</v>
      </c>
      <c r="G38" s="174">
        <f>VLOOKUP($B38,'9.CapturaEfectivaPMixta'!$D$90:$AE$113,3+G$1,FALSE)</f>
        <v>539</v>
      </c>
      <c r="H38" s="174">
        <f>VLOOKUP($B38,'9.CapturaEfectivaPMixta'!$D$90:$AE$113,3+H$1,FALSE)</f>
        <v>539</v>
      </c>
      <c r="I38" s="174">
        <f>VLOOKUP($B38,'9.CapturaEfectivaPMixta'!$D$90:$AE$113,3+I$1,FALSE)</f>
        <v>539</v>
      </c>
      <c r="J38" s="174">
        <f>VLOOKUP($B38,'9.CapturaEfectivaPMixta'!$D$90:$AE$113,3+J$1,FALSE)</f>
        <v>0</v>
      </c>
      <c r="K38" s="174">
        <f>VLOOKUP($B38,'9.CapturaEfectivaPMixta'!$D$90:$AE$113,3+K$1,FALSE)</f>
        <v>0</v>
      </c>
      <c r="L38" s="174">
        <f>VLOOKUP($B38,'9.CapturaEfectivaPMixta'!$D$90:$AE$113,3+L$1,FALSE)</f>
        <v>0</v>
      </c>
      <c r="M38" s="174">
        <f>VLOOKUP($B38,'9.CapturaEfectivaPMixta'!$D$90:$AE$113,3+M$1,FALSE)</f>
        <v>0</v>
      </c>
      <c r="N38" s="174">
        <f>VLOOKUP($B38,'9.CapturaEfectivaPMixta'!$D$90:$AE$113,3+N$1,FALSE)</f>
        <v>0</v>
      </c>
      <c r="O38" s="174">
        <f>VLOOKUP($B38,'9.CapturaEfectivaPMixta'!$D$90:$AE$113,3+O$1,FALSE)</f>
        <v>0</v>
      </c>
      <c r="P38" s="174">
        <f>VLOOKUP($B38,'9.CapturaEfectivaPMixta'!$D$90:$AE$113,3+P$1,FALSE)</f>
        <v>0</v>
      </c>
      <c r="Q38" s="174">
        <f>VLOOKUP($B38,'9.CapturaEfectivaPMixta'!$D$90:$AE$113,3+Q$1,FALSE)</f>
        <v>0</v>
      </c>
      <c r="R38" s="174">
        <f>VLOOKUP($B38,'9.CapturaEfectivaPMixta'!$D$90:$AE$113,3+R$1,FALSE)</f>
        <v>0</v>
      </c>
      <c r="S38" s="174">
        <f>VLOOKUP($B38,'9.CapturaEfectivaPMixta'!$D$90:$AE$113,3+S$1,FALSE)</f>
        <v>0</v>
      </c>
      <c r="T38" s="174">
        <f>VLOOKUP($B38,'9.CapturaEfectivaPMixta'!$D$90:$AE$113,3+T$1,FALSE)</f>
        <v>0</v>
      </c>
      <c r="U38" s="174">
        <f>VLOOKUP($B38,'9.CapturaEfectivaPMixta'!$D$90:$AE$113,3+U$1,FALSE)</f>
        <v>0</v>
      </c>
      <c r="V38" s="174">
        <f>VLOOKUP($B38,'9.CapturaEfectivaPMixta'!$D$90:$AE$113,3+V$1,FALSE)</f>
        <v>0</v>
      </c>
      <c r="W38" s="174">
        <f>VLOOKUP($B38,'9.CapturaEfectivaPMixta'!$D$90:$AE$113,3+W$1,FALSE)</f>
        <v>0</v>
      </c>
      <c r="X38" s="174">
        <f>VLOOKUP($B38,'9.CapturaEfectivaPMixta'!$D$90:$AE$113,3+X$1,FALSE)</f>
        <v>0</v>
      </c>
      <c r="Y38" s="174">
        <f>VLOOKUP($B38,'9.CapturaEfectivaPMixta'!$D$90:$AE$113,3+Y$1,FALSE)</f>
        <v>0</v>
      </c>
      <c r="Z38" s="174">
        <f>VLOOKUP($B38,'9.CapturaEfectivaPMixta'!$D$90:$AE$113,3+Z$1,FALSE)</f>
        <v>0</v>
      </c>
      <c r="AA38" s="174">
        <f>VLOOKUP($B38,'9.CapturaEfectivaPMixta'!$D$90:$AE$113,3+AA$1,FALSE)</f>
        <v>0</v>
      </c>
      <c r="AB38" s="175">
        <f>VLOOKUP($B38,'9.CapturaEfectivaPMixta'!$D$90:$AE$113,3+AB$1,FALSE)</f>
        <v>0</v>
      </c>
    </row>
    <row r="39" spans="1:29" ht="14.25" customHeight="1" x14ac:dyDescent="0.25">
      <c r="A39" s="910"/>
      <c r="B39" s="260" t="str">
        <f>'9.CapturaEfectivaPMixta'!D112</f>
        <v>Terneras - salidas</v>
      </c>
      <c r="C39" s="182">
        <f>VLOOKUP($B39,'9.CapturaEfectivaPMixta'!$D$90:$AE$113,3+C$1,FALSE)</f>
        <v>0</v>
      </c>
      <c r="D39" s="174">
        <f>VLOOKUP($B39,'9.CapturaEfectivaPMixta'!$D$90:$AE$113,3+D$1,FALSE)</f>
        <v>0</v>
      </c>
      <c r="E39" s="174">
        <f>VLOOKUP($B39,'9.CapturaEfectivaPMixta'!$D$90:$AE$113,3+E$1,FALSE)</f>
        <v>0</v>
      </c>
      <c r="F39" s="174">
        <f>VLOOKUP($B39,'9.CapturaEfectivaPMixta'!$D$90:$AE$113,3+F$1,FALSE)</f>
        <v>0</v>
      </c>
      <c r="G39" s="174">
        <f>VLOOKUP($B39,'9.CapturaEfectivaPMixta'!$D$90:$AE$113,3+G$1,FALSE)</f>
        <v>0</v>
      </c>
      <c r="H39" s="174">
        <f>VLOOKUP($B39,'9.CapturaEfectivaPMixta'!$D$90:$AE$113,3+H$1,FALSE)</f>
        <v>0</v>
      </c>
      <c r="I39" s="174">
        <f>VLOOKUP($B39,'9.CapturaEfectivaPMixta'!$D$90:$AE$113,3+I$1,FALSE)</f>
        <v>0</v>
      </c>
      <c r="J39" s="174">
        <f>VLOOKUP($B39,'9.CapturaEfectivaPMixta'!$D$90:$AE$113,3+J$1,FALSE)</f>
        <v>0</v>
      </c>
      <c r="K39" s="174">
        <f>VLOOKUP($B39,'9.CapturaEfectivaPMixta'!$D$90:$AE$113,3+K$1,FALSE)</f>
        <v>0</v>
      </c>
      <c r="L39" s="174">
        <f>VLOOKUP($B39,'9.CapturaEfectivaPMixta'!$D$90:$AE$113,3+L$1,FALSE)</f>
        <v>0</v>
      </c>
      <c r="M39" s="174">
        <f>VLOOKUP($B39,'9.CapturaEfectivaPMixta'!$D$90:$AE$113,3+M$1,FALSE)</f>
        <v>0</v>
      </c>
      <c r="N39" s="174">
        <f>VLOOKUP($B39,'9.CapturaEfectivaPMixta'!$D$90:$AE$113,3+N$1,FALSE)</f>
        <v>0</v>
      </c>
      <c r="O39" s="174">
        <f>VLOOKUP($B39,'9.CapturaEfectivaPMixta'!$D$90:$AE$113,3+O$1,FALSE)</f>
        <v>0</v>
      </c>
      <c r="P39" s="174">
        <f>VLOOKUP($B39,'9.CapturaEfectivaPMixta'!$D$90:$AE$113,3+P$1,FALSE)</f>
        <v>0</v>
      </c>
      <c r="Q39" s="174">
        <f>VLOOKUP($B39,'9.CapturaEfectivaPMixta'!$D$90:$AE$113,3+Q$1,FALSE)</f>
        <v>0</v>
      </c>
      <c r="R39" s="174">
        <f>VLOOKUP($B39,'9.CapturaEfectivaPMixta'!$D$90:$AE$113,3+R$1,FALSE)</f>
        <v>0</v>
      </c>
      <c r="S39" s="174">
        <f>VLOOKUP($B39,'9.CapturaEfectivaPMixta'!$D$90:$AE$113,3+S$1,FALSE)</f>
        <v>0</v>
      </c>
      <c r="T39" s="174">
        <f>VLOOKUP($B39,'9.CapturaEfectivaPMixta'!$D$90:$AE$113,3+T$1,FALSE)</f>
        <v>0</v>
      </c>
      <c r="U39" s="174">
        <f>VLOOKUP($B39,'9.CapturaEfectivaPMixta'!$D$90:$AE$113,3+U$1,FALSE)</f>
        <v>0</v>
      </c>
      <c r="V39" s="174">
        <f>VLOOKUP($B39,'9.CapturaEfectivaPMixta'!$D$90:$AE$113,3+V$1,FALSE)</f>
        <v>0</v>
      </c>
      <c r="W39" s="174">
        <f>VLOOKUP($B39,'9.CapturaEfectivaPMixta'!$D$90:$AE$113,3+W$1,FALSE)</f>
        <v>0</v>
      </c>
      <c r="X39" s="174">
        <f>VLOOKUP($B39,'9.CapturaEfectivaPMixta'!$D$90:$AE$113,3+X$1,FALSE)</f>
        <v>0</v>
      </c>
      <c r="Y39" s="174">
        <f>VLOOKUP($B39,'9.CapturaEfectivaPMixta'!$D$90:$AE$113,3+Y$1,FALSE)</f>
        <v>0</v>
      </c>
      <c r="Z39" s="174">
        <f>VLOOKUP($B39,'9.CapturaEfectivaPMixta'!$D$90:$AE$113,3+Z$1,FALSE)</f>
        <v>0</v>
      </c>
      <c r="AA39" s="174">
        <f>VLOOKUP($B39,'9.CapturaEfectivaPMixta'!$D$90:$AE$113,3+AA$1,FALSE)</f>
        <v>0</v>
      </c>
      <c r="AB39" s="175">
        <f>VLOOKUP($B39,'9.CapturaEfectivaPMixta'!$D$90:$AE$113,3+AB$1,FALSE)</f>
        <v>0</v>
      </c>
    </row>
    <row r="40" spans="1:29" ht="14.25" customHeight="1" thickBot="1" x14ac:dyDescent="0.3">
      <c r="A40" s="911"/>
      <c r="B40" s="327" t="s">
        <v>133</v>
      </c>
      <c r="C40" s="775">
        <f>SUMIF($B$28:$B$39,"*- faena",C28:C39)</f>
        <v>0</v>
      </c>
      <c r="D40" s="775">
        <f t="shared" ref="D40:AB40" si="17">SUMIF($B$28:$B$39,"*- faena",D28:D39)</f>
        <v>0</v>
      </c>
      <c r="E40" s="775">
        <f t="shared" si="17"/>
        <v>0</v>
      </c>
      <c r="F40" s="775">
        <f t="shared" si="17"/>
        <v>4363</v>
      </c>
      <c r="G40" s="775">
        <f>SUMIF($B$28:$B$39,"*- faena",G28:G39)</f>
        <v>7275</v>
      </c>
      <c r="H40" s="775">
        <f t="shared" si="17"/>
        <v>9752</v>
      </c>
      <c r="I40" s="775">
        <f t="shared" si="17"/>
        <v>9752</v>
      </c>
      <c r="J40" s="775">
        <f t="shared" si="17"/>
        <v>7091</v>
      </c>
      <c r="K40" s="775">
        <f t="shared" si="17"/>
        <v>6786</v>
      </c>
      <c r="L40" s="775">
        <f t="shared" si="17"/>
        <v>6786</v>
      </c>
      <c r="M40" s="775">
        <f t="shared" si="17"/>
        <v>6786</v>
      </c>
      <c r="N40" s="775">
        <f t="shared" si="17"/>
        <v>6786</v>
      </c>
      <c r="O40" s="775">
        <f t="shared" si="17"/>
        <v>6786</v>
      </c>
      <c r="P40" s="775">
        <f t="shared" si="17"/>
        <v>6786</v>
      </c>
      <c r="Q40" s="775">
        <f t="shared" si="17"/>
        <v>6567</v>
      </c>
      <c r="R40" s="775">
        <f t="shared" si="17"/>
        <v>5900</v>
      </c>
      <c r="S40" s="775">
        <f t="shared" si="17"/>
        <v>5223</v>
      </c>
      <c r="T40" s="775">
        <f t="shared" si="17"/>
        <v>4531</v>
      </c>
      <c r="U40" s="775">
        <f t="shared" si="17"/>
        <v>3827</v>
      </c>
      <c r="V40" s="775">
        <f t="shared" si="17"/>
        <v>3109</v>
      </c>
      <c r="W40" s="775">
        <f t="shared" si="17"/>
        <v>2376</v>
      </c>
      <c r="X40" s="775">
        <f t="shared" si="17"/>
        <v>1631</v>
      </c>
      <c r="Y40" s="775">
        <f t="shared" si="17"/>
        <v>870</v>
      </c>
      <c r="Z40" s="775">
        <f t="shared" si="17"/>
        <v>97</v>
      </c>
      <c r="AA40" s="775">
        <f t="shared" si="17"/>
        <v>0</v>
      </c>
      <c r="AB40" s="775">
        <f t="shared" si="17"/>
        <v>0</v>
      </c>
    </row>
    <row r="41" spans="1:29" x14ac:dyDescent="0.25">
      <c r="A41" s="905" t="s">
        <v>151</v>
      </c>
      <c r="B41" s="905"/>
      <c r="C41" s="2">
        <f>'7.ParámetrosPlanta'!$B$21</f>
        <v>34000</v>
      </c>
      <c r="D41" s="2">
        <f>'7.ParámetrosPlanta'!$B$21</f>
        <v>34000</v>
      </c>
      <c r="E41" s="2">
        <f>'7.ParámetrosPlanta'!$B$21</f>
        <v>34000</v>
      </c>
      <c r="F41" s="2">
        <f>'7.ParámetrosPlanta'!$B$21</f>
        <v>34000</v>
      </c>
      <c r="G41" s="2">
        <f>'7.ParámetrosPlanta'!$B$21</f>
        <v>34000</v>
      </c>
      <c r="H41" s="2">
        <f>'7.ParámetrosPlanta'!$B$21</f>
        <v>34000</v>
      </c>
      <c r="I41" s="2">
        <f>'7.ParámetrosPlanta'!$B$21</f>
        <v>34000</v>
      </c>
      <c r="J41" s="2">
        <f>'7.ParámetrosPlanta'!$B$21</f>
        <v>34000</v>
      </c>
      <c r="K41" s="2">
        <f>'7.ParámetrosPlanta'!$B$21</f>
        <v>34000</v>
      </c>
      <c r="L41" s="2">
        <f>'7.ParámetrosPlanta'!$B$21</f>
        <v>34000</v>
      </c>
      <c r="M41" s="2">
        <f>'7.ParámetrosPlanta'!$B$21</f>
        <v>34000</v>
      </c>
      <c r="N41" s="2">
        <f>'7.ParámetrosPlanta'!$B$21</f>
        <v>34000</v>
      </c>
      <c r="O41" s="2">
        <f>'7.ParámetrosPlanta'!$B$21</f>
        <v>34000</v>
      </c>
      <c r="P41" s="2">
        <f>'7.ParámetrosPlanta'!$B$21</f>
        <v>34000</v>
      </c>
      <c r="Q41" s="2">
        <f>'7.ParámetrosPlanta'!$B$21</f>
        <v>34000</v>
      </c>
      <c r="R41" s="2">
        <f>'7.ParámetrosPlanta'!$B$21</f>
        <v>34000</v>
      </c>
      <c r="S41" s="2">
        <f>'7.ParámetrosPlanta'!$B$21</f>
        <v>34000</v>
      </c>
      <c r="T41" s="2">
        <f>'7.ParámetrosPlanta'!$B$21</f>
        <v>34000</v>
      </c>
      <c r="U41" s="2">
        <f>'7.ParámetrosPlanta'!$B$21</f>
        <v>34000</v>
      </c>
      <c r="V41" s="2">
        <f>'7.ParámetrosPlanta'!$B$21</f>
        <v>34000</v>
      </c>
      <c r="W41" s="2">
        <f>'7.ParámetrosPlanta'!$B$21</f>
        <v>34000</v>
      </c>
      <c r="X41" s="2">
        <f>'7.ParámetrosPlanta'!$B$21</f>
        <v>34000</v>
      </c>
      <c r="Y41" s="2">
        <f>'7.ParámetrosPlanta'!$B$21</f>
        <v>34000</v>
      </c>
      <c r="Z41" s="2">
        <f>'7.ParámetrosPlanta'!$B$21</f>
        <v>34000</v>
      </c>
      <c r="AA41" s="2">
        <f>'7.ParámetrosPlanta'!$B$21</f>
        <v>34000</v>
      </c>
      <c r="AB41" s="2">
        <f>'7.ParámetrosPlanta'!$B$21</f>
        <v>34000</v>
      </c>
    </row>
    <row r="42" spans="1:29" x14ac:dyDescent="0.25">
      <c r="B42" t="s">
        <v>19</v>
      </c>
    </row>
    <row r="43" spans="1:29" ht="45" x14ac:dyDescent="0.25">
      <c r="B43" s="221"/>
      <c r="C43" s="330" t="s">
        <v>152</v>
      </c>
      <c r="D43" s="330" t="s">
        <v>153</v>
      </c>
      <c r="E43" s="221" t="s">
        <v>154</v>
      </c>
    </row>
    <row r="44" spans="1:29" x14ac:dyDescent="0.25">
      <c r="B44" s="221" t="s">
        <v>148</v>
      </c>
      <c r="C44" s="329">
        <f>SUM(AB3:AB5)</f>
        <v>2238</v>
      </c>
      <c r="D44" s="174">
        <f>'6. Gráficos'!AB2</f>
        <v>65125</v>
      </c>
      <c r="E44" s="331">
        <f>C44/D44</f>
        <v>3.4364683301343568E-2</v>
      </c>
      <c r="AC44" s="1"/>
    </row>
    <row r="45" spans="1:29" x14ac:dyDescent="0.25">
      <c r="B45" s="221" t="s">
        <v>149</v>
      </c>
      <c r="C45" s="329">
        <f>SUM(AB16:AB18)</f>
        <v>7992</v>
      </c>
      <c r="D45" s="174">
        <f>'6. Gráficos'!AB8</f>
        <v>123088</v>
      </c>
      <c r="E45" s="331">
        <f t="shared" ref="E45:E46" si="18">C45/D45</f>
        <v>6.4929156375926167E-2</v>
      </c>
      <c r="AC45" s="1"/>
    </row>
    <row r="46" spans="1:29" x14ac:dyDescent="0.25">
      <c r="B46" s="221" t="s">
        <v>150</v>
      </c>
      <c r="C46" s="329">
        <f>SUM(AB29:AB31)</f>
        <v>6811</v>
      </c>
      <c r="D46" s="174">
        <f>'6. Gráficos'!AB14</f>
        <v>139594</v>
      </c>
      <c r="E46" s="331">
        <f t="shared" si="18"/>
        <v>4.8791495336475782E-2</v>
      </c>
      <c r="AC46" s="1"/>
    </row>
  </sheetData>
  <mergeCells count="4">
    <mergeCell ref="A41:B41"/>
    <mergeCell ref="A2:A14"/>
    <mergeCell ref="A28:A40"/>
    <mergeCell ref="A15:A27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7"/>
  <sheetViews>
    <sheetView topLeftCell="S19" zoomScale="80" zoomScaleNormal="80" zoomScalePageLayoutView="80" workbookViewId="0">
      <selection activeCell="E44" sqref="E44:Z53"/>
    </sheetView>
  </sheetViews>
  <sheetFormatPr baseColWidth="10" defaultRowHeight="15" x14ac:dyDescent="0.25"/>
  <cols>
    <col min="1" max="1" width="6.28515625" customWidth="1"/>
    <col min="2" max="2" width="27.7109375" bestFit="1" customWidth="1"/>
    <col min="3" max="28" width="6.85546875" customWidth="1"/>
  </cols>
  <sheetData>
    <row r="1" spans="1:28" ht="16.5" thickBot="1" x14ac:dyDescent="0.3">
      <c r="C1" s="262">
        <v>0</v>
      </c>
      <c r="D1" s="125">
        <v>1</v>
      </c>
      <c r="E1" s="125">
        <v>2</v>
      </c>
      <c r="F1" s="125">
        <v>3</v>
      </c>
      <c r="G1" s="125">
        <v>4</v>
      </c>
      <c r="H1" s="125">
        <v>5</v>
      </c>
      <c r="I1" s="125">
        <v>6</v>
      </c>
      <c r="J1" s="125">
        <v>7</v>
      </c>
      <c r="K1" s="125">
        <v>8</v>
      </c>
      <c r="L1" s="125">
        <v>9</v>
      </c>
      <c r="M1" s="125">
        <v>10</v>
      </c>
      <c r="N1" s="125">
        <v>11</v>
      </c>
      <c r="O1" s="125">
        <v>12</v>
      </c>
      <c r="P1" s="125">
        <v>13</v>
      </c>
      <c r="Q1" s="125">
        <v>14</v>
      </c>
      <c r="R1" s="125">
        <v>15</v>
      </c>
      <c r="S1" s="125">
        <v>16</v>
      </c>
      <c r="T1" s="125">
        <v>17</v>
      </c>
      <c r="U1" s="125">
        <v>18</v>
      </c>
      <c r="V1" s="125">
        <v>19</v>
      </c>
      <c r="W1" s="126">
        <v>20</v>
      </c>
      <c r="X1" s="126">
        <v>21</v>
      </c>
      <c r="Y1" s="126">
        <v>22</v>
      </c>
      <c r="Z1" s="126">
        <v>23</v>
      </c>
      <c r="AA1" s="126">
        <v>24</v>
      </c>
      <c r="AB1" s="126">
        <v>25</v>
      </c>
    </row>
    <row r="2" spans="1:28" ht="14.25" customHeight="1" x14ac:dyDescent="0.25">
      <c r="A2" s="915" t="s">
        <v>22</v>
      </c>
      <c r="B2" s="253" t="str">
        <f>'11.CapturaEfectivaPBovina'!D16</f>
        <v>Novillos - salidas</v>
      </c>
      <c r="C2" s="184">
        <f>VLOOKUP($B2,'11.CapturaEfectivaPBovina'!$D$16:$AE$39,3+C$1,FALSE)</f>
        <v>0</v>
      </c>
      <c r="D2" s="171">
        <f>VLOOKUP($B2,'11.CapturaEfectivaPBovina'!$D$16:$AE$39,3+D$1,FALSE)</f>
        <v>0</v>
      </c>
      <c r="E2" s="171">
        <f>VLOOKUP($B2,'11.CapturaEfectivaPBovina'!$D$16:$AE$39,3+E$1,FALSE)</f>
        <v>0</v>
      </c>
      <c r="F2" s="171">
        <f>VLOOKUP($B2,'11.CapturaEfectivaPBovina'!$D$16:$AE$39,3+F$1,FALSE)</f>
        <v>0</v>
      </c>
      <c r="G2" s="171">
        <f>VLOOKUP($B2,'11.CapturaEfectivaPBovina'!$D$16:$AE$39,3+G$1,FALSE)</f>
        <v>1064</v>
      </c>
      <c r="H2" s="171">
        <f>VLOOKUP($B2,'11.CapturaEfectivaPBovina'!$D$16:$AE$39,3+H$1,FALSE)</f>
        <v>2125</v>
      </c>
      <c r="I2" s="171">
        <f>VLOOKUP($B2,'11.CapturaEfectivaPBovina'!$D$16:$AE$39,3+I$1,FALSE)</f>
        <v>5196</v>
      </c>
      <c r="J2" s="171">
        <f>VLOOKUP($B2,'11.CapturaEfectivaPBovina'!$D$16:$AE$39,3+J$1,FALSE)</f>
        <v>8188</v>
      </c>
      <c r="K2" s="171">
        <f>VLOOKUP($B2,'11.CapturaEfectivaPBovina'!$D$16:$AE$39,3+K$1,FALSE)</f>
        <v>8066</v>
      </c>
      <c r="L2" s="171">
        <f>VLOOKUP($B2,'11.CapturaEfectivaPBovina'!$D$16:$AE$39,3+L$1,FALSE)</f>
        <v>7933</v>
      </c>
      <c r="M2" s="171">
        <f>VLOOKUP($B2,'11.CapturaEfectivaPBovina'!$D$16:$AE$39,3+M$1,FALSE)</f>
        <v>7808</v>
      </c>
      <c r="N2" s="171">
        <f>VLOOKUP($B2,'11.CapturaEfectivaPBovina'!$D$16:$AE$39,3+N$1,FALSE)</f>
        <v>7683</v>
      </c>
      <c r="O2" s="171">
        <f>VLOOKUP($B2,'11.CapturaEfectivaPBovina'!$D$16:$AE$39,3+O$1,FALSE)</f>
        <v>7560</v>
      </c>
      <c r="P2" s="171">
        <f>VLOOKUP($B2,'11.CapturaEfectivaPBovina'!$D$16:$AE$39,3+P$1,FALSE)</f>
        <v>7438</v>
      </c>
      <c r="Q2" s="171">
        <f>VLOOKUP($B2,'11.CapturaEfectivaPBovina'!$D$16:$AE$39,3+Q$1,FALSE)</f>
        <v>7316</v>
      </c>
      <c r="R2" s="171">
        <f>VLOOKUP($B2,'11.CapturaEfectivaPBovina'!$D$16:$AE$39,3+R$1,FALSE)</f>
        <v>7198</v>
      </c>
      <c r="S2" s="171">
        <f>VLOOKUP($B2,'11.CapturaEfectivaPBovina'!$D$16:$AE$39,3+S$1,FALSE)</f>
        <v>7080</v>
      </c>
      <c r="T2" s="171">
        <f>VLOOKUP($B2,'11.CapturaEfectivaPBovina'!$D$16:$AE$39,3+T$1,FALSE)</f>
        <v>6964</v>
      </c>
      <c r="U2" s="171">
        <f>VLOOKUP($B2,'11.CapturaEfectivaPBovina'!$D$16:$AE$39,3+U$1,FALSE)</f>
        <v>6849</v>
      </c>
      <c r="V2" s="171">
        <f>VLOOKUP($B2,'11.CapturaEfectivaPBovina'!$D$16:$AE$39,3+V$1,FALSE)</f>
        <v>6736</v>
      </c>
      <c r="W2" s="171">
        <f>VLOOKUP($B2,'11.CapturaEfectivaPBovina'!$D$16:$AE$39,3+W$1,FALSE)</f>
        <v>6624</v>
      </c>
      <c r="X2" s="171">
        <f>VLOOKUP($B2,'11.CapturaEfectivaPBovina'!$D$16:$AE$39,3+X$1,FALSE)</f>
        <v>6514</v>
      </c>
      <c r="Y2" s="171">
        <f>VLOOKUP($B2,'11.CapturaEfectivaPBovina'!$D$16:$AE$39,3+Y$1,FALSE)</f>
        <v>6404</v>
      </c>
      <c r="Z2" s="171">
        <f>VLOOKUP($B2,'11.CapturaEfectivaPBovina'!$D$16:$AE$39,3+Z$1,FALSE)</f>
        <v>6297</v>
      </c>
      <c r="AA2" s="171">
        <f>VLOOKUP($B2,'11.CapturaEfectivaPBovina'!$D$16:$AE$39,3+AA$1,FALSE)</f>
        <v>6191</v>
      </c>
      <c r="AB2" s="172">
        <f>VLOOKUP($B2,'11.CapturaEfectivaPBovina'!$D$16:$AE$39,3+AB$1,FALSE)</f>
        <v>6085</v>
      </c>
    </row>
    <row r="3" spans="1:28" ht="14.25" customHeight="1" x14ac:dyDescent="0.25">
      <c r="A3" s="916"/>
      <c r="B3" s="254" t="str">
        <f>'11.CapturaEfectivaPBovina'!D18</f>
        <v>Vaquillas 2-3 - salidas</v>
      </c>
      <c r="C3" s="182">
        <f>VLOOKUP($B3,'11.CapturaEfectivaPBovina'!$D$16:$AE$39,3+C$1,FALSE)</f>
        <v>0</v>
      </c>
      <c r="D3" s="174">
        <f>VLOOKUP($B3,'11.CapturaEfectivaPBovina'!$D$16:$AE$39,3+D$1,FALSE)</f>
        <v>0</v>
      </c>
      <c r="E3" s="174">
        <f>VLOOKUP($B3,'11.CapturaEfectivaPBovina'!$D$16:$AE$39,3+E$1,FALSE)</f>
        <v>0</v>
      </c>
      <c r="F3" s="174">
        <f>VLOOKUP($B3,'11.CapturaEfectivaPBovina'!$D$16:$AE$39,3+F$1,FALSE)</f>
        <v>0</v>
      </c>
      <c r="G3" s="174">
        <f>VLOOKUP($B3,'11.CapturaEfectivaPBovina'!$D$16:$AE$39,3+G$1,FALSE)</f>
        <v>102</v>
      </c>
      <c r="H3" s="174">
        <f>VLOOKUP($B3,'11.CapturaEfectivaPBovina'!$D$16:$AE$39,3+H$1,FALSE)</f>
        <v>205</v>
      </c>
      <c r="I3" s="174">
        <f>VLOOKUP($B3,'11.CapturaEfectivaPBovina'!$D$16:$AE$39,3+I$1,FALSE)</f>
        <v>510</v>
      </c>
      <c r="J3" s="174">
        <f>VLOOKUP($B3,'11.CapturaEfectivaPBovina'!$D$16:$AE$39,3+J$1,FALSE)</f>
        <v>764</v>
      </c>
      <c r="K3" s="174">
        <f>VLOOKUP($B3,'11.CapturaEfectivaPBovina'!$D$16:$AE$39,3+K$1,FALSE)</f>
        <v>730</v>
      </c>
      <c r="L3" s="174">
        <f>VLOOKUP($B3,'11.CapturaEfectivaPBovina'!$D$16:$AE$39,3+L$1,FALSE)</f>
        <v>697</v>
      </c>
      <c r="M3" s="174">
        <f>VLOOKUP($B3,'11.CapturaEfectivaPBovina'!$D$16:$AE$39,3+M$1,FALSE)</f>
        <v>661</v>
      </c>
      <c r="N3" s="174">
        <f>VLOOKUP($B3,'11.CapturaEfectivaPBovina'!$D$16:$AE$39,3+N$1,FALSE)</f>
        <v>627</v>
      </c>
      <c r="O3" s="174">
        <f>VLOOKUP($B3,'11.CapturaEfectivaPBovina'!$D$16:$AE$39,3+O$1,FALSE)</f>
        <v>592</v>
      </c>
      <c r="P3" s="174">
        <f>VLOOKUP($B3,'11.CapturaEfectivaPBovina'!$D$16:$AE$39,3+P$1,FALSE)</f>
        <v>559</v>
      </c>
      <c r="Q3" s="174">
        <f>VLOOKUP($B3,'11.CapturaEfectivaPBovina'!$D$16:$AE$39,3+Q$1,FALSE)</f>
        <v>525</v>
      </c>
      <c r="R3" s="174">
        <f>VLOOKUP($B3,'11.CapturaEfectivaPBovina'!$D$16:$AE$39,3+R$1,FALSE)</f>
        <v>492</v>
      </c>
      <c r="S3" s="174">
        <f>VLOOKUP($B3,'11.CapturaEfectivaPBovina'!$D$16:$AE$39,3+S$1,FALSE)</f>
        <v>460</v>
      </c>
      <c r="T3" s="174">
        <f>VLOOKUP($B3,'11.CapturaEfectivaPBovina'!$D$16:$AE$39,3+T$1,FALSE)</f>
        <v>428</v>
      </c>
      <c r="U3" s="174">
        <f>VLOOKUP($B3,'11.CapturaEfectivaPBovina'!$D$16:$AE$39,3+U$1,FALSE)</f>
        <v>396</v>
      </c>
      <c r="V3" s="174">
        <f>VLOOKUP($B3,'11.CapturaEfectivaPBovina'!$D$16:$AE$39,3+V$1,FALSE)</f>
        <v>365</v>
      </c>
      <c r="W3" s="174">
        <f>VLOOKUP($B3,'11.CapturaEfectivaPBovina'!$D$16:$AE$39,3+W$1,FALSE)</f>
        <v>334</v>
      </c>
      <c r="X3" s="174">
        <f>VLOOKUP($B3,'11.CapturaEfectivaPBovina'!$D$16:$AE$39,3+X$1,FALSE)</f>
        <v>304</v>
      </c>
      <c r="Y3" s="174">
        <f>VLOOKUP($B3,'11.CapturaEfectivaPBovina'!$D$16:$AE$39,3+Y$1,FALSE)</f>
        <v>273</v>
      </c>
      <c r="Z3" s="174">
        <f>VLOOKUP($B3,'11.CapturaEfectivaPBovina'!$D$16:$AE$39,3+Z$1,FALSE)</f>
        <v>244</v>
      </c>
      <c r="AA3" s="174">
        <f>VLOOKUP($B3,'11.CapturaEfectivaPBovina'!$D$16:$AE$39,3+AA$1,FALSE)</f>
        <v>214</v>
      </c>
      <c r="AB3" s="175">
        <f>VLOOKUP($B3,'11.CapturaEfectivaPBovina'!$D$16:$AE$39,3+AB$1,FALSE)</f>
        <v>185</v>
      </c>
    </row>
    <row r="4" spans="1:28" ht="14.25" customHeight="1" x14ac:dyDescent="0.25">
      <c r="A4" s="916"/>
      <c r="B4" s="254" t="str">
        <f>'11.CapturaEfectivaPBovina'!D20</f>
        <v>Vacas - salidas</v>
      </c>
      <c r="C4" s="182">
        <f>VLOOKUP($B4,'11.CapturaEfectivaPBovina'!$D$16:$AE$39,3+C$1,FALSE)</f>
        <v>0</v>
      </c>
      <c r="D4" s="174">
        <f>VLOOKUP($B4,'11.CapturaEfectivaPBovina'!$D$16:$AE$39,3+D$1,FALSE)</f>
        <v>0</v>
      </c>
      <c r="E4" s="174">
        <f>VLOOKUP($B4,'11.CapturaEfectivaPBovina'!$D$16:$AE$39,3+E$1,FALSE)</f>
        <v>0</v>
      </c>
      <c r="F4" s="174">
        <f>VLOOKUP($B4,'11.CapturaEfectivaPBovina'!$D$16:$AE$39,3+F$1,FALSE)</f>
        <v>0</v>
      </c>
      <c r="G4" s="174">
        <f>VLOOKUP($B4,'11.CapturaEfectivaPBovina'!$D$16:$AE$39,3+G$1,FALSE)</f>
        <v>147</v>
      </c>
      <c r="H4" s="174">
        <f>VLOOKUP($B4,'11.CapturaEfectivaPBovina'!$D$16:$AE$39,3+H$1,FALSE)</f>
        <v>278</v>
      </c>
      <c r="I4" s="174">
        <f>VLOOKUP($B4,'11.CapturaEfectivaPBovina'!$D$16:$AE$39,3+I$1,FALSE)</f>
        <v>660</v>
      </c>
      <c r="J4" s="174">
        <f>VLOOKUP($B4,'11.CapturaEfectivaPBovina'!$D$16:$AE$39,3+J$1,FALSE)</f>
        <v>1005</v>
      </c>
      <c r="K4" s="174">
        <f>VLOOKUP($B4,'11.CapturaEfectivaPBovina'!$D$16:$AE$39,3+K$1,FALSE)</f>
        <v>952</v>
      </c>
      <c r="L4" s="174">
        <f>VLOOKUP($B4,'11.CapturaEfectivaPBovina'!$D$16:$AE$39,3+L$1,FALSE)</f>
        <v>901</v>
      </c>
      <c r="M4" s="174">
        <f>VLOOKUP($B4,'11.CapturaEfectivaPBovina'!$D$16:$AE$39,3+M$1,FALSE)</f>
        <v>852</v>
      </c>
      <c r="N4" s="174">
        <f>VLOOKUP($B4,'11.CapturaEfectivaPBovina'!$D$16:$AE$39,3+N$1,FALSE)</f>
        <v>801</v>
      </c>
      <c r="O4" s="174">
        <f>VLOOKUP($B4,'11.CapturaEfectivaPBovina'!$D$16:$AE$39,3+O$1,FALSE)</f>
        <v>752</v>
      </c>
      <c r="P4" s="174">
        <f>VLOOKUP($B4,'11.CapturaEfectivaPBovina'!$D$16:$AE$39,3+P$1,FALSE)</f>
        <v>704</v>
      </c>
      <c r="Q4" s="174">
        <f>VLOOKUP($B4,'11.CapturaEfectivaPBovina'!$D$16:$AE$39,3+Q$1,FALSE)</f>
        <v>656</v>
      </c>
      <c r="R4" s="174">
        <f>VLOOKUP($B4,'11.CapturaEfectivaPBovina'!$D$16:$AE$39,3+R$1,FALSE)</f>
        <v>608</v>
      </c>
      <c r="S4" s="174">
        <f>VLOOKUP($B4,'11.CapturaEfectivaPBovina'!$D$16:$AE$39,3+S$1,FALSE)</f>
        <v>562</v>
      </c>
      <c r="T4" s="174">
        <f>VLOOKUP($B4,'11.CapturaEfectivaPBovina'!$D$16:$AE$39,3+T$1,FALSE)</f>
        <v>516</v>
      </c>
      <c r="U4" s="174">
        <f>VLOOKUP($B4,'11.CapturaEfectivaPBovina'!$D$16:$AE$39,3+U$1,FALSE)</f>
        <v>470</v>
      </c>
      <c r="V4" s="174">
        <f>VLOOKUP($B4,'11.CapturaEfectivaPBovina'!$D$16:$AE$39,3+V$1,FALSE)</f>
        <v>424</v>
      </c>
      <c r="W4" s="174">
        <f>VLOOKUP($B4,'11.CapturaEfectivaPBovina'!$D$16:$AE$39,3+W$1,FALSE)</f>
        <v>380</v>
      </c>
      <c r="X4" s="174">
        <f>VLOOKUP($B4,'11.CapturaEfectivaPBovina'!$D$16:$AE$39,3+X$1,FALSE)</f>
        <v>336</v>
      </c>
      <c r="Y4" s="174">
        <f>VLOOKUP($B4,'11.CapturaEfectivaPBovina'!$D$16:$AE$39,3+Y$1,FALSE)</f>
        <v>292</v>
      </c>
      <c r="Z4" s="174">
        <f>VLOOKUP($B4,'11.CapturaEfectivaPBovina'!$D$16:$AE$39,3+Z$1,FALSE)</f>
        <v>249</v>
      </c>
      <c r="AA4" s="174">
        <f>VLOOKUP($B4,'11.CapturaEfectivaPBovina'!$D$16:$AE$39,3+AA$1,FALSE)</f>
        <v>208</v>
      </c>
      <c r="AB4" s="175">
        <f>VLOOKUP($B4,'11.CapturaEfectivaPBovina'!$D$16:$AE$39,3+AB$1,FALSE)</f>
        <v>165</v>
      </c>
    </row>
    <row r="5" spans="1:28" ht="14.25" customHeight="1" x14ac:dyDescent="0.25">
      <c r="A5" s="916"/>
      <c r="B5" s="254" t="str">
        <f>'11.CapturaEfectivaPBovina'!D22</f>
        <v>Vaquillas 2-3 - faena</v>
      </c>
      <c r="C5" s="182">
        <f>VLOOKUP($B5,'11.CapturaEfectivaPBovina'!$D$16:$AE$39,3+C$1,FALSE)</f>
        <v>0</v>
      </c>
      <c r="D5" s="174">
        <f>VLOOKUP($B5,'11.CapturaEfectivaPBovina'!$D$16:$AE$39,3+D$1,FALSE)</f>
        <v>0</v>
      </c>
      <c r="E5" s="174">
        <f>VLOOKUP($B5,'11.CapturaEfectivaPBovina'!$D$16:$AE$39,3+E$1,FALSE)</f>
        <v>0</v>
      </c>
      <c r="F5" s="174">
        <f>VLOOKUP($B5,'11.CapturaEfectivaPBovina'!$D$16:$AE$39,3+F$1,FALSE)</f>
        <v>809</v>
      </c>
      <c r="G5" s="174">
        <f>VLOOKUP($B5,'11.CapturaEfectivaPBovina'!$D$16:$AE$39,3+G$1,FALSE)</f>
        <v>1349</v>
      </c>
      <c r="H5" s="174">
        <f>VLOOKUP($B5,'11.CapturaEfectivaPBovina'!$D$16:$AE$39,3+H$1,FALSE)</f>
        <v>1888</v>
      </c>
      <c r="I5" s="174">
        <f>VLOOKUP($B5,'11.CapturaEfectivaPBovina'!$D$16:$AE$39,3+I$1,FALSE)</f>
        <v>1888</v>
      </c>
      <c r="J5" s="174">
        <f>VLOOKUP($B5,'11.CapturaEfectivaPBovina'!$D$16:$AE$39,3+J$1,FALSE)</f>
        <v>1888</v>
      </c>
      <c r="K5" s="174">
        <f>VLOOKUP($B5,'11.CapturaEfectivaPBovina'!$D$16:$AE$39,3+K$1,FALSE)</f>
        <v>1888</v>
      </c>
      <c r="L5" s="174">
        <f>VLOOKUP($B5,'11.CapturaEfectivaPBovina'!$D$16:$AE$39,3+L$1,FALSE)</f>
        <v>1888</v>
      </c>
      <c r="M5" s="174">
        <f>VLOOKUP($B5,'11.CapturaEfectivaPBovina'!$D$16:$AE$39,3+M$1,FALSE)</f>
        <v>1888</v>
      </c>
      <c r="N5" s="174">
        <f>VLOOKUP($B5,'11.CapturaEfectivaPBovina'!$D$16:$AE$39,3+N$1,FALSE)</f>
        <v>1888</v>
      </c>
      <c r="O5" s="174">
        <f>VLOOKUP($B5,'11.CapturaEfectivaPBovina'!$D$16:$AE$39,3+O$1,FALSE)</f>
        <v>1888</v>
      </c>
      <c r="P5" s="174">
        <f>VLOOKUP($B5,'11.CapturaEfectivaPBovina'!$D$16:$AE$39,3+P$1,FALSE)</f>
        <v>1888</v>
      </c>
      <c r="Q5" s="174">
        <f>VLOOKUP($B5,'11.CapturaEfectivaPBovina'!$D$16:$AE$39,3+Q$1,FALSE)</f>
        <v>1888</v>
      </c>
      <c r="R5" s="174">
        <f>VLOOKUP($B5,'11.CapturaEfectivaPBovina'!$D$16:$AE$39,3+R$1,FALSE)</f>
        <v>1888</v>
      </c>
      <c r="S5" s="174">
        <f>VLOOKUP($B5,'11.CapturaEfectivaPBovina'!$D$16:$AE$39,3+S$1,FALSE)</f>
        <v>1888</v>
      </c>
      <c r="T5" s="174">
        <f>VLOOKUP($B5,'11.CapturaEfectivaPBovina'!$D$16:$AE$39,3+T$1,FALSE)</f>
        <v>1888</v>
      </c>
      <c r="U5" s="174">
        <f>VLOOKUP($B5,'11.CapturaEfectivaPBovina'!$D$16:$AE$39,3+U$1,FALSE)</f>
        <v>1888</v>
      </c>
      <c r="V5" s="174">
        <f>VLOOKUP($B5,'11.CapturaEfectivaPBovina'!$D$16:$AE$39,3+V$1,FALSE)</f>
        <v>1888</v>
      </c>
      <c r="W5" s="174">
        <f>VLOOKUP($B5,'11.CapturaEfectivaPBovina'!$D$16:$AE$39,3+W$1,FALSE)</f>
        <v>1888</v>
      </c>
      <c r="X5" s="174">
        <f>VLOOKUP($B5,'11.CapturaEfectivaPBovina'!$D$16:$AE$39,3+X$1,FALSE)</f>
        <v>1888</v>
      </c>
      <c r="Y5" s="174">
        <f>VLOOKUP($B5,'11.CapturaEfectivaPBovina'!$D$16:$AE$39,3+Y$1,FALSE)</f>
        <v>1888</v>
      </c>
      <c r="Z5" s="174">
        <f>VLOOKUP($B5,'11.CapturaEfectivaPBovina'!$D$16:$AE$39,3+Z$1,FALSE)</f>
        <v>1888</v>
      </c>
      <c r="AA5" s="174">
        <f>VLOOKUP($B5,'11.CapturaEfectivaPBovina'!$D$16:$AE$39,3+AA$1,FALSE)</f>
        <v>1888</v>
      </c>
      <c r="AB5" s="175">
        <f>VLOOKUP($B5,'11.CapturaEfectivaPBovina'!$D$16:$AE$39,3+AB$1,FALSE)</f>
        <v>1888</v>
      </c>
    </row>
    <row r="6" spans="1:28" ht="14.25" customHeight="1" x14ac:dyDescent="0.25">
      <c r="A6" s="916"/>
      <c r="B6" s="254" t="str">
        <f>'11.CapturaEfectivaPBovina'!D24</f>
        <v>Novillos - faena</v>
      </c>
      <c r="C6" s="182">
        <f>VLOOKUP($B6,'11.CapturaEfectivaPBovina'!$D$16:$AE$39,3+C$1,FALSE)</f>
        <v>0</v>
      </c>
      <c r="D6" s="174">
        <f>VLOOKUP($B6,'11.CapturaEfectivaPBovina'!$D$16:$AE$39,3+D$1,FALSE)</f>
        <v>0</v>
      </c>
      <c r="E6" s="174">
        <f>VLOOKUP($B6,'11.CapturaEfectivaPBovina'!$D$16:$AE$39,3+E$1,FALSE)</f>
        <v>0</v>
      </c>
      <c r="F6" s="174">
        <f>VLOOKUP($B6,'11.CapturaEfectivaPBovina'!$D$16:$AE$39,3+F$1,FALSE)</f>
        <v>896</v>
      </c>
      <c r="G6" s="174">
        <f>VLOOKUP($B6,'11.CapturaEfectivaPBovina'!$D$16:$AE$39,3+G$1,FALSE)</f>
        <v>1494</v>
      </c>
      <c r="H6" s="174">
        <f>VLOOKUP($B6,'11.CapturaEfectivaPBovina'!$D$16:$AE$39,3+H$1,FALSE)</f>
        <v>2091</v>
      </c>
      <c r="I6" s="174">
        <f>VLOOKUP($B6,'11.CapturaEfectivaPBovina'!$D$16:$AE$39,3+I$1,FALSE)</f>
        <v>2091</v>
      </c>
      <c r="J6" s="174">
        <f>VLOOKUP($B6,'11.CapturaEfectivaPBovina'!$D$16:$AE$39,3+J$1,FALSE)</f>
        <v>2091</v>
      </c>
      <c r="K6" s="174">
        <f>VLOOKUP($B6,'11.CapturaEfectivaPBovina'!$D$16:$AE$39,3+K$1,FALSE)</f>
        <v>2091</v>
      </c>
      <c r="L6" s="174">
        <f>VLOOKUP($B6,'11.CapturaEfectivaPBovina'!$D$16:$AE$39,3+L$1,FALSE)</f>
        <v>2091</v>
      </c>
      <c r="M6" s="174">
        <f>VLOOKUP($B6,'11.CapturaEfectivaPBovina'!$D$16:$AE$39,3+M$1,FALSE)</f>
        <v>2091</v>
      </c>
      <c r="N6" s="174">
        <f>VLOOKUP($B6,'11.CapturaEfectivaPBovina'!$D$16:$AE$39,3+N$1,FALSE)</f>
        <v>2091</v>
      </c>
      <c r="O6" s="174">
        <f>VLOOKUP($B6,'11.CapturaEfectivaPBovina'!$D$16:$AE$39,3+O$1,FALSE)</f>
        <v>2091</v>
      </c>
      <c r="P6" s="174">
        <f>VLOOKUP($B6,'11.CapturaEfectivaPBovina'!$D$16:$AE$39,3+P$1,FALSE)</f>
        <v>2091</v>
      </c>
      <c r="Q6" s="174">
        <f>VLOOKUP($B6,'11.CapturaEfectivaPBovina'!$D$16:$AE$39,3+Q$1,FALSE)</f>
        <v>2091</v>
      </c>
      <c r="R6" s="174">
        <f>VLOOKUP($B6,'11.CapturaEfectivaPBovina'!$D$16:$AE$39,3+R$1,FALSE)</f>
        <v>2091</v>
      </c>
      <c r="S6" s="174">
        <f>VLOOKUP($B6,'11.CapturaEfectivaPBovina'!$D$16:$AE$39,3+S$1,FALSE)</f>
        <v>2091</v>
      </c>
      <c r="T6" s="174">
        <f>VLOOKUP($B6,'11.CapturaEfectivaPBovina'!$D$16:$AE$39,3+T$1,FALSE)</f>
        <v>2091</v>
      </c>
      <c r="U6" s="174">
        <f>VLOOKUP($B6,'11.CapturaEfectivaPBovina'!$D$16:$AE$39,3+U$1,FALSE)</f>
        <v>2091</v>
      </c>
      <c r="V6" s="174">
        <f>VLOOKUP($B6,'11.CapturaEfectivaPBovina'!$D$16:$AE$39,3+V$1,FALSE)</f>
        <v>2091</v>
      </c>
      <c r="W6" s="174">
        <f>VLOOKUP($B6,'11.CapturaEfectivaPBovina'!$D$16:$AE$39,3+W$1,FALSE)</f>
        <v>2091</v>
      </c>
      <c r="X6" s="174">
        <f>VLOOKUP($B6,'11.CapturaEfectivaPBovina'!$D$16:$AE$39,3+X$1,FALSE)</f>
        <v>2091</v>
      </c>
      <c r="Y6" s="174">
        <f>VLOOKUP($B6,'11.CapturaEfectivaPBovina'!$D$16:$AE$39,3+Y$1,FALSE)</f>
        <v>2091</v>
      </c>
      <c r="Z6" s="174">
        <f>VLOOKUP($B6,'11.CapturaEfectivaPBovina'!$D$16:$AE$39,3+Z$1,FALSE)</f>
        <v>2091</v>
      </c>
      <c r="AA6" s="174">
        <f>VLOOKUP($B6,'11.CapturaEfectivaPBovina'!$D$16:$AE$39,3+AA$1,FALSE)</f>
        <v>2091</v>
      </c>
      <c r="AB6" s="175">
        <f>VLOOKUP($B6,'11.CapturaEfectivaPBovina'!$D$16:$AE$39,3+AB$1,FALSE)</f>
        <v>2091</v>
      </c>
    </row>
    <row r="7" spans="1:28" ht="14.25" customHeight="1" x14ac:dyDescent="0.25">
      <c r="A7" s="916"/>
      <c r="B7" s="254" t="str">
        <f>'11.CapturaEfectivaPBovina'!D26</f>
        <v>Vacas - faena</v>
      </c>
      <c r="C7" s="182">
        <f>VLOOKUP($B7,'11.CapturaEfectivaPBovina'!$D$16:$AE$39,3+C$1,FALSE)</f>
        <v>0</v>
      </c>
      <c r="D7" s="174">
        <f>VLOOKUP($B7,'11.CapturaEfectivaPBovina'!$D$16:$AE$39,3+D$1,FALSE)</f>
        <v>0</v>
      </c>
      <c r="E7" s="174">
        <f>VLOOKUP($B7,'11.CapturaEfectivaPBovina'!$D$16:$AE$39,3+E$1,FALSE)</f>
        <v>0</v>
      </c>
      <c r="F7" s="174">
        <f>VLOOKUP($B7,'11.CapturaEfectivaPBovina'!$D$16:$AE$39,3+F$1,FALSE)</f>
        <v>1203</v>
      </c>
      <c r="G7" s="174">
        <f>VLOOKUP($B7,'11.CapturaEfectivaPBovina'!$D$16:$AE$39,3+G$1,FALSE)</f>
        <v>2005</v>
      </c>
      <c r="H7" s="174">
        <f>VLOOKUP($B7,'11.CapturaEfectivaPBovina'!$D$16:$AE$39,3+H$1,FALSE)</f>
        <v>2807</v>
      </c>
      <c r="I7" s="174">
        <f>VLOOKUP($B7,'11.CapturaEfectivaPBovina'!$D$16:$AE$39,3+I$1,FALSE)</f>
        <v>2807</v>
      </c>
      <c r="J7" s="174">
        <f>VLOOKUP($B7,'11.CapturaEfectivaPBovina'!$D$16:$AE$39,3+J$1,FALSE)</f>
        <v>2807</v>
      </c>
      <c r="K7" s="174">
        <f>VLOOKUP($B7,'11.CapturaEfectivaPBovina'!$D$16:$AE$39,3+K$1,FALSE)</f>
        <v>2807</v>
      </c>
      <c r="L7" s="174">
        <f>VLOOKUP($B7,'11.CapturaEfectivaPBovina'!$D$16:$AE$39,3+L$1,FALSE)</f>
        <v>2807</v>
      </c>
      <c r="M7" s="174">
        <f>VLOOKUP($B7,'11.CapturaEfectivaPBovina'!$D$16:$AE$39,3+M$1,FALSE)</f>
        <v>2807</v>
      </c>
      <c r="N7" s="174">
        <f>VLOOKUP($B7,'11.CapturaEfectivaPBovina'!$D$16:$AE$39,3+N$1,FALSE)</f>
        <v>2807</v>
      </c>
      <c r="O7" s="174">
        <f>VLOOKUP($B7,'11.CapturaEfectivaPBovina'!$D$16:$AE$39,3+O$1,FALSE)</f>
        <v>2807</v>
      </c>
      <c r="P7" s="174">
        <f>VLOOKUP($B7,'11.CapturaEfectivaPBovina'!$D$16:$AE$39,3+P$1,FALSE)</f>
        <v>2807</v>
      </c>
      <c r="Q7" s="174">
        <f>VLOOKUP($B7,'11.CapturaEfectivaPBovina'!$D$16:$AE$39,3+Q$1,FALSE)</f>
        <v>2807</v>
      </c>
      <c r="R7" s="174">
        <f>VLOOKUP($B7,'11.CapturaEfectivaPBovina'!$D$16:$AE$39,3+R$1,FALSE)</f>
        <v>2807</v>
      </c>
      <c r="S7" s="174">
        <f>VLOOKUP($B7,'11.CapturaEfectivaPBovina'!$D$16:$AE$39,3+S$1,FALSE)</f>
        <v>2807</v>
      </c>
      <c r="T7" s="174">
        <f>VLOOKUP($B7,'11.CapturaEfectivaPBovina'!$D$16:$AE$39,3+T$1,FALSE)</f>
        <v>2807</v>
      </c>
      <c r="U7" s="174">
        <f>VLOOKUP($B7,'11.CapturaEfectivaPBovina'!$D$16:$AE$39,3+U$1,FALSE)</f>
        <v>2807</v>
      </c>
      <c r="V7" s="174">
        <f>VLOOKUP($B7,'11.CapturaEfectivaPBovina'!$D$16:$AE$39,3+V$1,FALSE)</f>
        <v>2807</v>
      </c>
      <c r="W7" s="174">
        <f>VLOOKUP($B7,'11.CapturaEfectivaPBovina'!$D$16:$AE$39,3+W$1,FALSE)</f>
        <v>2807</v>
      </c>
      <c r="X7" s="174">
        <f>VLOOKUP($B7,'11.CapturaEfectivaPBovina'!$D$16:$AE$39,3+X$1,FALSE)</f>
        <v>2807</v>
      </c>
      <c r="Y7" s="174">
        <f>VLOOKUP($B7,'11.CapturaEfectivaPBovina'!$D$16:$AE$39,3+Y$1,FALSE)</f>
        <v>2807</v>
      </c>
      <c r="Z7" s="174">
        <f>VLOOKUP($B7,'11.CapturaEfectivaPBovina'!$D$16:$AE$39,3+Z$1,FALSE)</f>
        <v>2807</v>
      </c>
      <c r="AA7" s="174">
        <f>VLOOKUP($B7,'11.CapturaEfectivaPBovina'!$D$16:$AE$39,3+AA$1,FALSE)</f>
        <v>2807</v>
      </c>
      <c r="AB7" s="175">
        <f>VLOOKUP($B7,'11.CapturaEfectivaPBovina'!$D$16:$AE$39,3+AB$1,FALSE)</f>
        <v>2807</v>
      </c>
    </row>
    <row r="8" spans="1:28" ht="14.25" customHeight="1" x14ac:dyDescent="0.25">
      <c r="A8" s="916"/>
      <c r="B8" s="254" t="str">
        <f>'11.CapturaEfectivaPBovina'!D28</f>
        <v>Vaquillas 1-2 - salidas</v>
      </c>
      <c r="C8" s="182">
        <f>VLOOKUP($B8,'11.CapturaEfectivaPBovina'!$D$16:$AE$39,3+C$1,FALSE)</f>
        <v>0</v>
      </c>
      <c r="D8" s="174">
        <f>VLOOKUP($B8,'11.CapturaEfectivaPBovina'!$D$16:$AE$39,3+D$1,FALSE)</f>
        <v>0</v>
      </c>
      <c r="E8" s="174">
        <f>VLOOKUP($B8,'11.CapturaEfectivaPBovina'!$D$16:$AE$39,3+E$1,FALSE)</f>
        <v>0</v>
      </c>
      <c r="F8" s="174">
        <f>VLOOKUP($B8,'11.CapturaEfectivaPBovina'!$D$16:$AE$39,3+F$1,FALSE)</f>
        <v>0</v>
      </c>
      <c r="G8" s="174">
        <f>VLOOKUP($B8,'11.CapturaEfectivaPBovina'!$D$16:$AE$39,3+G$1,FALSE)</f>
        <v>339</v>
      </c>
      <c r="H8" s="174">
        <f>VLOOKUP($B8,'11.CapturaEfectivaPBovina'!$D$16:$AE$39,3+H$1,FALSE)</f>
        <v>677</v>
      </c>
      <c r="I8" s="174">
        <f>VLOOKUP($B8,'11.CapturaEfectivaPBovina'!$D$16:$AE$39,3+I$1,FALSE)</f>
        <v>1641</v>
      </c>
      <c r="J8" s="174">
        <f>VLOOKUP($B8,'11.CapturaEfectivaPBovina'!$D$16:$AE$39,3+J$1,FALSE)</f>
        <v>2568</v>
      </c>
      <c r="K8" s="174">
        <f>VLOOKUP($B8,'11.CapturaEfectivaPBovina'!$D$16:$AE$39,3+K$1,FALSE)</f>
        <v>2514</v>
      </c>
      <c r="L8" s="174">
        <f>VLOOKUP($B8,'11.CapturaEfectivaPBovina'!$D$16:$AE$39,3+L$1,FALSE)</f>
        <v>2455</v>
      </c>
      <c r="M8" s="174">
        <f>VLOOKUP($B8,'11.CapturaEfectivaPBovina'!$D$16:$AE$39,3+M$1,FALSE)</f>
        <v>2399</v>
      </c>
      <c r="N8" s="174">
        <f>VLOOKUP($B8,'11.CapturaEfectivaPBovina'!$D$16:$AE$39,3+N$1,FALSE)</f>
        <v>2344</v>
      </c>
      <c r="O8" s="174">
        <f>VLOOKUP($B8,'11.CapturaEfectivaPBovina'!$D$16:$AE$39,3+O$1,FALSE)</f>
        <v>2288</v>
      </c>
      <c r="P8" s="174">
        <f>VLOOKUP($B8,'11.CapturaEfectivaPBovina'!$D$16:$AE$39,3+P$1,FALSE)</f>
        <v>2233</v>
      </c>
      <c r="Q8" s="174">
        <f>VLOOKUP($B8,'11.CapturaEfectivaPBovina'!$D$16:$AE$39,3+Q$1,FALSE)</f>
        <v>2180</v>
      </c>
      <c r="R8" s="174">
        <f>VLOOKUP($B8,'11.CapturaEfectivaPBovina'!$D$16:$AE$39,3+R$1,FALSE)</f>
        <v>2126</v>
      </c>
      <c r="S8" s="174">
        <f>VLOOKUP($B8,'11.CapturaEfectivaPBovina'!$D$16:$AE$39,3+S$1,FALSE)</f>
        <v>2074</v>
      </c>
      <c r="T8" s="174">
        <f>VLOOKUP($B8,'11.CapturaEfectivaPBovina'!$D$16:$AE$39,3+T$1,FALSE)</f>
        <v>2022</v>
      </c>
      <c r="U8" s="174">
        <f>VLOOKUP($B8,'11.CapturaEfectivaPBovina'!$D$16:$AE$39,3+U$1,FALSE)</f>
        <v>1971</v>
      </c>
      <c r="V8" s="174">
        <f>VLOOKUP($B8,'11.CapturaEfectivaPBovina'!$D$16:$AE$39,3+V$1,FALSE)</f>
        <v>1920</v>
      </c>
      <c r="W8" s="174">
        <f>VLOOKUP($B8,'11.CapturaEfectivaPBovina'!$D$16:$AE$39,3+W$1,FALSE)</f>
        <v>1870</v>
      </c>
      <c r="X8" s="174">
        <f>VLOOKUP($B8,'11.CapturaEfectivaPBovina'!$D$16:$AE$39,3+X$1,FALSE)</f>
        <v>1821</v>
      </c>
      <c r="Y8" s="174">
        <f>VLOOKUP($B8,'11.CapturaEfectivaPBovina'!$D$16:$AE$39,3+Y$1,FALSE)</f>
        <v>1772</v>
      </c>
      <c r="Z8" s="174">
        <f>VLOOKUP($B8,'11.CapturaEfectivaPBovina'!$D$16:$AE$39,3+Z$1,FALSE)</f>
        <v>1724</v>
      </c>
      <c r="AA8" s="174">
        <f>VLOOKUP($B8,'11.CapturaEfectivaPBovina'!$D$16:$AE$39,3+AA$1,FALSE)</f>
        <v>1676</v>
      </c>
      <c r="AB8" s="175">
        <f>VLOOKUP($B8,'11.CapturaEfectivaPBovina'!$D$16:$AE$39,3+AB$1,FALSE)</f>
        <v>1629</v>
      </c>
    </row>
    <row r="9" spans="1:28" ht="14.25" customHeight="1" x14ac:dyDescent="0.25">
      <c r="A9" s="916"/>
      <c r="B9" s="254" t="str">
        <f>'11.CapturaEfectivaPBovina'!D30</f>
        <v>Vaquillas 1-2 - faena</v>
      </c>
      <c r="C9" s="182">
        <f>VLOOKUP($B9,'11.CapturaEfectivaPBovina'!$D$16:$AE$39,3+C$1,FALSE)</f>
        <v>0</v>
      </c>
      <c r="D9" s="174">
        <f>VLOOKUP($B9,'11.CapturaEfectivaPBovina'!$D$16:$AE$39,3+D$1,FALSE)</f>
        <v>0</v>
      </c>
      <c r="E9" s="174">
        <f>VLOOKUP($B9,'11.CapturaEfectivaPBovina'!$D$16:$AE$39,3+E$1,FALSE)</f>
        <v>0</v>
      </c>
      <c r="F9" s="174">
        <f>VLOOKUP($B9,'11.CapturaEfectivaPBovina'!$D$16:$AE$39,3+F$1,FALSE)</f>
        <v>809</v>
      </c>
      <c r="G9" s="174">
        <f>VLOOKUP($B9,'11.CapturaEfectivaPBovina'!$D$16:$AE$39,3+G$1,FALSE)</f>
        <v>1349</v>
      </c>
      <c r="H9" s="174">
        <f>VLOOKUP($B9,'11.CapturaEfectivaPBovina'!$D$16:$AE$39,3+H$1,FALSE)</f>
        <v>1888</v>
      </c>
      <c r="I9" s="174">
        <f>VLOOKUP($B9,'11.CapturaEfectivaPBovina'!$D$16:$AE$39,3+I$1,FALSE)</f>
        <v>1888</v>
      </c>
      <c r="J9" s="174">
        <f>VLOOKUP($B9,'11.CapturaEfectivaPBovina'!$D$16:$AE$39,3+J$1,FALSE)</f>
        <v>1888</v>
      </c>
      <c r="K9" s="174">
        <f>VLOOKUP($B9,'11.CapturaEfectivaPBovina'!$D$16:$AE$39,3+K$1,FALSE)</f>
        <v>1888</v>
      </c>
      <c r="L9" s="174">
        <f>VLOOKUP($B9,'11.CapturaEfectivaPBovina'!$D$16:$AE$39,3+L$1,FALSE)</f>
        <v>1888</v>
      </c>
      <c r="M9" s="174">
        <f>VLOOKUP($B9,'11.CapturaEfectivaPBovina'!$D$16:$AE$39,3+M$1,FALSE)</f>
        <v>1888</v>
      </c>
      <c r="N9" s="174">
        <f>VLOOKUP($B9,'11.CapturaEfectivaPBovina'!$D$16:$AE$39,3+N$1,FALSE)</f>
        <v>1888</v>
      </c>
      <c r="O9" s="174">
        <f>VLOOKUP($B9,'11.CapturaEfectivaPBovina'!$D$16:$AE$39,3+O$1,FALSE)</f>
        <v>1888</v>
      </c>
      <c r="P9" s="174">
        <f>VLOOKUP($B9,'11.CapturaEfectivaPBovina'!$D$16:$AE$39,3+P$1,FALSE)</f>
        <v>1888</v>
      </c>
      <c r="Q9" s="174">
        <f>VLOOKUP($B9,'11.CapturaEfectivaPBovina'!$D$16:$AE$39,3+Q$1,FALSE)</f>
        <v>1888</v>
      </c>
      <c r="R9" s="174">
        <f>VLOOKUP($B9,'11.CapturaEfectivaPBovina'!$D$16:$AE$39,3+R$1,FALSE)</f>
        <v>1888</v>
      </c>
      <c r="S9" s="174">
        <f>VLOOKUP($B9,'11.CapturaEfectivaPBovina'!$D$16:$AE$39,3+S$1,FALSE)</f>
        <v>1888</v>
      </c>
      <c r="T9" s="174">
        <f>VLOOKUP($B9,'11.CapturaEfectivaPBovina'!$D$16:$AE$39,3+T$1,FALSE)</f>
        <v>1888</v>
      </c>
      <c r="U9" s="174">
        <f>VLOOKUP($B9,'11.CapturaEfectivaPBovina'!$D$16:$AE$39,3+U$1,FALSE)</f>
        <v>1888</v>
      </c>
      <c r="V9" s="174">
        <f>VLOOKUP($B9,'11.CapturaEfectivaPBovina'!$D$16:$AE$39,3+V$1,FALSE)</f>
        <v>1888</v>
      </c>
      <c r="W9" s="174">
        <f>VLOOKUP($B9,'11.CapturaEfectivaPBovina'!$D$16:$AE$39,3+W$1,FALSE)</f>
        <v>1888</v>
      </c>
      <c r="X9" s="174">
        <f>VLOOKUP($B9,'11.CapturaEfectivaPBovina'!$D$16:$AE$39,3+X$1,FALSE)</f>
        <v>1888</v>
      </c>
      <c r="Y9" s="174">
        <f>VLOOKUP($B9,'11.CapturaEfectivaPBovina'!$D$16:$AE$39,3+Y$1,FALSE)</f>
        <v>1888</v>
      </c>
      <c r="Z9" s="174">
        <f>VLOOKUP($B9,'11.CapturaEfectivaPBovina'!$D$16:$AE$39,3+Z$1,FALSE)</f>
        <v>1888</v>
      </c>
      <c r="AA9" s="174">
        <f>VLOOKUP($B9,'11.CapturaEfectivaPBovina'!$D$16:$AE$39,3+AA$1,FALSE)</f>
        <v>1888</v>
      </c>
      <c r="AB9" s="175">
        <f>VLOOKUP($B9,'11.CapturaEfectivaPBovina'!$D$16:$AE$39,3+AB$1,FALSE)</f>
        <v>1888</v>
      </c>
    </row>
    <row r="10" spans="1:28" ht="14.25" customHeight="1" x14ac:dyDescent="0.25">
      <c r="A10" s="916"/>
      <c r="B10" s="254" t="str">
        <f>'11.CapturaEfectivaPBovina'!D32</f>
        <v>Terneros - faena</v>
      </c>
      <c r="C10" s="182">
        <f>VLOOKUP($B10,'11.CapturaEfectivaPBovina'!$D$16:$AE$39,3+C$1,FALSE)</f>
        <v>0</v>
      </c>
      <c r="D10" s="174">
        <f>VLOOKUP($B10,'11.CapturaEfectivaPBovina'!$D$16:$AE$39,3+D$1,FALSE)</f>
        <v>0</v>
      </c>
      <c r="E10" s="174">
        <f>VLOOKUP($B10,'11.CapturaEfectivaPBovina'!$D$16:$AE$39,3+E$1,FALSE)</f>
        <v>0</v>
      </c>
      <c r="F10" s="174">
        <f>VLOOKUP($B10,'11.CapturaEfectivaPBovina'!$D$16:$AE$39,3+F$1,FALSE)</f>
        <v>323</v>
      </c>
      <c r="G10" s="174">
        <f>VLOOKUP($B10,'11.CapturaEfectivaPBovina'!$D$16:$AE$39,3+G$1,FALSE)</f>
        <v>539</v>
      </c>
      <c r="H10" s="174">
        <f>VLOOKUP($B10,'11.CapturaEfectivaPBovina'!$D$16:$AE$39,3+H$1,FALSE)</f>
        <v>539</v>
      </c>
      <c r="I10" s="174">
        <f>VLOOKUP($B10,'11.CapturaEfectivaPBovina'!$D$16:$AE$39,3+I$1,FALSE)</f>
        <v>539</v>
      </c>
      <c r="J10" s="174">
        <f>VLOOKUP($B10,'11.CapturaEfectivaPBovina'!$D$16:$AE$39,3+J$1,FALSE)</f>
        <v>539</v>
      </c>
      <c r="K10" s="174">
        <f>VLOOKUP($B10,'11.CapturaEfectivaPBovina'!$D$16:$AE$39,3+K$1,FALSE)</f>
        <v>539</v>
      </c>
      <c r="L10" s="174">
        <f>VLOOKUP($B10,'11.CapturaEfectivaPBovina'!$D$16:$AE$39,3+L$1,FALSE)</f>
        <v>539</v>
      </c>
      <c r="M10" s="174">
        <f>VLOOKUP($B10,'11.CapturaEfectivaPBovina'!$D$16:$AE$39,3+M$1,FALSE)</f>
        <v>539</v>
      </c>
      <c r="N10" s="174">
        <f>VLOOKUP($B10,'11.CapturaEfectivaPBovina'!$D$16:$AE$39,3+N$1,FALSE)</f>
        <v>539</v>
      </c>
      <c r="O10" s="174">
        <f>VLOOKUP($B10,'11.CapturaEfectivaPBovina'!$D$16:$AE$39,3+O$1,FALSE)</f>
        <v>539</v>
      </c>
      <c r="P10" s="174">
        <f>VLOOKUP($B10,'11.CapturaEfectivaPBovina'!$D$16:$AE$39,3+P$1,FALSE)</f>
        <v>539</v>
      </c>
      <c r="Q10" s="174">
        <f>VLOOKUP($B10,'11.CapturaEfectivaPBovina'!$D$16:$AE$39,3+Q$1,FALSE)</f>
        <v>539</v>
      </c>
      <c r="R10" s="174">
        <f>VLOOKUP($B10,'11.CapturaEfectivaPBovina'!$D$16:$AE$39,3+R$1,FALSE)</f>
        <v>539</v>
      </c>
      <c r="S10" s="174">
        <f>VLOOKUP($B10,'11.CapturaEfectivaPBovina'!$D$16:$AE$39,3+S$1,FALSE)</f>
        <v>539</v>
      </c>
      <c r="T10" s="174">
        <f>VLOOKUP($B10,'11.CapturaEfectivaPBovina'!$D$16:$AE$39,3+T$1,FALSE)</f>
        <v>539</v>
      </c>
      <c r="U10" s="174">
        <f>VLOOKUP($B10,'11.CapturaEfectivaPBovina'!$D$16:$AE$39,3+U$1,FALSE)</f>
        <v>539</v>
      </c>
      <c r="V10" s="174">
        <f>VLOOKUP($B10,'11.CapturaEfectivaPBovina'!$D$16:$AE$39,3+V$1,FALSE)</f>
        <v>539</v>
      </c>
      <c r="W10" s="174">
        <f>VLOOKUP($B10,'11.CapturaEfectivaPBovina'!$D$16:$AE$39,3+W$1,FALSE)</f>
        <v>539</v>
      </c>
      <c r="X10" s="174">
        <f>VLOOKUP($B10,'11.CapturaEfectivaPBovina'!$D$16:$AE$39,3+X$1,FALSE)</f>
        <v>539</v>
      </c>
      <c r="Y10" s="174">
        <f>VLOOKUP($B10,'11.CapturaEfectivaPBovina'!$D$16:$AE$39,3+Y$1,FALSE)</f>
        <v>539</v>
      </c>
      <c r="Z10" s="174">
        <f>VLOOKUP($B10,'11.CapturaEfectivaPBovina'!$D$16:$AE$39,3+Z$1,FALSE)</f>
        <v>539</v>
      </c>
      <c r="AA10" s="174">
        <f>VLOOKUP($B10,'11.CapturaEfectivaPBovina'!$D$16:$AE$39,3+AA$1,FALSE)</f>
        <v>539</v>
      </c>
      <c r="AB10" s="175">
        <f>VLOOKUP($B10,'11.CapturaEfectivaPBovina'!$D$16:$AE$39,3+AB$1,FALSE)</f>
        <v>539</v>
      </c>
    </row>
    <row r="11" spans="1:28" ht="14.25" customHeight="1" x14ac:dyDescent="0.25">
      <c r="A11" s="916"/>
      <c r="B11" s="254" t="str">
        <f>'11.CapturaEfectivaPBovina'!D34</f>
        <v>Terneros - salidas</v>
      </c>
      <c r="C11" s="182">
        <f>VLOOKUP($B11,'11.CapturaEfectivaPBovina'!$D$16:$AE$39,3+C$1,FALSE)</f>
        <v>0</v>
      </c>
      <c r="D11" s="174">
        <f>VLOOKUP($B11,'11.CapturaEfectivaPBovina'!$D$16:$AE$39,3+D$1,FALSE)</f>
        <v>0</v>
      </c>
      <c r="E11" s="174">
        <f>VLOOKUP($B11,'11.CapturaEfectivaPBovina'!$D$16:$AE$39,3+E$1,FALSE)</f>
        <v>0</v>
      </c>
      <c r="F11" s="174">
        <f>VLOOKUP($B11,'11.CapturaEfectivaPBovina'!$D$16:$AE$39,3+F$1,FALSE)</f>
        <v>0</v>
      </c>
      <c r="G11" s="174">
        <f>VLOOKUP($B11,'11.CapturaEfectivaPBovina'!$D$16:$AE$39,3+G$1,FALSE)</f>
        <v>0</v>
      </c>
      <c r="H11" s="174">
        <f>VLOOKUP($B11,'11.CapturaEfectivaPBovina'!$D$16:$AE$39,3+H$1,FALSE)</f>
        <v>0</v>
      </c>
      <c r="I11" s="174">
        <f>VLOOKUP($B11,'11.CapturaEfectivaPBovina'!$D$16:$AE$39,3+I$1,FALSE)</f>
        <v>0</v>
      </c>
      <c r="J11" s="174">
        <f>VLOOKUP($B11,'11.CapturaEfectivaPBovina'!$D$16:$AE$39,3+J$1,FALSE)</f>
        <v>0</v>
      </c>
      <c r="K11" s="174">
        <f>VLOOKUP($B11,'11.CapturaEfectivaPBovina'!$D$16:$AE$39,3+K$1,FALSE)</f>
        <v>0</v>
      </c>
      <c r="L11" s="174">
        <f>VLOOKUP($B11,'11.CapturaEfectivaPBovina'!$D$16:$AE$39,3+L$1,FALSE)</f>
        <v>0</v>
      </c>
      <c r="M11" s="174">
        <f>VLOOKUP($B11,'11.CapturaEfectivaPBovina'!$D$16:$AE$39,3+M$1,FALSE)</f>
        <v>0</v>
      </c>
      <c r="N11" s="174">
        <f>VLOOKUP($B11,'11.CapturaEfectivaPBovina'!$D$16:$AE$39,3+N$1,FALSE)</f>
        <v>0</v>
      </c>
      <c r="O11" s="174">
        <f>VLOOKUP($B11,'11.CapturaEfectivaPBovina'!$D$16:$AE$39,3+O$1,FALSE)</f>
        <v>0</v>
      </c>
      <c r="P11" s="174">
        <f>VLOOKUP($B11,'11.CapturaEfectivaPBovina'!$D$16:$AE$39,3+P$1,FALSE)</f>
        <v>0</v>
      </c>
      <c r="Q11" s="174">
        <f>VLOOKUP($B11,'11.CapturaEfectivaPBovina'!$D$16:$AE$39,3+Q$1,FALSE)</f>
        <v>0</v>
      </c>
      <c r="R11" s="174">
        <f>VLOOKUP($B11,'11.CapturaEfectivaPBovina'!$D$16:$AE$39,3+R$1,FALSE)</f>
        <v>0</v>
      </c>
      <c r="S11" s="174">
        <f>VLOOKUP($B11,'11.CapturaEfectivaPBovina'!$D$16:$AE$39,3+S$1,FALSE)</f>
        <v>0</v>
      </c>
      <c r="T11" s="174">
        <f>VLOOKUP($B11,'11.CapturaEfectivaPBovina'!$D$16:$AE$39,3+T$1,FALSE)</f>
        <v>0</v>
      </c>
      <c r="U11" s="174">
        <f>VLOOKUP($B11,'11.CapturaEfectivaPBovina'!$D$16:$AE$39,3+U$1,FALSE)</f>
        <v>0</v>
      </c>
      <c r="V11" s="174">
        <f>VLOOKUP($B11,'11.CapturaEfectivaPBovina'!$D$16:$AE$39,3+V$1,FALSE)</f>
        <v>0</v>
      </c>
      <c r="W11" s="174">
        <f>VLOOKUP($B11,'11.CapturaEfectivaPBovina'!$D$16:$AE$39,3+W$1,FALSE)</f>
        <v>0</v>
      </c>
      <c r="X11" s="174">
        <f>VLOOKUP($B11,'11.CapturaEfectivaPBovina'!$D$16:$AE$39,3+X$1,FALSE)</f>
        <v>0</v>
      </c>
      <c r="Y11" s="174">
        <f>VLOOKUP($B11,'11.CapturaEfectivaPBovina'!$D$16:$AE$39,3+Y$1,FALSE)</f>
        <v>0</v>
      </c>
      <c r="Z11" s="174">
        <f>VLOOKUP($B11,'11.CapturaEfectivaPBovina'!$D$16:$AE$39,3+Z$1,FALSE)</f>
        <v>0</v>
      </c>
      <c r="AA11" s="174">
        <f>VLOOKUP($B11,'11.CapturaEfectivaPBovina'!$D$16:$AE$39,3+AA$1,FALSE)</f>
        <v>0</v>
      </c>
      <c r="AB11" s="175">
        <f>VLOOKUP($B11,'11.CapturaEfectivaPBovina'!$D$16:$AE$39,3+AB$1,FALSE)</f>
        <v>0</v>
      </c>
    </row>
    <row r="12" spans="1:28" ht="14.25" customHeight="1" x14ac:dyDescent="0.25">
      <c r="A12" s="916"/>
      <c r="B12" s="254" t="str">
        <f>'11.CapturaEfectivaPBovina'!D36</f>
        <v>Terneras - faena</v>
      </c>
      <c r="C12" s="182">
        <f>VLOOKUP($B12,'11.CapturaEfectivaPBovina'!$D$16:$AE$39,3+C$1,FALSE)</f>
        <v>0</v>
      </c>
      <c r="D12" s="174">
        <f>VLOOKUP($B12,'11.CapturaEfectivaPBovina'!$D$16:$AE$39,3+D$1,FALSE)</f>
        <v>0</v>
      </c>
      <c r="E12" s="174">
        <f>VLOOKUP($B12,'11.CapturaEfectivaPBovina'!$D$16:$AE$39,3+E$1,FALSE)</f>
        <v>0</v>
      </c>
      <c r="F12" s="174">
        <f>VLOOKUP($B12,'11.CapturaEfectivaPBovina'!$D$16:$AE$39,3+F$1,FALSE)</f>
        <v>323</v>
      </c>
      <c r="G12" s="174">
        <f>VLOOKUP($B12,'11.CapturaEfectivaPBovina'!$D$16:$AE$39,3+G$1,FALSE)</f>
        <v>539</v>
      </c>
      <c r="H12" s="174">
        <f>VLOOKUP($B12,'11.CapturaEfectivaPBovina'!$D$16:$AE$39,3+H$1,FALSE)</f>
        <v>539</v>
      </c>
      <c r="I12" s="174">
        <f>VLOOKUP($B12,'11.CapturaEfectivaPBovina'!$D$16:$AE$39,3+I$1,FALSE)</f>
        <v>539</v>
      </c>
      <c r="J12" s="174">
        <f>VLOOKUP($B12,'11.CapturaEfectivaPBovina'!$D$16:$AE$39,3+J$1,FALSE)</f>
        <v>539</v>
      </c>
      <c r="K12" s="174">
        <f>VLOOKUP($B12,'11.CapturaEfectivaPBovina'!$D$16:$AE$39,3+K$1,FALSE)</f>
        <v>539</v>
      </c>
      <c r="L12" s="174">
        <f>VLOOKUP($B12,'11.CapturaEfectivaPBovina'!$D$16:$AE$39,3+L$1,FALSE)</f>
        <v>539</v>
      </c>
      <c r="M12" s="174">
        <f>VLOOKUP($B12,'11.CapturaEfectivaPBovina'!$D$16:$AE$39,3+M$1,FALSE)</f>
        <v>539</v>
      </c>
      <c r="N12" s="174">
        <f>VLOOKUP($B12,'11.CapturaEfectivaPBovina'!$D$16:$AE$39,3+N$1,FALSE)</f>
        <v>539</v>
      </c>
      <c r="O12" s="174">
        <f>VLOOKUP($B12,'11.CapturaEfectivaPBovina'!$D$16:$AE$39,3+O$1,FALSE)</f>
        <v>539</v>
      </c>
      <c r="P12" s="174">
        <f>VLOOKUP($B12,'11.CapturaEfectivaPBovina'!$D$16:$AE$39,3+P$1,FALSE)</f>
        <v>539</v>
      </c>
      <c r="Q12" s="174">
        <f>VLOOKUP($B12,'11.CapturaEfectivaPBovina'!$D$16:$AE$39,3+Q$1,FALSE)</f>
        <v>539</v>
      </c>
      <c r="R12" s="174">
        <f>VLOOKUP($B12,'11.CapturaEfectivaPBovina'!$D$16:$AE$39,3+R$1,FALSE)</f>
        <v>539</v>
      </c>
      <c r="S12" s="174">
        <f>VLOOKUP($B12,'11.CapturaEfectivaPBovina'!$D$16:$AE$39,3+S$1,FALSE)</f>
        <v>539</v>
      </c>
      <c r="T12" s="174">
        <f>VLOOKUP($B12,'11.CapturaEfectivaPBovina'!$D$16:$AE$39,3+T$1,FALSE)</f>
        <v>539</v>
      </c>
      <c r="U12" s="174">
        <f>VLOOKUP($B12,'11.CapturaEfectivaPBovina'!$D$16:$AE$39,3+U$1,FALSE)</f>
        <v>539</v>
      </c>
      <c r="V12" s="174">
        <f>VLOOKUP($B12,'11.CapturaEfectivaPBovina'!$D$16:$AE$39,3+V$1,FALSE)</f>
        <v>539</v>
      </c>
      <c r="W12" s="174">
        <f>VLOOKUP($B12,'11.CapturaEfectivaPBovina'!$D$16:$AE$39,3+W$1,FALSE)</f>
        <v>539</v>
      </c>
      <c r="X12" s="174">
        <f>VLOOKUP($B12,'11.CapturaEfectivaPBovina'!$D$16:$AE$39,3+X$1,FALSE)</f>
        <v>539</v>
      </c>
      <c r="Y12" s="174">
        <f>VLOOKUP($B12,'11.CapturaEfectivaPBovina'!$D$16:$AE$39,3+Y$1,FALSE)</f>
        <v>539</v>
      </c>
      <c r="Z12" s="174">
        <f>VLOOKUP($B12,'11.CapturaEfectivaPBovina'!$D$16:$AE$39,3+Z$1,FALSE)</f>
        <v>539</v>
      </c>
      <c r="AA12" s="174">
        <f>VLOOKUP($B12,'11.CapturaEfectivaPBovina'!$D$16:$AE$39,3+AA$1,FALSE)</f>
        <v>539</v>
      </c>
      <c r="AB12" s="175">
        <f>VLOOKUP($B12,'11.CapturaEfectivaPBovina'!$D$16:$AE$39,3+AB$1,FALSE)</f>
        <v>539</v>
      </c>
    </row>
    <row r="13" spans="1:28" ht="14.25" customHeight="1" thickBot="1" x14ac:dyDescent="0.3">
      <c r="A13" s="916"/>
      <c r="B13" s="255" t="str">
        <f>'11.CapturaEfectivaPBovina'!D38</f>
        <v>Terneras - salidas</v>
      </c>
      <c r="C13" s="776">
        <f>VLOOKUP($B13,'11.CapturaEfectivaPBovina'!$D$16:$AE$39,3+C$1,FALSE)</f>
        <v>0</v>
      </c>
      <c r="D13" s="777">
        <f>VLOOKUP($B13,'11.CapturaEfectivaPBovina'!$D$16:$AE$39,3+D$1,FALSE)</f>
        <v>0</v>
      </c>
      <c r="E13" s="777">
        <f>VLOOKUP($B13,'11.CapturaEfectivaPBovina'!$D$16:$AE$39,3+E$1,FALSE)</f>
        <v>0</v>
      </c>
      <c r="F13" s="777">
        <f>VLOOKUP($B13,'11.CapturaEfectivaPBovina'!$D$16:$AE$39,3+F$1,FALSE)</f>
        <v>0</v>
      </c>
      <c r="G13" s="777">
        <f>VLOOKUP($B13,'11.CapturaEfectivaPBovina'!$D$16:$AE$39,3+G$1,FALSE)</f>
        <v>0</v>
      </c>
      <c r="H13" s="777">
        <f>VLOOKUP($B13,'11.CapturaEfectivaPBovina'!$D$16:$AE$39,3+H$1,FALSE)</f>
        <v>0</v>
      </c>
      <c r="I13" s="777">
        <f>VLOOKUP($B13,'11.CapturaEfectivaPBovina'!$D$16:$AE$39,3+I$1,FALSE)</f>
        <v>0</v>
      </c>
      <c r="J13" s="777">
        <f>VLOOKUP($B13,'11.CapturaEfectivaPBovina'!$D$16:$AE$39,3+J$1,FALSE)</f>
        <v>0</v>
      </c>
      <c r="K13" s="777">
        <f>VLOOKUP($B13,'11.CapturaEfectivaPBovina'!$D$16:$AE$39,3+K$1,FALSE)</f>
        <v>0</v>
      </c>
      <c r="L13" s="777">
        <f>VLOOKUP($B13,'11.CapturaEfectivaPBovina'!$D$16:$AE$39,3+L$1,FALSE)</f>
        <v>0</v>
      </c>
      <c r="M13" s="777">
        <f>VLOOKUP($B13,'11.CapturaEfectivaPBovina'!$D$16:$AE$39,3+M$1,FALSE)</f>
        <v>0</v>
      </c>
      <c r="N13" s="777">
        <f>VLOOKUP($B13,'11.CapturaEfectivaPBovina'!$D$16:$AE$39,3+N$1,FALSE)</f>
        <v>0</v>
      </c>
      <c r="O13" s="777">
        <f>VLOOKUP($B13,'11.CapturaEfectivaPBovina'!$D$16:$AE$39,3+O$1,FALSE)</f>
        <v>0</v>
      </c>
      <c r="P13" s="777">
        <f>VLOOKUP($B13,'11.CapturaEfectivaPBovina'!$D$16:$AE$39,3+P$1,FALSE)</f>
        <v>0</v>
      </c>
      <c r="Q13" s="777">
        <f>VLOOKUP($B13,'11.CapturaEfectivaPBovina'!$D$16:$AE$39,3+Q$1,FALSE)</f>
        <v>0</v>
      </c>
      <c r="R13" s="777">
        <f>VLOOKUP($B13,'11.CapturaEfectivaPBovina'!$D$16:$AE$39,3+R$1,FALSE)</f>
        <v>0</v>
      </c>
      <c r="S13" s="777">
        <f>VLOOKUP($B13,'11.CapturaEfectivaPBovina'!$D$16:$AE$39,3+S$1,FALSE)</f>
        <v>0</v>
      </c>
      <c r="T13" s="777">
        <f>VLOOKUP($B13,'11.CapturaEfectivaPBovina'!$D$16:$AE$39,3+T$1,FALSE)</f>
        <v>0</v>
      </c>
      <c r="U13" s="777">
        <f>VLOOKUP($B13,'11.CapturaEfectivaPBovina'!$D$16:$AE$39,3+U$1,FALSE)</f>
        <v>0</v>
      </c>
      <c r="V13" s="777">
        <f>VLOOKUP($B13,'11.CapturaEfectivaPBovina'!$D$16:$AE$39,3+V$1,FALSE)</f>
        <v>0</v>
      </c>
      <c r="W13" s="777">
        <f>VLOOKUP($B13,'11.CapturaEfectivaPBovina'!$D$16:$AE$39,3+W$1,FALSE)</f>
        <v>0</v>
      </c>
      <c r="X13" s="777">
        <f>VLOOKUP($B13,'11.CapturaEfectivaPBovina'!$D$16:$AE$39,3+X$1,FALSE)</f>
        <v>0</v>
      </c>
      <c r="Y13" s="777">
        <f>VLOOKUP($B13,'11.CapturaEfectivaPBovina'!$D$16:$AE$39,3+Y$1,FALSE)</f>
        <v>0</v>
      </c>
      <c r="Z13" s="777">
        <f>VLOOKUP($B13,'11.CapturaEfectivaPBovina'!$D$16:$AE$39,3+Z$1,FALSE)</f>
        <v>0</v>
      </c>
      <c r="AA13" s="777">
        <f>VLOOKUP($B13,'11.CapturaEfectivaPBovina'!$D$16:$AE$39,3+AA$1,FALSE)</f>
        <v>0</v>
      </c>
      <c r="AB13" s="778">
        <f>VLOOKUP($B13,'11.CapturaEfectivaPBovina'!$D$16:$AE$39,3+AB$1,FALSE)</f>
        <v>0</v>
      </c>
    </row>
    <row r="14" spans="1:28" ht="14.25" customHeight="1" thickBot="1" x14ac:dyDescent="0.3">
      <c r="A14" s="917"/>
      <c r="B14" s="325" t="s">
        <v>133</v>
      </c>
      <c r="C14" s="779">
        <f>SUMIF($B$2:$B$13,"*- faena",C2:C13)</f>
        <v>0</v>
      </c>
      <c r="D14" s="779">
        <f t="shared" ref="D14:AB14" si="0">SUMIF($B$2:$B$13,"*- faena",D2:D13)</f>
        <v>0</v>
      </c>
      <c r="E14" s="779">
        <f t="shared" si="0"/>
        <v>0</v>
      </c>
      <c r="F14" s="779">
        <f t="shared" si="0"/>
        <v>4363</v>
      </c>
      <c r="G14" s="779">
        <f t="shared" si="0"/>
        <v>7275</v>
      </c>
      <c r="H14" s="779">
        <f t="shared" si="0"/>
        <v>9752</v>
      </c>
      <c r="I14" s="779">
        <f t="shared" si="0"/>
        <v>9752</v>
      </c>
      <c r="J14" s="779">
        <f t="shared" si="0"/>
        <v>9752</v>
      </c>
      <c r="K14" s="779">
        <f t="shared" si="0"/>
        <v>9752</v>
      </c>
      <c r="L14" s="779">
        <f t="shared" si="0"/>
        <v>9752</v>
      </c>
      <c r="M14" s="779">
        <f t="shared" si="0"/>
        <v>9752</v>
      </c>
      <c r="N14" s="779">
        <f t="shared" si="0"/>
        <v>9752</v>
      </c>
      <c r="O14" s="779">
        <f t="shared" si="0"/>
        <v>9752</v>
      </c>
      <c r="P14" s="779">
        <f t="shared" si="0"/>
        <v>9752</v>
      </c>
      <c r="Q14" s="779">
        <f t="shared" si="0"/>
        <v>9752</v>
      </c>
      <c r="R14" s="779">
        <f t="shared" si="0"/>
        <v>9752</v>
      </c>
      <c r="S14" s="779">
        <f t="shared" si="0"/>
        <v>9752</v>
      </c>
      <c r="T14" s="779">
        <f t="shared" si="0"/>
        <v>9752</v>
      </c>
      <c r="U14" s="779">
        <f t="shared" si="0"/>
        <v>9752</v>
      </c>
      <c r="V14" s="779">
        <f t="shared" si="0"/>
        <v>9752</v>
      </c>
      <c r="W14" s="779">
        <f t="shared" si="0"/>
        <v>9752</v>
      </c>
      <c r="X14" s="779">
        <f t="shared" si="0"/>
        <v>9752</v>
      </c>
      <c r="Y14" s="779">
        <f t="shared" si="0"/>
        <v>9752</v>
      </c>
      <c r="Z14" s="779">
        <f t="shared" si="0"/>
        <v>9752</v>
      </c>
      <c r="AA14" s="779">
        <f t="shared" si="0"/>
        <v>9752</v>
      </c>
      <c r="AB14" s="779">
        <f t="shared" si="0"/>
        <v>9752</v>
      </c>
    </row>
    <row r="15" spans="1:28" ht="14.25" customHeight="1" x14ac:dyDescent="0.25">
      <c r="A15" s="912" t="s">
        <v>23</v>
      </c>
      <c r="B15" s="256" t="str">
        <f>'11.CapturaEfectivaPBovina'!D53</f>
        <v>Novillos - salidas</v>
      </c>
      <c r="C15" s="184">
        <f>VLOOKUP($B15,'11.CapturaEfectivaPBovina'!$D$53:$AE$76,3+C$1,FALSE)</f>
        <v>0</v>
      </c>
      <c r="D15" s="171">
        <f>VLOOKUP($B15,'11.CapturaEfectivaPBovina'!$D$53:$AE$76,3+D$1,FALSE)</f>
        <v>0</v>
      </c>
      <c r="E15" s="171">
        <f>VLOOKUP($B15,'11.CapturaEfectivaPBovina'!$D$53:$AE$76,3+E$1,FALSE)</f>
        <v>0</v>
      </c>
      <c r="F15" s="171">
        <f>VLOOKUP($B15,'11.CapturaEfectivaPBovina'!$D$53:$AE$76,3+F$1,FALSE)</f>
        <v>0</v>
      </c>
      <c r="G15" s="171">
        <f>VLOOKUP($B15,'11.CapturaEfectivaPBovina'!$D$53:$AE$76,3+G$1,FALSE)</f>
        <v>1853</v>
      </c>
      <c r="H15" s="171">
        <f>VLOOKUP($B15,'11.CapturaEfectivaPBovina'!$D$53:$AE$76,3+H$1,FALSE)</f>
        <v>3820</v>
      </c>
      <c r="I15" s="171">
        <f>VLOOKUP($B15,'11.CapturaEfectivaPBovina'!$D$53:$AE$76,3+I$1,FALSE)</f>
        <v>9636</v>
      </c>
      <c r="J15" s="171">
        <f>VLOOKUP($B15,'11.CapturaEfectivaPBovina'!$D$53:$AE$76,3+J$1,FALSE)</f>
        <v>15666</v>
      </c>
      <c r="K15" s="171">
        <f>VLOOKUP($B15,'11.CapturaEfectivaPBovina'!$D$53:$AE$76,3+K$1,FALSE)</f>
        <v>15921</v>
      </c>
      <c r="L15" s="171">
        <f>VLOOKUP($B15,'11.CapturaEfectivaPBovina'!$D$53:$AE$76,3+L$1,FALSE)</f>
        <v>16158</v>
      </c>
      <c r="M15" s="171">
        <f>VLOOKUP($B15,'11.CapturaEfectivaPBovina'!$D$53:$AE$76,3+M$1,FALSE)</f>
        <v>16405</v>
      </c>
      <c r="N15" s="171">
        <f>VLOOKUP($B15,'11.CapturaEfectivaPBovina'!$D$53:$AE$76,3+N$1,FALSE)</f>
        <v>16657</v>
      </c>
      <c r="O15" s="171">
        <f>VLOOKUP($B15,'11.CapturaEfectivaPBovina'!$D$53:$AE$76,3+O$1,FALSE)</f>
        <v>16910</v>
      </c>
      <c r="P15" s="171">
        <f>VLOOKUP($B15,'11.CapturaEfectivaPBovina'!$D$53:$AE$76,3+P$1,FALSE)</f>
        <v>17167</v>
      </c>
      <c r="Q15" s="171">
        <f>VLOOKUP($B15,'11.CapturaEfectivaPBovina'!$D$53:$AE$76,3+Q$1,FALSE)</f>
        <v>17427</v>
      </c>
      <c r="R15" s="171">
        <f>VLOOKUP($B15,'11.CapturaEfectivaPBovina'!$D$53:$AE$76,3+R$1,FALSE)</f>
        <v>17691</v>
      </c>
      <c r="S15" s="171">
        <f>VLOOKUP($B15,'11.CapturaEfectivaPBovina'!$D$53:$AE$76,3+S$1,FALSE)</f>
        <v>17958</v>
      </c>
      <c r="T15" s="171">
        <f>VLOOKUP($B15,'11.CapturaEfectivaPBovina'!$D$53:$AE$76,3+T$1,FALSE)</f>
        <v>18228</v>
      </c>
      <c r="U15" s="171">
        <f>VLOOKUP($B15,'11.CapturaEfectivaPBovina'!$D$53:$AE$76,3+U$1,FALSE)</f>
        <v>18503</v>
      </c>
      <c r="V15" s="171">
        <f>VLOOKUP($B15,'11.CapturaEfectivaPBovina'!$D$53:$AE$76,3+V$1,FALSE)</f>
        <v>18781</v>
      </c>
      <c r="W15" s="171">
        <f>VLOOKUP($B15,'11.CapturaEfectivaPBovina'!$D$53:$AE$76,3+W$1,FALSE)</f>
        <v>19064</v>
      </c>
      <c r="X15" s="171">
        <f>VLOOKUP($B15,'11.CapturaEfectivaPBovina'!$D$53:$AE$76,3+X$1,FALSE)</f>
        <v>19349</v>
      </c>
      <c r="Y15" s="171">
        <f>VLOOKUP($B15,'11.CapturaEfectivaPBovina'!$D$53:$AE$76,3+Y$1,FALSE)</f>
        <v>19639</v>
      </c>
      <c r="Z15" s="171">
        <f>VLOOKUP($B15,'11.CapturaEfectivaPBovina'!$D$53:$AE$76,3+Z$1,FALSE)</f>
        <v>19932</v>
      </c>
      <c r="AA15" s="171">
        <f>VLOOKUP($B15,'11.CapturaEfectivaPBovina'!$D$53:$AE$76,3+AA$1,FALSE)</f>
        <v>20229</v>
      </c>
      <c r="AB15" s="172">
        <f>VLOOKUP($B15,'11.CapturaEfectivaPBovina'!$D$53:$AE$76,3+AB$1,FALSE)</f>
        <v>20531</v>
      </c>
    </row>
    <row r="16" spans="1:28" ht="14.25" customHeight="1" x14ac:dyDescent="0.25">
      <c r="A16" s="913"/>
      <c r="B16" s="257" t="str">
        <f>'11.CapturaEfectivaPBovina'!D55</f>
        <v>Vaquillas 2-3 - salidas</v>
      </c>
      <c r="C16" s="182">
        <f>VLOOKUP($B16,'11.CapturaEfectivaPBovina'!$D$53:$AE$76,3+C$1,FALSE)</f>
        <v>0</v>
      </c>
      <c r="D16" s="174">
        <f>VLOOKUP($B16,'11.CapturaEfectivaPBovina'!$D$53:$AE$76,3+D$1,FALSE)</f>
        <v>0</v>
      </c>
      <c r="E16" s="174">
        <f>VLOOKUP($B16,'11.CapturaEfectivaPBovina'!$D$53:$AE$76,3+E$1,FALSE)</f>
        <v>0</v>
      </c>
      <c r="F16" s="174">
        <f>VLOOKUP($B16,'11.CapturaEfectivaPBovina'!$D$53:$AE$76,3+F$1,FALSE)</f>
        <v>0</v>
      </c>
      <c r="G16" s="174">
        <f>VLOOKUP($B16,'11.CapturaEfectivaPBovina'!$D$53:$AE$76,3+G$1,FALSE)</f>
        <v>170</v>
      </c>
      <c r="H16" s="174">
        <f>VLOOKUP($B16,'11.CapturaEfectivaPBovina'!$D$53:$AE$76,3+H$1,FALSE)</f>
        <v>362</v>
      </c>
      <c r="I16" s="174">
        <f>VLOOKUP($B16,'11.CapturaEfectivaPBovina'!$D$53:$AE$76,3+I$1,FALSE)</f>
        <v>966</v>
      </c>
      <c r="J16" s="174">
        <f>VLOOKUP($B16,'11.CapturaEfectivaPBovina'!$D$53:$AE$76,3+J$1,FALSE)</f>
        <v>1575</v>
      </c>
      <c r="K16" s="174">
        <f>VLOOKUP($B16,'11.CapturaEfectivaPBovina'!$D$53:$AE$76,3+K$1,FALSE)</f>
        <v>1627</v>
      </c>
      <c r="L16" s="174">
        <f>VLOOKUP($B16,'11.CapturaEfectivaPBovina'!$D$53:$AE$76,3+L$1,FALSE)</f>
        <v>1680</v>
      </c>
      <c r="M16" s="174">
        <f>VLOOKUP($B16,'11.CapturaEfectivaPBovina'!$D$53:$AE$76,3+M$1,FALSE)</f>
        <v>1730</v>
      </c>
      <c r="N16" s="174">
        <f>VLOOKUP($B16,'11.CapturaEfectivaPBovina'!$D$53:$AE$76,3+N$1,FALSE)</f>
        <v>1781</v>
      </c>
      <c r="O16" s="174">
        <f>VLOOKUP($B16,'11.CapturaEfectivaPBovina'!$D$53:$AE$76,3+O$1,FALSE)</f>
        <v>1834</v>
      </c>
      <c r="P16" s="174">
        <f>VLOOKUP($B16,'11.CapturaEfectivaPBovina'!$D$53:$AE$76,3+P$1,FALSE)</f>
        <v>1888</v>
      </c>
      <c r="Q16" s="174">
        <f>VLOOKUP($B16,'11.CapturaEfectivaPBovina'!$D$53:$AE$76,3+Q$1,FALSE)</f>
        <v>1941</v>
      </c>
      <c r="R16" s="174">
        <f>VLOOKUP($B16,'11.CapturaEfectivaPBovina'!$D$53:$AE$76,3+R$1,FALSE)</f>
        <v>1996</v>
      </c>
      <c r="S16" s="174">
        <f>VLOOKUP($B16,'11.CapturaEfectivaPBovina'!$D$53:$AE$76,3+S$1,FALSE)</f>
        <v>2051</v>
      </c>
      <c r="T16" s="174">
        <f>VLOOKUP($B16,'11.CapturaEfectivaPBovina'!$D$53:$AE$76,3+T$1,FALSE)</f>
        <v>2108</v>
      </c>
      <c r="U16" s="174">
        <f>VLOOKUP($B16,'11.CapturaEfectivaPBovina'!$D$53:$AE$76,3+U$1,FALSE)</f>
        <v>2164</v>
      </c>
      <c r="V16" s="174">
        <f>VLOOKUP($B16,'11.CapturaEfectivaPBovina'!$D$53:$AE$76,3+V$1,FALSE)</f>
        <v>2221</v>
      </c>
      <c r="W16" s="174">
        <f>VLOOKUP($B16,'11.CapturaEfectivaPBovina'!$D$53:$AE$76,3+W$1,FALSE)</f>
        <v>2280</v>
      </c>
      <c r="X16" s="174">
        <f>VLOOKUP($B16,'11.CapturaEfectivaPBovina'!$D$53:$AE$76,3+X$1,FALSE)</f>
        <v>2340</v>
      </c>
      <c r="Y16" s="174">
        <f>VLOOKUP($B16,'11.CapturaEfectivaPBovina'!$D$53:$AE$76,3+Y$1,FALSE)</f>
        <v>2399</v>
      </c>
      <c r="Z16" s="174">
        <f>VLOOKUP($B16,'11.CapturaEfectivaPBovina'!$D$53:$AE$76,3+Z$1,FALSE)</f>
        <v>2460</v>
      </c>
      <c r="AA16" s="174">
        <f>VLOOKUP($B16,'11.CapturaEfectivaPBovina'!$D$53:$AE$76,3+AA$1,FALSE)</f>
        <v>2521</v>
      </c>
      <c r="AB16" s="175">
        <f>VLOOKUP($B16,'11.CapturaEfectivaPBovina'!$D$53:$AE$76,3+AB$1,FALSE)</f>
        <v>2584</v>
      </c>
    </row>
    <row r="17" spans="1:28" ht="14.25" customHeight="1" x14ac:dyDescent="0.25">
      <c r="A17" s="913"/>
      <c r="B17" s="257" t="str">
        <f>'11.CapturaEfectivaPBovina'!D57</f>
        <v>Vacas - salidas</v>
      </c>
      <c r="C17" s="182">
        <f>VLOOKUP($B17,'11.CapturaEfectivaPBovina'!$D$53:$AE$76,3+C$1,FALSE)</f>
        <v>0</v>
      </c>
      <c r="D17" s="174">
        <f>VLOOKUP($B17,'11.CapturaEfectivaPBovina'!$D$53:$AE$76,3+D$1,FALSE)</f>
        <v>0</v>
      </c>
      <c r="E17" s="174">
        <f>VLOOKUP($B17,'11.CapturaEfectivaPBovina'!$D$53:$AE$76,3+E$1,FALSE)</f>
        <v>0</v>
      </c>
      <c r="F17" s="174">
        <f>VLOOKUP($B17,'11.CapturaEfectivaPBovina'!$D$53:$AE$76,3+F$1,FALSE)</f>
        <v>0</v>
      </c>
      <c r="G17" s="174">
        <f>VLOOKUP($B17,'11.CapturaEfectivaPBovina'!$D$53:$AE$76,3+G$1,FALSE)</f>
        <v>238</v>
      </c>
      <c r="H17" s="174">
        <f>VLOOKUP($B17,'11.CapturaEfectivaPBovina'!$D$53:$AE$76,3+H$1,FALSE)</f>
        <v>490</v>
      </c>
      <c r="I17" s="174">
        <f>VLOOKUP($B17,'11.CapturaEfectivaPBovina'!$D$53:$AE$76,3+I$1,FALSE)</f>
        <v>1264</v>
      </c>
      <c r="J17" s="174">
        <f>VLOOKUP($B17,'11.CapturaEfectivaPBovina'!$D$53:$AE$76,3+J$1,FALSE)</f>
        <v>2096</v>
      </c>
      <c r="K17" s="174">
        <f>VLOOKUP($B17,'11.CapturaEfectivaPBovina'!$D$53:$AE$76,3+K$1,FALSE)</f>
        <v>2165</v>
      </c>
      <c r="L17" s="174">
        <f>VLOOKUP($B17,'11.CapturaEfectivaPBovina'!$D$53:$AE$76,3+L$1,FALSE)</f>
        <v>2236</v>
      </c>
      <c r="M17" s="174">
        <f>VLOOKUP($B17,'11.CapturaEfectivaPBovina'!$D$53:$AE$76,3+M$1,FALSE)</f>
        <v>2309</v>
      </c>
      <c r="N17" s="174">
        <f>VLOOKUP($B17,'11.CapturaEfectivaPBovina'!$D$53:$AE$76,3+N$1,FALSE)</f>
        <v>2382</v>
      </c>
      <c r="O17" s="174">
        <f>VLOOKUP($B17,'11.CapturaEfectivaPBovina'!$D$53:$AE$76,3+O$1,FALSE)</f>
        <v>2457</v>
      </c>
      <c r="P17" s="174">
        <f>VLOOKUP($B17,'11.CapturaEfectivaPBovina'!$D$53:$AE$76,3+P$1,FALSE)</f>
        <v>2532</v>
      </c>
      <c r="Q17" s="174">
        <f>VLOOKUP($B17,'11.CapturaEfectivaPBovina'!$D$53:$AE$76,3+Q$1,FALSE)</f>
        <v>2608</v>
      </c>
      <c r="R17" s="174">
        <f>VLOOKUP($B17,'11.CapturaEfectivaPBovina'!$D$53:$AE$76,3+R$1,FALSE)</f>
        <v>2686</v>
      </c>
      <c r="S17" s="174">
        <f>VLOOKUP($B17,'11.CapturaEfectivaPBovina'!$D$53:$AE$76,3+S$1,FALSE)</f>
        <v>2764</v>
      </c>
      <c r="T17" s="174">
        <f>VLOOKUP($B17,'11.CapturaEfectivaPBovina'!$D$53:$AE$76,3+T$1,FALSE)</f>
        <v>2844</v>
      </c>
      <c r="U17" s="174">
        <f>VLOOKUP($B17,'11.CapturaEfectivaPBovina'!$D$53:$AE$76,3+U$1,FALSE)</f>
        <v>2925</v>
      </c>
      <c r="V17" s="174">
        <f>VLOOKUP($B17,'11.CapturaEfectivaPBovina'!$D$53:$AE$76,3+V$1,FALSE)</f>
        <v>3007</v>
      </c>
      <c r="W17" s="174">
        <f>VLOOKUP($B17,'11.CapturaEfectivaPBovina'!$D$53:$AE$76,3+W$1,FALSE)</f>
        <v>3089</v>
      </c>
      <c r="X17" s="174">
        <f>VLOOKUP($B17,'11.CapturaEfectivaPBovina'!$D$53:$AE$76,3+X$1,FALSE)</f>
        <v>3173</v>
      </c>
      <c r="Y17" s="174">
        <f>VLOOKUP($B17,'11.CapturaEfectivaPBovina'!$D$53:$AE$76,3+Y$1,FALSE)</f>
        <v>3258</v>
      </c>
      <c r="Z17" s="174">
        <f>VLOOKUP($B17,'11.CapturaEfectivaPBovina'!$D$53:$AE$76,3+Z$1,FALSE)</f>
        <v>3344</v>
      </c>
      <c r="AA17" s="174">
        <f>VLOOKUP($B17,'11.CapturaEfectivaPBovina'!$D$53:$AE$76,3+AA$1,FALSE)</f>
        <v>3432</v>
      </c>
      <c r="AB17" s="175">
        <f>VLOOKUP($B17,'11.CapturaEfectivaPBovina'!$D$53:$AE$76,3+AB$1,FALSE)</f>
        <v>3520</v>
      </c>
    </row>
    <row r="18" spans="1:28" ht="14.25" customHeight="1" x14ac:dyDescent="0.25">
      <c r="A18" s="913"/>
      <c r="B18" s="257" t="str">
        <f>'11.CapturaEfectivaPBovina'!D59</f>
        <v>Vaquillas 2-3 - faena</v>
      </c>
      <c r="C18" s="182">
        <f>VLOOKUP($B18,'11.CapturaEfectivaPBovina'!$D$53:$AE$76,3+C$1,FALSE)</f>
        <v>0</v>
      </c>
      <c r="D18" s="174">
        <f>VLOOKUP($B18,'11.CapturaEfectivaPBovina'!$D$53:$AE$76,3+D$1,FALSE)</f>
        <v>0</v>
      </c>
      <c r="E18" s="174">
        <f>VLOOKUP($B18,'11.CapturaEfectivaPBovina'!$D$53:$AE$76,3+E$1,FALSE)</f>
        <v>0</v>
      </c>
      <c r="F18" s="174">
        <f>VLOOKUP($B18,'11.CapturaEfectivaPBovina'!$D$53:$AE$76,3+F$1,FALSE)</f>
        <v>809</v>
      </c>
      <c r="G18" s="174">
        <f>VLOOKUP($B18,'11.CapturaEfectivaPBovina'!$D$53:$AE$76,3+G$1,FALSE)</f>
        <v>1349</v>
      </c>
      <c r="H18" s="174">
        <f>VLOOKUP($B18,'11.CapturaEfectivaPBovina'!$D$53:$AE$76,3+H$1,FALSE)</f>
        <v>1888</v>
      </c>
      <c r="I18" s="174">
        <f>VLOOKUP($B18,'11.CapturaEfectivaPBovina'!$D$53:$AE$76,3+I$1,FALSE)</f>
        <v>1888</v>
      </c>
      <c r="J18" s="174">
        <f>VLOOKUP($B18,'11.CapturaEfectivaPBovina'!$D$53:$AE$76,3+J$1,FALSE)</f>
        <v>1888</v>
      </c>
      <c r="K18" s="174">
        <f>VLOOKUP($B18,'11.CapturaEfectivaPBovina'!$D$53:$AE$76,3+K$1,FALSE)</f>
        <v>1888</v>
      </c>
      <c r="L18" s="174">
        <f>VLOOKUP($B18,'11.CapturaEfectivaPBovina'!$D$53:$AE$76,3+L$1,FALSE)</f>
        <v>1888</v>
      </c>
      <c r="M18" s="174">
        <f>VLOOKUP($B18,'11.CapturaEfectivaPBovina'!$D$53:$AE$76,3+M$1,FALSE)</f>
        <v>1888</v>
      </c>
      <c r="N18" s="174">
        <f>VLOOKUP($B18,'11.CapturaEfectivaPBovina'!$D$53:$AE$76,3+N$1,FALSE)</f>
        <v>1888</v>
      </c>
      <c r="O18" s="174">
        <f>VLOOKUP($B18,'11.CapturaEfectivaPBovina'!$D$53:$AE$76,3+O$1,FALSE)</f>
        <v>1888</v>
      </c>
      <c r="P18" s="174">
        <f>VLOOKUP($B18,'11.CapturaEfectivaPBovina'!$D$53:$AE$76,3+P$1,FALSE)</f>
        <v>1888</v>
      </c>
      <c r="Q18" s="174">
        <f>VLOOKUP($B18,'11.CapturaEfectivaPBovina'!$D$53:$AE$76,3+Q$1,FALSE)</f>
        <v>1888</v>
      </c>
      <c r="R18" s="174">
        <f>VLOOKUP($B18,'11.CapturaEfectivaPBovina'!$D$53:$AE$76,3+R$1,FALSE)</f>
        <v>1888</v>
      </c>
      <c r="S18" s="174">
        <f>VLOOKUP($B18,'11.CapturaEfectivaPBovina'!$D$53:$AE$76,3+S$1,FALSE)</f>
        <v>1888</v>
      </c>
      <c r="T18" s="174">
        <f>VLOOKUP($B18,'11.CapturaEfectivaPBovina'!$D$53:$AE$76,3+T$1,FALSE)</f>
        <v>1888</v>
      </c>
      <c r="U18" s="174">
        <f>VLOOKUP($B18,'11.CapturaEfectivaPBovina'!$D$53:$AE$76,3+U$1,FALSE)</f>
        <v>1888</v>
      </c>
      <c r="V18" s="174">
        <f>VLOOKUP($B18,'11.CapturaEfectivaPBovina'!$D$53:$AE$76,3+V$1,FALSE)</f>
        <v>1888</v>
      </c>
      <c r="W18" s="174">
        <f>VLOOKUP($B18,'11.CapturaEfectivaPBovina'!$D$53:$AE$76,3+W$1,FALSE)</f>
        <v>1888</v>
      </c>
      <c r="X18" s="174">
        <f>VLOOKUP($B18,'11.CapturaEfectivaPBovina'!$D$53:$AE$76,3+X$1,FALSE)</f>
        <v>1888</v>
      </c>
      <c r="Y18" s="174">
        <f>VLOOKUP($B18,'11.CapturaEfectivaPBovina'!$D$53:$AE$76,3+Y$1,FALSE)</f>
        <v>1888</v>
      </c>
      <c r="Z18" s="174">
        <f>VLOOKUP($B18,'11.CapturaEfectivaPBovina'!$D$53:$AE$76,3+Z$1,FALSE)</f>
        <v>1888</v>
      </c>
      <c r="AA18" s="174">
        <f>VLOOKUP($B18,'11.CapturaEfectivaPBovina'!$D$53:$AE$76,3+AA$1,FALSE)</f>
        <v>1888</v>
      </c>
      <c r="AB18" s="175">
        <f>VLOOKUP($B18,'11.CapturaEfectivaPBovina'!$D$53:$AE$76,3+AB$1,FALSE)</f>
        <v>1888</v>
      </c>
    </row>
    <row r="19" spans="1:28" ht="14.25" customHeight="1" x14ac:dyDescent="0.25">
      <c r="A19" s="913"/>
      <c r="B19" s="257" t="str">
        <f>'11.CapturaEfectivaPBovina'!D61</f>
        <v>Novillos - faena</v>
      </c>
      <c r="C19" s="182">
        <f>VLOOKUP($B19,'11.CapturaEfectivaPBovina'!$D$53:$AE$76,3+C$1,FALSE)</f>
        <v>0</v>
      </c>
      <c r="D19" s="174">
        <f>VLOOKUP($B19,'11.CapturaEfectivaPBovina'!$D$53:$AE$76,3+D$1,FALSE)</f>
        <v>0</v>
      </c>
      <c r="E19" s="174">
        <f>VLOOKUP($B19,'11.CapturaEfectivaPBovina'!$D$53:$AE$76,3+E$1,FALSE)</f>
        <v>0</v>
      </c>
      <c r="F19" s="174">
        <f>VLOOKUP($B19,'11.CapturaEfectivaPBovina'!$D$53:$AE$76,3+F$1,FALSE)</f>
        <v>896</v>
      </c>
      <c r="G19" s="174">
        <f>VLOOKUP($B19,'11.CapturaEfectivaPBovina'!$D$53:$AE$76,3+G$1,FALSE)</f>
        <v>1494</v>
      </c>
      <c r="H19" s="174">
        <f>VLOOKUP($B19,'11.CapturaEfectivaPBovina'!$D$53:$AE$76,3+H$1,FALSE)</f>
        <v>2091</v>
      </c>
      <c r="I19" s="174">
        <f>VLOOKUP($B19,'11.CapturaEfectivaPBovina'!$D$53:$AE$76,3+I$1,FALSE)</f>
        <v>2091</v>
      </c>
      <c r="J19" s="174">
        <f>VLOOKUP($B19,'11.CapturaEfectivaPBovina'!$D$53:$AE$76,3+J$1,FALSE)</f>
        <v>2091</v>
      </c>
      <c r="K19" s="174">
        <f>VLOOKUP($B19,'11.CapturaEfectivaPBovina'!$D$53:$AE$76,3+K$1,FALSE)</f>
        <v>2091</v>
      </c>
      <c r="L19" s="174">
        <f>VLOOKUP($B19,'11.CapturaEfectivaPBovina'!$D$53:$AE$76,3+L$1,FALSE)</f>
        <v>2091</v>
      </c>
      <c r="M19" s="174">
        <f>VLOOKUP($B19,'11.CapturaEfectivaPBovina'!$D$53:$AE$76,3+M$1,FALSE)</f>
        <v>2091</v>
      </c>
      <c r="N19" s="174">
        <f>VLOOKUP($B19,'11.CapturaEfectivaPBovina'!$D$53:$AE$76,3+N$1,FALSE)</f>
        <v>2091</v>
      </c>
      <c r="O19" s="174">
        <f>VLOOKUP($B19,'11.CapturaEfectivaPBovina'!$D$53:$AE$76,3+O$1,FALSE)</f>
        <v>2091</v>
      </c>
      <c r="P19" s="174">
        <f>VLOOKUP($B19,'11.CapturaEfectivaPBovina'!$D$53:$AE$76,3+P$1,FALSE)</f>
        <v>2091</v>
      </c>
      <c r="Q19" s="174">
        <f>VLOOKUP($B19,'11.CapturaEfectivaPBovina'!$D$53:$AE$76,3+Q$1,FALSE)</f>
        <v>2091</v>
      </c>
      <c r="R19" s="174">
        <f>VLOOKUP($B19,'11.CapturaEfectivaPBovina'!$D$53:$AE$76,3+R$1,FALSE)</f>
        <v>2091</v>
      </c>
      <c r="S19" s="174">
        <f>VLOOKUP($B19,'11.CapturaEfectivaPBovina'!$D$53:$AE$76,3+S$1,FALSE)</f>
        <v>2091</v>
      </c>
      <c r="T19" s="174">
        <f>VLOOKUP($B19,'11.CapturaEfectivaPBovina'!$D$53:$AE$76,3+T$1,FALSE)</f>
        <v>2091</v>
      </c>
      <c r="U19" s="174">
        <f>VLOOKUP($B19,'11.CapturaEfectivaPBovina'!$D$53:$AE$76,3+U$1,FALSE)</f>
        <v>2091</v>
      </c>
      <c r="V19" s="174">
        <f>VLOOKUP($B19,'11.CapturaEfectivaPBovina'!$D$53:$AE$76,3+V$1,FALSE)</f>
        <v>2091</v>
      </c>
      <c r="W19" s="174">
        <f>VLOOKUP($B19,'11.CapturaEfectivaPBovina'!$D$53:$AE$76,3+W$1,FALSE)</f>
        <v>2091</v>
      </c>
      <c r="X19" s="174">
        <f>VLOOKUP($B19,'11.CapturaEfectivaPBovina'!$D$53:$AE$76,3+X$1,FALSE)</f>
        <v>2091</v>
      </c>
      <c r="Y19" s="174">
        <f>VLOOKUP($B19,'11.CapturaEfectivaPBovina'!$D$53:$AE$76,3+Y$1,FALSE)</f>
        <v>2091</v>
      </c>
      <c r="Z19" s="174">
        <f>VLOOKUP($B19,'11.CapturaEfectivaPBovina'!$D$53:$AE$76,3+Z$1,FALSE)</f>
        <v>2091</v>
      </c>
      <c r="AA19" s="174">
        <f>VLOOKUP($B19,'11.CapturaEfectivaPBovina'!$D$53:$AE$76,3+AA$1,FALSE)</f>
        <v>2091</v>
      </c>
      <c r="AB19" s="175">
        <f>VLOOKUP($B19,'11.CapturaEfectivaPBovina'!$D$53:$AE$76,3+AB$1,FALSE)</f>
        <v>2091</v>
      </c>
    </row>
    <row r="20" spans="1:28" ht="14.25" customHeight="1" x14ac:dyDescent="0.25">
      <c r="A20" s="913"/>
      <c r="B20" s="257" t="str">
        <f>'11.CapturaEfectivaPBovina'!D63</f>
        <v>Vacas - faena</v>
      </c>
      <c r="C20" s="182">
        <f>VLOOKUP($B20,'11.CapturaEfectivaPBovina'!$D$53:$AE$76,3+C$1,FALSE)</f>
        <v>0</v>
      </c>
      <c r="D20" s="174">
        <f>VLOOKUP($B20,'11.CapturaEfectivaPBovina'!$D$53:$AE$76,3+D$1,FALSE)</f>
        <v>0</v>
      </c>
      <c r="E20" s="174">
        <f>VLOOKUP($B20,'11.CapturaEfectivaPBovina'!$D$53:$AE$76,3+E$1,FALSE)</f>
        <v>0</v>
      </c>
      <c r="F20" s="174">
        <f>VLOOKUP($B20,'11.CapturaEfectivaPBovina'!$D$53:$AE$76,3+F$1,FALSE)</f>
        <v>1203</v>
      </c>
      <c r="G20" s="174">
        <f>VLOOKUP($B20,'11.CapturaEfectivaPBovina'!$D$53:$AE$76,3+G$1,FALSE)</f>
        <v>2005</v>
      </c>
      <c r="H20" s="174">
        <f>VLOOKUP($B20,'11.CapturaEfectivaPBovina'!$D$53:$AE$76,3+H$1,FALSE)</f>
        <v>2807</v>
      </c>
      <c r="I20" s="174">
        <f>VLOOKUP($B20,'11.CapturaEfectivaPBovina'!$D$53:$AE$76,3+I$1,FALSE)</f>
        <v>2807</v>
      </c>
      <c r="J20" s="174">
        <f>VLOOKUP($B20,'11.CapturaEfectivaPBovina'!$D$53:$AE$76,3+J$1,FALSE)</f>
        <v>2807</v>
      </c>
      <c r="K20" s="174">
        <f>VLOOKUP($B20,'11.CapturaEfectivaPBovina'!$D$53:$AE$76,3+K$1,FALSE)</f>
        <v>2807</v>
      </c>
      <c r="L20" s="174">
        <f>VLOOKUP($B20,'11.CapturaEfectivaPBovina'!$D$53:$AE$76,3+L$1,FALSE)</f>
        <v>2807</v>
      </c>
      <c r="M20" s="174">
        <f>VLOOKUP($B20,'11.CapturaEfectivaPBovina'!$D$53:$AE$76,3+M$1,FALSE)</f>
        <v>2807</v>
      </c>
      <c r="N20" s="174">
        <f>VLOOKUP($B20,'11.CapturaEfectivaPBovina'!$D$53:$AE$76,3+N$1,FALSE)</f>
        <v>2807</v>
      </c>
      <c r="O20" s="174">
        <f>VLOOKUP($B20,'11.CapturaEfectivaPBovina'!$D$53:$AE$76,3+O$1,FALSE)</f>
        <v>2807</v>
      </c>
      <c r="P20" s="174">
        <f>VLOOKUP($B20,'11.CapturaEfectivaPBovina'!$D$53:$AE$76,3+P$1,FALSE)</f>
        <v>2807</v>
      </c>
      <c r="Q20" s="174">
        <f>VLOOKUP($B20,'11.CapturaEfectivaPBovina'!$D$53:$AE$76,3+Q$1,FALSE)</f>
        <v>2807</v>
      </c>
      <c r="R20" s="174">
        <f>VLOOKUP($B20,'11.CapturaEfectivaPBovina'!$D$53:$AE$76,3+R$1,FALSE)</f>
        <v>2807</v>
      </c>
      <c r="S20" s="174">
        <f>VLOOKUP($B20,'11.CapturaEfectivaPBovina'!$D$53:$AE$76,3+S$1,FALSE)</f>
        <v>2807</v>
      </c>
      <c r="T20" s="174">
        <f>VLOOKUP($B20,'11.CapturaEfectivaPBovina'!$D$53:$AE$76,3+T$1,FALSE)</f>
        <v>2807</v>
      </c>
      <c r="U20" s="174">
        <f>VLOOKUP($B20,'11.CapturaEfectivaPBovina'!$D$53:$AE$76,3+U$1,FALSE)</f>
        <v>2807</v>
      </c>
      <c r="V20" s="174">
        <f>VLOOKUP($B20,'11.CapturaEfectivaPBovina'!$D$53:$AE$76,3+V$1,FALSE)</f>
        <v>2807</v>
      </c>
      <c r="W20" s="174">
        <f>VLOOKUP($B20,'11.CapturaEfectivaPBovina'!$D$53:$AE$76,3+W$1,FALSE)</f>
        <v>2807</v>
      </c>
      <c r="X20" s="174">
        <f>VLOOKUP($B20,'11.CapturaEfectivaPBovina'!$D$53:$AE$76,3+X$1,FALSE)</f>
        <v>2807</v>
      </c>
      <c r="Y20" s="174">
        <f>VLOOKUP($B20,'11.CapturaEfectivaPBovina'!$D$53:$AE$76,3+Y$1,FALSE)</f>
        <v>2807</v>
      </c>
      <c r="Z20" s="174">
        <f>VLOOKUP($B20,'11.CapturaEfectivaPBovina'!$D$53:$AE$76,3+Z$1,FALSE)</f>
        <v>2807</v>
      </c>
      <c r="AA20" s="174">
        <f>VLOOKUP($B20,'11.CapturaEfectivaPBovina'!$D$53:$AE$76,3+AA$1,FALSE)</f>
        <v>2807</v>
      </c>
      <c r="AB20" s="175">
        <f>VLOOKUP($B20,'11.CapturaEfectivaPBovina'!$D$53:$AE$76,3+AB$1,FALSE)</f>
        <v>2807</v>
      </c>
    </row>
    <row r="21" spans="1:28" ht="14.25" customHeight="1" x14ac:dyDescent="0.25">
      <c r="A21" s="913"/>
      <c r="B21" s="257" t="str">
        <f>'11.CapturaEfectivaPBovina'!D65</f>
        <v>Vaquillas 1-2 - salidas</v>
      </c>
      <c r="C21" s="182">
        <f>VLOOKUP($B21,'11.CapturaEfectivaPBovina'!$D$53:$AE$76,3+C$1,FALSE)</f>
        <v>0</v>
      </c>
      <c r="D21" s="174">
        <f>VLOOKUP($B21,'11.CapturaEfectivaPBovina'!$D$53:$AE$76,3+D$1,FALSE)</f>
        <v>0</v>
      </c>
      <c r="E21" s="174">
        <f>VLOOKUP($B21,'11.CapturaEfectivaPBovina'!$D$53:$AE$76,3+E$1,FALSE)</f>
        <v>0</v>
      </c>
      <c r="F21" s="174">
        <f>VLOOKUP($B21,'11.CapturaEfectivaPBovina'!$D$53:$AE$76,3+F$1,FALSE)</f>
        <v>0</v>
      </c>
      <c r="G21" s="174">
        <f>VLOOKUP($B21,'11.CapturaEfectivaPBovina'!$D$53:$AE$76,3+G$1,FALSE)</f>
        <v>438</v>
      </c>
      <c r="H21" s="174">
        <f>VLOOKUP($B21,'11.CapturaEfectivaPBovina'!$D$53:$AE$76,3+H$1,FALSE)</f>
        <v>914</v>
      </c>
      <c r="I21" s="174">
        <f>VLOOKUP($B21,'11.CapturaEfectivaPBovina'!$D$53:$AE$76,3+I$1,FALSE)</f>
        <v>2314</v>
      </c>
      <c r="J21" s="174">
        <f>VLOOKUP($B21,'11.CapturaEfectivaPBovina'!$D$53:$AE$76,3+J$1,FALSE)</f>
        <v>3784</v>
      </c>
      <c r="K21" s="174">
        <f>VLOOKUP($B21,'11.CapturaEfectivaPBovina'!$D$53:$AE$76,3+K$1,FALSE)</f>
        <v>3868</v>
      </c>
      <c r="L21" s="174">
        <f>VLOOKUP($B21,'11.CapturaEfectivaPBovina'!$D$53:$AE$76,3+L$1,FALSE)</f>
        <v>3945</v>
      </c>
      <c r="M21" s="174">
        <f>VLOOKUP($B21,'11.CapturaEfectivaPBovina'!$D$53:$AE$76,3+M$1,FALSE)</f>
        <v>4027</v>
      </c>
      <c r="N21" s="174">
        <f>VLOOKUP($B21,'11.CapturaEfectivaPBovina'!$D$53:$AE$76,3+N$1,FALSE)</f>
        <v>4109</v>
      </c>
      <c r="O21" s="174">
        <f>VLOOKUP($B21,'11.CapturaEfectivaPBovina'!$D$53:$AE$76,3+O$1,FALSE)</f>
        <v>4193</v>
      </c>
      <c r="P21" s="174">
        <f>VLOOKUP($B21,'11.CapturaEfectivaPBovina'!$D$53:$AE$76,3+P$1,FALSE)</f>
        <v>4277</v>
      </c>
      <c r="Q21" s="174">
        <f>VLOOKUP($B21,'11.CapturaEfectivaPBovina'!$D$53:$AE$76,3+Q$1,FALSE)</f>
        <v>4363</v>
      </c>
      <c r="R21" s="174">
        <f>VLOOKUP($B21,'11.CapturaEfectivaPBovina'!$D$53:$AE$76,3+R$1,FALSE)</f>
        <v>4450</v>
      </c>
      <c r="S21" s="174">
        <f>VLOOKUP($B21,'11.CapturaEfectivaPBovina'!$D$53:$AE$76,3+S$1,FALSE)</f>
        <v>4538</v>
      </c>
      <c r="T21" s="174">
        <f>VLOOKUP($B21,'11.CapturaEfectivaPBovina'!$D$53:$AE$76,3+T$1,FALSE)</f>
        <v>4627</v>
      </c>
      <c r="U21" s="174">
        <f>VLOOKUP($B21,'11.CapturaEfectivaPBovina'!$D$53:$AE$76,3+U$1,FALSE)</f>
        <v>4717</v>
      </c>
      <c r="V21" s="174">
        <f>VLOOKUP($B21,'11.CapturaEfectivaPBovina'!$D$53:$AE$76,3+V$1,FALSE)</f>
        <v>4809</v>
      </c>
      <c r="W21" s="174">
        <f>VLOOKUP($B21,'11.CapturaEfectivaPBovina'!$D$53:$AE$76,3+W$1,FALSE)</f>
        <v>4902</v>
      </c>
      <c r="X21" s="174">
        <f>VLOOKUP($B21,'11.CapturaEfectivaPBovina'!$D$53:$AE$76,3+X$1,FALSE)</f>
        <v>4996</v>
      </c>
      <c r="Y21" s="174">
        <f>VLOOKUP($B21,'11.CapturaEfectivaPBovina'!$D$53:$AE$76,3+Y$1,FALSE)</f>
        <v>5091</v>
      </c>
      <c r="Z21" s="174">
        <f>VLOOKUP($B21,'11.CapturaEfectivaPBovina'!$D$53:$AE$76,3+Z$1,FALSE)</f>
        <v>5188</v>
      </c>
      <c r="AA21" s="174">
        <f>VLOOKUP($B21,'11.CapturaEfectivaPBovina'!$D$53:$AE$76,3+AA$1,FALSE)</f>
        <v>5285</v>
      </c>
      <c r="AB21" s="175">
        <f>VLOOKUP($B21,'11.CapturaEfectivaPBovina'!$D$53:$AE$76,3+AB$1,FALSE)</f>
        <v>5384</v>
      </c>
    </row>
    <row r="22" spans="1:28" ht="14.25" customHeight="1" x14ac:dyDescent="0.25">
      <c r="A22" s="913"/>
      <c r="B22" s="257" t="str">
        <f>'11.CapturaEfectivaPBovina'!D67</f>
        <v>Vaquillas 1-2 - faena</v>
      </c>
      <c r="C22" s="182">
        <f>VLOOKUP($B22,'11.CapturaEfectivaPBovina'!$D$53:$AE$76,3+C$1,FALSE)</f>
        <v>0</v>
      </c>
      <c r="D22" s="174">
        <f>VLOOKUP($B22,'11.CapturaEfectivaPBovina'!$D$53:$AE$76,3+D$1,FALSE)</f>
        <v>0</v>
      </c>
      <c r="E22" s="174">
        <f>VLOOKUP($B22,'11.CapturaEfectivaPBovina'!$D$53:$AE$76,3+E$1,FALSE)</f>
        <v>0</v>
      </c>
      <c r="F22" s="174">
        <f>VLOOKUP($B22,'11.CapturaEfectivaPBovina'!$D$53:$AE$76,3+F$1,FALSE)</f>
        <v>809</v>
      </c>
      <c r="G22" s="174">
        <f>VLOOKUP($B22,'11.CapturaEfectivaPBovina'!$D$53:$AE$76,3+G$1,FALSE)</f>
        <v>1349</v>
      </c>
      <c r="H22" s="174">
        <f>VLOOKUP($B22,'11.CapturaEfectivaPBovina'!$D$53:$AE$76,3+H$1,FALSE)</f>
        <v>1888</v>
      </c>
      <c r="I22" s="174">
        <f>VLOOKUP($B22,'11.CapturaEfectivaPBovina'!$D$53:$AE$76,3+I$1,FALSE)</f>
        <v>1888</v>
      </c>
      <c r="J22" s="174">
        <f>VLOOKUP($B22,'11.CapturaEfectivaPBovina'!$D$53:$AE$76,3+J$1,FALSE)</f>
        <v>1888</v>
      </c>
      <c r="K22" s="174">
        <f>VLOOKUP($B22,'11.CapturaEfectivaPBovina'!$D$53:$AE$76,3+K$1,FALSE)</f>
        <v>1888</v>
      </c>
      <c r="L22" s="174">
        <f>VLOOKUP($B22,'11.CapturaEfectivaPBovina'!$D$53:$AE$76,3+L$1,FALSE)</f>
        <v>1888</v>
      </c>
      <c r="M22" s="174">
        <f>VLOOKUP($B22,'11.CapturaEfectivaPBovina'!$D$53:$AE$76,3+M$1,FALSE)</f>
        <v>1888</v>
      </c>
      <c r="N22" s="174">
        <f>VLOOKUP($B22,'11.CapturaEfectivaPBovina'!$D$53:$AE$76,3+N$1,FALSE)</f>
        <v>1888</v>
      </c>
      <c r="O22" s="174">
        <f>VLOOKUP($B22,'11.CapturaEfectivaPBovina'!$D$53:$AE$76,3+O$1,FALSE)</f>
        <v>1888</v>
      </c>
      <c r="P22" s="174">
        <f>VLOOKUP($B22,'11.CapturaEfectivaPBovina'!$D$53:$AE$76,3+P$1,FALSE)</f>
        <v>1888</v>
      </c>
      <c r="Q22" s="174">
        <f>VLOOKUP($B22,'11.CapturaEfectivaPBovina'!$D$53:$AE$76,3+Q$1,FALSE)</f>
        <v>1888</v>
      </c>
      <c r="R22" s="174">
        <f>VLOOKUP($B22,'11.CapturaEfectivaPBovina'!$D$53:$AE$76,3+R$1,FALSE)</f>
        <v>1888</v>
      </c>
      <c r="S22" s="174">
        <f>VLOOKUP($B22,'11.CapturaEfectivaPBovina'!$D$53:$AE$76,3+S$1,FALSE)</f>
        <v>1888</v>
      </c>
      <c r="T22" s="174">
        <f>VLOOKUP($B22,'11.CapturaEfectivaPBovina'!$D$53:$AE$76,3+T$1,FALSE)</f>
        <v>1888</v>
      </c>
      <c r="U22" s="174">
        <f>VLOOKUP($B22,'11.CapturaEfectivaPBovina'!$D$53:$AE$76,3+U$1,FALSE)</f>
        <v>1888</v>
      </c>
      <c r="V22" s="174">
        <f>VLOOKUP($B22,'11.CapturaEfectivaPBovina'!$D$53:$AE$76,3+V$1,FALSE)</f>
        <v>1888</v>
      </c>
      <c r="W22" s="174">
        <f>VLOOKUP($B22,'11.CapturaEfectivaPBovina'!$D$53:$AE$76,3+W$1,FALSE)</f>
        <v>1888</v>
      </c>
      <c r="X22" s="174">
        <f>VLOOKUP($B22,'11.CapturaEfectivaPBovina'!$D$53:$AE$76,3+X$1,FALSE)</f>
        <v>1888</v>
      </c>
      <c r="Y22" s="174">
        <f>VLOOKUP($B22,'11.CapturaEfectivaPBovina'!$D$53:$AE$76,3+Y$1,FALSE)</f>
        <v>1888</v>
      </c>
      <c r="Z22" s="174">
        <f>VLOOKUP($B22,'11.CapturaEfectivaPBovina'!$D$53:$AE$76,3+Z$1,FALSE)</f>
        <v>1888</v>
      </c>
      <c r="AA22" s="174">
        <f>VLOOKUP($B22,'11.CapturaEfectivaPBovina'!$D$53:$AE$76,3+AA$1,FALSE)</f>
        <v>1747</v>
      </c>
      <c r="AB22" s="175">
        <f>VLOOKUP($B22,'11.CapturaEfectivaPBovina'!$D$53:$AE$76,3+AB$1,FALSE)</f>
        <v>1195</v>
      </c>
    </row>
    <row r="23" spans="1:28" ht="14.25" customHeight="1" x14ac:dyDescent="0.25">
      <c r="A23" s="913"/>
      <c r="B23" s="257" t="str">
        <f>'11.CapturaEfectivaPBovina'!D69</f>
        <v>Terneros - faena</v>
      </c>
      <c r="C23" s="182">
        <f>VLOOKUP($B23,'11.CapturaEfectivaPBovina'!$D$53:$AE$76,3+C$1,FALSE)</f>
        <v>0</v>
      </c>
      <c r="D23" s="174">
        <f>VLOOKUP($B23,'11.CapturaEfectivaPBovina'!$D$53:$AE$76,3+D$1,FALSE)</f>
        <v>0</v>
      </c>
      <c r="E23" s="174">
        <f>VLOOKUP($B23,'11.CapturaEfectivaPBovina'!$D$53:$AE$76,3+E$1,FALSE)</f>
        <v>0</v>
      </c>
      <c r="F23" s="174">
        <f>VLOOKUP($B23,'11.CapturaEfectivaPBovina'!$D$53:$AE$76,3+F$1,FALSE)</f>
        <v>323</v>
      </c>
      <c r="G23" s="174">
        <f>VLOOKUP($B23,'11.CapturaEfectivaPBovina'!$D$53:$AE$76,3+G$1,FALSE)</f>
        <v>539</v>
      </c>
      <c r="H23" s="174">
        <f>VLOOKUP($B23,'11.CapturaEfectivaPBovina'!$D$53:$AE$76,3+H$1,FALSE)</f>
        <v>539</v>
      </c>
      <c r="I23" s="174">
        <f>VLOOKUP($B23,'11.CapturaEfectivaPBovina'!$D$53:$AE$76,3+I$1,FALSE)</f>
        <v>539</v>
      </c>
      <c r="J23" s="174">
        <f>VLOOKUP($B23,'11.CapturaEfectivaPBovina'!$D$53:$AE$76,3+J$1,FALSE)</f>
        <v>539</v>
      </c>
      <c r="K23" s="174">
        <f>VLOOKUP($B23,'11.CapturaEfectivaPBovina'!$D$53:$AE$76,3+K$1,FALSE)</f>
        <v>539</v>
      </c>
      <c r="L23" s="174">
        <f>VLOOKUP($B23,'11.CapturaEfectivaPBovina'!$D$53:$AE$76,3+L$1,FALSE)</f>
        <v>539</v>
      </c>
      <c r="M23" s="174">
        <f>VLOOKUP($B23,'11.CapturaEfectivaPBovina'!$D$53:$AE$76,3+M$1,FALSE)</f>
        <v>539</v>
      </c>
      <c r="N23" s="174">
        <f>VLOOKUP($B23,'11.CapturaEfectivaPBovina'!$D$53:$AE$76,3+N$1,FALSE)</f>
        <v>539</v>
      </c>
      <c r="O23" s="174">
        <f>VLOOKUP($B23,'11.CapturaEfectivaPBovina'!$D$53:$AE$76,3+O$1,FALSE)</f>
        <v>539</v>
      </c>
      <c r="P23" s="174">
        <f>VLOOKUP($B23,'11.CapturaEfectivaPBovina'!$D$53:$AE$76,3+P$1,FALSE)</f>
        <v>539</v>
      </c>
      <c r="Q23" s="174">
        <f>VLOOKUP($B23,'11.CapturaEfectivaPBovina'!$D$53:$AE$76,3+Q$1,FALSE)</f>
        <v>539</v>
      </c>
      <c r="R23" s="174">
        <f>VLOOKUP($B23,'11.CapturaEfectivaPBovina'!$D$53:$AE$76,3+R$1,FALSE)</f>
        <v>539</v>
      </c>
      <c r="S23" s="174">
        <f>VLOOKUP($B23,'11.CapturaEfectivaPBovina'!$D$53:$AE$76,3+S$1,FALSE)</f>
        <v>539</v>
      </c>
      <c r="T23" s="174">
        <f>VLOOKUP($B23,'11.CapturaEfectivaPBovina'!$D$53:$AE$76,3+T$1,FALSE)</f>
        <v>539</v>
      </c>
      <c r="U23" s="174">
        <f>VLOOKUP($B23,'11.CapturaEfectivaPBovina'!$D$53:$AE$76,3+U$1,FALSE)</f>
        <v>539</v>
      </c>
      <c r="V23" s="174">
        <f>VLOOKUP($B23,'11.CapturaEfectivaPBovina'!$D$53:$AE$76,3+V$1,FALSE)</f>
        <v>539</v>
      </c>
      <c r="W23" s="174">
        <f>VLOOKUP($B23,'11.CapturaEfectivaPBovina'!$D$53:$AE$76,3+W$1,FALSE)</f>
        <v>539</v>
      </c>
      <c r="X23" s="174">
        <f>VLOOKUP($B23,'11.CapturaEfectivaPBovina'!$D$53:$AE$76,3+X$1,FALSE)</f>
        <v>539</v>
      </c>
      <c r="Y23" s="174">
        <f>VLOOKUP($B23,'11.CapturaEfectivaPBovina'!$D$53:$AE$76,3+Y$1,FALSE)</f>
        <v>539</v>
      </c>
      <c r="Z23" s="174">
        <f>VLOOKUP($B23,'11.CapturaEfectivaPBovina'!$D$53:$AE$76,3+Z$1,FALSE)</f>
        <v>402</v>
      </c>
      <c r="AA23" s="174">
        <f>VLOOKUP($B23,'11.CapturaEfectivaPBovina'!$D$53:$AE$76,3+AA$1,FALSE)</f>
        <v>0</v>
      </c>
      <c r="AB23" s="175">
        <f>VLOOKUP($B23,'11.CapturaEfectivaPBovina'!$D$53:$AE$76,3+AB$1,FALSE)</f>
        <v>0</v>
      </c>
    </row>
    <row r="24" spans="1:28" ht="14.25" customHeight="1" x14ac:dyDescent="0.25">
      <c r="A24" s="913"/>
      <c r="B24" s="257" t="str">
        <f>'11.CapturaEfectivaPBovina'!D71</f>
        <v>Terneros - salidas</v>
      </c>
      <c r="C24" s="182">
        <f>VLOOKUP($B24,'11.CapturaEfectivaPBovina'!$D$53:$AE$76,3+C$1,FALSE)</f>
        <v>0</v>
      </c>
      <c r="D24" s="174">
        <f>VLOOKUP($B24,'11.CapturaEfectivaPBovina'!$D$53:$AE$76,3+D$1,FALSE)</f>
        <v>0</v>
      </c>
      <c r="E24" s="174">
        <f>VLOOKUP($B24,'11.CapturaEfectivaPBovina'!$D$53:$AE$76,3+E$1,FALSE)</f>
        <v>0</v>
      </c>
      <c r="F24" s="174">
        <f>VLOOKUP($B24,'11.CapturaEfectivaPBovina'!$D$53:$AE$76,3+F$1,FALSE)</f>
        <v>0</v>
      </c>
      <c r="G24" s="174">
        <f>VLOOKUP($B24,'11.CapturaEfectivaPBovina'!$D$53:$AE$76,3+G$1,FALSE)</f>
        <v>0</v>
      </c>
      <c r="H24" s="174">
        <f>VLOOKUP($B24,'11.CapturaEfectivaPBovina'!$D$53:$AE$76,3+H$1,FALSE)</f>
        <v>0</v>
      </c>
      <c r="I24" s="174">
        <f>VLOOKUP($B24,'11.CapturaEfectivaPBovina'!$D$53:$AE$76,3+I$1,FALSE)</f>
        <v>0</v>
      </c>
      <c r="J24" s="174">
        <f>VLOOKUP($B24,'11.CapturaEfectivaPBovina'!$D$53:$AE$76,3+J$1,FALSE)</f>
        <v>0</v>
      </c>
      <c r="K24" s="174">
        <f>VLOOKUP($B24,'11.CapturaEfectivaPBovina'!$D$53:$AE$76,3+K$1,FALSE)</f>
        <v>0</v>
      </c>
      <c r="L24" s="174">
        <f>VLOOKUP($B24,'11.CapturaEfectivaPBovina'!$D$53:$AE$76,3+L$1,FALSE)</f>
        <v>0</v>
      </c>
      <c r="M24" s="174">
        <f>VLOOKUP($B24,'11.CapturaEfectivaPBovina'!$D$53:$AE$76,3+M$1,FALSE)</f>
        <v>0</v>
      </c>
      <c r="N24" s="174">
        <f>VLOOKUP($B24,'11.CapturaEfectivaPBovina'!$D$53:$AE$76,3+N$1,FALSE)</f>
        <v>0</v>
      </c>
      <c r="O24" s="174">
        <f>VLOOKUP($B24,'11.CapturaEfectivaPBovina'!$D$53:$AE$76,3+O$1,FALSE)</f>
        <v>0</v>
      </c>
      <c r="P24" s="174">
        <f>VLOOKUP($B24,'11.CapturaEfectivaPBovina'!$D$53:$AE$76,3+P$1,FALSE)</f>
        <v>0</v>
      </c>
      <c r="Q24" s="174">
        <f>VLOOKUP($B24,'11.CapturaEfectivaPBovina'!$D$53:$AE$76,3+Q$1,FALSE)</f>
        <v>0</v>
      </c>
      <c r="R24" s="174">
        <f>VLOOKUP($B24,'11.CapturaEfectivaPBovina'!$D$53:$AE$76,3+R$1,FALSE)</f>
        <v>0</v>
      </c>
      <c r="S24" s="174">
        <f>VLOOKUP($B24,'11.CapturaEfectivaPBovina'!$D$53:$AE$76,3+S$1,FALSE)</f>
        <v>0</v>
      </c>
      <c r="T24" s="174">
        <f>VLOOKUP($B24,'11.CapturaEfectivaPBovina'!$D$53:$AE$76,3+T$1,FALSE)</f>
        <v>0</v>
      </c>
      <c r="U24" s="174">
        <f>VLOOKUP($B24,'11.CapturaEfectivaPBovina'!$D$53:$AE$76,3+U$1,FALSE)</f>
        <v>0</v>
      </c>
      <c r="V24" s="174">
        <f>VLOOKUP($B24,'11.CapturaEfectivaPBovina'!$D$53:$AE$76,3+V$1,FALSE)</f>
        <v>0</v>
      </c>
      <c r="W24" s="174">
        <f>VLOOKUP($B24,'11.CapturaEfectivaPBovina'!$D$53:$AE$76,3+W$1,FALSE)</f>
        <v>0</v>
      </c>
      <c r="X24" s="174">
        <f>VLOOKUP($B24,'11.CapturaEfectivaPBovina'!$D$53:$AE$76,3+X$1,FALSE)</f>
        <v>0</v>
      </c>
      <c r="Y24" s="174">
        <f>VLOOKUP($B24,'11.CapturaEfectivaPBovina'!$D$53:$AE$76,3+Y$1,FALSE)</f>
        <v>0</v>
      </c>
      <c r="Z24" s="174">
        <f>VLOOKUP($B24,'11.CapturaEfectivaPBovina'!$D$53:$AE$76,3+Z$1,FALSE)</f>
        <v>0</v>
      </c>
      <c r="AA24" s="174">
        <f>VLOOKUP($B24,'11.CapturaEfectivaPBovina'!$D$53:$AE$76,3+AA$1,FALSE)</f>
        <v>0</v>
      </c>
      <c r="AB24" s="175">
        <f>VLOOKUP($B24,'11.CapturaEfectivaPBovina'!$D$53:$AE$76,3+AB$1,FALSE)</f>
        <v>0</v>
      </c>
    </row>
    <row r="25" spans="1:28" ht="14.25" customHeight="1" x14ac:dyDescent="0.25">
      <c r="A25" s="913"/>
      <c r="B25" s="257" t="str">
        <f>'11.CapturaEfectivaPBovina'!D73</f>
        <v>Terneras - faena</v>
      </c>
      <c r="C25" s="182">
        <f>VLOOKUP($B25,'11.CapturaEfectivaPBovina'!$D$53:$AE$76,3+C$1,FALSE)</f>
        <v>0</v>
      </c>
      <c r="D25" s="174">
        <f>VLOOKUP($B25,'11.CapturaEfectivaPBovina'!$D$53:$AE$76,3+D$1,FALSE)</f>
        <v>0</v>
      </c>
      <c r="E25" s="174">
        <f>VLOOKUP($B25,'11.CapturaEfectivaPBovina'!$D$53:$AE$76,3+E$1,FALSE)</f>
        <v>0</v>
      </c>
      <c r="F25" s="174">
        <f>VLOOKUP($B25,'11.CapturaEfectivaPBovina'!$D$53:$AE$76,3+F$1,FALSE)</f>
        <v>323</v>
      </c>
      <c r="G25" s="174">
        <f>VLOOKUP($B25,'11.CapturaEfectivaPBovina'!$D$53:$AE$76,3+G$1,FALSE)</f>
        <v>539</v>
      </c>
      <c r="H25" s="174">
        <f>VLOOKUP($B25,'11.CapturaEfectivaPBovina'!$D$53:$AE$76,3+H$1,FALSE)</f>
        <v>539</v>
      </c>
      <c r="I25" s="174">
        <f>VLOOKUP($B25,'11.CapturaEfectivaPBovina'!$D$53:$AE$76,3+I$1,FALSE)</f>
        <v>539</v>
      </c>
      <c r="J25" s="174">
        <f>VLOOKUP($B25,'11.CapturaEfectivaPBovina'!$D$53:$AE$76,3+J$1,FALSE)</f>
        <v>539</v>
      </c>
      <c r="K25" s="174">
        <f>VLOOKUP($B25,'11.CapturaEfectivaPBovina'!$D$53:$AE$76,3+K$1,FALSE)</f>
        <v>539</v>
      </c>
      <c r="L25" s="174">
        <f>VLOOKUP($B25,'11.CapturaEfectivaPBovina'!$D$53:$AE$76,3+L$1,FALSE)</f>
        <v>539</v>
      </c>
      <c r="M25" s="174">
        <f>VLOOKUP($B25,'11.CapturaEfectivaPBovina'!$D$53:$AE$76,3+M$1,FALSE)</f>
        <v>539</v>
      </c>
      <c r="N25" s="174">
        <f>VLOOKUP($B25,'11.CapturaEfectivaPBovina'!$D$53:$AE$76,3+N$1,FALSE)</f>
        <v>539</v>
      </c>
      <c r="O25" s="174">
        <f>VLOOKUP($B25,'11.CapturaEfectivaPBovina'!$D$53:$AE$76,3+O$1,FALSE)</f>
        <v>539</v>
      </c>
      <c r="P25" s="174">
        <f>VLOOKUP($B25,'11.CapturaEfectivaPBovina'!$D$53:$AE$76,3+P$1,FALSE)</f>
        <v>539</v>
      </c>
      <c r="Q25" s="174">
        <f>VLOOKUP($B25,'11.CapturaEfectivaPBovina'!$D$53:$AE$76,3+Q$1,FALSE)</f>
        <v>539</v>
      </c>
      <c r="R25" s="174">
        <f>VLOOKUP($B25,'11.CapturaEfectivaPBovina'!$D$53:$AE$76,3+R$1,FALSE)</f>
        <v>539</v>
      </c>
      <c r="S25" s="174">
        <f>VLOOKUP($B25,'11.CapturaEfectivaPBovina'!$D$53:$AE$76,3+S$1,FALSE)</f>
        <v>539</v>
      </c>
      <c r="T25" s="174">
        <f>VLOOKUP($B25,'11.CapturaEfectivaPBovina'!$D$53:$AE$76,3+T$1,FALSE)</f>
        <v>539</v>
      </c>
      <c r="U25" s="174">
        <f>VLOOKUP($B25,'11.CapturaEfectivaPBovina'!$D$53:$AE$76,3+U$1,FALSE)</f>
        <v>539</v>
      </c>
      <c r="V25" s="174">
        <f>VLOOKUP($B25,'11.CapturaEfectivaPBovina'!$D$53:$AE$76,3+V$1,FALSE)</f>
        <v>539</v>
      </c>
      <c r="W25" s="174">
        <f>VLOOKUP($B25,'11.CapturaEfectivaPBovina'!$D$53:$AE$76,3+W$1,FALSE)</f>
        <v>539</v>
      </c>
      <c r="X25" s="174">
        <f>VLOOKUP($B25,'11.CapturaEfectivaPBovina'!$D$53:$AE$76,3+X$1,FALSE)</f>
        <v>539</v>
      </c>
      <c r="Y25" s="174">
        <f>VLOOKUP($B25,'11.CapturaEfectivaPBovina'!$D$53:$AE$76,3+Y$1,FALSE)</f>
        <v>400</v>
      </c>
      <c r="Z25" s="174">
        <f>VLOOKUP($B25,'11.CapturaEfectivaPBovina'!$D$53:$AE$76,3+Z$1,FALSE)</f>
        <v>0</v>
      </c>
      <c r="AA25" s="174">
        <f>VLOOKUP($B25,'11.CapturaEfectivaPBovina'!$D$53:$AE$76,3+AA$1,FALSE)</f>
        <v>0</v>
      </c>
      <c r="AB25" s="175">
        <f>VLOOKUP($B25,'11.CapturaEfectivaPBovina'!$D$53:$AE$76,3+AB$1,FALSE)</f>
        <v>0</v>
      </c>
    </row>
    <row r="26" spans="1:28" ht="14.25" customHeight="1" thickBot="1" x14ac:dyDescent="0.3">
      <c r="A26" s="913"/>
      <c r="B26" s="258" t="str">
        <f>'11.CapturaEfectivaPBovina'!D75</f>
        <v>Terneras - salidas</v>
      </c>
      <c r="C26" s="182">
        <f>VLOOKUP($B26,'11.CapturaEfectivaPBovina'!$D$53:$AE$76,3+C$1,FALSE)</f>
        <v>0</v>
      </c>
      <c r="D26" s="174">
        <f>VLOOKUP($B26,'11.CapturaEfectivaPBovina'!$D$53:$AE$76,3+D$1,FALSE)</f>
        <v>0</v>
      </c>
      <c r="E26" s="174">
        <f>VLOOKUP($B26,'11.CapturaEfectivaPBovina'!$D$53:$AE$76,3+E$1,FALSE)</f>
        <v>0</v>
      </c>
      <c r="F26" s="174">
        <f>VLOOKUP($B26,'11.CapturaEfectivaPBovina'!$D$53:$AE$76,3+F$1,FALSE)</f>
        <v>0</v>
      </c>
      <c r="G26" s="174">
        <f>VLOOKUP($B26,'11.CapturaEfectivaPBovina'!$D$53:$AE$76,3+G$1,FALSE)</f>
        <v>0</v>
      </c>
      <c r="H26" s="174">
        <f>VLOOKUP($B26,'11.CapturaEfectivaPBovina'!$D$53:$AE$76,3+H$1,FALSE)</f>
        <v>0</v>
      </c>
      <c r="I26" s="174">
        <f>VLOOKUP($B26,'11.CapturaEfectivaPBovina'!$D$53:$AE$76,3+I$1,FALSE)</f>
        <v>0</v>
      </c>
      <c r="J26" s="174">
        <f>VLOOKUP($B26,'11.CapturaEfectivaPBovina'!$D$53:$AE$76,3+J$1,FALSE)</f>
        <v>0</v>
      </c>
      <c r="K26" s="174">
        <f>VLOOKUP($B26,'11.CapturaEfectivaPBovina'!$D$53:$AE$76,3+K$1,FALSE)</f>
        <v>0</v>
      </c>
      <c r="L26" s="174">
        <f>VLOOKUP($B26,'11.CapturaEfectivaPBovina'!$D$53:$AE$76,3+L$1,FALSE)</f>
        <v>0</v>
      </c>
      <c r="M26" s="174">
        <f>VLOOKUP($B26,'11.CapturaEfectivaPBovina'!$D$53:$AE$76,3+M$1,FALSE)</f>
        <v>0</v>
      </c>
      <c r="N26" s="174">
        <f>VLOOKUP($B26,'11.CapturaEfectivaPBovina'!$D$53:$AE$76,3+N$1,FALSE)</f>
        <v>0</v>
      </c>
      <c r="O26" s="174">
        <f>VLOOKUP($B26,'11.CapturaEfectivaPBovina'!$D$53:$AE$76,3+O$1,FALSE)</f>
        <v>0</v>
      </c>
      <c r="P26" s="174">
        <f>VLOOKUP($B26,'11.CapturaEfectivaPBovina'!$D$53:$AE$76,3+P$1,FALSE)</f>
        <v>0</v>
      </c>
      <c r="Q26" s="174">
        <f>VLOOKUP($B26,'11.CapturaEfectivaPBovina'!$D$53:$AE$76,3+Q$1,FALSE)</f>
        <v>0</v>
      </c>
      <c r="R26" s="174">
        <f>VLOOKUP($B26,'11.CapturaEfectivaPBovina'!$D$53:$AE$76,3+R$1,FALSE)</f>
        <v>0</v>
      </c>
      <c r="S26" s="174">
        <f>VLOOKUP($B26,'11.CapturaEfectivaPBovina'!$D$53:$AE$76,3+S$1,FALSE)</f>
        <v>0</v>
      </c>
      <c r="T26" s="174">
        <f>VLOOKUP($B26,'11.CapturaEfectivaPBovina'!$D$53:$AE$76,3+T$1,FALSE)</f>
        <v>0</v>
      </c>
      <c r="U26" s="174">
        <f>VLOOKUP($B26,'11.CapturaEfectivaPBovina'!$D$53:$AE$76,3+U$1,FALSE)</f>
        <v>0</v>
      </c>
      <c r="V26" s="174">
        <f>VLOOKUP($B26,'11.CapturaEfectivaPBovina'!$D$53:$AE$76,3+V$1,FALSE)</f>
        <v>0</v>
      </c>
      <c r="W26" s="174">
        <f>VLOOKUP($B26,'11.CapturaEfectivaPBovina'!$D$53:$AE$76,3+W$1,FALSE)</f>
        <v>0</v>
      </c>
      <c r="X26" s="174">
        <f>VLOOKUP($B26,'11.CapturaEfectivaPBovina'!$D$53:$AE$76,3+X$1,FALSE)</f>
        <v>0</v>
      </c>
      <c r="Y26" s="174">
        <f>VLOOKUP($B26,'11.CapturaEfectivaPBovina'!$D$53:$AE$76,3+Y$1,FALSE)</f>
        <v>0</v>
      </c>
      <c r="Z26" s="174">
        <f>VLOOKUP($B26,'11.CapturaEfectivaPBovina'!$D$53:$AE$76,3+Z$1,FALSE)</f>
        <v>0</v>
      </c>
      <c r="AA26" s="174">
        <f>VLOOKUP($B26,'11.CapturaEfectivaPBovina'!$D$53:$AE$76,3+AA$1,FALSE)</f>
        <v>0</v>
      </c>
      <c r="AB26" s="175">
        <f>VLOOKUP($B26,'11.CapturaEfectivaPBovina'!$D$53:$AE$76,3+AB$1,FALSE)</f>
        <v>0</v>
      </c>
    </row>
    <row r="27" spans="1:28" ht="14.25" customHeight="1" thickBot="1" x14ac:dyDescent="0.3">
      <c r="A27" s="914"/>
      <c r="B27" s="326" t="s">
        <v>133</v>
      </c>
      <c r="C27" s="775">
        <f>SUMIF($B$15:$B$26,"*- faena",C15:C26)</f>
        <v>0</v>
      </c>
      <c r="D27" s="771">
        <f t="shared" ref="D27:AB27" si="1">SUMIF($B$15:$B$26,"*- faena",D15:D26)</f>
        <v>0</v>
      </c>
      <c r="E27" s="771">
        <f t="shared" si="1"/>
        <v>0</v>
      </c>
      <c r="F27" s="771">
        <f t="shared" si="1"/>
        <v>4363</v>
      </c>
      <c r="G27" s="771">
        <f t="shared" si="1"/>
        <v>7275</v>
      </c>
      <c r="H27" s="771">
        <f t="shared" si="1"/>
        <v>9752</v>
      </c>
      <c r="I27" s="771">
        <f t="shared" si="1"/>
        <v>9752</v>
      </c>
      <c r="J27" s="771">
        <f t="shared" si="1"/>
        <v>9752</v>
      </c>
      <c r="K27" s="771">
        <f t="shared" si="1"/>
        <v>9752</v>
      </c>
      <c r="L27" s="771">
        <f t="shared" si="1"/>
        <v>9752</v>
      </c>
      <c r="M27" s="771">
        <f t="shared" si="1"/>
        <v>9752</v>
      </c>
      <c r="N27" s="771">
        <f t="shared" si="1"/>
        <v>9752</v>
      </c>
      <c r="O27" s="771">
        <f t="shared" si="1"/>
        <v>9752</v>
      </c>
      <c r="P27" s="771">
        <f t="shared" si="1"/>
        <v>9752</v>
      </c>
      <c r="Q27" s="771">
        <f t="shared" si="1"/>
        <v>9752</v>
      </c>
      <c r="R27" s="771">
        <f t="shared" si="1"/>
        <v>9752</v>
      </c>
      <c r="S27" s="771">
        <f t="shared" si="1"/>
        <v>9752</v>
      </c>
      <c r="T27" s="771">
        <f t="shared" si="1"/>
        <v>9752</v>
      </c>
      <c r="U27" s="771">
        <f t="shared" si="1"/>
        <v>9752</v>
      </c>
      <c r="V27" s="771">
        <f t="shared" si="1"/>
        <v>9752</v>
      </c>
      <c r="W27" s="771">
        <f t="shared" si="1"/>
        <v>9752</v>
      </c>
      <c r="X27" s="771">
        <f t="shared" si="1"/>
        <v>9752</v>
      </c>
      <c r="Y27" s="771">
        <f t="shared" si="1"/>
        <v>9613</v>
      </c>
      <c r="Z27" s="771">
        <f t="shared" si="1"/>
        <v>9076</v>
      </c>
      <c r="AA27" s="771">
        <f t="shared" si="1"/>
        <v>8533</v>
      </c>
      <c r="AB27" s="780">
        <f t="shared" si="1"/>
        <v>7981</v>
      </c>
    </row>
    <row r="28" spans="1:28" ht="14.25" customHeight="1" x14ac:dyDescent="0.25">
      <c r="A28" s="918" t="s">
        <v>24</v>
      </c>
      <c r="B28" s="259" t="str">
        <f>'11.CapturaEfectivaPBovina'!D90</f>
        <v>Novillos - salidas</v>
      </c>
      <c r="C28" s="184">
        <f>VLOOKUP($B28,'11.CapturaEfectivaPBovina'!$D$90:$AE$113,3+C$1,FALSE)</f>
        <v>0</v>
      </c>
      <c r="D28" s="171">
        <f>VLOOKUP($B28,'11.CapturaEfectivaPBovina'!$D$90:$AE$113,3+D$1,FALSE)</f>
        <v>0</v>
      </c>
      <c r="E28" s="171">
        <f>VLOOKUP($B28,'11.CapturaEfectivaPBovina'!$D$90:$AE$113,3+E$1,FALSE)</f>
        <v>0</v>
      </c>
      <c r="F28" s="171">
        <f>VLOOKUP($B28,'11.CapturaEfectivaPBovina'!$D$90:$AE$113,3+F$1,FALSE)</f>
        <v>0</v>
      </c>
      <c r="G28" s="171">
        <f>VLOOKUP($B28,'11.CapturaEfectivaPBovina'!$D$90:$AE$113,3+G$1,FALSE)</f>
        <v>2178</v>
      </c>
      <c r="H28" s="171">
        <f>VLOOKUP($B28,'11.CapturaEfectivaPBovina'!$D$90:$AE$113,3+H$1,FALSE)</f>
        <v>4503</v>
      </c>
      <c r="I28" s="171">
        <f>VLOOKUP($B28,'11.CapturaEfectivaPBovina'!$D$90:$AE$113,3+I$1,FALSE)</f>
        <v>11440</v>
      </c>
      <c r="J28" s="171">
        <f>VLOOKUP($B28,'11.CapturaEfectivaPBovina'!$D$90:$AE$113,3+J$1,FALSE)</f>
        <v>18709</v>
      </c>
      <c r="K28" s="171">
        <f>VLOOKUP($B28,'11.CapturaEfectivaPBovina'!$D$90:$AE$113,3+K$1,FALSE)</f>
        <v>19119</v>
      </c>
      <c r="L28" s="171">
        <f>VLOOKUP($B28,'11.CapturaEfectivaPBovina'!$D$90:$AE$113,3+L$1,FALSE)</f>
        <v>19520</v>
      </c>
      <c r="M28" s="171">
        <f>VLOOKUP($B28,'11.CapturaEfectivaPBovina'!$D$90:$AE$113,3+M$1,FALSE)</f>
        <v>19936</v>
      </c>
      <c r="N28" s="171">
        <f>VLOOKUP($B28,'11.CapturaEfectivaPBovina'!$D$90:$AE$113,3+N$1,FALSE)</f>
        <v>20359</v>
      </c>
      <c r="O28" s="171">
        <f>VLOOKUP($B28,'11.CapturaEfectivaPBovina'!$D$90:$AE$113,3+O$1,FALSE)</f>
        <v>20789</v>
      </c>
      <c r="P28" s="171">
        <f>VLOOKUP($B28,'11.CapturaEfectivaPBovina'!$D$90:$AE$113,3+P$1,FALSE)</f>
        <v>21228</v>
      </c>
      <c r="Q28" s="171">
        <f>VLOOKUP($B28,'11.CapturaEfectivaPBovina'!$D$90:$AE$113,3+Q$1,FALSE)</f>
        <v>21676</v>
      </c>
      <c r="R28" s="171">
        <f>VLOOKUP($B28,'11.CapturaEfectivaPBovina'!$D$90:$AE$113,3+R$1,FALSE)</f>
        <v>22132</v>
      </c>
      <c r="S28" s="171">
        <f>VLOOKUP($B28,'11.CapturaEfectivaPBovina'!$D$90:$AE$113,3+S$1,FALSE)</f>
        <v>22596</v>
      </c>
      <c r="T28" s="171">
        <f>VLOOKUP($B28,'11.CapturaEfectivaPBovina'!$D$90:$AE$113,3+T$1,FALSE)</f>
        <v>23068</v>
      </c>
      <c r="U28" s="171">
        <f>VLOOKUP($B28,'11.CapturaEfectivaPBovina'!$D$90:$AE$113,3+U$1,FALSE)</f>
        <v>23550</v>
      </c>
      <c r="V28" s="171">
        <f>VLOOKUP($B28,'11.CapturaEfectivaPBovina'!$D$90:$AE$113,3+V$1,FALSE)</f>
        <v>24041</v>
      </c>
      <c r="W28" s="171">
        <f>VLOOKUP($B28,'11.CapturaEfectivaPBovina'!$D$90:$AE$113,3+W$1,FALSE)</f>
        <v>24542</v>
      </c>
      <c r="X28" s="171">
        <f>VLOOKUP($B28,'11.CapturaEfectivaPBovina'!$D$90:$AE$113,3+X$1,FALSE)</f>
        <v>25052</v>
      </c>
      <c r="Y28" s="171">
        <f>VLOOKUP($B28,'11.CapturaEfectivaPBovina'!$D$90:$AE$113,3+Y$1,FALSE)</f>
        <v>25572</v>
      </c>
      <c r="Z28" s="171">
        <f>VLOOKUP($B28,'11.CapturaEfectivaPBovina'!$D$90:$AE$113,3+Z$1,FALSE)</f>
        <v>26101</v>
      </c>
      <c r="AA28" s="171">
        <f>VLOOKUP($B28,'11.CapturaEfectivaPBovina'!$D$90:$AE$113,3+AA$1,FALSE)</f>
        <v>26640</v>
      </c>
      <c r="AB28" s="172">
        <f>VLOOKUP($B28,'11.CapturaEfectivaPBovina'!$D$90:$AE$113,3+AB$1,FALSE)</f>
        <v>27189</v>
      </c>
    </row>
    <row r="29" spans="1:28" ht="14.25" customHeight="1" x14ac:dyDescent="0.25">
      <c r="A29" s="919"/>
      <c r="B29" s="260" t="str">
        <f>'11.CapturaEfectivaPBovina'!D92</f>
        <v>Vaquillas 2-3 - salidas</v>
      </c>
      <c r="C29" s="182">
        <f>VLOOKUP($B29,'11.CapturaEfectivaPBovina'!$D$90:$AE$113,3+C$1,FALSE)</f>
        <v>0</v>
      </c>
      <c r="D29" s="174">
        <f>VLOOKUP($B29,'11.CapturaEfectivaPBovina'!$D$90:$AE$113,3+D$1,FALSE)</f>
        <v>0</v>
      </c>
      <c r="E29" s="174">
        <f>VLOOKUP($B29,'11.CapturaEfectivaPBovina'!$D$90:$AE$113,3+E$1,FALSE)</f>
        <v>0</v>
      </c>
      <c r="F29" s="174">
        <f>VLOOKUP($B29,'11.CapturaEfectivaPBovina'!$D$90:$AE$113,3+F$1,FALSE)</f>
        <v>0</v>
      </c>
      <c r="G29" s="174">
        <f>VLOOKUP($B29,'11.CapturaEfectivaPBovina'!$D$90:$AE$113,3+G$1,FALSE)</f>
        <v>136</v>
      </c>
      <c r="H29" s="174">
        <f>VLOOKUP($B29,'11.CapturaEfectivaPBovina'!$D$90:$AE$113,3+H$1,FALSE)</f>
        <v>297</v>
      </c>
      <c r="I29" s="174">
        <f>VLOOKUP($B29,'11.CapturaEfectivaPBovina'!$D$90:$AE$113,3+I$1,FALSE)</f>
        <v>805</v>
      </c>
      <c r="J29" s="174">
        <f>VLOOKUP($B29,'11.CapturaEfectivaPBovina'!$D$90:$AE$113,3+J$1,FALSE)</f>
        <v>1338</v>
      </c>
      <c r="K29" s="174">
        <f>VLOOKUP($B29,'11.CapturaEfectivaPBovina'!$D$90:$AE$113,3+K$1,FALSE)</f>
        <v>1407</v>
      </c>
      <c r="L29" s="174">
        <f>VLOOKUP($B29,'11.CapturaEfectivaPBovina'!$D$90:$AE$113,3+L$1,FALSE)</f>
        <v>1476</v>
      </c>
      <c r="M29" s="174">
        <f>VLOOKUP($B29,'11.CapturaEfectivaPBovina'!$D$90:$AE$113,3+M$1,FALSE)</f>
        <v>1544</v>
      </c>
      <c r="N29" s="174">
        <f>VLOOKUP($B29,'11.CapturaEfectivaPBovina'!$D$90:$AE$113,3+N$1,FALSE)</f>
        <v>1614</v>
      </c>
      <c r="O29" s="174">
        <f>VLOOKUP($B29,'11.CapturaEfectivaPBovina'!$D$90:$AE$113,3+O$1,FALSE)</f>
        <v>1685</v>
      </c>
      <c r="P29" s="174">
        <f>VLOOKUP($B29,'11.CapturaEfectivaPBovina'!$D$90:$AE$113,3+P$1,FALSE)</f>
        <v>1758</v>
      </c>
      <c r="Q29" s="174">
        <f>VLOOKUP($B29,'11.CapturaEfectivaPBovina'!$D$90:$AE$113,3+Q$1,FALSE)</f>
        <v>1832</v>
      </c>
      <c r="R29" s="174">
        <f>VLOOKUP($B29,'11.CapturaEfectivaPBovina'!$D$90:$AE$113,3+R$1,FALSE)</f>
        <v>1908</v>
      </c>
      <c r="S29" s="174">
        <f>VLOOKUP($B29,'11.CapturaEfectivaPBovina'!$D$90:$AE$113,3+S$1,FALSE)</f>
        <v>1984</v>
      </c>
      <c r="T29" s="174">
        <f>VLOOKUP($B29,'11.CapturaEfectivaPBovina'!$D$90:$AE$113,3+T$1,FALSE)</f>
        <v>2063</v>
      </c>
      <c r="U29" s="174">
        <f>VLOOKUP($B29,'11.CapturaEfectivaPBovina'!$D$90:$AE$113,3+U$1,FALSE)</f>
        <v>2143</v>
      </c>
      <c r="V29" s="174">
        <f>VLOOKUP($B29,'11.CapturaEfectivaPBovina'!$D$90:$AE$113,3+V$1,FALSE)</f>
        <v>2224</v>
      </c>
      <c r="W29" s="174">
        <f>VLOOKUP($B29,'11.CapturaEfectivaPBovina'!$D$90:$AE$113,3+W$1,FALSE)</f>
        <v>2308</v>
      </c>
      <c r="X29" s="174">
        <f>VLOOKUP($B29,'11.CapturaEfectivaPBovina'!$D$90:$AE$113,3+X$1,FALSE)</f>
        <v>2392</v>
      </c>
      <c r="Y29" s="174">
        <f>VLOOKUP($B29,'11.CapturaEfectivaPBovina'!$D$90:$AE$113,3+Y$1,FALSE)</f>
        <v>2478</v>
      </c>
      <c r="Z29" s="174">
        <f>VLOOKUP($B29,'11.CapturaEfectivaPBovina'!$D$90:$AE$113,3+Z$1,FALSE)</f>
        <v>2566</v>
      </c>
      <c r="AA29" s="174">
        <f>VLOOKUP($B29,'11.CapturaEfectivaPBovina'!$D$90:$AE$113,3+AA$1,FALSE)</f>
        <v>2656</v>
      </c>
      <c r="AB29" s="175">
        <f>VLOOKUP($B29,'11.CapturaEfectivaPBovina'!$D$90:$AE$113,3+AB$1,FALSE)</f>
        <v>2747</v>
      </c>
    </row>
    <row r="30" spans="1:28" ht="14.25" customHeight="1" x14ac:dyDescent="0.25">
      <c r="A30" s="919"/>
      <c r="B30" s="260" t="str">
        <f>'11.CapturaEfectivaPBovina'!D94</f>
        <v>Vacas - salidas</v>
      </c>
      <c r="C30" s="182">
        <f>VLOOKUP($B30,'11.CapturaEfectivaPBovina'!$D$90:$AE$113,3+C$1,FALSE)</f>
        <v>0</v>
      </c>
      <c r="D30" s="174">
        <f>VLOOKUP($B30,'11.CapturaEfectivaPBovina'!$D$90:$AE$113,3+D$1,FALSE)</f>
        <v>0</v>
      </c>
      <c r="E30" s="174">
        <f>VLOOKUP($B30,'11.CapturaEfectivaPBovina'!$D$90:$AE$113,3+E$1,FALSE)</f>
        <v>0</v>
      </c>
      <c r="F30" s="174">
        <f>VLOOKUP($B30,'11.CapturaEfectivaPBovina'!$D$90:$AE$113,3+F$1,FALSE)</f>
        <v>0</v>
      </c>
      <c r="G30" s="174">
        <f>VLOOKUP($B30,'11.CapturaEfectivaPBovina'!$D$90:$AE$113,3+G$1,FALSE)</f>
        <v>341</v>
      </c>
      <c r="H30" s="174">
        <f>VLOOKUP($B30,'11.CapturaEfectivaPBovina'!$D$90:$AE$113,3+H$1,FALSE)</f>
        <v>705</v>
      </c>
      <c r="I30" s="174">
        <f>VLOOKUP($B30,'11.CapturaEfectivaPBovina'!$D$90:$AE$113,3+I$1,FALSE)</f>
        <v>1830</v>
      </c>
      <c r="J30" s="174">
        <f>VLOOKUP($B30,'11.CapturaEfectivaPBovina'!$D$90:$AE$113,3+J$1,FALSE)</f>
        <v>3048</v>
      </c>
      <c r="K30" s="174">
        <f>VLOOKUP($B30,'11.CapturaEfectivaPBovina'!$D$90:$AE$113,3+K$1,FALSE)</f>
        <v>3165</v>
      </c>
      <c r="L30" s="174">
        <f>VLOOKUP($B30,'11.CapturaEfectivaPBovina'!$D$90:$AE$113,3+L$1,FALSE)</f>
        <v>3286</v>
      </c>
      <c r="M30" s="174">
        <f>VLOOKUP($B30,'11.CapturaEfectivaPBovina'!$D$90:$AE$113,3+M$1,FALSE)</f>
        <v>3409</v>
      </c>
      <c r="N30" s="174">
        <f>VLOOKUP($B30,'11.CapturaEfectivaPBovina'!$D$90:$AE$113,3+N$1,FALSE)</f>
        <v>3535</v>
      </c>
      <c r="O30" s="174">
        <f>VLOOKUP($B30,'11.CapturaEfectivaPBovina'!$D$90:$AE$113,3+O$1,FALSE)</f>
        <v>3662</v>
      </c>
      <c r="P30" s="174">
        <f>VLOOKUP($B30,'11.CapturaEfectivaPBovina'!$D$90:$AE$113,3+P$1,FALSE)</f>
        <v>3792</v>
      </c>
      <c r="Q30" s="174">
        <f>VLOOKUP($B30,'11.CapturaEfectivaPBovina'!$D$90:$AE$113,3+Q$1,FALSE)</f>
        <v>3925</v>
      </c>
      <c r="R30" s="174">
        <f>VLOOKUP($B30,'11.CapturaEfectivaPBovina'!$D$90:$AE$113,3+R$1,FALSE)</f>
        <v>4060</v>
      </c>
      <c r="S30" s="174">
        <f>VLOOKUP($B30,'11.CapturaEfectivaPBovina'!$D$90:$AE$113,3+S$1,FALSE)</f>
        <v>4197</v>
      </c>
      <c r="T30" s="174">
        <f>VLOOKUP($B30,'11.CapturaEfectivaPBovina'!$D$90:$AE$113,3+T$1,FALSE)</f>
        <v>4338</v>
      </c>
      <c r="U30" s="174">
        <f>VLOOKUP($B30,'11.CapturaEfectivaPBovina'!$D$90:$AE$113,3+U$1,FALSE)</f>
        <v>4480</v>
      </c>
      <c r="V30" s="174">
        <f>VLOOKUP($B30,'11.CapturaEfectivaPBovina'!$D$90:$AE$113,3+V$1,FALSE)</f>
        <v>4626</v>
      </c>
      <c r="W30" s="174">
        <f>VLOOKUP($B30,'11.CapturaEfectivaPBovina'!$D$90:$AE$113,3+W$1,FALSE)</f>
        <v>4774</v>
      </c>
      <c r="X30" s="174">
        <f>VLOOKUP($B30,'11.CapturaEfectivaPBovina'!$D$90:$AE$113,3+X$1,FALSE)</f>
        <v>4925</v>
      </c>
      <c r="Y30" s="174">
        <f>VLOOKUP($B30,'11.CapturaEfectivaPBovina'!$D$90:$AE$113,3+Y$1,FALSE)</f>
        <v>5080</v>
      </c>
      <c r="Z30" s="174">
        <f>VLOOKUP($B30,'11.CapturaEfectivaPBovina'!$D$90:$AE$113,3+Z$1,FALSE)</f>
        <v>5236</v>
      </c>
      <c r="AA30" s="174">
        <f>VLOOKUP($B30,'11.CapturaEfectivaPBovina'!$D$90:$AE$113,3+AA$1,FALSE)</f>
        <v>5396</v>
      </c>
      <c r="AB30" s="175">
        <f>VLOOKUP($B30,'11.CapturaEfectivaPBovina'!$D$90:$AE$113,3+AB$1,FALSE)</f>
        <v>5560</v>
      </c>
    </row>
    <row r="31" spans="1:28" ht="14.25" customHeight="1" x14ac:dyDescent="0.25">
      <c r="A31" s="919"/>
      <c r="B31" s="260" t="str">
        <f>'11.CapturaEfectivaPBovina'!D96</f>
        <v>Vaquillas 2-3 - faena</v>
      </c>
      <c r="C31" s="182">
        <f>VLOOKUP($B31,'11.CapturaEfectivaPBovina'!$D$90:$AE$113,3+C$1,FALSE)</f>
        <v>0</v>
      </c>
      <c r="D31" s="174">
        <f>VLOOKUP($B31,'11.CapturaEfectivaPBovina'!$D$90:$AE$113,3+D$1,FALSE)</f>
        <v>0</v>
      </c>
      <c r="E31" s="174">
        <f>VLOOKUP($B31,'11.CapturaEfectivaPBovina'!$D$90:$AE$113,3+E$1,FALSE)</f>
        <v>0</v>
      </c>
      <c r="F31" s="174">
        <f>VLOOKUP($B31,'11.CapturaEfectivaPBovina'!$D$90:$AE$113,3+F$1,FALSE)</f>
        <v>809</v>
      </c>
      <c r="G31" s="174">
        <f>VLOOKUP($B31,'11.CapturaEfectivaPBovina'!$D$90:$AE$113,3+G$1,FALSE)</f>
        <v>1349</v>
      </c>
      <c r="H31" s="174">
        <f>VLOOKUP($B31,'11.CapturaEfectivaPBovina'!$D$90:$AE$113,3+H$1,FALSE)</f>
        <v>1888</v>
      </c>
      <c r="I31" s="174">
        <f>VLOOKUP($B31,'11.CapturaEfectivaPBovina'!$D$90:$AE$113,3+I$1,FALSE)</f>
        <v>1888</v>
      </c>
      <c r="J31" s="174">
        <f>VLOOKUP($B31,'11.CapturaEfectivaPBovina'!$D$90:$AE$113,3+J$1,FALSE)</f>
        <v>1888</v>
      </c>
      <c r="K31" s="174">
        <f>VLOOKUP($B31,'11.CapturaEfectivaPBovina'!$D$90:$AE$113,3+K$1,FALSE)</f>
        <v>1888</v>
      </c>
      <c r="L31" s="174">
        <f>VLOOKUP($B31,'11.CapturaEfectivaPBovina'!$D$90:$AE$113,3+L$1,FALSE)</f>
        <v>1888</v>
      </c>
      <c r="M31" s="174">
        <f>VLOOKUP($B31,'11.CapturaEfectivaPBovina'!$D$90:$AE$113,3+M$1,FALSE)</f>
        <v>1888</v>
      </c>
      <c r="N31" s="174">
        <f>VLOOKUP($B31,'11.CapturaEfectivaPBovina'!$D$90:$AE$113,3+N$1,FALSE)</f>
        <v>1888</v>
      </c>
      <c r="O31" s="174">
        <f>VLOOKUP($B31,'11.CapturaEfectivaPBovina'!$D$90:$AE$113,3+O$1,FALSE)</f>
        <v>1888</v>
      </c>
      <c r="P31" s="174">
        <f>VLOOKUP($B31,'11.CapturaEfectivaPBovina'!$D$90:$AE$113,3+P$1,FALSE)</f>
        <v>1888</v>
      </c>
      <c r="Q31" s="174">
        <f>VLOOKUP($B31,'11.CapturaEfectivaPBovina'!$D$90:$AE$113,3+Q$1,FALSE)</f>
        <v>1888</v>
      </c>
      <c r="R31" s="174">
        <f>VLOOKUP($B31,'11.CapturaEfectivaPBovina'!$D$90:$AE$113,3+R$1,FALSE)</f>
        <v>1888</v>
      </c>
      <c r="S31" s="174">
        <f>VLOOKUP($B31,'11.CapturaEfectivaPBovina'!$D$90:$AE$113,3+S$1,FALSE)</f>
        <v>1888</v>
      </c>
      <c r="T31" s="174">
        <f>VLOOKUP($B31,'11.CapturaEfectivaPBovina'!$D$90:$AE$113,3+T$1,FALSE)</f>
        <v>1888</v>
      </c>
      <c r="U31" s="174">
        <f>VLOOKUP($B31,'11.CapturaEfectivaPBovina'!$D$90:$AE$113,3+U$1,FALSE)</f>
        <v>1888</v>
      </c>
      <c r="V31" s="174">
        <f>VLOOKUP($B31,'11.CapturaEfectivaPBovina'!$D$90:$AE$113,3+V$1,FALSE)</f>
        <v>1888</v>
      </c>
      <c r="W31" s="174">
        <f>VLOOKUP($B31,'11.CapturaEfectivaPBovina'!$D$90:$AE$113,3+W$1,FALSE)</f>
        <v>1888</v>
      </c>
      <c r="X31" s="174">
        <f>VLOOKUP($B31,'11.CapturaEfectivaPBovina'!$D$90:$AE$113,3+X$1,FALSE)</f>
        <v>1888</v>
      </c>
      <c r="Y31" s="174">
        <f>VLOOKUP($B31,'11.CapturaEfectivaPBovina'!$D$90:$AE$113,3+Y$1,FALSE)</f>
        <v>1888</v>
      </c>
      <c r="Z31" s="174">
        <f>VLOOKUP($B31,'11.CapturaEfectivaPBovina'!$D$90:$AE$113,3+Z$1,FALSE)</f>
        <v>1888</v>
      </c>
      <c r="AA31" s="174">
        <f>VLOOKUP($B31,'11.CapturaEfectivaPBovina'!$D$90:$AE$113,3+AA$1,FALSE)</f>
        <v>1888</v>
      </c>
      <c r="AB31" s="175">
        <f>VLOOKUP($B31,'11.CapturaEfectivaPBovina'!$D$90:$AE$113,3+AB$1,FALSE)</f>
        <v>1888</v>
      </c>
    </row>
    <row r="32" spans="1:28" ht="14.25" customHeight="1" x14ac:dyDescent="0.25">
      <c r="A32" s="919"/>
      <c r="B32" s="260" t="str">
        <f>'11.CapturaEfectivaPBovina'!D98</f>
        <v>Novillos - faena</v>
      </c>
      <c r="C32" s="182">
        <f>VLOOKUP($B32,'11.CapturaEfectivaPBovina'!$D$90:$AE$113,3+C$1,FALSE)</f>
        <v>0</v>
      </c>
      <c r="D32" s="174">
        <f>VLOOKUP($B32,'11.CapturaEfectivaPBovina'!$D$90:$AE$113,3+D$1,FALSE)</f>
        <v>0</v>
      </c>
      <c r="E32" s="174">
        <f>VLOOKUP($B32,'11.CapturaEfectivaPBovina'!$D$90:$AE$113,3+E$1,FALSE)</f>
        <v>0</v>
      </c>
      <c r="F32" s="174">
        <f>VLOOKUP($B32,'11.CapturaEfectivaPBovina'!$D$90:$AE$113,3+F$1,FALSE)</f>
        <v>896</v>
      </c>
      <c r="G32" s="174">
        <f>VLOOKUP($B32,'11.CapturaEfectivaPBovina'!$D$90:$AE$113,3+G$1,FALSE)</f>
        <v>1494</v>
      </c>
      <c r="H32" s="174">
        <f>VLOOKUP($B32,'11.CapturaEfectivaPBovina'!$D$90:$AE$113,3+H$1,FALSE)</f>
        <v>2091</v>
      </c>
      <c r="I32" s="174">
        <f>VLOOKUP($B32,'11.CapturaEfectivaPBovina'!$D$90:$AE$113,3+I$1,FALSE)</f>
        <v>2091</v>
      </c>
      <c r="J32" s="174">
        <f>VLOOKUP($B32,'11.CapturaEfectivaPBovina'!$D$90:$AE$113,3+J$1,FALSE)</f>
        <v>2091</v>
      </c>
      <c r="K32" s="174">
        <f>VLOOKUP($B32,'11.CapturaEfectivaPBovina'!$D$90:$AE$113,3+K$1,FALSE)</f>
        <v>2091</v>
      </c>
      <c r="L32" s="174">
        <f>VLOOKUP($B32,'11.CapturaEfectivaPBovina'!$D$90:$AE$113,3+L$1,FALSE)</f>
        <v>2091</v>
      </c>
      <c r="M32" s="174">
        <f>VLOOKUP($B32,'11.CapturaEfectivaPBovina'!$D$90:$AE$113,3+M$1,FALSE)</f>
        <v>2091</v>
      </c>
      <c r="N32" s="174">
        <f>VLOOKUP($B32,'11.CapturaEfectivaPBovina'!$D$90:$AE$113,3+N$1,FALSE)</f>
        <v>2091</v>
      </c>
      <c r="O32" s="174">
        <f>VLOOKUP($B32,'11.CapturaEfectivaPBovina'!$D$90:$AE$113,3+O$1,FALSE)</f>
        <v>2091</v>
      </c>
      <c r="P32" s="174">
        <f>VLOOKUP($B32,'11.CapturaEfectivaPBovina'!$D$90:$AE$113,3+P$1,FALSE)</f>
        <v>2091</v>
      </c>
      <c r="Q32" s="174">
        <f>VLOOKUP($B32,'11.CapturaEfectivaPBovina'!$D$90:$AE$113,3+Q$1,FALSE)</f>
        <v>2091</v>
      </c>
      <c r="R32" s="174">
        <f>VLOOKUP($B32,'11.CapturaEfectivaPBovina'!$D$90:$AE$113,3+R$1,FALSE)</f>
        <v>2091</v>
      </c>
      <c r="S32" s="174">
        <f>VLOOKUP($B32,'11.CapturaEfectivaPBovina'!$D$90:$AE$113,3+S$1,FALSE)</f>
        <v>2091</v>
      </c>
      <c r="T32" s="174">
        <f>VLOOKUP($B32,'11.CapturaEfectivaPBovina'!$D$90:$AE$113,3+T$1,FALSE)</f>
        <v>2091</v>
      </c>
      <c r="U32" s="174">
        <f>VLOOKUP($B32,'11.CapturaEfectivaPBovina'!$D$90:$AE$113,3+U$1,FALSE)</f>
        <v>2091</v>
      </c>
      <c r="V32" s="174">
        <f>VLOOKUP($B32,'11.CapturaEfectivaPBovina'!$D$90:$AE$113,3+V$1,FALSE)</f>
        <v>2091</v>
      </c>
      <c r="W32" s="174">
        <f>VLOOKUP($B32,'11.CapturaEfectivaPBovina'!$D$90:$AE$113,3+W$1,FALSE)</f>
        <v>2091</v>
      </c>
      <c r="X32" s="174">
        <f>VLOOKUP($B32,'11.CapturaEfectivaPBovina'!$D$90:$AE$113,3+X$1,FALSE)</f>
        <v>2091</v>
      </c>
      <c r="Y32" s="174">
        <f>VLOOKUP($B32,'11.CapturaEfectivaPBovina'!$D$90:$AE$113,3+Y$1,FALSE)</f>
        <v>2091</v>
      </c>
      <c r="Z32" s="174">
        <f>VLOOKUP($B32,'11.CapturaEfectivaPBovina'!$D$90:$AE$113,3+Z$1,FALSE)</f>
        <v>2091</v>
      </c>
      <c r="AA32" s="174">
        <f>VLOOKUP($B32,'11.CapturaEfectivaPBovina'!$D$90:$AE$113,3+AA$1,FALSE)</f>
        <v>2091</v>
      </c>
      <c r="AB32" s="175">
        <f>VLOOKUP($B32,'11.CapturaEfectivaPBovina'!$D$90:$AE$113,3+AB$1,FALSE)</f>
        <v>2091</v>
      </c>
    </row>
    <row r="33" spans="1:28" ht="14.25" customHeight="1" x14ac:dyDescent="0.25">
      <c r="A33" s="919"/>
      <c r="B33" s="260" t="str">
        <f>'11.CapturaEfectivaPBovina'!D100</f>
        <v>Vacas - faena</v>
      </c>
      <c r="C33" s="182">
        <f>VLOOKUP($B33,'11.CapturaEfectivaPBovina'!$D$90:$AE$113,3+C$1,FALSE)</f>
        <v>0</v>
      </c>
      <c r="D33" s="174">
        <f>VLOOKUP($B33,'11.CapturaEfectivaPBovina'!$D$90:$AE$113,3+D$1,FALSE)</f>
        <v>0</v>
      </c>
      <c r="E33" s="174">
        <f>VLOOKUP($B33,'11.CapturaEfectivaPBovina'!$D$90:$AE$113,3+E$1,FALSE)</f>
        <v>0</v>
      </c>
      <c r="F33" s="174">
        <f>VLOOKUP($B33,'11.CapturaEfectivaPBovina'!$D$90:$AE$113,3+F$1,FALSE)</f>
        <v>1203</v>
      </c>
      <c r="G33" s="174">
        <f>VLOOKUP($B33,'11.CapturaEfectivaPBovina'!$D$90:$AE$113,3+G$1,FALSE)</f>
        <v>2005</v>
      </c>
      <c r="H33" s="174">
        <f>VLOOKUP($B33,'11.CapturaEfectivaPBovina'!$D$90:$AE$113,3+H$1,FALSE)</f>
        <v>2807</v>
      </c>
      <c r="I33" s="174">
        <f>VLOOKUP($B33,'11.CapturaEfectivaPBovina'!$D$90:$AE$113,3+I$1,FALSE)</f>
        <v>2807</v>
      </c>
      <c r="J33" s="174">
        <f>VLOOKUP($B33,'11.CapturaEfectivaPBovina'!$D$90:$AE$113,3+J$1,FALSE)</f>
        <v>2807</v>
      </c>
      <c r="K33" s="174">
        <f>VLOOKUP($B33,'11.CapturaEfectivaPBovina'!$D$90:$AE$113,3+K$1,FALSE)</f>
        <v>2807</v>
      </c>
      <c r="L33" s="174">
        <f>VLOOKUP($B33,'11.CapturaEfectivaPBovina'!$D$90:$AE$113,3+L$1,FALSE)</f>
        <v>2807</v>
      </c>
      <c r="M33" s="174">
        <f>VLOOKUP($B33,'11.CapturaEfectivaPBovina'!$D$90:$AE$113,3+M$1,FALSE)</f>
        <v>2807</v>
      </c>
      <c r="N33" s="174">
        <f>VLOOKUP($B33,'11.CapturaEfectivaPBovina'!$D$90:$AE$113,3+N$1,FALSE)</f>
        <v>2807</v>
      </c>
      <c r="O33" s="174">
        <f>VLOOKUP($B33,'11.CapturaEfectivaPBovina'!$D$90:$AE$113,3+O$1,FALSE)</f>
        <v>2807</v>
      </c>
      <c r="P33" s="174">
        <f>VLOOKUP($B33,'11.CapturaEfectivaPBovina'!$D$90:$AE$113,3+P$1,FALSE)</f>
        <v>2807</v>
      </c>
      <c r="Q33" s="174">
        <f>VLOOKUP($B33,'11.CapturaEfectivaPBovina'!$D$90:$AE$113,3+Q$1,FALSE)</f>
        <v>2807</v>
      </c>
      <c r="R33" s="174">
        <f>VLOOKUP($B33,'11.CapturaEfectivaPBovina'!$D$90:$AE$113,3+R$1,FALSE)</f>
        <v>2807</v>
      </c>
      <c r="S33" s="174">
        <f>VLOOKUP($B33,'11.CapturaEfectivaPBovina'!$D$90:$AE$113,3+S$1,FALSE)</f>
        <v>2807</v>
      </c>
      <c r="T33" s="174">
        <f>VLOOKUP($B33,'11.CapturaEfectivaPBovina'!$D$90:$AE$113,3+T$1,FALSE)</f>
        <v>2807</v>
      </c>
      <c r="U33" s="174">
        <f>VLOOKUP($B33,'11.CapturaEfectivaPBovina'!$D$90:$AE$113,3+U$1,FALSE)</f>
        <v>2807</v>
      </c>
      <c r="V33" s="174">
        <f>VLOOKUP($B33,'11.CapturaEfectivaPBovina'!$D$90:$AE$113,3+V$1,FALSE)</f>
        <v>2807</v>
      </c>
      <c r="W33" s="174">
        <f>VLOOKUP($B33,'11.CapturaEfectivaPBovina'!$D$90:$AE$113,3+W$1,FALSE)</f>
        <v>2807</v>
      </c>
      <c r="X33" s="174">
        <f>VLOOKUP($B33,'11.CapturaEfectivaPBovina'!$D$90:$AE$113,3+X$1,FALSE)</f>
        <v>2807</v>
      </c>
      <c r="Y33" s="174">
        <f>VLOOKUP($B33,'11.CapturaEfectivaPBovina'!$D$90:$AE$113,3+Y$1,FALSE)</f>
        <v>2807</v>
      </c>
      <c r="Z33" s="174">
        <f>VLOOKUP($B33,'11.CapturaEfectivaPBovina'!$D$90:$AE$113,3+Z$1,FALSE)</f>
        <v>2118</v>
      </c>
      <c r="AA33" s="174">
        <f>VLOOKUP($B33,'11.CapturaEfectivaPBovina'!$D$90:$AE$113,3+AA$1,FALSE)</f>
        <v>1329</v>
      </c>
      <c r="AB33" s="175">
        <f>VLOOKUP($B33,'11.CapturaEfectivaPBovina'!$D$90:$AE$113,3+AB$1,FALSE)</f>
        <v>525</v>
      </c>
    </row>
    <row r="34" spans="1:28" ht="14.25" customHeight="1" x14ac:dyDescent="0.25">
      <c r="A34" s="919"/>
      <c r="B34" s="260" t="str">
        <f>'11.CapturaEfectivaPBovina'!D102</f>
        <v>Vaquillas 1-2 - salidas</v>
      </c>
      <c r="C34" s="182">
        <f>VLOOKUP($B34,'11.CapturaEfectivaPBovina'!$D$90:$AE$113,3+C$1,FALSE)</f>
        <v>0</v>
      </c>
      <c r="D34" s="174">
        <f>VLOOKUP($B34,'11.CapturaEfectivaPBovina'!$D$90:$AE$113,3+D$1,FALSE)</f>
        <v>0</v>
      </c>
      <c r="E34" s="174">
        <f>VLOOKUP($B34,'11.CapturaEfectivaPBovina'!$D$90:$AE$113,3+E$1,FALSE)</f>
        <v>0</v>
      </c>
      <c r="F34" s="174">
        <f>VLOOKUP($B34,'11.CapturaEfectivaPBovina'!$D$90:$AE$113,3+F$1,FALSE)</f>
        <v>0</v>
      </c>
      <c r="G34" s="174">
        <f>VLOOKUP($B34,'11.CapturaEfectivaPBovina'!$D$90:$AE$113,3+G$1,FALSE)</f>
        <v>431</v>
      </c>
      <c r="H34" s="174">
        <f>VLOOKUP($B34,'11.CapturaEfectivaPBovina'!$D$90:$AE$113,3+H$1,FALSE)</f>
        <v>904</v>
      </c>
      <c r="I34" s="174">
        <f>VLOOKUP($B34,'11.CapturaEfectivaPBovina'!$D$90:$AE$113,3+I$1,FALSE)</f>
        <v>2312</v>
      </c>
      <c r="J34" s="174">
        <f>VLOOKUP($B34,'11.CapturaEfectivaPBovina'!$D$90:$AE$113,3+J$1,FALSE)</f>
        <v>3814</v>
      </c>
      <c r="K34" s="174">
        <f>VLOOKUP($B34,'11.CapturaEfectivaPBovina'!$D$90:$AE$113,3+K$1,FALSE)</f>
        <v>3930</v>
      </c>
      <c r="L34" s="174">
        <f>VLOOKUP($B34,'11.CapturaEfectivaPBovina'!$D$90:$AE$113,3+L$1,FALSE)</f>
        <v>4044</v>
      </c>
      <c r="M34" s="174">
        <f>VLOOKUP($B34,'11.CapturaEfectivaPBovina'!$D$90:$AE$113,3+M$1,FALSE)</f>
        <v>4161</v>
      </c>
      <c r="N34" s="174">
        <f>VLOOKUP($B34,'11.CapturaEfectivaPBovina'!$D$90:$AE$113,3+N$1,FALSE)</f>
        <v>4281</v>
      </c>
      <c r="O34" s="174">
        <f>VLOOKUP($B34,'11.CapturaEfectivaPBovina'!$D$90:$AE$113,3+O$1,FALSE)</f>
        <v>4403</v>
      </c>
      <c r="P34" s="174">
        <f>VLOOKUP($B34,'11.CapturaEfectivaPBovina'!$D$90:$AE$113,3+P$1,FALSE)</f>
        <v>4527</v>
      </c>
      <c r="Q34" s="174">
        <f>VLOOKUP($B34,'11.CapturaEfectivaPBovina'!$D$90:$AE$113,3+Q$1,FALSE)</f>
        <v>4654</v>
      </c>
      <c r="R34" s="174">
        <f>VLOOKUP($B34,'11.CapturaEfectivaPBovina'!$D$90:$AE$113,3+R$1,FALSE)</f>
        <v>4783</v>
      </c>
      <c r="S34" s="174">
        <f>VLOOKUP($B34,'11.CapturaEfectivaPBovina'!$D$90:$AE$113,3+S$1,FALSE)</f>
        <v>4437</v>
      </c>
      <c r="T34" s="174">
        <f>VLOOKUP($B34,'11.CapturaEfectivaPBovina'!$D$90:$AE$113,3+T$1,FALSE)</f>
        <v>3745</v>
      </c>
      <c r="U34" s="174">
        <f>VLOOKUP($B34,'11.CapturaEfectivaPBovina'!$D$90:$AE$113,3+U$1,FALSE)</f>
        <v>3041</v>
      </c>
      <c r="V34" s="174">
        <f>VLOOKUP($B34,'11.CapturaEfectivaPBovina'!$D$90:$AE$113,3+V$1,FALSE)</f>
        <v>2323</v>
      </c>
      <c r="W34" s="174">
        <f>VLOOKUP($B34,'11.CapturaEfectivaPBovina'!$D$90:$AE$113,3+W$1,FALSE)</f>
        <v>1590</v>
      </c>
      <c r="X34" s="174">
        <f>VLOOKUP($B34,'11.CapturaEfectivaPBovina'!$D$90:$AE$113,3+X$1,FALSE)</f>
        <v>845</v>
      </c>
      <c r="Y34" s="174">
        <f>VLOOKUP($B34,'11.CapturaEfectivaPBovina'!$D$90:$AE$113,3+Y$1,FALSE)</f>
        <v>84</v>
      </c>
      <c r="Z34" s="174">
        <f>VLOOKUP($B34,'11.CapturaEfectivaPBovina'!$D$90:$AE$113,3+Z$1,FALSE)</f>
        <v>0</v>
      </c>
      <c r="AA34" s="174">
        <f>VLOOKUP($B34,'11.CapturaEfectivaPBovina'!$D$90:$AE$113,3+AA$1,FALSE)</f>
        <v>0</v>
      </c>
      <c r="AB34" s="175">
        <f>VLOOKUP($B34,'11.CapturaEfectivaPBovina'!$D$90:$AE$113,3+AB$1,FALSE)</f>
        <v>0</v>
      </c>
    </row>
    <row r="35" spans="1:28" ht="14.25" customHeight="1" x14ac:dyDescent="0.25">
      <c r="A35" s="919"/>
      <c r="B35" s="260" t="str">
        <f>'11.CapturaEfectivaPBovina'!D104</f>
        <v>Vaquillas 1-2 - faena</v>
      </c>
      <c r="C35" s="182">
        <f>VLOOKUP($B35,'11.CapturaEfectivaPBovina'!$D$90:$AE$113,3+C$1,FALSE)</f>
        <v>0</v>
      </c>
      <c r="D35" s="174">
        <f>VLOOKUP($B35,'11.CapturaEfectivaPBovina'!$D$90:$AE$113,3+D$1,FALSE)</f>
        <v>0</v>
      </c>
      <c r="E35" s="174">
        <f>VLOOKUP($B35,'11.CapturaEfectivaPBovina'!$D$90:$AE$113,3+E$1,FALSE)</f>
        <v>0</v>
      </c>
      <c r="F35" s="174">
        <f>VLOOKUP($B35,'11.CapturaEfectivaPBovina'!$D$90:$AE$113,3+F$1,FALSE)</f>
        <v>809</v>
      </c>
      <c r="G35" s="174">
        <f>VLOOKUP($B35,'11.CapturaEfectivaPBovina'!$D$90:$AE$113,3+G$1,FALSE)</f>
        <v>1349</v>
      </c>
      <c r="H35" s="174">
        <f>VLOOKUP($B35,'11.CapturaEfectivaPBovina'!$D$90:$AE$113,3+H$1,FALSE)</f>
        <v>1888</v>
      </c>
      <c r="I35" s="174">
        <f>VLOOKUP($B35,'11.CapturaEfectivaPBovina'!$D$90:$AE$113,3+I$1,FALSE)</f>
        <v>1888</v>
      </c>
      <c r="J35" s="174">
        <f>VLOOKUP($B35,'11.CapturaEfectivaPBovina'!$D$90:$AE$113,3+J$1,FALSE)</f>
        <v>1888</v>
      </c>
      <c r="K35" s="174">
        <f>VLOOKUP($B35,'11.CapturaEfectivaPBovina'!$D$90:$AE$113,3+K$1,FALSE)</f>
        <v>1888</v>
      </c>
      <c r="L35" s="174">
        <f>VLOOKUP($B35,'11.CapturaEfectivaPBovina'!$D$90:$AE$113,3+L$1,FALSE)</f>
        <v>1888</v>
      </c>
      <c r="M35" s="174">
        <f>VLOOKUP($B35,'11.CapturaEfectivaPBovina'!$D$90:$AE$113,3+M$1,FALSE)</f>
        <v>1888</v>
      </c>
      <c r="N35" s="174">
        <f>VLOOKUP($B35,'11.CapturaEfectivaPBovina'!$D$90:$AE$113,3+N$1,FALSE)</f>
        <v>1888</v>
      </c>
      <c r="O35" s="174">
        <f>VLOOKUP($B35,'11.CapturaEfectivaPBovina'!$D$90:$AE$113,3+O$1,FALSE)</f>
        <v>1888</v>
      </c>
      <c r="P35" s="174">
        <f>VLOOKUP($B35,'11.CapturaEfectivaPBovina'!$D$90:$AE$113,3+P$1,FALSE)</f>
        <v>1888</v>
      </c>
      <c r="Q35" s="174">
        <f>VLOOKUP($B35,'11.CapturaEfectivaPBovina'!$D$90:$AE$113,3+Q$1,FALSE)</f>
        <v>1127</v>
      </c>
      <c r="R35" s="174">
        <f>VLOOKUP($B35,'11.CapturaEfectivaPBovina'!$D$90:$AE$113,3+R$1,FALSE)</f>
        <v>331</v>
      </c>
      <c r="S35" s="174">
        <f>VLOOKUP($B35,'11.CapturaEfectivaPBovina'!$D$90:$AE$113,3+S$1,FALSE)</f>
        <v>0</v>
      </c>
      <c r="T35" s="174">
        <f>VLOOKUP($B35,'11.CapturaEfectivaPBovina'!$D$90:$AE$113,3+T$1,FALSE)</f>
        <v>0</v>
      </c>
      <c r="U35" s="174">
        <f>VLOOKUP($B35,'11.CapturaEfectivaPBovina'!$D$90:$AE$113,3+U$1,FALSE)</f>
        <v>0</v>
      </c>
      <c r="V35" s="174">
        <f>VLOOKUP($B35,'11.CapturaEfectivaPBovina'!$D$90:$AE$113,3+V$1,FALSE)</f>
        <v>0</v>
      </c>
      <c r="W35" s="174">
        <f>VLOOKUP($B35,'11.CapturaEfectivaPBovina'!$D$90:$AE$113,3+W$1,FALSE)</f>
        <v>0</v>
      </c>
      <c r="X35" s="174">
        <f>VLOOKUP($B35,'11.CapturaEfectivaPBovina'!$D$90:$AE$113,3+X$1,FALSE)</f>
        <v>0</v>
      </c>
      <c r="Y35" s="174">
        <f>VLOOKUP($B35,'11.CapturaEfectivaPBovina'!$D$90:$AE$113,3+Y$1,FALSE)</f>
        <v>0</v>
      </c>
      <c r="Z35" s="174">
        <f>VLOOKUP($B35,'11.CapturaEfectivaPBovina'!$D$90:$AE$113,3+Z$1,FALSE)</f>
        <v>0</v>
      </c>
      <c r="AA35" s="174">
        <f>VLOOKUP($B35,'11.CapturaEfectivaPBovina'!$D$90:$AE$113,3+AA$1,FALSE)</f>
        <v>0</v>
      </c>
      <c r="AB35" s="175">
        <f>VLOOKUP($B35,'11.CapturaEfectivaPBovina'!$D$90:$AE$113,3+AB$1,FALSE)</f>
        <v>0</v>
      </c>
    </row>
    <row r="36" spans="1:28" ht="14.25" customHeight="1" x14ac:dyDescent="0.25">
      <c r="A36" s="919"/>
      <c r="B36" s="260" t="str">
        <f>'11.CapturaEfectivaPBovina'!D106</f>
        <v>Terneros - faena</v>
      </c>
      <c r="C36" s="182">
        <f>VLOOKUP($B36,'11.CapturaEfectivaPBovina'!$D$90:$AE$113,3+C$1,FALSE)</f>
        <v>0</v>
      </c>
      <c r="D36" s="174">
        <f>VLOOKUP($B36,'11.CapturaEfectivaPBovina'!$D$90:$AE$113,3+D$1,FALSE)</f>
        <v>0</v>
      </c>
      <c r="E36" s="174">
        <f>VLOOKUP($B36,'11.CapturaEfectivaPBovina'!$D$90:$AE$113,3+E$1,FALSE)</f>
        <v>0</v>
      </c>
      <c r="F36" s="174">
        <f>VLOOKUP($B36,'11.CapturaEfectivaPBovina'!$D$90:$AE$113,3+F$1,FALSE)</f>
        <v>323</v>
      </c>
      <c r="G36" s="174">
        <f>VLOOKUP($B36,'11.CapturaEfectivaPBovina'!$D$90:$AE$113,3+G$1,FALSE)</f>
        <v>539</v>
      </c>
      <c r="H36" s="174">
        <f>VLOOKUP($B36,'11.CapturaEfectivaPBovina'!$D$90:$AE$113,3+H$1,FALSE)</f>
        <v>539</v>
      </c>
      <c r="I36" s="174">
        <f>VLOOKUP($B36,'11.CapturaEfectivaPBovina'!$D$90:$AE$113,3+I$1,FALSE)</f>
        <v>539</v>
      </c>
      <c r="J36" s="174">
        <f>VLOOKUP($B36,'11.CapturaEfectivaPBovina'!$D$90:$AE$113,3+J$1,FALSE)</f>
        <v>539</v>
      </c>
      <c r="K36" s="174">
        <f>VLOOKUP($B36,'11.CapturaEfectivaPBovina'!$D$90:$AE$113,3+K$1,FALSE)</f>
        <v>539</v>
      </c>
      <c r="L36" s="174">
        <f>VLOOKUP($B36,'11.CapturaEfectivaPBovina'!$D$90:$AE$113,3+L$1,FALSE)</f>
        <v>539</v>
      </c>
      <c r="M36" s="174">
        <f>VLOOKUP($B36,'11.CapturaEfectivaPBovina'!$D$90:$AE$113,3+M$1,FALSE)</f>
        <v>539</v>
      </c>
      <c r="N36" s="174">
        <f>VLOOKUP($B36,'11.CapturaEfectivaPBovina'!$D$90:$AE$113,3+N$1,FALSE)</f>
        <v>539</v>
      </c>
      <c r="O36" s="174">
        <f>VLOOKUP($B36,'11.CapturaEfectivaPBovina'!$D$90:$AE$113,3+O$1,FALSE)</f>
        <v>539</v>
      </c>
      <c r="P36" s="174">
        <f>VLOOKUP($B36,'11.CapturaEfectivaPBovina'!$D$90:$AE$113,3+P$1,FALSE)</f>
        <v>21</v>
      </c>
      <c r="Q36" s="174">
        <f>VLOOKUP($B36,'11.CapturaEfectivaPBovina'!$D$90:$AE$113,3+Q$1,FALSE)</f>
        <v>0</v>
      </c>
      <c r="R36" s="174">
        <f>VLOOKUP($B36,'11.CapturaEfectivaPBovina'!$D$90:$AE$113,3+R$1,FALSE)</f>
        <v>0</v>
      </c>
      <c r="S36" s="174">
        <f>VLOOKUP($B36,'11.CapturaEfectivaPBovina'!$D$90:$AE$113,3+S$1,FALSE)</f>
        <v>0</v>
      </c>
      <c r="T36" s="174">
        <f>VLOOKUP($B36,'11.CapturaEfectivaPBovina'!$D$90:$AE$113,3+T$1,FALSE)</f>
        <v>0</v>
      </c>
      <c r="U36" s="174">
        <f>VLOOKUP($B36,'11.CapturaEfectivaPBovina'!$D$90:$AE$113,3+U$1,FALSE)</f>
        <v>0</v>
      </c>
      <c r="V36" s="174">
        <f>VLOOKUP($B36,'11.CapturaEfectivaPBovina'!$D$90:$AE$113,3+V$1,FALSE)</f>
        <v>0</v>
      </c>
      <c r="W36" s="174">
        <f>VLOOKUP($B36,'11.CapturaEfectivaPBovina'!$D$90:$AE$113,3+W$1,FALSE)</f>
        <v>0</v>
      </c>
      <c r="X36" s="174">
        <f>VLOOKUP($B36,'11.CapturaEfectivaPBovina'!$D$90:$AE$113,3+X$1,FALSE)</f>
        <v>0</v>
      </c>
      <c r="Y36" s="174">
        <f>VLOOKUP($B36,'11.CapturaEfectivaPBovina'!$D$90:$AE$113,3+Y$1,FALSE)</f>
        <v>0</v>
      </c>
      <c r="Z36" s="174">
        <f>VLOOKUP($B36,'11.CapturaEfectivaPBovina'!$D$90:$AE$113,3+Z$1,FALSE)</f>
        <v>0</v>
      </c>
      <c r="AA36" s="174">
        <f>VLOOKUP($B36,'11.CapturaEfectivaPBovina'!$D$90:$AE$113,3+AA$1,FALSE)</f>
        <v>0</v>
      </c>
      <c r="AB36" s="175">
        <f>VLOOKUP($B36,'11.CapturaEfectivaPBovina'!$D$90:$AE$113,3+AB$1,FALSE)</f>
        <v>0</v>
      </c>
    </row>
    <row r="37" spans="1:28" ht="14.25" customHeight="1" x14ac:dyDescent="0.25">
      <c r="A37" s="919"/>
      <c r="B37" s="260" t="str">
        <f>'11.CapturaEfectivaPBovina'!D108</f>
        <v>Terneros - salidas</v>
      </c>
      <c r="C37" s="182">
        <f>VLOOKUP($B37,'11.CapturaEfectivaPBovina'!$D$90:$AE$113,3+C$1,FALSE)</f>
        <v>0</v>
      </c>
      <c r="D37" s="174">
        <f>VLOOKUP($B37,'11.CapturaEfectivaPBovina'!$D$90:$AE$113,3+D$1,FALSE)</f>
        <v>0</v>
      </c>
      <c r="E37" s="174">
        <f>VLOOKUP($B37,'11.CapturaEfectivaPBovina'!$D$90:$AE$113,3+E$1,FALSE)</f>
        <v>0</v>
      </c>
      <c r="F37" s="174">
        <f>VLOOKUP($B37,'11.CapturaEfectivaPBovina'!$D$90:$AE$113,3+F$1,FALSE)</f>
        <v>0</v>
      </c>
      <c r="G37" s="174">
        <f>VLOOKUP($B37,'11.CapturaEfectivaPBovina'!$D$90:$AE$113,3+G$1,FALSE)</f>
        <v>0</v>
      </c>
      <c r="H37" s="174">
        <f>VLOOKUP($B37,'11.CapturaEfectivaPBovina'!$D$90:$AE$113,3+H$1,FALSE)</f>
        <v>0</v>
      </c>
      <c r="I37" s="174">
        <f>VLOOKUP($B37,'11.CapturaEfectivaPBovina'!$D$90:$AE$113,3+I$1,FALSE)</f>
        <v>0</v>
      </c>
      <c r="J37" s="174">
        <f>VLOOKUP($B37,'11.CapturaEfectivaPBovina'!$D$90:$AE$113,3+J$1,FALSE)</f>
        <v>0</v>
      </c>
      <c r="K37" s="174">
        <f>VLOOKUP($B37,'11.CapturaEfectivaPBovina'!$D$90:$AE$113,3+K$1,FALSE)</f>
        <v>0</v>
      </c>
      <c r="L37" s="174">
        <f>VLOOKUP($B37,'11.CapturaEfectivaPBovina'!$D$90:$AE$113,3+L$1,FALSE)</f>
        <v>0</v>
      </c>
      <c r="M37" s="174">
        <f>VLOOKUP($B37,'11.CapturaEfectivaPBovina'!$D$90:$AE$113,3+M$1,FALSE)</f>
        <v>0</v>
      </c>
      <c r="N37" s="174">
        <f>VLOOKUP($B37,'11.CapturaEfectivaPBovina'!$D$90:$AE$113,3+N$1,FALSE)</f>
        <v>0</v>
      </c>
      <c r="O37" s="174">
        <f>VLOOKUP($B37,'11.CapturaEfectivaPBovina'!$D$90:$AE$113,3+O$1,FALSE)</f>
        <v>0</v>
      </c>
      <c r="P37" s="174">
        <f>VLOOKUP($B37,'11.CapturaEfectivaPBovina'!$D$90:$AE$113,3+P$1,FALSE)</f>
        <v>0</v>
      </c>
      <c r="Q37" s="174">
        <f>VLOOKUP($B37,'11.CapturaEfectivaPBovina'!$D$90:$AE$113,3+Q$1,FALSE)</f>
        <v>0</v>
      </c>
      <c r="R37" s="174">
        <f>VLOOKUP($B37,'11.CapturaEfectivaPBovina'!$D$90:$AE$113,3+R$1,FALSE)</f>
        <v>0</v>
      </c>
      <c r="S37" s="174">
        <f>VLOOKUP($B37,'11.CapturaEfectivaPBovina'!$D$90:$AE$113,3+S$1,FALSE)</f>
        <v>0</v>
      </c>
      <c r="T37" s="174">
        <f>VLOOKUP($B37,'11.CapturaEfectivaPBovina'!$D$90:$AE$113,3+T$1,FALSE)</f>
        <v>0</v>
      </c>
      <c r="U37" s="174">
        <f>VLOOKUP($B37,'11.CapturaEfectivaPBovina'!$D$90:$AE$113,3+U$1,FALSE)</f>
        <v>0</v>
      </c>
      <c r="V37" s="174">
        <f>VLOOKUP($B37,'11.CapturaEfectivaPBovina'!$D$90:$AE$113,3+V$1,FALSE)</f>
        <v>0</v>
      </c>
      <c r="W37" s="174">
        <f>VLOOKUP($B37,'11.CapturaEfectivaPBovina'!$D$90:$AE$113,3+W$1,FALSE)</f>
        <v>0</v>
      </c>
      <c r="X37" s="174">
        <f>VLOOKUP($B37,'11.CapturaEfectivaPBovina'!$D$90:$AE$113,3+X$1,FALSE)</f>
        <v>0</v>
      </c>
      <c r="Y37" s="174">
        <f>VLOOKUP($B37,'11.CapturaEfectivaPBovina'!$D$90:$AE$113,3+Y$1,FALSE)</f>
        <v>0</v>
      </c>
      <c r="Z37" s="174">
        <f>VLOOKUP($B37,'11.CapturaEfectivaPBovina'!$D$90:$AE$113,3+Z$1,FALSE)</f>
        <v>0</v>
      </c>
      <c r="AA37" s="174">
        <f>VLOOKUP($B37,'11.CapturaEfectivaPBovina'!$D$90:$AE$113,3+AA$1,FALSE)</f>
        <v>0</v>
      </c>
      <c r="AB37" s="175">
        <f>VLOOKUP($B37,'11.CapturaEfectivaPBovina'!$D$90:$AE$113,3+AB$1,FALSE)</f>
        <v>0</v>
      </c>
    </row>
    <row r="38" spans="1:28" ht="14.25" customHeight="1" x14ac:dyDescent="0.25">
      <c r="A38" s="919"/>
      <c r="B38" s="260" t="str">
        <f>'11.CapturaEfectivaPBovina'!D110</f>
        <v>Terneras - faena</v>
      </c>
      <c r="C38" s="182">
        <f>VLOOKUP($B38,'11.CapturaEfectivaPBovina'!$D$90:$AE$113,3+C$1,FALSE)</f>
        <v>0</v>
      </c>
      <c r="D38" s="174">
        <f>VLOOKUP($B38,'11.CapturaEfectivaPBovina'!$D$90:$AE$113,3+D$1,FALSE)</f>
        <v>0</v>
      </c>
      <c r="E38" s="174">
        <f>VLOOKUP($B38,'11.CapturaEfectivaPBovina'!$D$90:$AE$113,3+E$1,FALSE)</f>
        <v>0</v>
      </c>
      <c r="F38" s="174">
        <f>VLOOKUP($B38,'11.CapturaEfectivaPBovina'!$D$90:$AE$113,3+F$1,FALSE)</f>
        <v>323</v>
      </c>
      <c r="G38" s="174">
        <f>VLOOKUP($B38,'11.CapturaEfectivaPBovina'!$D$90:$AE$113,3+G$1,FALSE)</f>
        <v>539</v>
      </c>
      <c r="H38" s="174">
        <f>VLOOKUP($B38,'11.CapturaEfectivaPBovina'!$D$90:$AE$113,3+H$1,FALSE)</f>
        <v>539</v>
      </c>
      <c r="I38" s="174">
        <f>VLOOKUP($B38,'11.CapturaEfectivaPBovina'!$D$90:$AE$113,3+I$1,FALSE)</f>
        <v>539</v>
      </c>
      <c r="J38" s="174">
        <f>VLOOKUP($B38,'11.CapturaEfectivaPBovina'!$D$90:$AE$113,3+J$1,FALSE)</f>
        <v>539</v>
      </c>
      <c r="K38" s="174">
        <f>VLOOKUP($B38,'11.CapturaEfectivaPBovina'!$D$90:$AE$113,3+K$1,FALSE)</f>
        <v>539</v>
      </c>
      <c r="L38" s="174">
        <f>VLOOKUP($B38,'11.CapturaEfectivaPBovina'!$D$90:$AE$113,3+L$1,FALSE)</f>
        <v>539</v>
      </c>
      <c r="M38" s="174">
        <f>VLOOKUP($B38,'11.CapturaEfectivaPBovina'!$D$90:$AE$113,3+M$1,FALSE)</f>
        <v>539</v>
      </c>
      <c r="N38" s="174">
        <f>VLOOKUP($B38,'11.CapturaEfectivaPBovina'!$D$90:$AE$113,3+N$1,FALSE)</f>
        <v>539</v>
      </c>
      <c r="O38" s="174">
        <f>VLOOKUP($B38,'11.CapturaEfectivaPBovina'!$D$90:$AE$113,3+O$1,FALSE)</f>
        <v>248</v>
      </c>
      <c r="P38" s="174">
        <f>VLOOKUP($B38,'11.CapturaEfectivaPBovina'!$D$90:$AE$113,3+P$1,FALSE)</f>
        <v>0</v>
      </c>
      <c r="Q38" s="174">
        <f>VLOOKUP($B38,'11.CapturaEfectivaPBovina'!$D$90:$AE$113,3+Q$1,FALSE)</f>
        <v>0</v>
      </c>
      <c r="R38" s="174">
        <f>VLOOKUP($B38,'11.CapturaEfectivaPBovina'!$D$90:$AE$113,3+R$1,FALSE)</f>
        <v>0</v>
      </c>
      <c r="S38" s="174">
        <f>VLOOKUP($B38,'11.CapturaEfectivaPBovina'!$D$90:$AE$113,3+S$1,FALSE)</f>
        <v>0</v>
      </c>
      <c r="T38" s="174">
        <f>VLOOKUP($B38,'11.CapturaEfectivaPBovina'!$D$90:$AE$113,3+T$1,FALSE)</f>
        <v>0</v>
      </c>
      <c r="U38" s="174">
        <f>VLOOKUP($B38,'11.CapturaEfectivaPBovina'!$D$90:$AE$113,3+U$1,FALSE)</f>
        <v>0</v>
      </c>
      <c r="V38" s="174">
        <f>VLOOKUP($B38,'11.CapturaEfectivaPBovina'!$D$90:$AE$113,3+V$1,FALSE)</f>
        <v>0</v>
      </c>
      <c r="W38" s="174">
        <f>VLOOKUP($B38,'11.CapturaEfectivaPBovina'!$D$90:$AE$113,3+W$1,FALSE)</f>
        <v>0</v>
      </c>
      <c r="X38" s="174">
        <f>VLOOKUP($B38,'11.CapturaEfectivaPBovina'!$D$90:$AE$113,3+X$1,FALSE)</f>
        <v>0</v>
      </c>
      <c r="Y38" s="174">
        <f>VLOOKUP($B38,'11.CapturaEfectivaPBovina'!$D$90:$AE$113,3+Y$1,FALSE)</f>
        <v>0</v>
      </c>
      <c r="Z38" s="174">
        <f>VLOOKUP($B38,'11.CapturaEfectivaPBovina'!$D$90:$AE$113,3+Z$1,FALSE)</f>
        <v>0</v>
      </c>
      <c r="AA38" s="174">
        <f>VLOOKUP($B38,'11.CapturaEfectivaPBovina'!$D$90:$AE$113,3+AA$1,FALSE)</f>
        <v>0</v>
      </c>
      <c r="AB38" s="175">
        <f>VLOOKUP($B38,'11.CapturaEfectivaPBovina'!$D$90:$AE$113,3+AB$1,FALSE)</f>
        <v>0</v>
      </c>
    </row>
    <row r="39" spans="1:28" ht="14.25" customHeight="1" thickBot="1" x14ac:dyDescent="0.3">
      <c r="A39" s="919"/>
      <c r="B39" s="261" t="str">
        <f>'11.CapturaEfectivaPBovina'!D112</f>
        <v>Terneras - salidas</v>
      </c>
      <c r="C39" s="775">
        <f>VLOOKUP($B39,'11.CapturaEfectivaPBovina'!$D$90:$AE$113,3+C$1,FALSE)</f>
        <v>0</v>
      </c>
      <c r="D39" s="781">
        <f>VLOOKUP($B39,'11.CapturaEfectivaPBovina'!$D$90:$AE$113,3+D$1,FALSE)</f>
        <v>0</v>
      </c>
      <c r="E39" s="781">
        <f>VLOOKUP($B39,'11.CapturaEfectivaPBovina'!$D$90:$AE$113,3+E$1,FALSE)</f>
        <v>0</v>
      </c>
      <c r="F39" s="781">
        <f>VLOOKUP($B39,'11.CapturaEfectivaPBovina'!$D$90:$AE$113,3+F$1,FALSE)</f>
        <v>0</v>
      </c>
      <c r="G39" s="781">
        <f>VLOOKUP($B39,'11.CapturaEfectivaPBovina'!$D$90:$AE$113,3+G$1,FALSE)</f>
        <v>0</v>
      </c>
      <c r="H39" s="781">
        <f>VLOOKUP($B39,'11.CapturaEfectivaPBovina'!$D$90:$AE$113,3+H$1,FALSE)</f>
        <v>0</v>
      </c>
      <c r="I39" s="781">
        <f>VLOOKUP($B39,'11.CapturaEfectivaPBovina'!$D$90:$AE$113,3+I$1,FALSE)</f>
        <v>0</v>
      </c>
      <c r="J39" s="781">
        <f>VLOOKUP($B39,'11.CapturaEfectivaPBovina'!$D$90:$AE$113,3+J$1,FALSE)</f>
        <v>0</v>
      </c>
      <c r="K39" s="781">
        <f>VLOOKUP($B39,'11.CapturaEfectivaPBovina'!$D$90:$AE$113,3+K$1,FALSE)</f>
        <v>0</v>
      </c>
      <c r="L39" s="781">
        <f>VLOOKUP($B39,'11.CapturaEfectivaPBovina'!$D$90:$AE$113,3+L$1,FALSE)</f>
        <v>0</v>
      </c>
      <c r="M39" s="781">
        <f>VLOOKUP($B39,'11.CapturaEfectivaPBovina'!$D$90:$AE$113,3+M$1,FALSE)</f>
        <v>0</v>
      </c>
      <c r="N39" s="781">
        <f>VLOOKUP($B39,'11.CapturaEfectivaPBovina'!$D$90:$AE$113,3+N$1,FALSE)</f>
        <v>0</v>
      </c>
      <c r="O39" s="781">
        <f>VLOOKUP($B39,'11.CapturaEfectivaPBovina'!$D$90:$AE$113,3+O$1,FALSE)</f>
        <v>0</v>
      </c>
      <c r="P39" s="781">
        <f>VLOOKUP($B39,'11.CapturaEfectivaPBovina'!$D$90:$AE$113,3+P$1,FALSE)</f>
        <v>0</v>
      </c>
      <c r="Q39" s="781">
        <f>VLOOKUP($B39,'11.CapturaEfectivaPBovina'!$D$90:$AE$113,3+Q$1,FALSE)</f>
        <v>0</v>
      </c>
      <c r="R39" s="781">
        <f>VLOOKUP($B39,'11.CapturaEfectivaPBovina'!$D$90:$AE$113,3+R$1,FALSE)</f>
        <v>0</v>
      </c>
      <c r="S39" s="781">
        <f>VLOOKUP($B39,'11.CapturaEfectivaPBovina'!$D$90:$AE$113,3+S$1,FALSE)</f>
        <v>0</v>
      </c>
      <c r="T39" s="781">
        <f>VLOOKUP($B39,'11.CapturaEfectivaPBovina'!$D$90:$AE$113,3+T$1,FALSE)</f>
        <v>0</v>
      </c>
      <c r="U39" s="781">
        <f>VLOOKUP($B39,'11.CapturaEfectivaPBovina'!$D$90:$AE$113,3+U$1,FALSE)</f>
        <v>0</v>
      </c>
      <c r="V39" s="781">
        <f>VLOOKUP($B39,'11.CapturaEfectivaPBovina'!$D$90:$AE$113,3+V$1,FALSE)</f>
        <v>0</v>
      </c>
      <c r="W39" s="781">
        <f>VLOOKUP($B39,'11.CapturaEfectivaPBovina'!$D$90:$AE$113,3+W$1,FALSE)</f>
        <v>0</v>
      </c>
      <c r="X39" s="781">
        <f>VLOOKUP($B39,'11.CapturaEfectivaPBovina'!$D$90:$AE$113,3+X$1,FALSE)</f>
        <v>0</v>
      </c>
      <c r="Y39" s="781">
        <f>VLOOKUP($B39,'11.CapturaEfectivaPBovina'!$D$90:$AE$113,3+Y$1,FALSE)</f>
        <v>0</v>
      </c>
      <c r="Z39" s="781">
        <f>VLOOKUP($B39,'11.CapturaEfectivaPBovina'!$D$90:$AE$113,3+Z$1,FALSE)</f>
        <v>0</v>
      </c>
      <c r="AA39" s="781">
        <f>VLOOKUP($B39,'11.CapturaEfectivaPBovina'!$D$90:$AE$113,3+AA$1,FALSE)</f>
        <v>0</v>
      </c>
      <c r="AB39" s="782">
        <f>VLOOKUP($B39,'11.CapturaEfectivaPBovina'!$D$90:$AE$113,3+AB$1,FALSE)</f>
        <v>0</v>
      </c>
    </row>
    <row r="40" spans="1:28" ht="14.25" customHeight="1" thickBot="1" x14ac:dyDescent="0.3">
      <c r="A40" s="920"/>
      <c r="B40" s="327" t="s">
        <v>133</v>
      </c>
      <c r="C40" s="775">
        <f>SUMIF($B$28:$B$39,"*- faena",C28:C39)</f>
        <v>0</v>
      </c>
      <c r="D40" s="771">
        <f t="shared" ref="D40:AB40" si="2">SUMIF($B$28:$B$39,"*- faena",D28:D39)</f>
        <v>0</v>
      </c>
      <c r="E40" s="771">
        <f t="shared" si="2"/>
        <v>0</v>
      </c>
      <c r="F40" s="771">
        <f t="shared" si="2"/>
        <v>4363</v>
      </c>
      <c r="G40" s="771">
        <f t="shared" si="2"/>
        <v>7275</v>
      </c>
      <c r="H40" s="771">
        <f t="shared" si="2"/>
        <v>9752</v>
      </c>
      <c r="I40" s="771">
        <f t="shared" si="2"/>
        <v>9752</v>
      </c>
      <c r="J40" s="771">
        <f t="shared" si="2"/>
        <v>9752</v>
      </c>
      <c r="K40" s="771">
        <f t="shared" si="2"/>
        <v>9752</v>
      </c>
      <c r="L40" s="771">
        <f t="shared" si="2"/>
        <v>9752</v>
      </c>
      <c r="M40" s="771">
        <f t="shared" si="2"/>
        <v>9752</v>
      </c>
      <c r="N40" s="771">
        <f t="shared" si="2"/>
        <v>9752</v>
      </c>
      <c r="O40" s="771">
        <f t="shared" si="2"/>
        <v>9461</v>
      </c>
      <c r="P40" s="771">
        <f t="shared" si="2"/>
        <v>8695</v>
      </c>
      <c r="Q40" s="771">
        <f t="shared" si="2"/>
        <v>7913</v>
      </c>
      <c r="R40" s="771">
        <f t="shared" si="2"/>
        <v>7117</v>
      </c>
      <c r="S40" s="771">
        <f t="shared" si="2"/>
        <v>6786</v>
      </c>
      <c r="T40" s="771">
        <f t="shared" si="2"/>
        <v>6786</v>
      </c>
      <c r="U40" s="771">
        <f t="shared" si="2"/>
        <v>6786</v>
      </c>
      <c r="V40" s="771">
        <f t="shared" si="2"/>
        <v>6786</v>
      </c>
      <c r="W40" s="771">
        <f t="shared" si="2"/>
        <v>6786</v>
      </c>
      <c r="X40" s="771">
        <f t="shared" si="2"/>
        <v>6786</v>
      </c>
      <c r="Y40" s="771">
        <f t="shared" si="2"/>
        <v>6786</v>
      </c>
      <c r="Z40" s="771">
        <f t="shared" si="2"/>
        <v>6097</v>
      </c>
      <c r="AA40" s="771">
        <f t="shared" si="2"/>
        <v>5308</v>
      </c>
      <c r="AB40" s="780">
        <f t="shared" si="2"/>
        <v>4504</v>
      </c>
    </row>
    <row r="41" spans="1:28" x14ac:dyDescent="0.25">
      <c r="A41" s="905" t="s">
        <v>151</v>
      </c>
      <c r="B41" s="905"/>
      <c r="C41" s="2">
        <f>'7.ParámetrosPlanta'!$C$21</f>
        <v>40000</v>
      </c>
      <c r="D41" s="2">
        <f>'7.ParámetrosPlanta'!$C$21</f>
        <v>40000</v>
      </c>
      <c r="E41" s="2">
        <f>'7.ParámetrosPlanta'!$C$21</f>
        <v>40000</v>
      </c>
      <c r="F41" s="2">
        <f>'7.ParámetrosPlanta'!$C$21</f>
        <v>40000</v>
      </c>
      <c r="G41" s="2">
        <f>'7.ParámetrosPlanta'!$C$21</f>
        <v>40000</v>
      </c>
      <c r="H41" s="2">
        <f>'7.ParámetrosPlanta'!$C$21</f>
        <v>40000</v>
      </c>
      <c r="I41" s="2">
        <f>'7.ParámetrosPlanta'!$C$21</f>
        <v>40000</v>
      </c>
      <c r="J41" s="2">
        <f>'7.ParámetrosPlanta'!$C$21</f>
        <v>40000</v>
      </c>
      <c r="K41" s="2">
        <f>'7.ParámetrosPlanta'!$C$21</f>
        <v>40000</v>
      </c>
      <c r="L41" s="2">
        <f>'7.ParámetrosPlanta'!$C$21</f>
        <v>40000</v>
      </c>
      <c r="M41" s="2">
        <f>'7.ParámetrosPlanta'!$C$21</f>
        <v>40000</v>
      </c>
      <c r="N41" s="2">
        <f>'7.ParámetrosPlanta'!$C$21</f>
        <v>40000</v>
      </c>
      <c r="O41" s="2">
        <f>'7.ParámetrosPlanta'!$C$21</f>
        <v>40000</v>
      </c>
      <c r="P41" s="2">
        <f>'7.ParámetrosPlanta'!$C$21</f>
        <v>40000</v>
      </c>
      <c r="Q41" s="2">
        <f>'7.ParámetrosPlanta'!$C$21</f>
        <v>40000</v>
      </c>
      <c r="R41" s="2">
        <f>'7.ParámetrosPlanta'!$C$21</f>
        <v>40000</v>
      </c>
      <c r="S41" s="2">
        <f>'7.ParámetrosPlanta'!$C$21</f>
        <v>40000</v>
      </c>
      <c r="T41" s="2">
        <f>'7.ParámetrosPlanta'!$C$21</f>
        <v>40000</v>
      </c>
      <c r="U41" s="2">
        <f>'7.ParámetrosPlanta'!$C$21</f>
        <v>40000</v>
      </c>
      <c r="V41" s="2">
        <f>'7.ParámetrosPlanta'!$C$21</f>
        <v>40000</v>
      </c>
      <c r="W41" s="2">
        <f>'7.ParámetrosPlanta'!$C$21</f>
        <v>40000</v>
      </c>
      <c r="X41" s="2">
        <f>'7.ParámetrosPlanta'!$C$21</f>
        <v>40000</v>
      </c>
      <c r="Y41" s="2">
        <f>'7.ParámetrosPlanta'!$C$21</f>
        <v>40000</v>
      </c>
      <c r="Z41" s="2">
        <f>'7.ParámetrosPlanta'!$C$21</f>
        <v>40000</v>
      </c>
      <c r="AA41" s="2">
        <f>'7.ParámetrosPlanta'!$C$21</f>
        <v>40000</v>
      </c>
      <c r="AB41" s="2">
        <f>'7.ParámetrosPlanta'!$C$21</f>
        <v>40000</v>
      </c>
    </row>
    <row r="45" spans="1:28" x14ac:dyDescent="0.25">
      <c r="AB45" s="2"/>
    </row>
    <row r="46" spans="1:28" x14ac:dyDescent="0.25">
      <c r="AB46" s="2"/>
    </row>
    <row r="47" spans="1:28" x14ac:dyDescent="0.25">
      <c r="AB47" s="2"/>
    </row>
  </sheetData>
  <mergeCells count="4">
    <mergeCell ref="A41:B41"/>
    <mergeCell ref="A2:A14"/>
    <mergeCell ref="A15:A27"/>
    <mergeCell ref="A28:A40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9"/>
  <sheetViews>
    <sheetView topLeftCell="A42" zoomScale="90" zoomScaleNormal="90" zoomScalePageLayoutView="90" workbookViewId="0">
      <selection activeCell="C39" sqref="C39"/>
    </sheetView>
  </sheetViews>
  <sheetFormatPr baseColWidth="10" defaultColWidth="12.42578125" defaultRowHeight="15" x14ac:dyDescent="0.25"/>
  <cols>
    <col min="1" max="1" width="33.28515625" style="342" customWidth="1"/>
    <col min="2" max="2" width="11.42578125" style="342" customWidth="1"/>
    <col min="3" max="5" width="11.85546875" style="342" customWidth="1"/>
    <col min="6" max="13" width="11.42578125" style="342" customWidth="1"/>
    <col min="14" max="16" width="13" style="343" customWidth="1"/>
    <col min="17" max="17" width="13" style="342" customWidth="1"/>
    <col min="18" max="23" width="11.42578125" style="342" hidden="1" customWidth="1"/>
    <col min="24" max="35" width="11.42578125" style="342" customWidth="1"/>
    <col min="36" max="16384" width="12.42578125" style="342"/>
  </cols>
  <sheetData>
    <row r="1" spans="1:35" ht="33" customHeight="1" thickBot="1" x14ac:dyDescent="0.35">
      <c r="A1" s="341" t="s">
        <v>160</v>
      </c>
      <c r="B1" s="341"/>
      <c r="C1" s="341"/>
      <c r="D1" s="341"/>
      <c r="E1" s="341"/>
      <c r="F1" s="341"/>
      <c r="G1" s="341"/>
    </row>
    <row r="2" spans="1:35" s="344" customFormat="1" ht="14.1" customHeight="1" x14ac:dyDescent="0.25">
      <c r="A2" s="957" t="s">
        <v>161</v>
      </c>
      <c r="B2" s="959" t="s">
        <v>162</v>
      </c>
      <c r="C2" s="960"/>
      <c r="D2" s="960"/>
      <c r="E2" s="960"/>
      <c r="F2" s="960"/>
      <c r="G2" s="961"/>
      <c r="H2" s="962" t="s">
        <v>163</v>
      </c>
      <c r="I2" s="963"/>
      <c r="J2" s="963"/>
      <c r="K2" s="963"/>
      <c r="L2" s="963"/>
      <c r="M2" s="964"/>
      <c r="N2" s="965" t="s">
        <v>164</v>
      </c>
      <c r="O2" s="966"/>
      <c r="P2" s="966"/>
      <c r="Q2" s="967"/>
      <c r="R2" s="951" t="s">
        <v>165</v>
      </c>
      <c r="S2" s="952"/>
      <c r="T2" s="952"/>
      <c r="U2" s="952"/>
      <c r="V2" s="952"/>
      <c r="W2" s="953"/>
      <c r="X2" s="954" t="s">
        <v>166</v>
      </c>
      <c r="Y2" s="955"/>
      <c r="Z2" s="955"/>
      <c r="AA2" s="955"/>
      <c r="AB2" s="955"/>
      <c r="AC2" s="956"/>
      <c r="AD2" s="945" t="s">
        <v>442</v>
      </c>
      <c r="AE2" s="946"/>
      <c r="AF2" s="946"/>
      <c r="AG2" s="946"/>
      <c r="AH2" s="946"/>
      <c r="AI2" s="947"/>
    </row>
    <row r="3" spans="1:35" s="361" customFormat="1" ht="45.75" thickBot="1" x14ac:dyDescent="0.3">
      <c r="A3" s="958"/>
      <c r="B3" s="345" t="s">
        <v>5</v>
      </c>
      <c r="C3" s="346" t="s">
        <v>167</v>
      </c>
      <c r="D3" s="346" t="s">
        <v>1</v>
      </c>
      <c r="E3" s="346" t="s">
        <v>121</v>
      </c>
      <c r="F3" s="489" t="s">
        <v>6</v>
      </c>
      <c r="G3" s="490" t="s">
        <v>4</v>
      </c>
      <c r="H3" s="347" t="s">
        <v>5</v>
      </c>
      <c r="I3" s="348" t="s">
        <v>167</v>
      </c>
      <c r="J3" s="348" t="s">
        <v>1</v>
      </c>
      <c r="K3" s="348" t="s">
        <v>121</v>
      </c>
      <c r="L3" s="489" t="s">
        <v>6</v>
      </c>
      <c r="M3" s="491" t="s">
        <v>4</v>
      </c>
      <c r="N3" s="349" t="s">
        <v>168</v>
      </c>
      <c r="O3" s="350" t="s">
        <v>169</v>
      </c>
      <c r="P3" s="350" t="s">
        <v>170</v>
      </c>
      <c r="Q3" s="351" t="s">
        <v>171</v>
      </c>
      <c r="R3" s="352" t="s">
        <v>5</v>
      </c>
      <c r="S3" s="353" t="s">
        <v>167</v>
      </c>
      <c r="T3" s="353" t="s">
        <v>1</v>
      </c>
      <c r="U3" s="353" t="s">
        <v>121</v>
      </c>
      <c r="V3" s="353" t="s">
        <v>6</v>
      </c>
      <c r="W3" s="354" t="s">
        <v>4</v>
      </c>
      <c r="X3" s="355" t="s">
        <v>5</v>
      </c>
      <c r="Y3" s="356" t="s">
        <v>167</v>
      </c>
      <c r="Z3" s="356" t="s">
        <v>1</v>
      </c>
      <c r="AA3" s="356" t="s">
        <v>121</v>
      </c>
      <c r="AB3" s="356" t="s">
        <v>6</v>
      </c>
      <c r="AC3" s="357" t="s">
        <v>4</v>
      </c>
      <c r="AD3" s="358" t="s">
        <v>5</v>
      </c>
      <c r="AE3" s="359" t="s">
        <v>167</v>
      </c>
      <c r="AF3" s="359" t="s">
        <v>1</v>
      </c>
      <c r="AG3" s="359" t="s">
        <v>121</v>
      </c>
      <c r="AH3" s="359" t="s">
        <v>6</v>
      </c>
      <c r="AI3" s="360" t="s">
        <v>4</v>
      </c>
    </row>
    <row r="4" spans="1:35" x14ac:dyDescent="0.25">
      <c r="A4" s="362" t="s">
        <v>172</v>
      </c>
      <c r="B4" s="363">
        <v>2.1499999999999998E-2</v>
      </c>
      <c r="C4" s="364">
        <v>2.1700000000000001E-2</v>
      </c>
      <c r="D4" s="364">
        <v>2.1700000000000001E-2</v>
      </c>
      <c r="E4" s="364">
        <v>2.1700000000000001E-2</v>
      </c>
      <c r="F4" s="364">
        <v>2.1499999999999998E-2</v>
      </c>
      <c r="G4" s="635">
        <v>2.1700000000000001E-2</v>
      </c>
      <c r="H4" s="365">
        <f t="shared" ref="H4:H34" si="0">$C$43*B4</f>
        <v>5.7791999999999994</v>
      </c>
      <c r="I4" s="366">
        <f t="shared" ref="I4:I34" si="1">$D$43*C4</f>
        <v>5.3468800000000005</v>
      </c>
      <c r="J4" s="366">
        <f t="shared" ref="J4:J34" si="2">$E$43*D4</f>
        <v>5.6420000000000003</v>
      </c>
      <c r="K4" s="366">
        <f t="shared" ref="K4:K34" si="3">$F$43*E4</f>
        <v>3.4502999999999999</v>
      </c>
      <c r="L4" s="515">
        <f t="shared" ref="L4:L34" si="4">$G$43*F4</f>
        <v>2.6488</v>
      </c>
      <c r="M4" s="516">
        <f t="shared" ref="M4:M34" si="5">$H$43*G4</f>
        <v>2.6734400000000003</v>
      </c>
      <c r="N4" s="367">
        <v>8854</v>
      </c>
      <c r="O4" s="633">
        <v>5782.9714285714281</v>
      </c>
      <c r="P4" s="368">
        <f>N4/(1+$C$55)</f>
        <v>6324.2857142857147</v>
      </c>
      <c r="Q4" s="369">
        <f t="shared" ref="Q4:Q16" si="6">P4*(1+$C$56)</f>
        <v>7905.3571428571431</v>
      </c>
      <c r="R4" s="370">
        <f t="shared" ref="R4:R14" si="7">+$O4*H4</f>
        <v>33420.948479999992</v>
      </c>
      <c r="S4" s="368">
        <f t="shared" ref="S4:S14" si="8">+$O4*I4</f>
        <v>30920.854272</v>
      </c>
      <c r="T4" s="368">
        <f t="shared" ref="T4:T14" si="9">+$O4*J4</f>
        <v>32627.524799999999</v>
      </c>
      <c r="U4" s="368">
        <f t="shared" ref="U4:U14" si="10">+$O4*K4</f>
        <v>19952.986319999996</v>
      </c>
      <c r="V4" s="368">
        <f t="shared" ref="V4:V14" si="11">+$O4*L4</f>
        <v>15317.934719999999</v>
      </c>
      <c r="W4" s="371">
        <f t="shared" ref="W4:W14" si="12">+$O4*M4</f>
        <v>15460.427136</v>
      </c>
      <c r="X4" s="367">
        <f t="shared" ref="X4:X34" si="13">$P4*H4</f>
        <v>36549.311999999998</v>
      </c>
      <c r="Y4" s="368">
        <f t="shared" ref="Y4:Y34" si="14">$P4*I4</f>
        <v>33815.196800000005</v>
      </c>
      <c r="Z4" s="368">
        <f t="shared" ref="Z4:Z34" si="15">$P4*(1-$C$57)*J4</f>
        <v>27688.937120000002</v>
      </c>
      <c r="AA4" s="368">
        <f t="shared" ref="AA4:AA34" si="16">$P4*(1-$C$58)*K4</f>
        <v>20140.490409000002</v>
      </c>
      <c r="AB4" s="368">
        <f t="shared" ref="AB4:AB34" si="17">$P4*(1-$C$59)*L4</f>
        <v>0</v>
      </c>
      <c r="AC4" s="371">
        <f t="shared" ref="AC4:AC34" si="18">$P4*(1-$C$59)*M4</f>
        <v>0</v>
      </c>
      <c r="AD4" s="367">
        <f t="shared" ref="AD4:AD34" si="19">H4*$Q4</f>
        <v>45686.64</v>
      </c>
      <c r="AE4" s="368">
        <f t="shared" ref="AE4:AE34" si="20">I4*$Q4</f>
        <v>42268.996000000006</v>
      </c>
      <c r="AF4" s="368">
        <f t="shared" ref="AF4:AF34" si="21">J4*(1-$C$57)*$Q4</f>
        <v>34611.171400000007</v>
      </c>
      <c r="AG4" s="368">
        <f t="shared" ref="AG4:AG34" si="22">K4*(1-$C$58)*$Q4</f>
        <v>25175.61301125</v>
      </c>
      <c r="AH4" s="368">
        <f t="shared" ref="AH4:AH34" si="23">L4*(1-$C$59)*$Q4</f>
        <v>0</v>
      </c>
      <c r="AI4" s="372">
        <f t="shared" ref="AI4:AI34" si="24">M4*(1-$C$59)*$Q4</f>
        <v>0</v>
      </c>
    </row>
    <row r="5" spans="1:35" x14ac:dyDescent="0.25">
      <c r="A5" s="373" t="s">
        <v>173</v>
      </c>
      <c r="B5" s="374">
        <v>1.4800000000000001E-2</v>
      </c>
      <c r="C5" s="375">
        <v>1.6799999999999999E-2</v>
      </c>
      <c r="D5" s="375">
        <v>1.6799999999999999E-2</v>
      </c>
      <c r="E5" s="375">
        <v>1.6799999999999999E-2</v>
      </c>
      <c r="F5" s="375">
        <v>1.4800000000000001E-2</v>
      </c>
      <c r="G5" s="636">
        <v>1.6799999999999999E-2</v>
      </c>
      <c r="H5" s="376">
        <f t="shared" si="0"/>
        <v>3.9782400000000004</v>
      </c>
      <c r="I5" s="377">
        <f t="shared" si="1"/>
        <v>4.1395200000000001</v>
      </c>
      <c r="J5" s="377">
        <f t="shared" si="2"/>
        <v>4.3679999999999994</v>
      </c>
      <c r="K5" s="377">
        <f t="shared" si="3"/>
        <v>2.6711999999999998</v>
      </c>
      <c r="L5" s="517">
        <f t="shared" si="4"/>
        <v>1.8233600000000003</v>
      </c>
      <c r="M5" s="518">
        <f t="shared" si="5"/>
        <v>2.06976</v>
      </c>
      <c r="N5" s="379">
        <v>10340</v>
      </c>
      <c r="O5" s="392">
        <v>5859.2571428571418</v>
      </c>
      <c r="P5" s="380">
        <f t="shared" ref="P5:P34" si="25">N5/(1+$C$55)</f>
        <v>7385.7142857142862</v>
      </c>
      <c r="Q5" s="381">
        <f t="shared" si="6"/>
        <v>9232.1428571428587</v>
      </c>
      <c r="R5" s="382">
        <f t="shared" si="7"/>
        <v>23309.531135999998</v>
      </c>
      <c r="S5" s="380">
        <f t="shared" si="8"/>
        <v>24254.512127999995</v>
      </c>
      <c r="T5" s="380">
        <f t="shared" si="9"/>
        <v>25593.235199999992</v>
      </c>
      <c r="U5" s="380">
        <f t="shared" si="10"/>
        <v>15651.247679999997</v>
      </c>
      <c r="V5" s="380">
        <f t="shared" si="11"/>
        <v>10683.535104000001</v>
      </c>
      <c r="W5" s="383">
        <f t="shared" si="12"/>
        <v>12127.256063999997</v>
      </c>
      <c r="X5" s="379">
        <f t="shared" si="13"/>
        <v>29382.144000000004</v>
      </c>
      <c r="Y5" s="380">
        <f t="shared" si="14"/>
        <v>30573.312000000002</v>
      </c>
      <c r="Z5" s="380">
        <f t="shared" si="15"/>
        <v>25034.380799999999</v>
      </c>
      <c r="AA5" s="380">
        <f t="shared" si="16"/>
        <v>18209.608560000001</v>
      </c>
      <c r="AB5" s="380">
        <f t="shared" si="17"/>
        <v>0</v>
      </c>
      <c r="AC5" s="383">
        <f t="shared" si="18"/>
        <v>0</v>
      </c>
      <c r="AD5" s="379">
        <f t="shared" si="19"/>
        <v>36727.680000000008</v>
      </c>
      <c r="AE5" s="380">
        <f t="shared" si="20"/>
        <v>38216.640000000007</v>
      </c>
      <c r="AF5" s="380">
        <f t="shared" si="21"/>
        <v>31292.976000000002</v>
      </c>
      <c r="AG5" s="380">
        <f t="shared" si="22"/>
        <v>22762.010700000006</v>
      </c>
      <c r="AH5" s="380">
        <f t="shared" si="23"/>
        <v>0</v>
      </c>
      <c r="AI5" s="384">
        <f t="shared" si="24"/>
        <v>0</v>
      </c>
    </row>
    <row r="6" spans="1:35" x14ac:dyDescent="0.25">
      <c r="A6" s="373" t="s">
        <v>174</v>
      </c>
      <c r="B6" s="374">
        <v>3.4799999999999998E-2</v>
      </c>
      <c r="C6" s="375">
        <v>3.8100000000000002E-2</v>
      </c>
      <c r="D6" s="375">
        <v>3.8100000000000002E-2</v>
      </c>
      <c r="E6" s="375">
        <v>3.8100000000000002E-2</v>
      </c>
      <c r="F6" s="375">
        <v>3.4799999999999998E-2</v>
      </c>
      <c r="G6" s="636">
        <v>3.8100000000000002E-2</v>
      </c>
      <c r="H6" s="376">
        <f t="shared" si="0"/>
        <v>9.354239999999999</v>
      </c>
      <c r="I6" s="377">
        <f t="shared" si="1"/>
        <v>9.3878400000000024</v>
      </c>
      <c r="J6" s="377">
        <f t="shared" si="2"/>
        <v>9.9060000000000006</v>
      </c>
      <c r="K6" s="377">
        <f t="shared" si="3"/>
        <v>6.0579000000000001</v>
      </c>
      <c r="L6" s="517">
        <f t="shared" si="4"/>
        <v>4.2873600000000005</v>
      </c>
      <c r="M6" s="518">
        <f t="shared" si="5"/>
        <v>4.6939200000000012</v>
      </c>
      <c r="N6" s="379">
        <v>7929</v>
      </c>
      <c r="O6" s="392">
        <v>5534.5714285714284</v>
      </c>
      <c r="P6" s="380">
        <f t="shared" si="25"/>
        <v>5663.5714285714294</v>
      </c>
      <c r="Q6" s="381">
        <f t="shared" si="6"/>
        <v>7079.4642857142862</v>
      </c>
      <c r="R6" s="382">
        <f t="shared" si="7"/>
        <v>51771.709439999991</v>
      </c>
      <c r="S6" s="380">
        <f t="shared" si="8"/>
        <v>51957.671040000016</v>
      </c>
      <c r="T6" s="380">
        <f t="shared" si="9"/>
        <v>54825.464571428573</v>
      </c>
      <c r="U6" s="380">
        <f t="shared" si="10"/>
        <v>33527.880257142853</v>
      </c>
      <c r="V6" s="380">
        <f t="shared" si="11"/>
        <v>23728.700160000004</v>
      </c>
      <c r="W6" s="383">
        <f t="shared" si="12"/>
        <v>25978.835520000008</v>
      </c>
      <c r="X6" s="379">
        <f t="shared" si="13"/>
        <v>52978.4064</v>
      </c>
      <c r="Y6" s="380">
        <f t="shared" si="14"/>
        <v>53168.702400000024</v>
      </c>
      <c r="Z6" s="380">
        <f t="shared" si="15"/>
        <v>43536.190731428578</v>
      </c>
      <c r="AA6" s="380">
        <f t="shared" si="16"/>
        <v>31667.52945664286</v>
      </c>
      <c r="AB6" s="380">
        <f t="shared" si="17"/>
        <v>0</v>
      </c>
      <c r="AC6" s="383">
        <f t="shared" si="18"/>
        <v>0</v>
      </c>
      <c r="AD6" s="379">
        <f t="shared" si="19"/>
        <v>66223.008000000002</v>
      </c>
      <c r="AE6" s="380">
        <f t="shared" si="20"/>
        <v>66460.878000000026</v>
      </c>
      <c r="AF6" s="380">
        <f t="shared" si="21"/>
        <v>54420.238414285726</v>
      </c>
      <c r="AG6" s="380">
        <f t="shared" si="22"/>
        <v>39584.41182080358</v>
      </c>
      <c r="AH6" s="380">
        <f t="shared" si="23"/>
        <v>0</v>
      </c>
      <c r="AI6" s="384">
        <f t="shared" si="24"/>
        <v>0</v>
      </c>
    </row>
    <row r="7" spans="1:35" x14ac:dyDescent="0.25">
      <c r="A7" s="373" t="s">
        <v>175</v>
      </c>
      <c r="B7" s="374">
        <v>2.4199999999999999E-2</v>
      </c>
      <c r="C7" s="375">
        <v>2.5600000000000001E-2</v>
      </c>
      <c r="D7" s="375">
        <v>2.5600000000000001E-2</v>
      </c>
      <c r="E7" s="375">
        <v>2.5600000000000001E-2</v>
      </c>
      <c r="F7" s="375">
        <v>2.4199999999999999E-2</v>
      </c>
      <c r="G7" s="636">
        <v>2.5600000000000001E-2</v>
      </c>
      <c r="H7" s="376">
        <f t="shared" si="0"/>
        <v>6.5049600000000005</v>
      </c>
      <c r="I7" s="377">
        <f t="shared" si="1"/>
        <v>6.3078400000000014</v>
      </c>
      <c r="J7" s="377">
        <f t="shared" si="2"/>
        <v>6.6560000000000006</v>
      </c>
      <c r="K7" s="377">
        <f t="shared" si="3"/>
        <v>4.0704000000000002</v>
      </c>
      <c r="L7" s="517">
        <f t="shared" si="4"/>
        <v>2.9814400000000005</v>
      </c>
      <c r="M7" s="518">
        <f t="shared" si="5"/>
        <v>3.1539200000000007</v>
      </c>
      <c r="N7" s="379">
        <v>7088</v>
      </c>
      <c r="O7" s="392">
        <v>4371.7999999999993</v>
      </c>
      <c r="P7" s="380">
        <f t="shared" si="25"/>
        <v>5062.8571428571431</v>
      </c>
      <c r="Q7" s="381">
        <f t="shared" si="6"/>
        <v>6328.5714285714294</v>
      </c>
      <c r="R7" s="382">
        <f t="shared" si="7"/>
        <v>28438.384127999998</v>
      </c>
      <c r="S7" s="380">
        <f t="shared" si="8"/>
        <v>27576.614912000001</v>
      </c>
      <c r="T7" s="380">
        <f t="shared" si="9"/>
        <v>29098.700799999999</v>
      </c>
      <c r="U7" s="380">
        <f t="shared" si="10"/>
        <v>17794.974719999998</v>
      </c>
      <c r="V7" s="380">
        <f t="shared" si="11"/>
        <v>13034.259392</v>
      </c>
      <c r="W7" s="383">
        <f t="shared" si="12"/>
        <v>13788.307456</v>
      </c>
      <c r="X7" s="379">
        <f t="shared" si="13"/>
        <v>32933.683200000007</v>
      </c>
      <c r="Y7" s="380">
        <f t="shared" si="14"/>
        <v>31935.692800000008</v>
      </c>
      <c r="Z7" s="380">
        <f t="shared" si="15"/>
        <v>26149.940662857149</v>
      </c>
      <c r="AA7" s="380">
        <f t="shared" si="16"/>
        <v>19021.048978285715</v>
      </c>
      <c r="AB7" s="380">
        <f t="shared" si="17"/>
        <v>0</v>
      </c>
      <c r="AC7" s="383">
        <f t="shared" si="18"/>
        <v>0</v>
      </c>
      <c r="AD7" s="379">
        <f t="shared" si="19"/>
        <v>41167.104000000007</v>
      </c>
      <c r="AE7" s="380">
        <f t="shared" si="20"/>
        <v>39919.616000000016</v>
      </c>
      <c r="AF7" s="380">
        <f t="shared" si="21"/>
        <v>32687.425828571439</v>
      </c>
      <c r="AG7" s="380">
        <f t="shared" si="22"/>
        <v>23776.311222857148</v>
      </c>
      <c r="AH7" s="380">
        <f t="shared" si="23"/>
        <v>0</v>
      </c>
      <c r="AI7" s="384">
        <f t="shared" si="24"/>
        <v>0</v>
      </c>
    </row>
    <row r="8" spans="1:35" x14ac:dyDescent="0.25">
      <c r="A8" s="373" t="s">
        <v>176</v>
      </c>
      <c r="B8" s="374">
        <v>8.0000000000000002E-3</v>
      </c>
      <c r="C8" s="375">
        <v>8.6E-3</v>
      </c>
      <c r="D8" s="375">
        <v>8.6E-3</v>
      </c>
      <c r="E8" s="375">
        <v>8.6E-3</v>
      </c>
      <c r="F8" s="375">
        <v>8.0000000000000002E-3</v>
      </c>
      <c r="G8" s="636">
        <v>8.6E-3</v>
      </c>
      <c r="H8" s="376">
        <f t="shared" si="0"/>
        <v>2.1504000000000003</v>
      </c>
      <c r="I8" s="377">
        <f t="shared" si="1"/>
        <v>2.1190400000000005</v>
      </c>
      <c r="J8" s="377">
        <f t="shared" si="2"/>
        <v>2.2360000000000002</v>
      </c>
      <c r="K8" s="377">
        <f t="shared" si="3"/>
        <v>1.3673999999999999</v>
      </c>
      <c r="L8" s="517">
        <f t="shared" si="4"/>
        <v>0.98560000000000014</v>
      </c>
      <c r="M8" s="518">
        <f t="shared" si="5"/>
        <v>1.0595200000000002</v>
      </c>
      <c r="N8" s="379">
        <v>6451</v>
      </c>
      <c r="O8" s="392">
        <v>3806.16</v>
      </c>
      <c r="P8" s="380">
        <f t="shared" si="25"/>
        <v>4607.8571428571431</v>
      </c>
      <c r="Q8" s="381">
        <f t="shared" si="6"/>
        <v>5759.8214285714294</v>
      </c>
      <c r="R8" s="382">
        <f t="shared" si="7"/>
        <v>8184.7664640000012</v>
      </c>
      <c r="S8" s="380">
        <f t="shared" si="8"/>
        <v>8065.4052864000014</v>
      </c>
      <c r="T8" s="380">
        <f t="shared" si="9"/>
        <v>8510.5737600000011</v>
      </c>
      <c r="U8" s="380">
        <f t="shared" si="10"/>
        <v>5204.5431839999992</v>
      </c>
      <c r="V8" s="380">
        <f t="shared" si="11"/>
        <v>3751.3512960000003</v>
      </c>
      <c r="W8" s="383">
        <f t="shared" si="12"/>
        <v>4032.7026432000007</v>
      </c>
      <c r="X8" s="379">
        <f t="shared" si="13"/>
        <v>9908.7360000000026</v>
      </c>
      <c r="Y8" s="380">
        <f t="shared" si="14"/>
        <v>9764.2336000000032</v>
      </c>
      <c r="Z8" s="380">
        <f t="shared" si="15"/>
        <v>7995.2588114285727</v>
      </c>
      <c r="AA8" s="380">
        <f t="shared" si="16"/>
        <v>5815.6235001428586</v>
      </c>
      <c r="AB8" s="380">
        <f t="shared" si="17"/>
        <v>0</v>
      </c>
      <c r="AC8" s="383">
        <f t="shared" si="18"/>
        <v>0</v>
      </c>
      <c r="AD8" s="379">
        <f t="shared" si="19"/>
        <v>12385.920000000004</v>
      </c>
      <c r="AE8" s="380">
        <f t="shared" si="20"/>
        <v>12205.292000000005</v>
      </c>
      <c r="AF8" s="380">
        <f t="shared" si="21"/>
        <v>9994.0735142857175</v>
      </c>
      <c r="AG8" s="380">
        <f t="shared" si="22"/>
        <v>7269.5293751785721</v>
      </c>
      <c r="AH8" s="380">
        <f t="shared" si="23"/>
        <v>0</v>
      </c>
      <c r="AI8" s="384">
        <f t="shared" si="24"/>
        <v>0</v>
      </c>
    </row>
    <row r="9" spans="1:35" x14ac:dyDescent="0.25">
      <c r="A9" s="373" t="s">
        <v>177</v>
      </c>
      <c r="B9" s="374">
        <v>5.5199999999999999E-2</v>
      </c>
      <c r="C9" s="375">
        <v>5.9200000000000003E-2</v>
      </c>
      <c r="D9" s="375">
        <v>5.9200000000000003E-2</v>
      </c>
      <c r="E9" s="375">
        <v>5.9200000000000003E-2</v>
      </c>
      <c r="F9" s="375">
        <v>5.5199999999999999E-2</v>
      </c>
      <c r="G9" s="636">
        <v>5.9200000000000003E-2</v>
      </c>
      <c r="H9" s="376">
        <f t="shared" si="0"/>
        <v>14.837760000000001</v>
      </c>
      <c r="I9" s="377">
        <f t="shared" si="1"/>
        <v>14.586880000000003</v>
      </c>
      <c r="J9" s="377">
        <f t="shared" si="2"/>
        <v>15.392000000000001</v>
      </c>
      <c r="K9" s="377">
        <f t="shared" si="3"/>
        <v>9.4128000000000007</v>
      </c>
      <c r="L9" s="517">
        <f t="shared" si="4"/>
        <v>6.8006400000000005</v>
      </c>
      <c r="M9" s="518">
        <f t="shared" si="5"/>
        <v>7.2934400000000013</v>
      </c>
      <c r="N9" s="379">
        <v>5781</v>
      </c>
      <c r="O9" s="392">
        <v>3637.6</v>
      </c>
      <c r="P9" s="380">
        <f t="shared" si="25"/>
        <v>4129.2857142857147</v>
      </c>
      <c r="Q9" s="381">
        <f t="shared" si="6"/>
        <v>5161.6071428571431</v>
      </c>
      <c r="R9" s="382">
        <f t="shared" si="7"/>
        <v>53973.835776</v>
      </c>
      <c r="S9" s="380">
        <f t="shared" si="8"/>
        <v>53061.234688000011</v>
      </c>
      <c r="T9" s="380">
        <f t="shared" si="9"/>
        <v>55989.939200000001</v>
      </c>
      <c r="U9" s="380">
        <f t="shared" si="10"/>
        <v>34240.001280000004</v>
      </c>
      <c r="V9" s="380">
        <f t="shared" si="11"/>
        <v>24738.008064000001</v>
      </c>
      <c r="W9" s="383">
        <f t="shared" si="12"/>
        <v>26530.617344000006</v>
      </c>
      <c r="X9" s="379">
        <f t="shared" si="13"/>
        <v>61269.35040000001</v>
      </c>
      <c r="Y9" s="380">
        <f t="shared" si="14"/>
        <v>60233.395200000014</v>
      </c>
      <c r="Z9" s="380">
        <f t="shared" si="15"/>
        <v>49320.981394285722</v>
      </c>
      <c r="AA9" s="380">
        <f t="shared" si="16"/>
        <v>35875.293747428579</v>
      </c>
      <c r="AB9" s="380">
        <f t="shared" si="17"/>
        <v>0</v>
      </c>
      <c r="AC9" s="383">
        <f t="shared" si="18"/>
        <v>0</v>
      </c>
      <c r="AD9" s="379">
        <f t="shared" si="19"/>
        <v>76586.688000000009</v>
      </c>
      <c r="AE9" s="380">
        <f t="shared" si="20"/>
        <v>75291.744000000021</v>
      </c>
      <c r="AF9" s="380">
        <f t="shared" si="21"/>
        <v>61651.22674285715</v>
      </c>
      <c r="AG9" s="380">
        <f t="shared" si="22"/>
        <v>44844.117184285729</v>
      </c>
      <c r="AH9" s="380">
        <f t="shared" si="23"/>
        <v>0</v>
      </c>
      <c r="AI9" s="384">
        <f t="shared" si="24"/>
        <v>0</v>
      </c>
    </row>
    <row r="10" spans="1:35" x14ac:dyDescent="0.25">
      <c r="A10" s="373" t="s">
        <v>178</v>
      </c>
      <c r="B10" s="374">
        <v>3.5499999999999997E-2</v>
      </c>
      <c r="C10" s="375">
        <v>3.6999999999999998E-2</v>
      </c>
      <c r="D10" s="375">
        <v>3.6999999999999998E-2</v>
      </c>
      <c r="E10" s="375">
        <v>3.6999999999999998E-2</v>
      </c>
      <c r="F10" s="375">
        <v>3.5499999999999997E-2</v>
      </c>
      <c r="G10" s="636">
        <v>3.6999999999999998E-2</v>
      </c>
      <c r="H10" s="376">
        <f t="shared" si="0"/>
        <v>9.5423999999999989</v>
      </c>
      <c r="I10" s="377">
        <f t="shared" si="1"/>
        <v>9.1168000000000013</v>
      </c>
      <c r="J10" s="377">
        <f t="shared" si="2"/>
        <v>9.6199999999999992</v>
      </c>
      <c r="K10" s="377">
        <f t="shared" si="3"/>
        <v>5.883</v>
      </c>
      <c r="L10" s="517">
        <f t="shared" si="4"/>
        <v>4.3736000000000006</v>
      </c>
      <c r="M10" s="518">
        <f t="shared" si="5"/>
        <v>4.5584000000000007</v>
      </c>
      <c r="N10" s="379">
        <v>5984</v>
      </c>
      <c r="O10" s="392">
        <v>3624.9</v>
      </c>
      <c r="P10" s="380">
        <f t="shared" si="25"/>
        <v>4274.2857142857147</v>
      </c>
      <c r="Q10" s="381">
        <f t="shared" si="6"/>
        <v>5342.8571428571431</v>
      </c>
      <c r="R10" s="382">
        <f t="shared" si="7"/>
        <v>34590.245759999998</v>
      </c>
      <c r="S10" s="380">
        <f t="shared" si="8"/>
        <v>33047.488320000004</v>
      </c>
      <c r="T10" s="380">
        <f t="shared" si="9"/>
        <v>34871.538</v>
      </c>
      <c r="U10" s="380">
        <f t="shared" si="10"/>
        <v>21325.286700000001</v>
      </c>
      <c r="V10" s="380">
        <f t="shared" si="11"/>
        <v>15853.862640000003</v>
      </c>
      <c r="W10" s="383">
        <f t="shared" si="12"/>
        <v>16523.744160000002</v>
      </c>
      <c r="X10" s="379">
        <f t="shared" si="13"/>
        <v>40786.943999999996</v>
      </c>
      <c r="Y10" s="380">
        <f t="shared" si="14"/>
        <v>38967.808000000012</v>
      </c>
      <c r="Z10" s="380">
        <f t="shared" si="15"/>
        <v>31908.055771428571</v>
      </c>
      <c r="AA10" s="380">
        <f t="shared" si="16"/>
        <v>23209.409897142861</v>
      </c>
      <c r="AB10" s="380">
        <f t="shared" si="17"/>
        <v>0</v>
      </c>
      <c r="AC10" s="383">
        <f t="shared" si="18"/>
        <v>0</v>
      </c>
      <c r="AD10" s="379">
        <f t="shared" si="19"/>
        <v>50983.679999999993</v>
      </c>
      <c r="AE10" s="380">
        <f t="shared" si="20"/>
        <v>48709.760000000009</v>
      </c>
      <c r="AF10" s="380">
        <f t="shared" si="21"/>
        <v>39885.069714285717</v>
      </c>
      <c r="AG10" s="380">
        <f t="shared" si="22"/>
        <v>29011.762371428573</v>
      </c>
      <c r="AH10" s="380">
        <f t="shared" si="23"/>
        <v>0</v>
      </c>
      <c r="AI10" s="384">
        <f t="shared" si="24"/>
        <v>0</v>
      </c>
    </row>
    <row r="11" spans="1:35" x14ac:dyDescent="0.25">
      <c r="A11" s="373" t="s">
        <v>179</v>
      </c>
      <c r="B11" s="374">
        <v>4.6699999999999998E-2</v>
      </c>
      <c r="C11" s="375">
        <v>4.6600000000000003E-2</v>
      </c>
      <c r="D11" s="375">
        <v>4.6600000000000003E-2</v>
      </c>
      <c r="E11" s="375">
        <v>4.6600000000000003E-2</v>
      </c>
      <c r="F11" s="375">
        <v>4.6699999999999998E-2</v>
      </c>
      <c r="G11" s="636">
        <v>4.6600000000000003E-2</v>
      </c>
      <c r="H11" s="376">
        <f t="shared" si="0"/>
        <v>12.552960000000001</v>
      </c>
      <c r="I11" s="377">
        <f t="shared" si="1"/>
        <v>11.482240000000003</v>
      </c>
      <c r="J11" s="377">
        <f t="shared" si="2"/>
        <v>12.116000000000001</v>
      </c>
      <c r="K11" s="377">
        <f t="shared" si="3"/>
        <v>7.4094000000000007</v>
      </c>
      <c r="L11" s="517">
        <f t="shared" si="4"/>
        <v>5.7534400000000003</v>
      </c>
      <c r="M11" s="518">
        <f t="shared" si="5"/>
        <v>5.7411200000000013</v>
      </c>
      <c r="N11" s="379">
        <v>7556</v>
      </c>
      <c r="O11" s="634">
        <v>3566.7</v>
      </c>
      <c r="P11" s="380">
        <f t="shared" si="25"/>
        <v>5397.1428571428578</v>
      </c>
      <c r="Q11" s="381">
        <f t="shared" si="6"/>
        <v>6746.4285714285725</v>
      </c>
      <c r="R11" s="382">
        <f t="shared" si="7"/>
        <v>44772.642432000001</v>
      </c>
      <c r="S11" s="380">
        <f t="shared" si="8"/>
        <v>40953.705408000009</v>
      </c>
      <c r="T11" s="380">
        <f t="shared" si="9"/>
        <v>43214.137200000005</v>
      </c>
      <c r="U11" s="380">
        <f t="shared" si="10"/>
        <v>26427.10698</v>
      </c>
      <c r="V11" s="380">
        <f t="shared" si="11"/>
        <v>20520.794448000001</v>
      </c>
      <c r="W11" s="383">
        <f t="shared" si="12"/>
        <v>20476.852704000004</v>
      </c>
      <c r="X11" s="379">
        <f t="shared" si="13"/>
        <v>67750.118400000007</v>
      </c>
      <c r="Y11" s="380">
        <f t="shared" si="14"/>
        <v>61971.289600000018</v>
      </c>
      <c r="Z11" s="380">
        <f t="shared" si="15"/>
        <v>50744.023497142873</v>
      </c>
      <c r="AA11" s="380">
        <f t="shared" si="16"/>
        <v>36910.391833714297</v>
      </c>
      <c r="AB11" s="380">
        <f t="shared" si="17"/>
        <v>0</v>
      </c>
      <c r="AC11" s="383">
        <f t="shared" si="18"/>
        <v>0</v>
      </c>
      <c r="AD11" s="379">
        <f t="shared" si="19"/>
        <v>84687.648000000016</v>
      </c>
      <c r="AE11" s="380">
        <f t="shared" si="20"/>
        <v>77464.112000000023</v>
      </c>
      <c r="AF11" s="380">
        <f t="shared" si="21"/>
        <v>63430.029371428594</v>
      </c>
      <c r="AG11" s="380">
        <f t="shared" si="22"/>
        <v>46137.989792142871</v>
      </c>
      <c r="AH11" s="380">
        <f t="shared" si="23"/>
        <v>0</v>
      </c>
      <c r="AI11" s="384">
        <f t="shared" si="24"/>
        <v>0</v>
      </c>
    </row>
    <row r="12" spans="1:35" x14ac:dyDescent="0.25">
      <c r="A12" s="373" t="s">
        <v>180</v>
      </c>
      <c r="B12" s="374">
        <v>1.6799999999999999E-2</v>
      </c>
      <c r="C12" s="375">
        <v>1.7500000000000002E-2</v>
      </c>
      <c r="D12" s="375">
        <v>1.7500000000000002E-2</v>
      </c>
      <c r="E12" s="375">
        <v>1.7500000000000002E-2</v>
      </c>
      <c r="F12" s="375">
        <v>1.6799999999999999E-2</v>
      </c>
      <c r="G12" s="636">
        <v>1.7500000000000002E-2</v>
      </c>
      <c r="H12" s="376">
        <f t="shared" si="0"/>
        <v>4.5158399999999999</v>
      </c>
      <c r="I12" s="377">
        <f t="shared" si="1"/>
        <v>4.3120000000000012</v>
      </c>
      <c r="J12" s="377">
        <f t="shared" si="2"/>
        <v>4.5500000000000007</v>
      </c>
      <c r="K12" s="377">
        <f t="shared" si="3"/>
        <v>2.7825000000000002</v>
      </c>
      <c r="L12" s="517">
        <f t="shared" si="4"/>
        <v>2.06976</v>
      </c>
      <c r="M12" s="518">
        <f t="shared" si="5"/>
        <v>2.1560000000000006</v>
      </c>
      <c r="N12" s="379">
        <v>5912</v>
      </c>
      <c r="O12" s="634">
        <v>3476.7</v>
      </c>
      <c r="P12" s="380">
        <f t="shared" si="25"/>
        <v>4222.8571428571431</v>
      </c>
      <c r="Q12" s="381">
        <f t="shared" si="6"/>
        <v>5278.5714285714294</v>
      </c>
      <c r="R12" s="382">
        <f t="shared" si="7"/>
        <v>15700.220927999999</v>
      </c>
      <c r="S12" s="380">
        <f t="shared" si="8"/>
        <v>14991.530400000003</v>
      </c>
      <c r="T12" s="380">
        <f t="shared" si="9"/>
        <v>15818.985000000002</v>
      </c>
      <c r="U12" s="380">
        <f t="shared" si="10"/>
        <v>9673.9177500000005</v>
      </c>
      <c r="V12" s="380">
        <f t="shared" si="11"/>
        <v>7195.9345919999996</v>
      </c>
      <c r="W12" s="383">
        <f t="shared" si="12"/>
        <v>7495.7652000000016</v>
      </c>
      <c r="X12" s="379">
        <f t="shared" si="13"/>
        <v>19069.747200000002</v>
      </c>
      <c r="Y12" s="380">
        <f t="shared" si="14"/>
        <v>18208.960000000006</v>
      </c>
      <c r="Z12" s="380">
        <f t="shared" si="15"/>
        <v>14910.064000000004</v>
      </c>
      <c r="AA12" s="380">
        <f t="shared" si="16"/>
        <v>10845.342300000002</v>
      </c>
      <c r="AB12" s="380">
        <f t="shared" si="17"/>
        <v>0</v>
      </c>
      <c r="AC12" s="383">
        <f t="shared" si="18"/>
        <v>0</v>
      </c>
      <c r="AD12" s="379">
        <f t="shared" si="19"/>
        <v>23837.184000000001</v>
      </c>
      <c r="AE12" s="380">
        <f t="shared" si="20"/>
        <v>22761.200000000008</v>
      </c>
      <c r="AF12" s="380">
        <f t="shared" si="21"/>
        <v>18637.580000000005</v>
      </c>
      <c r="AG12" s="380">
        <f t="shared" si="22"/>
        <v>13556.677875000005</v>
      </c>
      <c r="AH12" s="380">
        <f t="shared" si="23"/>
        <v>0</v>
      </c>
      <c r="AI12" s="384">
        <f t="shared" si="24"/>
        <v>0</v>
      </c>
    </row>
    <row r="13" spans="1:35" x14ac:dyDescent="0.25">
      <c r="A13" s="373" t="s">
        <v>181</v>
      </c>
      <c r="B13" s="374">
        <v>5.0000000000000001E-3</v>
      </c>
      <c r="C13" s="375">
        <v>6.1999999999999998E-3</v>
      </c>
      <c r="D13" s="375">
        <v>6.1999999999999998E-3</v>
      </c>
      <c r="E13" s="375">
        <v>6.1999999999999998E-3</v>
      </c>
      <c r="F13" s="375">
        <v>5.0000000000000001E-3</v>
      </c>
      <c r="G13" s="636">
        <v>6.1999999999999998E-3</v>
      </c>
      <c r="H13" s="376">
        <f t="shared" si="0"/>
        <v>1.3440000000000001</v>
      </c>
      <c r="I13" s="377">
        <f t="shared" si="1"/>
        <v>1.5276800000000001</v>
      </c>
      <c r="J13" s="377">
        <f t="shared" si="2"/>
        <v>1.6119999999999999</v>
      </c>
      <c r="K13" s="377">
        <f t="shared" si="3"/>
        <v>0.98580000000000001</v>
      </c>
      <c r="L13" s="517">
        <f t="shared" si="4"/>
        <v>0.6160000000000001</v>
      </c>
      <c r="M13" s="518">
        <f t="shared" si="5"/>
        <v>0.76384000000000007</v>
      </c>
      <c r="N13" s="379">
        <v>6073</v>
      </c>
      <c r="O13" s="634">
        <v>4304.3999999999996</v>
      </c>
      <c r="P13" s="380">
        <f t="shared" si="25"/>
        <v>4337.8571428571431</v>
      </c>
      <c r="Q13" s="381">
        <f t="shared" si="6"/>
        <v>5422.3214285714294</v>
      </c>
      <c r="R13" s="382">
        <f t="shared" si="7"/>
        <v>5785.1135999999997</v>
      </c>
      <c r="S13" s="380">
        <f t="shared" si="8"/>
        <v>6575.7457919999997</v>
      </c>
      <c r="T13" s="380">
        <f t="shared" si="9"/>
        <v>6938.6927999999989</v>
      </c>
      <c r="U13" s="380">
        <f t="shared" si="10"/>
        <v>4243.2775199999996</v>
      </c>
      <c r="V13" s="380">
        <f t="shared" si="11"/>
        <v>2651.5104000000001</v>
      </c>
      <c r="W13" s="383">
        <f t="shared" si="12"/>
        <v>3287.8728959999999</v>
      </c>
      <c r="X13" s="379">
        <f t="shared" si="13"/>
        <v>5830.0800000000008</v>
      </c>
      <c r="Y13" s="380">
        <f t="shared" si="14"/>
        <v>6626.8576000000012</v>
      </c>
      <c r="Z13" s="380">
        <f t="shared" si="15"/>
        <v>5426.2775542857144</v>
      </c>
      <c r="AA13" s="380">
        <f t="shared" si="16"/>
        <v>3946.9875844285721</v>
      </c>
      <c r="AB13" s="380">
        <f t="shared" si="17"/>
        <v>0</v>
      </c>
      <c r="AC13" s="383">
        <f t="shared" si="18"/>
        <v>0</v>
      </c>
      <c r="AD13" s="379">
        <f t="shared" si="19"/>
        <v>7287.6000000000013</v>
      </c>
      <c r="AE13" s="380">
        <f t="shared" si="20"/>
        <v>8283.5720000000019</v>
      </c>
      <c r="AF13" s="380">
        <f t="shared" si="21"/>
        <v>6782.8469428571443</v>
      </c>
      <c r="AG13" s="380">
        <f t="shared" si="22"/>
        <v>4933.7344805357152</v>
      </c>
      <c r="AH13" s="380">
        <f t="shared" si="23"/>
        <v>0</v>
      </c>
      <c r="AI13" s="384">
        <f t="shared" si="24"/>
        <v>0</v>
      </c>
    </row>
    <row r="14" spans="1:35" x14ac:dyDescent="0.25">
      <c r="A14" s="373" t="s">
        <v>182</v>
      </c>
      <c r="B14" s="374">
        <v>2.87E-2</v>
      </c>
      <c r="C14" s="375">
        <v>2.7300000000000001E-2</v>
      </c>
      <c r="D14" s="375">
        <v>2.7300000000000001E-2</v>
      </c>
      <c r="E14" s="375">
        <v>2.7300000000000001E-2</v>
      </c>
      <c r="F14" s="375">
        <v>2.87E-2</v>
      </c>
      <c r="G14" s="636">
        <v>2.7300000000000001E-2</v>
      </c>
      <c r="H14" s="376">
        <f t="shared" si="0"/>
        <v>7.7145600000000005</v>
      </c>
      <c r="I14" s="377">
        <f t="shared" si="1"/>
        <v>6.7267200000000011</v>
      </c>
      <c r="J14" s="377">
        <f t="shared" si="2"/>
        <v>7.0980000000000008</v>
      </c>
      <c r="K14" s="377">
        <f t="shared" si="3"/>
        <v>4.3407</v>
      </c>
      <c r="L14" s="517">
        <f t="shared" si="4"/>
        <v>3.5358400000000003</v>
      </c>
      <c r="M14" s="518">
        <f t="shared" si="5"/>
        <v>3.3633600000000006</v>
      </c>
      <c r="N14" s="379">
        <v>5637</v>
      </c>
      <c r="O14" s="392">
        <v>3647.6</v>
      </c>
      <c r="P14" s="380">
        <f t="shared" si="25"/>
        <v>4026.4285714285716</v>
      </c>
      <c r="Q14" s="381">
        <f t="shared" si="6"/>
        <v>5033.0357142857147</v>
      </c>
      <c r="R14" s="382">
        <f t="shared" si="7"/>
        <v>28139.629056000002</v>
      </c>
      <c r="S14" s="380">
        <f t="shared" si="8"/>
        <v>24536.383872000002</v>
      </c>
      <c r="T14" s="380">
        <f t="shared" si="9"/>
        <v>25890.664800000002</v>
      </c>
      <c r="U14" s="380">
        <f t="shared" si="10"/>
        <v>15833.13732</v>
      </c>
      <c r="V14" s="380">
        <f t="shared" si="11"/>
        <v>12897.329984</v>
      </c>
      <c r="W14" s="383">
        <f t="shared" si="12"/>
        <v>12268.191936000001</v>
      </c>
      <c r="X14" s="379">
        <f t="shared" si="13"/>
        <v>31062.124800000001</v>
      </c>
      <c r="Y14" s="380">
        <f t="shared" si="14"/>
        <v>27084.657600000006</v>
      </c>
      <c r="Z14" s="380">
        <f t="shared" si="15"/>
        <v>22177.761840000003</v>
      </c>
      <c r="AA14" s="380">
        <f t="shared" si="16"/>
        <v>16131.749575500002</v>
      </c>
      <c r="AB14" s="380">
        <f t="shared" si="17"/>
        <v>0</v>
      </c>
      <c r="AC14" s="383">
        <f t="shared" si="18"/>
        <v>0</v>
      </c>
      <c r="AD14" s="379">
        <f t="shared" si="19"/>
        <v>38827.656000000003</v>
      </c>
      <c r="AE14" s="380">
        <f t="shared" si="20"/>
        <v>33855.822000000007</v>
      </c>
      <c r="AF14" s="380">
        <f t="shared" si="21"/>
        <v>27722.202300000004</v>
      </c>
      <c r="AG14" s="380">
        <f t="shared" si="22"/>
        <v>20164.686969375001</v>
      </c>
      <c r="AH14" s="380">
        <f t="shared" si="23"/>
        <v>0</v>
      </c>
      <c r="AI14" s="384">
        <f t="shared" si="24"/>
        <v>0</v>
      </c>
    </row>
    <row r="15" spans="1:35" x14ac:dyDescent="0.25">
      <c r="A15" s="373" t="s">
        <v>183</v>
      </c>
      <c r="B15" s="374">
        <v>5.1999999999999998E-3</v>
      </c>
      <c r="C15" s="375">
        <v>5.1000000000000004E-3</v>
      </c>
      <c r="D15" s="375">
        <v>5.1000000000000004E-3</v>
      </c>
      <c r="E15" s="375">
        <v>5.1000000000000004E-3</v>
      </c>
      <c r="F15" s="375">
        <v>5.1999999999999998E-3</v>
      </c>
      <c r="G15" s="636">
        <v>5.1000000000000004E-3</v>
      </c>
      <c r="H15" s="376">
        <f t="shared" si="0"/>
        <v>1.3977599999999999</v>
      </c>
      <c r="I15" s="377">
        <f t="shared" si="1"/>
        <v>1.2566400000000002</v>
      </c>
      <c r="J15" s="377">
        <f t="shared" si="2"/>
        <v>1.3260000000000001</v>
      </c>
      <c r="K15" s="377">
        <f t="shared" si="3"/>
        <v>0.81090000000000007</v>
      </c>
      <c r="L15" s="517">
        <f t="shared" si="4"/>
        <v>0.6406400000000001</v>
      </c>
      <c r="M15" s="518">
        <f t="shared" si="5"/>
        <v>0.6283200000000001</v>
      </c>
      <c r="N15" s="379">
        <v>6820</v>
      </c>
      <c r="O15" s="634">
        <v>3722.4383503401368</v>
      </c>
      <c r="P15" s="380">
        <f t="shared" si="25"/>
        <v>4871.4285714285716</v>
      </c>
      <c r="Q15" s="381">
        <f t="shared" si="6"/>
        <v>6089.2857142857147</v>
      </c>
      <c r="R15" s="385">
        <v>5203.0754285714293</v>
      </c>
      <c r="S15" s="386">
        <v>4574.8267714285721</v>
      </c>
      <c r="T15" s="386">
        <v>4574.8267714285721</v>
      </c>
      <c r="U15" s="386">
        <v>4574.8267714285721</v>
      </c>
      <c r="V15" s="386">
        <v>4574.8267714285721</v>
      </c>
      <c r="W15" s="387">
        <v>4574.8267714285721</v>
      </c>
      <c r="X15" s="379">
        <f t="shared" si="13"/>
        <v>6809.0879999999997</v>
      </c>
      <c r="Y15" s="380">
        <f t="shared" si="14"/>
        <v>6121.6320000000014</v>
      </c>
      <c r="Z15" s="380">
        <f t="shared" si="15"/>
        <v>5012.5830857142864</v>
      </c>
      <c r="AA15" s="380">
        <f t="shared" si="16"/>
        <v>3646.0728385714292</v>
      </c>
      <c r="AB15" s="380">
        <f t="shared" si="17"/>
        <v>0</v>
      </c>
      <c r="AC15" s="383">
        <f t="shared" si="18"/>
        <v>0</v>
      </c>
      <c r="AD15" s="379">
        <f t="shared" si="19"/>
        <v>8511.36</v>
      </c>
      <c r="AE15" s="380">
        <f t="shared" si="20"/>
        <v>7652.0400000000018</v>
      </c>
      <c r="AF15" s="380">
        <f t="shared" si="21"/>
        <v>6265.728857142858</v>
      </c>
      <c r="AG15" s="380">
        <f t="shared" si="22"/>
        <v>4557.5910482142863</v>
      </c>
      <c r="AH15" s="380">
        <f t="shared" si="23"/>
        <v>0</v>
      </c>
      <c r="AI15" s="384">
        <f t="shared" si="24"/>
        <v>0</v>
      </c>
    </row>
    <row r="16" spans="1:35" x14ac:dyDescent="0.25">
      <c r="A16" s="373" t="s">
        <v>184</v>
      </c>
      <c r="B16" s="374">
        <v>2.8E-3</v>
      </c>
      <c r="C16" s="375">
        <v>3.8E-3</v>
      </c>
      <c r="D16" s="375">
        <v>3.8E-3</v>
      </c>
      <c r="E16" s="375">
        <v>3.8E-3</v>
      </c>
      <c r="F16" s="375">
        <v>2.8E-3</v>
      </c>
      <c r="G16" s="636">
        <v>3.8E-3</v>
      </c>
      <c r="H16" s="376">
        <f t="shared" si="0"/>
        <v>0.75263999999999998</v>
      </c>
      <c r="I16" s="377">
        <f t="shared" si="1"/>
        <v>0.93632000000000015</v>
      </c>
      <c r="J16" s="377">
        <f t="shared" si="2"/>
        <v>0.98799999999999999</v>
      </c>
      <c r="K16" s="377">
        <f t="shared" si="3"/>
        <v>0.60419999999999996</v>
      </c>
      <c r="L16" s="517">
        <f t="shared" si="4"/>
        <v>0.34496000000000004</v>
      </c>
      <c r="M16" s="518">
        <f t="shared" si="5"/>
        <v>0.46816000000000008</v>
      </c>
      <c r="N16" s="379">
        <v>10200</v>
      </c>
      <c r="O16" s="634">
        <v>4521.4799999999996</v>
      </c>
      <c r="P16" s="380">
        <f t="shared" si="25"/>
        <v>7285.7142857142862</v>
      </c>
      <c r="Q16" s="381">
        <f t="shared" si="6"/>
        <v>9107.1428571428587</v>
      </c>
      <c r="R16" s="382">
        <f t="shared" ref="R16:W21" si="26">+$O16*H16</f>
        <v>3403.0467071999997</v>
      </c>
      <c r="S16" s="380">
        <f t="shared" si="26"/>
        <v>4233.5521536000006</v>
      </c>
      <c r="T16" s="380">
        <f t="shared" si="26"/>
        <v>4467.2222399999991</v>
      </c>
      <c r="U16" s="380">
        <f t="shared" si="26"/>
        <v>2731.8782159999996</v>
      </c>
      <c r="V16" s="380">
        <f t="shared" si="26"/>
        <v>1559.7297407999999</v>
      </c>
      <c r="W16" s="383">
        <f t="shared" si="26"/>
        <v>2116.7760768000003</v>
      </c>
      <c r="X16" s="379">
        <f t="shared" si="13"/>
        <v>5483.52</v>
      </c>
      <c r="Y16" s="380">
        <f t="shared" si="14"/>
        <v>6821.760000000002</v>
      </c>
      <c r="Z16" s="380">
        <f t="shared" si="15"/>
        <v>5585.8697142857145</v>
      </c>
      <c r="AA16" s="380">
        <f t="shared" si="16"/>
        <v>4063.0723714285714</v>
      </c>
      <c r="AB16" s="380">
        <f t="shared" si="17"/>
        <v>0</v>
      </c>
      <c r="AC16" s="383">
        <f t="shared" si="18"/>
        <v>0</v>
      </c>
      <c r="AD16" s="379">
        <f t="shared" si="19"/>
        <v>6854.4000000000005</v>
      </c>
      <c r="AE16" s="380">
        <f t="shared" si="20"/>
        <v>8527.2000000000025</v>
      </c>
      <c r="AF16" s="380">
        <f t="shared" si="21"/>
        <v>6982.3371428571445</v>
      </c>
      <c r="AG16" s="380">
        <f t="shared" si="22"/>
        <v>5078.8404642857149</v>
      </c>
      <c r="AH16" s="380">
        <f t="shared" si="23"/>
        <v>0</v>
      </c>
      <c r="AI16" s="384">
        <f t="shared" si="24"/>
        <v>0</v>
      </c>
    </row>
    <row r="17" spans="1:35" x14ac:dyDescent="0.25">
      <c r="A17" s="388" t="s">
        <v>185</v>
      </c>
      <c r="B17" s="389">
        <v>9.5999999999999992E-3</v>
      </c>
      <c r="C17" s="390">
        <v>9.1000000000000004E-3</v>
      </c>
      <c r="D17" s="390">
        <v>9.1000000000000004E-3</v>
      </c>
      <c r="E17" s="390">
        <v>9.1000000000000004E-3</v>
      </c>
      <c r="F17" s="390">
        <v>9.5999999999999992E-3</v>
      </c>
      <c r="G17" s="637">
        <v>9.1000000000000004E-3</v>
      </c>
      <c r="H17" s="376">
        <f t="shared" si="0"/>
        <v>2.5804799999999997</v>
      </c>
      <c r="I17" s="377">
        <f t="shared" si="1"/>
        <v>2.2422400000000002</v>
      </c>
      <c r="J17" s="377">
        <f t="shared" si="2"/>
        <v>2.3660000000000001</v>
      </c>
      <c r="K17" s="377">
        <f t="shared" si="3"/>
        <v>1.4469000000000001</v>
      </c>
      <c r="L17" s="517">
        <f t="shared" si="4"/>
        <v>1.18272</v>
      </c>
      <c r="M17" s="518">
        <f t="shared" si="5"/>
        <v>1.1211200000000001</v>
      </c>
      <c r="N17" s="391">
        <v>5418</v>
      </c>
      <c r="O17" s="634">
        <v>3601.7999999999997</v>
      </c>
      <c r="P17" s="392">
        <f t="shared" si="25"/>
        <v>3870.0000000000005</v>
      </c>
      <c r="Q17" s="393">
        <f t="shared" ref="Q17:Q34" si="27">P17</f>
        <v>3870.0000000000005</v>
      </c>
      <c r="R17" s="394">
        <f t="shared" si="26"/>
        <v>9294.3728639999972</v>
      </c>
      <c r="S17" s="392">
        <f t="shared" si="26"/>
        <v>8076.1000320000003</v>
      </c>
      <c r="T17" s="392">
        <f t="shared" si="26"/>
        <v>8521.8588</v>
      </c>
      <c r="U17" s="392">
        <f t="shared" si="26"/>
        <v>5211.4444199999998</v>
      </c>
      <c r="V17" s="392">
        <f t="shared" si="26"/>
        <v>4259.9208959999996</v>
      </c>
      <c r="W17" s="395">
        <f t="shared" si="26"/>
        <v>4038.0500160000001</v>
      </c>
      <c r="X17" s="396">
        <f t="shared" si="13"/>
        <v>9986.4575999999997</v>
      </c>
      <c r="Y17" s="392">
        <f t="shared" si="14"/>
        <v>8677.4688000000024</v>
      </c>
      <c r="Z17" s="392">
        <f t="shared" si="15"/>
        <v>7105.3819200000007</v>
      </c>
      <c r="AA17" s="392">
        <f t="shared" si="16"/>
        <v>5168.3412690000014</v>
      </c>
      <c r="AB17" s="392">
        <f t="shared" si="17"/>
        <v>0</v>
      </c>
      <c r="AC17" s="395">
        <f t="shared" si="18"/>
        <v>0</v>
      </c>
      <c r="AD17" s="396">
        <f t="shared" si="19"/>
        <v>9986.4575999999997</v>
      </c>
      <c r="AE17" s="392">
        <f t="shared" si="20"/>
        <v>8677.4688000000024</v>
      </c>
      <c r="AF17" s="392">
        <f t="shared" si="21"/>
        <v>7105.3819200000016</v>
      </c>
      <c r="AG17" s="392">
        <f t="shared" si="22"/>
        <v>5168.3412690000014</v>
      </c>
      <c r="AH17" s="392">
        <f t="shared" si="23"/>
        <v>0</v>
      </c>
      <c r="AI17" s="397">
        <f t="shared" si="24"/>
        <v>0</v>
      </c>
    </row>
    <row r="18" spans="1:35" x14ac:dyDescent="0.25">
      <c r="A18" s="388" t="s">
        <v>186</v>
      </c>
      <c r="B18" s="389">
        <v>1.37E-2</v>
      </c>
      <c r="C18" s="390">
        <v>1.35E-2</v>
      </c>
      <c r="D18" s="390">
        <v>1.35E-2</v>
      </c>
      <c r="E18" s="390">
        <v>1.35E-2</v>
      </c>
      <c r="F18" s="390">
        <v>1.37E-2</v>
      </c>
      <c r="G18" s="637">
        <v>1.35E-2</v>
      </c>
      <c r="H18" s="376">
        <f t="shared" si="0"/>
        <v>3.6825600000000001</v>
      </c>
      <c r="I18" s="377">
        <f t="shared" si="1"/>
        <v>3.3264000000000005</v>
      </c>
      <c r="J18" s="377">
        <f t="shared" si="2"/>
        <v>3.51</v>
      </c>
      <c r="K18" s="377">
        <f t="shared" si="3"/>
        <v>2.1465000000000001</v>
      </c>
      <c r="L18" s="517">
        <f t="shared" si="4"/>
        <v>1.6878400000000002</v>
      </c>
      <c r="M18" s="518">
        <f t="shared" si="5"/>
        <v>1.6632000000000002</v>
      </c>
      <c r="N18" s="391">
        <v>5540</v>
      </c>
      <c r="O18" s="634">
        <v>3050.7</v>
      </c>
      <c r="P18" s="392">
        <f t="shared" si="25"/>
        <v>3957.1428571428573</v>
      </c>
      <c r="Q18" s="393">
        <f t="shared" si="27"/>
        <v>3957.1428571428573</v>
      </c>
      <c r="R18" s="394">
        <f t="shared" si="26"/>
        <v>11234.385791999999</v>
      </c>
      <c r="S18" s="392">
        <f t="shared" si="26"/>
        <v>10147.848480000001</v>
      </c>
      <c r="T18" s="392">
        <f t="shared" si="26"/>
        <v>10707.956999999999</v>
      </c>
      <c r="U18" s="392">
        <f t="shared" si="26"/>
        <v>6548.32755</v>
      </c>
      <c r="V18" s="392">
        <f t="shared" si="26"/>
        <v>5149.0934880000004</v>
      </c>
      <c r="W18" s="395">
        <f t="shared" si="26"/>
        <v>5073.9242400000003</v>
      </c>
      <c r="X18" s="396">
        <f t="shared" si="13"/>
        <v>14572.416000000001</v>
      </c>
      <c r="Y18" s="392">
        <f t="shared" si="14"/>
        <v>13163.040000000003</v>
      </c>
      <c r="Z18" s="392">
        <f t="shared" si="15"/>
        <v>10778.307428571428</v>
      </c>
      <c r="AA18" s="392">
        <f t="shared" si="16"/>
        <v>7839.9685928571444</v>
      </c>
      <c r="AB18" s="392">
        <f t="shared" si="17"/>
        <v>0</v>
      </c>
      <c r="AC18" s="395">
        <f t="shared" si="18"/>
        <v>0</v>
      </c>
      <c r="AD18" s="396">
        <f t="shared" si="19"/>
        <v>14572.416000000001</v>
      </c>
      <c r="AE18" s="392">
        <f t="shared" si="20"/>
        <v>13163.040000000003</v>
      </c>
      <c r="AF18" s="392">
        <f t="shared" si="21"/>
        <v>10778.307428571428</v>
      </c>
      <c r="AG18" s="392">
        <f t="shared" si="22"/>
        <v>7839.9685928571434</v>
      </c>
      <c r="AH18" s="392">
        <f t="shared" si="23"/>
        <v>0</v>
      </c>
      <c r="AI18" s="397">
        <f t="shared" si="24"/>
        <v>0</v>
      </c>
    </row>
    <row r="19" spans="1:35" x14ac:dyDescent="0.25">
      <c r="A19" s="388" t="s">
        <v>187</v>
      </c>
      <c r="B19" s="389">
        <v>2.06E-2</v>
      </c>
      <c r="C19" s="390">
        <v>1.78E-2</v>
      </c>
      <c r="D19" s="390">
        <v>1.78E-2</v>
      </c>
      <c r="E19" s="390">
        <v>1.78E-2</v>
      </c>
      <c r="F19" s="390">
        <v>2.06E-2</v>
      </c>
      <c r="G19" s="637">
        <v>1.78E-2</v>
      </c>
      <c r="H19" s="376">
        <f t="shared" si="0"/>
        <v>5.53728</v>
      </c>
      <c r="I19" s="377">
        <f t="shared" si="1"/>
        <v>4.3859200000000005</v>
      </c>
      <c r="J19" s="377">
        <f t="shared" si="2"/>
        <v>4.6280000000000001</v>
      </c>
      <c r="K19" s="377">
        <f t="shared" si="3"/>
        <v>2.8302</v>
      </c>
      <c r="L19" s="517">
        <f t="shared" si="4"/>
        <v>2.5379200000000002</v>
      </c>
      <c r="M19" s="518">
        <f t="shared" si="5"/>
        <v>2.1929600000000002</v>
      </c>
      <c r="N19" s="391">
        <v>5682</v>
      </c>
      <c r="O19" s="392">
        <v>3508</v>
      </c>
      <c r="P19" s="392">
        <f t="shared" si="25"/>
        <v>4058.5714285714289</v>
      </c>
      <c r="Q19" s="393">
        <f t="shared" si="27"/>
        <v>4058.5714285714289</v>
      </c>
      <c r="R19" s="394">
        <f t="shared" si="26"/>
        <v>19424.77824</v>
      </c>
      <c r="S19" s="392">
        <f t="shared" si="26"/>
        <v>15385.807360000003</v>
      </c>
      <c r="T19" s="392">
        <f t="shared" si="26"/>
        <v>16235.024000000001</v>
      </c>
      <c r="U19" s="392">
        <f t="shared" si="26"/>
        <v>9928.3415999999997</v>
      </c>
      <c r="V19" s="392">
        <f t="shared" si="26"/>
        <v>8903.023360000001</v>
      </c>
      <c r="W19" s="395">
        <f t="shared" si="26"/>
        <v>7692.9036800000013</v>
      </c>
      <c r="X19" s="396">
        <f t="shared" si="13"/>
        <v>22473.446400000001</v>
      </c>
      <c r="Y19" s="392">
        <f t="shared" si="14"/>
        <v>17800.569600000003</v>
      </c>
      <c r="Z19" s="392">
        <f t="shared" si="15"/>
        <v>14575.661211428574</v>
      </c>
      <c r="AA19" s="392">
        <f t="shared" si="16"/>
        <v>10602.103055142859</v>
      </c>
      <c r="AB19" s="392">
        <f t="shared" si="17"/>
        <v>0</v>
      </c>
      <c r="AC19" s="395">
        <f t="shared" si="18"/>
        <v>0</v>
      </c>
      <c r="AD19" s="396">
        <f t="shared" si="19"/>
        <v>22473.446400000001</v>
      </c>
      <c r="AE19" s="392">
        <f t="shared" si="20"/>
        <v>17800.569600000003</v>
      </c>
      <c r="AF19" s="392">
        <f t="shared" si="21"/>
        <v>14575.661211428574</v>
      </c>
      <c r="AG19" s="392">
        <f t="shared" si="22"/>
        <v>10602.103055142858</v>
      </c>
      <c r="AH19" s="392">
        <f t="shared" si="23"/>
        <v>0</v>
      </c>
      <c r="AI19" s="397">
        <f t="shared" si="24"/>
        <v>0</v>
      </c>
    </row>
    <row r="20" spans="1:35" x14ac:dyDescent="0.25">
      <c r="A20" s="388" t="s">
        <v>188</v>
      </c>
      <c r="B20" s="389">
        <v>1.35E-2</v>
      </c>
      <c r="C20" s="390">
        <v>1.35E-2</v>
      </c>
      <c r="D20" s="390">
        <v>1.35E-2</v>
      </c>
      <c r="E20" s="390">
        <v>1.35E-2</v>
      </c>
      <c r="F20" s="390">
        <v>1.35E-2</v>
      </c>
      <c r="G20" s="637">
        <v>1.35E-2</v>
      </c>
      <c r="H20" s="376">
        <f t="shared" si="0"/>
        <v>3.6288</v>
      </c>
      <c r="I20" s="377">
        <f t="shared" si="1"/>
        <v>3.3264000000000005</v>
      </c>
      <c r="J20" s="377">
        <f t="shared" si="2"/>
        <v>3.51</v>
      </c>
      <c r="K20" s="377">
        <f t="shared" si="3"/>
        <v>2.1465000000000001</v>
      </c>
      <c r="L20" s="517">
        <f t="shared" si="4"/>
        <v>1.6632000000000002</v>
      </c>
      <c r="M20" s="518">
        <f t="shared" si="5"/>
        <v>1.6632000000000002</v>
      </c>
      <c r="N20" s="391">
        <v>5010</v>
      </c>
      <c r="O20" s="392">
        <v>3220.2</v>
      </c>
      <c r="P20" s="392">
        <f t="shared" si="25"/>
        <v>3578.5714285714289</v>
      </c>
      <c r="Q20" s="393">
        <f t="shared" si="27"/>
        <v>3578.5714285714289</v>
      </c>
      <c r="R20" s="394">
        <f t="shared" si="26"/>
        <v>11685.46176</v>
      </c>
      <c r="S20" s="392">
        <f t="shared" si="26"/>
        <v>10711.673280000001</v>
      </c>
      <c r="T20" s="392">
        <f t="shared" si="26"/>
        <v>11302.901999999998</v>
      </c>
      <c r="U20" s="392">
        <f t="shared" si="26"/>
        <v>6912.1593000000003</v>
      </c>
      <c r="V20" s="392">
        <f t="shared" si="26"/>
        <v>5355.8366400000004</v>
      </c>
      <c r="W20" s="395">
        <f t="shared" si="26"/>
        <v>5355.8366400000004</v>
      </c>
      <c r="X20" s="396">
        <f t="shared" si="13"/>
        <v>12985.920000000002</v>
      </c>
      <c r="Y20" s="392">
        <f t="shared" si="14"/>
        <v>11903.760000000002</v>
      </c>
      <c r="Z20" s="392">
        <f t="shared" si="15"/>
        <v>9747.1697142857156</v>
      </c>
      <c r="AA20" s="392">
        <f t="shared" si="16"/>
        <v>7089.9354964285731</v>
      </c>
      <c r="AB20" s="392">
        <f t="shared" si="17"/>
        <v>0</v>
      </c>
      <c r="AC20" s="395">
        <f t="shared" si="18"/>
        <v>0</v>
      </c>
      <c r="AD20" s="396">
        <f t="shared" si="19"/>
        <v>12985.920000000002</v>
      </c>
      <c r="AE20" s="392">
        <f t="shared" si="20"/>
        <v>11903.760000000002</v>
      </c>
      <c r="AF20" s="392">
        <f t="shared" si="21"/>
        <v>9747.1697142857156</v>
      </c>
      <c r="AG20" s="392">
        <f t="shared" si="22"/>
        <v>7089.9354964285722</v>
      </c>
      <c r="AH20" s="392">
        <f t="shared" si="23"/>
        <v>0</v>
      </c>
      <c r="AI20" s="397">
        <f t="shared" si="24"/>
        <v>0</v>
      </c>
    </row>
    <row r="21" spans="1:35" x14ac:dyDescent="0.25">
      <c r="A21" s="388" t="s">
        <v>189</v>
      </c>
      <c r="B21" s="389">
        <v>2.5399999999999999E-2</v>
      </c>
      <c r="C21" s="390">
        <v>2.24E-2</v>
      </c>
      <c r="D21" s="390">
        <v>2.24E-2</v>
      </c>
      <c r="E21" s="390">
        <v>2.24E-2</v>
      </c>
      <c r="F21" s="390">
        <v>2.5399999999999999E-2</v>
      </c>
      <c r="G21" s="637">
        <v>2.24E-2</v>
      </c>
      <c r="H21" s="376">
        <f t="shared" si="0"/>
        <v>6.8275199999999998</v>
      </c>
      <c r="I21" s="377">
        <f t="shared" si="1"/>
        <v>5.5193600000000007</v>
      </c>
      <c r="J21" s="377">
        <f t="shared" si="2"/>
        <v>5.8239999999999998</v>
      </c>
      <c r="K21" s="377">
        <f t="shared" si="3"/>
        <v>3.5615999999999999</v>
      </c>
      <c r="L21" s="517">
        <f t="shared" si="4"/>
        <v>3.1292800000000005</v>
      </c>
      <c r="M21" s="518">
        <f t="shared" si="5"/>
        <v>2.7596800000000004</v>
      </c>
      <c r="N21" s="391">
        <v>5168</v>
      </c>
      <c r="O21" s="392">
        <v>3468</v>
      </c>
      <c r="P21" s="392">
        <f t="shared" si="25"/>
        <v>3691.4285714285716</v>
      </c>
      <c r="Q21" s="393">
        <f t="shared" si="27"/>
        <v>3691.4285714285716</v>
      </c>
      <c r="R21" s="394">
        <f t="shared" si="26"/>
        <v>23677.839359999998</v>
      </c>
      <c r="S21" s="392">
        <f t="shared" si="26"/>
        <v>19141.140480000002</v>
      </c>
      <c r="T21" s="392">
        <f t="shared" si="26"/>
        <v>20197.631999999998</v>
      </c>
      <c r="U21" s="392">
        <f t="shared" si="26"/>
        <v>12351.6288</v>
      </c>
      <c r="V21" s="392">
        <f t="shared" si="26"/>
        <v>10852.343040000002</v>
      </c>
      <c r="W21" s="395">
        <f t="shared" si="26"/>
        <v>9570.5702400000009</v>
      </c>
      <c r="X21" s="396">
        <f t="shared" si="13"/>
        <v>25203.3024</v>
      </c>
      <c r="Y21" s="392">
        <f t="shared" si="14"/>
        <v>20374.323200000003</v>
      </c>
      <c r="Z21" s="392">
        <f t="shared" si="15"/>
        <v>16683.130880000001</v>
      </c>
      <c r="AA21" s="392">
        <f t="shared" si="16"/>
        <v>12135.042816000001</v>
      </c>
      <c r="AB21" s="392">
        <f t="shared" si="17"/>
        <v>0</v>
      </c>
      <c r="AC21" s="395">
        <f t="shared" si="18"/>
        <v>0</v>
      </c>
      <c r="AD21" s="396">
        <f t="shared" si="19"/>
        <v>25203.3024</v>
      </c>
      <c r="AE21" s="392">
        <f t="shared" si="20"/>
        <v>20374.323200000003</v>
      </c>
      <c r="AF21" s="392">
        <f t="shared" si="21"/>
        <v>16683.130880000001</v>
      </c>
      <c r="AG21" s="392">
        <f t="shared" si="22"/>
        <v>12135.042816000001</v>
      </c>
      <c r="AH21" s="392">
        <f t="shared" si="23"/>
        <v>0</v>
      </c>
      <c r="AI21" s="397">
        <f t="shared" si="24"/>
        <v>0</v>
      </c>
    </row>
    <row r="22" spans="1:35" x14ac:dyDescent="0.25">
      <c r="A22" s="388" t="s">
        <v>190</v>
      </c>
      <c r="B22" s="389">
        <v>1.2E-2</v>
      </c>
      <c r="C22" s="390">
        <v>1.15E-2</v>
      </c>
      <c r="D22" s="390">
        <v>1.15E-2</v>
      </c>
      <c r="E22" s="390">
        <v>1.15E-2</v>
      </c>
      <c r="F22" s="390">
        <v>1.2E-2</v>
      </c>
      <c r="G22" s="637">
        <v>1.15E-2</v>
      </c>
      <c r="H22" s="376">
        <f t="shared" si="0"/>
        <v>3.2256</v>
      </c>
      <c r="I22" s="377">
        <f t="shared" si="1"/>
        <v>2.8336000000000006</v>
      </c>
      <c r="J22" s="377">
        <f t="shared" si="2"/>
        <v>2.9899999999999998</v>
      </c>
      <c r="K22" s="377">
        <f t="shared" si="3"/>
        <v>1.8285</v>
      </c>
      <c r="L22" s="517">
        <f t="shared" si="4"/>
        <v>1.4784000000000002</v>
      </c>
      <c r="M22" s="518">
        <f t="shared" si="5"/>
        <v>1.4168000000000003</v>
      </c>
      <c r="N22" s="391">
        <v>4613</v>
      </c>
      <c r="O22" s="392">
        <v>2778.1834608843542</v>
      </c>
      <c r="P22" s="392">
        <f t="shared" si="25"/>
        <v>3295</v>
      </c>
      <c r="Q22" s="393">
        <f t="shared" si="27"/>
        <v>3295</v>
      </c>
      <c r="R22" s="385">
        <v>8961.3085714285735</v>
      </c>
      <c r="S22" s="386">
        <v>7699.024928571429</v>
      </c>
      <c r="T22" s="386">
        <v>7699.024928571429</v>
      </c>
      <c r="U22" s="386">
        <v>7699.024928571429</v>
      </c>
      <c r="V22" s="386">
        <v>7699.024928571429</v>
      </c>
      <c r="W22" s="387">
        <v>7699.024928571429</v>
      </c>
      <c r="X22" s="396">
        <f t="shared" si="13"/>
        <v>10628.352000000001</v>
      </c>
      <c r="Y22" s="392">
        <f t="shared" si="14"/>
        <v>9336.7120000000014</v>
      </c>
      <c r="Z22" s="392">
        <f t="shared" si="15"/>
        <v>7645.1907999999994</v>
      </c>
      <c r="AA22" s="392">
        <f t="shared" si="16"/>
        <v>5560.9896225000002</v>
      </c>
      <c r="AB22" s="392">
        <f t="shared" si="17"/>
        <v>0</v>
      </c>
      <c r="AC22" s="395">
        <f t="shared" si="18"/>
        <v>0</v>
      </c>
      <c r="AD22" s="396">
        <f t="shared" si="19"/>
        <v>10628.352000000001</v>
      </c>
      <c r="AE22" s="392">
        <f t="shared" si="20"/>
        <v>9336.7120000000014</v>
      </c>
      <c r="AF22" s="392">
        <f t="shared" si="21"/>
        <v>7645.1908000000003</v>
      </c>
      <c r="AG22" s="392">
        <f t="shared" si="22"/>
        <v>5560.9896225000002</v>
      </c>
      <c r="AH22" s="392">
        <f t="shared" si="23"/>
        <v>0</v>
      </c>
      <c r="AI22" s="397">
        <f t="shared" si="24"/>
        <v>0</v>
      </c>
    </row>
    <row r="23" spans="1:35" x14ac:dyDescent="0.25">
      <c r="A23" s="388" t="s">
        <v>191</v>
      </c>
      <c r="B23" s="389">
        <v>3.3599999999999998E-2</v>
      </c>
      <c r="C23" s="390">
        <v>3.0300000000000001E-2</v>
      </c>
      <c r="D23" s="390">
        <v>3.0300000000000001E-2</v>
      </c>
      <c r="E23" s="390">
        <v>3.0300000000000001E-2</v>
      </c>
      <c r="F23" s="390">
        <v>3.3599999999999998E-2</v>
      </c>
      <c r="G23" s="637">
        <v>3.0300000000000001E-2</v>
      </c>
      <c r="H23" s="376">
        <f t="shared" si="0"/>
        <v>9.0316799999999997</v>
      </c>
      <c r="I23" s="377">
        <f t="shared" si="1"/>
        <v>7.4659200000000014</v>
      </c>
      <c r="J23" s="377">
        <f t="shared" si="2"/>
        <v>7.8780000000000001</v>
      </c>
      <c r="K23" s="377">
        <f t="shared" si="3"/>
        <v>4.8177000000000003</v>
      </c>
      <c r="L23" s="517">
        <f t="shared" si="4"/>
        <v>4.1395200000000001</v>
      </c>
      <c r="M23" s="518">
        <f t="shared" si="5"/>
        <v>3.7329600000000007</v>
      </c>
      <c r="N23" s="391">
        <v>4700</v>
      </c>
      <c r="O23" s="392">
        <v>3246.75</v>
      </c>
      <c r="P23" s="392">
        <f t="shared" si="25"/>
        <v>3357.1428571428573</v>
      </c>
      <c r="Q23" s="393">
        <f t="shared" si="27"/>
        <v>3357.1428571428573</v>
      </c>
      <c r="R23" s="394">
        <f t="shared" ref="R23:W23" si="28">+$O23*H23</f>
        <v>29323.607039999999</v>
      </c>
      <c r="S23" s="392">
        <f t="shared" si="28"/>
        <v>24239.975760000005</v>
      </c>
      <c r="T23" s="392">
        <f t="shared" si="28"/>
        <v>25577.896499999999</v>
      </c>
      <c r="U23" s="392">
        <f t="shared" si="28"/>
        <v>15641.867475000001</v>
      </c>
      <c r="V23" s="392">
        <f t="shared" si="28"/>
        <v>13439.986560000001</v>
      </c>
      <c r="W23" s="395">
        <f t="shared" si="28"/>
        <v>12119.987880000002</v>
      </c>
      <c r="X23" s="396">
        <f t="shared" si="13"/>
        <v>30320.639999999999</v>
      </c>
      <c r="Y23" s="392">
        <f t="shared" si="14"/>
        <v>25064.160000000007</v>
      </c>
      <c r="Z23" s="392">
        <f t="shared" si="15"/>
        <v>20523.31542857143</v>
      </c>
      <c r="AA23" s="392">
        <f t="shared" si="16"/>
        <v>14928.331692857144</v>
      </c>
      <c r="AB23" s="392">
        <f t="shared" si="17"/>
        <v>0</v>
      </c>
      <c r="AC23" s="395">
        <f t="shared" si="18"/>
        <v>0</v>
      </c>
      <c r="AD23" s="396">
        <f t="shared" si="19"/>
        <v>30320.639999999999</v>
      </c>
      <c r="AE23" s="392">
        <f t="shared" si="20"/>
        <v>25064.160000000007</v>
      </c>
      <c r="AF23" s="392">
        <f t="shared" si="21"/>
        <v>20523.31542857143</v>
      </c>
      <c r="AG23" s="392">
        <f t="shared" si="22"/>
        <v>14928.331692857148</v>
      </c>
      <c r="AH23" s="392">
        <f t="shared" si="23"/>
        <v>0</v>
      </c>
      <c r="AI23" s="397">
        <f t="shared" si="24"/>
        <v>0</v>
      </c>
    </row>
    <row r="24" spans="1:35" x14ac:dyDescent="0.25">
      <c r="A24" s="388" t="s">
        <v>192</v>
      </c>
      <c r="B24" s="389">
        <v>1.3599999999999999E-2</v>
      </c>
      <c r="C24" s="390">
        <v>1.5299999999999999E-2</v>
      </c>
      <c r="D24" s="390">
        <v>1.5299999999999999E-2</v>
      </c>
      <c r="E24" s="390">
        <v>1.5299999999999999E-2</v>
      </c>
      <c r="F24" s="390">
        <v>1.3599999999999999E-2</v>
      </c>
      <c r="G24" s="637">
        <v>1.5299999999999999E-2</v>
      </c>
      <c r="H24" s="376">
        <f t="shared" si="0"/>
        <v>3.6556799999999998</v>
      </c>
      <c r="I24" s="377">
        <f t="shared" si="1"/>
        <v>3.7699200000000004</v>
      </c>
      <c r="J24" s="377">
        <f t="shared" si="2"/>
        <v>3.9779999999999998</v>
      </c>
      <c r="K24" s="377">
        <f t="shared" si="3"/>
        <v>2.4327000000000001</v>
      </c>
      <c r="L24" s="517">
        <f t="shared" si="4"/>
        <v>1.6755200000000001</v>
      </c>
      <c r="M24" s="518">
        <f t="shared" si="5"/>
        <v>1.8849600000000002</v>
      </c>
      <c r="N24" s="391">
        <v>4820</v>
      </c>
      <c r="O24" s="392">
        <v>2630.8142006802723</v>
      </c>
      <c r="P24" s="392">
        <f t="shared" si="25"/>
        <v>3442.8571428571431</v>
      </c>
      <c r="Q24" s="393">
        <f t="shared" si="27"/>
        <v>3442.8571428571431</v>
      </c>
      <c r="R24" s="385">
        <v>9617.4148571428577</v>
      </c>
      <c r="S24" s="386">
        <v>9699.7060285714306</v>
      </c>
      <c r="T24" s="386">
        <v>9699.7060285714306</v>
      </c>
      <c r="U24" s="386">
        <v>9699.7060285714306</v>
      </c>
      <c r="V24" s="386">
        <v>9699.7060285714306</v>
      </c>
      <c r="W24" s="387">
        <v>9699.7060285714306</v>
      </c>
      <c r="X24" s="396">
        <f t="shared" si="13"/>
        <v>12585.984</v>
      </c>
      <c r="Y24" s="392">
        <f t="shared" si="14"/>
        <v>12979.296000000002</v>
      </c>
      <c r="Z24" s="392">
        <f t="shared" si="15"/>
        <v>10627.852114285715</v>
      </c>
      <c r="AA24" s="392">
        <f t="shared" si="16"/>
        <v>7730.5298014285727</v>
      </c>
      <c r="AB24" s="392">
        <f t="shared" si="17"/>
        <v>0</v>
      </c>
      <c r="AC24" s="395">
        <f t="shared" si="18"/>
        <v>0</v>
      </c>
      <c r="AD24" s="396">
        <f t="shared" si="19"/>
        <v>12585.984</v>
      </c>
      <c r="AE24" s="392">
        <f t="shared" si="20"/>
        <v>12979.296000000002</v>
      </c>
      <c r="AF24" s="392">
        <f t="shared" si="21"/>
        <v>10627.852114285715</v>
      </c>
      <c r="AG24" s="392">
        <f t="shared" si="22"/>
        <v>7730.5298014285718</v>
      </c>
      <c r="AH24" s="392">
        <f t="shared" si="23"/>
        <v>0</v>
      </c>
      <c r="AI24" s="397">
        <f t="shared" si="24"/>
        <v>0</v>
      </c>
    </row>
    <row r="25" spans="1:35" x14ac:dyDescent="0.25">
      <c r="A25" s="388" t="s">
        <v>193</v>
      </c>
      <c r="B25" s="389">
        <v>3.56E-2</v>
      </c>
      <c r="C25" s="390">
        <v>3.1600000000000003E-2</v>
      </c>
      <c r="D25" s="390">
        <v>3.1600000000000003E-2</v>
      </c>
      <c r="E25" s="390">
        <v>3.1600000000000003E-2</v>
      </c>
      <c r="F25" s="390">
        <v>3.56E-2</v>
      </c>
      <c r="G25" s="637">
        <v>3.1600000000000003E-2</v>
      </c>
      <c r="H25" s="376">
        <f t="shared" si="0"/>
        <v>9.5692800000000009</v>
      </c>
      <c r="I25" s="377">
        <f t="shared" si="1"/>
        <v>7.786240000000002</v>
      </c>
      <c r="J25" s="377">
        <f t="shared" si="2"/>
        <v>8.2160000000000011</v>
      </c>
      <c r="K25" s="377">
        <f t="shared" si="3"/>
        <v>5.0244000000000009</v>
      </c>
      <c r="L25" s="517">
        <f t="shared" si="4"/>
        <v>4.3859200000000005</v>
      </c>
      <c r="M25" s="518">
        <f t="shared" si="5"/>
        <v>3.893120000000001</v>
      </c>
      <c r="N25" s="391">
        <v>5263</v>
      </c>
      <c r="O25" s="392">
        <v>3656.7</v>
      </c>
      <c r="P25" s="392">
        <f t="shared" si="25"/>
        <v>3759.2857142857147</v>
      </c>
      <c r="Q25" s="393">
        <f t="shared" si="27"/>
        <v>3759.2857142857147</v>
      </c>
      <c r="R25" s="385">
        <v>33846.415199999996</v>
      </c>
      <c r="S25" s="386">
        <v>27455.088672000002</v>
      </c>
      <c r="T25" s="386">
        <v>27455.088672000002</v>
      </c>
      <c r="U25" s="386">
        <v>27455.088672000002</v>
      </c>
      <c r="V25" s="386">
        <v>27455.088672000002</v>
      </c>
      <c r="W25" s="387">
        <v>27455.088672000002</v>
      </c>
      <c r="X25" s="396">
        <f t="shared" si="13"/>
        <v>35973.657600000006</v>
      </c>
      <c r="Y25" s="392">
        <f t="shared" si="14"/>
        <v>29270.70080000001</v>
      </c>
      <c r="Z25" s="392">
        <f t="shared" si="15"/>
        <v>23967.762148571437</v>
      </c>
      <c r="AA25" s="392">
        <f t="shared" si="16"/>
        <v>17433.767196857149</v>
      </c>
      <c r="AB25" s="392">
        <f t="shared" si="17"/>
        <v>0</v>
      </c>
      <c r="AC25" s="395">
        <f t="shared" si="18"/>
        <v>0</v>
      </c>
      <c r="AD25" s="396">
        <f t="shared" si="19"/>
        <v>35973.657600000006</v>
      </c>
      <c r="AE25" s="392">
        <f t="shared" si="20"/>
        <v>29270.70080000001</v>
      </c>
      <c r="AF25" s="392">
        <f t="shared" si="21"/>
        <v>23967.762148571433</v>
      </c>
      <c r="AG25" s="392">
        <f t="shared" si="22"/>
        <v>17433.767196857149</v>
      </c>
      <c r="AH25" s="392">
        <f t="shared" si="23"/>
        <v>0</v>
      </c>
      <c r="AI25" s="397">
        <f t="shared" si="24"/>
        <v>0</v>
      </c>
    </row>
    <row r="26" spans="1:35" x14ac:dyDescent="0.25">
      <c r="A26" s="388" t="s">
        <v>194</v>
      </c>
      <c r="B26" s="389">
        <v>2.6800000000000001E-2</v>
      </c>
      <c r="C26" s="390">
        <v>2.81E-2</v>
      </c>
      <c r="D26" s="390">
        <v>2.81E-2</v>
      </c>
      <c r="E26" s="390">
        <v>2.81E-2</v>
      </c>
      <c r="F26" s="390">
        <v>2.6800000000000001E-2</v>
      </c>
      <c r="G26" s="637">
        <v>2.81E-2</v>
      </c>
      <c r="H26" s="376">
        <f t="shared" si="0"/>
        <v>7.2038400000000005</v>
      </c>
      <c r="I26" s="377">
        <f t="shared" si="1"/>
        <v>6.9238400000000011</v>
      </c>
      <c r="J26" s="377">
        <f t="shared" si="2"/>
        <v>7.306</v>
      </c>
      <c r="K26" s="377">
        <f t="shared" si="3"/>
        <v>4.4679000000000002</v>
      </c>
      <c r="L26" s="517">
        <f t="shared" si="4"/>
        <v>3.3017600000000007</v>
      </c>
      <c r="M26" s="518">
        <f t="shared" si="5"/>
        <v>3.4619200000000006</v>
      </c>
      <c r="N26" s="391">
        <v>5442</v>
      </c>
      <c r="O26" s="392">
        <v>3298.7999999999997</v>
      </c>
      <c r="P26" s="392">
        <f t="shared" si="25"/>
        <v>3887.1428571428573</v>
      </c>
      <c r="Q26" s="393">
        <f t="shared" si="27"/>
        <v>3887.1428571428573</v>
      </c>
      <c r="R26" s="394">
        <f t="shared" ref="R26:W27" si="29">+$O26*H26</f>
        <v>23764.027392</v>
      </c>
      <c r="S26" s="392">
        <f t="shared" si="29"/>
        <v>22840.363392000003</v>
      </c>
      <c r="T26" s="392">
        <f t="shared" si="29"/>
        <v>24101.032799999997</v>
      </c>
      <c r="U26" s="392">
        <f t="shared" si="29"/>
        <v>14738.70852</v>
      </c>
      <c r="V26" s="392">
        <f t="shared" si="29"/>
        <v>10891.845888000002</v>
      </c>
      <c r="W26" s="395">
        <f t="shared" si="29"/>
        <v>11420.181696000001</v>
      </c>
      <c r="X26" s="396">
        <f t="shared" si="13"/>
        <v>28002.355200000002</v>
      </c>
      <c r="Y26" s="392">
        <f t="shared" si="14"/>
        <v>26913.955200000004</v>
      </c>
      <c r="Z26" s="392">
        <f t="shared" si="15"/>
        <v>22037.985394285719</v>
      </c>
      <c r="AA26" s="392">
        <f t="shared" si="16"/>
        <v>16030.078422428573</v>
      </c>
      <c r="AB26" s="392">
        <f t="shared" si="17"/>
        <v>0</v>
      </c>
      <c r="AC26" s="395">
        <f t="shared" si="18"/>
        <v>0</v>
      </c>
      <c r="AD26" s="396">
        <f t="shared" si="19"/>
        <v>28002.355200000002</v>
      </c>
      <c r="AE26" s="392">
        <f t="shared" si="20"/>
        <v>26913.955200000004</v>
      </c>
      <c r="AF26" s="392">
        <f t="shared" si="21"/>
        <v>22037.985394285715</v>
      </c>
      <c r="AG26" s="392">
        <f t="shared" si="22"/>
        <v>16030.078422428574</v>
      </c>
      <c r="AH26" s="392">
        <f t="shared" si="23"/>
        <v>0</v>
      </c>
      <c r="AI26" s="397">
        <f t="shared" si="24"/>
        <v>0</v>
      </c>
    </row>
    <row r="27" spans="1:35" x14ac:dyDescent="0.25">
      <c r="A27" s="388" t="s">
        <v>195</v>
      </c>
      <c r="B27" s="389">
        <v>1.2200000000000001E-2</v>
      </c>
      <c r="C27" s="390">
        <v>1.4999999999999999E-2</v>
      </c>
      <c r="D27" s="390">
        <v>1.4999999999999999E-2</v>
      </c>
      <c r="E27" s="390">
        <v>1.4999999999999999E-2</v>
      </c>
      <c r="F27" s="390">
        <v>1.2200000000000001E-2</v>
      </c>
      <c r="G27" s="637">
        <v>1.4999999999999999E-2</v>
      </c>
      <c r="H27" s="376">
        <f t="shared" si="0"/>
        <v>3.2793600000000005</v>
      </c>
      <c r="I27" s="377">
        <f t="shared" si="1"/>
        <v>3.6960000000000002</v>
      </c>
      <c r="J27" s="377">
        <f t="shared" si="2"/>
        <v>3.9</v>
      </c>
      <c r="K27" s="377">
        <f t="shared" si="3"/>
        <v>2.3849999999999998</v>
      </c>
      <c r="L27" s="517">
        <f t="shared" si="4"/>
        <v>1.5030400000000004</v>
      </c>
      <c r="M27" s="518">
        <f t="shared" si="5"/>
        <v>1.8480000000000001</v>
      </c>
      <c r="N27" s="391">
        <v>5311</v>
      </c>
      <c r="O27" s="392">
        <v>3493.7</v>
      </c>
      <c r="P27" s="392">
        <f t="shared" si="25"/>
        <v>3793.5714285714289</v>
      </c>
      <c r="Q27" s="393">
        <f t="shared" si="27"/>
        <v>3793.5714285714289</v>
      </c>
      <c r="R27" s="394">
        <f t="shared" si="29"/>
        <v>11457.100032</v>
      </c>
      <c r="S27" s="392">
        <f t="shared" si="29"/>
        <v>12912.715200000001</v>
      </c>
      <c r="T27" s="392">
        <f t="shared" si="29"/>
        <v>13625.429999999998</v>
      </c>
      <c r="U27" s="392">
        <f t="shared" si="29"/>
        <v>8332.4744999999984</v>
      </c>
      <c r="V27" s="392">
        <f t="shared" si="29"/>
        <v>5251.1708480000007</v>
      </c>
      <c r="W27" s="395">
        <f t="shared" si="29"/>
        <v>6456.3576000000003</v>
      </c>
      <c r="X27" s="396">
        <f t="shared" si="13"/>
        <v>12440.486400000003</v>
      </c>
      <c r="Y27" s="392">
        <f t="shared" si="14"/>
        <v>14021.040000000003</v>
      </c>
      <c r="Z27" s="392">
        <f t="shared" si="15"/>
        <v>11480.864571428574</v>
      </c>
      <c r="AA27" s="392">
        <f t="shared" si="16"/>
        <v>8350.9974321428563</v>
      </c>
      <c r="AB27" s="392">
        <f t="shared" si="17"/>
        <v>0</v>
      </c>
      <c r="AC27" s="395">
        <f t="shared" si="18"/>
        <v>0</v>
      </c>
      <c r="AD27" s="396">
        <f t="shared" si="19"/>
        <v>12440.486400000003</v>
      </c>
      <c r="AE27" s="392">
        <f t="shared" si="20"/>
        <v>14021.040000000003</v>
      </c>
      <c r="AF27" s="392">
        <f t="shared" si="21"/>
        <v>11480.864571428574</v>
      </c>
      <c r="AG27" s="392">
        <f t="shared" si="22"/>
        <v>8350.9974321428581</v>
      </c>
      <c r="AH27" s="392">
        <f t="shared" si="23"/>
        <v>0</v>
      </c>
      <c r="AI27" s="397">
        <f t="shared" si="24"/>
        <v>0</v>
      </c>
    </row>
    <row r="28" spans="1:35" x14ac:dyDescent="0.25">
      <c r="A28" s="388" t="s">
        <v>196</v>
      </c>
      <c r="B28" s="398">
        <v>9.055183159362809E-3</v>
      </c>
      <c r="C28" s="399">
        <v>8.3839340240156063E-3</v>
      </c>
      <c r="D28" s="399">
        <v>8.3839340240156063E-3</v>
      </c>
      <c r="E28" s="399">
        <v>8.3839340240156063E-3</v>
      </c>
      <c r="F28" s="399">
        <v>9.055183159362809E-3</v>
      </c>
      <c r="G28" s="638">
        <v>8.3839340240156063E-3</v>
      </c>
      <c r="H28" s="376">
        <f t="shared" si="0"/>
        <v>2.4340332332367232</v>
      </c>
      <c r="I28" s="377">
        <f t="shared" si="1"/>
        <v>2.0658013435174456</v>
      </c>
      <c r="J28" s="377">
        <f t="shared" si="2"/>
        <v>2.1798228462440576</v>
      </c>
      <c r="K28" s="377">
        <f t="shared" si="3"/>
        <v>1.3330455098184815</v>
      </c>
      <c r="L28" s="517">
        <f t="shared" si="4"/>
        <v>1.1155985652334983</v>
      </c>
      <c r="M28" s="518">
        <f t="shared" si="5"/>
        <v>1.0329006717587228</v>
      </c>
      <c r="N28" s="391">
        <v>3000</v>
      </c>
      <c r="O28" s="392">
        <v>1681.7061145814159</v>
      </c>
      <c r="P28" s="392">
        <f t="shared" si="25"/>
        <v>2142.8571428571431</v>
      </c>
      <c r="Q28" s="393">
        <f t="shared" si="27"/>
        <v>2142.8571428571431</v>
      </c>
      <c r="R28" s="385">
        <v>4093.3285714285712</v>
      </c>
      <c r="S28" s="386">
        <v>3275.061428571451</v>
      </c>
      <c r="T28" s="386">
        <v>3275.061428571451</v>
      </c>
      <c r="U28" s="386">
        <v>3275.061428571451</v>
      </c>
      <c r="V28" s="386">
        <v>3275.061428571451</v>
      </c>
      <c r="W28" s="387">
        <v>3275.061428571451</v>
      </c>
      <c r="X28" s="396">
        <f t="shared" si="13"/>
        <v>5215.785499792979</v>
      </c>
      <c r="Y28" s="392">
        <f t="shared" si="14"/>
        <v>4426.7171646802408</v>
      </c>
      <c r="Z28" s="392">
        <f t="shared" si="15"/>
        <v>3624.7339900401194</v>
      </c>
      <c r="AA28" s="392">
        <f t="shared" si="16"/>
        <v>2636.5735833481253</v>
      </c>
      <c r="AB28" s="392">
        <f t="shared" si="17"/>
        <v>0</v>
      </c>
      <c r="AC28" s="395">
        <f t="shared" si="18"/>
        <v>0</v>
      </c>
      <c r="AD28" s="396">
        <f t="shared" si="19"/>
        <v>5215.785499792979</v>
      </c>
      <c r="AE28" s="392">
        <f t="shared" si="20"/>
        <v>4426.7171646802408</v>
      </c>
      <c r="AF28" s="392">
        <f t="shared" si="21"/>
        <v>3624.7339900401189</v>
      </c>
      <c r="AG28" s="392">
        <f t="shared" si="22"/>
        <v>2636.5735833481253</v>
      </c>
      <c r="AH28" s="392">
        <f t="shared" si="23"/>
        <v>0</v>
      </c>
      <c r="AI28" s="397">
        <f t="shared" si="24"/>
        <v>0</v>
      </c>
    </row>
    <row r="29" spans="1:35" x14ac:dyDescent="0.25">
      <c r="A29" s="388" t="s">
        <v>197</v>
      </c>
      <c r="B29" s="398">
        <v>4.4938874240013957E-2</v>
      </c>
      <c r="C29" s="399">
        <v>4.6620578446796394E-2</v>
      </c>
      <c r="D29" s="399">
        <v>4.6620578446796394E-2</v>
      </c>
      <c r="E29" s="399">
        <v>4.6620578446796394E-2</v>
      </c>
      <c r="F29" s="399">
        <v>4.4938874240013957E-2</v>
      </c>
      <c r="G29" s="638">
        <v>4.6620578446796394E-2</v>
      </c>
      <c r="H29" s="376">
        <f t="shared" si="0"/>
        <v>12.079569395715753</v>
      </c>
      <c r="I29" s="377">
        <f t="shared" si="1"/>
        <v>11.487310529290633</v>
      </c>
      <c r="J29" s="377">
        <f t="shared" si="2"/>
        <v>12.121350396167063</v>
      </c>
      <c r="K29" s="377">
        <f t="shared" si="3"/>
        <v>7.4126719730406263</v>
      </c>
      <c r="L29" s="517">
        <f t="shared" si="4"/>
        <v>5.5364693063697201</v>
      </c>
      <c r="M29" s="518">
        <f t="shared" si="5"/>
        <v>5.7436552646453167</v>
      </c>
      <c r="N29" s="391">
        <v>6150</v>
      </c>
      <c r="O29" s="392">
        <v>2277.12</v>
      </c>
      <c r="P29" s="392">
        <f t="shared" si="25"/>
        <v>4392.8571428571431</v>
      </c>
      <c r="Q29" s="393">
        <f t="shared" si="27"/>
        <v>4392.8571428571431</v>
      </c>
      <c r="R29" s="385">
        <v>27325.439999999999</v>
      </c>
      <c r="S29" s="386">
        <v>24971.248246153849</v>
      </c>
      <c r="T29" s="386">
        <v>24971.248246153849</v>
      </c>
      <c r="U29" s="386">
        <v>24971.248246153849</v>
      </c>
      <c r="V29" s="386">
        <v>24971.248246153849</v>
      </c>
      <c r="W29" s="387">
        <v>24971.248246153849</v>
      </c>
      <c r="X29" s="396">
        <f t="shared" si="13"/>
        <v>53063.822702608486</v>
      </c>
      <c r="Y29" s="392">
        <f t="shared" si="14"/>
        <v>50462.114110812428</v>
      </c>
      <c r="Z29" s="392">
        <f t="shared" si="15"/>
        <v>41319.951879048356</v>
      </c>
      <c r="AA29" s="392">
        <f t="shared" si="16"/>
        <v>30055.472729547477</v>
      </c>
      <c r="AB29" s="392">
        <f t="shared" si="17"/>
        <v>0</v>
      </c>
      <c r="AC29" s="395">
        <f t="shared" si="18"/>
        <v>0</v>
      </c>
      <c r="AD29" s="396">
        <f t="shared" si="19"/>
        <v>53063.822702608486</v>
      </c>
      <c r="AE29" s="392">
        <f t="shared" si="20"/>
        <v>50462.114110812428</v>
      </c>
      <c r="AF29" s="392">
        <f t="shared" si="21"/>
        <v>41319.951879048356</v>
      </c>
      <c r="AG29" s="392">
        <f t="shared" si="22"/>
        <v>30055.472729547477</v>
      </c>
      <c r="AH29" s="392">
        <f t="shared" si="23"/>
        <v>0</v>
      </c>
      <c r="AI29" s="397">
        <f t="shared" si="24"/>
        <v>0</v>
      </c>
    </row>
    <row r="30" spans="1:35" x14ac:dyDescent="0.25">
      <c r="A30" s="388" t="s">
        <v>198</v>
      </c>
      <c r="B30" s="398">
        <v>0.11234718560003489</v>
      </c>
      <c r="C30" s="399">
        <v>0.11655144611699098</v>
      </c>
      <c r="D30" s="399">
        <v>0.11655144611699098</v>
      </c>
      <c r="E30" s="399">
        <v>0.11655144611699098</v>
      </c>
      <c r="F30" s="399">
        <v>0.11234718560003489</v>
      </c>
      <c r="G30" s="638">
        <v>0.11655144611699098</v>
      </c>
      <c r="H30" s="376">
        <f t="shared" si="0"/>
        <v>30.198923489289378</v>
      </c>
      <c r="I30" s="377">
        <f t="shared" si="1"/>
        <v>28.718276323226579</v>
      </c>
      <c r="J30" s="377">
        <f t="shared" si="2"/>
        <v>30.303375990417653</v>
      </c>
      <c r="K30" s="377">
        <f t="shared" si="3"/>
        <v>18.531679932601566</v>
      </c>
      <c r="L30" s="517">
        <f t="shared" si="4"/>
        <v>13.841173265924299</v>
      </c>
      <c r="M30" s="518">
        <f t="shared" si="5"/>
        <v>14.35913816161329</v>
      </c>
      <c r="N30" s="391">
        <v>3103</v>
      </c>
      <c r="O30" s="392">
        <v>2057.6</v>
      </c>
      <c r="P30" s="392">
        <f t="shared" si="25"/>
        <v>2216.4285714285716</v>
      </c>
      <c r="Q30" s="393">
        <f t="shared" si="27"/>
        <v>2216.4285714285716</v>
      </c>
      <c r="R30" s="385">
        <v>61728</v>
      </c>
      <c r="S30" s="386">
        <v>56409.895384615389</v>
      </c>
      <c r="T30" s="386">
        <v>56409.895384615389</v>
      </c>
      <c r="U30" s="386">
        <v>56409.895384615389</v>
      </c>
      <c r="V30" s="386">
        <v>56409.895384615389</v>
      </c>
      <c r="W30" s="387">
        <v>56409.895384615389</v>
      </c>
      <c r="X30" s="396">
        <f t="shared" si="13"/>
        <v>66933.756848046396</v>
      </c>
      <c r="Y30" s="392">
        <f t="shared" si="14"/>
        <v>63652.008164980056</v>
      </c>
      <c r="Z30" s="392">
        <f t="shared" si="15"/>
        <v>52120.248244181719</v>
      </c>
      <c r="AA30" s="392">
        <f t="shared" si="16"/>
        <v>37911.435723490169</v>
      </c>
      <c r="AB30" s="392">
        <f t="shared" si="17"/>
        <v>0</v>
      </c>
      <c r="AC30" s="395">
        <f t="shared" si="18"/>
        <v>0</v>
      </c>
      <c r="AD30" s="396">
        <f t="shared" si="19"/>
        <v>66933.756848046396</v>
      </c>
      <c r="AE30" s="392">
        <f t="shared" si="20"/>
        <v>63652.008164980056</v>
      </c>
      <c r="AF30" s="392">
        <f t="shared" si="21"/>
        <v>52120.248244181719</v>
      </c>
      <c r="AG30" s="392">
        <f t="shared" si="22"/>
        <v>37911.435723490176</v>
      </c>
      <c r="AH30" s="392">
        <f t="shared" si="23"/>
        <v>0</v>
      </c>
      <c r="AI30" s="397">
        <f t="shared" si="24"/>
        <v>0</v>
      </c>
    </row>
    <row r="31" spans="1:35" x14ac:dyDescent="0.25">
      <c r="A31" s="388" t="s">
        <v>199</v>
      </c>
      <c r="B31" s="398">
        <v>0.17730000000000001</v>
      </c>
      <c r="C31" s="399">
        <v>0.17804404141219718</v>
      </c>
      <c r="D31" s="399">
        <v>0.17804404141219718</v>
      </c>
      <c r="E31" s="399">
        <v>0.17804404141219718</v>
      </c>
      <c r="F31" s="399">
        <v>0.17730000000000001</v>
      </c>
      <c r="G31" s="638">
        <v>0.17804404141219718</v>
      </c>
      <c r="H31" s="376">
        <f t="shared" si="0"/>
        <v>47.658240000000006</v>
      </c>
      <c r="I31" s="377">
        <f t="shared" si="1"/>
        <v>43.870051803965389</v>
      </c>
      <c r="J31" s="377">
        <f t="shared" si="2"/>
        <v>46.29145076717127</v>
      </c>
      <c r="K31" s="377">
        <f t="shared" si="3"/>
        <v>28.30900258453935</v>
      </c>
      <c r="L31" s="517">
        <f t="shared" si="4"/>
        <v>21.843360000000004</v>
      </c>
      <c r="M31" s="518">
        <f t="shared" si="5"/>
        <v>21.935025901982694</v>
      </c>
      <c r="N31" s="391">
        <v>450</v>
      </c>
      <c r="O31" s="392">
        <v>252.33951448599743</v>
      </c>
      <c r="P31" s="392">
        <f t="shared" si="25"/>
        <v>321.42857142857144</v>
      </c>
      <c r="Q31" s="393">
        <f t="shared" si="27"/>
        <v>321.42857142857144</v>
      </c>
      <c r="R31" s="385">
        <v>12026.057142857144</v>
      </c>
      <c r="S31" s="386">
        <v>10432.545824175839</v>
      </c>
      <c r="T31" s="386">
        <v>10432.545824175839</v>
      </c>
      <c r="U31" s="386">
        <v>10432.545824175839</v>
      </c>
      <c r="V31" s="386">
        <v>10432.545824175839</v>
      </c>
      <c r="W31" s="387">
        <v>10432.545824175839</v>
      </c>
      <c r="X31" s="396">
        <f t="shared" si="13"/>
        <v>15318.720000000003</v>
      </c>
      <c r="Y31" s="392">
        <f t="shared" si="14"/>
        <v>14101.088079846018</v>
      </c>
      <c r="Z31" s="392">
        <f t="shared" si="15"/>
        <v>11546.410434211577</v>
      </c>
      <c r="AA31" s="392">
        <f t="shared" si="16"/>
        <v>8398.6744453488718</v>
      </c>
      <c r="AB31" s="392">
        <f t="shared" si="17"/>
        <v>0</v>
      </c>
      <c r="AC31" s="395">
        <f t="shared" si="18"/>
        <v>0</v>
      </c>
      <c r="AD31" s="396">
        <f t="shared" si="19"/>
        <v>15318.720000000003</v>
      </c>
      <c r="AE31" s="392">
        <f t="shared" si="20"/>
        <v>14101.088079846018</v>
      </c>
      <c r="AF31" s="392">
        <f t="shared" si="21"/>
        <v>11546.410434211579</v>
      </c>
      <c r="AG31" s="392">
        <f t="shared" si="22"/>
        <v>8398.6744453488718</v>
      </c>
      <c r="AH31" s="392">
        <f t="shared" si="23"/>
        <v>0</v>
      </c>
      <c r="AI31" s="397">
        <f t="shared" si="24"/>
        <v>0</v>
      </c>
    </row>
    <row r="32" spans="1:35" x14ac:dyDescent="0.25">
      <c r="A32" s="388" t="s">
        <v>200</v>
      </c>
      <c r="B32" s="398">
        <v>3.3500000000000002E-2</v>
      </c>
      <c r="C32" s="399">
        <v>3.1399999999999997E-2</v>
      </c>
      <c r="D32" s="399">
        <v>3.1399999999999997E-2</v>
      </c>
      <c r="E32" s="399">
        <v>3.1399999999999997E-2</v>
      </c>
      <c r="F32" s="399">
        <v>3.3500000000000002E-2</v>
      </c>
      <c r="G32" s="638">
        <v>3.1399999999999997E-2</v>
      </c>
      <c r="H32" s="376">
        <f t="shared" si="0"/>
        <v>9.0048000000000012</v>
      </c>
      <c r="I32" s="377">
        <f t="shared" si="1"/>
        <v>7.7369600000000007</v>
      </c>
      <c r="J32" s="377">
        <f t="shared" si="2"/>
        <v>8.1639999999999997</v>
      </c>
      <c r="K32" s="377">
        <f t="shared" si="3"/>
        <v>4.9925999999999995</v>
      </c>
      <c r="L32" s="377">
        <f t="shared" si="4"/>
        <v>4.1272000000000011</v>
      </c>
      <c r="M32" s="378">
        <f t="shared" si="5"/>
        <v>3.8684800000000004</v>
      </c>
      <c r="N32" s="391">
        <v>300</v>
      </c>
      <c r="O32" s="392">
        <v>163.74362244897961</v>
      </c>
      <c r="P32" s="392">
        <f t="shared" si="25"/>
        <v>214.28571428571431</v>
      </c>
      <c r="Q32" s="393">
        <f t="shared" si="27"/>
        <v>214.28571428571431</v>
      </c>
      <c r="R32" s="385">
        <v>1474.4785714285717</v>
      </c>
      <c r="S32" s="386">
        <v>1321.8621428571435</v>
      </c>
      <c r="T32" s="386">
        <v>1321.8621428571435</v>
      </c>
      <c r="U32" s="386">
        <v>1321.8621428571435</v>
      </c>
      <c r="V32" s="386">
        <v>1321.8621428571435</v>
      </c>
      <c r="W32" s="387">
        <v>1321.8621428571435</v>
      </c>
      <c r="X32" s="396">
        <f t="shared" si="13"/>
        <v>1929.6000000000004</v>
      </c>
      <c r="Y32" s="392">
        <f t="shared" si="14"/>
        <v>1657.9200000000003</v>
      </c>
      <c r="Z32" s="392">
        <f t="shared" si="15"/>
        <v>1357.5565714285715</v>
      </c>
      <c r="AA32" s="392">
        <f t="shared" si="16"/>
        <v>987.46495714285709</v>
      </c>
      <c r="AB32" s="392">
        <f t="shared" si="17"/>
        <v>0</v>
      </c>
      <c r="AC32" s="395">
        <f t="shared" si="18"/>
        <v>0</v>
      </c>
      <c r="AD32" s="396">
        <f t="shared" si="19"/>
        <v>1929.6000000000004</v>
      </c>
      <c r="AE32" s="392">
        <f t="shared" si="20"/>
        <v>1657.9200000000003</v>
      </c>
      <c r="AF32" s="392">
        <f t="shared" si="21"/>
        <v>1357.5565714285715</v>
      </c>
      <c r="AG32" s="392">
        <f t="shared" si="22"/>
        <v>987.4649571428572</v>
      </c>
      <c r="AH32" s="392">
        <f t="shared" si="23"/>
        <v>0</v>
      </c>
      <c r="AI32" s="397">
        <f t="shared" si="24"/>
        <v>0</v>
      </c>
    </row>
    <row r="33" spans="1:35" x14ac:dyDescent="0.25">
      <c r="A33" s="388" t="s">
        <v>201</v>
      </c>
      <c r="B33" s="398">
        <v>7.5999999999999998E-2</v>
      </c>
      <c r="C33" s="399">
        <v>6.5000000000000002E-2</v>
      </c>
      <c r="D33" s="399">
        <v>6.5000000000000002E-2</v>
      </c>
      <c r="E33" s="399">
        <v>6.5000000000000002E-2</v>
      </c>
      <c r="F33" s="399">
        <v>7.5999999999999998E-2</v>
      </c>
      <c r="G33" s="638">
        <v>6.5000000000000002E-2</v>
      </c>
      <c r="H33" s="376">
        <f t="shared" si="0"/>
        <v>20.428799999999999</v>
      </c>
      <c r="I33" s="377">
        <f t="shared" si="1"/>
        <v>16.016000000000002</v>
      </c>
      <c r="J33" s="377">
        <f t="shared" si="2"/>
        <v>16.900000000000002</v>
      </c>
      <c r="K33" s="377">
        <f t="shared" si="3"/>
        <v>10.335000000000001</v>
      </c>
      <c r="L33" s="377">
        <f t="shared" si="4"/>
        <v>9.3632000000000009</v>
      </c>
      <c r="M33" s="378">
        <f t="shared" si="5"/>
        <v>8.0080000000000009</v>
      </c>
      <c r="N33" s="391">
        <v>300</v>
      </c>
      <c r="O33" s="392">
        <v>163.74362244897964</v>
      </c>
      <c r="P33" s="392">
        <f t="shared" si="25"/>
        <v>214.28571428571431</v>
      </c>
      <c r="Q33" s="393">
        <f t="shared" si="27"/>
        <v>214.28571428571431</v>
      </c>
      <c r="R33" s="385">
        <v>3345.0857142857149</v>
      </c>
      <c r="S33" s="386">
        <v>2998.8514285714291</v>
      </c>
      <c r="T33" s="386">
        <v>2998.8514285714291</v>
      </c>
      <c r="U33" s="386">
        <v>2998.8514285714291</v>
      </c>
      <c r="V33" s="386">
        <v>2998.8514285714291</v>
      </c>
      <c r="W33" s="387">
        <v>2998.8514285714291</v>
      </c>
      <c r="X33" s="396">
        <f t="shared" si="13"/>
        <v>4377.6000000000004</v>
      </c>
      <c r="Y33" s="392">
        <f t="shared" si="14"/>
        <v>3432.0000000000009</v>
      </c>
      <c r="Z33" s="392">
        <f t="shared" si="15"/>
        <v>2810.2285714285722</v>
      </c>
      <c r="AA33" s="392">
        <f t="shared" si="16"/>
        <v>2044.1153571428574</v>
      </c>
      <c r="AB33" s="392">
        <f t="shared" si="17"/>
        <v>0</v>
      </c>
      <c r="AC33" s="395">
        <f t="shared" si="18"/>
        <v>0</v>
      </c>
      <c r="AD33" s="396">
        <f t="shared" si="19"/>
        <v>4377.6000000000004</v>
      </c>
      <c r="AE33" s="392">
        <f t="shared" si="20"/>
        <v>3432.0000000000009</v>
      </c>
      <c r="AF33" s="392">
        <f t="shared" si="21"/>
        <v>2810.2285714285722</v>
      </c>
      <c r="AG33" s="392">
        <f t="shared" si="22"/>
        <v>2044.1153571428574</v>
      </c>
      <c r="AH33" s="392">
        <f t="shared" si="23"/>
        <v>0</v>
      </c>
      <c r="AI33" s="397">
        <f t="shared" si="24"/>
        <v>0</v>
      </c>
    </row>
    <row r="34" spans="1:35" ht="15.75" thickBot="1" x14ac:dyDescent="0.3">
      <c r="A34" s="400" t="s">
        <v>202</v>
      </c>
      <c r="B34" s="401">
        <v>3.1099999999999999E-2</v>
      </c>
      <c r="C34" s="402">
        <v>3.2399999999999998E-2</v>
      </c>
      <c r="D34" s="402">
        <v>3.2399999999999998E-2</v>
      </c>
      <c r="E34" s="402">
        <v>3.2399999999999998E-2</v>
      </c>
      <c r="F34" s="402">
        <v>3.1099999999999999E-2</v>
      </c>
      <c r="G34" s="403">
        <v>3.2399999999999998E-2</v>
      </c>
      <c r="H34" s="404">
        <f t="shared" si="0"/>
        <v>8.3596800000000009</v>
      </c>
      <c r="I34" s="405">
        <f t="shared" si="1"/>
        <v>7.9833600000000002</v>
      </c>
      <c r="J34" s="405">
        <f t="shared" si="2"/>
        <v>8.4239999999999995</v>
      </c>
      <c r="K34" s="405">
        <f t="shared" si="3"/>
        <v>5.1515999999999993</v>
      </c>
      <c r="L34" s="405">
        <f t="shared" si="4"/>
        <v>3.8315200000000003</v>
      </c>
      <c r="M34" s="406">
        <f t="shared" si="5"/>
        <v>3.9916800000000001</v>
      </c>
      <c r="N34" s="407">
        <v>0</v>
      </c>
      <c r="O34" s="408">
        <v>0</v>
      </c>
      <c r="P34" s="408">
        <f t="shared" si="25"/>
        <v>0</v>
      </c>
      <c r="Q34" s="409">
        <f t="shared" si="27"/>
        <v>0</v>
      </c>
      <c r="R34" s="410">
        <f t="shared" ref="R34:W34" si="30">+$O34*H34</f>
        <v>0</v>
      </c>
      <c r="S34" s="411">
        <f t="shared" si="30"/>
        <v>0</v>
      </c>
      <c r="T34" s="411">
        <f t="shared" si="30"/>
        <v>0</v>
      </c>
      <c r="U34" s="411">
        <f t="shared" si="30"/>
        <v>0</v>
      </c>
      <c r="V34" s="411">
        <f t="shared" si="30"/>
        <v>0</v>
      </c>
      <c r="W34" s="412">
        <f t="shared" si="30"/>
        <v>0</v>
      </c>
      <c r="X34" s="413">
        <f t="shared" si="13"/>
        <v>0</v>
      </c>
      <c r="Y34" s="411">
        <f t="shared" si="14"/>
        <v>0</v>
      </c>
      <c r="Z34" s="411">
        <f t="shared" si="15"/>
        <v>0</v>
      </c>
      <c r="AA34" s="411">
        <f t="shared" si="16"/>
        <v>0</v>
      </c>
      <c r="AB34" s="411">
        <f t="shared" si="17"/>
        <v>0</v>
      </c>
      <c r="AC34" s="412">
        <f t="shared" si="18"/>
        <v>0</v>
      </c>
      <c r="AD34" s="413">
        <f t="shared" si="19"/>
        <v>0</v>
      </c>
      <c r="AE34" s="411">
        <f t="shared" si="20"/>
        <v>0</v>
      </c>
      <c r="AF34" s="411">
        <f t="shared" si="21"/>
        <v>0</v>
      </c>
      <c r="AG34" s="411">
        <f t="shared" si="22"/>
        <v>0</v>
      </c>
      <c r="AH34" s="411">
        <f t="shared" si="23"/>
        <v>0</v>
      </c>
      <c r="AI34" s="414">
        <f t="shared" si="24"/>
        <v>0</v>
      </c>
    </row>
    <row r="35" spans="1:35" ht="15.75" thickBot="1" x14ac:dyDescent="0.3">
      <c r="A35" s="415" t="s">
        <v>203</v>
      </c>
      <c r="B35" s="401">
        <f t="shared" ref="B35:M35" si="31">SUM(B4:B34)</f>
        <v>1.0000412429994117</v>
      </c>
      <c r="C35" s="402">
        <f t="shared" si="31"/>
        <v>1</v>
      </c>
      <c r="D35" s="402">
        <f t="shared" si="31"/>
        <v>1</v>
      </c>
      <c r="E35" s="402">
        <f t="shared" si="31"/>
        <v>1</v>
      </c>
      <c r="F35" s="402">
        <f t="shared" si="31"/>
        <v>1.0000412429994117</v>
      </c>
      <c r="G35" s="403">
        <f t="shared" si="31"/>
        <v>1</v>
      </c>
      <c r="H35" s="404">
        <f>SUM(H4:H34)</f>
        <v>268.81108611824192</v>
      </c>
      <c r="I35" s="405">
        <f t="shared" si="31"/>
        <v>246.40000000000009</v>
      </c>
      <c r="J35" s="405">
        <f t="shared" si="31"/>
        <v>260.00000000000006</v>
      </c>
      <c r="K35" s="405">
        <f t="shared" si="31"/>
        <v>159.00000000000003</v>
      </c>
      <c r="L35" s="405">
        <f t="shared" si="31"/>
        <v>123.20508113752754</v>
      </c>
      <c r="M35" s="406">
        <f t="shared" si="31"/>
        <v>123.20000000000005</v>
      </c>
      <c r="N35" s="416">
        <f>AVERAGE(N4:N34)</f>
        <v>5319.1935483870966</v>
      </c>
      <c r="O35" s="417">
        <f>AVERAGE(O4:O34)</f>
        <v>3174.4025447054878</v>
      </c>
      <c r="P35" s="417">
        <f>AVERAGE(P4:P34)</f>
        <v>3799.4239631336404</v>
      </c>
      <c r="Q35" s="418">
        <f>AVERAGE(Q4:Q34)</f>
        <v>4344.4988479262674</v>
      </c>
      <c r="R35" s="410">
        <f>SUM(R4:R34)/$C$43</f>
        <v>2377.1289079030603</v>
      </c>
      <c r="S35" s="411">
        <f>SUM(S4:S34)/$D$43</f>
        <v>2404.49851100453</v>
      </c>
      <c r="T35" s="411">
        <f>SUM(T4:T34)/$E$43</f>
        <v>2372.9020089497885</v>
      </c>
      <c r="U35" s="411">
        <f>SUM(U4:U34)/$F$43</f>
        <v>2736.5364839475433</v>
      </c>
      <c r="V35" s="411">
        <f>SUM(V4:V34)/$G$43</f>
        <v>2961.6419002947778</v>
      </c>
      <c r="W35" s="412">
        <f>SUM(W4:W34)/$H$43</f>
        <v>3008.549285580491</v>
      </c>
      <c r="X35" s="413">
        <f>SUM(X4:X34)/$C$43</f>
        <v>2834.1724592650598</v>
      </c>
      <c r="Y35" s="411">
        <f>SUM(Y4:Y34)/$D$43</f>
        <v>2891.7628681831125</v>
      </c>
      <c r="Z35" s="411">
        <f>SUM(Z4:Z34)/$E$43</f>
        <v>2244.007985710095</v>
      </c>
      <c r="AA35" s="411">
        <f>SUM(AA4:AA34)/$F$43</f>
        <v>2669.0971273330119</v>
      </c>
      <c r="AB35" s="411">
        <f>SUM(AB4:AB34)/$G$43</f>
        <v>0</v>
      </c>
      <c r="AC35" s="412">
        <f>SUM(AC4:AC34)/$H$43</f>
        <v>0</v>
      </c>
      <c r="AD35" s="413">
        <f>SUM(AD4:AD34)/$C$43</f>
        <v>3206.0225842650598</v>
      </c>
      <c r="AE35" s="411">
        <f>SUM(AE4:AE34)/$D$43</f>
        <v>3282.685653897398</v>
      </c>
      <c r="AF35" s="411">
        <f>SUM(AF4:AF34)/$E$43</f>
        <v>2547.3640674243816</v>
      </c>
      <c r="AG35" s="411">
        <f>SUM(AG4:AG34)/$F$43</f>
        <v>3029.918858547298</v>
      </c>
      <c r="AH35" s="411">
        <f>SUM(AH4:AH34)/$G$43</f>
        <v>0</v>
      </c>
      <c r="AI35" s="414">
        <f>SUM(AI4:AI34)/$H$43</f>
        <v>0</v>
      </c>
    </row>
    <row r="37" spans="1:35" ht="15.75" thickBot="1" x14ac:dyDescent="0.3"/>
    <row r="38" spans="1:35" ht="30.75" thickBot="1" x14ac:dyDescent="0.3">
      <c r="A38" s="948" t="s">
        <v>204</v>
      </c>
      <c r="B38" s="949"/>
      <c r="C38" s="511" t="s">
        <v>5</v>
      </c>
      <c r="D38" s="512" t="s">
        <v>167</v>
      </c>
      <c r="E38" s="512" t="s">
        <v>1</v>
      </c>
      <c r="F38" s="512" t="s">
        <v>121</v>
      </c>
      <c r="G38" s="512" t="s">
        <v>6</v>
      </c>
      <c r="H38" s="513" t="s">
        <v>4</v>
      </c>
    </row>
    <row r="39" spans="1:35" x14ac:dyDescent="0.25">
      <c r="A39" s="929" t="s">
        <v>205</v>
      </c>
      <c r="B39" s="950"/>
      <c r="C39" s="639">
        <v>480</v>
      </c>
      <c r="D39" s="640">
        <v>440</v>
      </c>
      <c r="E39" s="640">
        <v>500</v>
      </c>
      <c r="F39" s="640">
        <v>300</v>
      </c>
      <c r="G39" s="641">
        <v>220</v>
      </c>
      <c r="H39" s="642">
        <v>220</v>
      </c>
    </row>
    <row r="40" spans="1:35" x14ac:dyDescent="0.25">
      <c r="A40" s="970" t="s">
        <v>206</v>
      </c>
      <c r="B40" s="971"/>
      <c r="C40" s="643">
        <v>0.56000000000000005</v>
      </c>
      <c r="D40" s="644">
        <v>0.56000000000000005</v>
      </c>
      <c r="E40" s="644">
        <v>0.52</v>
      </c>
      <c r="F40" s="644">
        <v>0.53</v>
      </c>
      <c r="G40" s="645">
        <v>0.56000000000000005</v>
      </c>
      <c r="H40" s="646">
        <v>0.56000000000000005</v>
      </c>
    </row>
    <row r="41" spans="1:35" x14ac:dyDescent="0.25">
      <c r="A41" s="970" t="s">
        <v>364</v>
      </c>
      <c r="B41" s="971"/>
      <c r="C41" s="643">
        <v>0.1</v>
      </c>
      <c r="D41" s="644">
        <v>0.15</v>
      </c>
      <c r="E41" s="644">
        <v>0.5</v>
      </c>
      <c r="F41" s="644">
        <v>0.6</v>
      </c>
      <c r="G41" s="645">
        <v>1</v>
      </c>
      <c r="H41" s="646">
        <v>1</v>
      </c>
    </row>
    <row r="42" spans="1:35" x14ac:dyDescent="0.25">
      <c r="A42" s="970" t="s">
        <v>363</v>
      </c>
      <c r="B42" s="971"/>
      <c r="C42" s="643">
        <v>0.9</v>
      </c>
      <c r="D42" s="644">
        <v>0.85</v>
      </c>
      <c r="E42" s="644">
        <v>0.5</v>
      </c>
      <c r="F42" s="644">
        <v>0.4</v>
      </c>
      <c r="G42" s="645">
        <v>0</v>
      </c>
      <c r="H42" s="646">
        <v>0</v>
      </c>
    </row>
    <row r="43" spans="1:35" ht="15.75" thickBot="1" x14ac:dyDescent="0.3">
      <c r="A43" s="931" t="s">
        <v>207</v>
      </c>
      <c r="B43" s="972"/>
      <c r="C43" s="647">
        <f t="shared" ref="C43:H43" si="32">C39*C40</f>
        <v>268.8</v>
      </c>
      <c r="D43" s="648">
        <f t="shared" si="32"/>
        <v>246.40000000000003</v>
      </c>
      <c r="E43" s="648">
        <f t="shared" si="32"/>
        <v>260</v>
      </c>
      <c r="F43" s="648">
        <f t="shared" si="32"/>
        <v>159</v>
      </c>
      <c r="G43" s="649">
        <f t="shared" si="32"/>
        <v>123.20000000000002</v>
      </c>
      <c r="H43" s="650">
        <f t="shared" si="32"/>
        <v>123.20000000000002</v>
      </c>
    </row>
    <row r="44" spans="1:35" hidden="1" x14ac:dyDescent="0.25">
      <c r="A44" s="968" t="s">
        <v>208</v>
      </c>
      <c r="B44" s="969"/>
      <c r="C44" s="651">
        <f t="shared" ref="C44:H44" si="33">R35</f>
        <v>2377.1289079030603</v>
      </c>
      <c r="D44" s="652">
        <f t="shared" si="33"/>
        <v>2404.49851100453</v>
      </c>
      <c r="E44" s="652">
        <f t="shared" si="33"/>
        <v>2372.9020089497885</v>
      </c>
      <c r="F44" s="652">
        <f t="shared" si="33"/>
        <v>2736.5364839475433</v>
      </c>
      <c r="G44" s="653">
        <f t="shared" si="33"/>
        <v>2961.6419002947778</v>
      </c>
      <c r="H44" s="654">
        <f t="shared" si="33"/>
        <v>3008.549285580491</v>
      </c>
    </row>
    <row r="45" spans="1:35" x14ac:dyDescent="0.25">
      <c r="A45" s="925" t="s">
        <v>209</v>
      </c>
      <c r="B45" s="926"/>
      <c r="C45" s="655">
        <f t="shared" ref="C45:H45" si="34">X35</f>
        <v>2834.1724592650598</v>
      </c>
      <c r="D45" s="656">
        <f t="shared" si="34"/>
        <v>2891.7628681831125</v>
      </c>
      <c r="E45" s="656">
        <f t="shared" si="34"/>
        <v>2244.007985710095</v>
      </c>
      <c r="F45" s="656">
        <f t="shared" si="34"/>
        <v>2669.0971273330119</v>
      </c>
      <c r="G45" s="657">
        <f t="shared" si="34"/>
        <v>0</v>
      </c>
      <c r="H45" s="658">
        <f t="shared" si="34"/>
        <v>0</v>
      </c>
    </row>
    <row r="46" spans="1:35" ht="15.75" thickBot="1" x14ac:dyDescent="0.3">
      <c r="A46" s="927" t="s">
        <v>443</v>
      </c>
      <c r="B46" s="928"/>
      <c r="C46" s="659">
        <f t="shared" ref="C46:H46" si="35">AD35</f>
        <v>3206.0225842650598</v>
      </c>
      <c r="D46" s="660">
        <f t="shared" si="35"/>
        <v>3282.685653897398</v>
      </c>
      <c r="E46" s="660">
        <f t="shared" si="35"/>
        <v>2547.3640674243816</v>
      </c>
      <c r="F46" s="660">
        <f t="shared" si="35"/>
        <v>3029.918858547298</v>
      </c>
      <c r="G46" s="661">
        <f t="shared" si="35"/>
        <v>0</v>
      </c>
      <c r="H46" s="662">
        <f t="shared" si="35"/>
        <v>0</v>
      </c>
    </row>
    <row r="47" spans="1:35" x14ac:dyDescent="0.25">
      <c r="A47" s="929" t="s">
        <v>210</v>
      </c>
      <c r="B47" s="930"/>
      <c r="C47" s="651">
        <f>C43*C45</f>
        <v>761825.55705044814</v>
      </c>
      <c r="D47" s="652">
        <f t="shared" ref="D47:H47" si="36">D43*D45</f>
        <v>712530.37072031898</v>
      </c>
      <c r="E47" s="652">
        <f t="shared" si="36"/>
        <v>583442.07628462475</v>
      </c>
      <c r="F47" s="652">
        <f t="shared" si="36"/>
        <v>424386.44324594887</v>
      </c>
      <c r="G47" s="653">
        <f t="shared" si="36"/>
        <v>0</v>
      </c>
      <c r="H47" s="654">
        <f t="shared" si="36"/>
        <v>0</v>
      </c>
    </row>
    <row r="48" spans="1:35" ht="15.75" thickBot="1" x14ac:dyDescent="0.3">
      <c r="A48" s="931" t="s">
        <v>211</v>
      </c>
      <c r="B48" s="932"/>
      <c r="C48" s="659">
        <f t="shared" ref="C48:H48" si="37">C43*C46</f>
        <v>861778.87065044814</v>
      </c>
      <c r="D48" s="660">
        <f t="shared" si="37"/>
        <v>808853.74512031896</v>
      </c>
      <c r="E48" s="660">
        <f t="shared" si="37"/>
        <v>662314.6575303392</v>
      </c>
      <c r="F48" s="660">
        <f t="shared" si="37"/>
        <v>481757.0985090204</v>
      </c>
      <c r="G48" s="661">
        <f t="shared" si="37"/>
        <v>0</v>
      </c>
      <c r="H48" s="662">
        <f t="shared" si="37"/>
        <v>0</v>
      </c>
    </row>
    <row r="49" spans="1:35" x14ac:dyDescent="0.25">
      <c r="A49" s="929" t="s">
        <v>212</v>
      </c>
      <c r="B49" s="930"/>
      <c r="C49" s="663">
        <v>0.8</v>
      </c>
      <c r="D49" s="664">
        <v>0.8</v>
      </c>
      <c r="E49" s="664">
        <v>0.5</v>
      </c>
      <c r="F49" s="664">
        <v>0.8</v>
      </c>
      <c r="G49" s="664">
        <v>0.8</v>
      </c>
      <c r="H49" s="665">
        <v>0.8</v>
      </c>
    </row>
    <row r="50" spans="1:35" ht="15.75" thickBot="1" x14ac:dyDescent="0.3">
      <c r="A50" s="931" t="s">
        <v>213</v>
      </c>
      <c r="B50" s="932"/>
      <c r="C50" s="671">
        <v>0.4</v>
      </c>
      <c r="D50" s="672">
        <v>0.4</v>
      </c>
      <c r="E50" s="672">
        <v>0.4</v>
      </c>
      <c r="F50" s="672">
        <v>0.4</v>
      </c>
      <c r="G50" s="666">
        <v>0.3</v>
      </c>
      <c r="H50" s="667">
        <v>0.3</v>
      </c>
    </row>
    <row r="51" spans="1:35" x14ac:dyDescent="0.25">
      <c r="A51" s="929" t="s">
        <v>214</v>
      </c>
      <c r="B51" s="930"/>
      <c r="C51" s="668">
        <v>54054</v>
      </c>
      <c r="D51" s="669">
        <v>49550</v>
      </c>
      <c r="E51" s="669">
        <v>56306</v>
      </c>
      <c r="F51" s="669">
        <v>33784</v>
      </c>
      <c r="G51" s="669">
        <v>24775</v>
      </c>
      <c r="H51" s="670">
        <v>24775</v>
      </c>
    </row>
    <row r="52" spans="1:35" ht="15.75" thickBot="1" x14ac:dyDescent="0.3">
      <c r="A52" s="931" t="s">
        <v>215</v>
      </c>
      <c r="B52" s="932"/>
      <c r="C52" s="673">
        <v>40000</v>
      </c>
      <c r="D52" s="674">
        <v>40000</v>
      </c>
      <c r="E52" s="674">
        <v>40000</v>
      </c>
      <c r="F52" s="674">
        <f>40000*0.65</f>
        <v>26000</v>
      </c>
      <c r="G52" s="661">
        <v>40000</v>
      </c>
      <c r="H52" s="662">
        <v>40000</v>
      </c>
    </row>
    <row r="53" spans="1:35" ht="15.75" thickBot="1" x14ac:dyDescent="0.3"/>
    <row r="54" spans="1:35" ht="15.75" thickBot="1" x14ac:dyDescent="0.3">
      <c r="A54" s="937" t="s">
        <v>216</v>
      </c>
      <c r="B54" s="938"/>
      <c r="C54" s="421" t="s">
        <v>217</v>
      </c>
    </row>
    <row r="55" spans="1:35" x14ac:dyDescent="0.25">
      <c r="A55" s="939" t="s">
        <v>218</v>
      </c>
      <c r="B55" s="940"/>
      <c r="C55" s="422">
        <v>0.4</v>
      </c>
    </row>
    <row r="56" spans="1:35" x14ac:dyDescent="0.25">
      <c r="A56" s="941" t="s">
        <v>219</v>
      </c>
      <c r="B56" s="942"/>
      <c r="C56" s="423">
        <v>0.25</v>
      </c>
    </row>
    <row r="57" spans="1:35" x14ac:dyDescent="0.25">
      <c r="A57" s="941" t="s">
        <v>365</v>
      </c>
      <c r="B57" s="942"/>
      <c r="C57" s="514">
        <v>0.224</v>
      </c>
    </row>
    <row r="58" spans="1:35" x14ac:dyDescent="0.25">
      <c r="A58" s="941" t="s">
        <v>366</v>
      </c>
      <c r="B58" s="942"/>
      <c r="C58" s="514">
        <v>7.6999999999999999E-2</v>
      </c>
    </row>
    <row r="59" spans="1:35" x14ac:dyDescent="0.25">
      <c r="A59" s="941" t="s">
        <v>367</v>
      </c>
      <c r="B59" s="942"/>
      <c r="C59" s="514">
        <v>1</v>
      </c>
    </row>
    <row r="60" spans="1:35" ht="15.75" thickBot="1" x14ac:dyDescent="0.3">
      <c r="A60" s="943" t="s">
        <v>220</v>
      </c>
      <c r="B60" s="944"/>
      <c r="C60" s="424">
        <v>170000</v>
      </c>
    </row>
    <row r="62" spans="1:35" x14ac:dyDescent="0.25">
      <c r="A62" s="342" t="s">
        <v>221</v>
      </c>
    </row>
    <row r="63" spans="1:35" x14ac:dyDescent="0.25">
      <c r="A63" s="342" t="s">
        <v>222</v>
      </c>
    </row>
    <row r="64" spans="1:35" s="343" customFormat="1" x14ac:dyDescent="0.25">
      <c r="B64" s="342"/>
      <c r="C64" s="342"/>
      <c r="D64" s="342"/>
      <c r="E64" s="342"/>
      <c r="F64" s="342"/>
      <c r="G64" s="342"/>
      <c r="H64" s="342"/>
      <c r="I64" s="342"/>
      <c r="J64" s="342"/>
      <c r="K64" s="342"/>
      <c r="L64" s="342"/>
      <c r="M64" s="342"/>
      <c r="N64" s="342"/>
      <c r="O64" s="342"/>
      <c r="Q64" s="342"/>
      <c r="R64" s="342"/>
      <c r="S64" s="342"/>
      <c r="T64" s="342"/>
      <c r="U64" s="342"/>
      <c r="V64" s="342"/>
      <c r="W64" s="342"/>
      <c r="X64" s="342"/>
      <c r="Y64" s="342"/>
      <c r="Z64" s="342"/>
      <c r="AA64" s="342"/>
      <c r="AB64" s="342"/>
      <c r="AC64" s="342"/>
      <c r="AD64" s="342"/>
      <c r="AE64" s="342"/>
      <c r="AF64" s="342"/>
      <c r="AG64" s="342"/>
      <c r="AH64" s="342"/>
      <c r="AI64" s="342"/>
    </row>
    <row r="65" spans="1:35" s="343" customFormat="1" ht="15.75" thickBot="1" x14ac:dyDescent="0.3">
      <c r="B65" s="342"/>
      <c r="C65" s="342"/>
      <c r="D65" s="342"/>
      <c r="E65" s="342"/>
      <c r="F65" s="342"/>
      <c r="G65" s="342"/>
      <c r="H65" s="342"/>
      <c r="I65" s="342"/>
      <c r="J65" s="342"/>
      <c r="K65" s="342"/>
      <c r="L65" s="342"/>
      <c r="M65" s="342"/>
      <c r="N65" s="342"/>
      <c r="O65" s="342"/>
      <c r="Q65" s="342"/>
      <c r="R65" s="342"/>
      <c r="S65" s="342"/>
      <c r="T65" s="342"/>
      <c r="U65" s="342"/>
      <c r="V65" s="342"/>
      <c r="W65" s="342"/>
      <c r="X65" s="342"/>
      <c r="Y65" s="342"/>
      <c r="Z65" s="342"/>
      <c r="AA65" s="342"/>
      <c r="AB65" s="342"/>
      <c r="AC65" s="342"/>
      <c r="AD65" s="342"/>
      <c r="AE65" s="342"/>
      <c r="AF65" s="342"/>
      <c r="AG65" s="342"/>
      <c r="AH65" s="342"/>
      <c r="AI65" s="342"/>
    </row>
    <row r="66" spans="1:35" ht="30.75" thickBot="1" x14ac:dyDescent="0.3">
      <c r="A66" s="933" t="s">
        <v>223</v>
      </c>
      <c r="B66" s="934"/>
      <c r="C66" s="425" t="s">
        <v>5</v>
      </c>
      <c r="D66" s="426" t="s">
        <v>167</v>
      </c>
      <c r="E66" s="426" t="s">
        <v>1</v>
      </c>
      <c r="F66" s="426" t="s">
        <v>121</v>
      </c>
      <c r="G66" s="492" t="s">
        <v>6</v>
      </c>
      <c r="H66" s="493" t="s">
        <v>4</v>
      </c>
    </row>
    <row r="67" spans="1:35" ht="15.75" thickBot="1" x14ac:dyDescent="0.3">
      <c r="A67" s="935" t="s">
        <v>224</v>
      </c>
      <c r="B67" s="936"/>
      <c r="C67" s="616">
        <v>2343</v>
      </c>
      <c r="D67" s="612">
        <v>2143</v>
      </c>
      <c r="E67" s="612">
        <v>1727</v>
      </c>
      <c r="F67" s="612">
        <v>2050</v>
      </c>
      <c r="G67" s="613">
        <v>2000</v>
      </c>
      <c r="H67" s="617">
        <v>2000</v>
      </c>
    </row>
    <row r="68" spans="1:35" x14ac:dyDescent="0.25">
      <c r="A68" s="921" t="s">
        <v>382</v>
      </c>
      <c r="B68" s="922"/>
      <c r="C68" s="618">
        <f>C67*C43</f>
        <v>629798.40000000002</v>
      </c>
      <c r="D68" s="614">
        <f t="shared" ref="D68:H68" si="38">D67*D43</f>
        <v>528035.20000000007</v>
      </c>
      <c r="E68" s="614">
        <f t="shared" si="38"/>
        <v>449020</v>
      </c>
      <c r="F68" s="614">
        <f t="shared" si="38"/>
        <v>325950</v>
      </c>
      <c r="G68" s="614">
        <f t="shared" si="38"/>
        <v>246400.00000000003</v>
      </c>
      <c r="H68" s="615">
        <f t="shared" si="38"/>
        <v>246400.00000000003</v>
      </c>
    </row>
    <row r="69" spans="1:35" ht="15.75" thickBot="1" x14ac:dyDescent="0.3">
      <c r="A69" s="923" t="s">
        <v>383</v>
      </c>
      <c r="B69" s="924"/>
      <c r="C69" s="619">
        <f>C41*C43*C45+C42*C43*C46+C49*C51+C50*C52-C68</f>
        <v>281228.339290448</v>
      </c>
      <c r="D69" s="419">
        <f t="shared" ref="D69:H69" si="39">D41*D43*D45+D42*D43*D46+D49*D51+D50*D52-D68</f>
        <v>322010.0389603189</v>
      </c>
      <c r="E69" s="419">
        <f t="shared" si="39"/>
        <v>218011.36690748204</v>
      </c>
      <c r="F69" s="419">
        <f t="shared" si="39"/>
        <v>158811.9053511775</v>
      </c>
      <c r="G69" s="419">
        <f t="shared" si="39"/>
        <v>-214580.00000000003</v>
      </c>
      <c r="H69" s="420">
        <f t="shared" si="39"/>
        <v>-214580.00000000003</v>
      </c>
    </row>
  </sheetData>
  <mergeCells count="33">
    <mergeCell ref="A57:B57"/>
    <mergeCell ref="A58:B58"/>
    <mergeCell ref="A59:B59"/>
    <mergeCell ref="H2:M2"/>
    <mergeCell ref="N2:Q2"/>
    <mergeCell ref="A44:B44"/>
    <mergeCell ref="A40:B40"/>
    <mergeCell ref="A43:B43"/>
    <mergeCell ref="A42:B42"/>
    <mergeCell ref="A41:B41"/>
    <mergeCell ref="AD2:AI2"/>
    <mergeCell ref="A38:B38"/>
    <mergeCell ref="A39:B39"/>
    <mergeCell ref="R2:W2"/>
    <mergeCell ref="X2:AC2"/>
    <mergeCell ref="A2:A3"/>
    <mergeCell ref="B2:G2"/>
    <mergeCell ref="A68:B68"/>
    <mergeCell ref="A69:B69"/>
    <mergeCell ref="A45:B45"/>
    <mergeCell ref="A46:B46"/>
    <mergeCell ref="A47:B47"/>
    <mergeCell ref="A48:B48"/>
    <mergeCell ref="A49:B49"/>
    <mergeCell ref="A66:B66"/>
    <mergeCell ref="A67:B67"/>
    <mergeCell ref="A51:B51"/>
    <mergeCell ref="A52:B52"/>
    <mergeCell ref="A54:B54"/>
    <mergeCell ref="A55:B55"/>
    <mergeCell ref="A56:B56"/>
    <mergeCell ref="A60:B60"/>
    <mergeCell ref="A50:B50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6383"/>
  <sheetViews>
    <sheetView zoomScale="80" zoomScaleNormal="80" zoomScalePageLayoutView="80" workbookViewId="0">
      <selection activeCell="P52" sqref="P52"/>
    </sheetView>
  </sheetViews>
  <sheetFormatPr baseColWidth="10" defaultRowHeight="15" x14ac:dyDescent="0.25"/>
  <cols>
    <col min="1" max="1" width="9.28515625" customWidth="1"/>
    <col min="2" max="2" width="9.140625" customWidth="1"/>
    <col min="3" max="3" width="8.42578125" customWidth="1"/>
    <col min="4" max="4" width="9.85546875" customWidth="1"/>
    <col min="5" max="5" width="7.7109375" bestFit="1" customWidth="1"/>
    <col min="6" max="6" width="9.140625" customWidth="1"/>
    <col min="7" max="7" width="9" customWidth="1"/>
    <col min="8" max="8" width="8.85546875" customWidth="1"/>
    <col min="9" max="9" width="8.140625" bestFit="1" customWidth="1"/>
    <col min="10" max="10" width="10.85546875" bestFit="1" customWidth="1"/>
    <col min="11" max="11" width="9.28515625" customWidth="1"/>
    <col min="12" max="12" width="10.85546875" bestFit="1" customWidth="1"/>
    <col min="13" max="13" width="11" customWidth="1"/>
    <col min="14" max="15" width="8.85546875" bestFit="1" customWidth="1"/>
    <col min="16" max="16" width="11.42578125" customWidth="1"/>
    <col min="17" max="17" width="10.85546875" bestFit="1" customWidth="1"/>
    <col min="18" max="18" width="9.85546875" customWidth="1"/>
    <col min="19" max="19" width="9.28515625" bestFit="1" customWidth="1"/>
    <col min="20" max="20" width="10" customWidth="1"/>
    <col min="21" max="22" width="8.85546875" bestFit="1" customWidth="1"/>
    <col min="23" max="23" width="10.85546875" bestFit="1" customWidth="1"/>
    <col min="24" max="24" width="8.28515625" bestFit="1" customWidth="1"/>
    <col min="25" max="25" width="10.85546875" bestFit="1" customWidth="1"/>
    <col min="26" max="26" width="10.140625" customWidth="1"/>
    <col min="27" max="27" width="9.28515625" bestFit="1" customWidth="1"/>
    <col min="28" max="28" width="10.7109375" customWidth="1"/>
    <col min="29" max="30" width="8.85546875" bestFit="1" customWidth="1"/>
    <col min="31" max="32" width="10.85546875" bestFit="1" customWidth="1"/>
    <col min="33" max="33" width="10.140625" customWidth="1"/>
    <col min="34" max="34" width="9.28515625" bestFit="1" customWidth="1"/>
    <col min="35" max="35" width="10.7109375" customWidth="1"/>
    <col min="36" max="37" width="8.85546875" bestFit="1" customWidth="1"/>
    <col min="38" max="38" width="10.85546875" bestFit="1" customWidth="1"/>
  </cols>
  <sheetData>
    <row r="1" spans="1:38" ht="15.75" thickBot="1" x14ac:dyDescent="0.3"/>
    <row r="2" spans="1:38" s="268" customFormat="1" ht="16.5" customHeight="1" thickBot="1" x14ac:dyDescent="0.3">
      <c r="A2" s="984" t="s">
        <v>118</v>
      </c>
      <c r="B2" s="985"/>
      <c r="C2" s="986" t="s">
        <v>113</v>
      </c>
      <c r="D2" s="987"/>
      <c r="E2" s="987"/>
      <c r="F2" s="987"/>
      <c r="G2" s="987"/>
      <c r="H2" s="987"/>
      <c r="I2" s="988"/>
      <c r="J2" s="989" t="s">
        <v>114</v>
      </c>
      <c r="K2" s="989"/>
      <c r="L2" s="989"/>
      <c r="M2" s="989"/>
      <c r="N2" s="989"/>
      <c r="O2" s="989"/>
      <c r="P2" s="989"/>
      <c r="Q2" s="990" t="s">
        <v>115</v>
      </c>
      <c r="R2" s="991"/>
      <c r="S2" s="991"/>
      <c r="T2" s="991"/>
      <c r="U2" s="991"/>
      <c r="V2" s="991"/>
      <c r="W2" s="991"/>
      <c r="X2" s="992"/>
      <c r="Y2" s="973" t="s">
        <v>116</v>
      </c>
      <c r="Z2" s="973"/>
      <c r="AA2" s="973"/>
      <c r="AB2" s="973"/>
      <c r="AC2" s="973"/>
      <c r="AD2" s="973"/>
      <c r="AE2" s="974"/>
      <c r="AF2" s="979" t="s">
        <v>225</v>
      </c>
      <c r="AG2" s="979"/>
      <c r="AH2" s="979"/>
      <c r="AI2" s="979"/>
      <c r="AJ2" s="979"/>
      <c r="AK2" s="979"/>
      <c r="AL2" s="980"/>
    </row>
    <row r="3" spans="1:38" s="268" customFormat="1" ht="45.75" thickBot="1" x14ac:dyDescent="0.3">
      <c r="A3" s="292" t="s">
        <v>27</v>
      </c>
      <c r="B3" s="483" t="s">
        <v>25</v>
      </c>
      <c r="C3" s="269" t="s">
        <v>74</v>
      </c>
      <c r="D3" s="270" t="s">
        <v>68</v>
      </c>
      <c r="E3" s="270" t="s">
        <v>66</v>
      </c>
      <c r="F3" s="270" t="s">
        <v>70</v>
      </c>
      <c r="G3" s="270" t="s">
        <v>76</v>
      </c>
      <c r="H3" s="270" t="s">
        <v>72</v>
      </c>
      <c r="I3" s="271" t="s">
        <v>89</v>
      </c>
      <c r="J3" s="272" t="s">
        <v>5</v>
      </c>
      <c r="K3" s="273" t="s">
        <v>2</v>
      </c>
      <c r="L3" s="273" t="s">
        <v>1</v>
      </c>
      <c r="M3" s="273" t="s">
        <v>121</v>
      </c>
      <c r="N3" s="273" t="s">
        <v>6</v>
      </c>
      <c r="O3" s="273" t="s">
        <v>4</v>
      </c>
      <c r="P3" s="274" t="s">
        <v>117</v>
      </c>
      <c r="Q3" s="275" t="s">
        <v>5</v>
      </c>
      <c r="R3" s="276" t="s">
        <v>2</v>
      </c>
      <c r="S3" s="276" t="s">
        <v>1</v>
      </c>
      <c r="T3" s="276" t="s">
        <v>121</v>
      </c>
      <c r="U3" s="276" t="s">
        <v>6</v>
      </c>
      <c r="V3" s="276" t="s">
        <v>4</v>
      </c>
      <c r="W3" s="276" t="s">
        <v>110</v>
      </c>
      <c r="X3" s="277" t="s">
        <v>119</v>
      </c>
      <c r="Y3" s="278" t="s">
        <v>5</v>
      </c>
      <c r="Z3" s="279" t="s">
        <v>2</v>
      </c>
      <c r="AA3" s="279" t="s">
        <v>1</v>
      </c>
      <c r="AB3" s="279" t="s">
        <v>121</v>
      </c>
      <c r="AC3" s="279" t="s">
        <v>6</v>
      </c>
      <c r="AD3" s="279" t="s">
        <v>4</v>
      </c>
      <c r="AE3" s="280" t="s">
        <v>112</v>
      </c>
      <c r="AF3" s="520" t="s">
        <v>73</v>
      </c>
      <c r="AG3" s="521" t="s">
        <v>67</v>
      </c>
      <c r="AH3" s="521" t="s">
        <v>65</v>
      </c>
      <c r="AI3" s="521" t="s">
        <v>69</v>
      </c>
      <c r="AJ3" s="521" t="s">
        <v>75</v>
      </c>
      <c r="AK3" s="521" t="s">
        <v>71</v>
      </c>
      <c r="AL3" s="522" t="s">
        <v>368</v>
      </c>
    </row>
    <row r="4" spans="1:38" ht="15.75" x14ac:dyDescent="0.25">
      <c r="A4" s="975" t="s">
        <v>120</v>
      </c>
      <c r="B4" s="293">
        <v>0</v>
      </c>
      <c r="C4" s="501">
        <f>VLOOKUP(C$3,'9.CapturaEfectivaPMixta'!$D$16:$AE$39,3+$B4,FALSE)</f>
        <v>0</v>
      </c>
      <c r="D4" s="502">
        <f>VLOOKUP(D$3,'9.CapturaEfectivaPMixta'!$D$16:$AE$39,3+$B4,FALSE)</f>
        <v>0</v>
      </c>
      <c r="E4" s="502">
        <f>VLOOKUP(E$3,'9.CapturaEfectivaPMixta'!$D$16:$AE$39,3+$B4,FALSE)</f>
        <v>0</v>
      </c>
      <c r="F4" s="502">
        <f>VLOOKUP(F$3,'9.CapturaEfectivaPMixta'!$D$16:$AE$39,3+$B4,FALSE)</f>
        <v>0</v>
      </c>
      <c r="G4" s="502">
        <f>VLOOKUP(G$3,'9.CapturaEfectivaPMixta'!$D$16:$AE$39,3+$B4,FALSE)</f>
        <v>0</v>
      </c>
      <c r="H4" s="502">
        <f>VLOOKUP(H$3,'9.CapturaEfectivaPMixta'!$D$16:$AE$39,3+$B4,FALSE)</f>
        <v>0</v>
      </c>
      <c r="I4" s="503">
        <f>SUM(C4:H4)</f>
        <v>0</v>
      </c>
      <c r="J4" s="504">
        <f>C4*'14.ParámetrosCompraVenta'!C$39*'14.ParámetrosCompraVenta'!C$40</f>
        <v>0</v>
      </c>
      <c r="K4" s="502">
        <f>D4*'14.ParámetrosCompraVenta'!D$39*'14.ParámetrosCompraVenta'!D$40</f>
        <v>0</v>
      </c>
      <c r="L4" s="502">
        <f>E4*'14.ParámetrosCompraVenta'!E$39*'14.ParámetrosCompraVenta'!E$40</f>
        <v>0</v>
      </c>
      <c r="M4" s="502">
        <f>F4*'14.ParámetrosCompraVenta'!F$39*'14.ParámetrosCompraVenta'!F$40</f>
        <v>0</v>
      </c>
      <c r="N4" s="502">
        <f>G4*'14.ParámetrosCompraVenta'!G$39*'14.ParámetrosCompraVenta'!G$40</f>
        <v>0</v>
      </c>
      <c r="O4" s="502">
        <f>H4*'14.ParámetrosCompraVenta'!H$39*'14.ParámetrosCompraVenta'!H$40</f>
        <v>0</v>
      </c>
      <c r="P4" s="505">
        <f>SUM(J4:O4)</f>
        <v>0</v>
      </c>
      <c r="Q4" s="501">
        <f>J4*'14.ParámetrosCompraVenta'!C$42</f>
        <v>0</v>
      </c>
      <c r="R4" s="502">
        <f>K4*'14.ParámetrosCompraVenta'!D$42</f>
        <v>0</v>
      </c>
      <c r="S4" s="502">
        <f>L4*'14.ParámetrosCompraVenta'!E$42</f>
        <v>0</v>
      </c>
      <c r="T4" s="502">
        <f>M4*'14.ParámetrosCompraVenta'!F$42</f>
        <v>0</v>
      </c>
      <c r="U4" s="502">
        <f>N4*'14.ParámetrosCompraVenta'!G$42</f>
        <v>0</v>
      </c>
      <c r="V4" s="502">
        <f>O4*'14.ParámetrosCompraVenta'!H$42</f>
        <v>0</v>
      </c>
      <c r="W4" s="502">
        <f>SUM(Q4:V4)</f>
        <v>0</v>
      </c>
      <c r="X4" s="506">
        <f>ROUNDDOWN(W4/'7.ParámetrosPlanta'!$B$24,0)</f>
        <v>0</v>
      </c>
      <c r="Y4" s="504">
        <f>J4*'14.ParámetrosCompraVenta'!C$41</f>
        <v>0</v>
      </c>
      <c r="Z4" s="502">
        <f>K4*'14.ParámetrosCompraVenta'!D$41</f>
        <v>0</v>
      </c>
      <c r="AA4" s="502">
        <f>L4*'14.ParámetrosCompraVenta'!E$41</f>
        <v>0</v>
      </c>
      <c r="AB4" s="502">
        <f>M4*'14.ParámetrosCompraVenta'!F$41</f>
        <v>0</v>
      </c>
      <c r="AC4" s="502">
        <f>N4*'14.ParámetrosCompraVenta'!G$41</f>
        <v>0</v>
      </c>
      <c r="AD4" s="502">
        <f>O4*'14.ParámetrosCompraVenta'!H$41</f>
        <v>0</v>
      </c>
      <c r="AE4" s="503">
        <f>SUM(Y4:AD4)</f>
        <v>0</v>
      </c>
      <c r="AF4" s="504">
        <f>VLOOKUP(AF$3,'9.CapturaEfectivaPMixta'!$D$16:$AE$39,3+$B4,FALSE)</f>
        <v>0</v>
      </c>
      <c r="AG4" s="502">
        <f>VLOOKUP(AG$3,'9.CapturaEfectivaPMixta'!$D$16:$AE$39,3+$B4,FALSE)</f>
        <v>0</v>
      </c>
      <c r="AH4" s="502">
        <f>VLOOKUP(AH$3,'9.CapturaEfectivaPMixta'!$D$16:$AE$39,3+$B4,FALSE)</f>
        <v>0</v>
      </c>
      <c r="AI4" s="502">
        <f>VLOOKUP(AI$3,'9.CapturaEfectivaPMixta'!$D$16:$AE$39,3+$B4,FALSE)</f>
        <v>0</v>
      </c>
      <c r="AJ4" s="502">
        <f>VLOOKUP(AJ$3,'9.CapturaEfectivaPMixta'!$D$16:$AE$39,3+$B4,FALSE)</f>
        <v>0</v>
      </c>
      <c r="AK4" s="502">
        <f>VLOOKUP(AK$3,'9.CapturaEfectivaPMixta'!$D$16:$AE$39,3+$B4,FALSE)</f>
        <v>0</v>
      </c>
      <c r="AL4" s="503">
        <f>INDEX('12.GraficosCapturaPMixta'!$C$14:$AB$14,1,1+B4)</f>
        <v>0</v>
      </c>
    </row>
    <row r="5" spans="1:38" ht="15.75" x14ac:dyDescent="0.25">
      <c r="A5" s="975"/>
      <c r="B5" s="294">
        <v>1</v>
      </c>
      <c r="C5" s="249">
        <f>VLOOKUP(C$3,'9.CapturaEfectivaPMixta'!$D$16:$AE$39,3+$B5,FALSE)</f>
        <v>0</v>
      </c>
      <c r="D5" s="232">
        <f>VLOOKUP(D$3,'9.CapturaEfectivaPMixta'!$D$16:$AE$39,3+$B5,FALSE)</f>
        <v>0</v>
      </c>
      <c r="E5" s="232">
        <f>VLOOKUP(E$3,'9.CapturaEfectivaPMixta'!$D$16:$AE$39,3+$B5,FALSE)</f>
        <v>0</v>
      </c>
      <c r="F5" s="232">
        <f>VLOOKUP(F$3,'9.CapturaEfectivaPMixta'!$D$16:$AE$39,3+$B5,FALSE)</f>
        <v>0</v>
      </c>
      <c r="G5" s="232">
        <f>VLOOKUP(G$3,'9.CapturaEfectivaPMixta'!$D$16:$AE$39,3+$B5,FALSE)</f>
        <v>0</v>
      </c>
      <c r="H5" s="232">
        <f>VLOOKUP(H$3,'9.CapturaEfectivaPMixta'!$D$16:$AE$39,3+$B5,FALSE)</f>
        <v>0</v>
      </c>
      <c r="I5" s="250">
        <f t="shared" ref="I5:I29" si="0">SUM(C5:H5)</f>
        <v>0</v>
      </c>
      <c r="J5" s="267">
        <f>C5*'14.ParámetrosCompraVenta'!C$39*'14.ParámetrosCompraVenta'!C$40</f>
        <v>0</v>
      </c>
      <c r="K5" s="266">
        <f>D5*'14.ParámetrosCompraVenta'!D$39*'14.ParámetrosCompraVenta'!D$40</f>
        <v>0</v>
      </c>
      <c r="L5" s="266">
        <f>E5*'14.ParámetrosCompraVenta'!E$39*'14.ParámetrosCompraVenta'!E$40</f>
        <v>0</v>
      </c>
      <c r="M5" s="266">
        <f>F5*'14.ParámetrosCompraVenta'!F$39*'14.ParámetrosCompraVenta'!F$40</f>
        <v>0</v>
      </c>
      <c r="N5" s="266">
        <f>G5*'14.ParámetrosCompraVenta'!G$39*'14.ParámetrosCompraVenta'!G$40</f>
        <v>0</v>
      </c>
      <c r="O5" s="266">
        <f>H5*'14.ParámetrosCompraVenta'!H$39*'14.ParámetrosCompraVenta'!H$40</f>
        <v>0</v>
      </c>
      <c r="P5" s="263">
        <f t="shared" ref="P5:P29" si="1">SUM(J5:O5)</f>
        <v>0</v>
      </c>
      <c r="Q5" s="265">
        <f>J5*'14.ParámetrosCompraVenta'!C$42</f>
        <v>0</v>
      </c>
      <c r="R5" s="266">
        <f>K5*'14.ParámetrosCompraVenta'!D$42</f>
        <v>0</v>
      </c>
      <c r="S5" s="266">
        <f>L5*'14.ParámetrosCompraVenta'!E$42</f>
        <v>0</v>
      </c>
      <c r="T5" s="266">
        <f>M5*'14.ParámetrosCompraVenta'!F$42</f>
        <v>0</v>
      </c>
      <c r="U5" s="266">
        <f>N5*'14.ParámetrosCompraVenta'!G$42</f>
        <v>0</v>
      </c>
      <c r="V5" s="266">
        <f>O5*'14.ParámetrosCompraVenta'!H$42</f>
        <v>0</v>
      </c>
      <c r="W5" s="232">
        <f t="shared" ref="W5:W29" si="2">SUM(Q5:V5)</f>
        <v>0</v>
      </c>
      <c r="X5" s="281">
        <f>ROUNDDOWN(W5/'7.ParámetrosPlanta'!$B$24,0)</f>
        <v>0</v>
      </c>
      <c r="Y5" s="267">
        <f>J5*'14.ParámetrosCompraVenta'!C$41</f>
        <v>0</v>
      </c>
      <c r="Z5" s="266">
        <f>K5*'14.ParámetrosCompraVenta'!D$41</f>
        <v>0</v>
      </c>
      <c r="AA5" s="266">
        <f>L5*'14.ParámetrosCompraVenta'!E$41</f>
        <v>0</v>
      </c>
      <c r="AB5" s="266">
        <f>M5*'14.ParámetrosCompraVenta'!F$41</f>
        <v>0</v>
      </c>
      <c r="AC5" s="266">
        <f>N5*'14.ParámetrosCompraVenta'!G$41</f>
        <v>0</v>
      </c>
      <c r="AD5" s="266">
        <f>O5*'14.ParámetrosCompraVenta'!H$41</f>
        <v>0</v>
      </c>
      <c r="AE5" s="250">
        <f t="shared" ref="AE5:AE29" si="3">SUM(Y5:AD5)</f>
        <v>0</v>
      </c>
      <c r="AF5" s="267">
        <f>VLOOKUP(AF$3,'9.CapturaEfectivaPMixta'!$D$16:$AE$39,3+$B5,FALSE)</f>
        <v>0</v>
      </c>
      <c r="AG5" s="266">
        <f>VLOOKUP(AG$3,'9.CapturaEfectivaPMixta'!$D$16:$AE$39,3+$B5,FALSE)</f>
        <v>0</v>
      </c>
      <c r="AH5" s="266">
        <f>VLOOKUP(AH$3,'9.CapturaEfectivaPMixta'!$D$16:$AE$39,3+$B5,FALSE)</f>
        <v>0</v>
      </c>
      <c r="AI5" s="266">
        <f>VLOOKUP(AI$3,'9.CapturaEfectivaPMixta'!$D$16:$AE$39,3+$B5,FALSE)</f>
        <v>0</v>
      </c>
      <c r="AJ5" s="266">
        <f>VLOOKUP(AJ$3,'9.CapturaEfectivaPMixta'!$D$16:$AE$39,3+$B5,FALSE)</f>
        <v>0</v>
      </c>
      <c r="AK5" s="266">
        <f>VLOOKUP(AK$3,'9.CapturaEfectivaPMixta'!$D$16:$AE$39,3+$B5,FALSE)</f>
        <v>0</v>
      </c>
      <c r="AL5" s="250">
        <f>INDEX('12.GraficosCapturaPMixta'!$C$14:$AB$14,1,1+B5)</f>
        <v>0</v>
      </c>
    </row>
    <row r="6" spans="1:38" ht="15.75" x14ac:dyDescent="0.25">
      <c r="A6" s="975"/>
      <c r="B6" s="294">
        <v>2</v>
      </c>
      <c r="C6" s="249">
        <f>VLOOKUP(C$3,'9.CapturaEfectivaPMixta'!$D$16:$AE$39,3+$B6,FALSE)</f>
        <v>0</v>
      </c>
      <c r="D6" s="232">
        <f>VLOOKUP(D$3,'9.CapturaEfectivaPMixta'!$D$16:$AE$39,3+$B6,FALSE)</f>
        <v>0</v>
      </c>
      <c r="E6" s="232">
        <f>VLOOKUP(E$3,'9.CapturaEfectivaPMixta'!$D$16:$AE$39,3+$B6,FALSE)</f>
        <v>0</v>
      </c>
      <c r="F6" s="232">
        <f>VLOOKUP(F$3,'9.CapturaEfectivaPMixta'!$D$16:$AE$39,3+$B6,FALSE)</f>
        <v>0</v>
      </c>
      <c r="G6" s="232">
        <f>VLOOKUP(G$3,'9.CapturaEfectivaPMixta'!$D$16:$AE$39,3+$B6,FALSE)</f>
        <v>0</v>
      </c>
      <c r="H6" s="232">
        <f>VLOOKUP(H$3,'9.CapturaEfectivaPMixta'!$D$16:$AE$39,3+$B6,FALSE)</f>
        <v>0</v>
      </c>
      <c r="I6" s="250">
        <f t="shared" si="0"/>
        <v>0</v>
      </c>
      <c r="J6" s="267">
        <f>C6*'14.ParámetrosCompraVenta'!C$39*'14.ParámetrosCompraVenta'!C$40</f>
        <v>0</v>
      </c>
      <c r="K6" s="266">
        <f>D6*'14.ParámetrosCompraVenta'!D$39*'14.ParámetrosCompraVenta'!D$40</f>
        <v>0</v>
      </c>
      <c r="L6" s="266">
        <f>E6*'14.ParámetrosCompraVenta'!E$39*'14.ParámetrosCompraVenta'!E$40</f>
        <v>0</v>
      </c>
      <c r="M6" s="266">
        <f>F6*'14.ParámetrosCompraVenta'!F$39*'14.ParámetrosCompraVenta'!F$40</f>
        <v>0</v>
      </c>
      <c r="N6" s="266">
        <f>G6*'14.ParámetrosCompraVenta'!G$39*'14.ParámetrosCompraVenta'!G$40</f>
        <v>0</v>
      </c>
      <c r="O6" s="266">
        <f>H6*'14.ParámetrosCompraVenta'!H$39*'14.ParámetrosCompraVenta'!H$40</f>
        <v>0</v>
      </c>
      <c r="P6" s="263">
        <f t="shared" si="1"/>
        <v>0</v>
      </c>
      <c r="Q6" s="265">
        <f>J6*'14.ParámetrosCompraVenta'!C$42</f>
        <v>0</v>
      </c>
      <c r="R6" s="266">
        <f>K6*'14.ParámetrosCompraVenta'!D$42</f>
        <v>0</v>
      </c>
      <c r="S6" s="266">
        <f>L6*'14.ParámetrosCompraVenta'!E$42</f>
        <v>0</v>
      </c>
      <c r="T6" s="266">
        <f>M6*'14.ParámetrosCompraVenta'!F$42</f>
        <v>0</v>
      </c>
      <c r="U6" s="266">
        <f>N6*'14.ParámetrosCompraVenta'!G$42</f>
        <v>0</v>
      </c>
      <c r="V6" s="266">
        <f>O6*'14.ParámetrosCompraVenta'!H$42</f>
        <v>0</v>
      </c>
      <c r="W6" s="232">
        <f t="shared" si="2"/>
        <v>0</v>
      </c>
      <c r="X6" s="281">
        <f>ROUNDDOWN(W6/'7.ParámetrosPlanta'!$B$24,0)</f>
        <v>0</v>
      </c>
      <c r="Y6" s="267">
        <f>J6*'14.ParámetrosCompraVenta'!C$41</f>
        <v>0</v>
      </c>
      <c r="Z6" s="266">
        <f>K6*'14.ParámetrosCompraVenta'!D$41</f>
        <v>0</v>
      </c>
      <c r="AA6" s="266">
        <f>L6*'14.ParámetrosCompraVenta'!E$41</f>
        <v>0</v>
      </c>
      <c r="AB6" s="266">
        <f>M6*'14.ParámetrosCompraVenta'!F$41</f>
        <v>0</v>
      </c>
      <c r="AC6" s="266">
        <f>N6*'14.ParámetrosCompraVenta'!G$41</f>
        <v>0</v>
      </c>
      <c r="AD6" s="266">
        <f>O6*'14.ParámetrosCompraVenta'!H$41</f>
        <v>0</v>
      </c>
      <c r="AE6" s="250">
        <f t="shared" si="3"/>
        <v>0</v>
      </c>
      <c r="AF6" s="267">
        <f>VLOOKUP(AF$3,'9.CapturaEfectivaPMixta'!$D$16:$AE$39,3+$B6,FALSE)</f>
        <v>0</v>
      </c>
      <c r="AG6" s="266">
        <f>VLOOKUP(AG$3,'9.CapturaEfectivaPMixta'!$D$16:$AE$39,3+$B6,FALSE)</f>
        <v>0</v>
      </c>
      <c r="AH6" s="266">
        <f>VLOOKUP(AH$3,'9.CapturaEfectivaPMixta'!$D$16:$AE$39,3+$B6,FALSE)</f>
        <v>0</v>
      </c>
      <c r="AI6" s="266">
        <f>VLOOKUP(AI$3,'9.CapturaEfectivaPMixta'!$D$16:$AE$39,3+$B6,FALSE)</f>
        <v>0</v>
      </c>
      <c r="AJ6" s="266">
        <f>VLOOKUP(AJ$3,'9.CapturaEfectivaPMixta'!$D$16:$AE$39,3+$B6,FALSE)</f>
        <v>0</v>
      </c>
      <c r="AK6" s="266">
        <f>VLOOKUP(AK$3,'9.CapturaEfectivaPMixta'!$D$16:$AE$39,3+$B6,FALSE)</f>
        <v>0</v>
      </c>
      <c r="AL6" s="250">
        <f>INDEX('12.GraficosCapturaPMixta'!$C$14:$AB$14,1,1+B6)</f>
        <v>0</v>
      </c>
    </row>
    <row r="7" spans="1:38" ht="15.75" x14ac:dyDescent="0.25">
      <c r="A7" s="975"/>
      <c r="B7" s="294">
        <v>3</v>
      </c>
      <c r="C7" s="249">
        <f>VLOOKUP(C$3,'9.CapturaEfectivaPMixta'!$D$16:$AE$39,3+$B7,FALSE)</f>
        <v>0</v>
      </c>
      <c r="D7" s="232">
        <f>VLOOKUP(D$3,'9.CapturaEfectivaPMixta'!$D$16:$AE$39,3+$B7,FALSE)</f>
        <v>0</v>
      </c>
      <c r="E7" s="232">
        <f>VLOOKUP(E$3,'9.CapturaEfectivaPMixta'!$D$16:$AE$39,3+$B7,FALSE)</f>
        <v>0</v>
      </c>
      <c r="F7" s="232">
        <f>VLOOKUP(F$3,'9.CapturaEfectivaPMixta'!$D$16:$AE$39,3+$B7,FALSE)</f>
        <v>0</v>
      </c>
      <c r="G7" s="232">
        <f>VLOOKUP(G$3,'9.CapturaEfectivaPMixta'!$D$16:$AE$39,3+$B7,FALSE)</f>
        <v>0</v>
      </c>
      <c r="H7" s="232">
        <f>VLOOKUP(H$3,'9.CapturaEfectivaPMixta'!$D$16:$AE$39,3+$B7,FALSE)</f>
        <v>0</v>
      </c>
      <c r="I7" s="250">
        <f t="shared" si="0"/>
        <v>0</v>
      </c>
      <c r="J7" s="267">
        <f>C7*'14.ParámetrosCompraVenta'!C$39*'14.ParámetrosCompraVenta'!C$40</f>
        <v>0</v>
      </c>
      <c r="K7" s="266">
        <f>D7*'14.ParámetrosCompraVenta'!D$39*'14.ParámetrosCompraVenta'!D$40</f>
        <v>0</v>
      </c>
      <c r="L7" s="266">
        <f>E7*'14.ParámetrosCompraVenta'!E$39*'14.ParámetrosCompraVenta'!E$40</f>
        <v>0</v>
      </c>
      <c r="M7" s="266">
        <f>F7*'14.ParámetrosCompraVenta'!F$39*'14.ParámetrosCompraVenta'!F$40</f>
        <v>0</v>
      </c>
      <c r="N7" s="266">
        <f>G7*'14.ParámetrosCompraVenta'!G$39*'14.ParámetrosCompraVenta'!G$40</f>
        <v>0</v>
      </c>
      <c r="O7" s="266">
        <f>H7*'14.ParámetrosCompraVenta'!H$39*'14.ParámetrosCompraVenta'!H$40</f>
        <v>0</v>
      </c>
      <c r="P7" s="263">
        <f t="shared" si="1"/>
        <v>0</v>
      </c>
      <c r="Q7" s="265">
        <f>J7*'14.ParámetrosCompraVenta'!C$42</f>
        <v>0</v>
      </c>
      <c r="R7" s="266">
        <f>K7*'14.ParámetrosCompraVenta'!D$42</f>
        <v>0</v>
      </c>
      <c r="S7" s="266">
        <f>L7*'14.ParámetrosCompraVenta'!E$42</f>
        <v>0</v>
      </c>
      <c r="T7" s="266">
        <f>M7*'14.ParámetrosCompraVenta'!F$42</f>
        <v>0</v>
      </c>
      <c r="U7" s="266">
        <f>N7*'14.ParámetrosCompraVenta'!G$42</f>
        <v>0</v>
      </c>
      <c r="V7" s="266">
        <f>O7*'14.ParámetrosCompraVenta'!H$42</f>
        <v>0</v>
      </c>
      <c r="W7" s="232">
        <f t="shared" si="2"/>
        <v>0</v>
      </c>
      <c r="X7" s="281">
        <f>ROUNDDOWN(W7/'7.ParámetrosPlanta'!$B$24,0)</f>
        <v>0</v>
      </c>
      <c r="Y7" s="267">
        <f>J7*'14.ParámetrosCompraVenta'!C$41</f>
        <v>0</v>
      </c>
      <c r="Z7" s="266">
        <f>K7*'14.ParámetrosCompraVenta'!D$41</f>
        <v>0</v>
      </c>
      <c r="AA7" s="266">
        <f>L7*'14.ParámetrosCompraVenta'!E$41</f>
        <v>0</v>
      </c>
      <c r="AB7" s="266">
        <f>M7*'14.ParámetrosCompraVenta'!F$41</f>
        <v>0</v>
      </c>
      <c r="AC7" s="266">
        <f>N7*'14.ParámetrosCompraVenta'!G$41</f>
        <v>0</v>
      </c>
      <c r="AD7" s="266">
        <f>O7*'14.ParámetrosCompraVenta'!H$41</f>
        <v>0</v>
      </c>
      <c r="AE7" s="250">
        <f t="shared" si="3"/>
        <v>0</v>
      </c>
      <c r="AF7" s="267">
        <f>VLOOKUP(AF$3,'9.CapturaEfectivaPMixta'!$D$16:$AE$39,3+$B7,FALSE)</f>
        <v>896</v>
      </c>
      <c r="AG7" s="266">
        <f>VLOOKUP(AG$3,'9.CapturaEfectivaPMixta'!$D$16:$AE$39,3+$B7,FALSE)</f>
        <v>809</v>
      </c>
      <c r="AH7" s="266">
        <f>VLOOKUP(AH$3,'9.CapturaEfectivaPMixta'!$D$16:$AE$39,3+$B7,FALSE)</f>
        <v>1203</v>
      </c>
      <c r="AI7" s="266">
        <f>VLOOKUP(AI$3,'9.CapturaEfectivaPMixta'!$D$16:$AE$39,3+$B7,FALSE)</f>
        <v>809</v>
      </c>
      <c r="AJ7" s="266">
        <f>VLOOKUP(AJ$3,'9.CapturaEfectivaPMixta'!$D$16:$AE$39,3+$B7,FALSE)</f>
        <v>323</v>
      </c>
      <c r="AK7" s="266">
        <f>VLOOKUP(AK$3,'9.CapturaEfectivaPMixta'!$D$16:$AE$39,3+$B7,FALSE)</f>
        <v>323</v>
      </c>
      <c r="AL7" s="250">
        <f>INDEX('12.GraficosCapturaPMixta'!$C$14:$AB$14,1,1+B7)</f>
        <v>4363</v>
      </c>
    </row>
    <row r="8" spans="1:38" ht="15.75" x14ac:dyDescent="0.25">
      <c r="A8" s="975"/>
      <c r="B8" s="294">
        <v>4</v>
      </c>
      <c r="C8" s="249">
        <f>VLOOKUP(C$3,'9.CapturaEfectivaPMixta'!$D$16:$AE$39,3+$B8,FALSE)</f>
        <v>1064</v>
      </c>
      <c r="D8" s="232">
        <f>VLOOKUP(D$3,'9.CapturaEfectivaPMixta'!$D$16:$AE$39,3+$B8,FALSE)</f>
        <v>102</v>
      </c>
      <c r="E8" s="232">
        <f>VLOOKUP(E$3,'9.CapturaEfectivaPMixta'!$D$16:$AE$39,3+$B8,FALSE)</f>
        <v>147</v>
      </c>
      <c r="F8" s="232">
        <f>VLOOKUP(F$3,'9.CapturaEfectivaPMixta'!$D$16:$AE$39,3+$B8,FALSE)</f>
        <v>339</v>
      </c>
      <c r="G8" s="232">
        <f>VLOOKUP(G$3,'9.CapturaEfectivaPMixta'!$D$16:$AE$39,3+$B8,FALSE)</f>
        <v>0</v>
      </c>
      <c r="H8" s="232">
        <f>VLOOKUP(H$3,'9.CapturaEfectivaPMixta'!$D$16:$AE$39,3+$B8,FALSE)</f>
        <v>0</v>
      </c>
      <c r="I8" s="250">
        <f t="shared" si="0"/>
        <v>1652</v>
      </c>
      <c r="J8" s="267">
        <f>C8*'14.ParámetrosCompraVenta'!C$39*'14.ParámetrosCompraVenta'!C$40</f>
        <v>286003.20000000001</v>
      </c>
      <c r="K8" s="266">
        <f>D8*'14.ParámetrosCompraVenta'!D$39*'14.ParámetrosCompraVenta'!D$40</f>
        <v>25132.800000000003</v>
      </c>
      <c r="L8" s="266">
        <f>E8*'14.ParámetrosCompraVenta'!E$39*'14.ParámetrosCompraVenta'!E$40</f>
        <v>38220</v>
      </c>
      <c r="M8" s="266">
        <f>F8*'14.ParámetrosCompraVenta'!F$39*'14.ParámetrosCompraVenta'!F$40</f>
        <v>53901</v>
      </c>
      <c r="N8" s="266">
        <f>G8*'14.ParámetrosCompraVenta'!G$39*'14.ParámetrosCompraVenta'!G$40</f>
        <v>0</v>
      </c>
      <c r="O8" s="266">
        <f>H8*'14.ParámetrosCompraVenta'!H$39*'14.ParámetrosCompraVenta'!H$40</f>
        <v>0</v>
      </c>
      <c r="P8" s="263">
        <f t="shared" si="1"/>
        <v>403257</v>
      </c>
      <c r="Q8" s="265">
        <f>J8*'14.ParámetrosCompraVenta'!C$42</f>
        <v>257402.88</v>
      </c>
      <c r="R8" s="266">
        <f>K8*'14.ParámetrosCompraVenta'!D$42</f>
        <v>21362.880000000001</v>
      </c>
      <c r="S8" s="266">
        <f>L8*'14.ParámetrosCompraVenta'!E$42</f>
        <v>19110</v>
      </c>
      <c r="T8" s="266">
        <f>M8*'14.ParámetrosCompraVenta'!F$42</f>
        <v>21560.400000000001</v>
      </c>
      <c r="U8" s="266">
        <f>N8*'14.ParámetrosCompraVenta'!G$42</f>
        <v>0</v>
      </c>
      <c r="V8" s="266">
        <f>O8*'14.ParámetrosCompraVenta'!H$42</f>
        <v>0</v>
      </c>
      <c r="W8" s="232">
        <f t="shared" si="2"/>
        <v>319436.16000000003</v>
      </c>
      <c r="X8" s="281">
        <f>ROUNDDOWN(W8/'7.ParámetrosPlanta'!$B$24,0)</f>
        <v>15</v>
      </c>
      <c r="Y8" s="267">
        <f>J8*'14.ParámetrosCompraVenta'!C$41</f>
        <v>28600.320000000003</v>
      </c>
      <c r="Z8" s="266">
        <f>K8*'14.ParámetrosCompraVenta'!D$41</f>
        <v>3769.92</v>
      </c>
      <c r="AA8" s="266">
        <f>L8*'14.ParámetrosCompraVenta'!E$41</f>
        <v>19110</v>
      </c>
      <c r="AB8" s="266">
        <f>M8*'14.ParámetrosCompraVenta'!F$41</f>
        <v>32340.6</v>
      </c>
      <c r="AC8" s="266">
        <f>N8*'14.ParámetrosCompraVenta'!G$41</f>
        <v>0</v>
      </c>
      <c r="AD8" s="266">
        <f>O8*'14.ParámetrosCompraVenta'!H$41</f>
        <v>0</v>
      </c>
      <c r="AE8" s="250">
        <f t="shared" si="3"/>
        <v>83820.84</v>
      </c>
      <c r="AF8" s="267">
        <f>VLOOKUP(AF$3,'9.CapturaEfectivaPMixta'!$D$16:$AE$39,3+$B8,FALSE)</f>
        <v>1494</v>
      </c>
      <c r="AG8" s="266">
        <f>VLOOKUP(AG$3,'9.CapturaEfectivaPMixta'!$D$16:$AE$39,3+$B8,FALSE)</f>
        <v>1349</v>
      </c>
      <c r="AH8" s="266">
        <f>VLOOKUP(AH$3,'9.CapturaEfectivaPMixta'!$D$16:$AE$39,3+$B8,FALSE)</f>
        <v>2005</v>
      </c>
      <c r="AI8" s="266">
        <f>VLOOKUP(AI$3,'9.CapturaEfectivaPMixta'!$D$16:$AE$39,3+$B8,FALSE)</f>
        <v>1349</v>
      </c>
      <c r="AJ8" s="266">
        <f>VLOOKUP(AJ$3,'9.CapturaEfectivaPMixta'!$D$16:$AE$39,3+$B8,FALSE)</f>
        <v>539</v>
      </c>
      <c r="AK8" s="266">
        <f>VLOOKUP(AK$3,'9.CapturaEfectivaPMixta'!$D$16:$AE$39,3+$B8,FALSE)</f>
        <v>539</v>
      </c>
      <c r="AL8" s="250">
        <f>INDEX('12.GraficosCapturaPMixta'!$C$14:$AB$14,1,1+B8)</f>
        <v>7275</v>
      </c>
    </row>
    <row r="9" spans="1:38" ht="15.75" x14ac:dyDescent="0.25">
      <c r="A9" s="975"/>
      <c r="B9" s="294">
        <v>5</v>
      </c>
      <c r="C9" s="249">
        <f>VLOOKUP(C$3,'9.CapturaEfectivaPMixta'!$D$16:$AE$39,3+$B9,FALSE)</f>
        <v>2125</v>
      </c>
      <c r="D9" s="232">
        <f>VLOOKUP(D$3,'9.CapturaEfectivaPMixta'!$D$16:$AE$39,3+$B9,FALSE)</f>
        <v>205</v>
      </c>
      <c r="E9" s="232">
        <f>VLOOKUP(E$3,'9.CapturaEfectivaPMixta'!$D$16:$AE$39,3+$B9,FALSE)</f>
        <v>278</v>
      </c>
      <c r="F9" s="232">
        <f>VLOOKUP(F$3,'9.CapturaEfectivaPMixta'!$D$16:$AE$39,3+$B9,FALSE)</f>
        <v>677</v>
      </c>
      <c r="G9" s="232">
        <f>VLOOKUP(G$3,'9.CapturaEfectivaPMixta'!$D$16:$AE$39,3+$B9,FALSE)</f>
        <v>0</v>
      </c>
      <c r="H9" s="232">
        <f>VLOOKUP(H$3,'9.CapturaEfectivaPMixta'!$D$16:$AE$39,3+$B9,FALSE)</f>
        <v>0</v>
      </c>
      <c r="I9" s="250">
        <f t="shared" si="0"/>
        <v>3285</v>
      </c>
      <c r="J9" s="267">
        <f>C9*'14.ParámetrosCompraVenta'!C$39*'14.ParámetrosCompraVenta'!C$40</f>
        <v>571200</v>
      </c>
      <c r="K9" s="266">
        <f>D9*'14.ParámetrosCompraVenta'!D$39*'14.ParámetrosCompraVenta'!D$40</f>
        <v>50512.000000000007</v>
      </c>
      <c r="L9" s="266">
        <f>E9*'14.ParámetrosCompraVenta'!E$39*'14.ParámetrosCompraVenta'!E$40</f>
        <v>72280</v>
      </c>
      <c r="M9" s="266">
        <f>F9*'14.ParámetrosCompraVenta'!F$39*'14.ParámetrosCompraVenta'!F$40</f>
        <v>107643</v>
      </c>
      <c r="N9" s="266">
        <f>G9*'14.ParámetrosCompraVenta'!G$39*'14.ParámetrosCompraVenta'!G$40</f>
        <v>0</v>
      </c>
      <c r="O9" s="266">
        <f>H9*'14.ParámetrosCompraVenta'!H$39*'14.ParámetrosCompraVenta'!H$40</f>
        <v>0</v>
      </c>
      <c r="P9" s="263">
        <f t="shared" si="1"/>
        <v>801635</v>
      </c>
      <c r="Q9" s="265">
        <f>J9*'14.ParámetrosCompraVenta'!C$42</f>
        <v>514080</v>
      </c>
      <c r="R9" s="266">
        <f>K9*'14.ParámetrosCompraVenta'!D$42</f>
        <v>42935.200000000004</v>
      </c>
      <c r="S9" s="266">
        <f>L9*'14.ParámetrosCompraVenta'!E$42</f>
        <v>36140</v>
      </c>
      <c r="T9" s="266">
        <f>M9*'14.ParámetrosCompraVenta'!F$42</f>
        <v>43057.200000000004</v>
      </c>
      <c r="U9" s="266">
        <f>N9*'14.ParámetrosCompraVenta'!G$42</f>
        <v>0</v>
      </c>
      <c r="V9" s="266">
        <f>O9*'14.ParámetrosCompraVenta'!H$42</f>
        <v>0</v>
      </c>
      <c r="W9" s="232">
        <f t="shared" si="2"/>
        <v>636212.39999999991</v>
      </c>
      <c r="X9" s="281">
        <f>ROUNDDOWN(W9/'7.ParámetrosPlanta'!$B$24,0)</f>
        <v>31</v>
      </c>
      <c r="Y9" s="267">
        <f>J9*'14.ParámetrosCompraVenta'!C$41</f>
        <v>57120</v>
      </c>
      <c r="Z9" s="266">
        <f>K9*'14.ParámetrosCompraVenta'!D$41</f>
        <v>7576.8000000000011</v>
      </c>
      <c r="AA9" s="266">
        <f>L9*'14.ParámetrosCompraVenta'!E$41</f>
        <v>36140</v>
      </c>
      <c r="AB9" s="266">
        <f>M9*'14.ParámetrosCompraVenta'!F$41</f>
        <v>64585.799999999996</v>
      </c>
      <c r="AC9" s="266">
        <f>N9*'14.ParámetrosCompraVenta'!G$41</f>
        <v>0</v>
      </c>
      <c r="AD9" s="266">
        <f>O9*'14.ParámetrosCompraVenta'!H$41</f>
        <v>0</v>
      </c>
      <c r="AE9" s="250">
        <f t="shared" si="3"/>
        <v>165422.6</v>
      </c>
      <c r="AF9" s="267">
        <f>VLOOKUP(AF$3,'9.CapturaEfectivaPMixta'!$D$16:$AE$39,3+$B9,FALSE)</f>
        <v>2091</v>
      </c>
      <c r="AG9" s="266">
        <f>VLOOKUP(AG$3,'9.CapturaEfectivaPMixta'!$D$16:$AE$39,3+$B9,FALSE)</f>
        <v>1888</v>
      </c>
      <c r="AH9" s="266">
        <f>VLOOKUP(AH$3,'9.CapturaEfectivaPMixta'!$D$16:$AE$39,3+$B9,FALSE)</f>
        <v>2807</v>
      </c>
      <c r="AI9" s="266">
        <f>VLOOKUP(AI$3,'9.CapturaEfectivaPMixta'!$D$16:$AE$39,3+$B9,FALSE)</f>
        <v>1888</v>
      </c>
      <c r="AJ9" s="266">
        <f>VLOOKUP(AJ$3,'9.CapturaEfectivaPMixta'!$D$16:$AE$39,3+$B9,FALSE)</f>
        <v>539</v>
      </c>
      <c r="AK9" s="266">
        <f>VLOOKUP(AK$3,'9.CapturaEfectivaPMixta'!$D$16:$AE$39,3+$B9,FALSE)</f>
        <v>539</v>
      </c>
      <c r="AL9" s="250">
        <f>INDEX('12.GraficosCapturaPMixta'!$C$14:$AB$14,1,1+B9)</f>
        <v>9752</v>
      </c>
    </row>
    <row r="10" spans="1:38" ht="15.75" x14ac:dyDescent="0.25">
      <c r="A10" s="975"/>
      <c r="B10" s="294">
        <v>6</v>
      </c>
      <c r="C10" s="249">
        <f>VLOOKUP(C$3,'9.CapturaEfectivaPMixta'!$D$16:$AE$39,3+$B10,FALSE)</f>
        <v>5196</v>
      </c>
      <c r="D10" s="232">
        <f>VLOOKUP(D$3,'9.CapturaEfectivaPMixta'!$D$16:$AE$39,3+$B10,FALSE)</f>
        <v>510</v>
      </c>
      <c r="E10" s="232">
        <f>VLOOKUP(E$3,'9.CapturaEfectivaPMixta'!$D$16:$AE$39,3+$B10,FALSE)</f>
        <v>660</v>
      </c>
      <c r="F10" s="232">
        <f>VLOOKUP(F$3,'9.CapturaEfectivaPMixta'!$D$16:$AE$39,3+$B10,FALSE)</f>
        <v>1641</v>
      </c>
      <c r="G10" s="232">
        <f>VLOOKUP(G$3,'9.CapturaEfectivaPMixta'!$D$16:$AE$39,3+$B10,FALSE)</f>
        <v>0</v>
      </c>
      <c r="H10" s="232">
        <f>VLOOKUP(H$3,'9.CapturaEfectivaPMixta'!$D$16:$AE$39,3+$B10,FALSE)</f>
        <v>0</v>
      </c>
      <c r="I10" s="250">
        <f t="shared" si="0"/>
        <v>8007</v>
      </c>
      <c r="J10" s="267">
        <f>C10*'14.ParámetrosCompraVenta'!C$39*'14.ParámetrosCompraVenta'!C$40</f>
        <v>1396684.8</v>
      </c>
      <c r="K10" s="266">
        <f>D10*'14.ParámetrosCompraVenta'!D$39*'14.ParámetrosCompraVenta'!D$40</f>
        <v>125664.00000000001</v>
      </c>
      <c r="L10" s="266">
        <f>E10*'14.ParámetrosCompraVenta'!E$39*'14.ParámetrosCompraVenta'!E$40</f>
        <v>171600</v>
      </c>
      <c r="M10" s="266">
        <f>F10*'14.ParámetrosCompraVenta'!F$39*'14.ParámetrosCompraVenta'!F$40</f>
        <v>260919</v>
      </c>
      <c r="N10" s="266">
        <f>G10*'14.ParámetrosCompraVenta'!G$39*'14.ParámetrosCompraVenta'!G$40</f>
        <v>0</v>
      </c>
      <c r="O10" s="266">
        <f>H10*'14.ParámetrosCompraVenta'!H$39*'14.ParámetrosCompraVenta'!H$40</f>
        <v>0</v>
      </c>
      <c r="P10" s="263">
        <f t="shared" si="1"/>
        <v>1954867.8</v>
      </c>
      <c r="Q10" s="265">
        <f>J10*'14.ParámetrosCompraVenta'!C$42</f>
        <v>1257016.3200000001</v>
      </c>
      <c r="R10" s="266">
        <f>K10*'14.ParámetrosCompraVenta'!D$42</f>
        <v>106814.40000000001</v>
      </c>
      <c r="S10" s="266">
        <f>L10*'14.ParámetrosCompraVenta'!E$42</f>
        <v>85800</v>
      </c>
      <c r="T10" s="266">
        <f>M10*'14.ParámetrosCompraVenta'!F$42</f>
        <v>104367.6</v>
      </c>
      <c r="U10" s="266">
        <f>N10*'14.ParámetrosCompraVenta'!G$42</f>
        <v>0</v>
      </c>
      <c r="V10" s="266">
        <f>O10*'14.ParámetrosCompraVenta'!H$42</f>
        <v>0</v>
      </c>
      <c r="W10" s="232">
        <f t="shared" si="2"/>
        <v>1553998.32</v>
      </c>
      <c r="X10" s="281">
        <f>ROUNDDOWN(W10/'7.ParámetrosPlanta'!$B$24,0)</f>
        <v>77</v>
      </c>
      <c r="Y10" s="267">
        <f>J10*'14.ParámetrosCompraVenta'!C$41</f>
        <v>139668.48000000001</v>
      </c>
      <c r="Z10" s="266">
        <f>K10*'14.ParámetrosCompraVenta'!D$41</f>
        <v>18849.600000000002</v>
      </c>
      <c r="AA10" s="266">
        <f>L10*'14.ParámetrosCompraVenta'!E$41</f>
        <v>85800</v>
      </c>
      <c r="AB10" s="266">
        <f>M10*'14.ParámetrosCompraVenta'!F$41</f>
        <v>156551.4</v>
      </c>
      <c r="AC10" s="266">
        <f>N10*'14.ParámetrosCompraVenta'!G$41</f>
        <v>0</v>
      </c>
      <c r="AD10" s="266">
        <f>O10*'14.ParámetrosCompraVenta'!H$41</f>
        <v>0</v>
      </c>
      <c r="AE10" s="250">
        <f t="shared" si="3"/>
        <v>400869.48</v>
      </c>
      <c r="AF10" s="267">
        <f>VLOOKUP(AF$3,'9.CapturaEfectivaPMixta'!$D$16:$AE$39,3+$B10,FALSE)</f>
        <v>2091</v>
      </c>
      <c r="AG10" s="266">
        <f>VLOOKUP(AG$3,'9.CapturaEfectivaPMixta'!$D$16:$AE$39,3+$B10,FALSE)</f>
        <v>1888</v>
      </c>
      <c r="AH10" s="266">
        <f>VLOOKUP(AH$3,'9.CapturaEfectivaPMixta'!$D$16:$AE$39,3+$B10,FALSE)</f>
        <v>2807</v>
      </c>
      <c r="AI10" s="266">
        <f>VLOOKUP(AI$3,'9.CapturaEfectivaPMixta'!$D$16:$AE$39,3+$B10,FALSE)</f>
        <v>1888</v>
      </c>
      <c r="AJ10" s="266">
        <f>VLOOKUP(AJ$3,'9.CapturaEfectivaPMixta'!$D$16:$AE$39,3+$B10,FALSE)</f>
        <v>539</v>
      </c>
      <c r="AK10" s="266">
        <f>VLOOKUP(AK$3,'9.CapturaEfectivaPMixta'!$D$16:$AE$39,3+$B10,FALSE)</f>
        <v>539</v>
      </c>
      <c r="AL10" s="250">
        <f>INDEX('12.GraficosCapturaPMixta'!$C$14:$AB$14,1,1+B10)</f>
        <v>9752</v>
      </c>
    </row>
    <row r="11" spans="1:38" ht="15.75" x14ac:dyDescent="0.25">
      <c r="A11" s="975"/>
      <c r="B11" s="294">
        <v>7</v>
      </c>
      <c r="C11" s="249">
        <f>VLOOKUP(C$3,'9.CapturaEfectivaPMixta'!$D$16:$AE$39,3+$B11,FALSE)</f>
        <v>8188</v>
      </c>
      <c r="D11" s="232">
        <f>VLOOKUP(D$3,'9.CapturaEfectivaPMixta'!$D$16:$AE$39,3+$B11,FALSE)</f>
        <v>764</v>
      </c>
      <c r="E11" s="232">
        <f>VLOOKUP(E$3,'9.CapturaEfectivaPMixta'!$D$16:$AE$39,3+$B11,FALSE)</f>
        <v>1005</v>
      </c>
      <c r="F11" s="232">
        <f>VLOOKUP(F$3,'9.CapturaEfectivaPMixta'!$D$16:$AE$39,3+$B11,FALSE)</f>
        <v>2568</v>
      </c>
      <c r="G11" s="232">
        <f>VLOOKUP(G$3,'9.CapturaEfectivaPMixta'!$D$16:$AE$39,3+$B11,FALSE)</f>
        <v>0</v>
      </c>
      <c r="H11" s="232">
        <f>VLOOKUP(H$3,'9.CapturaEfectivaPMixta'!$D$16:$AE$39,3+$B11,FALSE)</f>
        <v>0</v>
      </c>
      <c r="I11" s="250">
        <f t="shared" si="0"/>
        <v>12525</v>
      </c>
      <c r="J11" s="267">
        <f>C11*'14.ParámetrosCompraVenta'!C$39*'14.ParámetrosCompraVenta'!C$40</f>
        <v>2200934.4000000004</v>
      </c>
      <c r="K11" s="266">
        <f>D11*'14.ParámetrosCompraVenta'!D$39*'14.ParámetrosCompraVenta'!D$40</f>
        <v>188249.60000000001</v>
      </c>
      <c r="L11" s="266">
        <f>E11*'14.ParámetrosCompraVenta'!E$39*'14.ParámetrosCompraVenta'!E$40</f>
        <v>261300</v>
      </c>
      <c r="M11" s="266">
        <f>F11*'14.ParámetrosCompraVenta'!F$39*'14.ParámetrosCompraVenta'!F$40</f>
        <v>408312</v>
      </c>
      <c r="N11" s="266">
        <f>G11*'14.ParámetrosCompraVenta'!G$39*'14.ParámetrosCompraVenta'!G$40</f>
        <v>0</v>
      </c>
      <c r="O11" s="266">
        <f>H11*'14.ParámetrosCompraVenta'!H$39*'14.ParámetrosCompraVenta'!H$40</f>
        <v>0</v>
      </c>
      <c r="P11" s="263">
        <f t="shared" si="1"/>
        <v>3058796.0000000005</v>
      </c>
      <c r="Q11" s="265">
        <f>J11*'14.ParámetrosCompraVenta'!C$42</f>
        <v>1980840.9600000004</v>
      </c>
      <c r="R11" s="266">
        <f>K11*'14.ParámetrosCompraVenta'!D$42</f>
        <v>160012.16</v>
      </c>
      <c r="S11" s="266">
        <f>L11*'14.ParámetrosCompraVenta'!E$42</f>
        <v>130650</v>
      </c>
      <c r="T11" s="266">
        <f>M11*'14.ParámetrosCompraVenta'!F$42</f>
        <v>163324.80000000002</v>
      </c>
      <c r="U11" s="266">
        <f>N11*'14.ParámetrosCompraVenta'!G$42</f>
        <v>0</v>
      </c>
      <c r="V11" s="266">
        <f>O11*'14.ParámetrosCompraVenta'!H$42</f>
        <v>0</v>
      </c>
      <c r="W11" s="232">
        <f t="shared" si="2"/>
        <v>2434827.9200000004</v>
      </c>
      <c r="X11" s="281">
        <f>ROUNDDOWN(W11/'7.ParámetrosPlanta'!$B$24,0)</f>
        <v>121</v>
      </c>
      <c r="Y11" s="267">
        <f>J11*'14.ParámetrosCompraVenta'!C$41</f>
        <v>220093.44000000006</v>
      </c>
      <c r="Z11" s="266">
        <f>K11*'14.ParámetrosCompraVenta'!D$41</f>
        <v>28237.439999999999</v>
      </c>
      <c r="AA11" s="266">
        <f>L11*'14.ParámetrosCompraVenta'!E$41</f>
        <v>130650</v>
      </c>
      <c r="AB11" s="266">
        <f>M11*'14.ParámetrosCompraVenta'!F$41</f>
        <v>244987.19999999998</v>
      </c>
      <c r="AC11" s="266">
        <f>N11*'14.ParámetrosCompraVenta'!G$41</f>
        <v>0</v>
      </c>
      <c r="AD11" s="266">
        <f>O11*'14.ParámetrosCompraVenta'!H$41</f>
        <v>0</v>
      </c>
      <c r="AE11" s="250">
        <f t="shared" si="3"/>
        <v>623968.08000000007</v>
      </c>
      <c r="AF11" s="267">
        <f>VLOOKUP(AF$3,'9.CapturaEfectivaPMixta'!$D$16:$AE$39,3+$B11,FALSE)</f>
        <v>2091</v>
      </c>
      <c r="AG11" s="266">
        <f>VLOOKUP(AG$3,'9.CapturaEfectivaPMixta'!$D$16:$AE$39,3+$B11,FALSE)</f>
        <v>1888</v>
      </c>
      <c r="AH11" s="266">
        <f>VLOOKUP(AH$3,'9.CapturaEfectivaPMixta'!$D$16:$AE$39,3+$B11,FALSE)</f>
        <v>2807</v>
      </c>
      <c r="AI11" s="266">
        <f>VLOOKUP(AI$3,'9.CapturaEfectivaPMixta'!$D$16:$AE$39,3+$B11,FALSE)</f>
        <v>1888</v>
      </c>
      <c r="AJ11" s="266">
        <f>VLOOKUP(AJ$3,'9.CapturaEfectivaPMixta'!$D$16:$AE$39,3+$B11,FALSE)</f>
        <v>539</v>
      </c>
      <c r="AK11" s="266">
        <f>VLOOKUP(AK$3,'9.CapturaEfectivaPMixta'!$D$16:$AE$39,3+$B11,FALSE)</f>
        <v>539</v>
      </c>
      <c r="AL11" s="250">
        <f>INDEX('12.GraficosCapturaPMixta'!$C$14:$AB$14,1,1+B11)</f>
        <v>9752</v>
      </c>
    </row>
    <row r="12" spans="1:38" ht="15.75" x14ac:dyDescent="0.25">
      <c r="A12" s="975"/>
      <c r="B12" s="294">
        <v>8</v>
      </c>
      <c r="C12" s="249">
        <f>VLOOKUP(C$3,'9.CapturaEfectivaPMixta'!$D$16:$AE$39,3+$B12,FALSE)</f>
        <v>8066</v>
      </c>
      <c r="D12" s="232">
        <f>VLOOKUP(D$3,'9.CapturaEfectivaPMixta'!$D$16:$AE$39,3+$B12,FALSE)</f>
        <v>730</v>
      </c>
      <c r="E12" s="232">
        <f>VLOOKUP(E$3,'9.CapturaEfectivaPMixta'!$D$16:$AE$39,3+$B12,FALSE)</f>
        <v>952</v>
      </c>
      <c r="F12" s="232">
        <f>VLOOKUP(F$3,'9.CapturaEfectivaPMixta'!$D$16:$AE$39,3+$B12,FALSE)</f>
        <v>2514</v>
      </c>
      <c r="G12" s="232">
        <f>VLOOKUP(G$3,'9.CapturaEfectivaPMixta'!$D$16:$AE$39,3+$B12,FALSE)</f>
        <v>0</v>
      </c>
      <c r="H12" s="232">
        <f>VLOOKUP(H$3,'9.CapturaEfectivaPMixta'!$D$16:$AE$39,3+$B12,FALSE)</f>
        <v>0</v>
      </c>
      <c r="I12" s="250">
        <f t="shared" si="0"/>
        <v>12262</v>
      </c>
      <c r="J12" s="267">
        <f>C12*'14.ParámetrosCompraVenta'!C$39*'14.ParámetrosCompraVenta'!C$40</f>
        <v>2168140.8000000003</v>
      </c>
      <c r="K12" s="266">
        <f>D12*'14.ParámetrosCompraVenta'!D$39*'14.ParámetrosCompraVenta'!D$40</f>
        <v>179872.00000000003</v>
      </c>
      <c r="L12" s="266">
        <f>E12*'14.ParámetrosCompraVenta'!E$39*'14.ParámetrosCompraVenta'!E$40</f>
        <v>247520</v>
      </c>
      <c r="M12" s="266">
        <f>F12*'14.ParámetrosCompraVenta'!F$39*'14.ParámetrosCompraVenta'!F$40</f>
        <v>399726</v>
      </c>
      <c r="N12" s="266">
        <f>G12*'14.ParámetrosCompraVenta'!G$39*'14.ParámetrosCompraVenta'!G$40</f>
        <v>0</v>
      </c>
      <c r="O12" s="266">
        <f>H12*'14.ParámetrosCompraVenta'!H$39*'14.ParámetrosCompraVenta'!H$40</f>
        <v>0</v>
      </c>
      <c r="P12" s="263">
        <f t="shared" si="1"/>
        <v>2995258.8000000003</v>
      </c>
      <c r="Q12" s="265">
        <f>J12*'14.ParámetrosCompraVenta'!C$42</f>
        <v>1951326.7200000002</v>
      </c>
      <c r="R12" s="266">
        <f>K12*'14.ParámetrosCompraVenta'!D$42</f>
        <v>152891.20000000001</v>
      </c>
      <c r="S12" s="266">
        <f>L12*'14.ParámetrosCompraVenta'!E$42</f>
        <v>123760</v>
      </c>
      <c r="T12" s="266">
        <f>M12*'14.ParámetrosCompraVenta'!F$42</f>
        <v>159890.40000000002</v>
      </c>
      <c r="U12" s="266">
        <f>N12*'14.ParámetrosCompraVenta'!G$42</f>
        <v>0</v>
      </c>
      <c r="V12" s="266">
        <f>O12*'14.ParámetrosCompraVenta'!H$42</f>
        <v>0</v>
      </c>
      <c r="W12" s="232">
        <f t="shared" si="2"/>
        <v>2387868.3200000003</v>
      </c>
      <c r="X12" s="281">
        <f>ROUNDDOWN(W12/'7.ParámetrosPlanta'!$B$24,0)</f>
        <v>119</v>
      </c>
      <c r="Y12" s="267">
        <f>J12*'14.ParámetrosCompraVenta'!C$41</f>
        <v>216814.08000000005</v>
      </c>
      <c r="Z12" s="266">
        <f>K12*'14.ParámetrosCompraVenta'!D$41</f>
        <v>26980.800000000003</v>
      </c>
      <c r="AA12" s="266">
        <f>L12*'14.ParámetrosCompraVenta'!E$41</f>
        <v>123760</v>
      </c>
      <c r="AB12" s="266">
        <f>M12*'14.ParámetrosCompraVenta'!F$41</f>
        <v>239835.59999999998</v>
      </c>
      <c r="AC12" s="266">
        <f>N12*'14.ParámetrosCompraVenta'!G$41</f>
        <v>0</v>
      </c>
      <c r="AD12" s="266">
        <f>O12*'14.ParámetrosCompraVenta'!H$41</f>
        <v>0</v>
      </c>
      <c r="AE12" s="250">
        <f t="shared" si="3"/>
        <v>607390.48</v>
      </c>
      <c r="AF12" s="267">
        <f>VLOOKUP(AF$3,'9.CapturaEfectivaPMixta'!$D$16:$AE$39,3+$B12,FALSE)</f>
        <v>2091</v>
      </c>
      <c r="AG12" s="266">
        <f>VLOOKUP(AG$3,'9.CapturaEfectivaPMixta'!$D$16:$AE$39,3+$B12,FALSE)</f>
        <v>1888</v>
      </c>
      <c r="AH12" s="266">
        <f>VLOOKUP(AH$3,'9.CapturaEfectivaPMixta'!$D$16:$AE$39,3+$B12,FALSE)</f>
        <v>2807</v>
      </c>
      <c r="AI12" s="266">
        <f>VLOOKUP(AI$3,'9.CapturaEfectivaPMixta'!$D$16:$AE$39,3+$B12,FALSE)</f>
        <v>1888</v>
      </c>
      <c r="AJ12" s="266">
        <f>VLOOKUP(AJ$3,'9.CapturaEfectivaPMixta'!$D$16:$AE$39,3+$B12,FALSE)</f>
        <v>539</v>
      </c>
      <c r="AK12" s="266">
        <f>VLOOKUP(AK$3,'9.CapturaEfectivaPMixta'!$D$16:$AE$39,3+$B12,FALSE)</f>
        <v>539</v>
      </c>
      <c r="AL12" s="250">
        <f>INDEX('12.GraficosCapturaPMixta'!$C$14:$AB$14,1,1+B12)</f>
        <v>9752</v>
      </c>
    </row>
    <row r="13" spans="1:38" ht="15.75" x14ac:dyDescent="0.25">
      <c r="A13" s="975"/>
      <c r="B13" s="294">
        <v>9</v>
      </c>
      <c r="C13" s="249">
        <f>VLOOKUP(C$3,'9.CapturaEfectivaPMixta'!$D$16:$AE$39,3+$B13,FALSE)</f>
        <v>7933</v>
      </c>
      <c r="D13" s="232">
        <f>VLOOKUP(D$3,'9.CapturaEfectivaPMixta'!$D$16:$AE$39,3+$B13,FALSE)</f>
        <v>697</v>
      </c>
      <c r="E13" s="232">
        <f>VLOOKUP(E$3,'9.CapturaEfectivaPMixta'!$D$16:$AE$39,3+$B13,FALSE)</f>
        <v>901</v>
      </c>
      <c r="F13" s="232">
        <f>VLOOKUP(F$3,'9.CapturaEfectivaPMixta'!$D$16:$AE$39,3+$B13,FALSE)</f>
        <v>2455</v>
      </c>
      <c r="G13" s="232">
        <f>VLOOKUP(G$3,'9.CapturaEfectivaPMixta'!$D$16:$AE$39,3+$B13,FALSE)</f>
        <v>0</v>
      </c>
      <c r="H13" s="232">
        <f>VLOOKUP(H$3,'9.CapturaEfectivaPMixta'!$D$16:$AE$39,3+$B13,FALSE)</f>
        <v>0</v>
      </c>
      <c r="I13" s="250">
        <f t="shared" si="0"/>
        <v>11986</v>
      </c>
      <c r="J13" s="267">
        <f>C13*'14.ParámetrosCompraVenta'!C$39*'14.ParámetrosCompraVenta'!C$40</f>
        <v>2132390.4000000004</v>
      </c>
      <c r="K13" s="266">
        <f>D13*'14.ParámetrosCompraVenta'!D$39*'14.ParámetrosCompraVenta'!D$40</f>
        <v>171740.80000000002</v>
      </c>
      <c r="L13" s="266">
        <f>E13*'14.ParámetrosCompraVenta'!E$39*'14.ParámetrosCompraVenta'!E$40</f>
        <v>234260</v>
      </c>
      <c r="M13" s="266">
        <f>F13*'14.ParámetrosCompraVenta'!F$39*'14.ParámetrosCompraVenta'!F$40</f>
        <v>390345</v>
      </c>
      <c r="N13" s="266">
        <f>G13*'14.ParámetrosCompraVenta'!G$39*'14.ParámetrosCompraVenta'!G$40</f>
        <v>0</v>
      </c>
      <c r="O13" s="266">
        <f>H13*'14.ParámetrosCompraVenta'!H$39*'14.ParámetrosCompraVenta'!H$40</f>
        <v>0</v>
      </c>
      <c r="P13" s="263">
        <f t="shared" si="1"/>
        <v>2928736.2</v>
      </c>
      <c r="Q13" s="265">
        <f>J13*'14.ParámetrosCompraVenta'!C$42</f>
        <v>1919151.3600000003</v>
      </c>
      <c r="R13" s="266">
        <f>K13*'14.ParámetrosCompraVenta'!D$42</f>
        <v>145979.68000000002</v>
      </c>
      <c r="S13" s="266">
        <f>L13*'14.ParámetrosCompraVenta'!E$42</f>
        <v>117130</v>
      </c>
      <c r="T13" s="266">
        <f>M13*'14.ParámetrosCompraVenta'!F$42</f>
        <v>156138</v>
      </c>
      <c r="U13" s="266">
        <f>N13*'14.ParámetrosCompraVenta'!G$42</f>
        <v>0</v>
      </c>
      <c r="V13" s="266">
        <f>O13*'14.ParámetrosCompraVenta'!H$42</f>
        <v>0</v>
      </c>
      <c r="W13" s="232">
        <f t="shared" si="2"/>
        <v>2338399.04</v>
      </c>
      <c r="X13" s="281">
        <f>ROUNDDOWN(W13/'7.ParámetrosPlanta'!$B$24,0)</f>
        <v>116</v>
      </c>
      <c r="Y13" s="267">
        <f>J13*'14.ParámetrosCompraVenta'!C$41</f>
        <v>213239.04000000004</v>
      </c>
      <c r="Z13" s="266">
        <f>K13*'14.ParámetrosCompraVenta'!D$41</f>
        <v>25761.120000000003</v>
      </c>
      <c r="AA13" s="266">
        <f>L13*'14.ParámetrosCompraVenta'!E$41</f>
        <v>117130</v>
      </c>
      <c r="AB13" s="266">
        <f>M13*'14.ParámetrosCompraVenta'!F$41</f>
        <v>234207</v>
      </c>
      <c r="AC13" s="266">
        <f>N13*'14.ParámetrosCompraVenta'!G$41</f>
        <v>0</v>
      </c>
      <c r="AD13" s="266">
        <f>O13*'14.ParámetrosCompraVenta'!H$41</f>
        <v>0</v>
      </c>
      <c r="AE13" s="250">
        <f t="shared" si="3"/>
        <v>590337.16</v>
      </c>
      <c r="AF13" s="267">
        <f>VLOOKUP(AF$3,'9.CapturaEfectivaPMixta'!$D$16:$AE$39,3+$B13,FALSE)</f>
        <v>2091</v>
      </c>
      <c r="AG13" s="266">
        <f>VLOOKUP(AG$3,'9.CapturaEfectivaPMixta'!$D$16:$AE$39,3+$B13,FALSE)</f>
        <v>1888</v>
      </c>
      <c r="AH13" s="266">
        <f>VLOOKUP(AH$3,'9.CapturaEfectivaPMixta'!$D$16:$AE$39,3+$B13,FALSE)</f>
        <v>2807</v>
      </c>
      <c r="AI13" s="266">
        <f>VLOOKUP(AI$3,'9.CapturaEfectivaPMixta'!$D$16:$AE$39,3+$B13,FALSE)</f>
        <v>1888</v>
      </c>
      <c r="AJ13" s="266">
        <f>VLOOKUP(AJ$3,'9.CapturaEfectivaPMixta'!$D$16:$AE$39,3+$B13,FALSE)</f>
        <v>539</v>
      </c>
      <c r="AK13" s="266">
        <f>VLOOKUP(AK$3,'9.CapturaEfectivaPMixta'!$D$16:$AE$39,3+$B13,FALSE)</f>
        <v>539</v>
      </c>
      <c r="AL13" s="250">
        <f>INDEX('12.GraficosCapturaPMixta'!$C$14:$AB$14,1,1+B13)</f>
        <v>9752</v>
      </c>
    </row>
    <row r="14" spans="1:38" ht="15.75" x14ac:dyDescent="0.25">
      <c r="A14" s="975"/>
      <c r="B14" s="294">
        <v>10</v>
      </c>
      <c r="C14" s="249">
        <f>VLOOKUP(C$3,'9.CapturaEfectivaPMixta'!$D$16:$AE$39,3+$B14,FALSE)</f>
        <v>7808</v>
      </c>
      <c r="D14" s="232">
        <f>VLOOKUP(D$3,'9.CapturaEfectivaPMixta'!$D$16:$AE$39,3+$B14,FALSE)</f>
        <v>661</v>
      </c>
      <c r="E14" s="232">
        <f>VLOOKUP(E$3,'9.CapturaEfectivaPMixta'!$D$16:$AE$39,3+$B14,FALSE)</f>
        <v>852</v>
      </c>
      <c r="F14" s="232">
        <f>VLOOKUP(F$3,'9.CapturaEfectivaPMixta'!$D$16:$AE$39,3+$B14,FALSE)</f>
        <v>2399</v>
      </c>
      <c r="G14" s="232">
        <f>VLOOKUP(G$3,'9.CapturaEfectivaPMixta'!$D$16:$AE$39,3+$B14,FALSE)</f>
        <v>0</v>
      </c>
      <c r="H14" s="232">
        <f>VLOOKUP(H$3,'9.CapturaEfectivaPMixta'!$D$16:$AE$39,3+$B14,FALSE)</f>
        <v>0</v>
      </c>
      <c r="I14" s="250">
        <f t="shared" si="0"/>
        <v>11720</v>
      </c>
      <c r="J14" s="267">
        <f>C14*'14.ParámetrosCompraVenta'!C$39*'14.ParámetrosCompraVenta'!C$40</f>
        <v>2098790.4000000004</v>
      </c>
      <c r="K14" s="266">
        <f>D14*'14.ParámetrosCompraVenta'!D$39*'14.ParámetrosCompraVenta'!D$40</f>
        <v>162870.40000000002</v>
      </c>
      <c r="L14" s="266">
        <f>E14*'14.ParámetrosCompraVenta'!E$39*'14.ParámetrosCompraVenta'!E$40</f>
        <v>221520</v>
      </c>
      <c r="M14" s="266">
        <f>F14*'14.ParámetrosCompraVenta'!F$39*'14.ParámetrosCompraVenta'!F$40</f>
        <v>381441</v>
      </c>
      <c r="N14" s="266">
        <f>G14*'14.ParámetrosCompraVenta'!G$39*'14.ParámetrosCompraVenta'!G$40</f>
        <v>0</v>
      </c>
      <c r="O14" s="266">
        <f>H14*'14.ParámetrosCompraVenta'!H$39*'14.ParámetrosCompraVenta'!H$40</f>
        <v>0</v>
      </c>
      <c r="P14" s="263">
        <f t="shared" si="1"/>
        <v>2864621.8000000003</v>
      </c>
      <c r="Q14" s="265">
        <f>J14*'14.ParámetrosCompraVenta'!C$42</f>
        <v>1888911.3600000003</v>
      </c>
      <c r="R14" s="266">
        <f>K14*'14.ParámetrosCompraVenta'!D$42</f>
        <v>138439.84000000003</v>
      </c>
      <c r="S14" s="266">
        <f>L14*'14.ParámetrosCompraVenta'!E$42</f>
        <v>110760</v>
      </c>
      <c r="T14" s="266">
        <f>M14*'14.ParámetrosCompraVenta'!F$42</f>
        <v>152576.4</v>
      </c>
      <c r="U14" s="266">
        <f>N14*'14.ParámetrosCompraVenta'!G$42</f>
        <v>0</v>
      </c>
      <c r="V14" s="266">
        <f>O14*'14.ParámetrosCompraVenta'!H$42</f>
        <v>0</v>
      </c>
      <c r="W14" s="232">
        <f t="shared" si="2"/>
        <v>2290687.6</v>
      </c>
      <c r="X14" s="281">
        <f>ROUNDDOWN(W14/'7.ParámetrosPlanta'!$B$24,0)</f>
        <v>114</v>
      </c>
      <c r="Y14" s="267">
        <f>J14*'14.ParámetrosCompraVenta'!C$41</f>
        <v>209879.04000000004</v>
      </c>
      <c r="Z14" s="266">
        <f>K14*'14.ParámetrosCompraVenta'!D$41</f>
        <v>24430.560000000001</v>
      </c>
      <c r="AA14" s="266">
        <f>L14*'14.ParámetrosCompraVenta'!E$41</f>
        <v>110760</v>
      </c>
      <c r="AB14" s="266">
        <f>M14*'14.ParámetrosCompraVenta'!F$41</f>
        <v>228864.6</v>
      </c>
      <c r="AC14" s="266">
        <f>N14*'14.ParámetrosCompraVenta'!G$41</f>
        <v>0</v>
      </c>
      <c r="AD14" s="266">
        <f>O14*'14.ParámetrosCompraVenta'!H$41</f>
        <v>0</v>
      </c>
      <c r="AE14" s="250">
        <f t="shared" si="3"/>
        <v>573934.20000000007</v>
      </c>
      <c r="AF14" s="267">
        <f>VLOOKUP(AF$3,'9.CapturaEfectivaPMixta'!$D$16:$AE$39,3+$B14,FALSE)</f>
        <v>2091</v>
      </c>
      <c r="AG14" s="266">
        <f>VLOOKUP(AG$3,'9.CapturaEfectivaPMixta'!$D$16:$AE$39,3+$B14,FALSE)</f>
        <v>1888</v>
      </c>
      <c r="AH14" s="266">
        <f>VLOOKUP(AH$3,'9.CapturaEfectivaPMixta'!$D$16:$AE$39,3+$B14,FALSE)</f>
        <v>2807</v>
      </c>
      <c r="AI14" s="266">
        <f>VLOOKUP(AI$3,'9.CapturaEfectivaPMixta'!$D$16:$AE$39,3+$B14,FALSE)</f>
        <v>1888</v>
      </c>
      <c r="AJ14" s="266">
        <f>VLOOKUP(AJ$3,'9.CapturaEfectivaPMixta'!$D$16:$AE$39,3+$B14,FALSE)</f>
        <v>539</v>
      </c>
      <c r="AK14" s="266">
        <f>VLOOKUP(AK$3,'9.CapturaEfectivaPMixta'!$D$16:$AE$39,3+$B14,FALSE)</f>
        <v>539</v>
      </c>
      <c r="AL14" s="250">
        <f>INDEX('12.GraficosCapturaPMixta'!$C$14:$AB$14,1,1+B14)</f>
        <v>9752</v>
      </c>
    </row>
    <row r="15" spans="1:38" ht="15.75" x14ac:dyDescent="0.25">
      <c r="A15" s="975"/>
      <c r="B15" s="294">
        <v>11</v>
      </c>
      <c r="C15" s="249">
        <f>VLOOKUP(C$3,'9.CapturaEfectivaPMixta'!$D$16:$AE$39,3+$B15,FALSE)</f>
        <v>7683</v>
      </c>
      <c r="D15" s="232">
        <f>VLOOKUP(D$3,'9.CapturaEfectivaPMixta'!$D$16:$AE$39,3+$B15,FALSE)</f>
        <v>627</v>
      </c>
      <c r="E15" s="232">
        <f>VLOOKUP(E$3,'9.CapturaEfectivaPMixta'!$D$16:$AE$39,3+$B15,FALSE)</f>
        <v>801</v>
      </c>
      <c r="F15" s="232">
        <f>VLOOKUP(F$3,'9.CapturaEfectivaPMixta'!$D$16:$AE$39,3+$B15,FALSE)</f>
        <v>2344</v>
      </c>
      <c r="G15" s="232">
        <f>VLOOKUP(G$3,'9.CapturaEfectivaPMixta'!$D$16:$AE$39,3+$B15,FALSE)</f>
        <v>0</v>
      </c>
      <c r="H15" s="232">
        <f>VLOOKUP(H$3,'9.CapturaEfectivaPMixta'!$D$16:$AE$39,3+$B15,FALSE)</f>
        <v>0</v>
      </c>
      <c r="I15" s="250">
        <f t="shared" si="0"/>
        <v>11455</v>
      </c>
      <c r="J15" s="267">
        <f>C15*'14.ParámetrosCompraVenta'!C$39*'14.ParámetrosCompraVenta'!C$40</f>
        <v>2065190.4000000001</v>
      </c>
      <c r="K15" s="266">
        <f>D15*'14.ParámetrosCompraVenta'!D$39*'14.ParámetrosCompraVenta'!D$40</f>
        <v>154492.80000000002</v>
      </c>
      <c r="L15" s="266">
        <f>E15*'14.ParámetrosCompraVenta'!E$39*'14.ParámetrosCompraVenta'!E$40</f>
        <v>208260</v>
      </c>
      <c r="M15" s="266">
        <f>F15*'14.ParámetrosCompraVenta'!F$39*'14.ParámetrosCompraVenta'!F$40</f>
        <v>372696</v>
      </c>
      <c r="N15" s="266">
        <f>G15*'14.ParámetrosCompraVenta'!G$39*'14.ParámetrosCompraVenta'!G$40</f>
        <v>0</v>
      </c>
      <c r="O15" s="266">
        <f>H15*'14.ParámetrosCompraVenta'!H$39*'14.ParámetrosCompraVenta'!H$40</f>
        <v>0</v>
      </c>
      <c r="P15" s="263">
        <f t="shared" si="1"/>
        <v>2800639.2</v>
      </c>
      <c r="Q15" s="265">
        <f>J15*'14.ParámetrosCompraVenta'!C$42</f>
        <v>1858671.36</v>
      </c>
      <c r="R15" s="266">
        <f>K15*'14.ParámetrosCompraVenta'!D$42</f>
        <v>131318.88</v>
      </c>
      <c r="S15" s="266">
        <f>L15*'14.ParámetrosCompraVenta'!E$42</f>
        <v>104130</v>
      </c>
      <c r="T15" s="266">
        <f>M15*'14.ParámetrosCompraVenta'!F$42</f>
        <v>149078.39999999999</v>
      </c>
      <c r="U15" s="266">
        <f>N15*'14.ParámetrosCompraVenta'!G$42</f>
        <v>0</v>
      </c>
      <c r="V15" s="266">
        <f>O15*'14.ParámetrosCompraVenta'!H$42</f>
        <v>0</v>
      </c>
      <c r="W15" s="232">
        <f t="shared" si="2"/>
        <v>2243198.64</v>
      </c>
      <c r="X15" s="281">
        <f>ROUNDDOWN(W15/'7.ParámetrosPlanta'!$B$24,0)</f>
        <v>112</v>
      </c>
      <c r="Y15" s="267">
        <f>J15*'14.ParámetrosCompraVenta'!C$41</f>
        <v>206519.04000000004</v>
      </c>
      <c r="Z15" s="266">
        <f>K15*'14.ParámetrosCompraVenta'!D$41</f>
        <v>23173.920000000002</v>
      </c>
      <c r="AA15" s="266">
        <f>L15*'14.ParámetrosCompraVenta'!E$41</f>
        <v>104130</v>
      </c>
      <c r="AB15" s="266">
        <f>M15*'14.ParámetrosCompraVenta'!F$41</f>
        <v>223617.6</v>
      </c>
      <c r="AC15" s="266">
        <f>N15*'14.ParámetrosCompraVenta'!G$41</f>
        <v>0</v>
      </c>
      <c r="AD15" s="266">
        <f>O15*'14.ParámetrosCompraVenta'!H$41</f>
        <v>0</v>
      </c>
      <c r="AE15" s="250">
        <f t="shared" si="3"/>
        <v>557440.56000000006</v>
      </c>
      <c r="AF15" s="267">
        <f>VLOOKUP(AF$3,'9.CapturaEfectivaPMixta'!$D$16:$AE$39,3+$B15,FALSE)</f>
        <v>2091</v>
      </c>
      <c r="AG15" s="266">
        <f>VLOOKUP(AG$3,'9.CapturaEfectivaPMixta'!$D$16:$AE$39,3+$B15,FALSE)</f>
        <v>1888</v>
      </c>
      <c r="AH15" s="266">
        <f>VLOOKUP(AH$3,'9.CapturaEfectivaPMixta'!$D$16:$AE$39,3+$B15,FALSE)</f>
        <v>2807</v>
      </c>
      <c r="AI15" s="266">
        <f>VLOOKUP(AI$3,'9.CapturaEfectivaPMixta'!$D$16:$AE$39,3+$B15,FALSE)</f>
        <v>1888</v>
      </c>
      <c r="AJ15" s="266">
        <f>VLOOKUP(AJ$3,'9.CapturaEfectivaPMixta'!$D$16:$AE$39,3+$B15,FALSE)</f>
        <v>539</v>
      </c>
      <c r="AK15" s="266">
        <f>VLOOKUP(AK$3,'9.CapturaEfectivaPMixta'!$D$16:$AE$39,3+$B15,FALSE)</f>
        <v>539</v>
      </c>
      <c r="AL15" s="250">
        <f>INDEX('12.GraficosCapturaPMixta'!$C$14:$AB$14,1,1+B15)</f>
        <v>9752</v>
      </c>
    </row>
    <row r="16" spans="1:38" ht="15.75" x14ac:dyDescent="0.25">
      <c r="A16" s="975"/>
      <c r="B16" s="294">
        <v>12</v>
      </c>
      <c r="C16" s="249">
        <f>VLOOKUP(C$3,'9.CapturaEfectivaPMixta'!$D$16:$AE$39,3+$B16,FALSE)</f>
        <v>7560</v>
      </c>
      <c r="D16" s="232">
        <f>VLOOKUP(D$3,'9.CapturaEfectivaPMixta'!$D$16:$AE$39,3+$B16,FALSE)</f>
        <v>592</v>
      </c>
      <c r="E16" s="232">
        <f>VLOOKUP(E$3,'9.CapturaEfectivaPMixta'!$D$16:$AE$39,3+$B16,FALSE)</f>
        <v>752</v>
      </c>
      <c r="F16" s="232">
        <f>VLOOKUP(F$3,'9.CapturaEfectivaPMixta'!$D$16:$AE$39,3+$B16,FALSE)</f>
        <v>2288</v>
      </c>
      <c r="G16" s="232">
        <f>VLOOKUP(G$3,'9.CapturaEfectivaPMixta'!$D$16:$AE$39,3+$B16,FALSE)</f>
        <v>0</v>
      </c>
      <c r="H16" s="232">
        <f>VLOOKUP(H$3,'9.CapturaEfectivaPMixta'!$D$16:$AE$39,3+$B16,FALSE)</f>
        <v>0</v>
      </c>
      <c r="I16" s="250">
        <f t="shared" si="0"/>
        <v>11192</v>
      </c>
      <c r="J16" s="267">
        <f>C16*'14.ParámetrosCompraVenta'!C$39*'14.ParámetrosCompraVenta'!C$40</f>
        <v>2032128.0000000002</v>
      </c>
      <c r="K16" s="266">
        <f>D16*'14.ParámetrosCompraVenta'!D$39*'14.ParámetrosCompraVenta'!D$40</f>
        <v>145868.80000000002</v>
      </c>
      <c r="L16" s="266">
        <f>E16*'14.ParámetrosCompraVenta'!E$39*'14.ParámetrosCompraVenta'!E$40</f>
        <v>195520</v>
      </c>
      <c r="M16" s="266">
        <f>F16*'14.ParámetrosCompraVenta'!F$39*'14.ParámetrosCompraVenta'!F$40</f>
        <v>363792</v>
      </c>
      <c r="N16" s="266">
        <f>G16*'14.ParámetrosCompraVenta'!G$39*'14.ParámetrosCompraVenta'!G$40</f>
        <v>0</v>
      </c>
      <c r="O16" s="266">
        <f>H16*'14.ParámetrosCompraVenta'!H$39*'14.ParámetrosCompraVenta'!H$40</f>
        <v>0</v>
      </c>
      <c r="P16" s="263">
        <f t="shared" si="1"/>
        <v>2737308.8000000003</v>
      </c>
      <c r="Q16" s="265">
        <f>J16*'14.ParámetrosCompraVenta'!C$42</f>
        <v>1828915.2000000002</v>
      </c>
      <c r="R16" s="266">
        <f>K16*'14.ParámetrosCompraVenta'!D$42</f>
        <v>123988.48000000001</v>
      </c>
      <c r="S16" s="266">
        <f>L16*'14.ParámetrosCompraVenta'!E$42</f>
        <v>97760</v>
      </c>
      <c r="T16" s="266">
        <f>M16*'14.ParámetrosCompraVenta'!F$42</f>
        <v>145516.80000000002</v>
      </c>
      <c r="U16" s="266">
        <f>N16*'14.ParámetrosCompraVenta'!G$42</f>
        <v>0</v>
      </c>
      <c r="V16" s="266">
        <f>O16*'14.ParámetrosCompraVenta'!H$42</f>
        <v>0</v>
      </c>
      <c r="W16" s="232">
        <f t="shared" si="2"/>
        <v>2196180.48</v>
      </c>
      <c r="X16" s="281">
        <f>ROUNDDOWN(W16/'7.ParámetrosPlanta'!$B$24,0)</f>
        <v>109</v>
      </c>
      <c r="Y16" s="267">
        <f>J16*'14.ParámetrosCompraVenta'!C$41</f>
        <v>203212.80000000005</v>
      </c>
      <c r="Z16" s="266">
        <f>K16*'14.ParámetrosCompraVenta'!D$41</f>
        <v>21880.320000000003</v>
      </c>
      <c r="AA16" s="266">
        <f>L16*'14.ParámetrosCompraVenta'!E$41</f>
        <v>97760</v>
      </c>
      <c r="AB16" s="266">
        <f>M16*'14.ParámetrosCompraVenta'!F$41</f>
        <v>218275.19999999998</v>
      </c>
      <c r="AC16" s="266">
        <f>N16*'14.ParámetrosCompraVenta'!G$41</f>
        <v>0</v>
      </c>
      <c r="AD16" s="266">
        <f>O16*'14.ParámetrosCompraVenta'!H$41</f>
        <v>0</v>
      </c>
      <c r="AE16" s="250">
        <f t="shared" si="3"/>
        <v>541128.32000000007</v>
      </c>
      <c r="AF16" s="267">
        <f>VLOOKUP(AF$3,'9.CapturaEfectivaPMixta'!$D$16:$AE$39,3+$B16,FALSE)</f>
        <v>2091</v>
      </c>
      <c r="AG16" s="266">
        <f>VLOOKUP(AG$3,'9.CapturaEfectivaPMixta'!$D$16:$AE$39,3+$B16,FALSE)</f>
        <v>1888</v>
      </c>
      <c r="AH16" s="266">
        <f>VLOOKUP(AH$3,'9.CapturaEfectivaPMixta'!$D$16:$AE$39,3+$B16,FALSE)</f>
        <v>2807</v>
      </c>
      <c r="AI16" s="266">
        <f>VLOOKUP(AI$3,'9.CapturaEfectivaPMixta'!$D$16:$AE$39,3+$B16,FALSE)</f>
        <v>1888</v>
      </c>
      <c r="AJ16" s="266">
        <f>VLOOKUP(AJ$3,'9.CapturaEfectivaPMixta'!$D$16:$AE$39,3+$B16,FALSE)</f>
        <v>539</v>
      </c>
      <c r="AK16" s="266">
        <f>VLOOKUP(AK$3,'9.CapturaEfectivaPMixta'!$D$16:$AE$39,3+$B16,FALSE)</f>
        <v>539</v>
      </c>
      <c r="AL16" s="250">
        <f>INDEX('12.GraficosCapturaPMixta'!$C$14:$AB$14,1,1+B16)</f>
        <v>9752</v>
      </c>
    </row>
    <row r="17" spans="1:38" ht="15.75" x14ac:dyDescent="0.25">
      <c r="A17" s="975"/>
      <c r="B17" s="294">
        <v>13</v>
      </c>
      <c r="C17" s="249">
        <f>VLOOKUP(C$3,'9.CapturaEfectivaPMixta'!$D$16:$AE$39,3+$B17,FALSE)</f>
        <v>7438</v>
      </c>
      <c r="D17" s="232">
        <f>VLOOKUP(D$3,'9.CapturaEfectivaPMixta'!$D$16:$AE$39,3+$B17,FALSE)</f>
        <v>559</v>
      </c>
      <c r="E17" s="232">
        <f>VLOOKUP(E$3,'9.CapturaEfectivaPMixta'!$D$16:$AE$39,3+$B17,FALSE)</f>
        <v>704</v>
      </c>
      <c r="F17" s="232">
        <f>VLOOKUP(F$3,'9.CapturaEfectivaPMixta'!$D$16:$AE$39,3+$B17,FALSE)</f>
        <v>2233</v>
      </c>
      <c r="G17" s="232">
        <f>VLOOKUP(G$3,'9.CapturaEfectivaPMixta'!$D$16:$AE$39,3+$B17,FALSE)</f>
        <v>0</v>
      </c>
      <c r="H17" s="232">
        <f>VLOOKUP(H$3,'9.CapturaEfectivaPMixta'!$D$16:$AE$39,3+$B17,FALSE)</f>
        <v>0</v>
      </c>
      <c r="I17" s="250">
        <f t="shared" si="0"/>
        <v>10934</v>
      </c>
      <c r="J17" s="267">
        <f>C17*'14.ParámetrosCompraVenta'!C$39*'14.ParámetrosCompraVenta'!C$40</f>
        <v>1999334.4000000001</v>
      </c>
      <c r="K17" s="266">
        <f>D17*'14.ParámetrosCompraVenta'!D$39*'14.ParámetrosCompraVenta'!D$40</f>
        <v>137737.60000000001</v>
      </c>
      <c r="L17" s="266">
        <f>E17*'14.ParámetrosCompraVenta'!E$39*'14.ParámetrosCompraVenta'!E$40</f>
        <v>183040</v>
      </c>
      <c r="M17" s="266">
        <f>F17*'14.ParámetrosCompraVenta'!F$39*'14.ParámetrosCompraVenta'!F$40</f>
        <v>355047</v>
      </c>
      <c r="N17" s="266">
        <f>G17*'14.ParámetrosCompraVenta'!G$39*'14.ParámetrosCompraVenta'!G$40</f>
        <v>0</v>
      </c>
      <c r="O17" s="266">
        <f>H17*'14.ParámetrosCompraVenta'!H$39*'14.ParámetrosCompraVenta'!H$40</f>
        <v>0</v>
      </c>
      <c r="P17" s="263">
        <f t="shared" si="1"/>
        <v>2675159</v>
      </c>
      <c r="Q17" s="265">
        <f>J17*'14.ParámetrosCompraVenta'!C$42</f>
        <v>1799400.9600000002</v>
      </c>
      <c r="R17" s="266">
        <f>K17*'14.ParámetrosCompraVenta'!D$42</f>
        <v>117076.96</v>
      </c>
      <c r="S17" s="266">
        <f>L17*'14.ParámetrosCompraVenta'!E$42</f>
        <v>91520</v>
      </c>
      <c r="T17" s="266">
        <f>M17*'14.ParámetrosCompraVenta'!F$42</f>
        <v>142018.80000000002</v>
      </c>
      <c r="U17" s="266">
        <f>N17*'14.ParámetrosCompraVenta'!G$42</f>
        <v>0</v>
      </c>
      <c r="V17" s="266">
        <f>O17*'14.ParámetrosCompraVenta'!H$42</f>
        <v>0</v>
      </c>
      <c r="W17" s="232">
        <f t="shared" si="2"/>
        <v>2150016.7200000002</v>
      </c>
      <c r="X17" s="281">
        <f>ROUNDDOWN(W17/'7.ParámetrosPlanta'!$B$24,0)</f>
        <v>107</v>
      </c>
      <c r="Y17" s="267">
        <f>J17*'14.ParámetrosCompraVenta'!C$41</f>
        <v>199933.44000000003</v>
      </c>
      <c r="Z17" s="266">
        <f>K17*'14.ParámetrosCompraVenta'!D$41</f>
        <v>20660.64</v>
      </c>
      <c r="AA17" s="266">
        <f>L17*'14.ParámetrosCompraVenta'!E$41</f>
        <v>91520</v>
      </c>
      <c r="AB17" s="266">
        <f>M17*'14.ParámetrosCompraVenta'!F$41</f>
        <v>213028.19999999998</v>
      </c>
      <c r="AC17" s="266">
        <f>N17*'14.ParámetrosCompraVenta'!G$41</f>
        <v>0</v>
      </c>
      <c r="AD17" s="266">
        <f>O17*'14.ParámetrosCompraVenta'!H$41</f>
        <v>0</v>
      </c>
      <c r="AE17" s="250">
        <f t="shared" si="3"/>
        <v>525142.28</v>
      </c>
      <c r="AF17" s="267">
        <f>VLOOKUP(AF$3,'9.CapturaEfectivaPMixta'!$D$16:$AE$39,3+$B17,FALSE)</f>
        <v>2091</v>
      </c>
      <c r="AG17" s="266">
        <f>VLOOKUP(AG$3,'9.CapturaEfectivaPMixta'!$D$16:$AE$39,3+$B17,FALSE)</f>
        <v>1888</v>
      </c>
      <c r="AH17" s="266">
        <f>VLOOKUP(AH$3,'9.CapturaEfectivaPMixta'!$D$16:$AE$39,3+$B17,FALSE)</f>
        <v>2807</v>
      </c>
      <c r="AI17" s="266">
        <f>VLOOKUP(AI$3,'9.CapturaEfectivaPMixta'!$D$16:$AE$39,3+$B17,FALSE)</f>
        <v>1888</v>
      </c>
      <c r="AJ17" s="266">
        <f>VLOOKUP(AJ$3,'9.CapturaEfectivaPMixta'!$D$16:$AE$39,3+$B17,FALSE)</f>
        <v>539</v>
      </c>
      <c r="AK17" s="266">
        <f>VLOOKUP(AK$3,'9.CapturaEfectivaPMixta'!$D$16:$AE$39,3+$B17,FALSE)</f>
        <v>539</v>
      </c>
      <c r="AL17" s="250">
        <f>INDEX('12.GraficosCapturaPMixta'!$C$14:$AB$14,1,1+B17)</f>
        <v>9752</v>
      </c>
    </row>
    <row r="18" spans="1:38" ht="15.75" x14ac:dyDescent="0.25">
      <c r="A18" s="975"/>
      <c r="B18" s="294">
        <v>14</v>
      </c>
      <c r="C18" s="249">
        <f>VLOOKUP(C$3,'9.CapturaEfectivaPMixta'!$D$16:$AE$39,3+$B18,FALSE)</f>
        <v>7316</v>
      </c>
      <c r="D18" s="232">
        <f>VLOOKUP(D$3,'9.CapturaEfectivaPMixta'!$D$16:$AE$39,3+$B18,FALSE)</f>
        <v>525</v>
      </c>
      <c r="E18" s="232">
        <f>VLOOKUP(E$3,'9.CapturaEfectivaPMixta'!$D$16:$AE$39,3+$B18,FALSE)</f>
        <v>656</v>
      </c>
      <c r="F18" s="232">
        <f>VLOOKUP(F$3,'9.CapturaEfectivaPMixta'!$D$16:$AE$39,3+$B18,FALSE)</f>
        <v>2180</v>
      </c>
      <c r="G18" s="232">
        <f>VLOOKUP(G$3,'9.CapturaEfectivaPMixta'!$D$16:$AE$39,3+$B18,FALSE)</f>
        <v>0</v>
      </c>
      <c r="H18" s="232">
        <f>VLOOKUP(H$3,'9.CapturaEfectivaPMixta'!$D$16:$AE$39,3+$B18,FALSE)</f>
        <v>0</v>
      </c>
      <c r="I18" s="250">
        <f t="shared" si="0"/>
        <v>10677</v>
      </c>
      <c r="J18" s="267">
        <f>C18*'14.ParámetrosCompraVenta'!C$39*'14.ParámetrosCompraVenta'!C$40</f>
        <v>1966540.8000000003</v>
      </c>
      <c r="K18" s="266">
        <f>D18*'14.ParámetrosCompraVenta'!D$39*'14.ParámetrosCompraVenta'!D$40</f>
        <v>129360.00000000001</v>
      </c>
      <c r="L18" s="266">
        <f>E18*'14.ParámetrosCompraVenta'!E$39*'14.ParámetrosCompraVenta'!E$40</f>
        <v>170560</v>
      </c>
      <c r="M18" s="266">
        <f>F18*'14.ParámetrosCompraVenta'!F$39*'14.ParámetrosCompraVenta'!F$40</f>
        <v>346620</v>
      </c>
      <c r="N18" s="266">
        <f>G18*'14.ParámetrosCompraVenta'!G$39*'14.ParámetrosCompraVenta'!G$40</f>
        <v>0</v>
      </c>
      <c r="O18" s="266">
        <f>H18*'14.ParámetrosCompraVenta'!H$39*'14.ParámetrosCompraVenta'!H$40</f>
        <v>0</v>
      </c>
      <c r="P18" s="263">
        <f t="shared" si="1"/>
        <v>2613080.8000000003</v>
      </c>
      <c r="Q18" s="265">
        <f>J18*'14.ParámetrosCompraVenta'!C$42</f>
        <v>1769886.7200000002</v>
      </c>
      <c r="R18" s="266">
        <f>K18*'14.ParámetrosCompraVenta'!D$42</f>
        <v>109956.00000000001</v>
      </c>
      <c r="S18" s="266">
        <f>L18*'14.ParámetrosCompraVenta'!E$42</f>
        <v>85280</v>
      </c>
      <c r="T18" s="266">
        <f>M18*'14.ParámetrosCompraVenta'!F$42</f>
        <v>138648</v>
      </c>
      <c r="U18" s="266">
        <f>N18*'14.ParámetrosCompraVenta'!G$42</f>
        <v>0</v>
      </c>
      <c r="V18" s="266">
        <f>O18*'14.ParámetrosCompraVenta'!H$42</f>
        <v>0</v>
      </c>
      <c r="W18" s="232">
        <f t="shared" si="2"/>
        <v>2103770.7200000002</v>
      </c>
      <c r="X18" s="281">
        <f>ROUNDDOWN(W18/'7.ParámetrosPlanta'!$B$24,0)</f>
        <v>105</v>
      </c>
      <c r="Y18" s="267">
        <f>J18*'14.ParámetrosCompraVenta'!C$41</f>
        <v>196654.08000000005</v>
      </c>
      <c r="Z18" s="266">
        <f>K18*'14.ParámetrosCompraVenta'!D$41</f>
        <v>19404</v>
      </c>
      <c r="AA18" s="266">
        <f>L18*'14.ParámetrosCompraVenta'!E$41</f>
        <v>85280</v>
      </c>
      <c r="AB18" s="266">
        <f>M18*'14.ParámetrosCompraVenta'!F$41</f>
        <v>207972</v>
      </c>
      <c r="AC18" s="266">
        <f>N18*'14.ParámetrosCompraVenta'!G$41</f>
        <v>0</v>
      </c>
      <c r="AD18" s="266">
        <f>O18*'14.ParámetrosCompraVenta'!H$41</f>
        <v>0</v>
      </c>
      <c r="AE18" s="250">
        <f t="shared" si="3"/>
        <v>509310.08000000007</v>
      </c>
      <c r="AF18" s="267">
        <f>VLOOKUP(AF$3,'9.CapturaEfectivaPMixta'!$D$16:$AE$39,3+$B18,FALSE)</f>
        <v>2091</v>
      </c>
      <c r="AG18" s="266">
        <f>VLOOKUP(AG$3,'9.CapturaEfectivaPMixta'!$D$16:$AE$39,3+$B18,FALSE)</f>
        <v>1888</v>
      </c>
      <c r="AH18" s="266">
        <f>VLOOKUP(AH$3,'9.CapturaEfectivaPMixta'!$D$16:$AE$39,3+$B18,FALSE)</f>
        <v>2807</v>
      </c>
      <c r="AI18" s="266">
        <f>VLOOKUP(AI$3,'9.CapturaEfectivaPMixta'!$D$16:$AE$39,3+$B18,FALSE)</f>
        <v>1888</v>
      </c>
      <c r="AJ18" s="266">
        <f>VLOOKUP(AJ$3,'9.CapturaEfectivaPMixta'!$D$16:$AE$39,3+$B18,FALSE)</f>
        <v>539</v>
      </c>
      <c r="AK18" s="266">
        <f>VLOOKUP(AK$3,'9.CapturaEfectivaPMixta'!$D$16:$AE$39,3+$B18,FALSE)</f>
        <v>539</v>
      </c>
      <c r="AL18" s="250">
        <f>INDEX('12.GraficosCapturaPMixta'!$C$14:$AB$14,1,1+B18)</f>
        <v>9752</v>
      </c>
    </row>
    <row r="19" spans="1:38" ht="15.75" x14ac:dyDescent="0.25">
      <c r="A19" s="975"/>
      <c r="B19" s="294">
        <v>15</v>
      </c>
      <c r="C19" s="249">
        <f>VLOOKUP(C$3,'9.CapturaEfectivaPMixta'!$D$16:$AE$39,3+$B19,FALSE)</f>
        <v>7198</v>
      </c>
      <c r="D19" s="232">
        <f>VLOOKUP(D$3,'9.CapturaEfectivaPMixta'!$D$16:$AE$39,3+$B19,FALSE)</f>
        <v>492</v>
      </c>
      <c r="E19" s="232">
        <f>VLOOKUP(E$3,'9.CapturaEfectivaPMixta'!$D$16:$AE$39,3+$B19,FALSE)</f>
        <v>608</v>
      </c>
      <c r="F19" s="232">
        <f>VLOOKUP(F$3,'9.CapturaEfectivaPMixta'!$D$16:$AE$39,3+$B19,FALSE)</f>
        <v>2126</v>
      </c>
      <c r="G19" s="232">
        <f>VLOOKUP(G$3,'9.CapturaEfectivaPMixta'!$D$16:$AE$39,3+$B19,FALSE)</f>
        <v>0</v>
      </c>
      <c r="H19" s="232">
        <f>VLOOKUP(H$3,'9.CapturaEfectivaPMixta'!$D$16:$AE$39,3+$B19,FALSE)</f>
        <v>0</v>
      </c>
      <c r="I19" s="250">
        <f t="shared" si="0"/>
        <v>10424</v>
      </c>
      <c r="J19" s="267">
        <f>C19*'14.ParámetrosCompraVenta'!C$39*'14.ParámetrosCompraVenta'!C$40</f>
        <v>1934822.4000000001</v>
      </c>
      <c r="K19" s="266">
        <f>D19*'14.ParámetrosCompraVenta'!D$39*'14.ParámetrosCompraVenta'!D$40</f>
        <v>121228.80000000002</v>
      </c>
      <c r="L19" s="266">
        <f>E19*'14.ParámetrosCompraVenta'!E$39*'14.ParámetrosCompraVenta'!E$40</f>
        <v>158080</v>
      </c>
      <c r="M19" s="266">
        <f>F19*'14.ParámetrosCompraVenta'!F$39*'14.ParámetrosCompraVenta'!F$40</f>
        <v>338034</v>
      </c>
      <c r="N19" s="266">
        <f>G19*'14.ParámetrosCompraVenta'!G$39*'14.ParámetrosCompraVenta'!G$40</f>
        <v>0</v>
      </c>
      <c r="O19" s="266">
        <f>H19*'14.ParámetrosCompraVenta'!H$39*'14.ParámetrosCompraVenta'!H$40</f>
        <v>0</v>
      </c>
      <c r="P19" s="263">
        <f t="shared" si="1"/>
        <v>2552165.2000000002</v>
      </c>
      <c r="Q19" s="265">
        <f>J19*'14.ParámetrosCompraVenta'!C$42</f>
        <v>1741340.1600000001</v>
      </c>
      <c r="R19" s="266">
        <f>K19*'14.ParámetrosCompraVenta'!D$42</f>
        <v>103044.48000000001</v>
      </c>
      <c r="S19" s="266">
        <f>L19*'14.ParámetrosCompraVenta'!E$42</f>
        <v>79040</v>
      </c>
      <c r="T19" s="266">
        <f>M19*'14.ParámetrosCompraVenta'!F$42</f>
        <v>135213.6</v>
      </c>
      <c r="U19" s="266">
        <f>N19*'14.ParámetrosCompraVenta'!G$42</f>
        <v>0</v>
      </c>
      <c r="V19" s="266">
        <f>O19*'14.ParámetrosCompraVenta'!H$42</f>
        <v>0</v>
      </c>
      <c r="W19" s="232">
        <f t="shared" si="2"/>
        <v>2058638.2400000002</v>
      </c>
      <c r="X19" s="281">
        <f>ROUNDDOWN(W19/'7.ParámetrosPlanta'!$B$24,0)</f>
        <v>102</v>
      </c>
      <c r="Y19" s="267">
        <f>J19*'14.ParámetrosCompraVenta'!C$41</f>
        <v>193482.24000000002</v>
      </c>
      <c r="Z19" s="266">
        <f>K19*'14.ParámetrosCompraVenta'!D$41</f>
        <v>18184.320000000003</v>
      </c>
      <c r="AA19" s="266">
        <f>L19*'14.ParámetrosCompraVenta'!E$41</f>
        <v>79040</v>
      </c>
      <c r="AB19" s="266">
        <f>M19*'14.ParámetrosCompraVenta'!F$41</f>
        <v>202820.4</v>
      </c>
      <c r="AC19" s="266">
        <f>N19*'14.ParámetrosCompraVenta'!G$41</f>
        <v>0</v>
      </c>
      <c r="AD19" s="266">
        <f>O19*'14.ParámetrosCompraVenta'!H$41</f>
        <v>0</v>
      </c>
      <c r="AE19" s="250">
        <f t="shared" si="3"/>
        <v>493526.96000000008</v>
      </c>
      <c r="AF19" s="267">
        <f>VLOOKUP(AF$3,'9.CapturaEfectivaPMixta'!$D$16:$AE$39,3+$B19,FALSE)</f>
        <v>2091</v>
      </c>
      <c r="AG19" s="266">
        <f>VLOOKUP(AG$3,'9.CapturaEfectivaPMixta'!$D$16:$AE$39,3+$B19,FALSE)</f>
        <v>1888</v>
      </c>
      <c r="AH19" s="266">
        <f>VLOOKUP(AH$3,'9.CapturaEfectivaPMixta'!$D$16:$AE$39,3+$B19,FALSE)</f>
        <v>2807</v>
      </c>
      <c r="AI19" s="266">
        <f>VLOOKUP(AI$3,'9.CapturaEfectivaPMixta'!$D$16:$AE$39,3+$B19,FALSE)</f>
        <v>1888</v>
      </c>
      <c r="AJ19" s="266">
        <f>VLOOKUP(AJ$3,'9.CapturaEfectivaPMixta'!$D$16:$AE$39,3+$B19,FALSE)</f>
        <v>539</v>
      </c>
      <c r="AK19" s="266">
        <f>VLOOKUP(AK$3,'9.CapturaEfectivaPMixta'!$D$16:$AE$39,3+$B19,FALSE)</f>
        <v>539</v>
      </c>
      <c r="AL19" s="250">
        <f>INDEX('12.GraficosCapturaPMixta'!$C$14:$AB$14,1,1+B19)</f>
        <v>9752</v>
      </c>
    </row>
    <row r="20" spans="1:38" ht="15.75" x14ac:dyDescent="0.25">
      <c r="A20" s="975"/>
      <c r="B20" s="294">
        <v>16</v>
      </c>
      <c r="C20" s="249">
        <f>VLOOKUP(C$3,'9.CapturaEfectivaPMixta'!$D$16:$AE$39,3+$B20,FALSE)</f>
        <v>7080</v>
      </c>
      <c r="D20" s="232">
        <f>VLOOKUP(D$3,'9.CapturaEfectivaPMixta'!$D$16:$AE$39,3+$B20,FALSE)</f>
        <v>460</v>
      </c>
      <c r="E20" s="232">
        <f>VLOOKUP(E$3,'9.CapturaEfectivaPMixta'!$D$16:$AE$39,3+$B20,FALSE)</f>
        <v>562</v>
      </c>
      <c r="F20" s="232">
        <f>VLOOKUP(F$3,'9.CapturaEfectivaPMixta'!$D$16:$AE$39,3+$B20,FALSE)</f>
        <v>2074</v>
      </c>
      <c r="G20" s="232">
        <f>VLOOKUP(G$3,'9.CapturaEfectivaPMixta'!$D$16:$AE$39,3+$B20,FALSE)</f>
        <v>0</v>
      </c>
      <c r="H20" s="232">
        <f>VLOOKUP(H$3,'9.CapturaEfectivaPMixta'!$D$16:$AE$39,3+$B20,FALSE)</f>
        <v>0</v>
      </c>
      <c r="I20" s="250">
        <f t="shared" si="0"/>
        <v>10176</v>
      </c>
      <c r="J20" s="267">
        <f>C20*'14.ParámetrosCompraVenta'!C$39*'14.ParámetrosCompraVenta'!C$40</f>
        <v>1903104.0000000002</v>
      </c>
      <c r="K20" s="266">
        <f>D20*'14.ParámetrosCompraVenta'!D$39*'14.ParámetrosCompraVenta'!D$40</f>
        <v>113344.00000000001</v>
      </c>
      <c r="L20" s="266">
        <f>E20*'14.ParámetrosCompraVenta'!E$39*'14.ParámetrosCompraVenta'!E$40</f>
        <v>146120</v>
      </c>
      <c r="M20" s="266">
        <f>F20*'14.ParámetrosCompraVenta'!F$39*'14.ParámetrosCompraVenta'!F$40</f>
        <v>329766</v>
      </c>
      <c r="N20" s="266">
        <f>G20*'14.ParámetrosCompraVenta'!G$39*'14.ParámetrosCompraVenta'!G$40</f>
        <v>0</v>
      </c>
      <c r="O20" s="266">
        <f>H20*'14.ParámetrosCompraVenta'!H$39*'14.ParámetrosCompraVenta'!H$40</f>
        <v>0</v>
      </c>
      <c r="P20" s="263">
        <f t="shared" si="1"/>
        <v>2492334</v>
      </c>
      <c r="Q20" s="265">
        <f>J20*'14.ParámetrosCompraVenta'!C$42</f>
        <v>1712793.6000000003</v>
      </c>
      <c r="R20" s="266">
        <f>K20*'14.ParámetrosCompraVenta'!D$42</f>
        <v>96342.400000000009</v>
      </c>
      <c r="S20" s="266">
        <f>L20*'14.ParámetrosCompraVenta'!E$42</f>
        <v>73060</v>
      </c>
      <c r="T20" s="266">
        <f>M20*'14.ParámetrosCompraVenta'!F$42</f>
        <v>131906.4</v>
      </c>
      <c r="U20" s="266">
        <f>N20*'14.ParámetrosCompraVenta'!G$42</f>
        <v>0</v>
      </c>
      <c r="V20" s="266">
        <f>O20*'14.ParámetrosCompraVenta'!H$42</f>
        <v>0</v>
      </c>
      <c r="W20" s="232">
        <f t="shared" si="2"/>
        <v>2014102.4000000001</v>
      </c>
      <c r="X20" s="281">
        <f>ROUNDDOWN(W20/'7.ParámetrosPlanta'!$B$24,0)</f>
        <v>100</v>
      </c>
      <c r="Y20" s="267">
        <f>J20*'14.ParámetrosCompraVenta'!C$41</f>
        <v>190310.40000000002</v>
      </c>
      <c r="Z20" s="266">
        <f>K20*'14.ParámetrosCompraVenta'!D$41</f>
        <v>17001.600000000002</v>
      </c>
      <c r="AA20" s="266">
        <f>L20*'14.ParámetrosCompraVenta'!E$41</f>
        <v>73060</v>
      </c>
      <c r="AB20" s="266">
        <f>M20*'14.ParámetrosCompraVenta'!F$41</f>
        <v>197859.6</v>
      </c>
      <c r="AC20" s="266">
        <f>N20*'14.ParámetrosCompraVenta'!G$41</f>
        <v>0</v>
      </c>
      <c r="AD20" s="266">
        <f>O20*'14.ParámetrosCompraVenta'!H$41</f>
        <v>0</v>
      </c>
      <c r="AE20" s="250">
        <f t="shared" si="3"/>
        <v>478231.6</v>
      </c>
      <c r="AF20" s="267">
        <f>VLOOKUP(AF$3,'9.CapturaEfectivaPMixta'!$D$16:$AE$39,3+$B20,FALSE)</f>
        <v>2091</v>
      </c>
      <c r="AG20" s="266">
        <f>VLOOKUP(AG$3,'9.CapturaEfectivaPMixta'!$D$16:$AE$39,3+$B20,FALSE)</f>
        <v>1888</v>
      </c>
      <c r="AH20" s="266">
        <f>VLOOKUP(AH$3,'9.CapturaEfectivaPMixta'!$D$16:$AE$39,3+$B20,FALSE)</f>
        <v>2807</v>
      </c>
      <c r="AI20" s="266">
        <f>VLOOKUP(AI$3,'9.CapturaEfectivaPMixta'!$D$16:$AE$39,3+$B20,FALSE)</f>
        <v>1888</v>
      </c>
      <c r="AJ20" s="266">
        <f>VLOOKUP(AJ$3,'9.CapturaEfectivaPMixta'!$D$16:$AE$39,3+$B20,FALSE)</f>
        <v>539</v>
      </c>
      <c r="AK20" s="266">
        <f>VLOOKUP(AK$3,'9.CapturaEfectivaPMixta'!$D$16:$AE$39,3+$B20,FALSE)</f>
        <v>539</v>
      </c>
      <c r="AL20" s="250">
        <f>INDEX('12.GraficosCapturaPMixta'!$C$14:$AB$14,1,1+B20)</f>
        <v>9752</v>
      </c>
    </row>
    <row r="21" spans="1:38" ht="15.75" x14ac:dyDescent="0.25">
      <c r="A21" s="975"/>
      <c r="B21" s="294">
        <v>17</v>
      </c>
      <c r="C21" s="249">
        <f>VLOOKUP(C$3,'9.CapturaEfectivaPMixta'!$D$16:$AE$39,3+$B21,FALSE)</f>
        <v>6964</v>
      </c>
      <c r="D21" s="232">
        <f>VLOOKUP(D$3,'9.CapturaEfectivaPMixta'!$D$16:$AE$39,3+$B21,FALSE)</f>
        <v>428</v>
      </c>
      <c r="E21" s="232">
        <f>VLOOKUP(E$3,'9.CapturaEfectivaPMixta'!$D$16:$AE$39,3+$B21,FALSE)</f>
        <v>516</v>
      </c>
      <c r="F21" s="232">
        <f>VLOOKUP(F$3,'9.CapturaEfectivaPMixta'!$D$16:$AE$39,3+$B21,FALSE)</f>
        <v>2022</v>
      </c>
      <c r="G21" s="232">
        <f>VLOOKUP(G$3,'9.CapturaEfectivaPMixta'!$D$16:$AE$39,3+$B21,FALSE)</f>
        <v>0</v>
      </c>
      <c r="H21" s="232">
        <f>VLOOKUP(H$3,'9.CapturaEfectivaPMixta'!$D$16:$AE$39,3+$B21,FALSE)</f>
        <v>0</v>
      </c>
      <c r="I21" s="250">
        <f t="shared" si="0"/>
        <v>9930</v>
      </c>
      <c r="J21" s="267">
        <f>C21*'14.ParámetrosCompraVenta'!C$39*'14.ParámetrosCompraVenta'!C$40</f>
        <v>1871923.2000000002</v>
      </c>
      <c r="K21" s="266">
        <f>D21*'14.ParámetrosCompraVenta'!D$39*'14.ParámetrosCompraVenta'!D$40</f>
        <v>105459.20000000001</v>
      </c>
      <c r="L21" s="266">
        <f>E21*'14.ParámetrosCompraVenta'!E$39*'14.ParámetrosCompraVenta'!E$40</f>
        <v>134160</v>
      </c>
      <c r="M21" s="266">
        <f>F21*'14.ParámetrosCompraVenta'!F$39*'14.ParámetrosCompraVenta'!F$40</f>
        <v>321498</v>
      </c>
      <c r="N21" s="266">
        <f>G21*'14.ParámetrosCompraVenta'!G$39*'14.ParámetrosCompraVenta'!G$40</f>
        <v>0</v>
      </c>
      <c r="O21" s="266">
        <f>H21*'14.ParámetrosCompraVenta'!H$39*'14.ParámetrosCompraVenta'!H$40</f>
        <v>0</v>
      </c>
      <c r="P21" s="263">
        <f t="shared" si="1"/>
        <v>2433040.4000000004</v>
      </c>
      <c r="Q21" s="265">
        <f>J21*'14.ParámetrosCompraVenta'!C$42</f>
        <v>1684730.8800000001</v>
      </c>
      <c r="R21" s="266">
        <f>K21*'14.ParámetrosCompraVenta'!D$42</f>
        <v>89640.320000000007</v>
      </c>
      <c r="S21" s="266">
        <f>L21*'14.ParámetrosCompraVenta'!E$42</f>
        <v>67080</v>
      </c>
      <c r="T21" s="266">
        <f>M21*'14.ParámetrosCompraVenta'!F$42</f>
        <v>128599.20000000001</v>
      </c>
      <c r="U21" s="266">
        <f>N21*'14.ParámetrosCompraVenta'!G$42</f>
        <v>0</v>
      </c>
      <c r="V21" s="266">
        <f>O21*'14.ParámetrosCompraVenta'!H$42</f>
        <v>0</v>
      </c>
      <c r="W21" s="232">
        <f t="shared" si="2"/>
        <v>1970050.4000000001</v>
      </c>
      <c r="X21" s="281">
        <f>ROUNDDOWN(W21/'7.ParámetrosPlanta'!$B$24,0)</f>
        <v>98</v>
      </c>
      <c r="Y21" s="267">
        <f>J21*'14.ParámetrosCompraVenta'!C$41</f>
        <v>187192.32000000004</v>
      </c>
      <c r="Z21" s="266">
        <f>K21*'14.ParámetrosCompraVenta'!D$41</f>
        <v>15818.880000000001</v>
      </c>
      <c r="AA21" s="266">
        <f>L21*'14.ParámetrosCompraVenta'!E$41</f>
        <v>67080</v>
      </c>
      <c r="AB21" s="266">
        <f>M21*'14.ParámetrosCompraVenta'!F$41</f>
        <v>192898.8</v>
      </c>
      <c r="AC21" s="266">
        <f>N21*'14.ParámetrosCompraVenta'!G$41</f>
        <v>0</v>
      </c>
      <c r="AD21" s="266">
        <f>O21*'14.ParámetrosCompraVenta'!H$41</f>
        <v>0</v>
      </c>
      <c r="AE21" s="250">
        <f t="shared" si="3"/>
        <v>462990.00000000006</v>
      </c>
      <c r="AF21" s="267">
        <f>VLOOKUP(AF$3,'9.CapturaEfectivaPMixta'!$D$16:$AE$39,3+$B21,FALSE)</f>
        <v>2091</v>
      </c>
      <c r="AG21" s="266">
        <f>VLOOKUP(AG$3,'9.CapturaEfectivaPMixta'!$D$16:$AE$39,3+$B21,FALSE)</f>
        <v>1888</v>
      </c>
      <c r="AH21" s="266">
        <f>VLOOKUP(AH$3,'9.CapturaEfectivaPMixta'!$D$16:$AE$39,3+$B21,FALSE)</f>
        <v>2807</v>
      </c>
      <c r="AI21" s="266">
        <f>VLOOKUP(AI$3,'9.CapturaEfectivaPMixta'!$D$16:$AE$39,3+$B21,FALSE)</f>
        <v>1888</v>
      </c>
      <c r="AJ21" s="266">
        <f>VLOOKUP(AJ$3,'9.CapturaEfectivaPMixta'!$D$16:$AE$39,3+$B21,FALSE)</f>
        <v>539</v>
      </c>
      <c r="AK21" s="266">
        <f>VLOOKUP(AK$3,'9.CapturaEfectivaPMixta'!$D$16:$AE$39,3+$B21,FALSE)</f>
        <v>539</v>
      </c>
      <c r="AL21" s="250">
        <f>INDEX('12.GraficosCapturaPMixta'!$C$14:$AB$14,1,1+B21)</f>
        <v>9752</v>
      </c>
    </row>
    <row r="22" spans="1:38" ht="15.75" x14ac:dyDescent="0.25">
      <c r="A22" s="975"/>
      <c r="B22" s="294">
        <v>18</v>
      </c>
      <c r="C22" s="249">
        <f>VLOOKUP(C$3,'9.CapturaEfectivaPMixta'!$D$16:$AE$39,3+$B22,FALSE)</f>
        <v>6849</v>
      </c>
      <c r="D22" s="232">
        <f>VLOOKUP(D$3,'9.CapturaEfectivaPMixta'!$D$16:$AE$39,3+$B22,FALSE)</f>
        <v>396</v>
      </c>
      <c r="E22" s="232">
        <f>VLOOKUP(E$3,'9.CapturaEfectivaPMixta'!$D$16:$AE$39,3+$B22,FALSE)</f>
        <v>470</v>
      </c>
      <c r="F22" s="232">
        <f>VLOOKUP(F$3,'9.CapturaEfectivaPMixta'!$D$16:$AE$39,3+$B22,FALSE)</f>
        <v>1971</v>
      </c>
      <c r="G22" s="232">
        <f>VLOOKUP(G$3,'9.CapturaEfectivaPMixta'!$D$16:$AE$39,3+$B22,FALSE)</f>
        <v>0</v>
      </c>
      <c r="H22" s="232">
        <f>VLOOKUP(H$3,'9.CapturaEfectivaPMixta'!$D$16:$AE$39,3+$B22,FALSE)</f>
        <v>0</v>
      </c>
      <c r="I22" s="250">
        <f t="shared" si="0"/>
        <v>9686</v>
      </c>
      <c r="J22" s="267">
        <f>C22*'14.ParámetrosCompraVenta'!C$39*'14.ParámetrosCompraVenta'!C$40</f>
        <v>1841011.2000000002</v>
      </c>
      <c r="K22" s="266">
        <f>D22*'14.ParámetrosCompraVenta'!D$39*'14.ParámetrosCompraVenta'!D$40</f>
        <v>97574.400000000009</v>
      </c>
      <c r="L22" s="266">
        <f>E22*'14.ParámetrosCompraVenta'!E$39*'14.ParámetrosCompraVenta'!E$40</f>
        <v>122200</v>
      </c>
      <c r="M22" s="266">
        <f>F22*'14.ParámetrosCompraVenta'!F$39*'14.ParámetrosCompraVenta'!F$40</f>
        <v>313389</v>
      </c>
      <c r="N22" s="266">
        <f>G22*'14.ParámetrosCompraVenta'!G$39*'14.ParámetrosCompraVenta'!G$40</f>
        <v>0</v>
      </c>
      <c r="O22" s="266">
        <f>H22*'14.ParámetrosCompraVenta'!H$39*'14.ParámetrosCompraVenta'!H$40</f>
        <v>0</v>
      </c>
      <c r="P22" s="263">
        <f t="shared" si="1"/>
        <v>2374174.6</v>
      </c>
      <c r="Q22" s="265">
        <f>J22*'14.ParámetrosCompraVenta'!C$42</f>
        <v>1656910.0800000003</v>
      </c>
      <c r="R22" s="266">
        <f>K22*'14.ParámetrosCompraVenta'!D$42</f>
        <v>82938.240000000005</v>
      </c>
      <c r="S22" s="266">
        <f>L22*'14.ParámetrosCompraVenta'!E$42</f>
        <v>61100</v>
      </c>
      <c r="T22" s="266">
        <f>M22*'14.ParámetrosCompraVenta'!F$42</f>
        <v>125355.6</v>
      </c>
      <c r="U22" s="266">
        <f>N22*'14.ParámetrosCompraVenta'!G$42</f>
        <v>0</v>
      </c>
      <c r="V22" s="266">
        <f>O22*'14.ParámetrosCompraVenta'!H$42</f>
        <v>0</v>
      </c>
      <c r="W22" s="232">
        <f t="shared" si="2"/>
        <v>1926303.9200000004</v>
      </c>
      <c r="X22" s="281">
        <f>ROUNDDOWN(W22/'7.ParámetrosPlanta'!$B$24,0)</f>
        <v>96</v>
      </c>
      <c r="Y22" s="267">
        <f>J22*'14.ParámetrosCompraVenta'!C$41</f>
        <v>184101.12000000002</v>
      </c>
      <c r="Z22" s="266">
        <f>K22*'14.ParámetrosCompraVenta'!D$41</f>
        <v>14636.160000000002</v>
      </c>
      <c r="AA22" s="266">
        <f>L22*'14.ParámetrosCompraVenta'!E$41</f>
        <v>61100</v>
      </c>
      <c r="AB22" s="266">
        <f>M22*'14.ParámetrosCompraVenta'!F$41</f>
        <v>188033.4</v>
      </c>
      <c r="AC22" s="266">
        <f>N22*'14.ParámetrosCompraVenta'!G$41</f>
        <v>0</v>
      </c>
      <c r="AD22" s="266">
        <f>O22*'14.ParámetrosCompraVenta'!H$41</f>
        <v>0</v>
      </c>
      <c r="AE22" s="250">
        <f t="shared" si="3"/>
        <v>447870.68000000005</v>
      </c>
      <c r="AF22" s="267">
        <f>VLOOKUP(AF$3,'9.CapturaEfectivaPMixta'!$D$16:$AE$39,3+$B22,FALSE)</f>
        <v>2091</v>
      </c>
      <c r="AG22" s="266">
        <f>VLOOKUP(AG$3,'9.CapturaEfectivaPMixta'!$D$16:$AE$39,3+$B22,FALSE)</f>
        <v>1888</v>
      </c>
      <c r="AH22" s="266">
        <f>VLOOKUP(AH$3,'9.CapturaEfectivaPMixta'!$D$16:$AE$39,3+$B22,FALSE)</f>
        <v>2807</v>
      </c>
      <c r="AI22" s="266">
        <f>VLOOKUP(AI$3,'9.CapturaEfectivaPMixta'!$D$16:$AE$39,3+$B22,FALSE)</f>
        <v>1888</v>
      </c>
      <c r="AJ22" s="266">
        <f>VLOOKUP(AJ$3,'9.CapturaEfectivaPMixta'!$D$16:$AE$39,3+$B22,FALSE)</f>
        <v>539</v>
      </c>
      <c r="AK22" s="266">
        <f>VLOOKUP(AK$3,'9.CapturaEfectivaPMixta'!$D$16:$AE$39,3+$B22,FALSE)</f>
        <v>539</v>
      </c>
      <c r="AL22" s="250">
        <f>INDEX('12.GraficosCapturaPMixta'!$C$14:$AB$14,1,1+B22)</f>
        <v>9752</v>
      </c>
    </row>
    <row r="23" spans="1:38" ht="15.75" x14ac:dyDescent="0.25">
      <c r="A23" s="975"/>
      <c r="B23" s="294">
        <v>19</v>
      </c>
      <c r="C23" s="249">
        <f>VLOOKUP(C$3,'9.CapturaEfectivaPMixta'!$D$16:$AE$39,3+$B23,FALSE)</f>
        <v>6736</v>
      </c>
      <c r="D23" s="232">
        <f>VLOOKUP(D$3,'9.CapturaEfectivaPMixta'!$D$16:$AE$39,3+$B23,FALSE)</f>
        <v>365</v>
      </c>
      <c r="E23" s="232">
        <f>VLOOKUP(E$3,'9.CapturaEfectivaPMixta'!$D$16:$AE$39,3+$B23,FALSE)</f>
        <v>424</v>
      </c>
      <c r="F23" s="232">
        <f>VLOOKUP(F$3,'9.CapturaEfectivaPMixta'!$D$16:$AE$39,3+$B23,FALSE)</f>
        <v>1920</v>
      </c>
      <c r="G23" s="232">
        <f>VLOOKUP(G$3,'9.CapturaEfectivaPMixta'!$D$16:$AE$39,3+$B23,FALSE)</f>
        <v>0</v>
      </c>
      <c r="H23" s="232">
        <f>VLOOKUP(H$3,'9.CapturaEfectivaPMixta'!$D$16:$AE$39,3+$B23,FALSE)</f>
        <v>0</v>
      </c>
      <c r="I23" s="250">
        <f t="shared" si="0"/>
        <v>9445</v>
      </c>
      <c r="J23" s="267">
        <f>C23*'14.ParámetrosCompraVenta'!C$39*'14.ParámetrosCompraVenta'!C$40</f>
        <v>1810636.8000000003</v>
      </c>
      <c r="K23" s="266">
        <f>D23*'14.ParámetrosCompraVenta'!D$39*'14.ParámetrosCompraVenta'!D$40</f>
        <v>89936.000000000015</v>
      </c>
      <c r="L23" s="266">
        <f>E23*'14.ParámetrosCompraVenta'!E$39*'14.ParámetrosCompraVenta'!E$40</f>
        <v>110240</v>
      </c>
      <c r="M23" s="266">
        <f>F23*'14.ParámetrosCompraVenta'!F$39*'14.ParámetrosCompraVenta'!F$40</f>
        <v>305280</v>
      </c>
      <c r="N23" s="266">
        <f>G23*'14.ParámetrosCompraVenta'!G$39*'14.ParámetrosCompraVenta'!G$40</f>
        <v>0</v>
      </c>
      <c r="O23" s="266">
        <f>H23*'14.ParámetrosCompraVenta'!H$39*'14.ParámetrosCompraVenta'!H$40</f>
        <v>0</v>
      </c>
      <c r="P23" s="263">
        <f t="shared" si="1"/>
        <v>2316092.8000000003</v>
      </c>
      <c r="Q23" s="265">
        <f>J23*'14.ParámetrosCompraVenta'!C$42</f>
        <v>1629573.1200000003</v>
      </c>
      <c r="R23" s="266">
        <f>K23*'14.ParámetrosCompraVenta'!D$42</f>
        <v>76445.600000000006</v>
      </c>
      <c r="S23" s="266">
        <f>L23*'14.ParámetrosCompraVenta'!E$42</f>
        <v>55120</v>
      </c>
      <c r="T23" s="266">
        <f>M23*'14.ParámetrosCompraVenta'!F$42</f>
        <v>122112</v>
      </c>
      <c r="U23" s="266">
        <f>N23*'14.ParámetrosCompraVenta'!G$42</f>
        <v>0</v>
      </c>
      <c r="V23" s="266">
        <f>O23*'14.ParámetrosCompraVenta'!H$42</f>
        <v>0</v>
      </c>
      <c r="W23" s="232">
        <f t="shared" si="2"/>
        <v>1883250.7200000004</v>
      </c>
      <c r="X23" s="281">
        <f>ROUNDDOWN(W23/'7.ParámetrosPlanta'!$B$24,0)</f>
        <v>94</v>
      </c>
      <c r="Y23" s="267">
        <f>J23*'14.ParámetrosCompraVenta'!C$41</f>
        <v>181063.68000000005</v>
      </c>
      <c r="Z23" s="266">
        <f>K23*'14.ParámetrosCompraVenta'!D$41</f>
        <v>13490.400000000001</v>
      </c>
      <c r="AA23" s="266">
        <f>L23*'14.ParámetrosCompraVenta'!E$41</f>
        <v>55120</v>
      </c>
      <c r="AB23" s="266">
        <f>M23*'14.ParámetrosCompraVenta'!F$41</f>
        <v>183168</v>
      </c>
      <c r="AC23" s="266">
        <f>N23*'14.ParámetrosCompraVenta'!G$41</f>
        <v>0</v>
      </c>
      <c r="AD23" s="266">
        <f>O23*'14.ParámetrosCompraVenta'!H$41</f>
        <v>0</v>
      </c>
      <c r="AE23" s="250">
        <f t="shared" si="3"/>
        <v>432842.08000000007</v>
      </c>
      <c r="AF23" s="267">
        <f>VLOOKUP(AF$3,'9.CapturaEfectivaPMixta'!$D$16:$AE$39,3+$B23,FALSE)</f>
        <v>2091</v>
      </c>
      <c r="AG23" s="266">
        <f>VLOOKUP(AG$3,'9.CapturaEfectivaPMixta'!$D$16:$AE$39,3+$B23,FALSE)</f>
        <v>1888</v>
      </c>
      <c r="AH23" s="266">
        <f>VLOOKUP(AH$3,'9.CapturaEfectivaPMixta'!$D$16:$AE$39,3+$B23,FALSE)</f>
        <v>2807</v>
      </c>
      <c r="AI23" s="266">
        <f>VLOOKUP(AI$3,'9.CapturaEfectivaPMixta'!$D$16:$AE$39,3+$B23,FALSE)</f>
        <v>1888</v>
      </c>
      <c r="AJ23" s="266">
        <f>VLOOKUP(AJ$3,'9.CapturaEfectivaPMixta'!$D$16:$AE$39,3+$B23,FALSE)</f>
        <v>539</v>
      </c>
      <c r="AK23" s="266">
        <f>VLOOKUP(AK$3,'9.CapturaEfectivaPMixta'!$D$16:$AE$39,3+$B23,FALSE)</f>
        <v>539</v>
      </c>
      <c r="AL23" s="250">
        <f>INDEX('12.GraficosCapturaPMixta'!$C$14:$AB$14,1,1+B23)</f>
        <v>9752</v>
      </c>
    </row>
    <row r="24" spans="1:38" ht="15.75" x14ac:dyDescent="0.25">
      <c r="A24" s="975"/>
      <c r="B24" s="294">
        <v>20</v>
      </c>
      <c r="C24" s="249">
        <f>VLOOKUP(C$3,'9.CapturaEfectivaPMixta'!$D$16:$AE$39,3+$B24,FALSE)</f>
        <v>6624</v>
      </c>
      <c r="D24" s="232">
        <f>VLOOKUP(D$3,'9.CapturaEfectivaPMixta'!$D$16:$AE$39,3+$B24,FALSE)</f>
        <v>334</v>
      </c>
      <c r="E24" s="232">
        <f>VLOOKUP(E$3,'9.CapturaEfectivaPMixta'!$D$16:$AE$39,3+$B24,FALSE)</f>
        <v>380</v>
      </c>
      <c r="F24" s="232">
        <f>VLOOKUP(F$3,'9.CapturaEfectivaPMixta'!$D$16:$AE$39,3+$B24,FALSE)</f>
        <v>1870</v>
      </c>
      <c r="G24" s="232">
        <f>VLOOKUP(G$3,'9.CapturaEfectivaPMixta'!$D$16:$AE$39,3+$B24,FALSE)</f>
        <v>0</v>
      </c>
      <c r="H24" s="232">
        <f>VLOOKUP(H$3,'9.CapturaEfectivaPMixta'!$D$16:$AE$39,3+$B24,FALSE)</f>
        <v>0</v>
      </c>
      <c r="I24" s="250">
        <f t="shared" si="0"/>
        <v>9208</v>
      </c>
      <c r="J24" s="267">
        <f>C24*'14.ParámetrosCompraVenta'!C$39*'14.ParámetrosCompraVenta'!C$40</f>
        <v>1780531.2000000002</v>
      </c>
      <c r="K24" s="266">
        <f>D24*'14.ParámetrosCompraVenta'!D$39*'14.ParámetrosCompraVenta'!D$40</f>
        <v>82297.600000000006</v>
      </c>
      <c r="L24" s="266">
        <f>E24*'14.ParámetrosCompraVenta'!E$39*'14.ParámetrosCompraVenta'!E$40</f>
        <v>98800</v>
      </c>
      <c r="M24" s="266">
        <f>F24*'14.ParámetrosCompraVenta'!F$39*'14.ParámetrosCompraVenta'!F$40</f>
        <v>297330</v>
      </c>
      <c r="N24" s="266">
        <f>G24*'14.ParámetrosCompraVenta'!G$39*'14.ParámetrosCompraVenta'!G$40</f>
        <v>0</v>
      </c>
      <c r="O24" s="266">
        <f>H24*'14.ParámetrosCompraVenta'!H$39*'14.ParámetrosCompraVenta'!H$40</f>
        <v>0</v>
      </c>
      <c r="P24" s="263">
        <f t="shared" si="1"/>
        <v>2258958.8000000003</v>
      </c>
      <c r="Q24" s="265">
        <f>J24*'14.ParámetrosCompraVenta'!C$42</f>
        <v>1602478.0800000003</v>
      </c>
      <c r="R24" s="266">
        <f>K24*'14.ParámetrosCompraVenta'!D$42</f>
        <v>69952.960000000006</v>
      </c>
      <c r="S24" s="266">
        <f>L24*'14.ParámetrosCompraVenta'!E$42</f>
        <v>49400</v>
      </c>
      <c r="T24" s="266">
        <f>M24*'14.ParámetrosCompraVenta'!F$42</f>
        <v>118932</v>
      </c>
      <c r="U24" s="266">
        <f>N24*'14.ParámetrosCompraVenta'!G$42</f>
        <v>0</v>
      </c>
      <c r="V24" s="266">
        <f>O24*'14.ParámetrosCompraVenta'!H$42</f>
        <v>0</v>
      </c>
      <c r="W24" s="232">
        <f t="shared" si="2"/>
        <v>1840763.0400000003</v>
      </c>
      <c r="X24" s="281">
        <f>ROUNDDOWN(W24/'7.ParámetrosPlanta'!$B$24,0)</f>
        <v>92</v>
      </c>
      <c r="Y24" s="267">
        <f>J24*'14.ParámetrosCompraVenta'!C$41</f>
        <v>178053.12000000002</v>
      </c>
      <c r="Z24" s="266">
        <f>K24*'14.ParámetrosCompraVenta'!D$41</f>
        <v>12344.640000000001</v>
      </c>
      <c r="AA24" s="266">
        <f>L24*'14.ParámetrosCompraVenta'!E$41</f>
        <v>49400</v>
      </c>
      <c r="AB24" s="266">
        <f>M24*'14.ParámetrosCompraVenta'!F$41</f>
        <v>178398</v>
      </c>
      <c r="AC24" s="266">
        <f>N24*'14.ParámetrosCompraVenta'!G$41</f>
        <v>0</v>
      </c>
      <c r="AD24" s="266">
        <f>O24*'14.ParámetrosCompraVenta'!H$41</f>
        <v>0</v>
      </c>
      <c r="AE24" s="250">
        <f t="shared" si="3"/>
        <v>418195.76</v>
      </c>
      <c r="AF24" s="267">
        <f>VLOOKUP(AF$3,'9.CapturaEfectivaPMixta'!$D$16:$AE$39,3+$B24,FALSE)</f>
        <v>2091</v>
      </c>
      <c r="AG24" s="266">
        <f>VLOOKUP(AG$3,'9.CapturaEfectivaPMixta'!$D$16:$AE$39,3+$B24,FALSE)</f>
        <v>1888</v>
      </c>
      <c r="AH24" s="266">
        <f>VLOOKUP(AH$3,'9.CapturaEfectivaPMixta'!$D$16:$AE$39,3+$B24,FALSE)</f>
        <v>2807</v>
      </c>
      <c r="AI24" s="266">
        <f>VLOOKUP(AI$3,'9.CapturaEfectivaPMixta'!$D$16:$AE$39,3+$B24,FALSE)</f>
        <v>1888</v>
      </c>
      <c r="AJ24" s="266">
        <f>VLOOKUP(AJ$3,'9.CapturaEfectivaPMixta'!$D$16:$AE$39,3+$B24,FALSE)</f>
        <v>539</v>
      </c>
      <c r="AK24" s="266">
        <f>VLOOKUP(AK$3,'9.CapturaEfectivaPMixta'!$D$16:$AE$39,3+$B24,FALSE)</f>
        <v>539</v>
      </c>
      <c r="AL24" s="250">
        <f>INDEX('12.GraficosCapturaPMixta'!$C$14:$AB$14,1,1+B24)</f>
        <v>9752</v>
      </c>
    </row>
    <row r="25" spans="1:38" ht="15.75" x14ac:dyDescent="0.25">
      <c r="A25" s="975"/>
      <c r="B25" s="294">
        <v>21</v>
      </c>
      <c r="C25" s="249">
        <f>VLOOKUP(C$3,'9.CapturaEfectivaPMixta'!$D$16:$AE$39,3+$B25,FALSE)</f>
        <v>6514</v>
      </c>
      <c r="D25" s="232">
        <f>VLOOKUP(D$3,'9.CapturaEfectivaPMixta'!$D$16:$AE$39,3+$B25,FALSE)</f>
        <v>304</v>
      </c>
      <c r="E25" s="232">
        <f>VLOOKUP(E$3,'9.CapturaEfectivaPMixta'!$D$16:$AE$39,3+$B25,FALSE)</f>
        <v>336</v>
      </c>
      <c r="F25" s="232">
        <f>VLOOKUP(F$3,'9.CapturaEfectivaPMixta'!$D$16:$AE$39,3+$B25,FALSE)</f>
        <v>1821</v>
      </c>
      <c r="G25" s="232">
        <f>VLOOKUP(G$3,'9.CapturaEfectivaPMixta'!$D$16:$AE$39,3+$B25,FALSE)</f>
        <v>0</v>
      </c>
      <c r="H25" s="232">
        <f>VLOOKUP(H$3,'9.CapturaEfectivaPMixta'!$D$16:$AE$39,3+$B25,FALSE)</f>
        <v>0</v>
      </c>
      <c r="I25" s="250">
        <f t="shared" si="0"/>
        <v>8975</v>
      </c>
      <c r="J25" s="267">
        <f>C25*'14.ParámetrosCompraVenta'!C$39*'14.ParámetrosCompraVenta'!C$40</f>
        <v>1750963.2000000002</v>
      </c>
      <c r="K25" s="266">
        <f>D25*'14.ParámetrosCompraVenta'!D$39*'14.ParámetrosCompraVenta'!D$40</f>
        <v>74905.600000000006</v>
      </c>
      <c r="L25" s="266">
        <f>E25*'14.ParámetrosCompraVenta'!E$39*'14.ParámetrosCompraVenta'!E$40</f>
        <v>87360</v>
      </c>
      <c r="M25" s="266">
        <f>F25*'14.ParámetrosCompraVenta'!F$39*'14.ParámetrosCompraVenta'!F$40</f>
        <v>289539</v>
      </c>
      <c r="N25" s="266">
        <f>G25*'14.ParámetrosCompraVenta'!G$39*'14.ParámetrosCompraVenta'!G$40</f>
        <v>0</v>
      </c>
      <c r="O25" s="266">
        <f>H25*'14.ParámetrosCompraVenta'!H$39*'14.ParámetrosCompraVenta'!H$40</f>
        <v>0</v>
      </c>
      <c r="P25" s="263">
        <f t="shared" si="1"/>
        <v>2202767.8000000003</v>
      </c>
      <c r="Q25" s="265">
        <f>J25*'14.ParámetrosCompraVenta'!C$42</f>
        <v>1575866.8800000001</v>
      </c>
      <c r="R25" s="266">
        <f>K25*'14.ParámetrosCompraVenta'!D$42</f>
        <v>63669.760000000002</v>
      </c>
      <c r="S25" s="266">
        <f>L25*'14.ParámetrosCompraVenta'!E$42</f>
        <v>43680</v>
      </c>
      <c r="T25" s="266">
        <f>M25*'14.ParámetrosCompraVenta'!F$42</f>
        <v>115815.6</v>
      </c>
      <c r="U25" s="266">
        <f>N25*'14.ParámetrosCompraVenta'!G$42</f>
        <v>0</v>
      </c>
      <c r="V25" s="266">
        <f>O25*'14.ParámetrosCompraVenta'!H$42</f>
        <v>0</v>
      </c>
      <c r="W25" s="232">
        <f t="shared" si="2"/>
        <v>1799032.2400000002</v>
      </c>
      <c r="X25" s="281">
        <f>ROUNDDOWN(W25/'7.ParámetrosPlanta'!$B$24,0)</f>
        <v>89</v>
      </c>
      <c r="Y25" s="267">
        <f>J25*'14.ParámetrosCompraVenta'!C$41</f>
        <v>175096.32000000004</v>
      </c>
      <c r="Z25" s="266">
        <f>K25*'14.ParámetrosCompraVenta'!D$41</f>
        <v>11235.84</v>
      </c>
      <c r="AA25" s="266">
        <f>L25*'14.ParámetrosCompraVenta'!E$41</f>
        <v>43680</v>
      </c>
      <c r="AB25" s="266">
        <f>M25*'14.ParámetrosCompraVenta'!F$41</f>
        <v>173723.4</v>
      </c>
      <c r="AC25" s="266">
        <f>N25*'14.ParámetrosCompraVenta'!G$41</f>
        <v>0</v>
      </c>
      <c r="AD25" s="266">
        <f>O25*'14.ParámetrosCompraVenta'!H$41</f>
        <v>0</v>
      </c>
      <c r="AE25" s="250">
        <f t="shared" si="3"/>
        <v>403735.56000000006</v>
      </c>
      <c r="AF25" s="267">
        <f>VLOOKUP(AF$3,'9.CapturaEfectivaPMixta'!$D$16:$AE$39,3+$B25,FALSE)</f>
        <v>2091</v>
      </c>
      <c r="AG25" s="266">
        <f>VLOOKUP(AG$3,'9.CapturaEfectivaPMixta'!$D$16:$AE$39,3+$B25,FALSE)</f>
        <v>1888</v>
      </c>
      <c r="AH25" s="266">
        <f>VLOOKUP(AH$3,'9.CapturaEfectivaPMixta'!$D$16:$AE$39,3+$B25,FALSE)</f>
        <v>2807</v>
      </c>
      <c r="AI25" s="266">
        <f>VLOOKUP(AI$3,'9.CapturaEfectivaPMixta'!$D$16:$AE$39,3+$B25,FALSE)</f>
        <v>1888</v>
      </c>
      <c r="AJ25" s="266">
        <f>VLOOKUP(AJ$3,'9.CapturaEfectivaPMixta'!$D$16:$AE$39,3+$B25,FALSE)</f>
        <v>539</v>
      </c>
      <c r="AK25" s="266">
        <f>VLOOKUP(AK$3,'9.CapturaEfectivaPMixta'!$D$16:$AE$39,3+$B25,FALSE)</f>
        <v>539</v>
      </c>
      <c r="AL25" s="250">
        <f>INDEX('12.GraficosCapturaPMixta'!$C$14:$AB$14,1,1+B25)</f>
        <v>9752</v>
      </c>
    </row>
    <row r="26" spans="1:38" ht="15.75" x14ac:dyDescent="0.25">
      <c r="A26" s="975"/>
      <c r="B26" s="294">
        <v>22</v>
      </c>
      <c r="C26" s="249">
        <f>VLOOKUP(C$3,'9.CapturaEfectivaPMixta'!$D$16:$AE$39,3+$B26,FALSE)</f>
        <v>6404</v>
      </c>
      <c r="D26" s="232">
        <f>VLOOKUP(D$3,'9.CapturaEfectivaPMixta'!$D$16:$AE$39,3+$B26,FALSE)</f>
        <v>273</v>
      </c>
      <c r="E26" s="232">
        <f>VLOOKUP(E$3,'9.CapturaEfectivaPMixta'!$D$16:$AE$39,3+$B26,FALSE)</f>
        <v>292</v>
      </c>
      <c r="F26" s="232">
        <f>VLOOKUP(F$3,'9.CapturaEfectivaPMixta'!$D$16:$AE$39,3+$B26,FALSE)</f>
        <v>1772</v>
      </c>
      <c r="G26" s="232">
        <f>VLOOKUP(G$3,'9.CapturaEfectivaPMixta'!$D$16:$AE$39,3+$B26,FALSE)</f>
        <v>0</v>
      </c>
      <c r="H26" s="232">
        <f>VLOOKUP(H$3,'9.CapturaEfectivaPMixta'!$D$16:$AE$39,3+$B26,FALSE)</f>
        <v>0</v>
      </c>
      <c r="I26" s="250">
        <f t="shared" si="0"/>
        <v>8741</v>
      </c>
      <c r="J26" s="267">
        <f>C26*'14.ParámetrosCompraVenta'!C$39*'14.ParámetrosCompraVenta'!C$40</f>
        <v>1721395.2000000002</v>
      </c>
      <c r="K26" s="266">
        <f>D26*'14.ParámetrosCompraVenta'!D$39*'14.ParámetrosCompraVenta'!D$40</f>
        <v>67267.200000000012</v>
      </c>
      <c r="L26" s="266">
        <f>E26*'14.ParámetrosCompraVenta'!E$39*'14.ParámetrosCompraVenta'!E$40</f>
        <v>75920</v>
      </c>
      <c r="M26" s="266">
        <f>F26*'14.ParámetrosCompraVenta'!F$39*'14.ParámetrosCompraVenta'!F$40</f>
        <v>281748</v>
      </c>
      <c r="N26" s="266">
        <f>G26*'14.ParámetrosCompraVenta'!G$39*'14.ParámetrosCompraVenta'!G$40</f>
        <v>0</v>
      </c>
      <c r="O26" s="266">
        <f>H26*'14.ParámetrosCompraVenta'!H$39*'14.ParámetrosCompraVenta'!H$40</f>
        <v>0</v>
      </c>
      <c r="P26" s="263">
        <f t="shared" si="1"/>
        <v>2146330.4000000004</v>
      </c>
      <c r="Q26" s="265">
        <f>J26*'14.ParámetrosCompraVenta'!C$42</f>
        <v>1549255.6800000002</v>
      </c>
      <c r="R26" s="266">
        <f>K26*'14.ParámetrosCompraVenta'!D$42</f>
        <v>57177.12000000001</v>
      </c>
      <c r="S26" s="266">
        <f>L26*'14.ParámetrosCompraVenta'!E$42</f>
        <v>37960</v>
      </c>
      <c r="T26" s="266">
        <f>M26*'14.ParámetrosCompraVenta'!F$42</f>
        <v>112699.20000000001</v>
      </c>
      <c r="U26" s="266">
        <f>N26*'14.ParámetrosCompraVenta'!G$42</f>
        <v>0</v>
      </c>
      <c r="V26" s="266">
        <f>O26*'14.ParámetrosCompraVenta'!H$42</f>
        <v>0</v>
      </c>
      <c r="W26" s="232">
        <f t="shared" si="2"/>
        <v>1757092.0000000002</v>
      </c>
      <c r="X26" s="281">
        <f>ROUNDDOWN(W26/'7.ParámetrosPlanta'!$B$24,0)</f>
        <v>87</v>
      </c>
      <c r="Y26" s="267">
        <f>J26*'14.ParámetrosCompraVenta'!C$41</f>
        <v>172139.52000000002</v>
      </c>
      <c r="Z26" s="266">
        <f>K26*'14.ParámetrosCompraVenta'!D$41</f>
        <v>10090.080000000002</v>
      </c>
      <c r="AA26" s="266">
        <f>L26*'14.ParámetrosCompraVenta'!E$41</f>
        <v>37960</v>
      </c>
      <c r="AB26" s="266">
        <f>M26*'14.ParámetrosCompraVenta'!F$41</f>
        <v>169048.8</v>
      </c>
      <c r="AC26" s="266">
        <f>N26*'14.ParámetrosCompraVenta'!G$41</f>
        <v>0</v>
      </c>
      <c r="AD26" s="266">
        <f>O26*'14.ParámetrosCompraVenta'!H$41</f>
        <v>0</v>
      </c>
      <c r="AE26" s="250">
        <f t="shared" si="3"/>
        <v>389238.4</v>
      </c>
      <c r="AF26" s="267">
        <f>VLOOKUP(AF$3,'9.CapturaEfectivaPMixta'!$D$16:$AE$39,3+$B26,FALSE)</f>
        <v>2091</v>
      </c>
      <c r="AG26" s="266">
        <f>VLOOKUP(AG$3,'9.CapturaEfectivaPMixta'!$D$16:$AE$39,3+$B26,FALSE)</f>
        <v>1888</v>
      </c>
      <c r="AH26" s="266">
        <f>VLOOKUP(AH$3,'9.CapturaEfectivaPMixta'!$D$16:$AE$39,3+$B26,FALSE)</f>
        <v>2807</v>
      </c>
      <c r="AI26" s="266">
        <f>VLOOKUP(AI$3,'9.CapturaEfectivaPMixta'!$D$16:$AE$39,3+$B26,FALSE)</f>
        <v>1888</v>
      </c>
      <c r="AJ26" s="266">
        <f>VLOOKUP(AJ$3,'9.CapturaEfectivaPMixta'!$D$16:$AE$39,3+$B26,FALSE)</f>
        <v>539</v>
      </c>
      <c r="AK26" s="266">
        <f>VLOOKUP(AK$3,'9.CapturaEfectivaPMixta'!$D$16:$AE$39,3+$B26,FALSE)</f>
        <v>539</v>
      </c>
      <c r="AL26" s="250">
        <f>INDEX('12.GraficosCapturaPMixta'!$C$14:$AB$14,1,1+B26)</f>
        <v>9752</v>
      </c>
    </row>
    <row r="27" spans="1:38" ht="15.75" x14ac:dyDescent="0.25">
      <c r="A27" s="975"/>
      <c r="B27" s="294">
        <v>23</v>
      </c>
      <c r="C27" s="249">
        <f>VLOOKUP(C$3,'9.CapturaEfectivaPMixta'!$D$16:$AE$39,3+$B27,FALSE)</f>
        <v>6297</v>
      </c>
      <c r="D27" s="232">
        <f>VLOOKUP(D$3,'9.CapturaEfectivaPMixta'!$D$16:$AE$39,3+$B27,FALSE)</f>
        <v>244</v>
      </c>
      <c r="E27" s="232">
        <f>VLOOKUP(E$3,'9.CapturaEfectivaPMixta'!$D$16:$AE$39,3+$B27,FALSE)</f>
        <v>249</v>
      </c>
      <c r="F27" s="232">
        <f>VLOOKUP(F$3,'9.CapturaEfectivaPMixta'!$D$16:$AE$39,3+$B27,FALSE)</f>
        <v>1724</v>
      </c>
      <c r="G27" s="232">
        <f>VLOOKUP(G$3,'9.CapturaEfectivaPMixta'!$D$16:$AE$39,3+$B27,FALSE)</f>
        <v>0</v>
      </c>
      <c r="H27" s="232">
        <f>VLOOKUP(H$3,'9.CapturaEfectivaPMixta'!$D$16:$AE$39,3+$B27,FALSE)</f>
        <v>0</v>
      </c>
      <c r="I27" s="250">
        <f t="shared" si="0"/>
        <v>8514</v>
      </c>
      <c r="J27" s="267">
        <f>C27*'14.ParámetrosCompraVenta'!C$39*'14.ParámetrosCompraVenta'!C$40</f>
        <v>1692633.6</v>
      </c>
      <c r="K27" s="266">
        <f>D27*'14.ParámetrosCompraVenta'!D$39*'14.ParámetrosCompraVenta'!D$40</f>
        <v>60121.600000000006</v>
      </c>
      <c r="L27" s="266">
        <f>E27*'14.ParámetrosCompraVenta'!E$39*'14.ParámetrosCompraVenta'!E$40</f>
        <v>64740</v>
      </c>
      <c r="M27" s="266">
        <f>F27*'14.ParámetrosCompraVenta'!F$39*'14.ParámetrosCompraVenta'!F$40</f>
        <v>274116</v>
      </c>
      <c r="N27" s="266">
        <f>G27*'14.ParámetrosCompraVenta'!G$39*'14.ParámetrosCompraVenta'!G$40</f>
        <v>0</v>
      </c>
      <c r="O27" s="266">
        <f>H27*'14.ParámetrosCompraVenta'!H$39*'14.ParámetrosCompraVenta'!H$40</f>
        <v>0</v>
      </c>
      <c r="P27" s="263">
        <f t="shared" si="1"/>
        <v>2091611.2000000002</v>
      </c>
      <c r="Q27" s="265">
        <f>J27*'14.ParámetrosCompraVenta'!C$42</f>
        <v>1523370.2400000002</v>
      </c>
      <c r="R27" s="266">
        <f>K27*'14.ParámetrosCompraVenta'!D$42</f>
        <v>51103.360000000001</v>
      </c>
      <c r="S27" s="266">
        <f>L27*'14.ParámetrosCompraVenta'!E$42</f>
        <v>32370</v>
      </c>
      <c r="T27" s="266">
        <f>M27*'14.ParámetrosCompraVenta'!F$42</f>
        <v>109646.40000000001</v>
      </c>
      <c r="U27" s="266">
        <f>N27*'14.ParámetrosCompraVenta'!G$42</f>
        <v>0</v>
      </c>
      <c r="V27" s="266">
        <f>O27*'14.ParámetrosCompraVenta'!H$42</f>
        <v>0</v>
      </c>
      <c r="W27" s="232">
        <f t="shared" si="2"/>
        <v>1716490.0000000002</v>
      </c>
      <c r="X27" s="281">
        <f>ROUNDDOWN(W27/'7.ParámetrosPlanta'!$B$24,0)</f>
        <v>85</v>
      </c>
      <c r="Y27" s="267">
        <f>J27*'14.ParámetrosCompraVenta'!C$41</f>
        <v>169263.36000000002</v>
      </c>
      <c r="Z27" s="266">
        <f>K27*'14.ParámetrosCompraVenta'!D$41</f>
        <v>9018.24</v>
      </c>
      <c r="AA27" s="266">
        <f>L27*'14.ParámetrosCompraVenta'!E$41</f>
        <v>32370</v>
      </c>
      <c r="AB27" s="266">
        <f>M27*'14.ParámetrosCompraVenta'!F$41</f>
        <v>164469.6</v>
      </c>
      <c r="AC27" s="266">
        <f>N27*'14.ParámetrosCompraVenta'!G$41</f>
        <v>0</v>
      </c>
      <c r="AD27" s="266">
        <f>O27*'14.ParámetrosCompraVenta'!H$41</f>
        <v>0</v>
      </c>
      <c r="AE27" s="250">
        <f t="shared" si="3"/>
        <v>375121.2</v>
      </c>
      <c r="AF27" s="267">
        <f>VLOOKUP(AF$3,'9.CapturaEfectivaPMixta'!$D$16:$AE$39,3+$B27,FALSE)</f>
        <v>2091</v>
      </c>
      <c r="AG27" s="266">
        <f>VLOOKUP(AG$3,'9.CapturaEfectivaPMixta'!$D$16:$AE$39,3+$B27,FALSE)</f>
        <v>1888</v>
      </c>
      <c r="AH27" s="266">
        <f>VLOOKUP(AH$3,'9.CapturaEfectivaPMixta'!$D$16:$AE$39,3+$B27,FALSE)</f>
        <v>2807</v>
      </c>
      <c r="AI27" s="266">
        <f>VLOOKUP(AI$3,'9.CapturaEfectivaPMixta'!$D$16:$AE$39,3+$B27,FALSE)</f>
        <v>1888</v>
      </c>
      <c r="AJ27" s="266">
        <f>VLOOKUP(AJ$3,'9.CapturaEfectivaPMixta'!$D$16:$AE$39,3+$B27,FALSE)</f>
        <v>539</v>
      </c>
      <c r="AK27" s="266">
        <f>VLOOKUP(AK$3,'9.CapturaEfectivaPMixta'!$D$16:$AE$39,3+$B27,FALSE)</f>
        <v>539</v>
      </c>
      <c r="AL27" s="250">
        <f>INDEX('12.GraficosCapturaPMixta'!$C$14:$AB$14,1,1+B27)</f>
        <v>9752</v>
      </c>
    </row>
    <row r="28" spans="1:38" ht="15.75" x14ac:dyDescent="0.25">
      <c r="A28" s="975"/>
      <c r="B28" s="294">
        <v>24</v>
      </c>
      <c r="C28" s="249">
        <f>VLOOKUP(C$3,'9.CapturaEfectivaPMixta'!$D$16:$AE$39,3+$B28,FALSE)</f>
        <v>6191</v>
      </c>
      <c r="D28" s="232">
        <f>VLOOKUP(D$3,'9.CapturaEfectivaPMixta'!$D$16:$AE$39,3+$B28,FALSE)</f>
        <v>214</v>
      </c>
      <c r="E28" s="232">
        <f>VLOOKUP(E$3,'9.CapturaEfectivaPMixta'!$D$16:$AE$39,3+$B28,FALSE)</f>
        <v>208</v>
      </c>
      <c r="F28" s="232">
        <f>VLOOKUP(F$3,'9.CapturaEfectivaPMixta'!$D$16:$AE$39,3+$B28,FALSE)</f>
        <v>1676</v>
      </c>
      <c r="G28" s="232">
        <f>VLOOKUP(G$3,'9.CapturaEfectivaPMixta'!$D$16:$AE$39,3+$B28,FALSE)</f>
        <v>0</v>
      </c>
      <c r="H28" s="232">
        <f>VLOOKUP(H$3,'9.CapturaEfectivaPMixta'!$D$16:$AE$39,3+$B28,FALSE)</f>
        <v>0</v>
      </c>
      <c r="I28" s="250">
        <f t="shared" si="0"/>
        <v>8289</v>
      </c>
      <c r="J28" s="267">
        <f>C28*'14.ParámetrosCompraVenta'!C$39*'14.ParámetrosCompraVenta'!C$40</f>
        <v>1664140.8</v>
      </c>
      <c r="K28" s="266">
        <f>D28*'14.ParámetrosCompraVenta'!D$39*'14.ParámetrosCompraVenta'!D$40</f>
        <v>52729.600000000006</v>
      </c>
      <c r="L28" s="266">
        <f>E28*'14.ParámetrosCompraVenta'!E$39*'14.ParámetrosCompraVenta'!E$40</f>
        <v>54080</v>
      </c>
      <c r="M28" s="266">
        <f>F28*'14.ParámetrosCompraVenta'!F$39*'14.ParámetrosCompraVenta'!F$40</f>
        <v>266484</v>
      </c>
      <c r="N28" s="266">
        <f>G28*'14.ParámetrosCompraVenta'!G$39*'14.ParámetrosCompraVenta'!G$40</f>
        <v>0</v>
      </c>
      <c r="O28" s="266">
        <f>H28*'14.ParámetrosCompraVenta'!H$39*'14.ParámetrosCompraVenta'!H$40</f>
        <v>0</v>
      </c>
      <c r="P28" s="263">
        <f t="shared" si="1"/>
        <v>2037434.4000000001</v>
      </c>
      <c r="Q28" s="265">
        <f>J28*'14.ParámetrosCompraVenta'!C$42</f>
        <v>1497726.72</v>
      </c>
      <c r="R28" s="266">
        <f>K28*'14.ParámetrosCompraVenta'!D$42</f>
        <v>44820.160000000003</v>
      </c>
      <c r="S28" s="266">
        <f>L28*'14.ParámetrosCompraVenta'!E$42</f>
        <v>27040</v>
      </c>
      <c r="T28" s="266">
        <f>M28*'14.ParámetrosCompraVenta'!F$42</f>
        <v>106593.60000000001</v>
      </c>
      <c r="U28" s="266">
        <f>N28*'14.ParámetrosCompraVenta'!G$42</f>
        <v>0</v>
      </c>
      <c r="V28" s="266">
        <f>O28*'14.ParámetrosCompraVenta'!H$42</f>
        <v>0</v>
      </c>
      <c r="W28" s="232">
        <f t="shared" si="2"/>
        <v>1676180.48</v>
      </c>
      <c r="X28" s="281">
        <f>ROUNDDOWN(W28/'7.ParámetrosPlanta'!$B$24,0)</f>
        <v>83</v>
      </c>
      <c r="Y28" s="267">
        <f>J28*'14.ParámetrosCompraVenta'!C$41</f>
        <v>166414.08000000002</v>
      </c>
      <c r="Z28" s="266">
        <f>K28*'14.ParámetrosCompraVenta'!D$41</f>
        <v>7909.4400000000005</v>
      </c>
      <c r="AA28" s="266">
        <f>L28*'14.ParámetrosCompraVenta'!E$41</f>
        <v>27040</v>
      </c>
      <c r="AB28" s="266">
        <f>M28*'14.ParámetrosCompraVenta'!F$41</f>
        <v>159890.4</v>
      </c>
      <c r="AC28" s="266">
        <f>N28*'14.ParámetrosCompraVenta'!G$41</f>
        <v>0</v>
      </c>
      <c r="AD28" s="266">
        <f>O28*'14.ParámetrosCompraVenta'!H$41</f>
        <v>0</v>
      </c>
      <c r="AE28" s="250">
        <f t="shared" si="3"/>
        <v>361253.92000000004</v>
      </c>
      <c r="AF28" s="267">
        <f>VLOOKUP(AF$3,'9.CapturaEfectivaPMixta'!$D$16:$AE$39,3+$B28,FALSE)</f>
        <v>2091</v>
      </c>
      <c r="AG28" s="266">
        <f>VLOOKUP(AG$3,'9.CapturaEfectivaPMixta'!$D$16:$AE$39,3+$B28,FALSE)</f>
        <v>1888</v>
      </c>
      <c r="AH28" s="266">
        <f>VLOOKUP(AH$3,'9.CapturaEfectivaPMixta'!$D$16:$AE$39,3+$B28,FALSE)</f>
        <v>2807</v>
      </c>
      <c r="AI28" s="266">
        <f>VLOOKUP(AI$3,'9.CapturaEfectivaPMixta'!$D$16:$AE$39,3+$B28,FALSE)</f>
        <v>1888</v>
      </c>
      <c r="AJ28" s="266">
        <f>VLOOKUP(AJ$3,'9.CapturaEfectivaPMixta'!$D$16:$AE$39,3+$B28,FALSE)</f>
        <v>539</v>
      </c>
      <c r="AK28" s="266">
        <f>VLOOKUP(AK$3,'9.CapturaEfectivaPMixta'!$D$16:$AE$39,3+$B28,FALSE)</f>
        <v>539</v>
      </c>
      <c r="AL28" s="250">
        <f>INDEX('12.GraficosCapturaPMixta'!$C$14:$AB$14,1,1+B28)</f>
        <v>9752</v>
      </c>
    </row>
    <row r="29" spans="1:38" ht="16.5" thickBot="1" x14ac:dyDescent="0.3">
      <c r="A29" s="975"/>
      <c r="B29" s="295">
        <v>25</v>
      </c>
      <c r="C29" s="160">
        <f>VLOOKUP(C$3,'9.CapturaEfectivaPMixta'!$D$16:$AE$39,3+$B29,FALSE)</f>
        <v>6085</v>
      </c>
      <c r="D29" s="251">
        <f>VLOOKUP(D$3,'9.CapturaEfectivaPMixta'!$D$16:$AE$39,3+$B29,FALSE)</f>
        <v>185</v>
      </c>
      <c r="E29" s="251">
        <f>VLOOKUP(E$3,'9.CapturaEfectivaPMixta'!$D$16:$AE$39,3+$B29,FALSE)</f>
        <v>165</v>
      </c>
      <c r="F29" s="251">
        <f>VLOOKUP(F$3,'9.CapturaEfectivaPMixta'!$D$16:$AE$39,3+$B29,FALSE)</f>
        <v>1629</v>
      </c>
      <c r="G29" s="251">
        <f>VLOOKUP(G$3,'9.CapturaEfectivaPMixta'!$D$16:$AE$39,3+$B29,FALSE)</f>
        <v>0</v>
      </c>
      <c r="H29" s="251">
        <f>VLOOKUP(H$3,'9.CapturaEfectivaPMixta'!$D$16:$AE$39,3+$B29,FALSE)</f>
        <v>0</v>
      </c>
      <c r="I29" s="252">
        <f t="shared" si="0"/>
        <v>8064</v>
      </c>
      <c r="J29" s="507">
        <f>C29*'14.ParámetrosCompraVenta'!C$39*'14.ParámetrosCompraVenta'!C$40</f>
        <v>1635648.0000000002</v>
      </c>
      <c r="K29" s="508">
        <f>D29*'14.ParámetrosCompraVenta'!D$39*'14.ParámetrosCompraVenta'!D$40</f>
        <v>45584.000000000007</v>
      </c>
      <c r="L29" s="508">
        <f>E29*'14.ParámetrosCompraVenta'!E$39*'14.ParámetrosCompraVenta'!E$40</f>
        <v>42900</v>
      </c>
      <c r="M29" s="508">
        <f>F29*'14.ParámetrosCompraVenta'!F$39*'14.ParámetrosCompraVenta'!F$40</f>
        <v>259011</v>
      </c>
      <c r="N29" s="508">
        <f>G29*'14.ParámetrosCompraVenta'!G$39*'14.ParámetrosCompraVenta'!G$40</f>
        <v>0</v>
      </c>
      <c r="O29" s="508">
        <f>H29*'14.ParámetrosCompraVenta'!H$39*'14.ParámetrosCompraVenta'!H$40</f>
        <v>0</v>
      </c>
      <c r="P29" s="264">
        <f t="shared" si="1"/>
        <v>1983143.0000000002</v>
      </c>
      <c r="Q29" s="509">
        <f>J29*'14.ParámetrosCompraVenta'!C$42</f>
        <v>1472083.2000000002</v>
      </c>
      <c r="R29" s="508">
        <f>K29*'14.ParámetrosCompraVenta'!D$42</f>
        <v>38746.400000000009</v>
      </c>
      <c r="S29" s="508">
        <f>L29*'14.ParámetrosCompraVenta'!E$42</f>
        <v>21450</v>
      </c>
      <c r="T29" s="508">
        <f>M29*'14.ParámetrosCompraVenta'!F$42</f>
        <v>103604.40000000001</v>
      </c>
      <c r="U29" s="508">
        <f>N29*'14.ParámetrosCompraVenta'!G$42</f>
        <v>0</v>
      </c>
      <c r="V29" s="508">
        <f>O29*'14.ParámetrosCompraVenta'!H$42</f>
        <v>0</v>
      </c>
      <c r="W29" s="251">
        <f t="shared" si="2"/>
        <v>1635884</v>
      </c>
      <c r="X29" s="282">
        <f>ROUNDDOWN(W29/'7.ParámetrosPlanta'!$B$24,0)</f>
        <v>81</v>
      </c>
      <c r="Y29" s="507">
        <f>J29*'14.ParámetrosCompraVenta'!C$41</f>
        <v>163564.80000000005</v>
      </c>
      <c r="Z29" s="508">
        <f>K29*'14.ParámetrosCompraVenta'!D$41</f>
        <v>6837.6000000000013</v>
      </c>
      <c r="AA29" s="508">
        <f>L29*'14.ParámetrosCompraVenta'!E$41</f>
        <v>21450</v>
      </c>
      <c r="AB29" s="508">
        <f>M29*'14.ParámetrosCompraVenta'!F$41</f>
        <v>155406.6</v>
      </c>
      <c r="AC29" s="508">
        <f>N29*'14.ParámetrosCompraVenta'!G$41</f>
        <v>0</v>
      </c>
      <c r="AD29" s="508">
        <f>O29*'14.ParámetrosCompraVenta'!H$41</f>
        <v>0</v>
      </c>
      <c r="AE29" s="252">
        <f t="shared" si="3"/>
        <v>347259.00000000006</v>
      </c>
      <c r="AF29" s="507">
        <f>VLOOKUP(AF$3,'9.CapturaEfectivaPMixta'!$D$16:$AE$39,3+$B29,FALSE)</f>
        <v>2091</v>
      </c>
      <c r="AG29" s="508">
        <f>VLOOKUP(AG$3,'9.CapturaEfectivaPMixta'!$D$16:$AE$39,3+$B29,FALSE)</f>
        <v>1888</v>
      </c>
      <c r="AH29" s="508">
        <f>VLOOKUP(AH$3,'9.CapturaEfectivaPMixta'!$D$16:$AE$39,3+$B29,FALSE)</f>
        <v>2807</v>
      </c>
      <c r="AI29" s="508">
        <f>VLOOKUP(AI$3,'9.CapturaEfectivaPMixta'!$D$16:$AE$39,3+$B29,FALSE)</f>
        <v>1888</v>
      </c>
      <c r="AJ29" s="508">
        <f>VLOOKUP(AJ$3,'9.CapturaEfectivaPMixta'!$D$16:$AE$39,3+$B29,FALSE)</f>
        <v>539</v>
      </c>
      <c r="AK29" s="508">
        <f>VLOOKUP(AK$3,'9.CapturaEfectivaPMixta'!$D$16:$AE$39,3+$B29,FALSE)</f>
        <v>539</v>
      </c>
      <c r="AL29" s="252">
        <f>INDEX('12.GraficosCapturaPMixta'!$C$14:$AB$14,1,1+B29)</f>
        <v>9752</v>
      </c>
    </row>
    <row r="30" spans="1:38" ht="15.75" x14ac:dyDescent="0.25">
      <c r="A30" s="976" t="s">
        <v>23</v>
      </c>
      <c r="B30" s="296">
        <v>0</v>
      </c>
      <c r="C30" s="501">
        <f>VLOOKUP(C$3,'9.CapturaEfectivaPMixta'!$D$53:$AE$76,3+$B30,FALSE)</f>
        <v>0</v>
      </c>
      <c r="D30" s="502">
        <f>VLOOKUP(D$3,'9.CapturaEfectivaPMixta'!$D$53:$AE$76,3+$B30,FALSE)</f>
        <v>0</v>
      </c>
      <c r="E30" s="502">
        <f>VLOOKUP(E$3,'9.CapturaEfectivaPMixta'!$D$53:$AE$76,3+$B30,FALSE)</f>
        <v>0</v>
      </c>
      <c r="F30" s="502">
        <f>VLOOKUP(F$3,'9.CapturaEfectivaPMixta'!$D$53:$AE$76,3+$B30,FALSE)</f>
        <v>0</v>
      </c>
      <c r="G30" s="502">
        <f>VLOOKUP(G$3,'9.CapturaEfectivaPMixta'!$D$53:$AE$76,3+$B30,FALSE)</f>
        <v>0</v>
      </c>
      <c r="H30" s="502">
        <f>VLOOKUP(H$3,'9.CapturaEfectivaPMixta'!$D$53:$AE$76,3+$B30,FALSE)</f>
        <v>0</v>
      </c>
      <c r="I30" s="503">
        <f>SUM(C30:H30)</f>
        <v>0</v>
      </c>
      <c r="J30" s="504">
        <f>C30*'14.ParámetrosCompraVenta'!C$39*'14.ParámetrosCompraVenta'!C$40</f>
        <v>0</v>
      </c>
      <c r="K30" s="502">
        <f>D30*'14.ParámetrosCompraVenta'!D$39*'14.ParámetrosCompraVenta'!D$40</f>
        <v>0</v>
      </c>
      <c r="L30" s="502">
        <f>E30*'14.ParámetrosCompraVenta'!E$39*'14.ParámetrosCompraVenta'!E$40</f>
        <v>0</v>
      </c>
      <c r="M30" s="502">
        <f>F30*'14.ParámetrosCompraVenta'!F$39*'14.ParámetrosCompraVenta'!F$40</f>
        <v>0</v>
      </c>
      <c r="N30" s="502">
        <f>G30*'14.ParámetrosCompraVenta'!G$39*'14.ParámetrosCompraVenta'!G$40</f>
        <v>0</v>
      </c>
      <c r="O30" s="502">
        <f>H30*'14.ParámetrosCompraVenta'!H$39*'14.ParámetrosCompraVenta'!H$40</f>
        <v>0</v>
      </c>
      <c r="P30" s="505">
        <f>SUM(J30:O30)</f>
        <v>0</v>
      </c>
      <c r="Q30" s="501">
        <f>J30*'14.ParámetrosCompraVenta'!C$42</f>
        <v>0</v>
      </c>
      <c r="R30" s="502">
        <f>K30*'14.ParámetrosCompraVenta'!D$42</f>
        <v>0</v>
      </c>
      <c r="S30" s="502">
        <f>L30*'14.ParámetrosCompraVenta'!E$42</f>
        <v>0</v>
      </c>
      <c r="T30" s="502">
        <f>M30*'14.ParámetrosCompraVenta'!F$42</f>
        <v>0</v>
      </c>
      <c r="U30" s="502">
        <f>N30*'14.ParámetrosCompraVenta'!G$42</f>
        <v>0</v>
      </c>
      <c r="V30" s="502">
        <f>O30*'14.ParámetrosCompraVenta'!H$42</f>
        <v>0</v>
      </c>
      <c r="W30" s="502">
        <f>SUM(Q30:V30)</f>
        <v>0</v>
      </c>
      <c r="X30" s="506">
        <f>ROUNDDOWN(W30/'7.ParámetrosPlanta'!$B$24,0)</f>
        <v>0</v>
      </c>
      <c r="Y30" s="504">
        <f>J30*'14.ParámetrosCompraVenta'!C$41</f>
        <v>0</v>
      </c>
      <c r="Z30" s="502">
        <f>K30*'14.ParámetrosCompraVenta'!D$41</f>
        <v>0</v>
      </c>
      <c r="AA30" s="502">
        <f>L30*'14.ParámetrosCompraVenta'!E$41</f>
        <v>0</v>
      </c>
      <c r="AB30" s="502">
        <f>M30*'14.ParámetrosCompraVenta'!F$41</f>
        <v>0</v>
      </c>
      <c r="AC30" s="502">
        <f>N30*'14.ParámetrosCompraVenta'!G$41</f>
        <v>0</v>
      </c>
      <c r="AD30" s="502">
        <f>O30*'14.ParámetrosCompraVenta'!H$41</f>
        <v>0</v>
      </c>
      <c r="AE30" s="503">
        <f>SUM(Y30:AD30)</f>
        <v>0</v>
      </c>
      <c r="AF30" s="504">
        <f>VLOOKUP(AF$3,'9.CapturaEfectivaPMixta'!$D$53:$AE$76,3+$B30,FALSE)</f>
        <v>0</v>
      </c>
      <c r="AG30" s="502">
        <f>VLOOKUP(AG$3,'9.CapturaEfectivaPMixta'!$D$53:$AE$76,3+$B30,FALSE)</f>
        <v>0</v>
      </c>
      <c r="AH30" s="502">
        <f>VLOOKUP(AH$3,'9.CapturaEfectivaPMixta'!$D$53:$AE$76,3+$B30,FALSE)</f>
        <v>0</v>
      </c>
      <c r="AI30" s="502">
        <f>VLOOKUP(AI$3,'9.CapturaEfectivaPMixta'!$D$53:$AE$76,3+$B30,FALSE)</f>
        <v>0</v>
      </c>
      <c r="AJ30" s="502">
        <f>VLOOKUP(AJ$3,'9.CapturaEfectivaPMixta'!$D$53:$AE$76,3+$B30,FALSE)</f>
        <v>0</v>
      </c>
      <c r="AK30" s="502">
        <f>VLOOKUP(AK$3,'9.CapturaEfectivaPMixta'!$D$53:$AE$76,3+$B30,FALSE)</f>
        <v>0</v>
      </c>
      <c r="AL30" s="503">
        <f>INDEX('12.GraficosCapturaPMixta'!$C$27:$AB$27,1,1+B30)</f>
        <v>0</v>
      </c>
    </row>
    <row r="31" spans="1:38" ht="15.75" x14ac:dyDescent="0.25">
      <c r="A31" s="977"/>
      <c r="B31" s="297">
        <v>1</v>
      </c>
      <c r="C31" s="249">
        <f>VLOOKUP(C$3,'9.CapturaEfectivaPMixta'!$D$53:$AE$76,3+$B31,FALSE)</f>
        <v>0</v>
      </c>
      <c r="D31" s="232">
        <f>VLOOKUP(D$3,'9.CapturaEfectivaPMixta'!$D$53:$AE$76,3+$B31,FALSE)</f>
        <v>0</v>
      </c>
      <c r="E31" s="232">
        <f>VLOOKUP(E$3,'9.CapturaEfectivaPMixta'!$D$53:$AE$76,3+$B31,FALSE)</f>
        <v>0</v>
      </c>
      <c r="F31" s="232">
        <f>VLOOKUP(F$3,'9.CapturaEfectivaPMixta'!$D$53:$AE$76,3+$B31,FALSE)</f>
        <v>0</v>
      </c>
      <c r="G31" s="232">
        <f>VLOOKUP(G$3,'9.CapturaEfectivaPMixta'!$D$53:$AE$76,3+$B31,FALSE)</f>
        <v>0</v>
      </c>
      <c r="H31" s="232">
        <f>VLOOKUP(H$3,'9.CapturaEfectivaPMixta'!$D$53:$AE$76,3+$B31,FALSE)</f>
        <v>0</v>
      </c>
      <c r="I31" s="250">
        <f t="shared" ref="I31:I55" si="4">SUM(C31:H31)</f>
        <v>0</v>
      </c>
      <c r="J31" s="267">
        <f>C31*'14.ParámetrosCompraVenta'!C$39*'14.ParámetrosCompraVenta'!C$40</f>
        <v>0</v>
      </c>
      <c r="K31" s="266">
        <f>D31*'14.ParámetrosCompraVenta'!D$39*'14.ParámetrosCompraVenta'!D$40</f>
        <v>0</v>
      </c>
      <c r="L31" s="266">
        <f>E31*'14.ParámetrosCompraVenta'!E$39*'14.ParámetrosCompraVenta'!E$40</f>
        <v>0</v>
      </c>
      <c r="M31" s="266">
        <f>F31*'14.ParámetrosCompraVenta'!F$39*'14.ParámetrosCompraVenta'!F$40</f>
        <v>0</v>
      </c>
      <c r="N31" s="266">
        <f>G31*'14.ParámetrosCompraVenta'!G$39*'14.ParámetrosCompraVenta'!G$40</f>
        <v>0</v>
      </c>
      <c r="O31" s="266">
        <f>H31*'14.ParámetrosCompraVenta'!H$39*'14.ParámetrosCompraVenta'!H$40</f>
        <v>0</v>
      </c>
      <c r="P31" s="263">
        <f t="shared" ref="P31:P55" si="5">SUM(J31:O31)</f>
        <v>0</v>
      </c>
      <c r="Q31" s="265">
        <f>J31*'14.ParámetrosCompraVenta'!C$42</f>
        <v>0</v>
      </c>
      <c r="R31" s="266">
        <f>K31*'14.ParámetrosCompraVenta'!D$42</f>
        <v>0</v>
      </c>
      <c r="S31" s="266">
        <f>L31*'14.ParámetrosCompraVenta'!E$42</f>
        <v>0</v>
      </c>
      <c r="T31" s="266">
        <f>M31*'14.ParámetrosCompraVenta'!F$42</f>
        <v>0</v>
      </c>
      <c r="U31" s="266">
        <f>N31*'14.ParámetrosCompraVenta'!G$42</f>
        <v>0</v>
      </c>
      <c r="V31" s="266">
        <f>O31*'14.ParámetrosCompraVenta'!H$42</f>
        <v>0</v>
      </c>
      <c r="W31" s="232">
        <f t="shared" ref="W31:W55" si="6">SUM(Q31:V31)</f>
        <v>0</v>
      </c>
      <c r="X31" s="281">
        <f>ROUNDDOWN(W31/'7.ParámetrosPlanta'!$B$24,0)</f>
        <v>0</v>
      </c>
      <c r="Y31" s="267">
        <f>J31*'14.ParámetrosCompraVenta'!C$41</f>
        <v>0</v>
      </c>
      <c r="Z31" s="266">
        <f>K31*'14.ParámetrosCompraVenta'!D$41</f>
        <v>0</v>
      </c>
      <c r="AA31" s="266">
        <f>L31*'14.ParámetrosCompraVenta'!E$41</f>
        <v>0</v>
      </c>
      <c r="AB31" s="266">
        <f>M31*'14.ParámetrosCompraVenta'!F$41</f>
        <v>0</v>
      </c>
      <c r="AC31" s="266">
        <f>N31*'14.ParámetrosCompraVenta'!G$41</f>
        <v>0</v>
      </c>
      <c r="AD31" s="266">
        <f>O31*'14.ParámetrosCompraVenta'!H$41</f>
        <v>0</v>
      </c>
      <c r="AE31" s="250">
        <f t="shared" ref="AE31:AE55" si="7">SUM(Y31:AD31)</f>
        <v>0</v>
      </c>
      <c r="AF31" s="267">
        <f>VLOOKUP(AF$3,'9.CapturaEfectivaPMixta'!$D$53:$AE$76,3+$B31,FALSE)</f>
        <v>0</v>
      </c>
      <c r="AG31" s="266">
        <f>VLOOKUP(AG$3,'9.CapturaEfectivaPMixta'!$D$53:$AE$76,3+$B31,FALSE)</f>
        <v>0</v>
      </c>
      <c r="AH31" s="266">
        <f>VLOOKUP(AH$3,'9.CapturaEfectivaPMixta'!$D$53:$AE$76,3+$B31,FALSE)</f>
        <v>0</v>
      </c>
      <c r="AI31" s="266">
        <f>VLOOKUP(AI$3,'9.CapturaEfectivaPMixta'!$D$53:$AE$76,3+$B31,FALSE)</f>
        <v>0</v>
      </c>
      <c r="AJ31" s="266">
        <f>VLOOKUP(AJ$3,'9.CapturaEfectivaPMixta'!$D$53:$AE$76,3+$B31,FALSE)</f>
        <v>0</v>
      </c>
      <c r="AK31" s="266">
        <f>VLOOKUP(AK$3,'9.CapturaEfectivaPMixta'!$D$53:$AE$76,3+$B31,FALSE)</f>
        <v>0</v>
      </c>
      <c r="AL31" s="250">
        <f>INDEX('12.GraficosCapturaPMixta'!$C$27:$AB$27,1,1+B31)</f>
        <v>0</v>
      </c>
    </row>
    <row r="32" spans="1:38" ht="15.75" x14ac:dyDescent="0.25">
      <c r="A32" s="977"/>
      <c r="B32" s="297">
        <v>2</v>
      </c>
      <c r="C32" s="249">
        <f>VLOOKUP(C$3,'9.CapturaEfectivaPMixta'!$D$53:$AE$76,3+$B32,FALSE)</f>
        <v>0</v>
      </c>
      <c r="D32" s="232">
        <f>VLOOKUP(D$3,'9.CapturaEfectivaPMixta'!$D$53:$AE$76,3+$B32,FALSE)</f>
        <v>0</v>
      </c>
      <c r="E32" s="232">
        <f>VLOOKUP(E$3,'9.CapturaEfectivaPMixta'!$D$53:$AE$76,3+$B32,FALSE)</f>
        <v>0</v>
      </c>
      <c r="F32" s="232">
        <f>VLOOKUP(F$3,'9.CapturaEfectivaPMixta'!$D$53:$AE$76,3+$B32,FALSE)</f>
        <v>0</v>
      </c>
      <c r="G32" s="232">
        <f>VLOOKUP(G$3,'9.CapturaEfectivaPMixta'!$D$53:$AE$76,3+$B32,FALSE)</f>
        <v>0</v>
      </c>
      <c r="H32" s="232">
        <f>VLOOKUP(H$3,'9.CapturaEfectivaPMixta'!$D$53:$AE$76,3+$B32,FALSE)</f>
        <v>0</v>
      </c>
      <c r="I32" s="250">
        <f t="shared" si="4"/>
        <v>0</v>
      </c>
      <c r="J32" s="267">
        <f>C32*'14.ParámetrosCompraVenta'!C$39*'14.ParámetrosCompraVenta'!C$40</f>
        <v>0</v>
      </c>
      <c r="K32" s="266">
        <f>D32*'14.ParámetrosCompraVenta'!D$39*'14.ParámetrosCompraVenta'!D$40</f>
        <v>0</v>
      </c>
      <c r="L32" s="266">
        <f>E32*'14.ParámetrosCompraVenta'!E$39*'14.ParámetrosCompraVenta'!E$40</f>
        <v>0</v>
      </c>
      <c r="M32" s="266">
        <f>F32*'14.ParámetrosCompraVenta'!F$39*'14.ParámetrosCompraVenta'!F$40</f>
        <v>0</v>
      </c>
      <c r="N32" s="266">
        <f>G32*'14.ParámetrosCompraVenta'!G$39*'14.ParámetrosCompraVenta'!G$40</f>
        <v>0</v>
      </c>
      <c r="O32" s="266">
        <f>H32*'14.ParámetrosCompraVenta'!H$39*'14.ParámetrosCompraVenta'!H$40</f>
        <v>0</v>
      </c>
      <c r="P32" s="263">
        <f t="shared" si="5"/>
        <v>0</v>
      </c>
      <c r="Q32" s="265">
        <f>J32*'14.ParámetrosCompraVenta'!C$42</f>
        <v>0</v>
      </c>
      <c r="R32" s="266">
        <f>K32*'14.ParámetrosCompraVenta'!D$42</f>
        <v>0</v>
      </c>
      <c r="S32" s="266">
        <f>L32*'14.ParámetrosCompraVenta'!E$42</f>
        <v>0</v>
      </c>
      <c r="T32" s="266">
        <f>M32*'14.ParámetrosCompraVenta'!F$42</f>
        <v>0</v>
      </c>
      <c r="U32" s="266">
        <f>N32*'14.ParámetrosCompraVenta'!G$42</f>
        <v>0</v>
      </c>
      <c r="V32" s="266">
        <f>O32*'14.ParámetrosCompraVenta'!H$42</f>
        <v>0</v>
      </c>
      <c r="W32" s="232">
        <f t="shared" si="6"/>
        <v>0</v>
      </c>
      <c r="X32" s="281">
        <f>ROUNDDOWN(W32/'7.ParámetrosPlanta'!$B$24,0)</f>
        <v>0</v>
      </c>
      <c r="Y32" s="267">
        <f>J32*'14.ParámetrosCompraVenta'!C$41</f>
        <v>0</v>
      </c>
      <c r="Z32" s="266">
        <f>K32*'14.ParámetrosCompraVenta'!D$41</f>
        <v>0</v>
      </c>
      <c r="AA32" s="266">
        <f>L32*'14.ParámetrosCompraVenta'!E$41</f>
        <v>0</v>
      </c>
      <c r="AB32" s="266">
        <f>M32*'14.ParámetrosCompraVenta'!F$41</f>
        <v>0</v>
      </c>
      <c r="AC32" s="266">
        <f>N32*'14.ParámetrosCompraVenta'!G$41</f>
        <v>0</v>
      </c>
      <c r="AD32" s="266">
        <f>O32*'14.ParámetrosCompraVenta'!H$41</f>
        <v>0</v>
      </c>
      <c r="AE32" s="250">
        <f t="shared" si="7"/>
        <v>0</v>
      </c>
      <c r="AF32" s="267">
        <f>VLOOKUP(AF$3,'9.CapturaEfectivaPMixta'!$D$53:$AE$76,3+$B32,FALSE)</f>
        <v>0</v>
      </c>
      <c r="AG32" s="266">
        <f>VLOOKUP(AG$3,'9.CapturaEfectivaPMixta'!$D$53:$AE$76,3+$B32,FALSE)</f>
        <v>0</v>
      </c>
      <c r="AH32" s="266">
        <f>VLOOKUP(AH$3,'9.CapturaEfectivaPMixta'!$D$53:$AE$76,3+$B32,FALSE)</f>
        <v>0</v>
      </c>
      <c r="AI32" s="266">
        <f>VLOOKUP(AI$3,'9.CapturaEfectivaPMixta'!$D$53:$AE$76,3+$B32,FALSE)</f>
        <v>0</v>
      </c>
      <c r="AJ32" s="266">
        <f>VLOOKUP(AJ$3,'9.CapturaEfectivaPMixta'!$D$53:$AE$76,3+$B32,FALSE)</f>
        <v>0</v>
      </c>
      <c r="AK32" s="266">
        <f>VLOOKUP(AK$3,'9.CapturaEfectivaPMixta'!$D$53:$AE$76,3+$B32,FALSE)</f>
        <v>0</v>
      </c>
      <c r="AL32" s="250">
        <f>INDEX('12.GraficosCapturaPMixta'!$C$27:$AB$27,1,1+B32)</f>
        <v>0</v>
      </c>
    </row>
    <row r="33" spans="1:38" ht="15.75" x14ac:dyDescent="0.25">
      <c r="A33" s="977"/>
      <c r="B33" s="297">
        <v>3</v>
      </c>
      <c r="C33" s="249">
        <f>VLOOKUP(C$3,'9.CapturaEfectivaPMixta'!$D$53:$AE$76,3+$B33,FALSE)</f>
        <v>0</v>
      </c>
      <c r="D33" s="232">
        <f>VLOOKUP(D$3,'9.CapturaEfectivaPMixta'!$D$53:$AE$76,3+$B33,FALSE)</f>
        <v>0</v>
      </c>
      <c r="E33" s="232">
        <f>VLOOKUP(E$3,'9.CapturaEfectivaPMixta'!$D$53:$AE$76,3+$B33,FALSE)</f>
        <v>0</v>
      </c>
      <c r="F33" s="232">
        <f>VLOOKUP(F$3,'9.CapturaEfectivaPMixta'!$D$53:$AE$76,3+$B33,FALSE)</f>
        <v>0</v>
      </c>
      <c r="G33" s="232">
        <f>VLOOKUP(G$3,'9.CapturaEfectivaPMixta'!$D$53:$AE$76,3+$B33,FALSE)</f>
        <v>0</v>
      </c>
      <c r="H33" s="232">
        <f>VLOOKUP(H$3,'9.CapturaEfectivaPMixta'!$D$53:$AE$76,3+$B33,FALSE)</f>
        <v>0</v>
      </c>
      <c r="I33" s="250">
        <f t="shared" si="4"/>
        <v>0</v>
      </c>
      <c r="J33" s="267">
        <f>C33*'14.ParámetrosCompraVenta'!C$39*'14.ParámetrosCompraVenta'!C$40</f>
        <v>0</v>
      </c>
      <c r="K33" s="266">
        <f>D33*'14.ParámetrosCompraVenta'!D$39*'14.ParámetrosCompraVenta'!D$40</f>
        <v>0</v>
      </c>
      <c r="L33" s="266">
        <f>E33*'14.ParámetrosCompraVenta'!E$39*'14.ParámetrosCompraVenta'!E$40</f>
        <v>0</v>
      </c>
      <c r="M33" s="266">
        <f>F33*'14.ParámetrosCompraVenta'!F$39*'14.ParámetrosCompraVenta'!F$40</f>
        <v>0</v>
      </c>
      <c r="N33" s="266">
        <f>G33*'14.ParámetrosCompraVenta'!G$39*'14.ParámetrosCompraVenta'!G$40</f>
        <v>0</v>
      </c>
      <c r="O33" s="266">
        <f>H33*'14.ParámetrosCompraVenta'!H$39*'14.ParámetrosCompraVenta'!H$40</f>
        <v>0</v>
      </c>
      <c r="P33" s="263">
        <f t="shared" si="5"/>
        <v>0</v>
      </c>
      <c r="Q33" s="265">
        <f>J33*'14.ParámetrosCompraVenta'!C$42</f>
        <v>0</v>
      </c>
      <c r="R33" s="266">
        <f>K33*'14.ParámetrosCompraVenta'!D$42</f>
        <v>0</v>
      </c>
      <c r="S33" s="266">
        <f>L33*'14.ParámetrosCompraVenta'!E$42</f>
        <v>0</v>
      </c>
      <c r="T33" s="266">
        <f>M33*'14.ParámetrosCompraVenta'!F$42</f>
        <v>0</v>
      </c>
      <c r="U33" s="266">
        <f>N33*'14.ParámetrosCompraVenta'!G$42</f>
        <v>0</v>
      </c>
      <c r="V33" s="266">
        <f>O33*'14.ParámetrosCompraVenta'!H$42</f>
        <v>0</v>
      </c>
      <c r="W33" s="232">
        <f t="shared" si="6"/>
        <v>0</v>
      </c>
      <c r="X33" s="281">
        <f>ROUNDDOWN(W33/'7.ParámetrosPlanta'!$B$24,0)</f>
        <v>0</v>
      </c>
      <c r="Y33" s="267">
        <f>J33*'14.ParámetrosCompraVenta'!C$41</f>
        <v>0</v>
      </c>
      <c r="Z33" s="266">
        <f>K33*'14.ParámetrosCompraVenta'!D$41</f>
        <v>0</v>
      </c>
      <c r="AA33" s="266">
        <f>L33*'14.ParámetrosCompraVenta'!E$41</f>
        <v>0</v>
      </c>
      <c r="AB33" s="266">
        <f>M33*'14.ParámetrosCompraVenta'!F$41</f>
        <v>0</v>
      </c>
      <c r="AC33" s="266">
        <f>N33*'14.ParámetrosCompraVenta'!G$41</f>
        <v>0</v>
      </c>
      <c r="AD33" s="266">
        <f>O33*'14.ParámetrosCompraVenta'!H$41</f>
        <v>0</v>
      </c>
      <c r="AE33" s="250">
        <f t="shared" si="7"/>
        <v>0</v>
      </c>
      <c r="AF33" s="267">
        <f>VLOOKUP(AF$3,'9.CapturaEfectivaPMixta'!$D$53:$AE$76,3+$B33,FALSE)</f>
        <v>896</v>
      </c>
      <c r="AG33" s="266">
        <f>VLOOKUP(AG$3,'9.CapturaEfectivaPMixta'!$D$53:$AE$76,3+$B33,FALSE)</f>
        <v>809</v>
      </c>
      <c r="AH33" s="266">
        <f>VLOOKUP(AH$3,'9.CapturaEfectivaPMixta'!$D$53:$AE$76,3+$B33,FALSE)</f>
        <v>1203</v>
      </c>
      <c r="AI33" s="266">
        <f>VLOOKUP(AI$3,'9.CapturaEfectivaPMixta'!$D$53:$AE$76,3+$B33,FALSE)</f>
        <v>809</v>
      </c>
      <c r="AJ33" s="266">
        <f>VLOOKUP(AJ$3,'9.CapturaEfectivaPMixta'!$D$53:$AE$76,3+$B33,FALSE)</f>
        <v>323</v>
      </c>
      <c r="AK33" s="266">
        <f>VLOOKUP(AK$3,'9.CapturaEfectivaPMixta'!$D$53:$AE$76,3+$B33,FALSE)</f>
        <v>323</v>
      </c>
      <c r="AL33" s="250">
        <f>INDEX('12.GraficosCapturaPMixta'!$C$27:$AB$27,1,1+B33)</f>
        <v>4363</v>
      </c>
    </row>
    <row r="34" spans="1:38" ht="15.75" x14ac:dyDescent="0.25">
      <c r="A34" s="977"/>
      <c r="B34" s="297">
        <v>4</v>
      </c>
      <c r="C34" s="249">
        <f>VLOOKUP(C$3,'9.CapturaEfectivaPMixta'!$D$53:$AE$76,3+$B34,FALSE)</f>
        <v>1853</v>
      </c>
      <c r="D34" s="232">
        <f>VLOOKUP(D$3,'9.CapturaEfectivaPMixta'!$D$53:$AE$76,3+$B34,FALSE)</f>
        <v>170</v>
      </c>
      <c r="E34" s="232">
        <f>VLOOKUP(E$3,'9.CapturaEfectivaPMixta'!$D$53:$AE$76,3+$B34,FALSE)</f>
        <v>238</v>
      </c>
      <c r="F34" s="232">
        <f>VLOOKUP(F$3,'9.CapturaEfectivaPMixta'!$D$53:$AE$76,3+$B34,FALSE)</f>
        <v>438</v>
      </c>
      <c r="G34" s="232">
        <f>VLOOKUP(G$3,'9.CapturaEfectivaPMixta'!$D$53:$AE$76,3+$B34,FALSE)</f>
        <v>0</v>
      </c>
      <c r="H34" s="232">
        <f>VLOOKUP(H$3,'9.CapturaEfectivaPMixta'!$D$53:$AE$76,3+$B34,FALSE)</f>
        <v>0</v>
      </c>
      <c r="I34" s="250">
        <f t="shared" si="4"/>
        <v>2699</v>
      </c>
      <c r="J34" s="267">
        <f>C34*'14.ParámetrosCompraVenta'!C$39*'14.ParámetrosCompraVenta'!C$40</f>
        <v>498086.40000000002</v>
      </c>
      <c r="K34" s="266">
        <f>D34*'14.ParámetrosCompraVenta'!D$39*'14.ParámetrosCompraVenta'!D$40</f>
        <v>41888.000000000007</v>
      </c>
      <c r="L34" s="266">
        <f>E34*'14.ParámetrosCompraVenta'!E$39*'14.ParámetrosCompraVenta'!E$40</f>
        <v>61880</v>
      </c>
      <c r="M34" s="266">
        <f>F34*'14.ParámetrosCompraVenta'!F$39*'14.ParámetrosCompraVenta'!F$40</f>
        <v>69642</v>
      </c>
      <c r="N34" s="266">
        <f>G34*'14.ParámetrosCompraVenta'!G$39*'14.ParámetrosCompraVenta'!G$40</f>
        <v>0</v>
      </c>
      <c r="O34" s="266">
        <f>H34*'14.ParámetrosCompraVenta'!H$39*'14.ParámetrosCompraVenta'!H$40</f>
        <v>0</v>
      </c>
      <c r="P34" s="263">
        <f t="shared" si="5"/>
        <v>671496.4</v>
      </c>
      <c r="Q34" s="265">
        <f>J34*'14.ParámetrosCompraVenta'!C$42</f>
        <v>448277.76000000001</v>
      </c>
      <c r="R34" s="266">
        <f>K34*'14.ParámetrosCompraVenta'!D$42</f>
        <v>35604.800000000003</v>
      </c>
      <c r="S34" s="266">
        <f>L34*'14.ParámetrosCompraVenta'!E$42</f>
        <v>30940</v>
      </c>
      <c r="T34" s="266">
        <f>M34*'14.ParámetrosCompraVenta'!F$42</f>
        <v>27856.800000000003</v>
      </c>
      <c r="U34" s="266">
        <f>N34*'14.ParámetrosCompraVenta'!G$42</f>
        <v>0</v>
      </c>
      <c r="V34" s="266">
        <f>O34*'14.ParámetrosCompraVenta'!H$42</f>
        <v>0</v>
      </c>
      <c r="W34" s="232">
        <f t="shared" si="6"/>
        <v>542679.36</v>
      </c>
      <c r="X34" s="281">
        <f>ROUNDDOWN(W34/'7.ParámetrosPlanta'!$B$24,0)</f>
        <v>27</v>
      </c>
      <c r="Y34" s="267">
        <f>J34*'14.ParámetrosCompraVenta'!C$41</f>
        <v>49808.640000000007</v>
      </c>
      <c r="Z34" s="266">
        <f>K34*'14.ParámetrosCompraVenta'!D$41</f>
        <v>6283.2000000000007</v>
      </c>
      <c r="AA34" s="266">
        <f>L34*'14.ParámetrosCompraVenta'!E$41</f>
        <v>30940</v>
      </c>
      <c r="AB34" s="266">
        <f>M34*'14.ParámetrosCompraVenta'!F$41</f>
        <v>41785.199999999997</v>
      </c>
      <c r="AC34" s="266">
        <f>N34*'14.ParámetrosCompraVenta'!G$41</f>
        <v>0</v>
      </c>
      <c r="AD34" s="266">
        <f>O34*'14.ParámetrosCompraVenta'!H$41</f>
        <v>0</v>
      </c>
      <c r="AE34" s="250">
        <f t="shared" si="7"/>
        <v>128817.04000000001</v>
      </c>
      <c r="AF34" s="267">
        <f>VLOOKUP(AF$3,'9.CapturaEfectivaPMixta'!$D$53:$AE$76,3+$B34,FALSE)</f>
        <v>1494</v>
      </c>
      <c r="AG34" s="266">
        <f>VLOOKUP(AG$3,'9.CapturaEfectivaPMixta'!$D$53:$AE$76,3+$B34,FALSE)</f>
        <v>1349</v>
      </c>
      <c r="AH34" s="266">
        <f>VLOOKUP(AH$3,'9.CapturaEfectivaPMixta'!$D$53:$AE$76,3+$B34,FALSE)</f>
        <v>2005</v>
      </c>
      <c r="AI34" s="266">
        <f>VLOOKUP(AI$3,'9.CapturaEfectivaPMixta'!$D$53:$AE$76,3+$B34,FALSE)</f>
        <v>1349</v>
      </c>
      <c r="AJ34" s="266">
        <f>VLOOKUP(AJ$3,'9.CapturaEfectivaPMixta'!$D$53:$AE$76,3+$B34,FALSE)</f>
        <v>539</v>
      </c>
      <c r="AK34" s="266">
        <f>VLOOKUP(AK$3,'9.CapturaEfectivaPMixta'!$D$53:$AE$76,3+$B34,FALSE)</f>
        <v>539</v>
      </c>
      <c r="AL34" s="250">
        <f>INDEX('12.GraficosCapturaPMixta'!$C$27:$AB$27,1,1+B34)</f>
        <v>7275</v>
      </c>
    </row>
    <row r="35" spans="1:38" ht="15.75" x14ac:dyDescent="0.25">
      <c r="A35" s="977"/>
      <c r="B35" s="297">
        <v>5</v>
      </c>
      <c r="C35" s="249">
        <f>VLOOKUP(C$3,'9.CapturaEfectivaPMixta'!$D$53:$AE$76,3+$B35,FALSE)</f>
        <v>3820</v>
      </c>
      <c r="D35" s="232">
        <f>VLOOKUP(D$3,'9.CapturaEfectivaPMixta'!$D$53:$AE$76,3+$B35,FALSE)</f>
        <v>362</v>
      </c>
      <c r="E35" s="232">
        <f>VLOOKUP(E$3,'9.CapturaEfectivaPMixta'!$D$53:$AE$76,3+$B35,FALSE)</f>
        <v>490</v>
      </c>
      <c r="F35" s="232">
        <f>VLOOKUP(F$3,'9.CapturaEfectivaPMixta'!$D$53:$AE$76,3+$B35,FALSE)</f>
        <v>914</v>
      </c>
      <c r="G35" s="232">
        <f>VLOOKUP(G$3,'9.CapturaEfectivaPMixta'!$D$53:$AE$76,3+$B35,FALSE)</f>
        <v>0</v>
      </c>
      <c r="H35" s="232">
        <f>VLOOKUP(H$3,'9.CapturaEfectivaPMixta'!$D$53:$AE$76,3+$B35,FALSE)</f>
        <v>0</v>
      </c>
      <c r="I35" s="250">
        <f t="shared" si="4"/>
        <v>5586</v>
      </c>
      <c r="J35" s="267">
        <f>C35*'14.ParámetrosCompraVenta'!C$39*'14.ParámetrosCompraVenta'!C$40</f>
        <v>1026816.0000000001</v>
      </c>
      <c r="K35" s="266">
        <f>D35*'14.ParámetrosCompraVenta'!D$39*'14.ParámetrosCompraVenta'!D$40</f>
        <v>89196.800000000003</v>
      </c>
      <c r="L35" s="266">
        <f>E35*'14.ParámetrosCompraVenta'!E$39*'14.ParámetrosCompraVenta'!E$40</f>
        <v>127400</v>
      </c>
      <c r="M35" s="266">
        <f>F35*'14.ParámetrosCompraVenta'!F$39*'14.ParámetrosCompraVenta'!F$40</f>
        <v>145326</v>
      </c>
      <c r="N35" s="266">
        <f>G35*'14.ParámetrosCompraVenta'!G$39*'14.ParámetrosCompraVenta'!G$40</f>
        <v>0</v>
      </c>
      <c r="O35" s="266">
        <f>H35*'14.ParámetrosCompraVenta'!H$39*'14.ParámetrosCompraVenta'!H$40</f>
        <v>0</v>
      </c>
      <c r="P35" s="263">
        <f t="shared" si="5"/>
        <v>1388738.8</v>
      </c>
      <c r="Q35" s="265">
        <f>J35*'14.ParámetrosCompraVenta'!C$42</f>
        <v>924134.40000000014</v>
      </c>
      <c r="R35" s="266">
        <f>K35*'14.ParámetrosCompraVenta'!D$42</f>
        <v>75817.279999999999</v>
      </c>
      <c r="S35" s="266">
        <f>L35*'14.ParámetrosCompraVenta'!E$42</f>
        <v>63700</v>
      </c>
      <c r="T35" s="266">
        <f>M35*'14.ParámetrosCompraVenta'!F$42</f>
        <v>58130.400000000001</v>
      </c>
      <c r="U35" s="266">
        <f>N35*'14.ParámetrosCompraVenta'!G$42</f>
        <v>0</v>
      </c>
      <c r="V35" s="266">
        <f>O35*'14.ParámetrosCompraVenta'!H$42</f>
        <v>0</v>
      </c>
      <c r="W35" s="232">
        <f t="shared" si="6"/>
        <v>1121782.08</v>
      </c>
      <c r="X35" s="281">
        <f>ROUNDDOWN(W35/'7.ParámetrosPlanta'!$B$24,0)</f>
        <v>56</v>
      </c>
      <c r="Y35" s="267">
        <f>J35*'14.ParámetrosCompraVenta'!C$41</f>
        <v>102681.60000000002</v>
      </c>
      <c r="Z35" s="266">
        <f>K35*'14.ParámetrosCompraVenta'!D$41</f>
        <v>13379.52</v>
      </c>
      <c r="AA35" s="266">
        <f>L35*'14.ParámetrosCompraVenta'!E$41</f>
        <v>63700</v>
      </c>
      <c r="AB35" s="266">
        <f>M35*'14.ParámetrosCompraVenta'!F$41</f>
        <v>87195.599999999991</v>
      </c>
      <c r="AC35" s="266">
        <f>N35*'14.ParámetrosCompraVenta'!G$41</f>
        <v>0</v>
      </c>
      <c r="AD35" s="266">
        <f>O35*'14.ParámetrosCompraVenta'!H$41</f>
        <v>0</v>
      </c>
      <c r="AE35" s="250">
        <f t="shared" si="7"/>
        <v>266956.72000000003</v>
      </c>
      <c r="AF35" s="267">
        <f>VLOOKUP(AF$3,'9.CapturaEfectivaPMixta'!$D$53:$AE$76,3+$B35,FALSE)</f>
        <v>2091</v>
      </c>
      <c r="AG35" s="266">
        <f>VLOOKUP(AG$3,'9.CapturaEfectivaPMixta'!$D$53:$AE$76,3+$B35,FALSE)</f>
        <v>1888</v>
      </c>
      <c r="AH35" s="266">
        <f>VLOOKUP(AH$3,'9.CapturaEfectivaPMixta'!$D$53:$AE$76,3+$B35,FALSE)</f>
        <v>2807</v>
      </c>
      <c r="AI35" s="266">
        <f>VLOOKUP(AI$3,'9.CapturaEfectivaPMixta'!$D$53:$AE$76,3+$B35,FALSE)</f>
        <v>1888</v>
      </c>
      <c r="AJ35" s="266">
        <f>VLOOKUP(AJ$3,'9.CapturaEfectivaPMixta'!$D$53:$AE$76,3+$B35,FALSE)</f>
        <v>539</v>
      </c>
      <c r="AK35" s="266">
        <f>VLOOKUP(AK$3,'9.CapturaEfectivaPMixta'!$D$53:$AE$76,3+$B35,FALSE)</f>
        <v>539</v>
      </c>
      <c r="AL35" s="250">
        <f>INDEX('12.GraficosCapturaPMixta'!$C$27:$AB$27,1,1+B35)</f>
        <v>9752</v>
      </c>
    </row>
    <row r="36" spans="1:38" ht="15.75" x14ac:dyDescent="0.25">
      <c r="A36" s="977"/>
      <c r="B36" s="297">
        <v>6</v>
      </c>
      <c r="C36" s="249">
        <f>VLOOKUP(C$3,'9.CapturaEfectivaPMixta'!$D$53:$AE$76,3+$B36,FALSE)</f>
        <v>9636</v>
      </c>
      <c r="D36" s="232">
        <f>VLOOKUP(D$3,'9.CapturaEfectivaPMixta'!$D$53:$AE$76,3+$B36,FALSE)</f>
        <v>966</v>
      </c>
      <c r="E36" s="232">
        <f>VLOOKUP(E$3,'9.CapturaEfectivaPMixta'!$D$53:$AE$76,3+$B36,FALSE)</f>
        <v>1264</v>
      </c>
      <c r="F36" s="232">
        <f>VLOOKUP(F$3,'9.CapturaEfectivaPMixta'!$D$53:$AE$76,3+$B36,FALSE)</f>
        <v>2314</v>
      </c>
      <c r="G36" s="232">
        <f>VLOOKUP(G$3,'9.CapturaEfectivaPMixta'!$D$53:$AE$76,3+$B36,FALSE)</f>
        <v>0</v>
      </c>
      <c r="H36" s="232">
        <f>VLOOKUP(H$3,'9.CapturaEfectivaPMixta'!$D$53:$AE$76,3+$B36,FALSE)</f>
        <v>0</v>
      </c>
      <c r="I36" s="250">
        <f t="shared" si="4"/>
        <v>14180</v>
      </c>
      <c r="J36" s="267">
        <f>C36*'14.ParámetrosCompraVenta'!C$39*'14.ParámetrosCompraVenta'!C$40</f>
        <v>2590156.8000000003</v>
      </c>
      <c r="K36" s="266">
        <f>D36*'14.ParámetrosCompraVenta'!D$39*'14.ParámetrosCompraVenta'!D$40</f>
        <v>238022.40000000002</v>
      </c>
      <c r="L36" s="266">
        <f>E36*'14.ParámetrosCompraVenta'!E$39*'14.ParámetrosCompraVenta'!E$40</f>
        <v>328640</v>
      </c>
      <c r="M36" s="266">
        <f>F36*'14.ParámetrosCompraVenta'!F$39*'14.ParámetrosCompraVenta'!F$40</f>
        <v>367926</v>
      </c>
      <c r="N36" s="266">
        <f>G36*'14.ParámetrosCompraVenta'!G$39*'14.ParámetrosCompraVenta'!G$40</f>
        <v>0</v>
      </c>
      <c r="O36" s="266">
        <f>H36*'14.ParámetrosCompraVenta'!H$39*'14.ParámetrosCompraVenta'!H$40</f>
        <v>0</v>
      </c>
      <c r="P36" s="263">
        <f t="shared" si="5"/>
        <v>3524745.2</v>
      </c>
      <c r="Q36" s="265">
        <f>J36*'14.ParámetrosCompraVenta'!C$42</f>
        <v>2331141.1200000001</v>
      </c>
      <c r="R36" s="266">
        <f>K36*'14.ParámetrosCompraVenta'!D$42</f>
        <v>202319.04</v>
      </c>
      <c r="S36" s="266">
        <f>L36*'14.ParámetrosCompraVenta'!E$42</f>
        <v>164320</v>
      </c>
      <c r="T36" s="266">
        <f>M36*'14.ParámetrosCompraVenta'!F$42</f>
        <v>147170.4</v>
      </c>
      <c r="U36" s="266">
        <f>N36*'14.ParámetrosCompraVenta'!G$42</f>
        <v>0</v>
      </c>
      <c r="V36" s="266">
        <f>O36*'14.ParámetrosCompraVenta'!H$42</f>
        <v>0</v>
      </c>
      <c r="W36" s="232">
        <f t="shared" si="6"/>
        <v>2844950.56</v>
      </c>
      <c r="X36" s="281">
        <f>ROUNDDOWN(W36/'7.ParámetrosPlanta'!$B$24,0)</f>
        <v>142</v>
      </c>
      <c r="Y36" s="267">
        <f>J36*'14.ParámetrosCompraVenta'!C$41</f>
        <v>259015.68000000005</v>
      </c>
      <c r="Z36" s="266">
        <f>K36*'14.ParámetrosCompraVenta'!D$41</f>
        <v>35703.360000000001</v>
      </c>
      <c r="AA36" s="266">
        <f>L36*'14.ParámetrosCompraVenta'!E$41</f>
        <v>164320</v>
      </c>
      <c r="AB36" s="266">
        <f>M36*'14.ParámetrosCompraVenta'!F$41</f>
        <v>220755.6</v>
      </c>
      <c r="AC36" s="266">
        <f>N36*'14.ParámetrosCompraVenta'!G$41</f>
        <v>0</v>
      </c>
      <c r="AD36" s="266">
        <f>O36*'14.ParámetrosCompraVenta'!H$41</f>
        <v>0</v>
      </c>
      <c r="AE36" s="250">
        <f t="shared" si="7"/>
        <v>679794.64</v>
      </c>
      <c r="AF36" s="267">
        <f>VLOOKUP(AF$3,'9.CapturaEfectivaPMixta'!$D$53:$AE$76,3+$B36,FALSE)</f>
        <v>2091</v>
      </c>
      <c r="AG36" s="266">
        <f>VLOOKUP(AG$3,'9.CapturaEfectivaPMixta'!$D$53:$AE$76,3+$B36,FALSE)</f>
        <v>1888</v>
      </c>
      <c r="AH36" s="266">
        <f>VLOOKUP(AH$3,'9.CapturaEfectivaPMixta'!$D$53:$AE$76,3+$B36,FALSE)</f>
        <v>2807</v>
      </c>
      <c r="AI36" s="266">
        <f>VLOOKUP(AI$3,'9.CapturaEfectivaPMixta'!$D$53:$AE$76,3+$B36,FALSE)</f>
        <v>1888</v>
      </c>
      <c r="AJ36" s="266">
        <f>VLOOKUP(AJ$3,'9.CapturaEfectivaPMixta'!$D$53:$AE$76,3+$B36,FALSE)</f>
        <v>539</v>
      </c>
      <c r="AK36" s="266">
        <f>VLOOKUP(AK$3,'9.CapturaEfectivaPMixta'!$D$53:$AE$76,3+$B36,FALSE)</f>
        <v>539</v>
      </c>
      <c r="AL36" s="250">
        <f>INDEX('12.GraficosCapturaPMixta'!$C$27:$AB$27,1,1+B36)</f>
        <v>9752</v>
      </c>
    </row>
    <row r="37" spans="1:38" ht="15.75" x14ac:dyDescent="0.25">
      <c r="A37" s="977"/>
      <c r="B37" s="297">
        <v>7</v>
      </c>
      <c r="C37" s="249">
        <f>VLOOKUP(C$3,'9.CapturaEfectivaPMixta'!$D$53:$AE$76,3+$B37,FALSE)</f>
        <v>15666</v>
      </c>
      <c r="D37" s="232">
        <f>VLOOKUP(D$3,'9.CapturaEfectivaPMixta'!$D$53:$AE$76,3+$B37,FALSE)</f>
        <v>1575</v>
      </c>
      <c r="E37" s="232">
        <f>VLOOKUP(E$3,'9.CapturaEfectivaPMixta'!$D$53:$AE$76,3+$B37,FALSE)</f>
        <v>2096</v>
      </c>
      <c r="F37" s="232">
        <f>VLOOKUP(F$3,'9.CapturaEfectivaPMixta'!$D$53:$AE$76,3+$B37,FALSE)</f>
        <v>3784</v>
      </c>
      <c r="G37" s="232">
        <f>VLOOKUP(G$3,'9.CapturaEfectivaPMixta'!$D$53:$AE$76,3+$B37,FALSE)</f>
        <v>0</v>
      </c>
      <c r="H37" s="232">
        <f>VLOOKUP(H$3,'9.CapturaEfectivaPMixta'!$D$53:$AE$76,3+$B37,FALSE)</f>
        <v>0</v>
      </c>
      <c r="I37" s="250">
        <f t="shared" si="4"/>
        <v>23121</v>
      </c>
      <c r="J37" s="267">
        <f>C37*'14.ParámetrosCompraVenta'!C$39*'14.ParámetrosCompraVenta'!C$40</f>
        <v>4211020.8000000007</v>
      </c>
      <c r="K37" s="266">
        <f>D37*'14.ParámetrosCompraVenta'!D$39*'14.ParámetrosCompraVenta'!D$40</f>
        <v>388080.00000000006</v>
      </c>
      <c r="L37" s="266">
        <f>E37*'14.ParámetrosCompraVenta'!E$39*'14.ParámetrosCompraVenta'!E$40</f>
        <v>544960</v>
      </c>
      <c r="M37" s="266">
        <f>F37*'14.ParámetrosCompraVenta'!F$39*'14.ParámetrosCompraVenta'!F$40</f>
        <v>601656</v>
      </c>
      <c r="N37" s="266">
        <f>G37*'14.ParámetrosCompraVenta'!G$39*'14.ParámetrosCompraVenta'!G$40</f>
        <v>0</v>
      </c>
      <c r="O37" s="266">
        <f>H37*'14.ParámetrosCompraVenta'!H$39*'14.ParámetrosCompraVenta'!H$40</f>
        <v>0</v>
      </c>
      <c r="P37" s="263">
        <f t="shared" si="5"/>
        <v>5745716.8000000007</v>
      </c>
      <c r="Q37" s="265">
        <f>J37*'14.ParámetrosCompraVenta'!C$42</f>
        <v>3789918.7200000007</v>
      </c>
      <c r="R37" s="266">
        <f>K37*'14.ParámetrosCompraVenta'!D$42</f>
        <v>329868.00000000006</v>
      </c>
      <c r="S37" s="266">
        <f>L37*'14.ParámetrosCompraVenta'!E$42</f>
        <v>272480</v>
      </c>
      <c r="T37" s="266">
        <f>M37*'14.ParámetrosCompraVenta'!F$42</f>
        <v>240662.40000000002</v>
      </c>
      <c r="U37" s="266">
        <f>N37*'14.ParámetrosCompraVenta'!G$42</f>
        <v>0</v>
      </c>
      <c r="V37" s="266">
        <f>O37*'14.ParámetrosCompraVenta'!H$42</f>
        <v>0</v>
      </c>
      <c r="W37" s="232">
        <f t="shared" si="6"/>
        <v>4632929.120000001</v>
      </c>
      <c r="X37" s="281">
        <f>ROUNDDOWN(W37/'7.ParámetrosPlanta'!$B$24,0)</f>
        <v>231</v>
      </c>
      <c r="Y37" s="267">
        <f>J37*'14.ParámetrosCompraVenta'!C$41</f>
        <v>421102.08000000007</v>
      </c>
      <c r="Z37" s="266">
        <f>K37*'14.ParámetrosCompraVenta'!D$41</f>
        <v>58212.000000000007</v>
      </c>
      <c r="AA37" s="266">
        <f>L37*'14.ParámetrosCompraVenta'!E$41</f>
        <v>272480</v>
      </c>
      <c r="AB37" s="266">
        <f>M37*'14.ParámetrosCompraVenta'!F$41</f>
        <v>360993.6</v>
      </c>
      <c r="AC37" s="266">
        <f>N37*'14.ParámetrosCompraVenta'!G$41</f>
        <v>0</v>
      </c>
      <c r="AD37" s="266">
        <f>O37*'14.ParámetrosCompraVenta'!H$41</f>
        <v>0</v>
      </c>
      <c r="AE37" s="250">
        <f t="shared" si="7"/>
        <v>1112787.6800000002</v>
      </c>
      <c r="AF37" s="267">
        <f>VLOOKUP(AF$3,'9.CapturaEfectivaPMixta'!$D$53:$AE$76,3+$B37,FALSE)</f>
        <v>2091</v>
      </c>
      <c r="AG37" s="266">
        <f>VLOOKUP(AG$3,'9.CapturaEfectivaPMixta'!$D$53:$AE$76,3+$B37,FALSE)</f>
        <v>1888</v>
      </c>
      <c r="AH37" s="266">
        <f>VLOOKUP(AH$3,'9.CapturaEfectivaPMixta'!$D$53:$AE$76,3+$B37,FALSE)</f>
        <v>2807</v>
      </c>
      <c r="AI37" s="266">
        <f>VLOOKUP(AI$3,'9.CapturaEfectivaPMixta'!$D$53:$AE$76,3+$B37,FALSE)</f>
        <v>1888</v>
      </c>
      <c r="AJ37" s="266">
        <f>VLOOKUP(AJ$3,'9.CapturaEfectivaPMixta'!$D$53:$AE$76,3+$B37,FALSE)</f>
        <v>539</v>
      </c>
      <c r="AK37" s="266">
        <f>VLOOKUP(AK$3,'9.CapturaEfectivaPMixta'!$D$53:$AE$76,3+$B37,FALSE)</f>
        <v>539</v>
      </c>
      <c r="AL37" s="250">
        <f>INDEX('12.GraficosCapturaPMixta'!$C$27:$AB$27,1,1+B37)</f>
        <v>9752</v>
      </c>
    </row>
    <row r="38" spans="1:38" ht="15.75" x14ac:dyDescent="0.25">
      <c r="A38" s="977"/>
      <c r="B38" s="297">
        <v>8</v>
      </c>
      <c r="C38" s="249">
        <f>VLOOKUP(C$3,'9.CapturaEfectivaPMixta'!$D$53:$AE$76,3+$B38,FALSE)</f>
        <v>15921</v>
      </c>
      <c r="D38" s="232">
        <f>VLOOKUP(D$3,'9.CapturaEfectivaPMixta'!$D$53:$AE$76,3+$B38,FALSE)</f>
        <v>1627</v>
      </c>
      <c r="E38" s="232">
        <f>VLOOKUP(E$3,'9.CapturaEfectivaPMixta'!$D$53:$AE$76,3+$B38,FALSE)</f>
        <v>2165</v>
      </c>
      <c r="F38" s="232">
        <f>VLOOKUP(F$3,'9.CapturaEfectivaPMixta'!$D$53:$AE$76,3+$B38,FALSE)</f>
        <v>3868</v>
      </c>
      <c r="G38" s="232">
        <f>VLOOKUP(G$3,'9.CapturaEfectivaPMixta'!$D$53:$AE$76,3+$B38,FALSE)</f>
        <v>0</v>
      </c>
      <c r="H38" s="232">
        <f>VLOOKUP(H$3,'9.CapturaEfectivaPMixta'!$D$53:$AE$76,3+$B38,FALSE)</f>
        <v>0</v>
      </c>
      <c r="I38" s="250">
        <f t="shared" si="4"/>
        <v>23581</v>
      </c>
      <c r="J38" s="267">
        <f>C38*'14.ParámetrosCompraVenta'!C$39*'14.ParámetrosCompraVenta'!C$40</f>
        <v>4279564.8000000007</v>
      </c>
      <c r="K38" s="266">
        <f>D38*'14.ParámetrosCompraVenta'!D$39*'14.ParámetrosCompraVenta'!D$40</f>
        <v>400892.80000000005</v>
      </c>
      <c r="L38" s="266">
        <f>E38*'14.ParámetrosCompraVenta'!E$39*'14.ParámetrosCompraVenta'!E$40</f>
        <v>562900</v>
      </c>
      <c r="M38" s="266">
        <f>F38*'14.ParámetrosCompraVenta'!F$39*'14.ParámetrosCompraVenta'!F$40</f>
        <v>615012</v>
      </c>
      <c r="N38" s="266">
        <f>G38*'14.ParámetrosCompraVenta'!G$39*'14.ParámetrosCompraVenta'!G$40</f>
        <v>0</v>
      </c>
      <c r="O38" s="266">
        <f>H38*'14.ParámetrosCompraVenta'!H$39*'14.ParámetrosCompraVenta'!H$40</f>
        <v>0</v>
      </c>
      <c r="P38" s="263">
        <f t="shared" si="5"/>
        <v>5858369.6000000006</v>
      </c>
      <c r="Q38" s="265">
        <f>J38*'14.ParámetrosCompraVenta'!C$42</f>
        <v>3851608.3200000008</v>
      </c>
      <c r="R38" s="266">
        <f>K38*'14.ParámetrosCompraVenta'!D$42</f>
        <v>340758.88</v>
      </c>
      <c r="S38" s="266">
        <f>L38*'14.ParámetrosCompraVenta'!E$42</f>
        <v>281450</v>
      </c>
      <c r="T38" s="266">
        <f>M38*'14.ParámetrosCompraVenta'!F$42</f>
        <v>246004.80000000002</v>
      </c>
      <c r="U38" s="266">
        <f>N38*'14.ParámetrosCompraVenta'!G$42</f>
        <v>0</v>
      </c>
      <c r="V38" s="266">
        <f>O38*'14.ParámetrosCompraVenta'!H$42</f>
        <v>0</v>
      </c>
      <c r="W38" s="232">
        <f t="shared" si="6"/>
        <v>4719822.0000000009</v>
      </c>
      <c r="X38" s="281">
        <f>ROUNDDOWN(W38/'7.ParámetrosPlanta'!$B$24,0)</f>
        <v>235</v>
      </c>
      <c r="Y38" s="267">
        <f>J38*'14.ParámetrosCompraVenta'!C$41</f>
        <v>427956.4800000001</v>
      </c>
      <c r="Z38" s="266">
        <f>K38*'14.ParámetrosCompraVenta'!D$41</f>
        <v>60133.920000000006</v>
      </c>
      <c r="AA38" s="266">
        <f>L38*'14.ParámetrosCompraVenta'!E$41</f>
        <v>281450</v>
      </c>
      <c r="AB38" s="266">
        <f>M38*'14.ParámetrosCompraVenta'!F$41</f>
        <v>369007.2</v>
      </c>
      <c r="AC38" s="266">
        <f>N38*'14.ParámetrosCompraVenta'!G$41</f>
        <v>0</v>
      </c>
      <c r="AD38" s="266">
        <f>O38*'14.ParámetrosCompraVenta'!H$41</f>
        <v>0</v>
      </c>
      <c r="AE38" s="250">
        <f t="shared" si="7"/>
        <v>1138547.6000000001</v>
      </c>
      <c r="AF38" s="267">
        <f>VLOOKUP(AF$3,'9.CapturaEfectivaPMixta'!$D$53:$AE$76,3+$B38,FALSE)</f>
        <v>2091</v>
      </c>
      <c r="AG38" s="266">
        <f>VLOOKUP(AG$3,'9.CapturaEfectivaPMixta'!$D$53:$AE$76,3+$B38,FALSE)</f>
        <v>1888</v>
      </c>
      <c r="AH38" s="266">
        <f>VLOOKUP(AH$3,'9.CapturaEfectivaPMixta'!$D$53:$AE$76,3+$B38,FALSE)</f>
        <v>2807</v>
      </c>
      <c r="AI38" s="266">
        <f>VLOOKUP(AI$3,'9.CapturaEfectivaPMixta'!$D$53:$AE$76,3+$B38,FALSE)</f>
        <v>1888</v>
      </c>
      <c r="AJ38" s="266">
        <f>VLOOKUP(AJ$3,'9.CapturaEfectivaPMixta'!$D$53:$AE$76,3+$B38,FALSE)</f>
        <v>539</v>
      </c>
      <c r="AK38" s="266">
        <f>VLOOKUP(AK$3,'9.CapturaEfectivaPMixta'!$D$53:$AE$76,3+$B38,FALSE)</f>
        <v>539</v>
      </c>
      <c r="AL38" s="250">
        <f>INDEX('12.GraficosCapturaPMixta'!$C$27:$AB$27,1,1+B38)</f>
        <v>9752</v>
      </c>
    </row>
    <row r="39" spans="1:38" ht="15.75" x14ac:dyDescent="0.25">
      <c r="A39" s="977"/>
      <c r="B39" s="297">
        <v>9</v>
      </c>
      <c r="C39" s="249">
        <f>VLOOKUP(C$3,'9.CapturaEfectivaPMixta'!$D$53:$AE$76,3+$B39,FALSE)</f>
        <v>16158</v>
      </c>
      <c r="D39" s="232">
        <f>VLOOKUP(D$3,'9.CapturaEfectivaPMixta'!$D$53:$AE$76,3+$B39,FALSE)</f>
        <v>1680</v>
      </c>
      <c r="E39" s="232">
        <f>VLOOKUP(E$3,'9.CapturaEfectivaPMixta'!$D$53:$AE$76,3+$B39,FALSE)</f>
        <v>2236</v>
      </c>
      <c r="F39" s="232">
        <f>VLOOKUP(F$3,'9.CapturaEfectivaPMixta'!$D$53:$AE$76,3+$B39,FALSE)</f>
        <v>3945</v>
      </c>
      <c r="G39" s="232">
        <f>VLOOKUP(G$3,'9.CapturaEfectivaPMixta'!$D$53:$AE$76,3+$B39,FALSE)</f>
        <v>0</v>
      </c>
      <c r="H39" s="232">
        <f>VLOOKUP(H$3,'9.CapturaEfectivaPMixta'!$D$53:$AE$76,3+$B39,FALSE)</f>
        <v>0</v>
      </c>
      <c r="I39" s="250">
        <f t="shared" si="4"/>
        <v>24019</v>
      </c>
      <c r="J39" s="267">
        <f>C39*'14.ParámetrosCompraVenta'!C$39*'14.ParámetrosCompraVenta'!C$40</f>
        <v>4343270.4000000004</v>
      </c>
      <c r="K39" s="266">
        <f>D39*'14.ParámetrosCompraVenta'!D$39*'14.ParámetrosCompraVenta'!D$40</f>
        <v>413952.00000000006</v>
      </c>
      <c r="L39" s="266">
        <f>E39*'14.ParámetrosCompraVenta'!E$39*'14.ParámetrosCompraVenta'!E$40</f>
        <v>581360</v>
      </c>
      <c r="M39" s="266">
        <f>F39*'14.ParámetrosCompraVenta'!F$39*'14.ParámetrosCompraVenta'!F$40</f>
        <v>627255</v>
      </c>
      <c r="N39" s="266">
        <f>G39*'14.ParámetrosCompraVenta'!G$39*'14.ParámetrosCompraVenta'!G$40</f>
        <v>0</v>
      </c>
      <c r="O39" s="266">
        <f>H39*'14.ParámetrosCompraVenta'!H$39*'14.ParámetrosCompraVenta'!H$40</f>
        <v>0</v>
      </c>
      <c r="P39" s="263">
        <f t="shared" si="5"/>
        <v>5965837.4000000004</v>
      </c>
      <c r="Q39" s="265">
        <f>J39*'14.ParámetrosCompraVenta'!C$42</f>
        <v>3908943.3600000003</v>
      </c>
      <c r="R39" s="266">
        <f>K39*'14.ParámetrosCompraVenta'!D$42</f>
        <v>351859.20000000001</v>
      </c>
      <c r="S39" s="266">
        <f>L39*'14.ParámetrosCompraVenta'!E$42</f>
        <v>290680</v>
      </c>
      <c r="T39" s="266">
        <f>M39*'14.ParámetrosCompraVenta'!F$42</f>
        <v>250902</v>
      </c>
      <c r="U39" s="266">
        <f>N39*'14.ParámetrosCompraVenta'!G$42</f>
        <v>0</v>
      </c>
      <c r="V39" s="266">
        <f>O39*'14.ParámetrosCompraVenta'!H$42</f>
        <v>0</v>
      </c>
      <c r="W39" s="232">
        <f t="shared" si="6"/>
        <v>4802384.5600000005</v>
      </c>
      <c r="X39" s="281">
        <f>ROUNDDOWN(W39/'7.ParámetrosPlanta'!$B$24,0)</f>
        <v>240</v>
      </c>
      <c r="Y39" s="267">
        <f>J39*'14.ParámetrosCompraVenta'!C$41</f>
        <v>434327.04000000004</v>
      </c>
      <c r="Z39" s="266">
        <f>K39*'14.ParámetrosCompraVenta'!D$41</f>
        <v>62092.800000000003</v>
      </c>
      <c r="AA39" s="266">
        <f>L39*'14.ParámetrosCompraVenta'!E$41</f>
        <v>290680</v>
      </c>
      <c r="AB39" s="266">
        <f>M39*'14.ParámetrosCompraVenta'!F$41</f>
        <v>376353</v>
      </c>
      <c r="AC39" s="266">
        <f>N39*'14.ParámetrosCompraVenta'!G$41</f>
        <v>0</v>
      </c>
      <c r="AD39" s="266">
        <f>O39*'14.ParámetrosCompraVenta'!H$41</f>
        <v>0</v>
      </c>
      <c r="AE39" s="250">
        <f t="shared" si="7"/>
        <v>1163452.8400000001</v>
      </c>
      <c r="AF39" s="267">
        <f>VLOOKUP(AF$3,'9.CapturaEfectivaPMixta'!$D$53:$AE$76,3+$B39,FALSE)</f>
        <v>2091</v>
      </c>
      <c r="AG39" s="266">
        <f>VLOOKUP(AG$3,'9.CapturaEfectivaPMixta'!$D$53:$AE$76,3+$B39,FALSE)</f>
        <v>1888</v>
      </c>
      <c r="AH39" s="266">
        <f>VLOOKUP(AH$3,'9.CapturaEfectivaPMixta'!$D$53:$AE$76,3+$B39,FALSE)</f>
        <v>2807</v>
      </c>
      <c r="AI39" s="266">
        <f>VLOOKUP(AI$3,'9.CapturaEfectivaPMixta'!$D$53:$AE$76,3+$B39,FALSE)</f>
        <v>1888</v>
      </c>
      <c r="AJ39" s="266">
        <f>VLOOKUP(AJ$3,'9.CapturaEfectivaPMixta'!$D$53:$AE$76,3+$B39,FALSE)</f>
        <v>539</v>
      </c>
      <c r="AK39" s="266">
        <f>VLOOKUP(AK$3,'9.CapturaEfectivaPMixta'!$D$53:$AE$76,3+$B39,FALSE)</f>
        <v>539</v>
      </c>
      <c r="AL39" s="250">
        <f>INDEX('12.GraficosCapturaPMixta'!$C$27:$AB$27,1,1+B39)</f>
        <v>9752</v>
      </c>
    </row>
    <row r="40" spans="1:38" ht="15.75" x14ac:dyDescent="0.25">
      <c r="A40" s="977"/>
      <c r="B40" s="297">
        <v>10</v>
      </c>
      <c r="C40" s="249">
        <f>VLOOKUP(C$3,'9.CapturaEfectivaPMixta'!$D$53:$AE$76,3+$B40,FALSE)</f>
        <v>16405</v>
      </c>
      <c r="D40" s="232">
        <f>VLOOKUP(D$3,'9.CapturaEfectivaPMixta'!$D$53:$AE$76,3+$B40,FALSE)</f>
        <v>1730</v>
      </c>
      <c r="E40" s="232">
        <f>VLOOKUP(E$3,'9.CapturaEfectivaPMixta'!$D$53:$AE$76,3+$B40,FALSE)</f>
        <v>2309</v>
      </c>
      <c r="F40" s="232">
        <f>VLOOKUP(F$3,'9.CapturaEfectivaPMixta'!$D$53:$AE$76,3+$B40,FALSE)</f>
        <v>4027</v>
      </c>
      <c r="G40" s="232">
        <f>VLOOKUP(G$3,'9.CapturaEfectivaPMixta'!$D$53:$AE$76,3+$B40,FALSE)</f>
        <v>0</v>
      </c>
      <c r="H40" s="232">
        <f>VLOOKUP(H$3,'9.CapturaEfectivaPMixta'!$D$53:$AE$76,3+$B40,FALSE)</f>
        <v>0</v>
      </c>
      <c r="I40" s="250">
        <f t="shared" si="4"/>
        <v>24471</v>
      </c>
      <c r="J40" s="267">
        <f>C40*'14.ParámetrosCompraVenta'!C$39*'14.ParámetrosCompraVenta'!C$40</f>
        <v>4409664</v>
      </c>
      <c r="K40" s="266">
        <f>D40*'14.ParámetrosCompraVenta'!D$39*'14.ParámetrosCompraVenta'!D$40</f>
        <v>426272.00000000006</v>
      </c>
      <c r="L40" s="266">
        <f>E40*'14.ParámetrosCompraVenta'!E$39*'14.ParámetrosCompraVenta'!E$40</f>
        <v>600340</v>
      </c>
      <c r="M40" s="266">
        <f>F40*'14.ParámetrosCompraVenta'!F$39*'14.ParámetrosCompraVenta'!F$40</f>
        <v>640293</v>
      </c>
      <c r="N40" s="266">
        <f>G40*'14.ParámetrosCompraVenta'!G$39*'14.ParámetrosCompraVenta'!G$40</f>
        <v>0</v>
      </c>
      <c r="O40" s="266">
        <f>H40*'14.ParámetrosCompraVenta'!H$39*'14.ParámetrosCompraVenta'!H$40</f>
        <v>0</v>
      </c>
      <c r="P40" s="263">
        <f t="shared" si="5"/>
        <v>6076569</v>
      </c>
      <c r="Q40" s="265">
        <f>J40*'14.ParámetrosCompraVenta'!C$42</f>
        <v>3968697.6</v>
      </c>
      <c r="R40" s="266">
        <f>K40*'14.ParámetrosCompraVenta'!D$42</f>
        <v>362331.2</v>
      </c>
      <c r="S40" s="266">
        <f>L40*'14.ParámetrosCompraVenta'!E$42</f>
        <v>300170</v>
      </c>
      <c r="T40" s="266">
        <f>M40*'14.ParámetrosCompraVenta'!F$42</f>
        <v>256117.2</v>
      </c>
      <c r="U40" s="266">
        <f>N40*'14.ParámetrosCompraVenta'!G$42</f>
        <v>0</v>
      </c>
      <c r="V40" s="266">
        <f>O40*'14.ParámetrosCompraVenta'!H$42</f>
        <v>0</v>
      </c>
      <c r="W40" s="232">
        <f t="shared" si="6"/>
        <v>4887316</v>
      </c>
      <c r="X40" s="281">
        <f>ROUNDDOWN(W40/'7.ParámetrosPlanta'!$B$24,0)</f>
        <v>244</v>
      </c>
      <c r="Y40" s="267">
        <f>J40*'14.ParámetrosCompraVenta'!C$41</f>
        <v>440966.40000000002</v>
      </c>
      <c r="Z40" s="266">
        <f>K40*'14.ParámetrosCompraVenta'!D$41</f>
        <v>63940.800000000003</v>
      </c>
      <c r="AA40" s="266">
        <f>L40*'14.ParámetrosCompraVenta'!E$41</f>
        <v>300170</v>
      </c>
      <c r="AB40" s="266">
        <f>M40*'14.ParámetrosCompraVenta'!F$41</f>
        <v>384175.8</v>
      </c>
      <c r="AC40" s="266">
        <f>N40*'14.ParámetrosCompraVenta'!G$41</f>
        <v>0</v>
      </c>
      <c r="AD40" s="266">
        <f>O40*'14.ParámetrosCompraVenta'!H$41</f>
        <v>0</v>
      </c>
      <c r="AE40" s="250">
        <f t="shared" si="7"/>
        <v>1189253</v>
      </c>
      <c r="AF40" s="267">
        <f>VLOOKUP(AF$3,'9.CapturaEfectivaPMixta'!$D$53:$AE$76,3+$B40,FALSE)</f>
        <v>2091</v>
      </c>
      <c r="AG40" s="266">
        <f>VLOOKUP(AG$3,'9.CapturaEfectivaPMixta'!$D$53:$AE$76,3+$B40,FALSE)</f>
        <v>1888</v>
      </c>
      <c r="AH40" s="266">
        <f>VLOOKUP(AH$3,'9.CapturaEfectivaPMixta'!$D$53:$AE$76,3+$B40,FALSE)</f>
        <v>2807</v>
      </c>
      <c r="AI40" s="266">
        <f>VLOOKUP(AI$3,'9.CapturaEfectivaPMixta'!$D$53:$AE$76,3+$B40,FALSE)</f>
        <v>1888</v>
      </c>
      <c r="AJ40" s="266">
        <f>VLOOKUP(AJ$3,'9.CapturaEfectivaPMixta'!$D$53:$AE$76,3+$B40,FALSE)</f>
        <v>539</v>
      </c>
      <c r="AK40" s="266">
        <f>VLOOKUP(AK$3,'9.CapturaEfectivaPMixta'!$D$53:$AE$76,3+$B40,FALSE)</f>
        <v>316</v>
      </c>
      <c r="AL40" s="250">
        <f>INDEX('12.GraficosCapturaPMixta'!$C$27:$AB$27,1,1+B40)</f>
        <v>9529</v>
      </c>
    </row>
    <row r="41" spans="1:38" ht="15.75" x14ac:dyDescent="0.25">
      <c r="A41" s="977"/>
      <c r="B41" s="297">
        <v>11</v>
      </c>
      <c r="C41" s="249">
        <f>VLOOKUP(C$3,'9.CapturaEfectivaPMixta'!$D$53:$AE$76,3+$B41,FALSE)</f>
        <v>16657</v>
      </c>
      <c r="D41" s="232">
        <f>VLOOKUP(D$3,'9.CapturaEfectivaPMixta'!$D$53:$AE$76,3+$B41,FALSE)</f>
        <v>1781</v>
      </c>
      <c r="E41" s="232">
        <f>VLOOKUP(E$3,'9.CapturaEfectivaPMixta'!$D$53:$AE$76,3+$B41,FALSE)</f>
        <v>2382</v>
      </c>
      <c r="F41" s="232">
        <f>VLOOKUP(F$3,'9.CapturaEfectivaPMixta'!$D$53:$AE$76,3+$B41,FALSE)</f>
        <v>4109</v>
      </c>
      <c r="G41" s="232">
        <f>VLOOKUP(G$3,'9.CapturaEfectivaPMixta'!$D$53:$AE$76,3+$B41,FALSE)</f>
        <v>0</v>
      </c>
      <c r="H41" s="232">
        <f>VLOOKUP(H$3,'9.CapturaEfectivaPMixta'!$D$53:$AE$76,3+$B41,FALSE)</f>
        <v>0</v>
      </c>
      <c r="I41" s="250">
        <f t="shared" si="4"/>
        <v>24929</v>
      </c>
      <c r="J41" s="267">
        <f>C41*'14.ParámetrosCompraVenta'!C$39*'14.ParámetrosCompraVenta'!C$40</f>
        <v>4477401.6000000006</v>
      </c>
      <c r="K41" s="266">
        <f>D41*'14.ParámetrosCompraVenta'!D$39*'14.ParámetrosCompraVenta'!D$40</f>
        <v>438838.4</v>
      </c>
      <c r="L41" s="266">
        <f>E41*'14.ParámetrosCompraVenta'!E$39*'14.ParámetrosCompraVenta'!E$40</f>
        <v>619320</v>
      </c>
      <c r="M41" s="266">
        <f>F41*'14.ParámetrosCompraVenta'!F$39*'14.ParámetrosCompraVenta'!F$40</f>
        <v>653331</v>
      </c>
      <c r="N41" s="266">
        <f>G41*'14.ParámetrosCompraVenta'!G$39*'14.ParámetrosCompraVenta'!G$40</f>
        <v>0</v>
      </c>
      <c r="O41" s="266">
        <f>H41*'14.ParámetrosCompraVenta'!H$39*'14.ParámetrosCompraVenta'!H$40</f>
        <v>0</v>
      </c>
      <c r="P41" s="263">
        <f t="shared" si="5"/>
        <v>6188891.0000000009</v>
      </c>
      <c r="Q41" s="265">
        <f>J41*'14.ParámetrosCompraVenta'!C$42</f>
        <v>4029661.4400000004</v>
      </c>
      <c r="R41" s="266">
        <f>K41*'14.ParámetrosCompraVenta'!D$42</f>
        <v>373012.64</v>
      </c>
      <c r="S41" s="266">
        <f>L41*'14.ParámetrosCompraVenta'!E$42</f>
        <v>309660</v>
      </c>
      <c r="T41" s="266">
        <f>M41*'14.ParámetrosCompraVenta'!F$42</f>
        <v>261332.40000000002</v>
      </c>
      <c r="U41" s="266">
        <f>N41*'14.ParámetrosCompraVenta'!G$42</f>
        <v>0</v>
      </c>
      <c r="V41" s="266">
        <f>O41*'14.ParámetrosCompraVenta'!H$42</f>
        <v>0</v>
      </c>
      <c r="W41" s="232">
        <f t="shared" si="6"/>
        <v>4973666.4800000004</v>
      </c>
      <c r="X41" s="281">
        <f>ROUNDDOWN(W41/'7.ParámetrosPlanta'!$B$24,0)</f>
        <v>248</v>
      </c>
      <c r="Y41" s="267">
        <f>J41*'14.ParámetrosCompraVenta'!C$41</f>
        <v>447740.16000000009</v>
      </c>
      <c r="Z41" s="266">
        <f>K41*'14.ParámetrosCompraVenta'!D$41</f>
        <v>65825.759999999995</v>
      </c>
      <c r="AA41" s="266">
        <f>L41*'14.ParámetrosCompraVenta'!E$41</f>
        <v>309660</v>
      </c>
      <c r="AB41" s="266">
        <f>M41*'14.ParámetrosCompraVenta'!F$41</f>
        <v>391998.6</v>
      </c>
      <c r="AC41" s="266">
        <f>N41*'14.ParámetrosCompraVenta'!G$41</f>
        <v>0</v>
      </c>
      <c r="AD41" s="266">
        <f>O41*'14.ParámetrosCompraVenta'!H$41</f>
        <v>0</v>
      </c>
      <c r="AE41" s="250">
        <f t="shared" si="7"/>
        <v>1215224.52</v>
      </c>
      <c r="AF41" s="267">
        <f>VLOOKUP(AF$3,'9.CapturaEfectivaPMixta'!$D$53:$AE$76,3+$B41,FALSE)</f>
        <v>2091</v>
      </c>
      <c r="AG41" s="266">
        <f>VLOOKUP(AG$3,'9.CapturaEfectivaPMixta'!$D$53:$AE$76,3+$B41,FALSE)</f>
        <v>1888</v>
      </c>
      <c r="AH41" s="266">
        <f>VLOOKUP(AH$3,'9.CapturaEfectivaPMixta'!$D$53:$AE$76,3+$B41,FALSE)</f>
        <v>2807</v>
      </c>
      <c r="AI41" s="266">
        <f>VLOOKUP(AI$3,'9.CapturaEfectivaPMixta'!$D$53:$AE$76,3+$B41,FALSE)</f>
        <v>1888</v>
      </c>
      <c r="AJ41" s="266">
        <f>VLOOKUP(AJ$3,'9.CapturaEfectivaPMixta'!$D$53:$AE$76,3+$B41,FALSE)</f>
        <v>397</v>
      </c>
      <c r="AK41" s="266">
        <f>VLOOKUP(AK$3,'9.CapturaEfectivaPMixta'!$D$53:$AE$76,3+$B41,FALSE)</f>
        <v>0</v>
      </c>
      <c r="AL41" s="250">
        <f>INDEX('12.GraficosCapturaPMixta'!$C$27:$AB$27,1,1+B41)</f>
        <v>9071</v>
      </c>
    </row>
    <row r="42" spans="1:38" ht="15.75" x14ac:dyDescent="0.25">
      <c r="A42" s="977"/>
      <c r="B42" s="297">
        <v>12</v>
      </c>
      <c r="C42" s="249">
        <f>VLOOKUP(C$3,'9.CapturaEfectivaPMixta'!$D$53:$AE$76,3+$B42,FALSE)</f>
        <v>16910</v>
      </c>
      <c r="D42" s="232">
        <f>VLOOKUP(D$3,'9.CapturaEfectivaPMixta'!$D$53:$AE$76,3+$B42,FALSE)</f>
        <v>1834</v>
      </c>
      <c r="E42" s="232">
        <f>VLOOKUP(E$3,'9.CapturaEfectivaPMixta'!$D$53:$AE$76,3+$B42,FALSE)</f>
        <v>2457</v>
      </c>
      <c r="F42" s="232">
        <f>VLOOKUP(F$3,'9.CapturaEfectivaPMixta'!$D$53:$AE$76,3+$B42,FALSE)</f>
        <v>4193</v>
      </c>
      <c r="G42" s="232">
        <f>VLOOKUP(G$3,'9.CapturaEfectivaPMixta'!$D$53:$AE$76,3+$B42,FALSE)</f>
        <v>0</v>
      </c>
      <c r="H42" s="232">
        <f>VLOOKUP(H$3,'9.CapturaEfectivaPMixta'!$D$53:$AE$76,3+$B42,FALSE)</f>
        <v>0</v>
      </c>
      <c r="I42" s="250">
        <f t="shared" si="4"/>
        <v>25394</v>
      </c>
      <c r="J42" s="267">
        <f>C42*'14.ParámetrosCompraVenta'!C$39*'14.ParámetrosCompraVenta'!C$40</f>
        <v>4545408</v>
      </c>
      <c r="K42" s="266">
        <f>D42*'14.ParámetrosCompraVenta'!D$39*'14.ParámetrosCompraVenta'!D$40</f>
        <v>451897.60000000003</v>
      </c>
      <c r="L42" s="266">
        <f>E42*'14.ParámetrosCompraVenta'!E$39*'14.ParámetrosCompraVenta'!E$40</f>
        <v>638820</v>
      </c>
      <c r="M42" s="266">
        <f>F42*'14.ParámetrosCompraVenta'!F$39*'14.ParámetrosCompraVenta'!F$40</f>
        <v>666687</v>
      </c>
      <c r="N42" s="266">
        <f>G42*'14.ParámetrosCompraVenta'!G$39*'14.ParámetrosCompraVenta'!G$40</f>
        <v>0</v>
      </c>
      <c r="O42" s="266">
        <f>H42*'14.ParámetrosCompraVenta'!H$39*'14.ParámetrosCompraVenta'!H$40</f>
        <v>0</v>
      </c>
      <c r="P42" s="263">
        <f t="shared" si="5"/>
        <v>6302812.5999999996</v>
      </c>
      <c r="Q42" s="265">
        <f>J42*'14.ParámetrosCompraVenta'!C$42</f>
        <v>4090867.2</v>
      </c>
      <c r="R42" s="266">
        <f>K42*'14.ParámetrosCompraVenta'!D$42</f>
        <v>384112.96</v>
      </c>
      <c r="S42" s="266">
        <f>L42*'14.ParámetrosCompraVenta'!E$42</f>
        <v>319410</v>
      </c>
      <c r="T42" s="266">
        <f>M42*'14.ParámetrosCompraVenta'!F$42</f>
        <v>266674.8</v>
      </c>
      <c r="U42" s="266">
        <f>N42*'14.ParámetrosCompraVenta'!G$42</f>
        <v>0</v>
      </c>
      <c r="V42" s="266">
        <f>O42*'14.ParámetrosCompraVenta'!H$42</f>
        <v>0</v>
      </c>
      <c r="W42" s="232">
        <f t="shared" si="6"/>
        <v>5061064.96</v>
      </c>
      <c r="X42" s="281">
        <f>ROUNDDOWN(W42/'7.ParámetrosPlanta'!$B$24,0)</f>
        <v>253</v>
      </c>
      <c r="Y42" s="267">
        <f>J42*'14.ParámetrosCompraVenta'!C$41</f>
        <v>454540.80000000005</v>
      </c>
      <c r="Z42" s="266">
        <f>K42*'14.ParámetrosCompraVenta'!D$41</f>
        <v>67784.639999999999</v>
      </c>
      <c r="AA42" s="266">
        <f>L42*'14.ParámetrosCompraVenta'!E$41</f>
        <v>319410</v>
      </c>
      <c r="AB42" s="266">
        <f>M42*'14.ParámetrosCompraVenta'!F$41</f>
        <v>400012.2</v>
      </c>
      <c r="AC42" s="266">
        <f>N42*'14.ParámetrosCompraVenta'!G$41</f>
        <v>0</v>
      </c>
      <c r="AD42" s="266">
        <f>O42*'14.ParámetrosCompraVenta'!H$41</f>
        <v>0</v>
      </c>
      <c r="AE42" s="250">
        <f t="shared" si="7"/>
        <v>1241747.6400000001</v>
      </c>
      <c r="AF42" s="267">
        <f>VLOOKUP(AF$3,'9.CapturaEfectivaPMixta'!$D$53:$AE$76,3+$B42,FALSE)</f>
        <v>2091</v>
      </c>
      <c r="AG42" s="266">
        <f>VLOOKUP(AG$3,'9.CapturaEfectivaPMixta'!$D$53:$AE$76,3+$B42,FALSE)</f>
        <v>1888</v>
      </c>
      <c r="AH42" s="266">
        <f>VLOOKUP(AH$3,'9.CapturaEfectivaPMixta'!$D$53:$AE$76,3+$B42,FALSE)</f>
        <v>2807</v>
      </c>
      <c r="AI42" s="266">
        <f>VLOOKUP(AI$3,'9.CapturaEfectivaPMixta'!$D$53:$AE$76,3+$B42,FALSE)</f>
        <v>1820</v>
      </c>
      <c r="AJ42" s="266">
        <f>VLOOKUP(AJ$3,'9.CapturaEfectivaPMixta'!$D$53:$AE$76,3+$B42,FALSE)</f>
        <v>0</v>
      </c>
      <c r="AK42" s="266">
        <f>VLOOKUP(AK$3,'9.CapturaEfectivaPMixta'!$D$53:$AE$76,3+$B42,FALSE)</f>
        <v>0</v>
      </c>
      <c r="AL42" s="250">
        <f>INDEX('12.GraficosCapturaPMixta'!$C$27:$AB$27,1,1+B42)</f>
        <v>8606</v>
      </c>
    </row>
    <row r="43" spans="1:38" ht="15.75" x14ac:dyDescent="0.25">
      <c r="A43" s="977"/>
      <c r="B43" s="297">
        <v>13</v>
      </c>
      <c r="C43" s="249">
        <f>VLOOKUP(C$3,'9.CapturaEfectivaPMixta'!$D$53:$AE$76,3+$B43,FALSE)</f>
        <v>17167</v>
      </c>
      <c r="D43" s="232">
        <f>VLOOKUP(D$3,'9.CapturaEfectivaPMixta'!$D$53:$AE$76,3+$B43,FALSE)</f>
        <v>1888</v>
      </c>
      <c r="E43" s="232">
        <f>VLOOKUP(E$3,'9.CapturaEfectivaPMixta'!$D$53:$AE$76,3+$B43,FALSE)</f>
        <v>2532</v>
      </c>
      <c r="F43" s="232">
        <f>VLOOKUP(F$3,'9.CapturaEfectivaPMixta'!$D$53:$AE$76,3+$B43,FALSE)</f>
        <v>4277</v>
      </c>
      <c r="G43" s="232">
        <f>VLOOKUP(G$3,'9.CapturaEfectivaPMixta'!$D$53:$AE$76,3+$B43,FALSE)</f>
        <v>0</v>
      </c>
      <c r="H43" s="232">
        <f>VLOOKUP(H$3,'9.CapturaEfectivaPMixta'!$D$53:$AE$76,3+$B43,FALSE)</f>
        <v>0</v>
      </c>
      <c r="I43" s="250">
        <f t="shared" si="4"/>
        <v>25864</v>
      </c>
      <c r="J43" s="267">
        <f>C43*'14.ParámetrosCompraVenta'!C$39*'14.ParámetrosCompraVenta'!C$40</f>
        <v>4614489.6000000006</v>
      </c>
      <c r="K43" s="266">
        <f>D43*'14.ParámetrosCompraVenta'!D$39*'14.ParámetrosCompraVenta'!D$40</f>
        <v>465203.20000000007</v>
      </c>
      <c r="L43" s="266">
        <f>E43*'14.ParámetrosCompraVenta'!E$39*'14.ParámetrosCompraVenta'!E$40</f>
        <v>658320</v>
      </c>
      <c r="M43" s="266">
        <f>F43*'14.ParámetrosCompraVenta'!F$39*'14.ParámetrosCompraVenta'!F$40</f>
        <v>680043</v>
      </c>
      <c r="N43" s="266">
        <f>G43*'14.ParámetrosCompraVenta'!G$39*'14.ParámetrosCompraVenta'!G$40</f>
        <v>0</v>
      </c>
      <c r="O43" s="266">
        <f>H43*'14.ParámetrosCompraVenta'!H$39*'14.ParámetrosCompraVenta'!H$40</f>
        <v>0</v>
      </c>
      <c r="P43" s="263">
        <f t="shared" si="5"/>
        <v>6418055.8000000007</v>
      </c>
      <c r="Q43" s="265">
        <f>J43*'14.ParámetrosCompraVenta'!C$42</f>
        <v>4153040.6400000006</v>
      </c>
      <c r="R43" s="266">
        <f>K43*'14.ParámetrosCompraVenta'!D$42</f>
        <v>395422.72000000003</v>
      </c>
      <c r="S43" s="266">
        <f>L43*'14.ParámetrosCompraVenta'!E$42</f>
        <v>329160</v>
      </c>
      <c r="T43" s="266">
        <f>M43*'14.ParámetrosCompraVenta'!F$42</f>
        <v>272017.2</v>
      </c>
      <c r="U43" s="266">
        <f>N43*'14.ParámetrosCompraVenta'!G$42</f>
        <v>0</v>
      </c>
      <c r="V43" s="266">
        <f>O43*'14.ParámetrosCompraVenta'!H$42</f>
        <v>0</v>
      </c>
      <c r="W43" s="232">
        <f t="shared" si="6"/>
        <v>5149640.5600000005</v>
      </c>
      <c r="X43" s="281">
        <f>ROUNDDOWN(W43/'7.ParámetrosPlanta'!$B$24,0)</f>
        <v>257</v>
      </c>
      <c r="Y43" s="267">
        <f>J43*'14.ParámetrosCompraVenta'!C$41</f>
        <v>461448.96000000008</v>
      </c>
      <c r="Z43" s="266">
        <f>K43*'14.ParámetrosCompraVenta'!D$41</f>
        <v>69780.48000000001</v>
      </c>
      <c r="AA43" s="266">
        <f>L43*'14.ParámetrosCompraVenta'!E$41</f>
        <v>329160</v>
      </c>
      <c r="AB43" s="266">
        <f>M43*'14.ParámetrosCompraVenta'!F$41</f>
        <v>408025.8</v>
      </c>
      <c r="AC43" s="266">
        <f>N43*'14.ParámetrosCompraVenta'!G$41</f>
        <v>0</v>
      </c>
      <c r="AD43" s="266">
        <f>O43*'14.ParámetrosCompraVenta'!H$41</f>
        <v>0</v>
      </c>
      <c r="AE43" s="250">
        <f t="shared" si="7"/>
        <v>1268415.24</v>
      </c>
      <c r="AF43" s="267">
        <f>VLOOKUP(AF$3,'9.CapturaEfectivaPMixta'!$D$53:$AE$76,3+$B43,FALSE)</f>
        <v>2091</v>
      </c>
      <c r="AG43" s="266">
        <f>VLOOKUP(AG$3,'9.CapturaEfectivaPMixta'!$D$53:$AE$76,3+$B43,FALSE)</f>
        <v>1888</v>
      </c>
      <c r="AH43" s="266">
        <f>VLOOKUP(AH$3,'9.CapturaEfectivaPMixta'!$D$53:$AE$76,3+$B43,FALSE)</f>
        <v>2807</v>
      </c>
      <c r="AI43" s="266">
        <f>VLOOKUP(AI$3,'9.CapturaEfectivaPMixta'!$D$53:$AE$76,3+$B43,FALSE)</f>
        <v>1350</v>
      </c>
      <c r="AJ43" s="266">
        <f>VLOOKUP(AJ$3,'9.CapturaEfectivaPMixta'!$D$53:$AE$76,3+$B43,FALSE)</f>
        <v>0</v>
      </c>
      <c r="AK43" s="266">
        <f>VLOOKUP(AK$3,'9.CapturaEfectivaPMixta'!$D$53:$AE$76,3+$B43,FALSE)</f>
        <v>0</v>
      </c>
      <c r="AL43" s="250">
        <f>INDEX('12.GraficosCapturaPMixta'!$C$27:$AB$27,1,1+B43)</f>
        <v>8136</v>
      </c>
    </row>
    <row r="44" spans="1:38" ht="15.75" x14ac:dyDescent="0.25">
      <c r="A44" s="977"/>
      <c r="B44" s="297">
        <v>14</v>
      </c>
      <c r="C44" s="249">
        <f>VLOOKUP(C$3,'9.CapturaEfectivaPMixta'!$D$53:$AE$76,3+$B44,FALSE)</f>
        <v>17427</v>
      </c>
      <c r="D44" s="232">
        <f>VLOOKUP(D$3,'9.CapturaEfectivaPMixta'!$D$53:$AE$76,3+$B44,FALSE)</f>
        <v>1941</v>
      </c>
      <c r="E44" s="232">
        <f>VLOOKUP(E$3,'9.CapturaEfectivaPMixta'!$D$53:$AE$76,3+$B44,FALSE)</f>
        <v>2608</v>
      </c>
      <c r="F44" s="232">
        <f>VLOOKUP(F$3,'9.CapturaEfectivaPMixta'!$D$53:$AE$76,3+$B44,FALSE)</f>
        <v>4363</v>
      </c>
      <c r="G44" s="232">
        <f>VLOOKUP(G$3,'9.CapturaEfectivaPMixta'!$D$53:$AE$76,3+$B44,FALSE)</f>
        <v>0</v>
      </c>
      <c r="H44" s="232">
        <f>VLOOKUP(H$3,'9.CapturaEfectivaPMixta'!$D$53:$AE$76,3+$B44,FALSE)</f>
        <v>0</v>
      </c>
      <c r="I44" s="250">
        <f t="shared" si="4"/>
        <v>26339</v>
      </c>
      <c r="J44" s="267">
        <f>C44*'14.ParámetrosCompraVenta'!C$39*'14.ParámetrosCompraVenta'!C$40</f>
        <v>4684377.6000000006</v>
      </c>
      <c r="K44" s="266">
        <f>D44*'14.ParámetrosCompraVenta'!D$39*'14.ParámetrosCompraVenta'!D$40</f>
        <v>478262.4</v>
      </c>
      <c r="L44" s="266">
        <f>E44*'14.ParámetrosCompraVenta'!E$39*'14.ParámetrosCompraVenta'!E$40</f>
        <v>678080</v>
      </c>
      <c r="M44" s="266">
        <f>F44*'14.ParámetrosCompraVenta'!F$39*'14.ParámetrosCompraVenta'!F$40</f>
        <v>693717</v>
      </c>
      <c r="N44" s="266">
        <f>G44*'14.ParámetrosCompraVenta'!G$39*'14.ParámetrosCompraVenta'!G$40</f>
        <v>0</v>
      </c>
      <c r="O44" s="266">
        <f>H44*'14.ParámetrosCompraVenta'!H$39*'14.ParámetrosCompraVenta'!H$40</f>
        <v>0</v>
      </c>
      <c r="P44" s="263">
        <f t="shared" si="5"/>
        <v>6534437.0000000009</v>
      </c>
      <c r="Q44" s="265">
        <f>J44*'14.ParámetrosCompraVenta'!C$42</f>
        <v>4215939.8400000008</v>
      </c>
      <c r="R44" s="266">
        <f>K44*'14.ParámetrosCompraVenta'!D$42</f>
        <v>406523.04000000004</v>
      </c>
      <c r="S44" s="266">
        <f>L44*'14.ParámetrosCompraVenta'!E$42</f>
        <v>339040</v>
      </c>
      <c r="T44" s="266">
        <f>M44*'14.ParámetrosCompraVenta'!F$42</f>
        <v>277486.8</v>
      </c>
      <c r="U44" s="266">
        <f>N44*'14.ParámetrosCompraVenta'!G$42</f>
        <v>0</v>
      </c>
      <c r="V44" s="266">
        <f>O44*'14.ParámetrosCompraVenta'!H$42</f>
        <v>0</v>
      </c>
      <c r="W44" s="232">
        <f t="shared" si="6"/>
        <v>5238989.6800000006</v>
      </c>
      <c r="X44" s="281">
        <f>ROUNDDOWN(W44/'7.ParámetrosPlanta'!$B$24,0)</f>
        <v>261</v>
      </c>
      <c r="Y44" s="267">
        <f>J44*'14.ParámetrosCompraVenta'!C$41</f>
        <v>468437.76000000007</v>
      </c>
      <c r="Z44" s="266">
        <f>K44*'14.ParámetrosCompraVenta'!D$41</f>
        <v>71739.360000000001</v>
      </c>
      <c r="AA44" s="266">
        <f>L44*'14.ParámetrosCompraVenta'!E$41</f>
        <v>339040</v>
      </c>
      <c r="AB44" s="266">
        <f>M44*'14.ParámetrosCompraVenta'!F$41</f>
        <v>416230.2</v>
      </c>
      <c r="AC44" s="266">
        <f>N44*'14.ParámetrosCompraVenta'!G$41</f>
        <v>0</v>
      </c>
      <c r="AD44" s="266">
        <f>O44*'14.ParámetrosCompraVenta'!H$41</f>
        <v>0</v>
      </c>
      <c r="AE44" s="250">
        <f t="shared" si="7"/>
        <v>1295447.32</v>
      </c>
      <c r="AF44" s="267">
        <f>VLOOKUP(AF$3,'9.CapturaEfectivaPMixta'!$D$53:$AE$76,3+$B44,FALSE)</f>
        <v>2091</v>
      </c>
      <c r="AG44" s="266">
        <f>VLOOKUP(AG$3,'9.CapturaEfectivaPMixta'!$D$53:$AE$76,3+$B44,FALSE)</f>
        <v>1888</v>
      </c>
      <c r="AH44" s="266">
        <f>VLOOKUP(AH$3,'9.CapturaEfectivaPMixta'!$D$53:$AE$76,3+$B44,FALSE)</f>
        <v>2807</v>
      </c>
      <c r="AI44" s="266">
        <f>VLOOKUP(AI$3,'9.CapturaEfectivaPMixta'!$D$53:$AE$76,3+$B44,FALSE)</f>
        <v>875</v>
      </c>
      <c r="AJ44" s="266">
        <f>VLOOKUP(AJ$3,'9.CapturaEfectivaPMixta'!$D$53:$AE$76,3+$B44,FALSE)</f>
        <v>0</v>
      </c>
      <c r="AK44" s="266">
        <f>VLOOKUP(AK$3,'9.CapturaEfectivaPMixta'!$D$53:$AE$76,3+$B44,FALSE)</f>
        <v>0</v>
      </c>
      <c r="AL44" s="250">
        <f>INDEX('12.GraficosCapturaPMixta'!$C$27:$AB$27,1,1+B44)</f>
        <v>7661</v>
      </c>
    </row>
    <row r="45" spans="1:38" ht="15.75" x14ac:dyDescent="0.25">
      <c r="A45" s="977"/>
      <c r="B45" s="297">
        <v>15</v>
      </c>
      <c r="C45" s="249">
        <f>VLOOKUP(C$3,'9.CapturaEfectivaPMixta'!$D$53:$AE$76,3+$B45,FALSE)</f>
        <v>17691</v>
      </c>
      <c r="D45" s="232">
        <f>VLOOKUP(D$3,'9.CapturaEfectivaPMixta'!$D$53:$AE$76,3+$B45,FALSE)</f>
        <v>1996</v>
      </c>
      <c r="E45" s="232">
        <f>VLOOKUP(E$3,'9.CapturaEfectivaPMixta'!$D$53:$AE$76,3+$B45,FALSE)</f>
        <v>2686</v>
      </c>
      <c r="F45" s="232">
        <f>VLOOKUP(F$3,'9.CapturaEfectivaPMixta'!$D$53:$AE$76,3+$B45,FALSE)</f>
        <v>4450</v>
      </c>
      <c r="G45" s="232">
        <f>VLOOKUP(G$3,'9.CapturaEfectivaPMixta'!$D$53:$AE$76,3+$B45,FALSE)</f>
        <v>0</v>
      </c>
      <c r="H45" s="232">
        <f>VLOOKUP(H$3,'9.CapturaEfectivaPMixta'!$D$53:$AE$76,3+$B45,FALSE)</f>
        <v>0</v>
      </c>
      <c r="I45" s="250">
        <f t="shared" si="4"/>
        <v>26823</v>
      </c>
      <c r="J45" s="267">
        <f>C45*'14.ParámetrosCompraVenta'!C$39*'14.ParámetrosCompraVenta'!C$40</f>
        <v>4755340.8000000007</v>
      </c>
      <c r="K45" s="266">
        <f>D45*'14.ParámetrosCompraVenta'!D$39*'14.ParámetrosCompraVenta'!D$40</f>
        <v>491814.40000000002</v>
      </c>
      <c r="L45" s="266">
        <f>E45*'14.ParámetrosCompraVenta'!E$39*'14.ParámetrosCompraVenta'!E$40</f>
        <v>698360</v>
      </c>
      <c r="M45" s="266">
        <f>F45*'14.ParámetrosCompraVenta'!F$39*'14.ParámetrosCompraVenta'!F$40</f>
        <v>707550</v>
      </c>
      <c r="N45" s="266">
        <f>G45*'14.ParámetrosCompraVenta'!G$39*'14.ParámetrosCompraVenta'!G$40</f>
        <v>0</v>
      </c>
      <c r="O45" s="266">
        <f>H45*'14.ParámetrosCompraVenta'!H$39*'14.ParámetrosCompraVenta'!H$40</f>
        <v>0</v>
      </c>
      <c r="P45" s="263">
        <f t="shared" si="5"/>
        <v>6653065.2000000011</v>
      </c>
      <c r="Q45" s="265">
        <f>J45*'14.ParámetrosCompraVenta'!C$42</f>
        <v>4279806.7200000007</v>
      </c>
      <c r="R45" s="266">
        <f>K45*'14.ParámetrosCompraVenta'!D$42</f>
        <v>418042.24</v>
      </c>
      <c r="S45" s="266">
        <f>L45*'14.ParámetrosCompraVenta'!E$42</f>
        <v>349180</v>
      </c>
      <c r="T45" s="266">
        <f>M45*'14.ParámetrosCompraVenta'!F$42</f>
        <v>283020</v>
      </c>
      <c r="U45" s="266">
        <f>N45*'14.ParámetrosCompraVenta'!G$42</f>
        <v>0</v>
      </c>
      <c r="V45" s="266">
        <f>O45*'14.ParámetrosCompraVenta'!H$42</f>
        <v>0</v>
      </c>
      <c r="W45" s="232">
        <f t="shared" si="6"/>
        <v>5330048.9600000009</v>
      </c>
      <c r="X45" s="281">
        <f>ROUNDDOWN(W45/'7.ParámetrosPlanta'!$B$24,0)</f>
        <v>266</v>
      </c>
      <c r="Y45" s="267">
        <f>J45*'14.ParámetrosCompraVenta'!C$41</f>
        <v>475534.08000000007</v>
      </c>
      <c r="Z45" s="266">
        <f>K45*'14.ParámetrosCompraVenta'!D$41</f>
        <v>73772.160000000003</v>
      </c>
      <c r="AA45" s="266">
        <f>L45*'14.ParámetrosCompraVenta'!E$41</f>
        <v>349180</v>
      </c>
      <c r="AB45" s="266">
        <f>M45*'14.ParámetrosCompraVenta'!F$41</f>
        <v>424530</v>
      </c>
      <c r="AC45" s="266">
        <f>N45*'14.ParámetrosCompraVenta'!G$41</f>
        <v>0</v>
      </c>
      <c r="AD45" s="266">
        <f>O45*'14.ParámetrosCompraVenta'!H$41</f>
        <v>0</v>
      </c>
      <c r="AE45" s="250">
        <f t="shared" si="7"/>
        <v>1323016.2400000002</v>
      </c>
      <c r="AF45" s="267">
        <f>VLOOKUP(AF$3,'9.CapturaEfectivaPMixta'!$D$53:$AE$76,3+$B45,FALSE)</f>
        <v>2091</v>
      </c>
      <c r="AG45" s="266">
        <f>VLOOKUP(AG$3,'9.CapturaEfectivaPMixta'!$D$53:$AE$76,3+$B45,FALSE)</f>
        <v>1888</v>
      </c>
      <c r="AH45" s="266">
        <f>VLOOKUP(AH$3,'9.CapturaEfectivaPMixta'!$D$53:$AE$76,3+$B45,FALSE)</f>
        <v>2807</v>
      </c>
      <c r="AI45" s="266">
        <f>VLOOKUP(AI$3,'9.CapturaEfectivaPMixta'!$D$53:$AE$76,3+$B45,FALSE)</f>
        <v>391</v>
      </c>
      <c r="AJ45" s="266">
        <f>VLOOKUP(AJ$3,'9.CapturaEfectivaPMixta'!$D$53:$AE$76,3+$B45,FALSE)</f>
        <v>0</v>
      </c>
      <c r="AK45" s="266">
        <f>VLOOKUP(AK$3,'9.CapturaEfectivaPMixta'!$D$53:$AE$76,3+$B45,FALSE)</f>
        <v>0</v>
      </c>
      <c r="AL45" s="250">
        <f>INDEX('12.GraficosCapturaPMixta'!$C$27:$AB$27,1,1+B45)</f>
        <v>7177</v>
      </c>
    </row>
    <row r="46" spans="1:38" ht="15.75" x14ac:dyDescent="0.25">
      <c r="A46" s="977"/>
      <c r="B46" s="297">
        <v>16</v>
      </c>
      <c r="C46" s="249">
        <f>VLOOKUP(C$3,'9.CapturaEfectivaPMixta'!$D$53:$AE$76,3+$B46,FALSE)</f>
        <v>17958</v>
      </c>
      <c r="D46" s="232">
        <f>VLOOKUP(D$3,'9.CapturaEfectivaPMixta'!$D$53:$AE$76,3+$B46,FALSE)</f>
        <v>2051</v>
      </c>
      <c r="E46" s="232">
        <f>VLOOKUP(E$3,'9.CapturaEfectivaPMixta'!$D$53:$AE$76,3+$B46,FALSE)</f>
        <v>2764</v>
      </c>
      <c r="F46" s="232">
        <f>VLOOKUP(F$3,'9.CapturaEfectivaPMixta'!$D$53:$AE$76,3+$B46,FALSE)</f>
        <v>4441</v>
      </c>
      <c r="G46" s="232">
        <f>VLOOKUP(G$3,'9.CapturaEfectivaPMixta'!$D$53:$AE$76,3+$B46,FALSE)</f>
        <v>0</v>
      </c>
      <c r="H46" s="232">
        <f>VLOOKUP(H$3,'9.CapturaEfectivaPMixta'!$D$53:$AE$76,3+$B46,FALSE)</f>
        <v>0</v>
      </c>
      <c r="I46" s="250">
        <f t="shared" si="4"/>
        <v>27214</v>
      </c>
      <c r="J46" s="267">
        <f>C46*'14.ParámetrosCompraVenta'!C$39*'14.ParámetrosCompraVenta'!C$40</f>
        <v>4827110.4000000004</v>
      </c>
      <c r="K46" s="266">
        <f>D46*'14.ParámetrosCompraVenta'!D$39*'14.ParámetrosCompraVenta'!D$40</f>
        <v>505366.4</v>
      </c>
      <c r="L46" s="266">
        <f>E46*'14.ParámetrosCompraVenta'!E$39*'14.ParámetrosCompraVenta'!E$40</f>
        <v>718640</v>
      </c>
      <c r="M46" s="266">
        <f>F46*'14.ParámetrosCompraVenta'!F$39*'14.ParámetrosCompraVenta'!F$40</f>
        <v>706119</v>
      </c>
      <c r="N46" s="266">
        <f>G46*'14.ParámetrosCompraVenta'!G$39*'14.ParámetrosCompraVenta'!G$40</f>
        <v>0</v>
      </c>
      <c r="O46" s="266">
        <f>H46*'14.ParámetrosCompraVenta'!H$39*'14.ParámetrosCompraVenta'!H$40</f>
        <v>0</v>
      </c>
      <c r="P46" s="263">
        <f t="shared" si="5"/>
        <v>6757235.8000000007</v>
      </c>
      <c r="Q46" s="265">
        <f>J46*'14.ParámetrosCompraVenta'!C$42</f>
        <v>4344399.3600000003</v>
      </c>
      <c r="R46" s="266">
        <f>K46*'14.ParámetrosCompraVenta'!D$42</f>
        <v>429561.44</v>
      </c>
      <c r="S46" s="266">
        <f>L46*'14.ParámetrosCompraVenta'!E$42</f>
        <v>359320</v>
      </c>
      <c r="T46" s="266">
        <f>M46*'14.ParámetrosCompraVenta'!F$42</f>
        <v>282447.60000000003</v>
      </c>
      <c r="U46" s="266">
        <f>N46*'14.ParámetrosCompraVenta'!G$42</f>
        <v>0</v>
      </c>
      <c r="V46" s="266">
        <f>O46*'14.ParámetrosCompraVenta'!H$42</f>
        <v>0</v>
      </c>
      <c r="W46" s="232">
        <f t="shared" si="6"/>
        <v>5415728.4000000004</v>
      </c>
      <c r="X46" s="281">
        <f>ROUNDDOWN(W46/'7.ParámetrosPlanta'!$B$24,0)</f>
        <v>270</v>
      </c>
      <c r="Y46" s="267">
        <f>J46*'14.ParámetrosCompraVenta'!C$41</f>
        <v>482711.04000000004</v>
      </c>
      <c r="Z46" s="266">
        <f>K46*'14.ParámetrosCompraVenta'!D$41</f>
        <v>75804.960000000006</v>
      </c>
      <c r="AA46" s="266">
        <f>L46*'14.ParámetrosCompraVenta'!E$41</f>
        <v>359320</v>
      </c>
      <c r="AB46" s="266">
        <f>M46*'14.ParámetrosCompraVenta'!F$41</f>
        <v>423671.39999999997</v>
      </c>
      <c r="AC46" s="266">
        <f>N46*'14.ParámetrosCompraVenta'!G$41</f>
        <v>0</v>
      </c>
      <c r="AD46" s="266">
        <f>O46*'14.ParámetrosCompraVenta'!H$41</f>
        <v>0</v>
      </c>
      <c r="AE46" s="250">
        <f t="shared" si="7"/>
        <v>1341507.3999999999</v>
      </c>
      <c r="AF46" s="267">
        <f>VLOOKUP(AF$3,'9.CapturaEfectivaPMixta'!$D$53:$AE$76,3+$B46,FALSE)</f>
        <v>2091</v>
      </c>
      <c r="AG46" s="266">
        <f>VLOOKUP(AG$3,'9.CapturaEfectivaPMixta'!$D$53:$AE$76,3+$B46,FALSE)</f>
        <v>1888</v>
      </c>
      <c r="AH46" s="266">
        <f>VLOOKUP(AH$3,'9.CapturaEfectivaPMixta'!$D$53:$AE$76,3+$B46,FALSE)</f>
        <v>2807</v>
      </c>
      <c r="AI46" s="266">
        <f>VLOOKUP(AI$3,'9.CapturaEfectivaPMixta'!$D$53:$AE$76,3+$B46,FALSE)</f>
        <v>0</v>
      </c>
      <c r="AJ46" s="266">
        <f>VLOOKUP(AJ$3,'9.CapturaEfectivaPMixta'!$D$53:$AE$76,3+$B46,FALSE)</f>
        <v>0</v>
      </c>
      <c r="AK46" s="266">
        <f>VLOOKUP(AK$3,'9.CapturaEfectivaPMixta'!$D$53:$AE$76,3+$B46,FALSE)</f>
        <v>0</v>
      </c>
      <c r="AL46" s="250">
        <f>INDEX('12.GraficosCapturaPMixta'!$C$27:$AB$27,1,1+B46)</f>
        <v>6786</v>
      </c>
    </row>
    <row r="47" spans="1:38" ht="15.75" x14ac:dyDescent="0.25">
      <c r="A47" s="977"/>
      <c r="B47" s="297">
        <v>17</v>
      </c>
      <c r="C47" s="249">
        <f>VLOOKUP(C$3,'9.CapturaEfectivaPMixta'!$D$53:$AE$76,3+$B47,FALSE)</f>
        <v>18228</v>
      </c>
      <c r="D47" s="232">
        <f>VLOOKUP(D$3,'9.CapturaEfectivaPMixta'!$D$53:$AE$76,3+$B47,FALSE)</f>
        <v>2108</v>
      </c>
      <c r="E47" s="232">
        <f>VLOOKUP(E$3,'9.CapturaEfectivaPMixta'!$D$53:$AE$76,3+$B47,FALSE)</f>
        <v>2844</v>
      </c>
      <c r="F47" s="232">
        <f>VLOOKUP(F$3,'9.CapturaEfectivaPMixta'!$D$53:$AE$76,3+$B47,FALSE)</f>
        <v>4034</v>
      </c>
      <c r="G47" s="232">
        <f>VLOOKUP(G$3,'9.CapturaEfectivaPMixta'!$D$53:$AE$76,3+$B47,FALSE)</f>
        <v>0</v>
      </c>
      <c r="H47" s="232">
        <f>VLOOKUP(H$3,'9.CapturaEfectivaPMixta'!$D$53:$AE$76,3+$B47,FALSE)</f>
        <v>0</v>
      </c>
      <c r="I47" s="250">
        <f t="shared" si="4"/>
        <v>27214</v>
      </c>
      <c r="J47" s="267">
        <f>C47*'14.ParámetrosCompraVenta'!C$39*'14.ParámetrosCompraVenta'!C$40</f>
        <v>4899686.4000000004</v>
      </c>
      <c r="K47" s="266">
        <f>D47*'14.ParámetrosCompraVenta'!D$39*'14.ParámetrosCompraVenta'!D$40</f>
        <v>519411.20000000007</v>
      </c>
      <c r="L47" s="266">
        <f>E47*'14.ParámetrosCompraVenta'!E$39*'14.ParámetrosCompraVenta'!E$40</f>
        <v>739440</v>
      </c>
      <c r="M47" s="266">
        <f>F47*'14.ParámetrosCompraVenta'!F$39*'14.ParámetrosCompraVenta'!F$40</f>
        <v>641406</v>
      </c>
      <c r="N47" s="266">
        <f>G47*'14.ParámetrosCompraVenta'!G$39*'14.ParámetrosCompraVenta'!G$40</f>
        <v>0</v>
      </c>
      <c r="O47" s="266">
        <f>H47*'14.ParámetrosCompraVenta'!H$39*'14.ParámetrosCompraVenta'!H$40</f>
        <v>0</v>
      </c>
      <c r="P47" s="263">
        <f t="shared" si="5"/>
        <v>6799943.6000000006</v>
      </c>
      <c r="Q47" s="265">
        <f>J47*'14.ParámetrosCompraVenta'!C$42</f>
        <v>4409717.7600000007</v>
      </c>
      <c r="R47" s="266">
        <f>K47*'14.ParámetrosCompraVenta'!D$42</f>
        <v>441499.52000000008</v>
      </c>
      <c r="S47" s="266">
        <f>L47*'14.ParámetrosCompraVenta'!E$42</f>
        <v>369720</v>
      </c>
      <c r="T47" s="266">
        <f>M47*'14.ParámetrosCompraVenta'!F$42</f>
        <v>256562.40000000002</v>
      </c>
      <c r="U47" s="266">
        <f>N47*'14.ParámetrosCompraVenta'!G$42</f>
        <v>0</v>
      </c>
      <c r="V47" s="266">
        <f>O47*'14.ParámetrosCompraVenta'!H$42</f>
        <v>0</v>
      </c>
      <c r="W47" s="232">
        <f t="shared" si="6"/>
        <v>5477499.6800000016</v>
      </c>
      <c r="X47" s="281">
        <f>ROUNDDOWN(W47/'7.ParámetrosPlanta'!$B$24,0)</f>
        <v>273</v>
      </c>
      <c r="Y47" s="267">
        <f>J47*'14.ParámetrosCompraVenta'!C$41</f>
        <v>489968.64000000007</v>
      </c>
      <c r="Z47" s="266">
        <f>K47*'14.ParámetrosCompraVenta'!D$41</f>
        <v>77911.680000000008</v>
      </c>
      <c r="AA47" s="266">
        <f>L47*'14.ParámetrosCompraVenta'!E$41</f>
        <v>369720</v>
      </c>
      <c r="AB47" s="266">
        <f>M47*'14.ParámetrosCompraVenta'!F$41</f>
        <v>384843.6</v>
      </c>
      <c r="AC47" s="266">
        <f>N47*'14.ParámetrosCompraVenta'!G$41</f>
        <v>0</v>
      </c>
      <c r="AD47" s="266">
        <f>O47*'14.ParámetrosCompraVenta'!H$41</f>
        <v>0</v>
      </c>
      <c r="AE47" s="250">
        <f t="shared" si="7"/>
        <v>1322443.92</v>
      </c>
      <c r="AF47" s="267">
        <f>VLOOKUP(AF$3,'9.CapturaEfectivaPMixta'!$D$53:$AE$76,3+$B47,FALSE)</f>
        <v>2091</v>
      </c>
      <c r="AG47" s="266">
        <f>VLOOKUP(AG$3,'9.CapturaEfectivaPMixta'!$D$53:$AE$76,3+$B47,FALSE)</f>
        <v>1888</v>
      </c>
      <c r="AH47" s="266">
        <f>VLOOKUP(AH$3,'9.CapturaEfectivaPMixta'!$D$53:$AE$76,3+$B47,FALSE)</f>
        <v>2807</v>
      </c>
      <c r="AI47" s="266">
        <f>VLOOKUP(AI$3,'9.CapturaEfectivaPMixta'!$D$53:$AE$76,3+$B47,FALSE)</f>
        <v>0</v>
      </c>
      <c r="AJ47" s="266">
        <f>VLOOKUP(AJ$3,'9.CapturaEfectivaPMixta'!$D$53:$AE$76,3+$B47,FALSE)</f>
        <v>0</v>
      </c>
      <c r="AK47" s="266">
        <f>VLOOKUP(AK$3,'9.CapturaEfectivaPMixta'!$D$53:$AE$76,3+$B47,FALSE)</f>
        <v>0</v>
      </c>
      <c r="AL47" s="250">
        <f>INDEX('12.GraficosCapturaPMixta'!$C$27:$AB$27,1,1+B47)</f>
        <v>6786</v>
      </c>
    </row>
    <row r="48" spans="1:38" ht="15.75" x14ac:dyDescent="0.25">
      <c r="A48" s="977"/>
      <c r="B48" s="297">
        <v>18</v>
      </c>
      <c r="C48" s="249">
        <f>VLOOKUP(C$3,'9.CapturaEfectivaPMixta'!$D$53:$AE$76,3+$B48,FALSE)</f>
        <v>18503</v>
      </c>
      <c r="D48" s="232">
        <f>VLOOKUP(D$3,'9.CapturaEfectivaPMixta'!$D$53:$AE$76,3+$B48,FALSE)</f>
        <v>2164</v>
      </c>
      <c r="E48" s="232">
        <f>VLOOKUP(E$3,'9.CapturaEfectivaPMixta'!$D$53:$AE$76,3+$B48,FALSE)</f>
        <v>2925</v>
      </c>
      <c r="F48" s="232">
        <f>VLOOKUP(F$3,'9.CapturaEfectivaPMixta'!$D$53:$AE$76,3+$B48,FALSE)</f>
        <v>3622</v>
      </c>
      <c r="G48" s="232">
        <f>VLOOKUP(G$3,'9.CapturaEfectivaPMixta'!$D$53:$AE$76,3+$B48,FALSE)</f>
        <v>0</v>
      </c>
      <c r="H48" s="232">
        <f>VLOOKUP(H$3,'9.CapturaEfectivaPMixta'!$D$53:$AE$76,3+$B48,FALSE)</f>
        <v>0</v>
      </c>
      <c r="I48" s="250">
        <f t="shared" si="4"/>
        <v>27214</v>
      </c>
      <c r="J48" s="267">
        <f>C48*'14.ParámetrosCompraVenta'!C$39*'14.ParámetrosCompraVenta'!C$40</f>
        <v>4973606.4000000004</v>
      </c>
      <c r="K48" s="266">
        <f>D48*'14.ParámetrosCompraVenta'!D$39*'14.ParámetrosCompraVenta'!D$40</f>
        <v>533209.60000000009</v>
      </c>
      <c r="L48" s="266">
        <f>E48*'14.ParámetrosCompraVenta'!E$39*'14.ParámetrosCompraVenta'!E$40</f>
        <v>760500</v>
      </c>
      <c r="M48" s="266">
        <f>F48*'14.ParámetrosCompraVenta'!F$39*'14.ParámetrosCompraVenta'!F$40</f>
        <v>575898</v>
      </c>
      <c r="N48" s="266">
        <f>G48*'14.ParámetrosCompraVenta'!G$39*'14.ParámetrosCompraVenta'!G$40</f>
        <v>0</v>
      </c>
      <c r="O48" s="266">
        <f>H48*'14.ParámetrosCompraVenta'!H$39*'14.ParámetrosCompraVenta'!H$40</f>
        <v>0</v>
      </c>
      <c r="P48" s="263">
        <f t="shared" si="5"/>
        <v>6843214</v>
      </c>
      <c r="Q48" s="265">
        <f>J48*'14.ParámetrosCompraVenta'!C$42</f>
        <v>4476245.7600000007</v>
      </c>
      <c r="R48" s="266">
        <f>K48*'14.ParámetrosCompraVenta'!D$42</f>
        <v>453228.16000000009</v>
      </c>
      <c r="S48" s="266">
        <f>L48*'14.ParámetrosCompraVenta'!E$42</f>
        <v>380250</v>
      </c>
      <c r="T48" s="266">
        <f>M48*'14.ParámetrosCompraVenta'!F$42</f>
        <v>230359.2</v>
      </c>
      <c r="U48" s="266">
        <f>N48*'14.ParámetrosCompraVenta'!G$42</f>
        <v>0</v>
      </c>
      <c r="V48" s="266">
        <f>O48*'14.ParámetrosCompraVenta'!H$42</f>
        <v>0</v>
      </c>
      <c r="W48" s="232">
        <f t="shared" si="6"/>
        <v>5540083.120000001</v>
      </c>
      <c r="X48" s="281">
        <f>ROUNDDOWN(W48/'7.ParámetrosPlanta'!$B$24,0)</f>
        <v>277</v>
      </c>
      <c r="Y48" s="267">
        <f>J48*'14.ParámetrosCompraVenta'!C$41</f>
        <v>497360.64000000007</v>
      </c>
      <c r="Z48" s="266">
        <f>K48*'14.ParámetrosCompraVenta'!D$41</f>
        <v>79981.440000000017</v>
      </c>
      <c r="AA48" s="266">
        <f>L48*'14.ParámetrosCompraVenta'!E$41</f>
        <v>380250</v>
      </c>
      <c r="AB48" s="266">
        <f>M48*'14.ParámetrosCompraVenta'!F$41</f>
        <v>345538.8</v>
      </c>
      <c r="AC48" s="266">
        <f>N48*'14.ParámetrosCompraVenta'!G$41</f>
        <v>0</v>
      </c>
      <c r="AD48" s="266">
        <f>O48*'14.ParámetrosCompraVenta'!H$41</f>
        <v>0</v>
      </c>
      <c r="AE48" s="250">
        <f t="shared" si="7"/>
        <v>1303130.8800000001</v>
      </c>
      <c r="AF48" s="267">
        <f>VLOOKUP(AF$3,'9.CapturaEfectivaPMixta'!$D$53:$AE$76,3+$B48,FALSE)</f>
        <v>2091</v>
      </c>
      <c r="AG48" s="266">
        <f>VLOOKUP(AG$3,'9.CapturaEfectivaPMixta'!$D$53:$AE$76,3+$B48,FALSE)</f>
        <v>1888</v>
      </c>
      <c r="AH48" s="266">
        <f>VLOOKUP(AH$3,'9.CapturaEfectivaPMixta'!$D$53:$AE$76,3+$B48,FALSE)</f>
        <v>2807</v>
      </c>
      <c r="AI48" s="266">
        <f>VLOOKUP(AI$3,'9.CapturaEfectivaPMixta'!$D$53:$AE$76,3+$B48,FALSE)</f>
        <v>0</v>
      </c>
      <c r="AJ48" s="266">
        <f>VLOOKUP(AJ$3,'9.CapturaEfectivaPMixta'!$D$53:$AE$76,3+$B48,FALSE)</f>
        <v>0</v>
      </c>
      <c r="AK48" s="266">
        <f>VLOOKUP(AK$3,'9.CapturaEfectivaPMixta'!$D$53:$AE$76,3+$B48,FALSE)</f>
        <v>0</v>
      </c>
      <c r="AL48" s="250">
        <f>INDEX('12.GraficosCapturaPMixta'!$C$27:$AB$27,1,1+B48)</f>
        <v>6786</v>
      </c>
    </row>
    <row r="49" spans="1:38" ht="15.75" x14ac:dyDescent="0.25">
      <c r="A49" s="977"/>
      <c r="B49" s="297">
        <v>19</v>
      </c>
      <c r="C49" s="249">
        <f>VLOOKUP(C$3,'9.CapturaEfectivaPMixta'!$D$53:$AE$76,3+$B49,FALSE)</f>
        <v>18781</v>
      </c>
      <c r="D49" s="232">
        <f>VLOOKUP(D$3,'9.CapturaEfectivaPMixta'!$D$53:$AE$76,3+$B49,FALSE)</f>
        <v>2221</v>
      </c>
      <c r="E49" s="232">
        <f>VLOOKUP(E$3,'9.CapturaEfectivaPMixta'!$D$53:$AE$76,3+$B49,FALSE)</f>
        <v>3007</v>
      </c>
      <c r="F49" s="232">
        <f>VLOOKUP(F$3,'9.CapturaEfectivaPMixta'!$D$53:$AE$76,3+$B49,FALSE)</f>
        <v>3205</v>
      </c>
      <c r="G49" s="232">
        <f>VLOOKUP(G$3,'9.CapturaEfectivaPMixta'!$D$53:$AE$76,3+$B49,FALSE)</f>
        <v>0</v>
      </c>
      <c r="H49" s="232">
        <f>VLOOKUP(H$3,'9.CapturaEfectivaPMixta'!$D$53:$AE$76,3+$B49,FALSE)</f>
        <v>0</v>
      </c>
      <c r="I49" s="250">
        <f t="shared" si="4"/>
        <v>27214</v>
      </c>
      <c r="J49" s="267">
        <f>C49*'14.ParámetrosCompraVenta'!C$39*'14.ParámetrosCompraVenta'!C$40</f>
        <v>5048332.8000000007</v>
      </c>
      <c r="K49" s="266">
        <f>D49*'14.ParámetrosCompraVenta'!D$39*'14.ParámetrosCompraVenta'!D$40</f>
        <v>547254.4</v>
      </c>
      <c r="L49" s="266">
        <f>E49*'14.ParámetrosCompraVenta'!E$39*'14.ParámetrosCompraVenta'!E$40</f>
        <v>781820</v>
      </c>
      <c r="M49" s="266">
        <f>F49*'14.ParámetrosCompraVenta'!F$39*'14.ParámetrosCompraVenta'!F$40</f>
        <v>509595</v>
      </c>
      <c r="N49" s="266">
        <f>G49*'14.ParámetrosCompraVenta'!G$39*'14.ParámetrosCompraVenta'!G$40</f>
        <v>0</v>
      </c>
      <c r="O49" s="266">
        <f>H49*'14.ParámetrosCompraVenta'!H$39*'14.ParámetrosCompraVenta'!H$40</f>
        <v>0</v>
      </c>
      <c r="P49" s="263">
        <f t="shared" si="5"/>
        <v>6887002.2000000011</v>
      </c>
      <c r="Q49" s="265">
        <f>J49*'14.ParámetrosCompraVenta'!C$42</f>
        <v>4543499.5200000005</v>
      </c>
      <c r="R49" s="266">
        <f>K49*'14.ParámetrosCompraVenta'!D$42</f>
        <v>465166.24</v>
      </c>
      <c r="S49" s="266">
        <f>L49*'14.ParámetrosCompraVenta'!E$42</f>
        <v>390910</v>
      </c>
      <c r="T49" s="266">
        <f>M49*'14.ParámetrosCompraVenta'!F$42</f>
        <v>203838</v>
      </c>
      <c r="U49" s="266">
        <f>N49*'14.ParámetrosCompraVenta'!G$42</f>
        <v>0</v>
      </c>
      <c r="V49" s="266">
        <f>O49*'14.ParámetrosCompraVenta'!H$42</f>
        <v>0</v>
      </c>
      <c r="W49" s="232">
        <f t="shared" si="6"/>
        <v>5603413.7600000007</v>
      </c>
      <c r="X49" s="281">
        <f>ROUNDDOWN(W49/'7.ParámetrosPlanta'!$B$24,0)</f>
        <v>280</v>
      </c>
      <c r="Y49" s="267">
        <f>J49*'14.ParámetrosCompraVenta'!C$41</f>
        <v>504833.28000000009</v>
      </c>
      <c r="Z49" s="266">
        <f>K49*'14.ParámetrosCompraVenta'!D$41</f>
        <v>82088.160000000003</v>
      </c>
      <c r="AA49" s="266">
        <f>L49*'14.ParámetrosCompraVenta'!E$41</f>
        <v>390910</v>
      </c>
      <c r="AB49" s="266">
        <f>M49*'14.ParámetrosCompraVenta'!F$41</f>
        <v>305757</v>
      </c>
      <c r="AC49" s="266">
        <f>N49*'14.ParámetrosCompraVenta'!G$41</f>
        <v>0</v>
      </c>
      <c r="AD49" s="266">
        <f>O49*'14.ParámetrosCompraVenta'!H$41</f>
        <v>0</v>
      </c>
      <c r="AE49" s="250">
        <f t="shared" si="7"/>
        <v>1283588.44</v>
      </c>
      <c r="AF49" s="267">
        <f>VLOOKUP(AF$3,'9.CapturaEfectivaPMixta'!$D$53:$AE$76,3+$B49,FALSE)</f>
        <v>2091</v>
      </c>
      <c r="AG49" s="266">
        <f>VLOOKUP(AG$3,'9.CapturaEfectivaPMixta'!$D$53:$AE$76,3+$B49,FALSE)</f>
        <v>1888</v>
      </c>
      <c r="AH49" s="266">
        <f>VLOOKUP(AH$3,'9.CapturaEfectivaPMixta'!$D$53:$AE$76,3+$B49,FALSE)</f>
        <v>2807</v>
      </c>
      <c r="AI49" s="266">
        <f>VLOOKUP(AI$3,'9.CapturaEfectivaPMixta'!$D$53:$AE$76,3+$B49,FALSE)</f>
        <v>0</v>
      </c>
      <c r="AJ49" s="266">
        <f>VLOOKUP(AJ$3,'9.CapturaEfectivaPMixta'!$D$53:$AE$76,3+$B49,FALSE)</f>
        <v>0</v>
      </c>
      <c r="AK49" s="266">
        <f>VLOOKUP(AK$3,'9.CapturaEfectivaPMixta'!$D$53:$AE$76,3+$B49,FALSE)</f>
        <v>0</v>
      </c>
      <c r="AL49" s="250">
        <f>INDEX('12.GraficosCapturaPMixta'!$C$27:$AB$27,1,1+B49)</f>
        <v>6786</v>
      </c>
    </row>
    <row r="50" spans="1:38" ht="15.75" x14ac:dyDescent="0.25">
      <c r="A50" s="977"/>
      <c r="B50" s="297">
        <v>20</v>
      </c>
      <c r="C50" s="249">
        <f>VLOOKUP(C$3,'9.CapturaEfectivaPMixta'!$D$53:$AE$76,3+$B50,FALSE)</f>
        <v>19064</v>
      </c>
      <c r="D50" s="232">
        <f>VLOOKUP(D$3,'9.CapturaEfectivaPMixta'!$D$53:$AE$76,3+$B50,FALSE)</f>
        <v>2280</v>
      </c>
      <c r="E50" s="232">
        <f>VLOOKUP(E$3,'9.CapturaEfectivaPMixta'!$D$53:$AE$76,3+$B50,FALSE)</f>
        <v>3089</v>
      </c>
      <c r="F50" s="232">
        <f>VLOOKUP(F$3,'9.CapturaEfectivaPMixta'!$D$53:$AE$76,3+$B50,FALSE)</f>
        <v>2781</v>
      </c>
      <c r="G50" s="232">
        <f>VLOOKUP(G$3,'9.CapturaEfectivaPMixta'!$D$53:$AE$76,3+$B50,FALSE)</f>
        <v>0</v>
      </c>
      <c r="H50" s="232">
        <f>VLOOKUP(H$3,'9.CapturaEfectivaPMixta'!$D$53:$AE$76,3+$B50,FALSE)</f>
        <v>0</v>
      </c>
      <c r="I50" s="250">
        <f t="shared" si="4"/>
        <v>27214</v>
      </c>
      <c r="J50" s="267">
        <f>C50*'14.ParámetrosCompraVenta'!C$39*'14.ParámetrosCompraVenta'!C$40</f>
        <v>5124403.2000000002</v>
      </c>
      <c r="K50" s="266">
        <f>D50*'14.ParámetrosCompraVenta'!D$39*'14.ParámetrosCompraVenta'!D$40</f>
        <v>561792</v>
      </c>
      <c r="L50" s="266">
        <f>E50*'14.ParámetrosCompraVenta'!E$39*'14.ParámetrosCompraVenta'!E$40</f>
        <v>803140</v>
      </c>
      <c r="M50" s="266">
        <f>F50*'14.ParámetrosCompraVenta'!F$39*'14.ParámetrosCompraVenta'!F$40</f>
        <v>442179</v>
      </c>
      <c r="N50" s="266">
        <f>G50*'14.ParámetrosCompraVenta'!G$39*'14.ParámetrosCompraVenta'!G$40</f>
        <v>0</v>
      </c>
      <c r="O50" s="266">
        <f>H50*'14.ParámetrosCompraVenta'!H$39*'14.ParámetrosCompraVenta'!H$40</f>
        <v>0</v>
      </c>
      <c r="P50" s="263">
        <f t="shared" si="5"/>
        <v>6931514.2000000002</v>
      </c>
      <c r="Q50" s="265">
        <f>J50*'14.ParámetrosCompraVenta'!C$42</f>
        <v>4611962.8799999999</v>
      </c>
      <c r="R50" s="266">
        <f>K50*'14.ParámetrosCompraVenta'!D$42</f>
        <v>477523.20000000001</v>
      </c>
      <c r="S50" s="266">
        <f>L50*'14.ParámetrosCompraVenta'!E$42</f>
        <v>401570</v>
      </c>
      <c r="T50" s="266">
        <f>M50*'14.ParámetrosCompraVenta'!F$42</f>
        <v>176871.6</v>
      </c>
      <c r="U50" s="266">
        <f>N50*'14.ParámetrosCompraVenta'!G$42</f>
        <v>0</v>
      </c>
      <c r="V50" s="266">
        <f>O50*'14.ParámetrosCompraVenta'!H$42</f>
        <v>0</v>
      </c>
      <c r="W50" s="232">
        <f t="shared" si="6"/>
        <v>5667927.6799999997</v>
      </c>
      <c r="X50" s="281">
        <f>ROUNDDOWN(W50/'7.ParámetrosPlanta'!$B$24,0)</f>
        <v>283</v>
      </c>
      <c r="Y50" s="267">
        <f>J50*'14.ParámetrosCompraVenta'!C$41</f>
        <v>512440.32000000007</v>
      </c>
      <c r="Z50" s="266">
        <f>K50*'14.ParámetrosCompraVenta'!D$41</f>
        <v>84268.800000000003</v>
      </c>
      <c r="AA50" s="266">
        <f>L50*'14.ParámetrosCompraVenta'!E$41</f>
        <v>401570</v>
      </c>
      <c r="AB50" s="266">
        <f>M50*'14.ParámetrosCompraVenta'!F$41</f>
        <v>265307.39999999997</v>
      </c>
      <c r="AC50" s="266">
        <f>N50*'14.ParámetrosCompraVenta'!G$41</f>
        <v>0</v>
      </c>
      <c r="AD50" s="266">
        <f>O50*'14.ParámetrosCompraVenta'!H$41</f>
        <v>0</v>
      </c>
      <c r="AE50" s="250">
        <f t="shared" si="7"/>
        <v>1263586.52</v>
      </c>
      <c r="AF50" s="267">
        <f>VLOOKUP(AF$3,'9.CapturaEfectivaPMixta'!$D$53:$AE$76,3+$B50,FALSE)</f>
        <v>2091</v>
      </c>
      <c r="AG50" s="266">
        <f>VLOOKUP(AG$3,'9.CapturaEfectivaPMixta'!$D$53:$AE$76,3+$B50,FALSE)</f>
        <v>1888</v>
      </c>
      <c r="AH50" s="266">
        <f>VLOOKUP(AH$3,'9.CapturaEfectivaPMixta'!$D$53:$AE$76,3+$B50,FALSE)</f>
        <v>2807</v>
      </c>
      <c r="AI50" s="266">
        <f>VLOOKUP(AI$3,'9.CapturaEfectivaPMixta'!$D$53:$AE$76,3+$B50,FALSE)</f>
        <v>0</v>
      </c>
      <c r="AJ50" s="266">
        <f>VLOOKUP(AJ$3,'9.CapturaEfectivaPMixta'!$D$53:$AE$76,3+$B50,FALSE)</f>
        <v>0</v>
      </c>
      <c r="AK50" s="266">
        <f>VLOOKUP(AK$3,'9.CapturaEfectivaPMixta'!$D$53:$AE$76,3+$B50,FALSE)</f>
        <v>0</v>
      </c>
      <c r="AL50" s="250">
        <f>INDEX('12.GraficosCapturaPMixta'!$C$27:$AB$27,1,1+B50)</f>
        <v>6786</v>
      </c>
    </row>
    <row r="51" spans="1:38" ht="15.75" x14ac:dyDescent="0.25">
      <c r="A51" s="977"/>
      <c r="B51" s="297">
        <v>21</v>
      </c>
      <c r="C51" s="249">
        <f>VLOOKUP(C$3,'9.CapturaEfectivaPMixta'!$D$53:$AE$76,3+$B51,FALSE)</f>
        <v>19349</v>
      </c>
      <c r="D51" s="232">
        <f>VLOOKUP(D$3,'9.CapturaEfectivaPMixta'!$D$53:$AE$76,3+$B51,FALSE)</f>
        <v>2340</v>
      </c>
      <c r="E51" s="232">
        <f>VLOOKUP(E$3,'9.CapturaEfectivaPMixta'!$D$53:$AE$76,3+$B51,FALSE)</f>
        <v>3173</v>
      </c>
      <c r="F51" s="232">
        <f>VLOOKUP(F$3,'9.CapturaEfectivaPMixta'!$D$53:$AE$76,3+$B51,FALSE)</f>
        <v>2352</v>
      </c>
      <c r="G51" s="232">
        <f>VLOOKUP(G$3,'9.CapturaEfectivaPMixta'!$D$53:$AE$76,3+$B51,FALSE)</f>
        <v>0</v>
      </c>
      <c r="H51" s="232">
        <f>VLOOKUP(H$3,'9.CapturaEfectivaPMixta'!$D$53:$AE$76,3+$B51,FALSE)</f>
        <v>0</v>
      </c>
      <c r="I51" s="250">
        <f t="shared" si="4"/>
        <v>27214</v>
      </c>
      <c r="J51" s="267">
        <f>C51*'14.ParámetrosCompraVenta'!C$39*'14.ParámetrosCompraVenta'!C$40</f>
        <v>5201011.2</v>
      </c>
      <c r="K51" s="266">
        <f>D51*'14.ParámetrosCompraVenta'!D$39*'14.ParámetrosCompraVenta'!D$40</f>
        <v>576576</v>
      </c>
      <c r="L51" s="266">
        <f>E51*'14.ParámetrosCompraVenta'!E$39*'14.ParámetrosCompraVenta'!E$40</f>
        <v>824980</v>
      </c>
      <c r="M51" s="266">
        <f>F51*'14.ParámetrosCompraVenta'!F$39*'14.ParámetrosCompraVenta'!F$40</f>
        <v>373968</v>
      </c>
      <c r="N51" s="266">
        <f>G51*'14.ParámetrosCompraVenta'!G$39*'14.ParámetrosCompraVenta'!G$40</f>
        <v>0</v>
      </c>
      <c r="O51" s="266">
        <f>H51*'14.ParámetrosCompraVenta'!H$39*'14.ParámetrosCompraVenta'!H$40</f>
        <v>0</v>
      </c>
      <c r="P51" s="263">
        <f t="shared" si="5"/>
        <v>6976535.2000000002</v>
      </c>
      <c r="Q51" s="265">
        <f>J51*'14.ParámetrosCompraVenta'!C$42</f>
        <v>4680910.08</v>
      </c>
      <c r="R51" s="266">
        <f>K51*'14.ParámetrosCompraVenta'!D$42</f>
        <v>490089.6</v>
      </c>
      <c r="S51" s="266">
        <f>L51*'14.ParámetrosCompraVenta'!E$42</f>
        <v>412490</v>
      </c>
      <c r="T51" s="266">
        <f>M51*'14.ParámetrosCompraVenta'!F$42</f>
        <v>149587.20000000001</v>
      </c>
      <c r="U51" s="266">
        <f>N51*'14.ParámetrosCompraVenta'!G$42</f>
        <v>0</v>
      </c>
      <c r="V51" s="266">
        <f>O51*'14.ParámetrosCompraVenta'!H$42</f>
        <v>0</v>
      </c>
      <c r="W51" s="232">
        <f t="shared" si="6"/>
        <v>5733076.8799999999</v>
      </c>
      <c r="X51" s="281">
        <f>ROUNDDOWN(W51/'7.ParámetrosPlanta'!$B$24,0)</f>
        <v>286</v>
      </c>
      <c r="Y51" s="267">
        <f>J51*'14.ParámetrosCompraVenta'!C$41</f>
        <v>520101.12000000005</v>
      </c>
      <c r="Z51" s="266">
        <f>K51*'14.ParámetrosCompraVenta'!D$41</f>
        <v>86486.399999999994</v>
      </c>
      <c r="AA51" s="266">
        <f>L51*'14.ParámetrosCompraVenta'!E$41</f>
        <v>412490</v>
      </c>
      <c r="AB51" s="266">
        <f>M51*'14.ParámetrosCompraVenta'!F$41</f>
        <v>224380.79999999999</v>
      </c>
      <c r="AC51" s="266">
        <f>N51*'14.ParámetrosCompraVenta'!G$41</f>
        <v>0</v>
      </c>
      <c r="AD51" s="266">
        <f>O51*'14.ParámetrosCompraVenta'!H$41</f>
        <v>0</v>
      </c>
      <c r="AE51" s="250">
        <f t="shared" si="7"/>
        <v>1243458.32</v>
      </c>
      <c r="AF51" s="267">
        <f>VLOOKUP(AF$3,'9.CapturaEfectivaPMixta'!$D$53:$AE$76,3+$B51,FALSE)</f>
        <v>2091</v>
      </c>
      <c r="AG51" s="266">
        <f>VLOOKUP(AG$3,'9.CapturaEfectivaPMixta'!$D$53:$AE$76,3+$B51,FALSE)</f>
        <v>1888</v>
      </c>
      <c r="AH51" s="266">
        <f>VLOOKUP(AH$3,'9.CapturaEfectivaPMixta'!$D$53:$AE$76,3+$B51,FALSE)</f>
        <v>2807</v>
      </c>
      <c r="AI51" s="266">
        <f>VLOOKUP(AI$3,'9.CapturaEfectivaPMixta'!$D$53:$AE$76,3+$B51,FALSE)</f>
        <v>0</v>
      </c>
      <c r="AJ51" s="266">
        <f>VLOOKUP(AJ$3,'9.CapturaEfectivaPMixta'!$D$53:$AE$76,3+$B51,FALSE)</f>
        <v>0</v>
      </c>
      <c r="AK51" s="266">
        <f>VLOOKUP(AK$3,'9.CapturaEfectivaPMixta'!$D$53:$AE$76,3+$B51,FALSE)</f>
        <v>0</v>
      </c>
      <c r="AL51" s="250">
        <f>INDEX('12.GraficosCapturaPMixta'!$C$27:$AB$27,1,1+B51)</f>
        <v>6786</v>
      </c>
    </row>
    <row r="52" spans="1:38" ht="15.75" x14ac:dyDescent="0.25">
      <c r="A52" s="977"/>
      <c r="B52" s="297">
        <v>22</v>
      </c>
      <c r="C52" s="249">
        <f>VLOOKUP(C$3,'9.CapturaEfectivaPMixta'!$D$53:$AE$76,3+$B52,FALSE)</f>
        <v>19639</v>
      </c>
      <c r="D52" s="232">
        <f>VLOOKUP(D$3,'9.CapturaEfectivaPMixta'!$D$53:$AE$76,3+$B52,FALSE)</f>
        <v>2399</v>
      </c>
      <c r="E52" s="232">
        <f>VLOOKUP(E$3,'9.CapturaEfectivaPMixta'!$D$53:$AE$76,3+$B52,FALSE)</f>
        <v>3258</v>
      </c>
      <c r="F52" s="232">
        <f>VLOOKUP(F$3,'9.CapturaEfectivaPMixta'!$D$53:$AE$76,3+$B52,FALSE)</f>
        <v>1918</v>
      </c>
      <c r="G52" s="232">
        <f>VLOOKUP(G$3,'9.CapturaEfectivaPMixta'!$D$53:$AE$76,3+$B52,FALSE)</f>
        <v>0</v>
      </c>
      <c r="H52" s="232">
        <f>VLOOKUP(H$3,'9.CapturaEfectivaPMixta'!$D$53:$AE$76,3+$B52,FALSE)</f>
        <v>0</v>
      </c>
      <c r="I52" s="250">
        <f t="shared" si="4"/>
        <v>27214</v>
      </c>
      <c r="J52" s="267">
        <f>C52*'14.ParámetrosCompraVenta'!C$39*'14.ParámetrosCompraVenta'!C$40</f>
        <v>5278963.2</v>
      </c>
      <c r="K52" s="266">
        <f>D52*'14.ParámetrosCompraVenta'!D$39*'14.ParámetrosCompraVenta'!D$40</f>
        <v>591113.60000000009</v>
      </c>
      <c r="L52" s="266">
        <f>E52*'14.ParámetrosCompraVenta'!E$39*'14.ParámetrosCompraVenta'!E$40</f>
        <v>847080</v>
      </c>
      <c r="M52" s="266">
        <f>F52*'14.ParámetrosCompraVenta'!F$39*'14.ParámetrosCompraVenta'!F$40</f>
        <v>304962</v>
      </c>
      <c r="N52" s="266">
        <f>G52*'14.ParámetrosCompraVenta'!G$39*'14.ParámetrosCompraVenta'!G$40</f>
        <v>0</v>
      </c>
      <c r="O52" s="266">
        <f>H52*'14.ParámetrosCompraVenta'!H$39*'14.ParámetrosCompraVenta'!H$40</f>
        <v>0</v>
      </c>
      <c r="P52" s="263">
        <f t="shared" si="5"/>
        <v>7022118.8000000007</v>
      </c>
      <c r="Q52" s="265">
        <f>J52*'14.ParámetrosCompraVenta'!C$42</f>
        <v>4751066.88</v>
      </c>
      <c r="R52" s="266">
        <f>K52*'14.ParámetrosCompraVenta'!D$42</f>
        <v>502446.56000000006</v>
      </c>
      <c r="S52" s="266">
        <f>L52*'14.ParámetrosCompraVenta'!E$42</f>
        <v>423540</v>
      </c>
      <c r="T52" s="266">
        <f>M52*'14.ParámetrosCompraVenta'!F$42</f>
        <v>121984.8</v>
      </c>
      <c r="U52" s="266">
        <f>N52*'14.ParámetrosCompraVenta'!G$42</f>
        <v>0</v>
      </c>
      <c r="V52" s="266">
        <f>O52*'14.ParámetrosCompraVenta'!H$42</f>
        <v>0</v>
      </c>
      <c r="W52" s="232">
        <f t="shared" si="6"/>
        <v>5799038.2399999993</v>
      </c>
      <c r="X52" s="281">
        <f>ROUNDDOWN(W52/'7.ParámetrosPlanta'!$B$24,0)</f>
        <v>289</v>
      </c>
      <c r="Y52" s="267">
        <f>J52*'14.ParámetrosCompraVenta'!C$41</f>
        <v>527896.32000000007</v>
      </c>
      <c r="Z52" s="266">
        <f>K52*'14.ParámetrosCompraVenta'!D$41</f>
        <v>88667.040000000008</v>
      </c>
      <c r="AA52" s="266">
        <f>L52*'14.ParámetrosCompraVenta'!E$41</f>
        <v>423540</v>
      </c>
      <c r="AB52" s="266">
        <f>M52*'14.ParámetrosCompraVenta'!F$41</f>
        <v>182977.19999999998</v>
      </c>
      <c r="AC52" s="266">
        <f>N52*'14.ParámetrosCompraVenta'!G$41</f>
        <v>0</v>
      </c>
      <c r="AD52" s="266">
        <f>O52*'14.ParámetrosCompraVenta'!H$41</f>
        <v>0</v>
      </c>
      <c r="AE52" s="250">
        <f t="shared" si="7"/>
        <v>1223080.56</v>
      </c>
      <c r="AF52" s="267">
        <f>VLOOKUP(AF$3,'9.CapturaEfectivaPMixta'!$D$53:$AE$76,3+$B52,FALSE)</f>
        <v>2091</v>
      </c>
      <c r="AG52" s="266">
        <f>VLOOKUP(AG$3,'9.CapturaEfectivaPMixta'!$D$53:$AE$76,3+$B52,FALSE)</f>
        <v>1888</v>
      </c>
      <c r="AH52" s="266">
        <f>VLOOKUP(AH$3,'9.CapturaEfectivaPMixta'!$D$53:$AE$76,3+$B52,FALSE)</f>
        <v>2807</v>
      </c>
      <c r="AI52" s="266">
        <f>VLOOKUP(AI$3,'9.CapturaEfectivaPMixta'!$D$53:$AE$76,3+$B52,FALSE)</f>
        <v>0</v>
      </c>
      <c r="AJ52" s="266">
        <f>VLOOKUP(AJ$3,'9.CapturaEfectivaPMixta'!$D$53:$AE$76,3+$B52,FALSE)</f>
        <v>0</v>
      </c>
      <c r="AK52" s="266">
        <f>VLOOKUP(AK$3,'9.CapturaEfectivaPMixta'!$D$53:$AE$76,3+$B52,FALSE)</f>
        <v>0</v>
      </c>
      <c r="AL52" s="250">
        <f>INDEX('12.GraficosCapturaPMixta'!$C$27:$AB$27,1,1+B52)</f>
        <v>6786</v>
      </c>
    </row>
    <row r="53" spans="1:38" ht="15.75" x14ac:dyDescent="0.25">
      <c r="A53" s="977"/>
      <c r="B53" s="297">
        <v>23</v>
      </c>
      <c r="C53" s="249">
        <f>VLOOKUP(C$3,'9.CapturaEfectivaPMixta'!$D$53:$AE$76,3+$B53,FALSE)</f>
        <v>19932</v>
      </c>
      <c r="D53" s="232">
        <f>VLOOKUP(D$3,'9.CapturaEfectivaPMixta'!$D$53:$AE$76,3+$B53,FALSE)</f>
        <v>2460</v>
      </c>
      <c r="E53" s="232">
        <f>VLOOKUP(E$3,'9.CapturaEfectivaPMixta'!$D$53:$AE$76,3+$B53,FALSE)</f>
        <v>3344</v>
      </c>
      <c r="F53" s="232">
        <f>VLOOKUP(F$3,'9.CapturaEfectivaPMixta'!$D$53:$AE$76,3+$B53,FALSE)</f>
        <v>1478</v>
      </c>
      <c r="G53" s="232">
        <f>VLOOKUP(G$3,'9.CapturaEfectivaPMixta'!$D$53:$AE$76,3+$B53,FALSE)</f>
        <v>0</v>
      </c>
      <c r="H53" s="232">
        <f>VLOOKUP(H$3,'9.CapturaEfectivaPMixta'!$D$53:$AE$76,3+$B53,FALSE)</f>
        <v>0</v>
      </c>
      <c r="I53" s="250">
        <f t="shared" si="4"/>
        <v>27214</v>
      </c>
      <c r="J53" s="267">
        <f>C53*'14.ParámetrosCompraVenta'!C$39*'14.ParámetrosCompraVenta'!C$40</f>
        <v>5357721.6000000006</v>
      </c>
      <c r="K53" s="266">
        <f>D53*'14.ParámetrosCompraVenta'!D$39*'14.ParámetrosCompraVenta'!D$40</f>
        <v>606144</v>
      </c>
      <c r="L53" s="266">
        <f>E53*'14.ParámetrosCompraVenta'!E$39*'14.ParámetrosCompraVenta'!E$40</f>
        <v>869440</v>
      </c>
      <c r="M53" s="266">
        <f>F53*'14.ParámetrosCompraVenta'!F$39*'14.ParámetrosCompraVenta'!F$40</f>
        <v>235002</v>
      </c>
      <c r="N53" s="266">
        <f>G53*'14.ParámetrosCompraVenta'!G$39*'14.ParámetrosCompraVenta'!G$40</f>
        <v>0</v>
      </c>
      <c r="O53" s="266">
        <f>H53*'14.ParámetrosCompraVenta'!H$39*'14.ParámetrosCompraVenta'!H$40</f>
        <v>0</v>
      </c>
      <c r="P53" s="263">
        <f t="shared" si="5"/>
        <v>7068307.6000000006</v>
      </c>
      <c r="Q53" s="265">
        <f>J53*'14.ParámetrosCompraVenta'!C$42</f>
        <v>4821949.4400000004</v>
      </c>
      <c r="R53" s="266">
        <f>K53*'14.ParámetrosCompraVenta'!D$42</f>
        <v>515222.39999999997</v>
      </c>
      <c r="S53" s="266">
        <f>L53*'14.ParámetrosCompraVenta'!E$42</f>
        <v>434720</v>
      </c>
      <c r="T53" s="266">
        <f>M53*'14.ParámetrosCompraVenta'!F$42</f>
        <v>94000.8</v>
      </c>
      <c r="U53" s="266">
        <f>N53*'14.ParámetrosCompraVenta'!G$42</f>
        <v>0</v>
      </c>
      <c r="V53" s="266">
        <f>O53*'14.ParámetrosCompraVenta'!H$42</f>
        <v>0</v>
      </c>
      <c r="W53" s="232">
        <f t="shared" si="6"/>
        <v>5865892.6400000006</v>
      </c>
      <c r="X53" s="281">
        <f>ROUNDDOWN(W53/'7.ParámetrosPlanta'!$B$24,0)</f>
        <v>293</v>
      </c>
      <c r="Y53" s="267">
        <f>J53*'14.ParámetrosCompraVenta'!C$41</f>
        <v>535772.16000000003</v>
      </c>
      <c r="Z53" s="266">
        <f>K53*'14.ParámetrosCompraVenta'!D$41</f>
        <v>90921.599999999991</v>
      </c>
      <c r="AA53" s="266">
        <f>L53*'14.ParámetrosCompraVenta'!E$41</f>
        <v>434720</v>
      </c>
      <c r="AB53" s="266">
        <f>M53*'14.ParámetrosCompraVenta'!F$41</f>
        <v>141001.19999999998</v>
      </c>
      <c r="AC53" s="266">
        <f>N53*'14.ParámetrosCompraVenta'!G$41</f>
        <v>0</v>
      </c>
      <c r="AD53" s="266">
        <f>O53*'14.ParámetrosCompraVenta'!H$41</f>
        <v>0</v>
      </c>
      <c r="AE53" s="250">
        <f t="shared" si="7"/>
        <v>1202414.96</v>
      </c>
      <c r="AF53" s="267">
        <f>VLOOKUP(AF$3,'9.CapturaEfectivaPMixta'!$D$53:$AE$76,3+$B53,FALSE)</f>
        <v>2091</v>
      </c>
      <c r="AG53" s="266">
        <f>VLOOKUP(AG$3,'9.CapturaEfectivaPMixta'!$D$53:$AE$76,3+$B53,FALSE)</f>
        <v>1888</v>
      </c>
      <c r="AH53" s="266">
        <f>VLOOKUP(AH$3,'9.CapturaEfectivaPMixta'!$D$53:$AE$76,3+$B53,FALSE)</f>
        <v>2807</v>
      </c>
      <c r="AI53" s="266">
        <f>VLOOKUP(AI$3,'9.CapturaEfectivaPMixta'!$D$53:$AE$76,3+$B53,FALSE)</f>
        <v>0</v>
      </c>
      <c r="AJ53" s="266">
        <f>VLOOKUP(AJ$3,'9.CapturaEfectivaPMixta'!$D$53:$AE$76,3+$B53,FALSE)</f>
        <v>0</v>
      </c>
      <c r="AK53" s="266">
        <f>VLOOKUP(AK$3,'9.CapturaEfectivaPMixta'!$D$53:$AE$76,3+$B53,FALSE)</f>
        <v>0</v>
      </c>
      <c r="AL53" s="250">
        <f>INDEX('12.GraficosCapturaPMixta'!$C$27:$AB$27,1,1+B53)</f>
        <v>6786</v>
      </c>
    </row>
    <row r="54" spans="1:38" ht="15.75" x14ac:dyDescent="0.25">
      <c r="A54" s="977"/>
      <c r="B54" s="297">
        <v>24</v>
      </c>
      <c r="C54" s="249">
        <f>VLOOKUP(C$3,'9.CapturaEfectivaPMixta'!$D$53:$AE$76,3+$B54,FALSE)</f>
        <v>20229</v>
      </c>
      <c r="D54" s="232">
        <f>VLOOKUP(D$3,'9.CapturaEfectivaPMixta'!$D$53:$AE$76,3+$B54,FALSE)</f>
        <v>2521</v>
      </c>
      <c r="E54" s="232">
        <f>VLOOKUP(E$3,'9.CapturaEfectivaPMixta'!$D$53:$AE$76,3+$B54,FALSE)</f>
        <v>3432</v>
      </c>
      <c r="F54" s="232">
        <f>VLOOKUP(F$3,'9.CapturaEfectivaPMixta'!$D$53:$AE$76,3+$B54,FALSE)</f>
        <v>1032</v>
      </c>
      <c r="G54" s="232">
        <f>VLOOKUP(G$3,'9.CapturaEfectivaPMixta'!$D$53:$AE$76,3+$B54,FALSE)</f>
        <v>0</v>
      </c>
      <c r="H54" s="232">
        <f>VLOOKUP(H$3,'9.CapturaEfectivaPMixta'!$D$53:$AE$76,3+$B54,FALSE)</f>
        <v>0</v>
      </c>
      <c r="I54" s="250">
        <f t="shared" si="4"/>
        <v>27214</v>
      </c>
      <c r="J54" s="267">
        <f>C54*'14.ParámetrosCompraVenta'!C$39*'14.ParámetrosCompraVenta'!C$40</f>
        <v>5437555.2000000002</v>
      </c>
      <c r="K54" s="266">
        <f>D54*'14.ParámetrosCompraVenta'!D$39*'14.ParámetrosCompraVenta'!D$40</f>
        <v>621174.4</v>
      </c>
      <c r="L54" s="266">
        <f>E54*'14.ParámetrosCompraVenta'!E$39*'14.ParámetrosCompraVenta'!E$40</f>
        <v>892320</v>
      </c>
      <c r="M54" s="266">
        <f>F54*'14.ParámetrosCompraVenta'!F$39*'14.ParámetrosCompraVenta'!F$40</f>
        <v>164088</v>
      </c>
      <c r="N54" s="266">
        <f>G54*'14.ParámetrosCompraVenta'!G$39*'14.ParámetrosCompraVenta'!G$40</f>
        <v>0</v>
      </c>
      <c r="O54" s="266">
        <f>H54*'14.ParámetrosCompraVenta'!H$39*'14.ParámetrosCompraVenta'!H$40</f>
        <v>0</v>
      </c>
      <c r="P54" s="263">
        <f t="shared" si="5"/>
        <v>7115137.6000000006</v>
      </c>
      <c r="Q54" s="265">
        <f>J54*'14.ParámetrosCompraVenta'!C$42</f>
        <v>4893799.6800000006</v>
      </c>
      <c r="R54" s="266">
        <f>K54*'14.ParámetrosCompraVenta'!D$42</f>
        <v>527998.24</v>
      </c>
      <c r="S54" s="266">
        <f>L54*'14.ParámetrosCompraVenta'!E$42</f>
        <v>446160</v>
      </c>
      <c r="T54" s="266">
        <f>M54*'14.ParámetrosCompraVenta'!F$42</f>
        <v>65635.199999999997</v>
      </c>
      <c r="U54" s="266">
        <f>N54*'14.ParámetrosCompraVenta'!G$42</f>
        <v>0</v>
      </c>
      <c r="V54" s="266">
        <f>O54*'14.ParámetrosCompraVenta'!H$42</f>
        <v>0</v>
      </c>
      <c r="W54" s="232">
        <f t="shared" si="6"/>
        <v>5933593.120000001</v>
      </c>
      <c r="X54" s="281">
        <f>ROUNDDOWN(W54/'7.ParámetrosPlanta'!$B$24,0)</f>
        <v>296</v>
      </c>
      <c r="Y54" s="267">
        <f>J54*'14.ParámetrosCompraVenta'!C$41</f>
        <v>543755.52000000002</v>
      </c>
      <c r="Z54" s="266">
        <f>K54*'14.ParámetrosCompraVenta'!D$41</f>
        <v>93176.16</v>
      </c>
      <c r="AA54" s="266">
        <f>L54*'14.ParámetrosCompraVenta'!E$41</f>
        <v>446160</v>
      </c>
      <c r="AB54" s="266">
        <f>M54*'14.ParámetrosCompraVenta'!F$41</f>
        <v>98452.800000000003</v>
      </c>
      <c r="AC54" s="266">
        <f>N54*'14.ParámetrosCompraVenta'!G$41</f>
        <v>0</v>
      </c>
      <c r="AD54" s="266">
        <f>O54*'14.ParámetrosCompraVenta'!H$41</f>
        <v>0</v>
      </c>
      <c r="AE54" s="250">
        <f t="shared" si="7"/>
        <v>1181544.4800000002</v>
      </c>
      <c r="AF54" s="267">
        <f>VLOOKUP(AF$3,'9.CapturaEfectivaPMixta'!$D$53:$AE$76,3+$B54,FALSE)</f>
        <v>2091</v>
      </c>
      <c r="AG54" s="266">
        <f>VLOOKUP(AG$3,'9.CapturaEfectivaPMixta'!$D$53:$AE$76,3+$B54,FALSE)</f>
        <v>1888</v>
      </c>
      <c r="AH54" s="266">
        <f>VLOOKUP(AH$3,'9.CapturaEfectivaPMixta'!$D$53:$AE$76,3+$B54,FALSE)</f>
        <v>2807</v>
      </c>
      <c r="AI54" s="266">
        <f>VLOOKUP(AI$3,'9.CapturaEfectivaPMixta'!$D$53:$AE$76,3+$B54,FALSE)</f>
        <v>0</v>
      </c>
      <c r="AJ54" s="266">
        <f>VLOOKUP(AJ$3,'9.CapturaEfectivaPMixta'!$D$53:$AE$76,3+$B54,FALSE)</f>
        <v>0</v>
      </c>
      <c r="AK54" s="266">
        <f>VLOOKUP(AK$3,'9.CapturaEfectivaPMixta'!$D$53:$AE$76,3+$B54,FALSE)</f>
        <v>0</v>
      </c>
      <c r="AL54" s="250">
        <f>INDEX('12.GraficosCapturaPMixta'!$C$27:$AB$27,1,1+B54)</f>
        <v>6786</v>
      </c>
    </row>
    <row r="55" spans="1:38" ht="16.5" thickBot="1" x14ac:dyDescent="0.3">
      <c r="A55" s="978"/>
      <c r="B55" s="298">
        <v>25</v>
      </c>
      <c r="C55" s="510">
        <f>VLOOKUP(C$3,'9.CapturaEfectivaPMixta'!$D$53:$AE$76,3+$B55,FALSE)</f>
        <v>20531</v>
      </c>
      <c r="D55" s="494">
        <f>VLOOKUP(D$3,'9.CapturaEfectivaPMixta'!$D$53:$AE$76,3+$B55,FALSE)</f>
        <v>2584</v>
      </c>
      <c r="E55" s="494">
        <f>VLOOKUP(E$3,'9.CapturaEfectivaPMixta'!$D$53:$AE$76,3+$B55,FALSE)</f>
        <v>3520</v>
      </c>
      <c r="F55" s="494">
        <f>VLOOKUP(F$3,'9.CapturaEfectivaPMixta'!$D$53:$AE$76,3+$B55,FALSE)</f>
        <v>579</v>
      </c>
      <c r="G55" s="494">
        <f>VLOOKUP(G$3,'9.CapturaEfectivaPMixta'!$D$53:$AE$76,3+$B55,FALSE)</f>
        <v>0</v>
      </c>
      <c r="H55" s="494">
        <f>VLOOKUP(H$3,'9.CapturaEfectivaPMixta'!$D$53:$AE$76,3+$B55,FALSE)</f>
        <v>0</v>
      </c>
      <c r="I55" s="495">
        <f t="shared" si="4"/>
        <v>27214</v>
      </c>
      <c r="J55" s="496">
        <f>C55*'14.ParámetrosCompraVenta'!C$39*'14.ParámetrosCompraVenta'!C$40</f>
        <v>5518732.8000000007</v>
      </c>
      <c r="K55" s="497">
        <f>D55*'14.ParámetrosCompraVenta'!D$39*'14.ParámetrosCompraVenta'!D$40</f>
        <v>636697.60000000009</v>
      </c>
      <c r="L55" s="497">
        <f>E55*'14.ParámetrosCompraVenta'!E$39*'14.ParámetrosCompraVenta'!E$40</f>
        <v>915200</v>
      </c>
      <c r="M55" s="497">
        <f>F55*'14.ParámetrosCompraVenta'!F$39*'14.ParámetrosCompraVenta'!F$40</f>
        <v>92061</v>
      </c>
      <c r="N55" s="497">
        <f>G55*'14.ParámetrosCompraVenta'!G$39*'14.ParámetrosCompraVenta'!G$40</f>
        <v>0</v>
      </c>
      <c r="O55" s="497">
        <f>H55*'14.ParámetrosCompraVenta'!H$39*'14.ParámetrosCompraVenta'!H$40</f>
        <v>0</v>
      </c>
      <c r="P55" s="498">
        <f t="shared" si="5"/>
        <v>7162691.4000000004</v>
      </c>
      <c r="Q55" s="499">
        <f>J55*'14.ParámetrosCompraVenta'!C$42</f>
        <v>4966859.5200000005</v>
      </c>
      <c r="R55" s="497">
        <f>K55*'14.ParámetrosCompraVenta'!D$42</f>
        <v>541192.96000000008</v>
      </c>
      <c r="S55" s="497">
        <f>L55*'14.ParámetrosCompraVenta'!E$42</f>
        <v>457600</v>
      </c>
      <c r="T55" s="497">
        <f>M55*'14.ParámetrosCompraVenta'!F$42</f>
        <v>36824.400000000001</v>
      </c>
      <c r="U55" s="497">
        <f>N55*'14.ParámetrosCompraVenta'!G$42</f>
        <v>0</v>
      </c>
      <c r="V55" s="497">
        <f>O55*'14.ParámetrosCompraVenta'!H$42</f>
        <v>0</v>
      </c>
      <c r="W55" s="494">
        <f t="shared" si="6"/>
        <v>6002476.8800000008</v>
      </c>
      <c r="X55" s="500">
        <f>ROUNDDOWN(W55/'7.ParámetrosPlanta'!$B$24,0)</f>
        <v>300</v>
      </c>
      <c r="Y55" s="496">
        <f>J55*'14.ParámetrosCompraVenta'!C$41</f>
        <v>551873.28000000014</v>
      </c>
      <c r="Z55" s="497">
        <f>K55*'14.ParámetrosCompraVenta'!D$41</f>
        <v>95504.640000000014</v>
      </c>
      <c r="AA55" s="497">
        <f>L55*'14.ParámetrosCompraVenta'!E$41</f>
        <v>457600</v>
      </c>
      <c r="AB55" s="497">
        <f>M55*'14.ParámetrosCompraVenta'!F$41</f>
        <v>55236.6</v>
      </c>
      <c r="AC55" s="497">
        <f>N55*'14.ParámetrosCompraVenta'!G$41</f>
        <v>0</v>
      </c>
      <c r="AD55" s="497">
        <f>O55*'14.ParámetrosCompraVenta'!H$41</f>
        <v>0</v>
      </c>
      <c r="AE55" s="495">
        <f t="shared" si="7"/>
        <v>1160214.5200000003</v>
      </c>
      <c r="AF55" s="496">
        <f>VLOOKUP(AF$3,'9.CapturaEfectivaPMixta'!$D$53:$AE$76,3+$B55,FALSE)</f>
        <v>2091</v>
      </c>
      <c r="AG55" s="497">
        <f>VLOOKUP(AG$3,'9.CapturaEfectivaPMixta'!$D$53:$AE$76,3+$B55,FALSE)</f>
        <v>1888</v>
      </c>
      <c r="AH55" s="497">
        <f>VLOOKUP(AH$3,'9.CapturaEfectivaPMixta'!$D$53:$AE$76,3+$B55,FALSE)</f>
        <v>2807</v>
      </c>
      <c r="AI55" s="497">
        <f>VLOOKUP(AI$3,'9.CapturaEfectivaPMixta'!$D$53:$AE$76,3+$B55,FALSE)</f>
        <v>0</v>
      </c>
      <c r="AJ55" s="497">
        <f>VLOOKUP(AJ$3,'9.CapturaEfectivaPMixta'!$D$53:$AE$76,3+$B55,FALSE)</f>
        <v>0</v>
      </c>
      <c r="AK55" s="497">
        <f>VLOOKUP(AK$3,'9.CapturaEfectivaPMixta'!$D$53:$AE$76,3+$B55,FALSE)</f>
        <v>0</v>
      </c>
      <c r="AL55" s="495">
        <f>INDEX('12.GraficosCapturaPMixta'!$C$27:$AB$27,1,1+B55)</f>
        <v>6786</v>
      </c>
    </row>
    <row r="56" spans="1:38" ht="15.75" x14ac:dyDescent="0.25">
      <c r="A56" s="981" t="s">
        <v>24</v>
      </c>
      <c r="B56" s="299">
        <v>0</v>
      </c>
      <c r="C56" s="501">
        <f>VLOOKUP(C$3,'9.CapturaEfectivaPMixta'!$D$90:$AE$113,3+$B56,FALSE)</f>
        <v>0</v>
      </c>
      <c r="D56" s="502">
        <f>VLOOKUP(D$3,'9.CapturaEfectivaPMixta'!$D$90:$AE$113,3+$B56,FALSE)</f>
        <v>0</v>
      </c>
      <c r="E56" s="502">
        <f>VLOOKUP(E$3,'9.CapturaEfectivaPMixta'!$D$90:$AE$113,3+$B56,FALSE)</f>
        <v>0</v>
      </c>
      <c r="F56" s="502">
        <f>VLOOKUP(F$3,'9.CapturaEfectivaPMixta'!$D$90:$AE$113,3+$B56,FALSE)</f>
        <v>0</v>
      </c>
      <c r="G56" s="502">
        <f>VLOOKUP(G$3,'9.CapturaEfectivaPMixta'!$D$90:$AE$113,3+$B56,FALSE)</f>
        <v>0</v>
      </c>
      <c r="H56" s="502">
        <f>VLOOKUP(H$3,'9.CapturaEfectivaPMixta'!$D$90:$AE$113,3+$B56,FALSE)</f>
        <v>0</v>
      </c>
      <c r="I56" s="503">
        <f>SUM(C56:H56)</f>
        <v>0</v>
      </c>
      <c r="J56" s="504">
        <f>C56*'14.ParámetrosCompraVenta'!C$39*'14.ParámetrosCompraVenta'!C$40</f>
        <v>0</v>
      </c>
      <c r="K56" s="502">
        <f>D56*'14.ParámetrosCompraVenta'!D$39*'14.ParámetrosCompraVenta'!D$40</f>
        <v>0</v>
      </c>
      <c r="L56" s="502">
        <f>E56*'14.ParámetrosCompraVenta'!E$39*'14.ParámetrosCompraVenta'!E$40</f>
        <v>0</v>
      </c>
      <c r="M56" s="502">
        <f>F56*'14.ParámetrosCompraVenta'!F$39*'14.ParámetrosCompraVenta'!F$40</f>
        <v>0</v>
      </c>
      <c r="N56" s="502">
        <f>G56*'14.ParámetrosCompraVenta'!G$39*'14.ParámetrosCompraVenta'!G$40</f>
        <v>0</v>
      </c>
      <c r="O56" s="502">
        <f>H56*'14.ParámetrosCompraVenta'!H$39*'14.ParámetrosCompraVenta'!H$40</f>
        <v>0</v>
      </c>
      <c r="P56" s="505">
        <f>SUM(J56:O56)</f>
        <v>0</v>
      </c>
      <c r="Q56" s="501">
        <f>J56*'14.ParámetrosCompraVenta'!C$42</f>
        <v>0</v>
      </c>
      <c r="R56" s="502">
        <f>K56*'14.ParámetrosCompraVenta'!D$42</f>
        <v>0</v>
      </c>
      <c r="S56" s="502">
        <f>L56*'14.ParámetrosCompraVenta'!E$42</f>
        <v>0</v>
      </c>
      <c r="T56" s="502">
        <f>M56*'14.ParámetrosCompraVenta'!F$42</f>
        <v>0</v>
      </c>
      <c r="U56" s="502">
        <f>N56*'14.ParámetrosCompraVenta'!G$42</f>
        <v>0</v>
      </c>
      <c r="V56" s="502">
        <f>O56*'14.ParámetrosCompraVenta'!H$42</f>
        <v>0</v>
      </c>
      <c r="W56" s="502">
        <f>SUM(Q56:V56)</f>
        <v>0</v>
      </c>
      <c r="X56" s="506">
        <f>ROUNDDOWN(W56/'7.ParámetrosPlanta'!$B$24,0)</f>
        <v>0</v>
      </c>
      <c r="Y56" s="504">
        <f>J56*'14.ParámetrosCompraVenta'!C$41</f>
        <v>0</v>
      </c>
      <c r="Z56" s="502">
        <f>K56*'14.ParámetrosCompraVenta'!D$41</f>
        <v>0</v>
      </c>
      <c r="AA56" s="502">
        <f>L56*'14.ParámetrosCompraVenta'!E$41</f>
        <v>0</v>
      </c>
      <c r="AB56" s="502">
        <f>M56*'14.ParámetrosCompraVenta'!F$41</f>
        <v>0</v>
      </c>
      <c r="AC56" s="502">
        <f>N56*'14.ParámetrosCompraVenta'!G$41</f>
        <v>0</v>
      </c>
      <c r="AD56" s="502">
        <f>O56*'14.ParámetrosCompraVenta'!H$41</f>
        <v>0</v>
      </c>
      <c r="AE56" s="503">
        <f>SUM(Y56:AD56)</f>
        <v>0</v>
      </c>
      <c r="AF56" s="504">
        <f>VLOOKUP(AF$3,'9.CapturaEfectivaPMixta'!$D$90:$AE$113,3+$B56,FALSE)</f>
        <v>0</v>
      </c>
      <c r="AG56" s="502">
        <f>VLOOKUP(AG$3,'9.CapturaEfectivaPMixta'!$D$90:$AE$113,3+$B56,FALSE)</f>
        <v>0</v>
      </c>
      <c r="AH56" s="502">
        <f>VLOOKUP(AH$3,'9.CapturaEfectivaPMixta'!$D$90:$AE$113,3+$B56,FALSE)</f>
        <v>0</v>
      </c>
      <c r="AI56" s="502">
        <f>VLOOKUP(AI$3,'9.CapturaEfectivaPMixta'!$D$90:$AE$113,3+$B56,FALSE)</f>
        <v>0</v>
      </c>
      <c r="AJ56" s="502">
        <f>VLOOKUP(AJ$3,'9.CapturaEfectivaPMixta'!$D$90:$AE$113,3+$B56,FALSE)</f>
        <v>0</v>
      </c>
      <c r="AK56" s="502">
        <f>VLOOKUP(AK$3,'9.CapturaEfectivaPMixta'!$D$90:$AE$113,3+$B56,FALSE)</f>
        <v>0</v>
      </c>
      <c r="AL56" s="503">
        <f>INDEX('12.GraficosCapturaPMixta'!$C$40:$AB$40,1,1+B56)</f>
        <v>0</v>
      </c>
    </row>
    <row r="57" spans="1:38" ht="15.75" x14ac:dyDescent="0.25">
      <c r="A57" s="982"/>
      <c r="B57" s="300">
        <v>1</v>
      </c>
      <c r="C57" s="249">
        <f>VLOOKUP(C$3,'9.CapturaEfectivaPMixta'!$D$90:$AE$113,3+$B57,FALSE)</f>
        <v>0</v>
      </c>
      <c r="D57" s="232">
        <f>VLOOKUP(D$3,'9.CapturaEfectivaPMixta'!$D$90:$AE$113,3+$B57,FALSE)</f>
        <v>0</v>
      </c>
      <c r="E57" s="232">
        <f>VLOOKUP(E$3,'9.CapturaEfectivaPMixta'!$D$90:$AE$113,3+$B57,FALSE)</f>
        <v>0</v>
      </c>
      <c r="F57" s="232">
        <f>VLOOKUP(F$3,'9.CapturaEfectivaPMixta'!$D$90:$AE$113,3+$B57,FALSE)</f>
        <v>0</v>
      </c>
      <c r="G57" s="232">
        <f>VLOOKUP(G$3,'9.CapturaEfectivaPMixta'!$D$90:$AE$113,3+$B57,FALSE)</f>
        <v>0</v>
      </c>
      <c r="H57" s="232">
        <f>VLOOKUP(H$3,'9.CapturaEfectivaPMixta'!$D$90:$AE$113,3+$B57,FALSE)</f>
        <v>0</v>
      </c>
      <c r="I57" s="250">
        <f t="shared" ref="I57:I81" si="8">SUM(C57:H57)</f>
        <v>0</v>
      </c>
      <c r="J57" s="267">
        <f>C57*'14.ParámetrosCompraVenta'!C$39*'14.ParámetrosCompraVenta'!C$40</f>
        <v>0</v>
      </c>
      <c r="K57" s="266">
        <f>D57*'14.ParámetrosCompraVenta'!D$39*'14.ParámetrosCompraVenta'!D$40</f>
        <v>0</v>
      </c>
      <c r="L57" s="266">
        <f>E57*'14.ParámetrosCompraVenta'!E$39*'14.ParámetrosCompraVenta'!E$40</f>
        <v>0</v>
      </c>
      <c r="M57" s="266">
        <f>F57*'14.ParámetrosCompraVenta'!F$39*'14.ParámetrosCompraVenta'!F$40</f>
        <v>0</v>
      </c>
      <c r="N57" s="266">
        <f>G57*'14.ParámetrosCompraVenta'!G$39*'14.ParámetrosCompraVenta'!G$40</f>
        <v>0</v>
      </c>
      <c r="O57" s="266">
        <f>H57*'14.ParámetrosCompraVenta'!H$39*'14.ParámetrosCompraVenta'!H$40</f>
        <v>0</v>
      </c>
      <c r="P57" s="263">
        <f t="shared" ref="P57:P81" si="9">SUM(J57:O57)</f>
        <v>0</v>
      </c>
      <c r="Q57" s="265">
        <f>J57*'14.ParámetrosCompraVenta'!C$42</f>
        <v>0</v>
      </c>
      <c r="R57" s="266">
        <f>K57*'14.ParámetrosCompraVenta'!D$42</f>
        <v>0</v>
      </c>
      <c r="S57" s="266">
        <f>L57*'14.ParámetrosCompraVenta'!E$42</f>
        <v>0</v>
      </c>
      <c r="T57" s="266">
        <f>M57*'14.ParámetrosCompraVenta'!F$42</f>
        <v>0</v>
      </c>
      <c r="U57" s="266">
        <f>N57*'14.ParámetrosCompraVenta'!G$42</f>
        <v>0</v>
      </c>
      <c r="V57" s="266">
        <f>O57*'14.ParámetrosCompraVenta'!H$42</f>
        <v>0</v>
      </c>
      <c r="W57" s="232">
        <f t="shared" ref="W57:W81" si="10">SUM(Q57:V57)</f>
        <v>0</v>
      </c>
      <c r="X57" s="281">
        <f>ROUNDDOWN(W57/'7.ParámetrosPlanta'!$B$24,0)</f>
        <v>0</v>
      </c>
      <c r="Y57" s="267">
        <f>J57*'14.ParámetrosCompraVenta'!C$41</f>
        <v>0</v>
      </c>
      <c r="Z57" s="266">
        <f>K57*'14.ParámetrosCompraVenta'!D$41</f>
        <v>0</v>
      </c>
      <c r="AA57" s="266">
        <f>L57*'14.ParámetrosCompraVenta'!E$41</f>
        <v>0</v>
      </c>
      <c r="AB57" s="266">
        <f>M57*'14.ParámetrosCompraVenta'!F$41</f>
        <v>0</v>
      </c>
      <c r="AC57" s="266">
        <f>N57*'14.ParámetrosCompraVenta'!G$41</f>
        <v>0</v>
      </c>
      <c r="AD57" s="266">
        <f>O57*'14.ParámetrosCompraVenta'!H$41</f>
        <v>0</v>
      </c>
      <c r="AE57" s="250">
        <f t="shared" ref="AE57:AE81" si="11">SUM(Y57:AD57)</f>
        <v>0</v>
      </c>
      <c r="AF57" s="267">
        <f>VLOOKUP(AF$3,'9.CapturaEfectivaPMixta'!$D$90:$AE$113,3+$B57,FALSE)</f>
        <v>0</v>
      </c>
      <c r="AG57" s="266">
        <f>VLOOKUP(AG$3,'9.CapturaEfectivaPMixta'!$D$90:$AE$113,3+$B57,FALSE)</f>
        <v>0</v>
      </c>
      <c r="AH57" s="266">
        <f>VLOOKUP(AH$3,'9.CapturaEfectivaPMixta'!$D$90:$AE$113,3+$B57,FALSE)</f>
        <v>0</v>
      </c>
      <c r="AI57" s="266">
        <f>VLOOKUP(AI$3,'9.CapturaEfectivaPMixta'!$D$90:$AE$113,3+$B57,FALSE)</f>
        <v>0</v>
      </c>
      <c r="AJ57" s="266">
        <f>VLOOKUP(AJ$3,'9.CapturaEfectivaPMixta'!$D$90:$AE$113,3+$B57,FALSE)</f>
        <v>0</v>
      </c>
      <c r="AK57" s="266">
        <f>VLOOKUP(AK$3,'9.CapturaEfectivaPMixta'!$D$90:$AE$113,3+$B57,FALSE)</f>
        <v>0</v>
      </c>
      <c r="AL57" s="250">
        <f>INDEX('12.GraficosCapturaPMixta'!$C$40:$AB$40,1,1+B57)</f>
        <v>0</v>
      </c>
    </row>
    <row r="58" spans="1:38" ht="15.75" x14ac:dyDescent="0.25">
      <c r="A58" s="982"/>
      <c r="B58" s="300">
        <v>2</v>
      </c>
      <c r="C58" s="249">
        <f>VLOOKUP(C$3,'9.CapturaEfectivaPMixta'!$D$90:$AE$113,3+$B58,FALSE)</f>
        <v>0</v>
      </c>
      <c r="D58" s="232">
        <f>VLOOKUP(D$3,'9.CapturaEfectivaPMixta'!$D$90:$AE$113,3+$B58,FALSE)</f>
        <v>0</v>
      </c>
      <c r="E58" s="232">
        <f>VLOOKUP(E$3,'9.CapturaEfectivaPMixta'!$D$90:$AE$113,3+$B58,FALSE)</f>
        <v>0</v>
      </c>
      <c r="F58" s="232">
        <f>VLOOKUP(F$3,'9.CapturaEfectivaPMixta'!$D$90:$AE$113,3+$B58,FALSE)</f>
        <v>0</v>
      </c>
      <c r="G58" s="232">
        <f>VLOOKUP(G$3,'9.CapturaEfectivaPMixta'!$D$90:$AE$113,3+$B58,FALSE)</f>
        <v>0</v>
      </c>
      <c r="H58" s="232">
        <f>VLOOKUP(H$3,'9.CapturaEfectivaPMixta'!$D$90:$AE$113,3+$B58,FALSE)</f>
        <v>0</v>
      </c>
      <c r="I58" s="250">
        <f t="shared" si="8"/>
        <v>0</v>
      </c>
      <c r="J58" s="267">
        <f>C58*'14.ParámetrosCompraVenta'!C$39*'14.ParámetrosCompraVenta'!C$40</f>
        <v>0</v>
      </c>
      <c r="K58" s="266">
        <f>D58*'14.ParámetrosCompraVenta'!D$39*'14.ParámetrosCompraVenta'!D$40</f>
        <v>0</v>
      </c>
      <c r="L58" s="266">
        <f>E58*'14.ParámetrosCompraVenta'!E$39*'14.ParámetrosCompraVenta'!E$40</f>
        <v>0</v>
      </c>
      <c r="M58" s="266">
        <f>F58*'14.ParámetrosCompraVenta'!F$39*'14.ParámetrosCompraVenta'!F$40</f>
        <v>0</v>
      </c>
      <c r="N58" s="266">
        <f>G58*'14.ParámetrosCompraVenta'!G$39*'14.ParámetrosCompraVenta'!G$40</f>
        <v>0</v>
      </c>
      <c r="O58" s="266">
        <f>H58*'14.ParámetrosCompraVenta'!H$39*'14.ParámetrosCompraVenta'!H$40</f>
        <v>0</v>
      </c>
      <c r="P58" s="263">
        <f t="shared" si="9"/>
        <v>0</v>
      </c>
      <c r="Q58" s="265">
        <f>J58*'14.ParámetrosCompraVenta'!C$42</f>
        <v>0</v>
      </c>
      <c r="R58" s="266">
        <f>K58*'14.ParámetrosCompraVenta'!D$42</f>
        <v>0</v>
      </c>
      <c r="S58" s="266">
        <f>L58*'14.ParámetrosCompraVenta'!E$42</f>
        <v>0</v>
      </c>
      <c r="T58" s="266">
        <f>M58*'14.ParámetrosCompraVenta'!F$42</f>
        <v>0</v>
      </c>
      <c r="U58" s="266">
        <f>N58*'14.ParámetrosCompraVenta'!G$42</f>
        <v>0</v>
      </c>
      <c r="V58" s="266">
        <f>O58*'14.ParámetrosCompraVenta'!H$42</f>
        <v>0</v>
      </c>
      <c r="W58" s="232">
        <f t="shared" si="10"/>
        <v>0</v>
      </c>
      <c r="X58" s="281">
        <f>ROUNDDOWN(W58/'7.ParámetrosPlanta'!$B$24,0)</f>
        <v>0</v>
      </c>
      <c r="Y58" s="267">
        <f>J58*'14.ParámetrosCompraVenta'!C$41</f>
        <v>0</v>
      </c>
      <c r="Z58" s="266">
        <f>K58*'14.ParámetrosCompraVenta'!D$41</f>
        <v>0</v>
      </c>
      <c r="AA58" s="266">
        <f>L58*'14.ParámetrosCompraVenta'!E$41</f>
        <v>0</v>
      </c>
      <c r="AB58" s="266">
        <f>M58*'14.ParámetrosCompraVenta'!F$41</f>
        <v>0</v>
      </c>
      <c r="AC58" s="266">
        <f>N58*'14.ParámetrosCompraVenta'!G$41</f>
        <v>0</v>
      </c>
      <c r="AD58" s="266">
        <f>O58*'14.ParámetrosCompraVenta'!H$41</f>
        <v>0</v>
      </c>
      <c r="AE58" s="250">
        <f t="shared" si="11"/>
        <v>0</v>
      </c>
      <c r="AF58" s="267">
        <f>VLOOKUP(AF$3,'9.CapturaEfectivaPMixta'!$D$90:$AE$113,3+$B58,FALSE)</f>
        <v>0</v>
      </c>
      <c r="AG58" s="266">
        <f>VLOOKUP(AG$3,'9.CapturaEfectivaPMixta'!$D$90:$AE$113,3+$B58,FALSE)</f>
        <v>0</v>
      </c>
      <c r="AH58" s="266">
        <f>VLOOKUP(AH$3,'9.CapturaEfectivaPMixta'!$D$90:$AE$113,3+$B58,FALSE)</f>
        <v>0</v>
      </c>
      <c r="AI58" s="266">
        <f>VLOOKUP(AI$3,'9.CapturaEfectivaPMixta'!$D$90:$AE$113,3+$B58,FALSE)</f>
        <v>0</v>
      </c>
      <c r="AJ58" s="266">
        <f>VLOOKUP(AJ$3,'9.CapturaEfectivaPMixta'!$D$90:$AE$113,3+$B58,FALSE)</f>
        <v>0</v>
      </c>
      <c r="AK58" s="266">
        <f>VLOOKUP(AK$3,'9.CapturaEfectivaPMixta'!$D$90:$AE$113,3+$B58,FALSE)</f>
        <v>0</v>
      </c>
      <c r="AL58" s="250">
        <f>INDEX('12.GraficosCapturaPMixta'!$C$40:$AB$40,1,1+B58)</f>
        <v>0</v>
      </c>
    </row>
    <row r="59" spans="1:38" ht="15.75" x14ac:dyDescent="0.25">
      <c r="A59" s="982"/>
      <c r="B59" s="300">
        <v>3</v>
      </c>
      <c r="C59" s="249">
        <f>VLOOKUP(C$3,'9.CapturaEfectivaPMixta'!$D$90:$AE$113,3+$B59,FALSE)</f>
        <v>0</v>
      </c>
      <c r="D59" s="232">
        <f>VLOOKUP(D$3,'9.CapturaEfectivaPMixta'!$D$90:$AE$113,3+$B59,FALSE)</f>
        <v>0</v>
      </c>
      <c r="E59" s="232">
        <f>VLOOKUP(E$3,'9.CapturaEfectivaPMixta'!$D$90:$AE$113,3+$B59,FALSE)</f>
        <v>0</v>
      </c>
      <c r="F59" s="232">
        <f>VLOOKUP(F$3,'9.CapturaEfectivaPMixta'!$D$90:$AE$113,3+$B59,FALSE)</f>
        <v>0</v>
      </c>
      <c r="G59" s="232">
        <f>VLOOKUP(G$3,'9.CapturaEfectivaPMixta'!$D$90:$AE$113,3+$B59,FALSE)</f>
        <v>0</v>
      </c>
      <c r="H59" s="232">
        <f>VLOOKUP(H$3,'9.CapturaEfectivaPMixta'!$D$90:$AE$113,3+$B59,FALSE)</f>
        <v>0</v>
      </c>
      <c r="I59" s="250">
        <f t="shared" si="8"/>
        <v>0</v>
      </c>
      <c r="J59" s="267">
        <f>C59*'14.ParámetrosCompraVenta'!C$39*'14.ParámetrosCompraVenta'!C$40</f>
        <v>0</v>
      </c>
      <c r="K59" s="266">
        <f>D59*'14.ParámetrosCompraVenta'!D$39*'14.ParámetrosCompraVenta'!D$40</f>
        <v>0</v>
      </c>
      <c r="L59" s="266">
        <f>E59*'14.ParámetrosCompraVenta'!E$39*'14.ParámetrosCompraVenta'!E$40</f>
        <v>0</v>
      </c>
      <c r="M59" s="266">
        <f>F59*'14.ParámetrosCompraVenta'!F$39*'14.ParámetrosCompraVenta'!F$40</f>
        <v>0</v>
      </c>
      <c r="N59" s="266">
        <f>G59*'14.ParámetrosCompraVenta'!G$39*'14.ParámetrosCompraVenta'!G$40</f>
        <v>0</v>
      </c>
      <c r="O59" s="266">
        <f>H59*'14.ParámetrosCompraVenta'!H$39*'14.ParámetrosCompraVenta'!H$40</f>
        <v>0</v>
      </c>
      <c r="P59" s="263">
        <f t="shared" si="9"/>
        <v>0</v>
      </c>
      <c r="Q59" s="265">
        <f>J59*'14.ParámetrosCompraVenta'!C$42</f>
        <v>0</v>
      </c>
      <c r="R59" s="266">
        <f>K59*'14.ParámetrosCompraVenta'!D$42</f>
        <v>0</v>
      </c>
      <c r="S59" s="266">
        <f>L59*'14.ParámetrosCompraVenta'!E$42</f>
        <v>0</v>
      </c>
      <c r="T59" s="266">
        <f>M59*'14.ParámetrosCompraVenta'!F$42</f>
        <v>0</v>
      </c>
      <c r="U59" s="266">
        <f>N59*'14.ParámetrosCompraVenta'!G$42</f>
        <v>0</v>
      </c>
      <c r="V59" s="266">
        <f>O59*'14.ParámetrosCompraVenta'!H$42</f>
        <v>0</v>
      </c>
      <c r="W59" s="232">
        <f t="shared" si="10"/>
        <v>0</v>
      </c>
      <c r="X59" s="281">
        <f>ROUNDDOWN(W59/'7.ParámetrosPlanta'!$B$24,0)</f>
        <v>0</v>
      </c>
      <c r="Y59" s="267">
        <f>J59*'14.ParámetrosCompraVenta'!C$41</f>
        <v>0</v>
      </c>
      <c r="Z59" s="266">
        <f>K59*'14.ParámetrosCompraVenta'!D$41</f>
        <v>0</v>
      </c>
      <c r="AA59" s="266">
        <f>L59*'14.ParámetrosCompraVenta'!E$41</f>
        <v>0</v>
      </c>
      <c r="AB59" s="266">
        <f>M59*'14.ParámetrosCompraVenta'!F$41</f>
        <v>0</v>
      </c>
      <c r="AC59" s="266">
        <f>N59*'14.ParámetrosCompraVenta'!G$41</f>
        <v>0</v>
      </c>
      <c r="AD59" s="266">
        <f>O59*'14.ParámetrosCompraVenta'!H$41</f>
        <v>0</v>
      </c>
      <c r="AE59" s="250">
        <f t="shared" si="11"/>
        <v>0</v>
      </c>
      <c r="AF59" s="267">
        <f>VLOOKUP(AF$3,'9.CapturaEfectivaPMixta'!$D$90:$AE$113,3+$B59,FALSE)</f>
        <v>896</v>
      </c>
      <c r="AG59" s="266">
        <f>VLOOKUP(AG$3,'9.CapturaEfectivaPMixta'!$D$90:$AE$113,3+$B59,FALSE)</f>
        <v>809</v>
      </c>
      <c r="AH59" s="266">
        <f>VLOOKUP(AH$3,'9.CapturaEfectivaPMixta'!$D$90:$AE$113,3+$B59,FALSE)</f>
        <v>1203</v>
      </c>
      <c r="AI59" s="266">
        <f>VLOOKUP(AI$3,'9.CapturaEfectivaPMixta'!$D$90:$AE$113,3+$B59,FALSE)</f>
        <v>809</v>
      </c>
      <c r="AJ59" s="266">
        <f>VLOOKUP(AJ$3,'9.CapturaEfectivaPMixta'!$D$90:$AE$113,3+$B59,FALSE)</f>
        <v>323</v>
      </c>
      <c r="AK59" s="266">
        <f>VLOOKUP(AK$3,'9.CapturaEfectivaPMixta'!$D$90:$AE$113,3+$B59,FALSE)</f>
        <v>323</v>
      </c>
      <c r="AL59" s="250">
        <f>INDEX('12.GraficosCapturaPMixta'!$C$40:$AB$40,1,1+B59)</f>
        <v>4363</v>
      </c>
    </row>
    <row r="60" spans="1:38" ht="15.75" x14ac:dyDescent="0.25">
      <c r="A60" s="982"/>
      <c r="B60" s="300">
        <v>4</v>
      </c>
      <c r="C60" s="249">
        <f>VLOOKUP(C$3,'9.CapturaEfectivaPMixta'!$D$90:$AE$113,3+$B60,FALSE)</f>
        <v>2178</v>
      </c>
      <c r="D60" s="232">
        <f>VLOOKUP(D$3,'9.CapturaEfectivaPMixta'!$D$90:$AE$113,3+$B60,FALSE)</f>
        <v>136</v>
      </c>
      <c r="E60" s="232">
        <f>VLOOKUP(E$3,'9.CapturaEfectivaPMixta'!$D$90:$AE$113,3+$B60,FALSE)</f>
        <v>341</v>
      </c>
      <c r="F60" s="232">
        <f>VLOOKUP(F$3,'9.CapturaEfectivaPMixta'!$D$90:$AE$113,3+$B60,FALSE)</f>
        <v>431</v>
      </c>
      <c r="G60" s="232">
        <f>VLOOKUP(G$3,'9.CapturaEfectivaPMixta'!$D$90:$AE$113,3+$B60,FALSE)</f>
        <v>0</v>
      </c>
      <c r="H60" s="232">
        <f>VLOOKUP(H$3,'9.CapturaEfectivaPMixta'!$D$90:$AE$113,3+$B60,FALSE)</f>
        <v>0</v>
      </c>
      <c r="I60" s="250">
        <f t="shared" si="8"/>
        <v>3086</v>
      </c>
      <c r="J60" s="267">
        <f>C60*'14.ParámetrosCompraVenta'!C$39*'14.ParámetrosCompraVenta'!C$40</f>
        <v>585446.40000000002</v>
      </c>
      <c r="K60" s="266">
        <f>D60*'14.ParámetrosCompraVenta'!D$39*'14.ParámetrosCompraVenta'!D$40</f>
        <v>33510.400000000001</v>
      </c>
      <c r="L60" s="266">
        <f>E60*'14.ParámetrosCompraVenta'!E$39*'14.ParámetrosCompraVenta'!E$40</f>
        <v>88660</v>
      </c>
      <c r="M60" s="266">
        <f>F60*'14.ParámetrosCompraVenta'!F$39*'14.ParámetrosCompraVenta'!F$40</f>
        <v>68529</v>
      </c>
      <c r="N60" s="266">
        <f>G60*'14.ParámetrosCompraVenta'!G$39*'14.ParámetrosCompraVenta'!G$40</f>
        <v>0</v>
      </c>
      <c r="O60" s="266">
        <f>H60*'14.ParámetrosCompraVenta'!H$39*'14.ParámetrosCompraVenta'!H$40</f>
        <v>0</v>
      </c>
      <c r="P60" s="263">
        <f t="shared" si="9"/>
        <v>776145.8</v>
      </c>
      <c r="Q60" s="265">
        <f>J60*'14.ParámetrosCompraVenta'!C$42</f>
        <v>526901.76000000001</v>
      </c>
      <c r="R60" s="266">
        <f>K60*'14.ParámetrosCompraVenta'!D$42</f>
        <v>28483.84</v>
      </c>
      <c r="S60" s="266">
        <f>L60*'14.ParámetrosCompraVenta'!E$42</f>
        <v>44330</v>
      </c>
      <c r="T60" s="266">
        <f>M60*'14.ParámetrosCompraVenta'!F$42</f>
        <v>27411.600000000002</v>
      </c>
      <c r="U60" s="266">
        <f>N60*'14.ParámetrosCompraVenta'!G$42</f>
        <v>0</v>
      </c>
      <c r="V60" s="266">
        <f>O60*'14.ParámetrosCompraVenta'!H$42</f>
        <v>0</v>
      </c>
      <c r="W60" s="232">
        <f t="shared" si="10"/>
        <v>627127.19999999995</v>
      </c>
      <c r="X60" s="281">
        <f>ROUNDDOWN(W60/'7.ParámetrosPlanta'!$B$24,0)</f>
        <v>31</v>
      </c>
      <c r="Y60" s="267">
        <f>J60*'14.ParámetrosCompraVenta'!C$41</f>
        <v>58544.640000000007</v>
      </c>
      <c r="Z60" s="266">
        <f>K60*'14.ParámetrosCompraVenta'!D$41</f>
        <v>5026.5600000000004</v>
      </c>
      <c r="AA60" s="266">
        <f>L60*'14.ParámetrosCompraVenta'!E$41</f>
        <v>44330</v>
      </c>
      <c r="AB60" s="266">
        <f>M60*'14.ParámetrosCompraVenta'!F$41</f>
        <v>41117.4</v>
      </c>
      <c r="AC60" s="266">
        <f>N60*'14.ParámetrosCompraVenta'!G$41</f>
        <v>0</v>
      </c>
      <c r="AD60" s="266">
        <f>O60*'14.ParámetrosCompraVenta'!H$41</f>
        <v>0</v>
      </c>
      <c r="AE60" s="250">
        <f t="shared" si="11"/>
        <v>149018.6</v>
      </c>
      <c r="AF60" s="267">
        <f>VLOOKUP(AF$3,'9.CapturaEfectivaPMixta'!$D$90:$AE$113,3+$B60,FALSE)</f>
        <v>1494</v>
      </c>
      <c r="AG60" s="266">
        <f>VLOOKUP(AG$3,'9.CapturaEfectivaPMixta'!$D$90:$AE$113,3+$B60,FALSE)</f>
        <v>1349</v>
      </c>
      <c r="AH60" s="266">
        <f>VLOOKUP(AH$3,'9.CapturaEfectivaPMixta'!$D$90:$AE$113,3+$B60,FALSE)</f>
        <v>2005</v>
      </c>
      <c r="AI60" s="266">
        <f>VLOOKUP(AI$3,'9.CapturaEfectivaPMixta'!$D$90:$AE$113,3+$B60,FALSE)</f>
        <v>1349</v>
      </c>
      <c r="AJ60" s="266">
        <f>VLOOKUP(AJ$3,'9.CapturaEfectivaPMixta'!$D$90:$AE$113,3+$B60,FALSE)</f>
        <v>539</v>
      </c>
      <c r="AK60" s="266">
        <f>VLOOKUP(AK$3,'9.CapturaEfectivaPMixta'!$D$90:$AE$113,3+$B60,FALSE)</f>
        <v>539</v>
      </c>
      <c r="AL60" s="250">
        <f>INDEX('12.GraficosCapturaPMixta'!$C$40:$AB$40,1,1+B60)</f>
        <v>7275</v>
      </c>
    </row>
    <row r="61" spans="1:38" ht="15.75" x14ac:dyDescent="0.25">
      <c r="A61" s="982"/>
      <c r="B61" s="300">
        <v>5</v>
      </c>
      <c r="C61" s="249">
        <f>VLOOKUP(C$3,'9.CapturaEfectivaPMixta'!$D$90:$AE$113,3+$B61,FALSE)</f>
        <v>4503</v>
      </c>
      <c r="D61" s="232">
        <f>VLOOKUP(D$3,'9.CapturaEfectivaPMixta'!$D$90:$AE$113,3+$B61,FALSE)</f>
        <v>297</v>
      </c>
      <c r="E61" s="232">
        <f>VLOOKUP(E$3,'9.CapturaEfectivaPMixta'!$D$90:$AE$113,3+$B61,FALSE)</f>
        <v>705</v>
      </c>
      <c r="F61" s="232">
        <f>VLOOKUP(F$3,'9.CapturaEfectivaPMixta'!$D$90:$AE$113,3+$B61,FALSE)</f>
        <v>904</v>
      </c>
      <c r="G61" s="232">
        <f>VLOOKUP(G$3,'9.CapturaEfectivaPMixta'!$D$90:$AE$113,3+$B61,FALSE)</f>
        <v>0</v>
      </c>
      <c r="H61" s="232">
        <f>VLOOKUP(H$3,'9.CapturaEfectivaPMixta'!$D$90:$AE$113,3+$B61,FALSE)</f>
        <v>0</v>
      </c>
      <c r="I61" s="250">
        <f t="shared" si="8"/>
        <v>6409</v>
      </c>
      <c r="J61" s="267">
        <f>C61*'14.ParámetrosCompraVenta'!C$39*'14.ParámetrosCompraVenta'!C$40</f>
        <v>1210406.4000000001</v>
      </c>
      <c r="K61" s="266">
        <f>D61*'14.ParámetrosCompraVenta'!D$39*'14.ParámetrosCompraVenta'!D$40</f>
        <v>73180.800000000003</v>
      </c>
      <c r="L61" s="266">
        <f>E61*'14.ParámetrosCompraVenta'!E$39*'14.ParámetrosCompraVenta'!E$40</f>
        <v>183300</v>
      </c>
      <c r="M61" s="266">
        <f>F61*'14.ParámetrosCompraVenta'!F$39*'14.ParámetrosCompraVenta'!F$40</f>
        <v>143736</v>
      </c>
      <c r="N61" s="266">
        <f>G61*'14.ParámetrosCompraVenta'!G$39*'14.ParámetrosCompraVenta'!G$40</f>
        <v>0</v>
      </c>
      <c r="O61" s="266">
        <f>H61*'14.ParámetrosCompraVenta'!H$39*'14.ParámetrosCompraVenta'!H$40</f>
        <v>0</v>
      </c>
      <c r="P61" s="263">
        <f t="shared" si="9"/>
        <v>1610623.2000000002</v>
      </c>
      <c r="Q61" s="265">
        <f>J61*'14.ParámetrosCompraVenta'!C$42</f>
        <v>1089365.7600000002</v>
      </c>
      <c r="R61" s="266">
        <f>K61*'14.ParámetrosCompraVenta'!D$42</f>
        <v>62203.68</v>
      </c>
      <c r="S61" s="266">
        <f>L61*'14.ParámetrosCompraVenta'!E$42</f>
        <v>91650</v>
      </c>
      <c r="T61" s="266">
        <f>M61*'14.ParámetrosCompraVenta'!F$42</f>
        <v>57494.400000000001</v>
      </c>
      <c r="U61" s="266">
        <f>N61*'14.ParámetrosCompraVenta'!G$42</f>
        <v>0</v>
      </c>
      <c r="V61" s="266">
        <f>O61*'14.ParámetrosCompraVenta'!H$42</f>
        <v>0</v>
      </c>
      <c r="W61" s="232">
        <f t="shared" si="10"/>
        <v>1300713.8400000001</v>
      </c>
      <c r="X61" s="281">
        <f>ROUNDDOWN(W61/'7.ParámetrosPlanta'!$B$24,0)</f>
        <v>65</v>
      </c>
      <c r="Y61" s="267">
        <f>J61*'14.ParámetrosCompraVenta'!C$41</f>
        <v>121040.64000000001</v>
      </c>
      <c r="Z61" s="266">
        <f>K61*'14.ParámetrosCompraVenta'!D$41</f>
        <v>10977.12</v>
      </c>
      <c r="AA61" s="266">
        <f>L61*'14.ParámetrosCompraVenta'!E$41</f>
        <v>91650</v>
      </c>
      <c r="AB61" s="266">
        <f>M61*'14.ParámetrosCompraVenta'!F$41</f>
        <v>86241.599999999991</v>
      </c>
      <c r="AC61" s="266">
        <f>N61*'14.ParámetrosCompraVenta'!G$41</f>
        <v>0</v>
      </c>
      <c r="AD61" s="266">
        <f>O61*'14.ParámetrosCompraVenta'!H$41</f>
        <v>0</v>
      </c>
      <c r="AE61" s="250">
        <f t="shared" si="11"/>
        <v>309909.36</v>
      </c>
      <c r="AF61" s="267">
        <f>VLOOKUP(AF$3,'9.CapturaEfectivaPMixta'!$D$90:$AE$113,3+$B61,FALSE)</f>
        <v>2091</v>
      </c>
      <c r="AG61" s="266">
        <f>VLOOKUP(AG$3,'9.CapturaEfectivaPMixta'!$D$90:$AE$113,3+$B61,FALSE)</f>
        <v>1888</v>
      </c>
      <c r="AH61" s="266">
        <f>VLOOKUP(AH$3,'9.CapturaEfectivaPMixta'!$D$90:$AE$113,3+$B61,FALSE)</f>
        <v>2807</v>
      </c>
      <c r="AI61" s="266">
        <f>VLOOKUP(AI$3,'9.CapturaEfectivaPMixta'!$D$90:$AE$113,3+$B61,FALSE)</f>
        <v>1888</v>
      </c>
      <c r="AJ61" s="266">
        <f>VLOOKUP(AJ$3,'9.CapturaEfectivaPMixta'!$D$90:$AE$113,3+$B61,FALSE)</f>
        <v>539</v>
      </c>
      <c r="AK61" s="266">
        <f>VLOOKUP(AK$3,'9.CapturaEfectivaPMixta'!$D$90:$AE$113,3+$B61,FALSE)</f>
        <v>539</v>
      </c>
      <c r="AL61" s="250">
        <f>INDEX('12.GraficosCapturaPMixta'!$C$40:$AB$40,1,1+B61)</f>
        <v>9752</v>
      </c>
    </row>
    <row r="62" spans="1:38" ht="15.75" x14ac:dyDescent="0.25">
      <c r="A62" s="982"/>
      <c r="B62" s="300">
        <v>6</v>
      </c>
      <c r="C62" s="249">
        <f>VLOOKUP(C$3,'9.CapturaEfectivaPMixta'!$D$90:$AE$113,3+$B62,FALSE)</f>
        <v>11440</v>
      </c>
      <c r="D62" s="232">
        <f>VLOOKUP(D$3,'9.CapturaEfectivaPMixta'!$D$90:$AE$113,3+$B62,FALSE)</f>
        <v>805</v>
      </c>
      <c r="E62" s="232">
        <f>VLOOKUP(E$3,'9.CapturaEfectivaPMixta'!$D$90:$AE$113,3+$B62,FALSE)</f>
        <v>1830</v>
      </c>
      <c r="F62" s="232">
        <f>VLOOKUP(F$3,'9.CapturaEfectivaPMixta'!$D$90:$AE$113,3+$B62,FALSE)</f>
        <v>2312</v>
      </c>
      <c r="G62" s="232">
        <f>VLOOKUP(G$3,'9.CapturaEfectivaPMixta'!$D$90:$AE$113,3+$B62,FALSE)</f>
        <v>0</v>
      </c>
      <c r="H62" s="232">
        <f>VLOOKUP(H$3,'9.CapturaEfectivaPMixta'!$D$90:$AE$113,3+$B62,FALSE)</f>
        <v>0</v>
      </c>
      <c r="I62" s="250">
        <f t="shared" si="8"/>
        <v>16387</v>
      </c>
      <c r="J62" s="267">
        <f>C62*'14.ParámetrosCompraVenta'!C$39*'14.ParámetrosCompraVenta'!C$40</f>
        <v>3075072.0000000005</v>
      </c>
      <c r="K62" s="266">
        <f>D62*'14.ParámetrosCompraVenta'!D$39*'14.ParámetrosCompraVenta'!D$40</f>
        <v>198352.00000000003</v>
      </c>
      <c r="L62" s="266">
        <f>E62*'14.ParámetrosCompraVenta'!E$39*'14.ParámetrosCompraVenta'!E$40</f>
        <v>475800</v>
      </c>
      <c r="M62" s="266">
        <f>F62*'14.ParámetrosCompraVenta'!F$39*'14.ParámetrosCompraVenta'!F$40</f>
        <v>367608</v>
      </c>
      <c r="N62" s="266">
        <f>G62*'14.ParámetrosCompraVenta'!G$39*'14.ParámetrosCompraVenta'!G$40</f>
        <v>0</v>
      </c>
      <c r="O62" s="266">
        <f>H62*'14.ParámetrosCompraVenta'!H$39*'14.ParámetrosCompraVenta'!H$40</f>
        <v>0</v>
      </c>
      <c r="P62" s="263">
        <f t="shared" si="9"/>
        <v>4116832.0000000005</v>
      </c>
      <c r="Q62" s="265">
        <f>J62*'14.ParámetrosCompraVenta'!C$42</f>
        <v>2767564.8000000003</v>
      </c>
      <c r="R62" s="266">
        <f>K62*'14.ParámetrosCompraVenta'!D$42</f>
        <v>168599.2</v>
      </c>
      <c r="S62" s="266">
        <f>L62*'14.ParámetrosCompraVenta'!E$42</f>
        <v>237900</v>
      </c>
      <c r="T62" s="266">
        <f>M62*'14.ParámetrosCompraVenta'!F$42</f>
        <v>147043.20000000001</v>
      </c>
      <c r="U62" s="266">
        <f>N62*'14.ParámetrosCompraVenta'!G$42</f>
        <v>0</v>
      </c>
      <c r="V62" s="266">
        <f>O62*'14.ParámetrosCompraVenta'!H$42</f>
        <v>0</v>
      </c>
      <c r="W62" s="232">
        <f t="shared" si="10"/>
        <v>3321107.2000000007</v>
      </c>
      <c r="X62" s="281">
        <f>ROUNDDOWN(W62/'7.ParámetrosPlanta'!$B$24,0)</f>
        <v>166</v>
      </c>
      <c r="Y62" s="267">
        <f>J62*'14.ParámetrosCompraVenta'!C$41</f>
        <v>307507.20000000007</v>
      </c>
      <c r="Z62" s="266">
        <f>K62*'14.ParámetrosCompraVenta'!D$41</f>
        <v>29752.800000000003</v>
      </c>
      <c r="AA62" s="266">
        <f>L62*'14.ParámetrosCompraVenta'!E$41</f>
        <v>237900</v>
      </c>
      <c r="AB62" s="266">
        <f>M62*'14.ParámetrosCompraVenta'!F$41</f>
        <v>220564.8</v>
      </c>
      <c r="AC62" s="266">
        <f>N62*'14.ParámetrosCompraVenta'!G$41</f>
        <v>0</v>
      </c>
      <c r="AD62" s="266">
        <f>O62*'14.ParámetrosCompraVenta'!H$41</f>
        <v>0</v>
      </c>
      <c r="AE62" s="250">
        <f t="shared" si="11"/>
        <v>795724.80000000005</v>
      </c>
      <c r="AF62" s="267">
        <f>VLOOKUP(AF$3,'9.CapturaEfectivaPMixta'!$D$90:$AE$113,3+$B62,FALSE)</f>
        <v>2091</v>
      </c>
      <c r="AG62" s="266">
        <f>VLOOKUP(AG$3,'9.CapturaEfectivaPMixta'!$D$90:$AE$113,3+$B62,FALSE)</f>
        <v>1888</v>
      </c>
      <c r="AH62" s="266">
        <f>VLOOKUP(AH$3,'9.CapturaEfectivaPMixta'!$D$90:$AE$113,3+$B62,FALSE)</f>
        <v>2807</v>
      </c>
      <c r="AI62" s="266">
        <f>VLOOKUP(AI$3,'9.CapturaEfectivaPMixta'!$D$90:$AE$113,3+$B62,FALSE)</f>
        <v>1888</v>
      </c>
      <c r="AJ62" s="266">
        <f>VLOOKUP(AJ$3,'9.CapturaEfectivaPMixta'!$D$90:$AE$113,3+$B62,FALSE)</f>
        <v>539</v>
      </c>
      <c r="AK62" s="266">
        <f>VLOOKUP(AK$3,'9.CapturaEfectivaPMixta'!$D$90:$AE$113,3+$B62,FALSE)</f>
        <v>539</v>
      </c>
      <c r="AL62" s="250">
        <f>INDEX('12.GraficosCapturaPMixta'!$C$40:$AB$40,1,1+B62)</f>
        <v>9752</v>
      </c>
    </row>
    <row r="63" spans="1:38" ht="15.75" x14ac:dyDescent="0.25">
      <c r="A63" s="982"/>
      <c r="B63" s="300">
        <v>7</v>
      </c>
      <c r="C63" s="249">
        <f>VLOOKUP(C$3,'9.CapturaEfectivaPMixta'!$D$90:$AE$113,3+$B63,FALSE)</f>
        <v>18709</v>
      </c>
      <c r="D63" s="232">
        <f>VLOOKUP(D$3,'9.CapturaEfectivaPMixta'!$D$90:$AE$113,3+$B63,FALSE)</f>
        <v>1338</v>
      </c>
      <c r="E63" s="232">
        <f>VLOOKUP(E$3,'9.CapturaEfectivaPMixta'!$D$90:$AE$113,3+$B63,FALSE)</f>
        <v>3048</v>
      </c>
      <c r="F63" s="232">
        <f>VLOOKUP(F$3,'9.CapturaEfectivaPMixta'!$D$90:$AE$113,3+$B63,FALSE)</f>
        <v>3814</v>
      </c>
      <c r="G63" s="232">
        <f>VLOOKUP(G$3,'9.CapturaEfectivaPMixta'!$D$90:$AE$113,3+$B63,FALSE)</f>
        <v>0</v>
      </c>
      <c r="H63" s="232">
        <f>VLOOKUP(H$3,'9.CapturaEfectivaPMixta'!$D$90:$AE$113,3+$B63,FALSE)</f>
        <v>0</v>
      </c>
      <c r="I63" s="250">
        <f t="shared" si="8"/>
        <v>26909</v>
      </c>
      <c r="J63" s="267">
        <f>C63*'14.ParámetrosCompraVenta'!C$39*'14.ParámetrosCompraVenta'!C$40</f>
        <v>5028979.2</v>
      </c>
      <c r="K63" s="266">
        <f>D63*'14.ParámetrosCompraVenta'!D$39*'14.ParámetrosCompraVenta'!D$40</f>
        <v>329683.20000000001</v>
      </c>
      <c r="L63" s="266">
        <f>E63*'14.ParámetrosCompraVenta'!E$39*'14.ParámetrosCompraVenta'!E$40</f>
        <v>792480</v>
      </c>
      <c r="M63" s="266">
        <f>F63*'14.ParámetrosCompraVenta'!F$39*'14.ParámetrosCompraVenta'!F$40</f>
        <v>606426</v>
      </c>
      <c r="N63" s="266">
        <f>G63*'14.ParámetrosCompraVenta'!G$39*'14.ParámetrosCompraVenta'!G$40</f>
        <v>0</v>
      </c>
      <c r="O63" s="266">
        <f>H63*'14.ParámetrosCompraVenta'!H$39*'14.ParámetrosCompraVenta'!H$40</f>
        <v>0</v>
      </c>
      <c r="P63" s="263">
        <f t="shared" si="9"/>
        <v>6757568.4000000004</v>
      </c>
      <c r="Q63" s="265">
        <f>J63*'14.ParámetrosCompraVenta'!C$42</f>
        <v>4526081.28</v>
      </c>
      <c r="R63" s="266">
        <f>K63*'14.ParámetrosCompraVenta'!D$42</f>
        <v>280230.72000000003</v>
      </c>
      <c r="S63" s="266">
        <f>L63*'14.ParámetrosCompraVenta'!E$42</f>
        <v>396240</v>
      </c>
      <c r="T63" s="266">
        <f>M63*'14.ParámetrosCompraVenta'!F$42</f>
        <v>242570.40000000002</v>
      </c>
      <c r="U63" s="266">
        <f>N63*'14.ParámetrosCompraVenta'!G$42</f>
        <v>0</v>
      </c>
      <c r="V63" s="266">
        <f>O63*'14.ParámetrosCompraVenta'!H$42</f>
        <v>0</v>
      </c>
      <c r="W63" s="232">
        <f t="shared" si="10"/>
        <v>5445122.4000000004</v>
      </c>
      <c r="X63" s="281">
        <f>ROUNDDOWN(W63/'7.ParámetrosPlanta'!$B$24,0)</f>
        <v>272</v>
      </c>
      <c r="Y63" s="267">
        <f>J63*'14.ParámetrosCompraVenta'!C$41</f>
        <v>502897.92000000004</v>
      </c>
      <c r="Z63" s="266">
        <f>K63*'14.ParámetrosCompraVenta'!D$41</f>
        <v>49452.480000000003</v>
      </c>
      <c r="AA63" s="266">
        <f>L63*'14.ParámetrosCompraVenta'!E$41</f>
        <v>396240</v>
      </c>
      <c r="AB63" s="266">
        <f>M63*'14.ParámetrosCompraVenta'!F$41</f>
        <v>363855.6</v>
      </c>
      <c r="AC63" s="266">
        <f>N63*'14.ParámetrosCompraVenta'!G$41</f>
        <v>0</v>
      </c>
      <c r="AD63" s="266">
        <f>O63*'14.ParámetrosCompraVenta'!H$41</f>
        <v>0</v>
      </c>
      <c r="AE63" s="250">
        <f t="shared" si="11"/>
        <v>1312446</v>
      </c>
      <c r="AF63" s="267">
        <f>VLOOKUP(AF$3,'9.CapturaEfectivaPMixta'!$D$90:$AE$113,3+$B63,FALSE)</f>
        <v>2091</v>
      </c>
      <c r="AG63" s="266">
        <f>VLOOKUP(AG$3,'9.CapturaEfectivaPMixta'!$D$90:$AE$113,3+$B63,FALSE)</f>
        <v>1888</v>
      </c>
      <c r="AH63" s="266">
        <f>VLOOKUP(AH$3,'9.CapturaEfectivaPMixta'!$D$90:$AE$113,3+$B63,FALSE)</f>
        <v>2807</v>
      </c>
      <c r="AI63" s="266">
        <f>VLOOKUP(AI$3,'9.CapturaEfectivaPMixta'!$D$90:$AE$113,3+$B63,FALSE)</f>
        <v>305</v>
      </c>
      <c r="AJ63" s="266">
        <f>VLOOKUP(AJ$3,'9.CapturaEfectivaPMixta'!$D$90:$AE$113,3+$B63,FALSE)</f>
        <v>0</v>
      </c>
      <c r="AK63" s="266">
        <f>VLOOKUP(AK$3,'9.CapturaEfectivaPMixta'!$D$90:$AE$113,3+$B63,FALSE)</f>
        <v>0</v>
      </c>
      <c r="AL63" s="250">
        <f>INDEX('12.GraficosCapturaPMixta'!$C$40:$AB$40,1,1+B63)</f>
        <v>7091</v>
      </c>
    </row>
    <row r="64" spans="1:38" ht="15.75" x14ac:dyDescent="0.25">
      <c r="A64" s="982"/>
      <c r="B64" s="300">
        <v>8</v>
      </c>
      <c r="C64" s="249">
        <f>VLOOKUP(C$3,'9.CapturaEfectivaPMixta'!$D$90:$AE$113,3+$B64,FALSE)</f>
        <v>19119</v>
      </c>
      <c r="D64" s="232">
        <f>VLOOKUP(D$3,'9.CapturaEfectivaPMixta'!$D$90:$AE$113,3+$B64,FALSE)</f>
        <v>1407</v>
      </c>
      <c r="E64" s="232">
        <f>VLOOKUP(E$3,'9.CapturaEfectivaPMixta'!$D$90:$AE$113,3+$B64,FALSE)</f>
        <v>3165</v>
      </c>
      <c r="F64" s="232">
        <f>VLOOKUP(F$3,'9.CapturaEfectivaPMixta'!$D$90:$AE$113,3+$B64,FALSE)</f>
        <v>3523</v>
      </c>
      <c r="G64" s="232">
        <f>VLOOKUP(G$3,'9.CapturaEfectivaPMixta'!$D$90:$AE$113,3+$B64,FALSE)</f>
        <v>0</v>
      </c>
      <c r="H64" s="232">
        <f>VLOOKUP(H$3,'9.CapturaEfectivaPMixta'!$D$90:$AE$113,3+$B64,FALSE)</f>
        <v>0</v>
      </c>
      <c r="I64" s="250">
        <f t="shared" si="8"/>
        <v>27214</v>
      </c>
      <c r="J64" s="267">
        <f>C64*'14.ParámetrosCompraVenta'!C$39*'14.ParámetrosCompraVenta'!C$40</f>
        <v>5139187.2</v>
      </c>
      <c r="K64" s="266">
        <f>D64*'14.ParámetrosCompraVenta'!D$39*'14.ParámetrosCompraVenta'!D$40</f>
        <v>346684.80000000005</v>
      </c>
      <c r="L64" s="266">
        <f>E64*'14.ParámetrosCompraVenta'!E$39*'14.ParámetrosCompraVenta'!E$40</f>
        <v>822900</v>
      </c>
      <c r="M64" s="266">
        <f>F64*'14.ParámetrosCompraVenta'!F$39*'14.ParámetrosCompraVenta'!F$40</f>
        <v>560157</v>
      </c>
      <c r="N64" s="266">
        <f>G64*'14.ParámetrosCompraVenta'!G$39*'14.ParámetrosCompraVenta'!G$40</f>
        <v>0</v>
      </c>
      <c r="O64" s="266">
        <f>H64*'14.ParámetrosCompraVenta'!H$39*'14.ParámetrosCompraVenta'!H$40</f>
        <v>0</v>
      </c>
      <c r="P64" s="263">
        <f t="shared" si="9"/>
        <v>6868929</v>
      </c>
      <c r="Q64" s="265">
        <f>J64*'14.ParámetrosCompraVenta'!C$42</f>
        <v>4625268.4800000004</v>
      </c>
      <c r="R64" s="266">
        <f>K64*'14.ParámetrosCompraVenta'!D$42</f>
        <v>294682.08</v>
      </c>
      <c r="S64" s="266">
        <f>L64*'14.ParámetrosCompraVenta'!E$42</f>
        <v>411450</v>
      </c>
      <c r="T64" s="266">
        <f>M64*'14.ParámetrosCompraVenta'!F$42</f>
        <v>224062.80000000002</v>
      </c>
      <c r="U64" s="266">
        <f>N64*'14.ParámetrosCompraVenta'!G$42</f>
        <v>0</v>
      </c>
      <c r="V64" s="266">
        <f>O64*'14.ParámetrosCompraVenta'!H$42</f>
        <v>0</v>
      </c>
      <c r="W64" s="232">
        <f t="shared" si="10"/>
        <v>5555463.3600000003</v>
      </c>
      <c r="X64" s="281">
        <f>ROUNDDOWN(W64/'7.ParámetrosPlanta'!$B$24,0)</f>
        <v>277</v>
      </c>
      <c r="Y64" s="267">
        <f>J64*'14.ParámetrosCompraVenta'!C$41</f>
        <v>513918.72000000003</v>
      </c>
      <c r="Z64" s="266">
        <f>K64*'14.ParámetrosCompraVenta'!D$41</f>
        <v>52002.720000000008</v>
      </c>
      <c r="AA64" s="266">
        <f>L64*'14.ParámetrosCompraVenta'!E$41</f>
        <v>411450</v>
      </c>
      <c r="AB64" s="266">
        <f>M64*'14.ParámetrosCompraVenta'!F$41</f>
        <v>336094.2</v>
      </c>
      <c r="AC64" s="266">
        <f>N64*'14.ParámetrosCompraVenta'!G$41</f>
        <v>0</v>
      </c>
      <c r="AD64" s="266">
        <f>O64*'14.ParámetrosCompraVenta'!H$41</f>
        <v>0</v>
      </c>
      <c r="AE64" s="250">
        <f t="shared" si="11"/>
        <v>1313465.6400000001</v>
      </c>
      <c r="AF64" s="267">
        <f>VLOOKUP(AF$3,'9.CapturaEfectivaPMixta'!$D$90:$AE$113,3+$B64,FALSE)</f>
        <v>2091</v>
      </c>
      <c r="AG64" s="266">
        <f>VLOOKUP(AG$3,'9.CapturaEfectivaPMixta'!$D$90:$AE$113,3+$B64,FALSE)</f>
        <v>1888</v>
      </c>
      <c r="AH64" s="266">
        <f>VLOOKUP(AH$3,'9.CapturaEfectivaPMixta'!$D$90:$AE$113,3+$B64,FALSE)</f>
        <v>2807</v>
      </c>
      <c r="AI64" s="266">
        <f>VLOOKUP(AI$3,'9.CapturaEfectivaPMixta'!$D$90:$AE$113,3+$B64,FALSE)</f>
        <v>0</v>
      </c>
      <c r="AJ64" s="266">
        <f>VLOOKUP(AJ$3,'9.CapturaEfectivaPMixta'!$D$90:$AE$113,3+$B64,FALSE)</f>
        <v>0</v>
      </c>
      <c r="AK64" s="266">
        <f>VLOOKUP(AK$3,'9.CapturaEfectivaPMixta'!$D$90:$AE$113,3+$B64,FALSE)</f>
        <v>0</v>
      </c>
      <c r="AL64" s="250">
        <f>INDEX('12.GraficosCapturaPMixta'!$C$40:$AB$40,1,1+B64)</f>
        <v>6786</v>
      </c>
    </row>
    <row r="65" spans="1:38" ht="15.75" x14ac:dyDescent="0.25">
      <c r="A65" s="982"/>
      <c r="B65" s="300">
        <v>9</v>
      </c>
      <c r="C65" s="249">
        <f>VLOOKUP(C$3,'9.CapturaEfectivaPMixta'!$D$90:$AE$113,3+$B65,FALSE)</f>
        <v>19520</v>
      </c>
      <c r="D65" s="232">
        <f>VLOOKUP(D$3,'9.CapturaEfectivaPMixta'!$D$90:$AE$113,3+$B65,FALSE)</f>
        <v>1476</v>
      </c>
      <c r="E65" s="232">
        <f>VLOOKUP(E$3,'9.CapturaEfectivaPMixta'!$D$90:$AE$113,3+$B65,FALSE)</f>
        <v>3286</v>
      </c>
      <c r="F65" s="232">
        <f>VLOOKUP(F$3,'9.CapturaEfectivaPMixta'!$D$90:$AE$113,3+$B65,FALSE)</f>
        <v>2932</v>
      </c>
      <c r="G65" s="232">
        <f>VLOOKUP(G$3,'9.CapturaEfectivaPMixta'!$D$90:$AE$113,3+$B65,FALSE)</f>
        <v>0</v>
      </c>
      <c r="H65" s="232">
        <f>VLOOKUP(H$3,'9.CapturaEfectivaPMixta'!$D$90:$AE$113,3+$B65,FALSE)</f>
        <v>0</v>
      </c>
      <c r="I65" s="250">
        <f t="shared" si="8"/>
        <v>27214</v>
      </c>
      <c r="J65" s="267">
        <f>C65*'14.ParámetrosCompraVenta'!C$39*'14.ParámetrosCompraVenta'!C$40</f>
        <v>5246976.0000000009</v>
      </c>
      <c r="K65" s="266">
        <f>D65*'14.ParámetrosCompraVenta'!D$39*'14.ParámetrosCompraVenta'!D$40</f>
        <v>363686.40000000002</v>
      </c>
      <c r="L65" s="266">
        <f>E65*'14.ParámetrosCompraVenta'!E$39*'14.ParámetrosCompraVenta'!E$40</f>
        <v>854360</v>
      </c>
      <c r="M65" s="266">
        <f>F65*'14.ParámetrosCompraVenta'!F$39*'14.ParámetrosCompraVenta'!F$40</f>
        <v>466188</v>
      </c>
      <c r="N65" s="266">
        <f>G65*'14.ParámetrosCompraVenta'!G$39*'14.ParámetrosCompraVenta'!G$40</f>
        <v>0</v>
      </c>
      <c r="O65" s="266">
        <f>H65*'14.ParámetrosCompraVenta'!H$39*'14.ParámetrosCompraVenta'!H$40</f>
        <v>0</v>
      </c>
      <c r="P65" s="263">
        <f t="shared" si="9"/>
        <v>6931210.4000000013</v>
      </c>
      <c r="Q65" s="265">
        <f>J65*'14.ParámetrosCompraVenta'!C$42</f>
        <v>4722278.4000000013</v>
      </c>
      <c r="R65" s="266">
        <f>K65*'14.ParámetrosCompraVenta'!D$42</f>
        <v>309133.44</v>
      </c>
      <c r="S65" s="266">
        <f>L65*'14.ParámetrosCompraVenta'!E$42</f>
        <v>427180</v>
      </c>
      <c r="T65" s="266">
        <f>M65*'14.ParámetrosCompraVenta'!F$42</f>
        <v>186475.2</v>
      </c>
      <c r="U65" s="266">
        <f>N65*'14.ParámetrosCompraVenta'!G$42</f>
        <v>0</v>
      </c>
      <c r="V65" s="266">
        <f>O65*'14.ParámetrosCompraVenta'!H$42</f>
        <v>0</v>
      </c>
      <c r="W65" s="232">
        <f t="shared" si="10"/>
        <v>5645067.0400000019</v>
      </c>
      <c r="X65" s="281">
        <f>ROUNDDOWN(W65/'7.ParámetrosPlanta'!$B$24,0)</f>
        <v>282</v>
      </c>
      <c r="Y65" s="267">
        <f>J65*'14.ParámetrosCompraVenta'!C$41</f>
        <v>524697.60000000009</v>
      </c>
      <c r="Z65" s="266">
        <f>K65*'14.ParámetrosCompraVenta'!D$41</f>
        <v>54552.959999999999</v>
      </c>
      <c r="AA65" s="266">
        <f>L65*'14.ParámetrosCompraVenta'!E$41</f>
        <v>427180</v>
      </c>
      <c r="AB65" s="266">
        <f>M65*'14.ParámetrosCompraVenta'!F$41</f>
        <v>279712.8</v>
      </c>
      <c r="AC65" s="266">
        <f>N65*'14.ParámetrosCompraVenta'!G$41</f>
        <v>0</v>
      </c>
      <c r="AD65" s="266">
        <f>O65*'14.ParámetrosCompraVenta'!H$41</f>
        <v>0</v>
      </c>
      <c r="AE65" s="250">
        <f t="shared" si="11"/>
        <v>1286143.3600000001</v>
      </c>
      <c r="AF65" s="267">
        <f>VLOOKUP(AF$3,'9.CapturaEfectivaPMixta'!$D$90:$AE$113,3+$B65,FALSE)</f>
        <v>2091</v>
      </c>
      <c r="AG65" s="266">
        <f>VLOOKUP(AG$3,'9.CapturaEfectivaPMixta'!$D$90:$AE$113,3+$B65,FALSE)</f>
        <v>1888</v>
      </c>
      <c r="AH65" s="266">
        <f>VLOOKUP(AH$3,'9.CapturaEfectivaPMixta'!$D$90:$AE$113,3+$B65,FALSE)</f>
        <v>2807</v>
      </c>
      <c r="AI65" s="266">
        <f>VLOOKUP(AI$3,'9.CapturaEfectivaPMixta'!$D$90:$AE$113,3+$B65,FALSE)</f>
        <v>0</v>
      </c>
      <c r="AJ65" s="266">
        <f>VLOOKUP(AJ$3,'9.CapturaEfectivaPMixta'!$D$90:$AE$113,3+$B65,FALSE)</f>
        <v>0</v>
      </c>
      <c r="AK65" s="266">
        <f>VLOOKUP(AK$3,'9.CapturaEfectivaPMixta'!$D$90:$AE$113,3+$B65,FALSE)</f>
        <v>0</v>
      </c>
      <c r="AL65" s="250">
        <f>INDEX('12.GraficosCapturaPMixta'!$C$40:$AB$40,1,1+B65)</f>
        <v>6786</v>
      </c>
    </row>
    <row r="66" spans="1:38" ht="15.75" x14ac:dyDescent="0.25">
      <c r="A66" s="982"/>
      <c r="B66" s="300">
        <v>10</v>
      </c>
      <c r="C66" s="249">
        <f>VLOOKUP(C$3,'9.CapturaEfectivaPMixta'!$D$90:$AE$113,3+$B66,FALSE)</f>
        <v>19936</v>
      </c>
      <c r="D66" s="232">
        <f>VLOOKUP(D$3,'9.CapturaEfectivaPMixta'!$D$90:$AE$113,3+$B66,FALSE)</f>
        <v>1544</v>
      </c>
      <c r="E66" s="232">
        <f>VLOOKUP(E$3,'9.CapturaEfectivaPMixta'!$D$90:$AE$113,3+$B66,FALSE)</f>
        <v>3409</v>
      </c>
      <c r="F66" s="232">
        <f>VLOOKUP(F$3,'9.CapturaEfectivaPMixta'!$D$90:$AE$113,3+$B66,FALSE)</f>
        <v>2325</v>
      </c>
      <c r="G66" s="232">
        <f>VLOOKUP(G$3,'9.CapturaEfectivaPMixta'!$D$90:$AE$113,3+$B66,FALSE)</f>
        <v>0</v>
      </c>
      <c r="H66" s="232">
        <f>VLOOKUP(H$3,'9.CapturaEfectivaPMixta'!$D$90:$AE$113,3+$B66,FALSE)</f>
        <v>0</v>
      </c>
      <c r="I66" s="250">
        <f t="shared" si="8"/>
        <v>27214</v>
      </c>
      <c r="J66" s="267">
        <f>C66*'14.ParámetrosCompraVenta'!C$39*'14.ParámetrosCompraVenta'!C$40</f>
        <v>5358796.8000000007</v>
      </c>
      <c r="K66" s="266">
        <f>D66*'14.ParámetrosCompraVenta'!D$39*'14.ParámetrosCompraVenta'!D$40</f>
        <v>380441.60000000003</v>
      </c>
      <c r="L66" s="266">
        <f>E66*'14.ParámetrosCompraVenta'!E$39*'14.ParámetrosCompraVenta'!E$40</f>
        <v>886340</v>
      </c>
      <c r="M66" s="266">
        <f>F66*'14.ParámetrosCompraVenta'!F$39*'14.ParámetrosCompraVenta'!F$40</f>
        <v>369675</v>
      </c>
      <c r="N66" s="266">
        <f>G66*'14.ParámetrosCompraVenta'!G$39*'14.ParámetrosCompraVenta'!G$40</f>
        <v>0</v>
      </c>
      <c r="O66" s="266">
        <f>H66*'14.ParámetrosCompraVenta'!H$39*'14.ParámetrosCompraVenta'!H$40</f>
        <v>0</v>
      </c>
      <c r="P66" s="263">
        <f t="shared" si="9"/>
        <v>6995253.4000000004</v>
      </c>
      <c r="Q66" s="265">
        <f>J66*'14.ParámetrosCompraVenta'!C$42</f>
        <v>4822917.120000001</v>
      </c>
      <c r="R66" s="266">
        <f>K66*'14.ParámetrosCompraVenta'!D$42</f>
        <v>323375.36000000004</v>
      </c>
      <c r="S66" s="266">
        <f>L66*'14.ParámetrosCompraVenta'!E$42</f>
        <v>443170</v>
      </c>
      <c r="T66" s="266">
        <f>M66*'14.ParámetrosCompraVenta'!F$42</f>
        <v>147870</v>
      </c>
      <c r="U66" s="266">
        <f>N66*'14.ParámetrosCompraVenta'!G$42</f>
        <v>0</v>
      </c>
      <c r="V66" s="266">
        <f>O66*'14.ParámetrosCompraVenta'!H$42</f>
        <v>0</v>
      </c>
      <c r="W66" s="232">
        <f t="shared" si="10"/>
        <v>5737332.4800000014</v>
      </c>
      <c r="X66" s="281">
        <f>ROUNDDOWN(W66/'7.ParámetrosPlanta'!$B$24,0)</f>
        <v>286</v>
      </c>
      <c r="Y66" s="267">
        <f>J66*'14.ParámetrosCompraVenta'!C$41</f>
        <v>535879.68000000005</v>
      </c>
      <c r="Z66" s="266">
        <f>K66*'14.ParámetrosCompraVenta'!D$41</f>
        <v>57066.240000000005</v>
      </c>
      <c r="AA66" s="266">
        <f>L66*'14.ParámetrosCompraVenta'!E$41</f>
        <v>443170</v>
      </c>
      <c r="AB66" s="266">
        <f>M66*'14.ParámetrosCompraVenta'!F$41</f>
        <v>221805</v>
      </c>
      <c r="AC66" s="266">
        <f>N66*'14.ParámetrosCompraVenta'!G$41</f>
        <v>0</v>
      </c>
      <c r="AD66" s="266">
        <f>O66*'14.ParámetrosCompraVenta'!H$41</f>
        <v>0</v>
      </c>
      <c r="AE66" s="250">
        <f t="shared" si="11"/>
        <v>1257920.92</v>
      </c>
      <c r="AF66" s="267">
        <f>VLOOKUP(AF$3,'9.CapturaEfectivaPMixta'!$D$90:$AE$113,3+$B66,FALSE)</f>
        <v>2091</v>
      </c>
      <c r="AG66" s="266">
        <f>VLOOKUP(AG$3,'9.CapturaEfectivaPMixta'!$D$90:$AE$113,3+$B66,FALSE)</f>
        <v>1888</v>
      </c>
      <c r="AH66" s="266">
        <f>VLOOKUP(AH$3,'9.CapturaEfectivaPMixta'!$D$90:$AE$113,3+$B66,FALSE)</f>
        <v>2807</v>
      </c>
      <c r="AI66" s="266">
        <f>VLOOKUP(AI$3,'9.CapturaEfectivaPMixta'!$D$90:$AE$113,3+$B66,FALSE)</f>
        <v>0</v>
      </c>
      <c r="AJ66" s="266">
        <f>VLOOKUP(AJ$3,'9.CapturaEfectivaPMixta'!$D$90:$AE$113,3+$B66,FALSE)</f>
        <v>0</v>
      </c>
      <c r="AK66" s="266">
        <f>VLOOKUP(AK$3,'9.CapturaEfectivaPMixta'!$D$90:$AE$113,3+$B66,FALSE)</f>
        <v>0</v>
      </c>
      <c r="AL66" s="250">
        <f>INDEX('12.GraficosCapturaPMixta'!$C$40:$AB$40,1,1+B66)</f>
        <v>6786</v>
      </c>
    </row>
    <row r="67" spans="1:38" ht="15.75" x14ac:dyDescent="0.25">
      <c r="A67" s="982"/>
      <c r="B67" s="300">
        <v>11</v>
      </c>
      <c r="C67" s="249">
        <f>VLOOKUP(C$3,'9.CapturaEfectivaPMixta'!$D$90:$AE$113,3+$B67,FALSE)</f>
        <v>20359</v>
      </c>
      <c r="D67" s="232">
        <f>VLOOKUP(D$3,'9.CapturaEfectivaPMixta'!$D$90:$AE$113,3+$B67,FALSE)</f>
        <v>1614</v>
      </c>
      <c r="E67" s="232">
        <f>VLOOKUP(E$3,'9.CapturaEfectivaPMixta'!$D$90:$AE$113,3+$B67,FALSE)</f>
        <v>3535</v>
      </c>
      <c r="F67" s="232">
        <f>VLOOKUP(F$3,'9.CapturaEfectivaPMixta'!$D$90:$AE$113,3+$B67,FALSE)</f>
        <v>1706</v>
      </c>
      <c r="G67" s="232">
        <f>VLOOKUP(G$3,'9.CapturaEfectivaPMixta'!$D$90:$AE$113,3+$B67,FALSE)</f>
        <v>0</v>
      </c>
      <c r="H67" s="232">
        <f>VLOOKUP(H$3,'9.CapturaEfectivaPMixta'!$D$90:$AE$113,3+$B67,FALSE)</f>
        <v>0</v>
      </c>
      <c r="I67" s="250">
        <f t="shared" si="8"/>
        <v>27214</v>
      </c>
      <c r="J67" s="267">
        <f>C67*'14.ParámetrosCompraVenta'!C$39*'14.ParámetrosCompraVenta'!C$40</f>
        <v>5472499.2000000002</v>
      </c>
      <c r="K67" s="266">
        <f>D67*'14.ParámetrosCompraVenta'!D$39*'14.ParámetrosCompraVenta'!D$40</f>
        <v>397689.60000000003</v>
      </c>
      <c r="L67" s="266">
        <f>E67*'14.ParámetrosCompraVenta'!E$39*'14.ParámetrosCompraVenta'!E$40</f>
        <v>919100</v>
      </c>
      <c r="M67" s="266">
        <f>F67*'14.ParámetrosCompraVenta'!F$39*'14.ParámetrosCompraVenta'!F$40</f>
        <v>271254</v>
      </c>
      <c r="N67" s="266">
        <f>G67*'14.ParámetrosCompraVenta'!G$39*'14.ParámetrosCompraVenta'!G$40</f>
        <v>0</v>
      </c>
      <c r="O67" s="266">
        <f>H67*'14.ParámetrosCompraVenta'!H$39*'14.ParámetrosCompraVenta'!H$40</f>
        <v>0</v>
      </c>
      <c r="P67" s="263">
        <f t="shared" si="9"/>
        <v>7060542.7999999998</v>
      </c>
      <c r="Q67" s="265">
        <f>J67*'14.ParámetrosCompraVenta'!C$42</f>
        <v>4925249.28</v>
      </c>
      <c r="R67" s="266">
        <f>K67*'14.ParámetrosCompraVenta'!D$42</f>
        <v>338036.16000000003</v>
      </c>
      <c r="S67" s="266">
        <f>L67*'14.ParámetrosCompraVenta'!E$42</f>
        <v>459550</v>
      </c>
      <c r="T67" s="266">
        <f>M67*'14.ParámetrosCompraVenta'!F$42</f>
        <v>108501.6</v>
      </c>
      <c r="U67" s="266">
        <f>N67*'14.ParámetrosCompraVenta'!G$42</f>
        <v>0</v>
      </c>
      <c r="V67" s="266">
        <f>O67*'14.ParámetrosCompraVenta'!H$42</f>
        <v>0</v>
      </c>
      <c r="W67" s="232">
        <f t="shared" si="10"/>
        <v>5831337.04</v>
      </c>
      <c r="X67" s="281">
        <f>ROUNDDOWN(W67/'7.ParámetrosPlanta'!$B$24,0)</f>
        <v>291</v>
      </c>
      <c r="Y67" s="267">
        <f>J67*'14.ParámetrosCompraVenta'!C$41</f>
        <v>547249.92000000004</v>
      </c>
      <c r="Z67" s="266">
        <f>K67*'14.ParámetrosCompraVenta'!D$41</f>
        <v>59653.440000000002</v>
      </c>
      <c r="AA67" s="266">
        <f>L67*'14.ParámetrosCompraVenta'!E$41</f>
        <v>459550</v>
      </c>
      <c r="AB67" s="266">
        <f>M67*'14.ParámetrosCompraVenta'!F$41</f>
        <v>162752.4</v>
      </c>
      <c r="AC67" s="266">
        <f>N67*'14.ParámetrosCompraVenta'!G$41</f>
        <v>0</v>
      </c>
      <c r="AD67" s="266">
        <f>O67*'14.ParámetrosCompraVenta'!H$41</f>
        <v>0</v>
      </c>
      <c r="AE67" s="250">
        <f t="shared" si="11"/>
        <v>1229205.76</v>
      </c>
      <c r="AF67" s="267">
        <f>VLOOKUP(AF$3,'9.CapturaEfectivaPMixta'!$D$90:$AE$113,3+$B67,FALSE)</f>
        <v>2091</v>
      </c>
      <c r="AG67" s="266">
        <f>VLOOKUP(AG$3,'9.CapturaEfectivaPMixta'!$D$90:$AE$113,3+$B67,FALSE)</f>
        <v>1888</v>
      </c>
      <c r="AH67" s="266">
        <f>VLOOKUP(AH$3,'9.CapturaEfectivaPMixta'!$D$90:$AE$113,3+$B67,FALSE)</f>
        <v>2807</v>
      </c>
      <c r="AI67" s="266">
        <f>VLOOKUP(AI$3,'9.CapturaEfectivaPMixta'!$D$90:$AE$113,3+$B67,FALSE)</f>
        <v>0</v>
      </c>
      <c r="AJ67" s="266">
        <f>VLOOKUP(AJ$3,'9.CapturaEfectivaPMixta'!$D$90:$AE$113,3+$B67,FALSE)</f>
        <v>0</v>
      </c>
      <c r="AK67" s="266">
        <f>VLOOKUP(AK$3,'9.CapturaEfectivaPMixta'!$D$90:$AE$113,3+$B67,FALSE)</f>
        <v>0</v>
      </c>
      <c r="AL67" s="250">
        <f>INDEX('12.GraficosCapturaPMixta'!$C$40:$AB$40,1,1+B67)</f>
        <v>6786</v>
      </c>
    </row>
    <row r="68" spans="1:38" ht="15.75" x14ac:dyDescent="0.25">
      <c r="A68" s="982"/>
      <c r="B68" s="300">
        <v>12</v>
      </c>
      <c r="C68" s="249">
        <f>VLOOKUP(C$3,'9.CapturaEfectivaPMixta'!$D$90:$AE$113,3+$B68,FALSE)</f>
        <v>20789</v>
      </c>
      <c r="D68" s="232">
        <f>VLOOKUP(D$3,'9.CapturaEfectivaPMixta'!$D$90:$AE$113,3+$B68,FALSE)</f>
        <v>1685</v>
      </c>
      <c r="E68" s="232">
        <f>VLOOKUP(E$3,'9.CapturaEfectivaPMixta'!$D$90:$AE$113,3+$B68,FALSE)</f>
        <v>3662</v>
      </c>
      <c r="F68" s="232">
        <f>VLOOKUP(F$3,'9.CapturaEfectivaPMixta'!$D$90:$AE$113,3+$B68,FALSE)</f>
        <v>1078</v>
      </c>
      <c r="G68" s="232">
        <f>VLOOKUP(G$3,'9.CapturaEfectivaPMixta'!$D$90:$AE$113,3+$B68,FALSE)</f>
        <v>0</v>
      </c>
      <c r="H68" s="232">
        <f>VLOOKUP(H$3,'9.CapturaEfectivaPMixta'!$D$90:$AE$113,3+$B68,FALSE)</f>
        <v>0</v>
      </c>
      <c r="I68" s="250">
        <f t="shared" si="8"/>
        <v>27214</v>
      </c>
      <c r="J68" s="267">
        <f>C68*'14.ParámetrosCompraVenta'!C$39*'14.ParámetrosCompraVenta'!C$40</f>
        <v>5588083.2000000002</v>
      </c>
      <c r="K68" s="266">
        <f>D68*'14.ParámetrosCompraVenta'!D$39*'14.ParámetrosCompraVenta'!D$40</f>
        <v>415184.00000000006</v>
      </c>
      <c r="L68" s="266">
        <f>E68*'14.ParámetrosCompraVenta'!E$39*'14.ParámetrosCompraVenta'!E$40</f>
        <v>952120</v>
      </c>
      <c r="M68" s="266">
        <f>F68*'14.ParámetrosCompraVenta'!F$39*'14.ParámetrosCompraVenta'!F$40</f>
        <v>171402</v>
      </c>
      <c r="N68" s="266">
        <f>G68*'14.ParámetrosCompraVenta'!G$39*'14.ParámetrosCompraVenta'!G$40</f>
        <v>0</v>
      </c>
      <c r="O68" s="266">
        <f>H68*'14.ParámetrosCompraVenta'!H$39*'14.ParámetrosCompraVenta'!H$40</f>
        <v>0</v>
      </c>
      <c r="P68" s="263">
        <f t="shared" si="9"/>
        <v>7126789.2000000002</v>
      </c>
      <c r="Q68" s="265">
        <f>J68*'14.ParámetrosCompraVenta'!C$42</f>
        <v>5029274.88</v>
      </c>
      <c r="R68" s="266">
        <f>K68*'14.ParámetrosCompraVenta'!D$42</f>
        <v>352906.4</v>
      </c>
      <c r="S68" s="266">
        <f>L68*'14.ParámetrosCompraVenta'!E$42</f>
        <v>476060</v>
      </c>
      <c r="T68" s="266">
        <f>M68*'14.ParámetrosCompraVenta'!F$42</f>
        <v>68560.800000000003</v>
      </c>
      <c r="U68" s="266">
        <f>N68*'14.ParámetrosCompraVenta'!G$42</f>
        <v>0</v>
      </c>
      <c r="V68" s="266">
        <f>O68*'14.ParámetrosCompraVenta'!H$42</f>
        <v>0</v>
      </c>
      <c r="W68" s="232">
        <f t="shared" si="10"/>
        <v>5926802.0800000001</v>
      </c>
      <c r="X68" s="281">
        <f>ROUNDDOWN(W68/'7.ParámetrosPlanta'!$B$24,0)</f>
        <v>296</v>
      </c>
      <c r="Y68" s="267">
        <f>J68*'14.ParámetrosCompraVenta'!C$41</f>
        <v>558808.32000000007</v>
      </c>
      <c r="Z68" s="266">
        <f>K68*'14.ParámetrosCompraVenta'!D$41</f>
        <v>62277.600000000006</v>
      </c>
      <c r="AA68" s="266">
        <f>L68*'14.ParámetrosCompraVenta'!E$41</f>
        <v>476060</v>
      </c>
      <c r="AB68" s="266">
        <f>M68*'14.ParámetrosCompraVenta'!F$41</f>
        <v>102841.2</v>
      </c>
      <c r="AC68" s="266">
        <f>N68*'14.ParámetrosCompraVenta'!G$41</f>
        <v>0</v>
      </c>
      <c r="AD68" s="266">
        <f>O68*'14.ParámetrosCompraVenta'!H$41</f>
        <v>0</v>
      </c>
      <c r="AE68" s="250">
        <f t="shared" si="11"/>
        <v>1199987.1199999999</v>
      </c>
      <c r="AF68" s="267">
        <f>VLOOKUP(AF$3,'9.CapturaEfectivaPMixta'!$D$90:$AE$113,3+$B68,FALSE)</f>
        <v>2091</v>
      </c>
      <c r="AG68" s="266">
        <f>VLOOKUP(AG$3,'9.CapturaEfectivaPMixta'!$D$90:$AE$113,3+$B68,FALSE)</f>
        <v>1888</v>
      </c>
      <c r="AH68" s="266">
        <f>VLOOKUP(AH$3,'9.CapturaEfectivaPMixta'!$D$90:$AE$113,3+$B68,FALSE)</f>
        <v>2807</v>
      </c>
      <c r="AI68" s="266">
        <f>VLOOKUP(AI$3,'9.CapturaEfectivaPMixta'!$D$90:$AE$113,3+$B68,FALSE)</f>
        <v>0</v>
      </c>
      <c r="AJ68" s="266">
        <f>VLOOKUP(AJ$3,'9.CapturaEfectivaPMixta'!$D$90:$AE$113,3+$B68,FALSE)</f>
        <v>0</v>
      </c>
      <c r="AK68" s="266">
        <f>VLOOKUP(AK$3,'9.CapturaEfectivaPMixta'!$D$90:$AE$113,3+$B68,FALSE)</f>
        <v>0</v>
      </c>
      <c r="AL68" s="250">
        <f>INDEX('12.GraficosCapturaPMixta'!$C$40:$AB$40,1,1+B68)</f>
        <v>6786</v>
      </c>
    </row>
    <row r="69" spans="1:38" ht="15.75" x14ac:dyDescent="0.25">
      <c r="A69" s="982"/>
      <c r="B69" s="300">
        <v>13</v>
      </c>
      <c r="C69" s="249">
        <f>VLOOKUP(C$3,'9.CapturaEfectivaPMixta'!$D$90:$AE$113,3+$B69,FALSE)</f>
        <v>21228</v>
      </c>
      <c r="D69" s="232">
        <f>VLOOKUP(D$3,'9.CapturaEfectivaPMixta'!$D$90:$AE$113,3+$B69,FALSE)</f>
        <v>1758</v>
      </c>
      <c r="E69" s="232">
        <f>VLOOKUP(E$3,'9.CapturaEfectivaPMixta'!$D$90:$AE$113,3+$B69,FALSE)</f>
        <v>3792</v>
      </c>
      <c r="F69" s="232">
        <f>VLOOKUP(F$3,'9.CapturaEfectivaPMixta'!$D$90:$AE$113,3+$B69,FALSE)</f>
        <v>436</v>
      </c>
      <c r="G69" s="232">
        <f>VLOOKUP(G$3,'9.CapturaEfectivaPMixta'!$D$90:$AE$113,3+$B69,FALSE)</f>
        <v>0</v>
      </c>
      <c r="H69" s="232">
        <f>VLOOKUP(H$3,'9.CapturaEfectivaPMixta'!$D$90:$AE$113,3+$B69,FALSE)</f>
        <v>0</v>
      </c>
      <c r="I69" s="250">
        <f t="shared" si="8"/>
        <v>27214</v>
      </c>
      <c r="J69" s="267">
        <f>C69*'14.ParámetrosCompraVenta'!C$39*'14.ParámetrosCompraVenta'!C$40</f>
        <v>5706086.4000000004</v>
      </c>
      <c r="K69" s="266">
        <f>D69*'14.ParámetrosCompraVenta'!D$39*'14.ParámetrosCompraVenta'!D$40</f>
        <v>433171.20000000007</v>
      </c>
      <c r="L69" s="266">
        <f>E69*'14.ParámetrosCompraVenta'!E$39*'14.ParámetrosCompraVenta'!E$40</f>
        <v>985920</v>
      </c>
      <c r="M69" s="266">
        <f>F69*'14.ParámetrosCompraVenta'!F$39*'14.ParámetrosCompraVenta'!F$40</f>
        <v>69324</v>
      </c>
      <c r="N69" s="266">
        <f>G69*'14.ParámetrosCompraVenta'!G$39*'14.ParámetrosCompraVenta'!G$40</f>
        <v>0</v>
      </c>
      <c r="O69" s="266">
        <f>H69*'14.ParámetrosCompraVenta'!H$39*'14.ParámetrosCompraVenta'!H$40</f>
        <v>0</v>
      </c>
      <c r="P69" s="263">
        <f t="shared" si="9"/>
        <v>7194501.6000000006</v>
      </c>
      <c r="Q69" s="265">
        <f>J69*'14.ParámetrosCompraVenta'!C$42</f>
        <v>5135477.7600000007</v>
      </c>
      <c r="R69" s="266">
        <f>K69*'14.ParámetrosCompraVenta'!D$42</f>
        <v>368195.52000000008</v>
      </c>
      <c r="S69" s="266">
        <f>L69*'14.ParámetrosCompraVenta'!E$42</f>
        <v>492960</v>
      </c>
      <c r="T69" s="266">
        <f>M69*'14.ParámetrosCompraVenta'!F$42</f>
        <v>27729.600000000002</v>
      </c>
      <c r="U69" s="266">
        <f>N69*'14.ParámetrosCompraVenta'!G$42</f>
        <v>0</v>
      </c>
      <c r="V69" s="266">
        <f>O69*'14.ParámetrosCompraVenta'!H$42</f>
        <v>0</v>
      </c>
      <c r="W69" s="232">
        <f t="shared" si="10"/>
        <v>6024362.8800000008</v>
      </c>
      <c r="X69" s="281">
        <f>ROUNDDOWN(W69/'7.ParámetrosPlanta'!$B$24,0)</f>
        <v>301</v>
      </c>
      <c r="Y69" s="267">
        <f>J69*'14.ParámetrosCompraVenta'!C$41</f>
        <v>570608.64000000001</v>
      </c>
      <c r="Z69" s="266">
        <f>K69*'14.ParámetrosCompraVenta'!D$41</f>
        <v>64975.680000000008</v>
      </c>
      <c r="AA69" s="266">
        <f>L69*'14.ParámetrosCompraVenta'!E$41</f>
        <v>492960</v>
      </c>
      <c r="AB69" s="266">
        <f>M69*'14.ParámetrosCompraVenta'!F$41</f>
        <v>41594.400000000001</v>
      </c>
      <c r="AC69" s="266">
        <f>N69*'14.ParámetrosCompraVenta'!G$41</f>
        <v>0</v>
      </c>
      <c r="AD69" s="266">
        <f>O69*'14.ParámetrosCompraVenta'!H$41</f>
        <v>0</v>
      </c>
      <c r="AE69" s="250">
        <f t="shared" si="11"/>
        <v>1170138.72</v>
      </c>
      <c r="AF69" s="267">
        <f>VLOOKUP(AF$3,'9.CapturaEfectivaPMixta'!$D$90:$AE$113,3+$B69,FALSE)</f>
        <v>2091</v>
      </c>
      <c r="AG69" s="266">
        <f>VLOOKUP(AG$3,'9.CapturaEfectivaPMixta'!$D$90:$AE$113,3+$B69,FALSE)</f>
        <v>1888</v>
      </c>
      <c r="AH69" s="266">
        <f>VLOOKUP(AH$3,'9.CapturaEfectivaPMixta'!$D$90:$AE$113,3+$B69,FALSE)</f>
        <v>2807</v>
      </c>
      <c r="AI69" s="266">
        <f>VLOOKUP(AI$3,'9.CapturaEfectivaPMixta'!$D$90:$AE$113,3+$B69,FALSE)</f>
        <v>0</v>
      </c>
      <c r="AJ69" s="266">
        <f>VLOOKUP(AJ$3,'9.CapturaEfectivaPMixta'!$D$90:$AE$113,3+$B69,FALSE)</f>
        <v>0</v>
      </c>
      <c r="AK69" s="266">
        <f>VLOOKUP(AK$3,'9.CapturaEfectivaPMixta'!$D$90:$AE$113,3+$B69,FALSE)</f>
        <v>0</v>
      </c>
      <c r="AL69" s="250">
        <f>INDEX('12.GraficosCapturaPMixta'!$C$40:$AB$40,1,1+B69)</f>
        <v>6786</v>
      </c>
    </row>
    <row r="70" spans="1:38" ht="15.75" x14ac:dyDescent="0.25">
      <c r="A70" s="982"/>
      <c r="B70" s="300">
        <v>14</v>
      </c>
      <c r="C70" s="249">
        <f>VLOOKUP(C$3,'9.CapturaEfectivaPMixta'!$D$90:$AE$113,3+$B70,FALSE)</f>
        <v>21676</v>
      </c>
      <c r="D70" s="232">
        <f>VLOOKUP(D$3,'9.CapturaEfectivaPMixta'!$D$90:$AE$113,3+$B70,FALSE)</f>
        <v>1832</v>
      </c>
      <c r="E70" s="232">
        <f>VLOOKUP(E$3,'9.CapturaEfectivaPMixta'!$D$90:$AE$113,3+$B70,FALSE)</f>
        <v>3925</v>
      </c>
      <c r="F70" s="232">
        <f>VLOOKUP(F$3,'9.CapturaEfectivaPMixta'!$D$90:$AE$113,3+$B70,FALSE)</f>
        <v>0</v>
      </c>
      <c r="G70" s="232">
        <f>VLOOKUP(G$3,'9.CapturaEfectivaPMixta'!$D$90:$AE$113,3+$B70,FALSE)</f>
        <v>0</v>
      </c>
      <c r="H70" s="232">
        <f>VLOOKUP(H$3,'9.CapturaEfectivaPMixta'!$D$90:$AE$113,3+$B70,FALSE)</f>
        <v>0</v>
      </c>
      <c r="I70" s="250">
        <f t="shared" si="8"/>
        <v>27433</v>
      </c>
      <c r="J70" s="267">
        <f>C70*'14.ParámetrosCompraVenta'!C$39*'14.ParámetrosCompraVenta'!C$40</f>
        <v>5826508.8000000007</v>
      </c>
      <c r="K70" s="266">
        <f>D70*'14.ParámetrosCompraVenta'!D$39*'14.ParámetrosCompraVenta'!D$40</f>
        <v>451404.80000000005</v>
      </c>
      <c r="L70" s="266">
        <f>E70*'14.ParámetrosCompraVenta'!E$39*'14.ParámetrosCompraVenta'!E$40</f>
        <v>1020500</v>
      </c>
      <c r="M70" s="266">
        <f>F70*'14.ParámetrosCompraVenta'!F$39*'14.ParámetrosCompraVenta'!F$40</f>
        <v>0</v>
      </c>
      <c r="N70" s="266">
        <f>G70*'14.ParámetrosCompraVenta'!G$39*'14.ParámetrosCompraVenta'!G$40</f>
        <v>0</v>
      </c>
      <c r="O70" s="266">
        <f>H70*'14.ParámetrosCompraVenta'!H$39*'14.ParámetrosCompraVenta'!H$40</f>
        <v>0</v>
      </c>
      <c r="P70" s="263">
        <f t="shared" si="9"/>
        <v>7298413.6000000006</v>
      </c>
      <c r="Q70" s="265">
        <f>J70*'14.ParámetrosCompraVenta'!C$42</f>
        <v>5243857.9200000009</v>
      </c>
      <c r="R70" s="266">
        <f>K70*'14.ParámetrosCompraVenta'!D$42</f>
        <v>383694.08000000002</v>
      </c>
      <c r="S70" s="266">
        <f>L70*'14.ParámetrosCompraVenta'!E$42</f>
        <v>510250</v>
      </c>
      <c r="T70" s="266">
        <f>M70*'14.ParámetrosCompraVenta'!F$42</f>
        <v>0</v>
      </c>
      <c r="U70" s="266">
        <f>N70*'14.ParámetrosCompraVenta'!G$42</f>
        <v>0</v>
      </c>
      <c r="V70" s="266">
        <f>O70*'14.ParámetrosCompraVenta'!H$42</f>
        <v>0</v>
      </c>
      <c r="W70" s="232">
        <f t="shared" si="10"/>
        <v>6137802.0000000009</v>
      </c>
      <c r="X70" s="281">
        <f>ROUNDDOWN(W70/'7.ParámetrosPlanta'!$B$24,0)</f>
        <v>306</v>
      </c>
      <c r="Y70" s="267">
        <f>J70*'14.ParámetrosCompraVenta'!C$41</f>
        <v>582650.88000000012</v>
      </c>
      <c r="Z70" s="266">
        <f>K70*'14.ParámetrosCompraVenta'!D$41</f>
        <v>67710.720000000001</v>
      </c>
      <c r="AA70" s="266">
        <f>L70*'14.ParámetrosCompraVenta'!E$41</f>
        <v>510250</v>
      </c>
      <c r="AB70" s="266">
        <f>M70*'14.ParámetrosCompraVenta'!F$41</f>
        <v>0</v>
      </c>
      <c r="AC70" s="266">
        <f>N70*'14.ParámetrosCompraVenta'!G$41</f>
        <v>0</v>
      </c>
      <c r="AD70" s="266">
        <f>O70*'14.ParámetrosCompraVenta'!H$41</f>
        <v>0</v>
      </c>
      <c r="AE70" s="250">
        <f t="shared" si="11"/>
        <v>1160611.6000000001</v>
      </c>
      <c r="AF70" s="267">
        <f>VLOOKUP(AF$3,'9.CapturaEfectivaPMixta'!$D$90:$AE$113,3+$B70,FALSE)</f>
        <v>2091</v>
      </c>
      <c r="AG70" s="266">
        <f>VLOOKUP(AG$3,'9.CapturaEfectivaPMixta'!$D$90:$AE$113,3+$B70,FALSE)</f>
        <v>1888</v>
      </c>
      <c r="AH70" s="266">
        <f>VLOOKUP(AH$3,'9.CapturaEfectivaPMixta'!$D$90:$AE$113,3+$B70,FALSE)</f>
        <v>2588</v>
      </c>
      <c r="AI70" s="266">
        <f>VLOOKUP(AI$3,'9.CapturaEfectivaPMixta'!$D$90:$AE$113,3+$B70,FALSE)</f>
        <v>0</v>
      </c>
      <c r="AJ70" s="266">
        <f>VLOOKUP(AJ$3,'9.CapturaEfectivaPMixta'!$D$90:$AE$113,3+$B70,FALSE)</f>
        <v>0</v>
      </c>
      <c r="AK70" s="266">
        <f>VLOOKUP(AK$3,'9.CapturaEfectivaPMixta'!$D$90:$AE$113,3+$B70,FALSE)</f>
        <v>0</v>
      </c>
      <c r="AL70" s="250">
        <f>INDEX('12.GraficosCapturaPMixta'!$C$40:$AB$40,1,1+B70)</f>
        <v>6567</v>
      </c>
    </row>
    <row r="71" spans="1:38" ht="15.75" x14ac:dyDescent="0.25">
      <c r="A71" s="982"/>
      <c r="B71" s="300">
        <v>15</v>
      </c>
      <c r="C71" s="249">
        <f>VLOOKUP(C$3,'9.CapturaEfectivaPMixta'!$D$90:$AE$113,3+$B71,FALSE)</f>
        <v>22132</v>
      </c>
      <c r="D71" s="232">
        <f>VLOOKUP(D$3,'9.CapturaEfectivaPMixta'!$D$90:$AE$113,3+$B71,FALSE)</f>
        <v>1908</v>
      </c>
      <c r="E71" s="232">
        <f>VLOOKUP(E$3,'9.CapturaEfectivaPMixta'!$D$90:$AE$113,3+$B71,FALSE)</f>
        <v>4060</v>
      </c>
      <c r="F71" s="232">
        <f>VLOOKUP(F$3,'9.CapturaEfectivaPMixta'!$D$90:$AE$113,3+$B71,FALSE)</f>
        <v>0</v>
      </c>
      <c r="G71" s="232">
        <f>VLOOKUP(G$3,'9.CapturaEfectivaPMixta'!$D$90:$AE$113,3+$B71,FALSE)</f>
        <v>0</v>
      </c>
      <c r="H71" s="232">
        <f>VLOOKUP(H$3,'9.CapturaEfectivaPMixta'!$D$90:$AE$113,3+$B71,FALSE)</f>
        <v>0</v>
      </c>
      <c r="I71" s="250">
        <f t="shared" si="8"/>
        <v>28100</v>
      </c>
      <c r="J71" s="267">
        <f>C71*'14.ParámetrosCompraVenta'!C$39*'14.ParámetrosCompraVenta'!C$40</f>
        <v>5949081.6000000006</v>
      </c>
      <c r="K71" s="266">
        <f>D71*'14.ParámetrosCompraVenta'!D$39*'14.ParámetrosCompraVenta'!D$40</f>
        <v>470131.20000000007</v>
      </c>
      <c r="L71" s="266">
        <f>E71*'14.ParámetrosCompraVenta'!E$39*'14.ParámetrosCompraVenta'!E$40</f>
        <v>1055600</v>
      </c>
      <c r="M71" s="266">
        <f>F71*'14.ParámetrosCompraVenta'!F$39*'14.ParámetrosCompraVenta'!F$40</f>
        <v>0</v>
      </c>
      <c r="N71" s="266">
        <f>G71*'14.ParámetrosCompraVenta'!G$39*'14.ParámetrosCompraVenta'!G$40</f>
        <v>0</v>
      </c>
      <c r="O71" s="266">
        <f>H71*'14.ParámetrosCompraVenta'!H$39*'14.ParámetrosCompraVenta'!H$40</f>
        <v>0</v>
      </c>
      <c r="P71" s="263">
        <f t="shared" si="9"/>
        <v>7474812.8000000007</v>
      </c>
      <c r="Q71" s="265">
        <f>J71*'14.ParámetrosCompraVenta'!C$42</f>
        <v>5354173.4400000004</v>
      </c>
      <c r="R71" s="266">
        <f>K71*'14.ParámetrosCompraVenta'!D$42</f>
        <v>399611.52000000008</v>
      </c>
      <c r="S71" s="266">
        <f>L71*'14.ParámetrosCompraVenta'!E$42</f>
        <v>527800</v>
      </c>
      <c r="T71" s="266">
        <f>M71*'14.ParámetrosCompraVenta'!F$42</f>
        <v>0</v>
      </c>
      <c r="U71" s="266">
        <f>N71*'14.ParámetrosCompraVenta'!G$42</f>
        <v>0</v>
      </c>
      <c r="V71" s="266">
        <f>O71*'14.ParámetrosCompraVenta'!H$42</f>
        <v>0</v>
      </c>
      <c r="W71" s="232">
        <f t="shared" si="10"/>
        <v>6281584.9600000009</v>
      </c>
      <c r="X71" s="281">
        <f>ROUNDDOWN(W71/'7.ParámetrosPlanta'!$B$24,0)</f>
        <v>314</v>
      </c>
      <c r="Y71" s="267">
        <f>J71*'14.ParámetrosCompraVenta'!C$41</f>
        <v>594908.16000000003</v>
      </c>
      <c r="Z71" s="266">
        <f>K71*'14.ParámetrosCompraVenta'!D$41</f>
        <v>70519.680000000008</v>
      </c>
      <c r="AA71" s="266">
        <f>L71*'14.ParámetrosCompraVenta'!E$41</f>
        <v>527800</v>
      </c>
      <c r="AB71" s="266">
        <f>M71*'14.ParámetrosCompraVenta'!F$41</f>
        <v>0</v>
      </c>
      <c r="AC71" s="266">
        <f>N71*'14.ParámetrosCompraVenta'!G$41</f>
        <v>0</v>
      </c>
      <c r="AD71" s="266">
        <f>O71*'14.ParámetrosCompraVenta'!H$41</f>
        <v>0</v>
      </c>
      <c r="AE71" s="250">
        <f t="shared" si="11"/>
        <v>1193227.8400000001</v>
      </c>
      <c r="AF71" s="267">
        <f>VLOOKUP(AF$3,'9.CapturaEfectivaPMixta'!$D$90:$AE$113,3+$B71,FALSE)</f>
        <v>2091</v>
      </c>
      <c r="AG71" s="266">
        <f>VLOOKUP(AG$3,'9.CapturaEfectivaPMixta'!$D$90:$AE$113,3+$B71,FALSE)</f>
        <v>1888</v>
      </c>
      <c r="AH71" s="266">
        <f>VLOOKUP(AH$3,'9.CapturaEfectivaPMixta'!$D$90:$AE$113,3+$B71,FALSE)</f>
        <v>1921</v>
      </c>
      <c r="AI71" s="266">
        <f>VLOOKUP(AI$3,'9.CapturaEfectivaPMixta'!$D$90:$AE$113,3+$B71,FALSE)</f>
        <v>0</v>
      </c>
      <c r="AJ71" s="266">
        <f>VLOOKUP(AJ$3,'9.CapturaEfectivaPMixta'!$D$90:$AE$113,3+$B71,FALSE)</f>
        <v>0</v>
      </c>
      <c r="AK71" s="266">
        <f>VLOOKUP(AK$3,'9.CapturaEfectivaPMixta'!$D$90:$AE$113,3+$B71,FALSE)</f>
        <v>0</v>
      </c>
      <c r="AL71" s="250">
        <f>INDEX('12.GraficosCapturaPMixta'!$C$40:$AB$40,1,1+B71)</f>
        <v>5900</v>
      </c>
    </row>
    <row r="72" spans="1:38" ht="15.75" x14ac:dyDescent="0.25">
      <c r="A72" s="982"/>
      <c r="B72" s="300">
        <v>16</v>
      </c>
      <c r="C72" s="249">
        <f>VLOOKUP(C$3,'9.CapturaEfectivaPMixta'!$D$90:$AE$113,3+$B72,FALSE)</f>
        <v>22596</v>
      </c>
      <c r="D72" s="232">
        <f>VLOOKUP(D$3,'9.CapturaEfectivaPMixta'!$D$90:$AE$113,3+$B72,FALSE)</f>
        <v>1984</v>
      </c>
      <c r="E72" s="232">
        <f>VLOOKUP(E$3,'9.CapturaEfectivaPMixta'!$D$90:$AE$113,3+$B72,FALSE)</f>
        <v>4197</v>
      </c>
      <c r="F72" s="232">
        <f>VLOOKUP(F$3,'9.CapturaEfectivaPMixta'!$D$90:$AE$113,3+$B72,FALSE)</f>
        <v>0</v>
      </c>
      <c r="G72" s="232">
        <f>VLOOKUP(G$3,'9.CapturaEfectivaPMixta'!$D$90:$AE$113,3+$B72,FALSE)</f>
        <v>0</v>
      </c>
      <c r="H72" s="232">
        <f>VLOOKUP(H$3,'9.CapturaEfectivaPMixta'!$D$90:$AE$113,3+$B72,FALSE)</f>
        <v>0</v>
      </c>
      <c r="I72" s="250">
        <f t="shared" si="8"/>
        <v>28777</v>
      </c>
      <c r="J72" s="267">
        <f>C72*'14.ParámetrosCompraVenta'!C$39*'14.ParámetrosCompraVenta'!C$40</f>
        <v>6073804.8000000007</v>
      </c>
      <c r="K72" s="266">
        <f>D72*'14.ParámetrosCompraVenta'!D$39*'14.ParámetrosCompraVenta'!D$40</f>
        <v>488857.60000000003</v>
      </c>
      <c r="L72" s="266">
        <f>E72*'14.ParámetrosCompraVenta'!E$39*'14.ParámetrosCompraVenta'!E$40</f>
        <v>1091220</v>
      </c>
      <c r="M72" s="266">
        <f>F72*'14.ParámetrosCompraVenta'!F$39*'14.ParámetrosCompraVenta'!F$40</f>
        <v>0</v>
      </c>
      <c r="N72" s="266">
        <f>G72*'14.ParámetrosCompraVenta'!G$39*'14.ParámetrosCompraVenta'!G$40</f>
        <v>0</v>
      </c>
      <c r="O72" s="266">
        <f>H72*'14.ParámetrosCompraVenta'!H$39*'14.ParámetrosCompraVenta'!H$40</f>
        <v>0</v>
      </c>
      <c r="P72" s="263">
        <f t="shared" si="9"/>
        <v>7653882.4000000004</v>
      </c>
      <c r="Q72" s="265">
        <f>J72*'14.ParámetrosCompraVenta'!C$42</f>
        <v>5466424.3200000012</v>
      </c>
      <c r="R72" s="266">
        <f>K72*'14.ParámetrosCompraVenta'!D$42</f>
        <v>415528.96000000002</v>
      </c>
      <c r="S72" s="266">
        <f>L72*'14.ParámetrosCompraVenta'!E$42</f>
        <v>545610</v>
      </c>
      <c r="T72" s="266">
        <f>M72*'14.ParámetrosCompraVenta'!F$42</f>
        <v>0</v>
      </c>
      <c r="U72" s="266">
        <f>N72*'14.ParámetrosCompraVenta'!G$42</f>
        <v>0</v>
      </c>
      <c r="V72" s="266">
        <f>O72*'14.ParámetrosCompraVenta'!H$42</f>
        <v>0</v>
      </c>
      <c r="W72" s="232">
        <f t="shared" si="10"/>
        <v>6427563.2800000012</v>
      </c>
      <c r="X72" s="281">
        <f>ROUNDDOWN(W72/'7.ParámetrosPlanta'!$B$24,0)</f>
        <v>321</v>
      </c>
      <c r="Y72" s="267">
        <f>J72*'14.ParámetrosCompraVenta'!C$41</f>
        <v>607380.4800000001</v>
      </c>
      <c r="Z72" s="266">
        <f>K72*'14.ParámetrosCompraVenta'!D$41</f>
        <v>73328.639999999999</v>
      </c>
      <c r="AA72" s="266">
        <f>L72*'14.ParámetrosCompraVenta'!E$41</f>
        <v>545610</v>
      </c>
      <c r="AB72" s="266">
        <f>M72*'14.ParámetrosCompraVenta'!F$41</f>
        <v>0</v>
      </c>
      <c r="AC72" s="266">
        <f>N72*'14.ParámetrosCompraVenta'!G$41</f>
        <v>0</v>
      </c>
      <c r="AD72" s="266">
        <f>O72*'14.ParámetrosCompraVenta'!H$41</f>
        <v>0</v>
      </c>
      <c r="AE72" s="250">
        <f t="shared" si="11"/>
        <v>1226319.1200000001</v>
      </c>
      <c r="AF72" s="267">
        <f>VLOOKUP(AF$3,'9.CapturaEfectivaPMixta'!$D$90:$AE$113,3+$B72,FALSE)</f>
        <v>2091</v>
      </c>
      <c r="AG72" s="266">
        <f>VLOOKUP(AG$3,'9.CapturaEfectivaPMixta'!$D$90:$AE$113,3+$B72,FALSE)</f>
        <v>1888</v>
      </c>
      <c r="AH72" s="266">
        <f>VLOOKUP(AH$3,'9.CapturaEfectivaPMixta'!$D$90:$AE$113,3+$B72,FALSE)</f>
        <v>1244</v>
      </c>
      <c r="AI72" s="266">
        <f>VLOOKUP(AI$3,'9.CapturaEfectivaPMixta'!$D$90:$AE$113,3+$B72,FALSE)</f>
        <v>0</v>
      </c>
      <c r="AJ72" s="266">
        <f>VLOOKUP(AJ$3,'9.CapturaEfectivaPMixta'!$D$90:$AE$113,3+$B72,FALSE)</f>
        <v>0</v>
      </c>
      <c r="AK72" s="266">
        <f>VLOOKUP(AK$3,'9.CapturaEfectivaPMixta'!$D$90:$AE$113,3+$B72,FALSE)</f>
        <v>0</v>
      </c>
      <c r="AL72" s="250">
        <f>INDEX('12.GraficosCapturaPMixta'!$C$40:$AB$40,1,1+B72)</f>
        <v>5223</v>
      </c>
    </row>
    <row r="73" spans="1:38" ht="15.75" x14ac:dyDescent="0.25">
      <c r="A73" s="982"/>
      <c r="B73" s="300">
        <v>17</v>
      </c>
      <c r="C73" s="249">
        <f>VLOOKUP(C$3,'9.CapturaEfectivaPMixta'!$D$90:$AE$113,3+$B73,FALSE)</f>
        <v>23068</v>
      </c>
      <c r="D73" s="232">
        <f>VLOOKUP(D$3,'9.CapturaEfectivaPMixta'!$D$90:$AE$113,3+$B73,FALSE)</f>
        <v>2063</v>
      </c>
      <c r="E73" s="232">
        <f>VLOOKUP(E$3,'9.CapturaEfectivaPMixta'!$D$90:$AE$113,3+$B73,FALSE)</f>
        <v>4338</v>
      </c>
      <c r="F73" s="232">
        <f>VLOOKUP(F$3,'9.CapturaEfectivaPMixta'!$D$90:$AE$113,3+$B73,FALSE)</f>
        <v>0</v>
      </c>
      <c r="G73" s="232">
        <f>VLOOKUP(G$3,'9.CapturaEfectivaPMixta'!$D$90:$AE$113,3+$B73,FALSE)</f>
        <v>0</v>
      </c>
      <c r="H73" s="232">
        <f>VLOOKUP(H$3,'9.CapturaEfectivaPMixta'!$D$90:$AE$113,3+$B73,FALSE)</f>
        <v>0</v>
      </c>
      <c r="I73" s="250">
        <f t="shared" si="8"/>
        <v>29469</v>
      </c>
      <c r="J73" s="267">
        <f>C73*'14.ParámetrosCompraVenta'!C$39*'14.ParámetrosCompraVenta'!C$40</f>
        <v>6200678.4000000004</v>
      </c>
      <c r="K73" s="266">
        <f>D73*'14.ParámetrosCompraVenta'!D$39*'14.ParámetrosCompraVenta'!D$40</f>
        <v>508323.20000000007</v>
      </c>
      <c r="L73" s="266">
        <f>E73*'14.ParámetrosCompraVenta'!E$39*'14.ParámetrosCompraVenta'!E$40</f>
        <v>1127880</v>
      </c>
      <c r="M73" s="266">
        <f>F73*'14.ParámetrosCompraVenta'!F$39*'14.ParámetrosCompraVenta'!F$40</f>
        <v>0</v>
      </c>
      <c r="N73" s="266">
        <f>G73*'14.ParámetrosCompraVenta'!G$39*'14.ParámetrosCompraVenta'!G$40</f>
        <v>0</v>
      </c>
      <c r="O73" s="266">
        <f>H73*'14.ParámetrosCompraVenta'!H$39*'14.ParámetrosCompraVenta'!H$40</f>
        <v>0</v>
      </c>
      <c r="P73" s="263">
        <f t="shared" si="9"/>
        <v>7836881.6000000006</v>
      </c>
      <c r="Q73" s="265">
        <f>J73*'14.ParámetrosCompraVenta'!C$42</f>
        <v>5580610.5600000005</v>
      </c>
      <c r="R73" s="266">
        <f>K73*'14.ParámetrosCompraVenta'!D$42</f>
        <v>432074.72000000003</v>
      </c>
      <c r="S73" s="266">
        <f>L73*'14.ParámetrosCompraVenta'!E$42</f>
        <v>563940</v>
      </c>
      <c r="T73" s="266">
        <f>M73*'14.ParámetrosCompraVenta'!F$42</f>
        <v>0</v>
      </c>
      <c r="U73" s="266">
        <f>N73*'14.ParámetrosCompraVenta'!G$42</f>
        <v>0</v>
      </c>
      <c r="V73" s="266">
        <f>O73*'14.ParámetrosCompraVenta'!H$42</f>
        <v>0</v>
      </c>
      <c r="W73" s="232">
        <f t="shared" si="10"/>
        <v>6576625.2800000003</v>
      </c>
      <c r="X73" s="281">
        <f>ROUNDDOWN(W73/'7.ParámetrosPlanta'!$B$24,0)</f>
        <v>328</v>
      </c>
      <c r="Y73" s="267">
        <f>J73*'14.ParámetrosCompraVenta'!C$41</f>
        <v>620067.84000000008</v>
      </c>
      <c r="Z73" s="266">
        <f>K73*'14.ParámetrosCompraVenta'!D$41</f>
        <v>76248.48000000001</v>
      </c>
      <c r="AA73" s="266">
        <f>L73*'14.ParámetrosCompraVenta'!E$41</f>
        <v>563940</v>
      </c>
      <c r="AB73" s="266">
        <f>M73*'14.ParámetrosCompraVenta'!F$41</f>
        <v>0</v>
      </c>
      <c r="AC73" s="266">
        <f>N73*'14.ParámetrosCompraVenta'!G$41</f>
        <v>0</v>
      </c>
      <c r="AD73" s="266">
        <f>O73*'14.ParámetrosCompraVenta'!H$41</f>
        <v>0</v>
      </c>
      <c r="AE73" s="250">
        <f t="shared" si="11"/>
        <v>1260256.32</v>
      </c>
      <c r="AF73" s="267">
        <f>VLOOKUP(AF$3,'9.CapturaEfectivaPMixta'!$D$90:$AE$113,3+$B73,FALSE)</f>
        <v>2091</v>
      </c>
      <c r="AG73" s="266">
        <f>VLOOKUP(AG$3,'9.CapturaEfectivaPMixta'!$D$90:$AE$113,3+$B73,FALSE)</f>
        <v>1888</v>
      </c>
      <c r="AH73" s="266">
        <f>VLOOKUP(AH$3,'9.CapturaEfectivaPMixta'!$D$90:$AE$113,3+$B73,FALSE)</f>
        <v>552</v>
      </c>
      <c r="AI73" s="266">
        <f>VLOOKUP(AI$3,'9.CapturaEfectivaPMixta'!$D$90:$AE$113,3+$B73,FALSE)</f>
        <v>0</v>
      </c>
      <c r="AJ73" s="266">
        <f>VLOOKUP(AJ$3,'9.CapturaEfectivaPMixta'!$D$90:$AE$113,3+$B73,FALSE)</f>
        <v>0</v>
      </c>
      <c r="AK73" s="266">
        <f>VLOOKUP(AK$3,'9.CapturaEfectivaPMixta'!$D$90:$AE$113,3+$B73,FALSE)</f>
        <v>0</v>
      </c>
      <c r="AL73" s="250">
        <f>INDEX('12.GraficosCapturaPMixta'!$C$40:$AB$40,1,1+B73)</f>
        <v>4531</v>
      </c>
    </row>
    <row r="74" spans="1:38" ht="15.75" x14ac:dyDescent="0.25">
      <c r="A74" s="982"/>
      <c r="B74" s="300">
        <v>18</v>
      </c>
      <c r="C74" s="249">
        <f>VLOOKUP(C$3,'9.CapturaEfectivaPMixta'!$D$90:$AE$113,3+$B74,FALSE)</f>
        <v>23550</v>
      </c>
      <c r="D74" s="232">
        <f>VLOOKUP(D$3,'9.CapturaEfectivaPMixta'!$D$90:$AE$113,3+$B74,FALSE)</f>
        <v>2143</v>
      </c>
      <c r="E74" s="232">
        <f>VLOOKUP(E$3,'9.CapturaEfectivaPMixta'!$D$90:$AE$113,3+$B74,FALSE)</f>
        <v>4480</v>
      </c>
      <c r="F74" s="232">
        <f>VLOOKUP(F$3,'9.CapturaEfectivaPMixta'!$D$90:$AE$113,3+$B74,FALSE)</f>
        <v>0</v>
      </c>
      <c r="G74" s="232">
        <f>VLOOKUP(G$3,'9.CapturaEfectivaPMixta'!$D$90:$AE$113,3+$B74,FALSE)</f>
        <v>0</v>
      </c>
      <c r="H74" s="232">
        <f>VLOOKUP(H$3,'9.CapturaEfectivaPMixta'!$D$90:$AE$113,3+$B74,FALSE)</f>
        <v>0</v>
      </c>
      <c r="I74" s="250">
        <f t="shared" si="8"/>
        <v>30173</v>
      </c>
      <c r="J74" s="267">
        <f>C74*'14.ParámetrosCompraVenta'!C$39*'14.ParámetrosCompraVenta'!C$40</f>
        <v>6330240.0000000009</v>
      </c>
      <c r="K74" s="266">
        <f>D74*'14.ParámetrosCompraVenta'!D$39*'14.ParámetrosCompraVenta'!D$40</f>
        <v>528035.20000000007</v>
      </c>
      <c r="L74" s="266">
        <f>E74*'14.ParámetrosCompraVenta'!E$39*'14.ParámetrosCompraVenta'!E$40</f>
        <v>1164800</v>
      </c>
      <c r="M74" s="266">
        <f>F74*'14.ParámetrosCompraVenta'!F$39*'14.ParámetrosCompraVenta'!F$40</f>
        <v>0</v>
      </c>
      <c r="N74" s="266">
        <f>G74*'14.ParámetrosCompraVenta'!G$39*'14.ParámetrosCompraVenta'!G$40</f>
        <v>0</v>
      </c>
      <c r="O74" s="266">
        <f>H74*'14.ParámetrosCompraVenta'!H$39*'14.ParámetrosCompraVenta'!H$40</f>
        <v>0</v>
      </c>
      <c r="P74" s="263">
        <f t="shared" si="9"/>
        <v>8023075.2000000011</v>
      </c>
      <c r="Q74" s="265">
        <f>J74*'14.ParámetrosCompraVenta'!C$42</f>
        <v>5697216.0000000009</v>
      </c>
      <c r="R74" s="266">
        <f>K74*'14.ParámetrosCompraVenta'!D$42</f>
        <v>448829.92000000004</v>
      </c>
      <c r="S74" s="266">
        <f>L74*'14.ParámetrosCompraVenta'!E$42</f>
        <v>582400</v>
      </c>
      <c r="T74" s="266">
        <f>M74*'14.ParámetrosCompraVenta'!F$42</f>
        <v>0</v>
      </c>
      <c r="U74" s="266">
        <f>N74*'14.ParámetrosCompraVenta'!G$42</f>
        <v>0</v>
      </c>
      <c r="V74" s="266">
        <f>O74*'14.ParámetrosCompraVenta'!H$42</f>
        <v>0</v>
      </c>
      <c r="W74" s="232">
        <f t="shared" si="10"/>
        <v>6728445.9200000009</v>
      </c>
      <c r="X74" s="281">
        <f>ROUNDDOWN(W74/'7.ParámetrosPlanta'!$B$24,0)</f>
        <v>336</v>
      </c>
      <c r="Y74" s="267">
        <f>J74*'14.ParámetrosCompraVenta'!C$41</f>
        <v>633024.00000000012</v>
      </c>
      <c r="Z74" s="266">
        <f>K74*'14.ParámetrosCompraVenta'!D$41</f>
        <v>79205.280000000013</v>
      </c>
      <c r="AA74" s="266">
        <f>L74*'14.ParámetrosCompraVenta'!E$41</f>
        <v>582400</v>
      </c>
      <c r="AB74" s="266">
        <f>M74*'14.ParámetrosCompraVenta'!F$41</f>
        <v>0</v>
      </c>
      <c r="AC74" s="266">
        <f>N74*'14.ParámetrosCompraVenta'!G$41</f>
        <v>0</v>
      </c>
      <c r="AD74" s="266">
        <f>O74*'14.ParámetrosCompraVenta'!H$41</f>
        <v>0</v>
      </c>
      <c r="AE74" s="250">
        <f t="shared" si="11"/>
        <v>1294629.2800000003</v>
      </c>
      <c r="AF74" s="267">
        <f>VLOOKUP(AF$3,'9.CapturaEfectivaPMixta'!$D$90:$AE$113,3+$B74,FALSE)</f>
        <v>1939</v>
      </c>
      <c r="AG74" s="266">
        <f>VLOOKUP(AG$3,'9.CapturaEfectivaPMixta'!$D$90:$AE$113,3+$B74,FALSE)</f>
        <v>1888</v>
      </c>
      <c r="AH74" s="266">
        <f>VLOOKUP(AH$3,'9.CapturaEfectivaPMixta'!$D$90:$AE$113,3+$B74,FALSE)</f>
        <v>0</v>
      </c>
      <c r="AI74" s="266">
        <f>VLOOKUP(AI$3,'9.CapturaEfectivaPMixta'!$D$90:$AE$113,3+$B74,FALSE)</f>
        <v>0</v>
      </c>
      <c r="AJ74" s="266">
        <f>VLOOKUP(AJ$3,'9.CapturaEfectivaPMixta'!$D$90:$AE$113,3+$B74,FALSE)</f>
        <v>0</v>
      </c>
      <c r="AK74" s="266">
        <f>VLOOKUP(AK$3,'9.CapturaEfectivaPMixta'!$D$90:$AE$113,3+$B74,FALSE)</f>
        <v>0</v>
      </c>
      <c r="AL74" s="250">
        <f>INDEX('12.GraficosCapturaPMixta'!$C$40:$AB$40,1,1+B74)</f>
        <v>3827</v>
      </c>
    </row>
    <row r="75" spans="1:38" ht="15.75" x14ac:dyDescent="0.25">
      <c r="A75" s="982"/>
      <c r="B75" s="300">
        <v>19</v>
      </c>
      <c r="C75" s="249">
        <f>VLOOKUP(C$3,'9.CapturaEfectivaPMixta'!$D$90:$AE$113,3+$B75,FALSE)</f>
        <v>24041</v>
      </c>
      <c r="D75" s="232">
        <f>VLOOKUP(D$3,'9.CapturaEfectivaPMixta'!$D$90:$AE$113,3+$B75,FALSE)</f>
        <v>2224</v>
      </c>
      <c r="E75" s="232">
        <f>VLOOKUP(E$3,'9.CapturaEfectivaPMixta'!$D$90:$AE$113,3+$B75,FALSE)</f>
        <v>4626</v>
      </c>
      <c r="F75" s="232">
        <f>VLOOKUP(F$3,'9.CapturaEfectivaPMixta'!$D$90:$AE$113,3+$B75,FALSE)</f>
        <v>0</v>
      </c>
      <c r="G75" s="232">
        <f>VLOOKUP(G$3,'9.CapturaEfectivaPMixta'!$D$90:$AE$113,3+$B75,FALSE)</f>
        <v>0</v>
      </c>
      <c r="H75" s="232">
        <f>VLOOKUP(H$3,'9.CapturaEfectivaPMixta'!$D$90:$AE$113,3+$B75,FALSE)</f>
        <v>0</v>
      </c>
      <c r="I75" s="250">
        <f t="shared" si="8"/>
        <v>30891</v>
      </c>
      <c r="J75" s="267">
        <f>C75*'14.ParámetrosCompraVenta'!C$39*'14.ParámetrosCompraVenta'!C$40</f>
        <v>6462220.8000000007</v>
      </c>
      <c r="K75" s="266">
        <f>D75*'14.ParámetrosCompraVenta'!D$39*'14.ParámetrosCompraVenta'!D$40</f>
        <v>547993.60000000009</v>
      </c>
      <c r="L75" s="266">
        <f>E75*'14.ParámetrosCompraVenta'!E$39*'14.ParámetrosCompraVenta'!E$40</f>
        <v>1202760</v>
      </c>
      <c r="M75" s="266">
        <f>F75*'14.ParámetrosCompraVenta'!F$39*'14.ParámetrosCompraVenta'!F$40</f>
        <v>0</v>
      </c>
      <c r="N75" s="266">
        <f>G75*'14.ParámetrosCompraVenta'!G$39*'14.ParámetrosCompraVenta'!G$40</f>
        <v>0</v>
      </c>
      <c r="O75" s="266">
        <f>H75*'14.ParámetrosCompraVenta'!H$39*'14.ParámetrosCompraVenta'!H$40</f>
        <v>0</v>
      </c>
      <c r="P75" s="263">
        <f t="shared" si="9"/>
        <v>8212974.4000000004</v>
      </c>
      <c r="Q75" s="265">
        <f>J75*'14.ParámetrosCompraVenta'!C$42</f>
        <v>5815998.7200000007</v>
      </c>
      <c r="R75" s="266">
        <f>K75*'14.ParámetrosCompraVenta'!D$42</f>
        <v>465794.56000000006</v>
      </c>
      <c r="S75" s="266">
        <f>L75*'14.ParámetrosCompraVenta'!E$42</f>
        <v>601380</v>
      </c>
      <c r="T75" s="266">
        <f>M75*'14.ParámetrosCompraVenta'!F$42</f>
        <v>0</v>
      </c>
      <c r="U75" s="266">
        <f>N75*'14.ParámetrosCompraVenta'!G$42</f>
        <v>0</v>
      </c>
      <c r="V75" s="266">
        <f>O75*'14.ParámetrosCompraVenta'!H$42</f>
        <v>0</v>
      </c>
      <c r="W75" s="232">
        <f t="shared" si="10"/>
        <v>6883173.2800000012</v>
      </c>
      <c r="X75" s="281">
        <f>ROUNDDOWN(W75/'7.ParámetrosPlanta'!$B$24,0)</f>
        <v>344</v>
      </c>
      <c r="Y75" s="267">
        <f>J75*'14.ParámetrosCompraVenta'!C$41</f>
        <v>646222.08000000007</v>
      </c>
      <c r="Z75" s="266">
        <f>K75*'14.ParámetrosCompraVenta'!D$41</f>
        <v>82199.040000000008</v>
      </c>
      <c r="AA75" s="266">
        <f>L75*'14.ParámetrosCompraVenta'!E$41</f>
        <v>601380</v>
      </c>
      <c r="AB75" s="266">
        <f>M75*'14.ParámetrosCompraVenta'!F$41</f>
        <v>0</v>
      </c>
      <c r="AC75" s="266">
        <f>N75*'14.ParámetrosCompraVenta'!G$41</f>
        <v>0</v>
      </c>
      <c r="AD75" s="266">
        <f>O75*'14.ParámetrosCompraVenta'!H$41</f>
        <v>0</v>
      </c>
      <c r="AE75" s="250">
        <f t="shared" si="11"/>
        <v>1329801.1200000001</v>
      </c>
      <c r="AF75" s="267">
        <f>VLOOKUP(AF$3,'9.CapturaEfectivaPMixta'!$D$90:$AE$113,3+$B75,FALSE)</f>
        <v>1221</v>
      </c>
      <c r="AG75" s="266">
        <f>VLOOKUP(AG$3,'9.CapturaEfectivaPMixta'!$D$90:$AE$113,3+$B75,FALSE)</f>
        <v>1888</v>
      </c>
      <c r="AH75" s="266">
        <f>VLOOKUP(AH$3,'9.CapturaEfectivaPMixta'!$D$90:$AE$113,3+$B75,FALSE)</f>
        <v>0</v>
      </c>
      <c r="AI75" s="266">
        <f>VLOOKUP(AI$3,'9.CapturaEfectivaPMixta'!$D$90:$AE$113,3+$B75,FALSE)</f>
        <v>0</v>
      </c>
      <c r="AJ75" s="266">
        <f>VLOOKUP(AJ$3,'9.CapturaEfectivaPMixta'!$D$90:$AE$113,3+$B75,FALSE)</f>
        <v>0</v>
      </c>
      <c r="AK75" s="266">
        <f>VLOOKUP(AK$3,'9.CapturaEfectivaPMixta'!$D$90:$AE$113,3+$B75,FALSE)</f>
        <v>0</v>
      </c>
      <c r="AL75" s="250">
        <f>INDEX('12.GraficosCapturaPMixta'!$C$40:$AB$40,1,1+B75)</f>
        <v>3109</v>
      </c>
    </row>
    <row r="76" spans="1:38" ht="15.75" x14ac:dyDescent="0.25">
      <c r="A76" s="982"/>
      <c r="B76" s="300">
        <v>20</v>
      </c>
      <c r="C76" s="249">
        <f>VLOOKUP(C$3,'9.CapturaEfectivaPMixta'!$D$90:$AE$113,3+$B76,FALSE)</f>
        <v>24542</v>
      </c>
      <c r="D76" s="232">
        <f>VLOOKUP(D$3,'9.CapturaEfectivaPMixta'!$D$90:$AE$113,3+$B76,FALSE)</f>
        <v>2308</v>
      </c>
      <c r="E76" s="232">
        <f>VLOOKUP(E$3,'9.CapturaEfectivaPMixta'!$D$90:$AE$113,3+$B76,FALSE)</f>
        <v>4774</v>
      </c>
      <c r="F76" s="232">
        <f>VLOOKUP(F$3,'9.CapturaEfectivaPMixta'!$D$90:$AE$113,3+$B76,FALSE)</f>
        <v>0</v>
      </c>
      <c r="G76" s="232">
        <f>VLOOKUP(G$3,'9.CapturaEfectivaPMixta'!$D$90:$AE$113,3+$B76,FALSE)</f>
        <v>0</v>
      </c>
      <c r="H76" s="232">
        <f>VLOOKUP(H$3,'9.CapturaEfectivaPMixta'!$D$90:$AE$113,3+$B76,FALSE)</f>
        <v>0</v>
      </c>
      <c r="I76" s="250">
        <f t="shared" si="8"/>
        <v>31624</v>
      </c>
      <c r="J76" s="267">
        <f>C76*'14.ParámetrosCompraVenta'!C$39*'14.ParámetrosCompraVenta'!C$40</f>
        <v>6596889.6000000006</v>
      </c>
      <c r="K76" s="266">
        <f>D76*'14.ParámetrosCompraVenta'!D$39*'14.ParámetrosCompraVenta'!D$40</f>
        <v>568691.20000000007</v>
      </c>
      <c r="L76" s="266">
        <f>E76*'14.ParámetrosCompraVenta'!E$39*'14.ParámetrosCompraVenta'!E$40</f>
        <v>1241240</v>
      </c>
      <c r="M76" s="266">
        <f>F76*'14.ParámetrosCompraVenta'!F$39*'14.ParámetrosCompraVenta'!F$40</f>
        <v>0</v>
      </c>
      <c r="N76" s="266">
        <f>G76*'14.ParámetrosCompraVenta'!G$39*'14.ParámetrosCompraVenta'!G$40</f>
        <v>0</v>
      </c>
      <c r="O76" s="266">
        <f>H76*'14.ParámetrosCompraVenta'!H$39*'14.ParámetrosCompraVenta'!H$40</f>
        <v>0</v>
      </c>
      <c r="P76" s="263">
        <f t="shared" si="9"/>
        <v>8406820.8000000007</v>
      </c>
      <c r="Q76" s="265">
        <f>J76*'14.ParámetrosCompraVenta'!C$42</f>
        <v>5937200.6400000006</v>
      </c>
      <c r="R76" s="266">
        <f>K76*'14.ParámetrosCompraVenta'!D$42</f>
        <v>483387.52</v>
      </c>
      <c r="S76" s="266">
        <f>L76*'14.ParámetrosCompraVenta'!E$42</f>
        <v>620620</v>
      </c>
      <c r="T76" s="266">
        <f>M76*'14.ParámetrosCompraVenta'!F$42</f>
        <v>0</v>
      </c>
      <c r="U76" s="266">
        <f>N76*'14.ParámetrosCompraVenta'!G$42</f>
        <v>0</v>
      </c>
      <c r="V76" s="266">
        <f>O76*'14.ParámetrosCompraVenta'!H$42</f>
        <v>0</v>
      </c>
      <c r="W76" s="232">
        <f t="shared" si="10"/>
        <v>7041208.1600000001</v>
      </c>
      <c r="X76" s="281">
        <f>ROUNDDOWN(W76/'7.ParámetrosPlanta'!$B$24,0)</f>
        <v>352</v>
      </c>
      <c r="Y76" s="267">
        <f>J76*'14.ParámetrosCompraVenta'!C$41</f>
        <v>659688.96000000008</v>
      </c>
      <c r="Z76" s="266">
        <f>K76*'14.ParámetrosCompraVenta'!D$41</f>
        <v>85303.680000000008</v>
      </c>
      <c r="AA76" s="266">
        <f>L76*'14.ParámetrosCompraVenta'!E$41</f>
        <v>620620</v>
      </c>
      <c r="AB76" s="266">
        <f>M76*'14.ParámetrosCompraVenta'!F$41</f>
        <v>0</v>
      </c>
      <c r="AC76" s="266">
        <f>N76*'14.ParámetrosCompraVenta'!G$41</f>
        <v>0</v>
      </c>
      <c r="AD76" s="266">
        <f>O76*'14.ParámetrosCompraVenta'!H$41</f>
        <v>0</v>
      </c>
      <c r="AE76" s="250">
        <f t="shared" si="11"/>
        <v>1365612.6400000001</v>
      </c>
      <c r="AF76" s="267">
        <f>VLOOKUP(AF$3,'9.CapturaEfectivaPMixta'!$D$90:$AE$113,3+$B76,FALSE)</f>
        <v>488</v>
      </c>
      <c r="AG76" s="266">
        <f>VLOOKUP(AG$3,'9.CapturaEfectivaPMixta'!$D$90:$AE$113,3+$B76,FALSE)</f>
        <v>1888</v>
      </c>
      <c r="AH76" s="266">
        <f>VLOOKUP(AH$3,'9.CapturaEfectivaPMixta'!$D$90:$AE$113,3+$B76,FALSE)</f>
        <v>0</v>
      </c>
      <c r="AI76" s="266">
        <f>VLOOKUP(AI$3,'9.CapturaEfectivaPMixta'!$D$90:$AE$113,3+$B76,FALSE)</f>
        <v>0</v>
      </c>
      <c r="AJ76" s="266">
        <f>VLOOKUP(AJ$3,'9.CapturaEfectivaPMixta'!$D$90:$AE$113,3+$B76,FALSE)</f>
        <v>0</v>
      </c>
      <c r="AK76" s="266">
        <f>VLOOKUP(AK$3,'9.CapturaEfectivaPMixta'!$D$90:$AE$113,3+$B76,FALSE)</f>
        <v>0</v>
      </c>
      <c r="AL76" s="250">
        <f>INDEX('12.GraficosCapturaPMixta'!$C$40:$AB$40,1,1+B76)</f>
        <v>2376</v>
      </c>
    </row>
    <row r="77" spans="1:38" ht="15.75" x14ac:dyDescent="0.25">
      <c r="A77" s="982"/>
      <c r="B77" s="300">
        <v>21</v>
      </c>
      <c r="C77" s="249">
        <f>VLOOKUP(C$3,'9.CapturaEfectivaPMixta'!$D$90:$AE$113,3+$B77,FALSE)</f>
        <v>25052</v>
      </c>
      <c r="D77" s="232">
        <f>VLOOKUP(D$3,'9.CapturaEfectivaPMixta'!$D$90:$AE$113,3+$B77,FALSE)</f>
        <v>2392</v>
      </c>
      <c r="E77" s="232">
        <f>VLOOKUP(E$3,'9.CapturaEfectivaPMixta'!$D$90:$AE$113,3+$B77,FALSE)</f>
        <v>4925</v>
      </c>
      <c r="F77" s="232">
        <f>VLOOKUP(F$3,'9.CapturaEfectivaPMixta'!$D$90:$AE$113,3+$B77,FALSE)</f>
        <v>0</v>
      </c>
      <c r="G77" s="232">
        <f>VLOOKUP(G$3,'9.CapturaEfectivaPMixta'!$D$90:$AE$113,3+$B77,FALSE)</f>
        <v>0</v>
      </c>
      <c r="H77" s="232">
        <f>VLOOKUP(H$3,'9.CapturaEfectivaPMixta'!$D$90:$AE$113,3+$B77,FALSE)</f>
        <v>0</v>
      </c>
      <c r="I77" s="250">
        <f t="shared" si="8"/>
        <v>32369</v>
      </c>
      <c r="J77" s="267">
        <f>C77*'14.ParámetrosCompraVenta'!C$39*'14.ParámetrosCompraVenta'!C$40</f>
        <v>6733977.6000000006</v>
      </c>
      <c r="K77" s="266">
        <f>D77*'14.ParámetrosCompraVenta'!D$39*'14.ParámetrosCompraVenta'!D$40</f>
        <v>589388.80000000005</v>
      </c>
      <c r="L77" s="266">
        <f>E77*'14.ParámetrosCompraVenta'!E$39*'14.ParámetrosCompraVenta'!E$40</f>
        <v>1280500</v>
      </c>
      <c r="M77" s="266">
        <f>F77*'14.ParámetrosCompraVenta'!F$39*'14.ParámetrosCompraVenta'!F$40</f>
        <v>0</v>
      </c>
      <c r="N77" s="266">
        <f>G77*'14.ParámetrosCompraVenta'!G$39*'14.ParámetrosCompraVenta'!G$40</f>
        <v>0</v>
      </c>
      <c r="O77" s="266">
        <f>H77*'14.ParámetrosCompraVenta'!H$39*'14.ParámetrosCompraVenta'!H$40</f>
        <v>0</v>
      </c>
      <c r="P77" s="263">
        <f t="shared" si="9"/>
        <v>8603866.4000000004</v>
      </c>
      <c r="Q77" s="265">
        <f>J77*'14.ParámetrosCompraVenta'!C$42</f>
        <v>6060579.8400000008</v>
      </c>
      <c r="R77" s="266">
        <f>K77*'14.ParámetrosCompraVenta'!D$42</f>
        <v>500980.48000000004</v>
      </c>
      <c r="S77" s="266">
        <f>L77*'14.ParámetrosCompraVenta'!E$42</f>
        <v>640250</v>
      </c>
      <c r="T77" s="266">
        <f>M77*'14.ParámetrosCompraVenta'!F$42</f>
        <v>0</v>
      </c>
      <c r="U77" s="266">
        <f>N77*'14.ParámetrosCompraVenta'!G$42</f>
        <v>0</v>
      </c>
      <c r="V77" s="266">
        <f>O77*'14.ParámetrosCompraVenta'!H$42</f>
        <v>0</v>
      </c>
      <c r="W77" s="232">
        <f t="shared" si="10"/>
        <v>7201810.3200000012</v>
      </c>
      <c r="X77" s="281">
        <f>ROUNDDOWN(W77/'7.ParámetrosPlanta'!$B$24,0)</f>
        <v>360</v>
      </c>
      <c r="Y77" s="267">
        <f>J77*'14.ParámetrosCompraVenta'!C$41</f>
        <v>673397.76000000013</v>
      </c>
      <c r="Z77" s="266">
        <f>K77*'14.ParámetrosCompraVenta'!D$41</f>
        <v>88408.320000000007</v>
      </c>
      <c r="AA77" s="266">
        <f>L77*'14.ParámetrosCompraVenta'!E$41</f>
        <v>640250</v>
      </c>
      <c r="AB77" s="266">
        <f>M77*'14.ParámetrosCompraVenta'!F$41</f>
        <v>0</v>
      </c>
      <c r="AC77" s="266">
        <f>N77*'14.ParámetrosCompraVenta'!G$41</f>
        <v>0</v>
      </c>
      <c r="AD77" s="266">
        <f>O77*'14.ParámetrosCompraVenta'!H$41</f>
        <v>0</v>
      </c>
      <c r="AE77" s="250">
        <f t="shared" si="11"/>
        <v>1402056.08</v>
      </c>
      <c r="AF77" s="267">
        <f>VLOOKUP(AF$3,'9.CapturaEfectivaPMixta'!$D$90:$AE$113,3+$B77,FALSE)</f>
        <v>0</v>
      </c>
      <c r="AG77" s="266">
        <f>VLOOKUP(AG$3,'9.CapturaEfectivaPMixta'!$D$90:$AE$113,3+$B77,FALSE)</f>
        <v>1631</v>
      </c>
      <c r="AH77" s="266">
        <f>VLOOKUP(AH$3,'9.CapturaEfectivaPMixta'!$D$90:$AE$113,3+$B77,FALSE)</f>
        <v>0</v>
      </c>
      <c r="AI77" s="266">
        <f>VLOOKUP(AI$3,'9.CapturaEfectivaPMixta'!$D$90:$AE$113,3+$B77,FALSE)</f>
        <v>0</v>
      </c>
      <c r="AJ77" s="266">
        <f>VLOOKUP(AJ$3,'9.CapturaEfectivaPMixta'!$D$90:$AE$113,3+$B77,FALSE)</f>
        <v>0</v>
      </c>
      <c r="AK77" s="266">
        <f>VLOOKUP(AK$3,'9.CapturaEfectivaPMixta'!$D$90:$AE$113,3+$B77,FALSE)</f>
        <v>0</v>
      </c>
      <c r="AL77" s="250">
        <f>INDEX('12.GraficosCapturaPMixta'!$C$40:$AB$40,1,1+B77)</f>
        <v>1631</v>
      </c>
    </row>
    <row r="78" spans="1:38" ht="15.75" x14ac:dyDescent="0.25">
      <c r="A78" s="982"/>
      <c r="B78" s="300">
        <v>22</v>
      </c>
      <c r="C78" s="249">
        <f>VLOOKUP(C$3,'9.CapturaEfectivaPMixta'!$D$90:$AE$113,3+$B78,FALSE)</f>
        <v>25572</v>
      </c>
      <c r="D78" s="232">
        <f>VLOOKUP(D$3,'9.CapturaEfectivaPMixta'!$D$90:$AE$113,3+$B78,FALSE)</f>
        <v>2478</v>
      </c>
      <c r="E78" s="232">
        <f>VLOOKUP(E$3,'9.CapturaEfectivaPMixta'!$D$90:$AE$113,3+$B78,FALSE)</f>
        <v>5080</v>
      </c>
      <c r="F78" s="232">
        <f>VLOOKUP(F$3,'9.CapturaEfectivaPMixta'!$D$90:$AE$113,3+$B78,FALSE)</f>
        <v>0</v>
      </c>
      <c r="G78" s="232">
        <f>VLOOKUP(G$3,'9.CapturaEfectivaPMixta'!$D$90:$AE$113,3+$B78,FALSE)</f>
        <v>0</v>
      </c>
      <c r="H78" s="232">
        <f>VLOOKUP(H$3,'9.CapturaEfectivaPMixta'!$D$90:$AE$113,3+$B78,FALSE)</f>
        <v>0</v>
      </c>
      <c r="I78" s="250">
        <f t="shared" si="8"/>
        <v>33130</v>
      </c>
      <c r="J78" s="267">
        <f>C78*'14.ParámetrosCompraVenta'!C$39*'14.ParámetrosCompraVenta'!C$40</f>
        <v>6873753.6000000006</v>
      </c>
      <c r="K78" s="266">
        <f>D78*'14.ParámetrosCompraVenta'!D$39*'14.ParámetrosCompraVenta'!D$40</f>
        <v>610579.20000000007</v>
      </c>
      <c r="L78" s="266">
        <f>E78*'14.ParámetrosCompraVenta'!E$39*'14.ParámetrosCompraVenta'!E$40</f>
        <v>1320800</v>
      </c>
      <c r="M78" s="266">
        <f>F78*'14.ParámetrosCompraVenta'!F$39*'14.ParámetrosCompraVenta'!F$40</f>
        <v>0</v>
      </c>
      <c r="N78" s="266">
        <f>G78*'14.ParámetrosCompraVenta'!G$39*'14.ParámetrosCompraVenta'!G$40</f>
        <v>0</v>
      </c>
      <c r="O78" s="266">
        <f>H78*'14.ParámetrosCompraVenta'!H$39*'14.ParámetrosCompraVenta'!H$40</f>
        <v>0</v>
      </c>
      <c r="P78" s="263">
        <f t="shared" si="9"/>
        <v>8805132.8000000007</v>
      </c>
      <c r="Q78" s="265">
        <f>J78*'14.ParámetrosCompraVenta'!C$42</f>
        <v>6186378.2400000002</v>
      </c>
      <c r="R78" s="266">
        <f>K78*'14.ParámetrosCompraVenta'!D$42</f>
        <v>518992.32000000007</v>
      </c>
      <c r="S78" s="266">
        <f>L78*'14.ParámetrosCompraVenta'!E$42</f>
        <v>660400</v>
      </c>
      <c r="T78" s="266">
        <f>M78*'14.ParámetrosCompraVenta'!F$42</f>
        <v>0</v>
      </c>
      <c r="U78" s="266">
        <f>N78*'14.ParámetrosCompraVenta'!G$42</f>
        <v>0</v>
      </c>
      <c r="V78" s="266">
        <f>O78*'14.ParámetrosCompraVenta'!H$42</f>
        <v>0</v>
      </c>
      <c r="W78" s="232">
        <f t="shared" si="10"/>
        <v>7365770.5600000005</v>
      </c>
      <c r="X78" s="281">
        <f>ROUNDDOWN(W78/'7.ParámetrosPlanta'!$B$24,0)</f>
        <v>368</v>
      </c>
      <c r="Y78" s="267">
        <f>J78*'14.ParámetrosCompraVenta'!C$41</f>
        <v>687375.3600000001</v>
      </c>
      <c r="Z78" s="266">
        <f>K78*'14.ParámetrosCompraVenta'!D$41</f>
        <v>91586.880000000005</v>
      </c>
      <c r="AA78" s="266">
        <f>L78*'14.ParámetrosCompraVenta'!E$41</f>
        <v>660400</v>
      </c>
      <c r="AB78" s="266">
        <f>M78*'14.ParámetrosCompraVenta'!F$41</f>
        <v>0</v>
      </c>
      <c r="AC78" s="266">
        <f>N78*'14.ParámetrosCompraVenta'!G$41</f>
        <v>0</v>
      </c>
      <c r="AD78" s="266">
        <f>O78*'14.ParámetrosCompraVenta'!H$41</f>
        <v>0</v>
      </c>
      <c r="AE78" s="250">
        <f t="shared" si="11"/>
        <v>1439362.2400000002</v>
      </c>
      <c r="AF78" s="267">
        <f>VLOOKUP(AF$3,'9.CapturaEfectivaPMixta'!$D$90:$AE$113,3+$B78,FALSE)</f>
        <v>0</v>
      </c>
      <c r="AG78" s="266">
        <f>VLOOKUP(AG$3,'9.CapturaEfectivaPMixta'!$D$90:$AE$113,3+$B78,FALSE)</f>
        <v>870</v>
      </c>
      <c r="AH78" s="266">
        <f>VLOOKUP(AH$3,'9.CapturaEfectivaPMixta'!$D$90:$AE$113,3+$B78,FALSE)</f>
        <v>0</v>
      </c>
      <c r="AI78" s="266">
        <f>VLOOKUP(AI$3,'9.CapturaEfectivaPMixta'!$D$90:$AE$113,3+$B78,FALSE)</f>
        <v>0</v>
      </c>
      <c r="AJ78" s="266">
        <f>VLOOKUP(AJ$3,'9.CapturaEfectivaPMixta'!$D$90:$AE$113,3+$B78,FALSE)</f>
        <v>0</v>
      </c>
      <c r="AK78" s="266">
        <f>VLOOKUP(AK$3,'9.CapturaEfectivaPMixta'!$D$90:$AE$113,3+$B78,FALSE)</f>
        <v>0</v>
      </c>
      <c r="AL78" s="250">
        <f>INDEX('12.GraficosCapturaPMixta'!$C$40:$AB$40,1,1+B78)</f>
        <v>870</v>
      </c>
    </row>
    <row r="79" spans="1:38" ht="15.75" x14ac:dyDescent="0.25">
      <c r="A79" s="982"/>
      <c r="B79" s="300">
        <v>23</v>
      </c>
      <c r="C79" s="249">
        <f>VLOOKUP(C$3,'9.CapturaEfectivaPMixta'!$D$90:$AE$113,3+$B79,FALSE)</f>
        <v>26101</v>
      </c>
      <c r="D79" s="232">
        <f>VLOOKUP(D$3,'9.CapturaEfectivaPMixta'!$D$90:$AE$113,3+$B79,FALSE)</f>
        <v>2566</v>
      </c>
      <c r="E79" s="232">
        <f>VLOOKUP(E$3,'9.CapturaEfectivaPMixta'!$D$90:$AE$113,3+$B79,FALSE)</f>
        <v>5236</v>
      </c>
      <c r="F79" s="232">
        <f>VLOOKUP(F$3,'9.CapturaEfectivaPMixta'!$D$90:$AE$113,3+$B79,FALSE)</f>
        <v>0</v>
      </c>
      <c r="G79" s="232">
        <f>VLOOKUP(G$3,'9.CapturaEfectivaPMixta'!$D$90:$AE$113,3+$B79,FALSE)</f>
        <v>0</v>
      </c>
      <c r="H79" s="232">
        <f>VLOOKUP(H$3,'9.CapturaEfectivaPMixta'!$D$90:$AE$113,3+$B79,FALSE)</f>
        <v>0</v>
      </c>
      <c r="I79" s="250">
        <f t="shared" si="8"/>
        <v>33903</v>
      </c>
      <c r="J79" s="267">
        <f>C79*'14.ParámetrosCompraVenta'!C$39*'14.ParámetrosCompraVenta'!C$40</f>
        <v>7015948.8000000007</v>
      </c>
      <c r="K79" s="266">
        <f>D79*'14.ParámetrosCompraVenta'!D$39*'14.ParámetrosCompraVenta'!D$40</f>
        <v>632262.40000000002</v>
      </c>
      <c r="L79" s="266">
        <f>E79*'14.ParámetrosCompraVenta'!E$39*'14.ParámetrosCompraVenta'!E$40</f>
        <v>1361360</v>
      </c>
      <c r="M79" s="266">
        <f>F79*'14.ParámetrosCompraVenta'!F$39*'14.ParámetrosCompraVenta'!F$40</f>
        <v>0</v>
      </c>
      <c r="N79" s="266">
        <f>G79*'14.ParámetrosCompraVenta'!G$39*'14.ParámetrosCompraVenta'!G$40</f>
        <v>0</v>
      </c>
      <c r="O79" s="266">
        <f>H79*'14.ParámetrosCompraVenta'!H$39*'14.ParámetrosCompraVenta'!H$40</f>
        <v>0</v>
      </c>
      <c r="P79" s="263">
        <f t="shared" si="9"/>
        <v>9009571.2000000011</v>
      </c>
      <c r="Q79" s="265">
        <f>J79*'14.ParámetrosCompraVenta'!C$42</f>
        <v>6314353.9200000009</v>
      </c>
      <c r="R79" s="266">
        <f>K79*'14.ParámetrosCompraVenta'!D$42</f>
        <v>537423.04</v>
      </c>
      <c r="S79" s="266">
        <f>L79*'14.ParámetrosCompraVenta'!E$42</f>
        <v>680680</v>
      </c>
      <c r="T79" s="266">
        <f>M79*'14.ParámetrosCompraVenta'!F$42</f>
        <v>0</v>
      </c>
      <c r="U79" s="266">
        <f>N79*'14.ParámetrosCompraVenta'!G$42</f>
        <v>0</v>
      </c>
      <c r="V79" s="266">
        <f>O79*'14.ParámetrosCompraVenta'!H$42</f>
        <v>0</v>
      </c>
      <c r="W79" s="232">
        <f t="shared" si="10"/>
        <v>7532456.9600000009</v>
      </c>
      <c r="X79" s="281">
        <f>ROUNDDOWN(W79/'7.ParámetrosPlanta'!$B$24,0)</f>
        <v>376</v>
      </c>
      <c r="Y79" s="267">
        <f>J79*'14.ParámetrosCompraVenta'!C$41</f>
        <v>701594.88000000012</v>
      </c>
      <c r="Z79" s="266">
        <f>K79*'14.ParámetrosCompraVenta'!D$41</f>
        <v>94839.360000000001</v>
      </c>
      <c r="AA79" s="266">
        <f>L79*'14.ParámetrosCompraVenta'!E$41</f>
        <v>680680</v>
      </c>
      <c r="AB79" s="266">
        <f>M79*'14.ParámetrosCompraVenta'!F$41</f>
        <v>0</v>
      </c>
      <c r="AC79" s="266">
        <f>N79*'14.ParámetrosCompraVenta'!G$41</f>
        <v>0</v>
      </c>
      <c r="AD79" s="266">
        <f>O79*'14.ParámetrosCompraVenta'!H$41</f>
        <v>0</v>
      </c>
      <c r="AE79" s="250">
        <f t="shared" si="11"/>
        <v>1477114.2400000002</v>
      </c>
      <c r="AF79" s="267">
        <f>VLOOKUP(AF$3,'9.CapturaEfectivaPMixta'!$D$90:$AE$113,3+$B79,FALSE)</f>
        <v>0</v>
      </c>
      <c r="AG79" s="266">
        <f>VLOOKUP(AG$3,'9.CapturaEfectivaPMixta'!$D$90:$AE$113,3+$B79,FALSE)</f>
        <v>97</v>
      </c>
      <c r="AH79" s="266">
        <f>VLOOKUP(AH$3,'9.CapturaEfectivaPMixta'!$D$90:$AE$113,3+$B79,FALSE)</f>
        <v>0</v>
      </c>
      <c r="AI79" s="266">
        <f>VLOOKUP(AI$3,'9.CapturaEfectivaPMixta'!$D$90:$AE$113,3+$B79,FALSE)</f>
        <v>0</v>
      </c>
      <c r="AJ79" s="266">
        <f>VLOOKUP(AJ$3,'9.CapturaEfectivaPMixta'!$D$90:$AE$113,3+$B79,FALSE)</f>
        <v>0</v>
      </c>
      <c r="AK79" s="266">
        <f>VLOOKUP(AK$3,'9.CapturaEfectivaPMixta'!$D$90:$AE$113,3+$B79,FALSE)</f>
        <v>0</v>
      </c>
      <c r="AL79" s="250">
        <f>INDEX('12.GraficosCapturaPMixta'!$C$40:$AB$40,1,1+B79)</f>
        <v>97</v>
      </c>
    </row>
    <row r="80" spans="1:38" ht="15.75" x14ac:dyDescent="0.25">
      <c r="A80" s="982"/>
      <c r="B80" s="300">
        <v>24</v>
      </c>
      <c r="C80" s="249">
        <f>VLOOKUP(C$3,'9.CapturaEfectivaPMixta'!$D$90:$AE$113,3+$B80,FALSE)</f>
        <v>26640</v>
      </c>
      <c r="D80" s="232">
        <f>VLOOKUP(D$3,'9.CapturaEfectivaPMixta'!$D$90:$AE$113,3+$B80,FALSE)</f>
        <v>2656</v>
      </c>
      <c r="E80" s="232">
        <f>VLOOKUP(E$3,'9.CapturaEfectivaPMixta'!$D$90:$AE$113,3+$B80,FALSE)</f>
        <v>4704</v>
      </c>
      <c r="F80" s="232">
        <f>VLOOKUP(F$3,'9.CapturaEfectivaPMixta'!$D$90:$AE$113,3+$B80,FALSE)</f>
        <v>0</v>
      </c>
      <c r="G80" s="232">
        <f>VLOOKUP(G$3,'9.CapturaEfectivaPMixta'!$D$90:$AE$113,3+$B80,FALSE)</f>
        <v>0</v>
      </c>
      <c r="H80" s="232">
        <f>VLOOKUP(H$3,'9.CapturaEfectivaPMixta'!$D$90:$AE$113,3+$B80,FALSE)</f>
        <v>0</v>
      </c>
      <c r="I80" s="250">
        <f t="shared" si="8"/>
        <v>34000</v>
      </c>
      <c r="J80" s="267">
        <f>C80*'14.ParámetrosCompraVenta'!C$39*'14.ParámetrosCompraVenta'!C$40</f>
        <v>7160832.0000000009</v>
      </c>
      <c r="K80" s="266">
        <f>D80*'14.ParámetrosCompraVenta'!D$39*'14.ParámetrosCompraVenta'!D$40</f>
        <v>654438.40000000002</v>
      </c>
      <c r="L80" s="266">
        <f>E80*'14.ParámetrosCompraVenta'!E$39*'14.ParámetrosCompraVenta'!E$40</f>
        <v>1223040</v>
      </c>
      <c r="M80" s="266">
        <f>F80*'14.ParámetrosCompraVenta'!F$39*'14.ParámetrosCompraVenta'!F$40</f>
        <v>0</v>
      </c>
      <c r="N80" s="266">
        <f>G80*'14.ParámetrosCompraVenta'!G$39*'14.ParámetrosCompraVenta'!G$40</f>
        <v>0</v>
      </c>
      <c r="O80" s="266">
        <f>H80*'14.ParámetrosCompraVenta'!H$39*'14.ParámetrosCompraVenta'!H$40</f>
        <v>0</v>
      </c>
      <c r="P80" s="263">
        <f t="shared" si="9"/>
        <v>9038310.4000000022</v>
      </c>
      <c r="Q80" s="265">
        <f>J80*'14.ParámetrosCompraVenta'!C$42</f>
        <v>6444748.8000000007</v>
      </c>
      <c r="R80" s="266">
        <f>K80*'14.ParámetrosCompraVenta'!D$42</f>
        <v>556272.64000000001</v>
      </c>
      <c r="S80" s="266">
        <f>L80*'14.ParámetrosCompraVenta'!E$42</f>
        <v>611520</v>
      </c>
      <c r="T80" s="266">
        <f>M80*'14.ParámetrosCompraVenta'!F$42</f>
        <v>0</v>
      </c>
      <c r="U80" s="266">
        <f>N80*'14.ParámetrosCompraVenta'!G$42</f>
        <v>0</v>
      </c>
      <c r="V80" s="266">
        <f>O80*'14.ParámetrosCompraVenta'!H$42</f>
        <v>0</v>
      </c>
      <c r="W80" s="232">
        <f t="shared" si="10"/>
        <v>7612541.4400000004</v>
      </c>
      <c r="X80" s="281">
        <f>ROUNDDOWN(W80/'7.ParámetrosPlanta'!$B$24,0)</f>
        <v>380</v>
      </c>
      <c r="Y80" s="267">
        <f>J80*'14.ParámetrosCompraVenta'!C$41</f>
        <v>716083.20000000019</v>
      </c>
      <c r="Z80" s="266">
        <f>K80*'14.ParámetrosCompraVenta'!D$41</f>
        <v>98165.759999999995</v>
      </c>
      <c r="AA80" s="266">
        <f>L80*'14.ParámetrosCompraVenta'!E$41</f>
        <v>611520</v>
      </c>
      <c r="AB80" s="266">
        <f>M80*'14.ParámetrosCompraVenta'!F$41</f>
        <v>0</v>
      </c>
      <c r="AC80" s="266">
        <f>N80*'14.ParámetrosCompraVenta'!G$41</f>
        <v>0</v>
      </c>
      <c r="AD80" s="266">
        <f>O80*'14.ParámetrosCompraVenta'!H$41</f>
        <v>0</v>
      </c>
      <c r="AE80" s="250">
        <f t="shared" si="11"/>
        <v>1425768.9600000002</v>
      </c>
      <c r="AF80" s="267">
        <f>VLOOKUP(AF$3,'9.CapturaEfectivaPMixta'!$D$90:$AE$113,3+$B80,FALSE)</f>
        <v>0</v>
      </c>
      <c r="AG80" s="266">
        <f>VLOOKUP(AG$3,'9.CapturaEfectivaPMixta'!$D$90:$AE$113,3+$B80,FALSE)</f>
        <v>0</v>
      </c>
      <c r="AH80" s="266">
        <f>VLOOKUP(AH$3,'9.CapturaEfectivaPMixta'!$D$90:$AE$113,3+$B80,FALSE)</f>
        <v>0</v>
      </c>
      <c r="AI80" s="266">
        <f>VLOOKUP(AI$3,'9.CapturaEfectivaPMixta'!$D$90:$AE$113,3+$B80,FALSE)</f>
        <v>0</v>
      </c>
      <c r="AJ80" s="266">
        <f>VLOOKUP(AJ$3,'9.CapturaEfectivaPMixta'!$D$90:$AE$113,3+$B80,FALSE)</f>
        <v>0</v>
      </c>
      <c r="AK80" s="266">
        <f>VLOOKUP(AK$3,'9.CapturaEfectivaPMixta'!$D$90:$AE$113,3+$B80,FALSE)</f>
        <v>0</v>
      </c>
      <c r="AL80" s="250">
        <f>INDEX('12.GraficosCapturaPMixta'!$C$40:$AB$40,1,1+B80)</f>
        <v>0</v>
      </c>
    </row>
    <row r="81" spans="1:38" ht="16.5" thickBot="1" x14ac:dyDescent="0.3">
      <c r="A81" s="983"/>
      <c r="B81" s="301">
        <v>25</v>
      </c>
      <c r="C81" s="160">
        <f>VLOOKUP(C$3,'9.CapturaEfectivaPMixta'!$D$90:$AE$113,3+$B81,FALSE)</f>
        <v>27189</v>
      </c>
      <c r="D81" s="251">
        <f>VLOOKUP(D$3,'9.CapturaEfectivaPMixta'!$D$90:$AE$113,3+$B81,FALSE)</f>
        <v>2747</v>
      </c>
      <c r="E81" s="251">
        <f>VLOOKUP(E$3,'9.CapturaEfectivaPMixta'!$D$90:$AE$113,3+$B81,FALSE)</f>
        <v>4064</v>
      </c>
      <c r="F81" s="251">
        <f>VLOOKUP(F$3,'9.CapturaEfectivaPMixta'!$D$90:$AE$113,3+$B81,FALSE)</f>
        <v>0</v>
      </c>
      <c r="G81" s="251">
        <f>VLOOKUP(G$3,'9.CapturaEfectivaPMixta'!$D$90:$AE$113,3+$B81,FALSE)</f>
        <v>0</v>
      </c>
      <c r="H81" s="251">
        <f>VLOOKUP(H$3,'9.CapturaEfectivaPMixta'!$D$90:$AE$113,3+$B81,FALSE)</f>
        <v>0</v>
      </c>
      <c r="I81" s="252">
        <f t="shared" si="8"/>
        <v>34000</v>
      </c>
      <c r="J81" s="507">
        <f>C81*'14.ParámetrosCompraVenta'!C$39*'14.ParámetrosCompraVenta'!C$40</f>
        <v>7308403.2000000011</v>
      </c>
      <c r="K81" s="508">
        <f>D81*'14.ParámetrosCompraVenta'!D$39*'14.ParámetrosCompraVenta'!D$40</f>
        <v>676860.8</v>
      </c>
      <c r="L81" s="508">
        <f>E81*'14.ParámetrosCompraVenta'!E$39*'14.ParámetrosCompraVenta'!E$40</f>
        <v>1056640</v>
      </c>
      <c r="M81" s="508">
        <f>F81*'14.ParámetrosCompraVenta'!F$39*'14.ParámetrosCompraVenta'!F$40</f>
        <v>0</v>
      </c>
      <c r="N81" s="508">
        <f>G81*'14.ParámetrosCompraVenta'!G$39*'14.ParámetrosCompraVenta'!G$40</f>
        <v>0</v>
      </c>
      <c r="O81" s="508">
        <f>H81*'14.ParámetrosCompraVenta'!H$39*'14.ParámetrosCompraVenta'!H$40</f>
        <v>0</v>
      </c>
      <c r="P81" s="264">
        <f t="shared" si="9"/>
        <v>9041904</v>
      </c>
      <c r="Q81" s="509">
        <f>J81*'14.ParámetrosCompraVenta'!C$42</f>
        <v>6577562.8800000008</v>
      </c>
      <c r="R81" s="508">
        <f>K81*'14.ParámetrosCompraVenta'!D$42</f>
        <v>575331.68000000005</v>
      </c>
      <c r="S81" s="508">
        <f>L81*'14.ParámetrosCompraVenta'!E$42</f>
        <v>528320</v>
      </c>
      <c r="T81" s="508">
        <f>M81*'14.ParámetrosCompraVenta'!F$42</f>
        <v>0</v>
      </c>
      <c r="U81" s="508">
        <f>N81*'14.ParámetrosCompraVenta'!G$42</f>
        <v>0</v>
      </c>
      <c r="V81" s="508">
        <f>O81*'14.ParámetrosCompraVenta'!H$42</f>
        <v>0</v>
      </c>
      <c r="W81" s="251">
        <f t="shared" si="10"/>
        <v>7681214.5600000005</v>
      </c>
      <c r="X81" s="282">
        <f>ROUNDDOWN(W81/'7.ParámetrosPlanta'!$B$24,0)</f>
        <v>384</v>
      </c>
      <c r="Y81" s="507">
        <f>J81*'14.ParámetrosCompraVenta'!C$41</f>
        <v>730840.32000000018</v>
      </c>
      <c r="Z81" s="508">
        <f>K81*'14.ParámetrosCompraVenta'!D$41</f>
        <v>101529.12000000001</v>
      </c>
      <c r="AA81" s="508">
        <f>L81*'14.ParámetrosCompraVenta'!E$41</f>
        <v>528320</v>
      </c>
      <c r="AB81" s="508">
        <f>M81*'14.ParámetrosCompraVenta'!F$41</f>
        <v>0</v>
      </c>
      <c r="AC81" s="508">
        <f>N81*'14.ParámetrosCompraVenta'!G$41</f>
        <v>0</v>
      </c>
      <c r="AD81" s="508">
        <f>O81*'14.ParámetrosCompraVenta'!H$41</f>
        <v>0</v>
      </c>
      <c r="AE81" s="252">
        <f t="shared" si="11"/>
        <v>1360689.4400000002</v>
      </c>
      <c r="AF81" s="507">
        <f>VLOOKUP(AF$3,'9.CapturaEfectivaPMixta'!$D$90:$AE$113,3+$B81,FALSE)</f>
        <v>0</v>
      </c>
      <c r="AG81" s="508">
        <f>VLOOKUP(AG$3,'9.CapturaEfectivaPMixta'!$D$90:$AE$113,3+$B81,FALSE)</f>
        <v>0</v>
      </c>
      <c r="AH81" s="508">
        <f>VLOOKUP(AH$3,'9.CapturaEfectivaPMixta'!$D$90:$AE$113,3+$B81,FALSE)</f>
        <v>0</v>
      </c>
      <c r="AI81" s="508">
        <f>VLOOKUP(AI$3,'9.CapturaEfectivaPMixta'!$D$90:$AE$113,3+$B81,FALSE)</f>
        <v>0</v>
      </c>
      <c r="AJ81" s="508">
        <f>VLOOKUP(AJ$3,'9.CapturaEfectivaPMixta'!$D$90:$AE$113,3+$B81,FALSE)</f>
        <v>0</v>
      </c>
      <c r="AK81" s="508">
        <f>VLOOKUP(AK$3,'9.CapturaEfectivaPMixta'!$D$90:$AE$113,3+$B81,FALSE)</f>
        <v>0</v>
      </c>
      <c r="AL81" s="252">
        <f>INDEX('12.GraficosCapturaPMixta'!$C$40:$AB$40,1,1+B81)</f>
        <v>0</v>
      </c>
    </row>
    <row r="82" spans="1:38" ht="15.75" x14ac:dyDescent="0.25">
      <c r="B82" s="34"/>
      <c r="X82" s="51"/>
    </row>
    <row r="83" spans="1:38" ht="15.75" x14ac:dyDescent="0.25">
      <c r="B83" s="34"/>
      <c r="X83" s="51"/>
    </row>
    <row r="84" spans="1:38" ht="15.75" x14ac:dyDescent="0.25">
      <c r="B84" s="34"/>
      <c r="X84" s="51"/>
    </row>
    <row r="85" spans="1:38" ht="15.75" x14ac:dyDescent="0.25">
      <c r="B85" s="34"/>
      <c r="X85" s="51"/>
    </row>
    <row r="86" spans="1:38" ht="15.75" x14ac:dyDescent="0.25">
      <c r="B86" s="34"/>
      <c r="X86" s="51"/>
    </row>
    <row r="87" spans="1:38" ht="15.75" x14ac:dyDescent="0.25">
      <c r="B87" s="34"/>
      <c r="X87" s="51"/>
    </row>
    <row r="88" spans="1:38" ht="15.75" x14ac:dyDescent="0.25">
      <c r="B88" s="34"/>
      <c r="X88" s="51"/>
    </row>
    <row r="89" spans="1:38" ht="15.75" x14ac:dyDescent="0.25">
      <c r="B89" s="34"/>
      <c r="X89" s="51"/>
    </row>
    <row r="90" spans="1:38" ht="15.75" x14ac:dyDescent="0.25">
      <c r="B90" s="34"/>
      <c r="X90" s="51"/>
    </row>
    <row r="91" spans="1:38" ht="15.75" x14ac:dyDescent="0.25">
      <c r="B91" s="34"/>
      <c r="X91" s="51"/>
    </row>
    <row r="92" spans="1:38" ht="15.75" x14ac:dyDescent="0.25">
      <c r="B92" s="34"/>
      <c r="X92" s="51"/>
    </row>
    <row r="93" spans="1:38" ht="15.75" x14ac:dyDescent="0.25">
      <c r="B93" s="34"/>
      <c r="X93" s="51"/>
    </row>
    <row r="94" spans="1:38" ht="15.75" x14ac:dyDescent="0.25">
      <c r="B94" s="34"/>
      <c r="X94" s="51"/>
    </row>
    <row r="95" spans="1:38" ht="15.75" x14ac:dyDescent="0.25">
      <c r="B95" s="34"/>
      <c r="X95" s="51"/>
    </row>
    <row r="96" spans="1:38" ht="15.75" x14ac:dyDescent="0.25">
      <c r="B96" s="34"/>
      <c r="X96" s="51"/>
    </row>
    <row r="97" spans="2:24" ht="15.75" x14ac:dyDescent="0.25">
      <c r="B97" s="34"/>
      <c r="X97" s="51"/>
    </row>
    <row r="98" spans="2:24" ht="15.75" x14ac:dyDescent="0.25">
      <c r="B98" s="34"/>
      <c r="X98" s="51"/>
    </row>
    <row r="99" spans="2:24" ht="15.75" x14ac:dyDescent="0.25">
      <c r="B99" s="34"/>
      <c r="X99" s="51"/>
    </row>
    <row r="100" spans="2:24" ht="15.75" x14ac:dyDescent="0.25">
      <c r="B100" s="34"/>
      <c r="X100" s="51"/>
    </row>
    <row r="101" spans="2:24" ht="15.75" x14ac:dyDescent="0.25">
      <c r="B101" s="34"/>
      <c r="X101" s="51"/>
    </row>
    <row r="102" spans="2:24" ht="15.75" x14ac:dyDescent="0.25">
      <c r="B102" s="34"/>
      <c r="X102" s="51"/>
    </row>
    <row r="103" spans="2:24" ht="15.75" x14ac:dyDescent="0.25">
      <c r="B103" s="34"/>
      <c r="X103" s="51"/>
    </row>
    <row r="104" spans="2:24" ht="15.75" x14ac:dyDescent="0.25">
      <c r="B104" s="34"/>
      <c r="X104" s="51"/>
    </row>
    <row r="105" spans="2:24" ht="15.75" x14ac:dyDescent="0.25">
      <c r="B105" s="34"/>
      <c r="X105" s="51"/>
    </row>
    <row r="106" spans="2:24" ht="15.75" x14ac:dyDescent="0.25">
      <c r="B106" s="34"/>
      <c r="X106" s="51"/>
    </row>
    <row r="107" spans="2:24" ht="15.75" x14ac:dyDescent="0.25">
      <c r="B107" s="34"/>
      <c r="X107" s="51"/>
    </row>
    <row r="108" spans="2:24" ht="15.75" x14ac:dyDescent="0.25">
      <c r="B108" s="34"/>
      <c r="X108" s="51"/>
    </row>
    <row r="109" spans="2:24" ht="15.75" x14ac:dyDescent="0.25">
      <c r="B109" s="34"/>
      <c r="X109" s="51"/>
    </row>
    <row r="110" spans="2:24" ht="15.75" x14ac:dyDescent="0.25">
      <c r="B110" s="34"/>
      <c r="X110" s="51"/>
    </row>
    <row r="111" spans="2:24" ht="15.75" x14ac:dyDescent="0.25">
      <c r="B111" s="34"/>
      <c r="X111" s="51"/>
    </row>
    <row r="112" spans="2:24" ht="15.75" x14ac:dyDescent="0.25">
      <c r="B112" s="34"/>
      <c r="X112" s="51"/>
    </row>
    <row r="113" spans="2:24" ht="15.75" x14ac:dyDescent="0.25">
      <c r="B113" s="34"/>
      <c r="X113" s="51"/>
    </row>
    <row r="114" spans="2:24" ht="15.75" x14ac:dyDescent="0.25">
      <c r="B114" s="34"/>
      <c r="X114" s="51"/>
    </row>
    <row r="115" spans="2:24" ht="15.75" x14ac:dyDescent="0.25">
      <c r="B115" s="34"/>
      <c r="X115" s="51"/>
    </row>
    <row r="116" spans="2:24" ht="15.75" x14ac:dyDescent="0.25">
      <c r="B116" s="34"/>
      <c r="X116" s="51"/>
    </row>
    <row r="117" spans="2:24" ht="15.75" x14ac:dyDescent="0.25">
      <c r="B117" s="34"/>
      <c r="X117" s="51"/>
    </row>
    <row r="118" spans="2:24" ht="15.75" x14ac:dyDescent="0.25">
      <c r="B118" s="34"/>
      <c r="X118" s="51"/>
    </row>
    <row r="119" spans="2:24" ht="15.75" x14ac:dyDescent="0.25">
      <c r="B119" s="34"/>
      <c r="X119" s="51"/>
    </row>
    <row r="120" spans="2:24" ht="15.75" x14ac:dyDescent="0.25">
      <c r="B120" s="34"/>
      <c r="X120" s="51"/>
    </row>
    <row r="121" spans="2:24" ht="15.75" x14ac:dyDescent="0.25">
      <c r="B121" s="34"/>
      <c r="X121" s="51"/>
    </row>
    <row r="122" spans="2:24" ht="15.75" x14ac:dyDescent="0.25">
      <c r="B122" s="34"/>
      <c r="X122" s="51"/>
    </row>
    <row r="123" spans="2:24" ht="15.75" x14ac:dyDescent="0.25">
      <c r="B123" s="34"/>
      <c r="X123" s="51"/>
    </row>
    <row r="124" spans="2:24" ht="15.75" x14ac:dyDescent="0.25">
      <c r="B124" s="34"/>
      <c r="X124" s="51"/>
    </row>
    <row r="125" spans="2:24" ht="15.75" x14ac:dyDescent="0.25">
      <c r="B125" s="34"/>
      <c r="X125" s="51"/>
    </row>
    <row r="126" spans="2:24" ht="15.75" x14ac:dyDescent="0.25">
      <c r="B126" s="34"/>
      <c r="X126" s="51"/>
    </row>
    <row r="127" spans="2:24" ht="15.75" x14ac:dyDescent="0.25">
      <c r="B127" s="34"/>
      <c r="X127" s="51"/>
    </row>
    <row r="128" spans="2:24" ht="15.75" x14ac:dyDescent="0.25">
      <c r="B128" s="34"/>
      <c r="X128" s="51"/>
    </row>
    <row r="129" spans="2:24" ht="15.75" x14ac:dyDescent="0.25">
      <c r="B129" s="34"/>
      <c r="X129" s="51"/>
    </row>
    <row r="130" spans="2:24" ht="15.75" x14ac:dyDescent="0.25">
      <c r="B130" s="34"/>
      <c r="X130" s="51"/>
    </row>
    <row r="131" spans="2:24" ht="15.75" x14ac:dyDescent="0.25">
      <c r="B131" s="34"/>
      <c r="X131" s="51"/>
    </row>
    <row r="132" spans="2:24" ht="15.75" x14ac:dyDescent="0.25">
      <c r="B132" s="34"/>
      <c r="X132" s="51"/>
    </row>
    <row r="133" spans="2:24" ht="15.75" x14ac:dyDescent="0.25">
      <c r="B133" s="34"/>
      <c r="X133" s="51"/>
    </row>
    <row r="134" spans="2:24" ht="15.75" x14ac:dyDescent="0.25">
      <c r="B134" s="34"/>
      <c r="X134" s="51"/>
    </row>
    <row r="135" spans="2:24" ht="15.75" x14ac:dyDescent="0.25">
      <c r="B135" s="34"/>
      <c r="X135" s="51"/>
    </row>
    <row r="136" spans="2:24" ht="15.75" x14ac:dyDescent="0.25">
      <c r="B136" s="34"/>
      <c r="X136" s="51"/>
    </row>
    <row r="137" spans="2:24" ht="15.75" x14ac:dyDescent="0.25">
      <c r="B137" s="34"/>
      <c r="X137" s="51"/>
    </row>
    <row r="138" spans="2:24" ht="15.75" x14ac:dyDescent="0.25">
      <c r="B138" s="34"/>
      <c r="X138" s="51"/>
    </row>
    <row r="139" spans="2:24" ht="15.75" x14ac:dyDescent="0.25">
      <c r="B139" s="34"/>
      <c r="X139" s="51"/>
    </row>
    <row r="140" spans="2:24" ht="15.75" x14ac:dyDescent="0.25">
      <c r="B140" s="34"/>
      <c r="X140" s="51"/>
    </row>
    <row r="141" spans="2:24" ht="15.75" x14ac:dyDescent="0.25">
      <c r="B141" s="34"/>
      <c r="X141" s="51"/>
    </row>
    <row r="142" spans="2:24" ht="15.75" x14ac:dyDescent="0.25">
      <c r="B142" s="34"/>
      <c r="X142" s="51"/>
    </row>
    <row r="143" spans="2:24" ht="15.75" x14ac:dyDescent="0.25">
      <c r="B143" s="34"/>
      <c r="X143" s="51"/>
    </row>
    <row r="144" spans="2:24" ht="15.75" x14ac:dyDescent="0.25">
      <c r="B144" s="34"/>
      <c r="X144" s="51"/>
    </row>
    <row r="145" spans="2:24" ht="15.75" x14ac:dyDescent="0.25">
      <c r="B145" s="34"/>
      <c r="X145" s="51"/>
    </row>
    <row r="146" spans="2:24" ht="15.75" x14ac:dyDescent="0.25">
      <c r="B146" s="34"/>
      <c r="X146" s="51"/>
    </row>
    <row r="147" spans="2:24" ht="15.75" x14ac:dyDescent="0.25">
      <c r="B147" s="34"/>
      <c r="X147" s="51"/>
    </row>
    <row r="148" spans="2:24" ht="15.75" x14ac:dyDescent="0.25">
      <c r="B148" s="34"/>
      <c r="X148" s="51"/>
    </row>
    <row r="149" spans="2:24" ht="15.75" x14ac:dyDescent="0.25">
      <c r="B149" s="34"/>
      <c r="X149" s="51"/>
    </row>
    <row r="150" spans="2:24" ht="15.75" x14ac:dyDescent="0.25">
      <c r="B150" s="34"/>
      <c r="X150" s="51"/>
    </row>
    <row r="151" spans="2:24" ht="15.75" x14ac:dyDescent="0.25">
      <c r="B151" s="34"/>
      <c r="X151" s="51"/>
    </row>
    <row r="152" spans="2:24" ht="15.75" x14ac:dyDescent="0.25">
      <c r="B152" s="34"/>
      <c r="X152" s="51"/>
    </row>
    <row r="153" spans="2:24" ht="15.75" x14ac:dyDescent="0.25">
      <c r="B153" s="34"/>
      <c r="X153" s="51"/>
    </row>
    <row r="154" spans="2:24" ht="15.75" x14ac:dyDescent="0.25">
      <c r="B154" s="34"/>
      <c r="X154" s="51"/>
    </row>
    <row r="155" spans="2:24" ht="15.75" x14ac:dyDescent="0.25">
      <c r="B155" s="34"/>
      <c r="X155" s="51"/>
    </row>
    <row r="156" spans="2:24" ht="15.75" x14ac:dyDescent="0.25">
      <c r="B156" s="34"/>
      <c r="X156" s="51"/>
    </row>
    <row r="157" spans="2:24" ht="15.75" x14ac:dyDescent="0.25">
      <c r="B157" s="34"/>
      <c r="X157" s="51"/>
    </row>
    <row r="158" spans="2:24" ht="15.75" x14ac:dyDescent="0.25">
      <c r="B158" s="34"/>
      <c r="X158" s="51"/>
    </row>
    <row r="159" spans="2:24" ht="15.75" x14ac:dyDescent="0.25">
      <c r="B159" s="34"/>
      <c r="X159" s="51"/>
    </row>
    <row r="160" spans="2:24" ht="15.75" x14ac:dyDescent="0.25">
      <c r="B160" s="34"/>
      <c r="X160" s="51"/>
    </row>
    <row r="161" spans="2:24" ht="15.75" x14ac:dyDescent="0.25">
      <c r="B161" s="34"/>
      <c r="X161" s="51"/>
    </row>
    <row r="162" spans="2:24" ht="15.75" x14ac:dyDescent="0.25">
      <c r="B162" s="34"/>
      <c r="X162" s="51"/>
    </row>
    <row r="163" spans="2:24" ht="15.75" x14ac:dyDescent="0.25">
      <c r="B163" s="34"/>
      <c r="X163" s="51"/>
    </row>
    <row r="164" spans="2:24" ht="15.75" x14ac:dyDescent="0.25">
      <c r="B164" s="34"/>
      <c r="X164" s="51"/>
    </row>
    <row r="165" spans="2:24" ht="15.75" x14ac:dyDescent="0.25">
      <c r="B165" s="34"/>
      <c r="X165" s="51"/>
    </row>
    <row r="166" spans="2:24" ht="15.75" x14ac:dyDescent="0.25">
      <c r="B166" s="34"/>
      <c r="X166" s="51"/>
    </row>
    <row r="167" spans="2:24" ht="15.75" x14ac:dyDescent="0.25">
      <c r="B167" s="34"/>
      <c r="X167" s="51"/>
    </row>
    <row r="168" spans="2:24" ht="15.75" x14ac:dyDescent="0.25">
      <c r="B168" s="34"/>
      <c r="X168" s="51"/>
    </row>
    <row r="169" spans="2:24" ht="15.75" x14ac:dyDescent="0.25">
      <c r="B169" s="34"/>
      <c r="X169" s="51"/>
    </row>
    <row r="170" spans="2:24" ht="15.75" x14ac:dyDescent="0.25">
      <c r="B170" s="34"/>
      <c r="X170" s="51"/>
    </row>
    <row r="171" spans="2:24" ht="15.75" x14ac:dyDescent="0.25">
      <c r="B171" s="34"/>
      <c r="X171" s="51"/>
    </row>
    <row r="172" spans="2:24" ht="15.75" x14ac:dyDescent="0.25">
      <c r="B172" s="34"/>
      <c r="X172" s="51"/>
    </row>
    <row r="173" spans="2:24" ht="15.75" x14ac:dyDescent="0.25">
      <c r="B173" s="34"/>
      <c r="X173" s="51"/>
    </row>
    <row r="174" spans="2:24" ht="15.75" x14ac:dyDescent="0.25">
      <c r="B174" s="34"/>
      <c r="X174" s="51"/>
    </row>
    <row r="175" spans="2:24" ht="15.75" x14ac:dyDescent="0.25">
      <c r="B175" s="34"/>
      <c r="X175" s="51"/>
    </row>
    <row r="176" spans="2:24" ht="15.75" x14ac:dyDescent="0.25">
      <c r="B176" s="34"/>
      <c r="X176" s="51"/>
    </row>
    <row r="177" spans="2:24" ht="15.75" x14ac:dyDescent="0.25">
      <c r="B177" s="34"/>
      <c r="X177" s="51"/>
    </row>
    <row r="178" spans="2:24" ht="15.75" x14ac:dyDescent="0.25">
      <c r="B178" s="34"/>
      <c r="X178" s="51"/>
    </row>
    <row r="179" spans="2:24" ht="15.75" x14ac:dyDescent="0.25">
      <c r="B179" s="34"/>
      <c r="X179" s="51"/>
    </row>
    <row r="180" spans="2:24" ht="15.75" x14ac:dyDescent="0.25">
      <c r="B180" s="34"/>
      <c r="X180" s="51"/>
    </row>
    <row r="181" spans="2:24" ht="15.75" x14ac:dyDescent="0.25">
      <c r="B181" s="34"/>
      <c r="X181" s="51"/>
    </row>
    <row r="182" spans="2:24" ht="15.75" x14ac:dyDescent="0.25">
      <c r="B182" s="34"/>
      <c r="X182" s="51"/>
    </row>
    <row r="183" spans="2:24" ht="15.75" x14ac:dyDescent="0.25">
      <c r="B183" s="34"/>
      <c r="X183" s="51"/>
    </row>
    <row r="184" spans="2:24" ht="15.75" x14ac:dyDescent="0.25">
      <c r="B184" s="34"/>
      <c r="X184" s="51"/>
    </row>
    <row r="185" spans="2:24" ht="15.75" x14ac:dyDescent="0.25">
      <c r="B185" s="34"/>
      <c r="X185" s="51"/>
    </row>
    <row r="186" spans="2:24" ht="15.75" x14ac:dyDescent="0.25">
      <c r="B186" s="34"/>
      <c r="X186" s="51"/>
    </row>
    <row r="187" spans="2:24" ht="15.75" x14ac:dyDescent="0.25">
      <c r="B187" s="34"/>
      <c r="X187" s="51"/>
    </row>
    <row r="188" spans="2:24" ht="15.75" x14ac:dyDescent="0.25">
      <c r="B188" s="34"/>
      <c r="X188" s="51"/>
    </row>
    <row r="189" spans="2:24" ht="15.75" x14ac:dyDescent="0.25">
      <c r="B189" s="34"/>
      <c r="X189" s="51"/>
    </row>
    <row r="190" spans="2:24" ht="15.75" x14ac:dyDescent="0.25">
      <c r="B190" s="34"/>
      <c r="X190" s="51"/>
    </row>
    <row r="191" spans="2:24" ht="15.75" x14ac:dyDescent="0.25">
      <c r="B191" s="34"/>
      <c r="X191" s="51"/>
    </row>
    <row r="192" spans="2:24" ht="15.75" x14ac:dyDescent="0.25">
      <c r="B192" s="34"/>
      <c r="X192" s="51"/>
    </row>
    <row r="193" spans="2:24" ht="15.75" x14ac:dyDescent="0.25">
      <c r="B193" s="34"/>
      <c r="X193" s="51"/>
    </row>
    <row r="194" spans="2:24" ht="15.75" x14ac:dyDescent="0.25">
      <c r="B194" s="34"/>
      <c r="X194" s="51"/>
    </row>
    <row r="195" spans="2:24" ht="15.75" x14ac:dyDescent="0.25">
      <c r="B195" s="34"/>
      <c r="X195" s="51"/>
    </row>
    <row r="196" spans="2:24" ht="15.75" x14ac:dyDescent="0.25">
      <c r="B196" s="34"/>
      <c r="X196" s="51"/>
    </row>
    <row r="197" spans="2:24" ht="15.75" x14ac:dyDescent="0.25">
      <c r="B197" s="34"/>
      <c r="X197" s="51"/>
    </row>
    <row r="198" spans="2:24" ht="15.75" x14ac:dyDescent="0.25">
      <c r="B198" s="34"/>
      <c r="X198" s="51"/>
    </row>
    <row r="199" spans="2:24" ht="15.75" x14ac:dyDescent="0.25">
      <c r="B199" s="34"/>
      <c r="X199" s="51"/>
    </row>
    <row r="200" spans="2:24" ht="15.75" x14ac:dyDescent="0.25">
      <c r="B200" s="34"/>
      <c r="X200" s="51"/>
    </row>
    <row r="201" spans="2:24" ht="15.75" x14ac:dyDescent="0.25">
      <c r="B201" s="34"/>
      <c r="X201" s="51"/>
    </row>
    <row r="202" spans="2:24" ht="15.75" x14ac:dyDescent="0.25">
      <c r="B202" s="34"/>
      <c r="X202" s="51"/>
    </row>
    <row r="203" spans="2:24" ht="15.75" x14ac:dyDescent="0.25">
      <c r="B203" s="34"/>
      <c r="X203" s="51"/>
    </row>
    <row r="204" spans="2:24" ht="15.75" x14ac:dyDescent="0.25">
      <c r="B204" s="34"/>
      <c r="X204" s="51"/>
    </row>
    <row r="205" spans="2:24" ht="15.75" x14ac:dyDescent="0.25">
      <c r="B205" s="34"/>
      <c r="X205" s="51"/>
    </row>
    <row r="206" spans="2:24" ht="15.75" x14ac:dyDescent="0.25">
      <c r="B206" s="34"/>
      <c r="X206" s="51"/>
    </row>
    <row r="207" spans="2:24" ht="15.75" x14ac:dyDescent="0.25">
      <c r="B207" s="34"/>
      <c r="X207" s="51"/>
    </row>
    <row r="208" spans="2:24" ht="15.75" x14ac:dyDescent="0.25">
      <c r="B208" s="34"/>
      <c r="X208" s="51"/>
    </row>
    <row r="209" spans="2:24" ht="15.75" x14ac:dyDescent="0.25">
      <c r="B209" s="34"/>
      <c r="X209" s="51"/>
    </row>
    <row r="210" spans="2:24" ht="15.75" x14ac:dyDescent="0.25">
      <c r="B210" s="34"/>
      <c r="X210" s="51"/>
    </row>
    <row r="211" spans="2:24" ht="15.75" x14ac:dyDescent="0.25">
      <c r="B211" s="34"/>
      <c r="X211" s="51"/>
    </row>
    <row r="212" spans="2:24" ht="15.75" x14ac:dyDescent="0.25">
      <c r="B212" s="34"/>
      <c r="X212" s="51"/>
    </row>
    <row r="213" spans="2:24" ht="15.75" x14ac:dyDescent="0.25">
      <c r="B213" s="34"/>
      <c r="X213" s="51"/>
    </row>
    <row r="214" spans="2:24" ht="15.75" x14ac:dyDescent="0.25">
      <c r="B214" s="34"/>
      <c r="X214" s="51"/>
    </row>
    <row r="215" spans="2:24" ht="15.75" x14ac:dyDescent="0.25">
      <c r="B215" s="34"/>
      <c r="X215" s="51"/>
    </row>
    <row r="216" spans="2:24" ht="15.75" x14ac:dyDescent="0.25">
      <c r="B216" s="34"/>
      <c r="X216" s="51"/>
    </row>
    <row r="217" spans="2:24" ht="15.75" x14ac:dyDescent="0.25">
      <c r="B217" s="34"/>
      <c r="X217" s="51"/>
    </row>
    <row r="218" spans="2:24" ht="15.75" x14ac:dyDescent="0.25">
      <c r="B218" s="34"/>
      <c r="X218" s="51"/>
    </row>
    <row r="219" spans="2:24" ht="15.75" x14ac:dyDescent="0.25">
      <c r="B219" s="34"/>
      <c r="X219" s="51"/>
    </row>
    <row r="220" spans="2:24" ht="15.75" x14ac:dyDescent="0.25">
      <c r="B220" s="34"/>
      <c r="X220" s="51"/>
    </row>
    <row r="221" spans="2:24" ht="15.75" x14ac:dyDescent="0.25">
      <c r="B221" s="34"/>
      <c r="X221" s="51"/>
    </row>
    <row r="222" spans="2:24" ht="15.75" x14ac:dyDescent="0.25">
      <c r="B222" s="34"/>
      <c r="X222" s="51"/>
    </row>
    <row r="223" spans="2:24" ht="15.75" x14ac:dyDescent="0.25">
      <c r="B223" s="34"/>
      <c r="X223" s="51"/>
    </row>
    <row r="224" spans="2:24" ht="15.75" x14ac:dyDescent="0.25">
      <c r="B224" s="34"/>
      <c r="X224" s="51"/>
    </row>
    <row r="225" spans="2:24" ht="15.75" x14ac:dyDescent="0.25">
      <c r="B225" s="34"/>
      <c r="X225" s="51"/>
    </row>
    <row r="226" spans="2:24" ht="15.75" x14ac:dyDescent="0.25">
      <c r="B226" s="34"/>
      <c r="X226" s="51"/>
    </row>
    <row r="227" spans="2:24" ht="15.75" x14ac:dyDescent="0.25">
      <c r="B227" s="34"/>
      <c r="X227" s="51"/>
    </row>
    <row r="228" spans="2:24" ht="15.75" x14ac:dyDescent="0.25">
      <c r="B228" s="34"/>
      <c r="X228" s="51"/>
    </row>
    <row r="229" spans="2:24" ht="15.75" x14ac:dyDescent="0.25">
      <c r="B229" s="34"/>
      <c r="X229" s="51"/>
    </row>
    <row r="230" spans="2:24" ht="15.75" x14ac:dyDescent="0.25">
      <c r="B230" s="34"/>
      <c r="X230" s="51"/>
    </row>
    <row r="231" spans="2:24" ht="15.75" x14ac:dyDescent="0.25">
      <c r="B231" s="34"/>
      <c r="X231" s="51"/>
    </row>
    <row r="232" spans="2:24" ht="15.75" x14ac:dyDescent="0.25">
      <c r="B232" s="34"/>
      <c r="X232" s="51"/>
    </row>
    <row r="233" spans="2:24" ht="15.75" x14ac:dyDescent="0.25">
      <c r="B233" s="34"/>
      <c r="X233" s="51"/>
    </row>
    <row r="234" spans="2:24" ht="15.75" x14ac:dyDescent="0.25">
      <c r="B234" s="34"/>
      <c r="X234" s="51"/>
    </row>
    <row r="235" spans="2:24" ht="15.75" x14ac:dyDescent="0.25">
      <c r="B235" s="34"/>
      <c r="X235" s="51"/>
    </row>
    <row r="236" spans="2:24" ht="15.75" x14ac:dyDescent="0.25">
      <c r="B236" s="34"/>
      <c r="X236" s="51"/>
    </row>
    <row r="237" spans="2:24" ht="15.75" x14ac:dyDescent="0.25">
      <c r="B237" s="34"/>
      <c r="X237" s="51"/>
    </row>
    <row r="238" spans="2:24" ht="15.75" x14ac:dyDescent="0.25">
      <c r="B238" s="34"/>
      <c r="X238" s="51"/>
    </row>
    <row r="239" spans="2:24" ht="15.75" x14ac:dyDescent="0.25">
      <c r="B239" s="34"/>
      <c r="X239" s="51"/>
    </row>
    <row r="240" spans="2:24" ht="15.75" x14ac:dyDescent="0.25">
      <c r="B240" s="34"/>
      <c r="X240" s="51"/>
    </row>
    <row r="241" spans="2:24" ht="15.75" x14ac:dyDescent="0.25">
      <c r="B241" s="34"/>
      <c r="X241" s="51"/>
    </row>
    <row r="242" spans="2:24" ht="15.75" x14ac:dyDescent="0.25">
      <c r="B242" s="34"/>
      <c r="X242" s="51"/>
    </row>
    <row r="243" spans="2:24" ht="15.75" x14ac:dyDescent="0.25">
      <c r="B243" s="34"/>
      <c r="X243" s="51"/>
    </row>
    <row r="244" spans="2:24" ht="15.75" x14ac:dyDescent="0.25">
      <c r="B244" s="34"/>
      <c r="X244" s="51"/>
    </row>
    <row r="245" spans="2:24" ht="15.75" x14ac:dyDescent="0.25">
      <c r="B245" s="34"/>
      <c r="X245" s="51"/>
    </row>
    <row r="246" spans="2:24" ht="15.75" x14ac:dyDescent="0.25">
      <c r="B246" s="34"/>
      <c r="X246" s="51"/>
    </row>
    <row r="247" spans="2:24" ht="15.75" x14ac:dyDescent="0.25">
      <c r="B247" s="34"/>
      <c r="X247" s="51"/>
    </row>
    <row r="248" spans="2:24" ht="15.75" x14ac:dyDescent="0.25">
      <c r="B248" s="34"/>
      <c r="X248" s="51"/>
    </row>
    <row r="249" spans="2:24" ht="15.75" x14ac:dyDescent="0.25">
      <c r="B249" s="34"/>
      <c r="X249" s="51"/>
    </row>
    <row r="250" spans="2:24" ht="15.75" x14ac:dyDescent="0.25">
      <c r="B250" s="34"/>
      <c r="X250" s="51"/>
    </row>
    <row r="251" spans="2:24" ht="15.75" x14ac:dyDescent="0.25">
      <c r="B251" s="34"/>
      <c r="X251" s="51"/>
    </row>
    <row r="252" spans="2:24" ht="15.75" x14ac:dyDescent="0.25">
      <c r="B252" s="34"/>
      <c r="X252" s="51"/>
    </row>
    <row r="253" spans="2:24" ht="15.75" x14ac:dyDescent="0.25">
      <c r="B253" s="34"/>
      <c r="X253" s="51"/>
    </row>
    <row r="254" spans="2:24" ht="15.75" x14ac:dyDescent="0.25">
      <c r="B254" s="34"/>
      <c r="X254" s="51"/>
    </row>
    <row r="255" spans="2:24" ht="15.75" x14ac:dyDescent="0.25">
      <c r="B255" s="34"/>
      <c r="X255" s="51"/>
    </row>
    <row r="256" spans="2:24" ht="15.75" x14ac:dyDescent="0.25">
      <c r="B256" s="34"/>
      <c r="X256" s="51"/>
    </row>
    <row r="257" spans="2:24" ht="15.75" x14ac:dyDescent="0.25">
      <c r="B257" s="34"/>
      <c r="X257" s="51"/>
    </row>
    <row r="258" spans="2:24" ht="15.75" x14ac:dyDescent="0.25">
      <c r="B258" s="34"/>
      <c r="X258" s="51"/>
    </row>
    <row r="259" spans="2:24" ht="15.75" x14ac:dyDescent="0.25">
      <c r="B259" s="34"/>
      <c r="X259" s="51"/>
    </row>
    <row r="260" spans="2:24" ht="15.75" x14ac:dyDescent="0.25">
      <c r="B260" s="34"/>
      <c r="X260" s="51"/>
    </row>
    <row r="261" spans="2:24" ht="15.75" x14ac:dyDescent="0.25">
      <c r="B261" s="34"/>
      <c r="X261" s="51"/>
    </row>
    <row r="262" spans="2:24" ht="15.75" x14ac:dyDescent="0.25">
      <c r="B262" s="34"/>
      <c r="X262" s="51"/>
    </row>
    <row r="263" spans="2:24" ht="15.75" x14ac:dyDescent="0.25">
      <c r="B263" s="34"/>
      <c r="X263" s="51"/>
    </row>
    <row r="264" spans="2:24" ht="15.75" x14ac:dyDescent="0.25">
      <c r="B264" s="34"/>
      <c r="X264" s="51"/>
    </row>
    <row r="265" spans="2:24" ht="15.75" x14ac:dyDescent="0.25">
      <c r="B265" s="34"/>
      <c r="X265" s="51"/>
    </row>
    <row r="266" spans="2:24" ht="15.75" x14ac:dyDescent="0.25">
      <c r="B266" s="34"/>
      <c r="X266" s="51"/>
    </row>
    <row r="267" spans="2:24" ht="15.75" x14ac:dyDescent="0.25">
      <c r="B267" s="34"/>
      <c r="X267" s="51"/>
    </row>
    <row r="268" spans="2:24" ht="15.75" x14ac:dyDescent="0.25">
      <c r="B268" s="34"/>
      <c r="X268" s="51"/>
    </row>
    <row r="269" spans="2:24" ht="15.75" x14ac:dyDescent="0.25">
      <c r="B269" s="34"/>
      <c r="X269" s="51"/>
    </row>
    <row r="270" spans="2:24" ht="15.75" x14ac:dyDescent="0.25">
      <c r="B270" s="34"/>
      <c r="X270" s="51"/>
    </row>
    <row r="271" spans="2:24" ht="15.75" x14ac:dyDescent="0.25">
      <c r="B271" s="34"/>
      <c r="X271" s="51"/>
    </row>
    <row r="272" spans="2:24" ht="15.75" x14ac:dyDescent="0.25">
      <c r="B272" s="34"/>
      <c r="X272" s="51"/>
    </row>
    <row r="273" spans="2:24" ht="15.75" x14ac:dyDescent="0.25">
      <c r="B273" s="34"/>
      <c r="X273" s="51"/>
    </row>
    <row r="274" spans="2:24" ht="15.75" x14ac:dyDescent="0.25">
      <c r="B274" s="34"/>
      <c r="X274" s="51"/>
    </row>
    <row r="275" spans="2:24" ht="15.75" x14ac:dyDescent="0.25">
      <c r="B275" s="34"/>
      <c r="X275" s="51"/>
    </row>
    <row r="276" spans="2:24" ht="15.75" x14ac:dyDescent="0.25">
      <c r="B276" s="34"/>
      <c r="X276" s="51"/>
    </row>
    <row r="277" spans="2:24" ht="15.75" x14ac:dyDescent="0.25">
      <c r="B277" s="34"/>
      <c r="X277" s="51"/>
    </row>
    <row r="278" spans="2:24" ht="15.75" x14ac:dyDescent="0.25">
      <c r="B278" s="34"/>
      <c r="X278" s="51"/>
    </row>
    <row r="279" spans="2:24" ht="15.75" x14ac:dyDescent="0.25">
      <c r="B279" s="34"/>
      <c r="X279" s="51"/>
    </row>
    <row r="280" spans="2:24" ht="15.75" x14ac:dyDescent="0.25">
      <c r="B280" s="34"/>
      <c r="X280" s="51"/>
    </row>
    <row r="281" spans="2:24" ht="15.75" x14ac:dyDescent="0.25">
      <c r="B281" s="34"/>
      <c r="X281" s="51"/>
    </row>
    <row r="282" spans="2:24" ht="15.75" x14ac:dyDescent="0.25">
      <c r="B282" s="34"/>
      <c r="X282" s="51"/>
    </row>
    <row r="283" spans="2:24" ht="15.75" x14ac:dyDescent="0.25">
      <c r="B283" s="34"/>
      <c r="X283" s="51"/>
    </row>
    <row r="284" spans="2:24" ht="15.75" x14ac:dyDescent="0.25">
      <c r="B284" s="34"/>
      <c r="X284" s="51"/>
    </row>
    <row r="285" spans="2:24" ht="15.75" x14ac:dyDescent="0.25">
      <c r="B285" s="34"/>
      <c r="X285" s="51"/>
    </row>
    <row r="286" spans="2:24" ht="15.75" x14ac:dyDescent="0.25">
      <c r="B286" s="34"/>
      <c r="X286" s="51"/>
    </row>
    <row r="287" spans="2:24" ht="15.75" x14ac:dyDescent="0.25">
      <c r="B287" s="34"/>
      <c r="X287" s="51"/>
    </row>
    <row r="288" spans="2:24" ht="15.75" x14ac:dyDescent="0.25">
      <c r="B288" s="34"/>
      <c r="X288" s="51"/>
    </row>
    <row r="289" spans="2:24" ht="15.75" x14ac:dyDescent="0.25">
      <c r="B289" s="34"/>
      <c r="X289" s="51"/>
    </row>
    <row r="290" spans="2:24" ht="15.75" x14ac:dyDescent="0.25">
      <c r="B290" s="34"/>
      <c r="X290" s="51"/>
    </row>
    <row r="291" spans="2:24" ht="15.75" x14ac:dyDescent="0.25">
      <c r="B291" s="34"/>
      <c r="X291" s="51"/>
    </row>
    <row r="292" spans="2:24" ht="15.75" x14ac:dyDescent="0.25">
      <c r="B292" s="34"/>
      <c r="X292" s="51"/>
    </row>
    <row r="293" spans="2:24" ht="15.75" x14ac:dyDescent="0.25">
      <c r="B293" s="34"/>
      <c r="X293" s="51"/>
    </row>
    <row r="294" spans="2:24" ht="15.75" x14ac:dyDescent="0.25">
      <c r="B294" s="34"/>
      <c r="X294" s="51"/>
    </row>
    <row r="295" spans="2:24" ht="15.75" x14ac:dyDescent="0.25">
      <c r="B295" s="34"/>
      <c r="X295" s="51"/>
    </row>
    <row r="296" spans="2:24" ht="15.75" x14ac:dyDescent="0.25">
      <c r="B296" s="34"/>
      <c r="X296" s="51"/>
    </row>
    <row r="297" spans="2:24" ht="15.75" x14ac:dyDescent="0.25">
      <c r="B297" s="34"/>
      <c r="X297" s="51"/>
    </row>
    <row r="298" spans="2:24" ht="15.75" x14ac:dyDescent="0.25">
      <c r="B298" s="34"/>
      <c r="X298" s="51"/>
    </row>
    <row r="299" spans="2:24" ht="15.75" x14ac:dyDescent="0.25">
      <c r="B299" s="34"/>
      <c r="X299" s="51"/>
    </row>
    <row r="300" spans="2:24" ht="15.75" x14ac:dyDescent="0.25">
      <c r="B300" s="34"/>
      <c r="X300" s="51"/>
    </row>
    <row r="301" spans="2:24" ht="15.75" x14ac:dyDescent="0.25">
      <c r="B301" s="34"/>
      <c r="X301" s="51"/>
    </row>
    <row r="302" spans="2:24" ht="15.75" x14ac:dyDescent="0.25">
      <c r="B302" s="34"/>
      <c r="X302" s="51"/>
    </row>
    <row r="303" spans="2:24" ht="15.75" x14ac:dyDescent="0.25">
      <c r="B303" s="34"/>
      <c r="X303" s="51"/>
    </row>
    <row r="304" spans="2:24" ht="15.75" x14ac:dyDescent="0.25">
      <c r="B304" s="34"/>
      <c r="X304" s="51"/>
    </row>
    <row r="305" spans="2:24" ht="15.75" x14ac:dyDescent="0.25">
      <c r="B305" s="34"/>
      <c r="X305" s="51"/>
    </row>
    <row r="306" spans="2:24" ht="15.75" x14ac:dyDescent="0.25">
      <c r="B306" s="34"/>
      <c r="X306" s="51"/>
    </row>
    <row r="307" spans="2:24" ht="15.75" x14ac:dyDescent="0.25">
      <c r="B307" s="34"/>
      <c r="X307" s="51"/>
    </row>
    <row r="308" spans="2:24" ht="15.75" x14ac:dyDescent="0.25">
      <c r="B308" s="34"/>
      <c r="X308" s="51"/>
    </row>
    <row r="309" spans="2:24" ht="15.75" x14ac:dyDescent="0.25">
      <c r="B309" s="34"/>
      <c r="X309" s="51"/>
    </row>
    <row r="310" spans="2:24" ht="15.75" x14ac:dyDescent="0.25">
      <c r="B310" s="34"/>
      <c r="X310" s="51"/>
    </row>
    <row r="311" spans="2:24" ht="15.75" x14ac:dyDescent="0.25">
      <c r="B311" s="34"/>
      <c r="X311" s="51"/>
    </row>
    <row r="312" spans="2:24" ht="15.75" x14ac:dyDescent="0.25">
      <c r="B312" s="34"/>
      <c r="X312" s="51"/>
    </row>
    <row r="313" spans="2:24" ht="15.75" x14ac:dyDescent="0.25">
      <c r="B313" s="34"/>
      <c r="X313" s="51"/>
    </row>
    <row r="314" spans="2:24" ht="15.75" x14ac:dyDescent="0.25">
      <c r="B314" s="34"/>
      <c r="X314" s="51"/>
    </row>
    <row r="315" spans="2:24" ht="15.75" x14ac:dyDescent="0.25">
      <c r="B315" s="34"/>
      <c r="X315" s="51"/>
    </row>
    <row r="316" spans="2:24" ht="15.75" x14ac:dyDescent="0.25">
      <c r="B316" s="34"/>
      <c r="X316" s="51"/>
    </row>
    <row r="317" spans="2:24" ht="15.75" x14ac:dyDescent="0.25">
      <c r="B317" s="34"/>
      <c r="X317" s="51"/>
    </row>
    <row r="318" spans="2:24" ht="15.75" x14ac:dyDescent="0.25">
      <c r="B318" s="34"/>
      <c r="X318" s="51"/>
    </row>
    <row r="319" spans="2:24" ht="15.75" x14ac:dyDescent="0.25">
      <c r="B319" s="34"/>
      <c r="X319" s="51"/>
    </row>
    <row r="320" spans="2:24" ht="15.75" x14ac:dyDescent="0.25">
      <c r="B320" s="34"/>
      <c r="X320" s="51"/>
    </row>
    <row r="321" spans="2:24" ht="15.75" x14ac:dyDescent="0.25">
      <c r="B321" s="34"/>
      <c r="X321" s="51"/>
    </row>
    <row r="322" spans="2:24" ht="15.75" x14ac:dyDescent="0.25">
      <c r="B322" s="34"/>
      <c r="X322" s="51"/>
    </row>
    <row r="323" spans="2:24" ht="15.75" x14ac:dyDescent="0.25">
      <c r="B323" s="34"/>
      <c r="X323" s="51"/>
    </row>
    <row r="324" spans="2:24" ht="15.75" x14ac:dyDescent="0.25">
      <c r="B324" s="34"/>
      <c r="X324" s="51"/>
    </row>
    <row r="325" spans="2:24" ht="15.75" x14ac:dyDescent="0.25">
      <c r="B325" s="34"/>
      <c r="X325" s="51"/>
    </row>
    <row r="326" spans="2:24" ht="15.75" x14ac:dyDescent="0.25">
      <c r="B326" s="34"/>
      <c r="X326" s="51"/>
    </row>
    <row r="327" spans="2:24" ht="15.75" x14ac:dyDescent="0.25">
      <c r="B327" s="34"/>
      <c r="X327" s="51"/>
    </row>
    <row r="328" spans="2:24" ht="15.75" x14ac:dyDescent="0.25">
      <c r="B328" s="34"/>
      <c r="X328" s="51"/>
    </row>
    <row r="329" spans="2:24" ht="15.75" x14ac:dyDescent="0.25">
      <c r="B329" s="34"/>
      <c r="X329" s="51"/>
    </row>
    <row r="330" spans="2:24" ht="15.75" x14ac:dyDescent="0.25">
      <c r="B330" s="34"/>
      <c r="X330" s="51"/>
    </row>
    <row r="331" spans="2:24" ht="15.75" x14ac:dyDescent="0.25">
      <c r="B331" s="34"/>
      <c r="X331" s="51"/>
    </row>
    <row r="332" spans="2:24" ht="15.75" x14ac:dyDescent="0.25">
      <c r="B332" s="34"/>
      <c r="X332" s="51"/>
    </row>
    <row r="333" spans="2:24" ht="15.75" x14ac:dyDescent="0.25">
      <c r="B333" s="34"/>
      <c r="X333" s="51"/>
    </row>
    <row r="334" spans="2:24" ht="15.75" x14ac:dyDescent="0.25">
      <c r="B334" s="34"/>
      <c r="X334" s="51"/>
    </row>
    <row r="335" spans="2:24" ht="15.75" x14ac:dyDescent="0.25">
      <c r="B335" s="34"/>
      <c r="X335" s="51"/>
    </row>
    <row r="336" spans="2:24" ht="15.75" x14ac:dyDescent="0.25">
      <c r="B336" s="34"/>
      <c r="X336" s="51"/>
    </row>
    <row r="337" spans="2:24" ht="15.75" x14ac:dyDescent="0.25">
      <c r="B337" s="34"/>
      <c r="X337" s="51"/>
    </row>
    <row r="338" spans="2:24" ht="15.75" x14ac:dyDescent="0.25">
      <c r="B338" s="34"/>
      <c r="X338" s="51"/>
    </row>
    <row r="339" spans="2:24" ht="15.75" x14ac:dyDescent="0.25">
      <c r="B339" s="34"/>
      <c r="X339" s="51"/>
    </row>
    <row r="340" spans="2:24" ht="15.75" x14ac:dyDescent="0.25">
      <c r="B340" s="34"/>
      <c r="X340" s="51"/>
    </row>
    <row r="341" spans="2:24" ht="15.75" x14ac:dyDescent="0.25">
      <c r="B341" s="34"/>
      <c r="X341" s="51"/>
    </row>
    <row r="342" spans="2:24" ht="15.75" x14ac:dyDescent="0.25">
      <c r="B342" s="34"/>
      <c r="X342" s="51"/>
    </row>
    <row r="343" spans="2:24" ht="15.75" x14ac:dyDescent="0.25">
      <c r="B343" s="34"/>
      <c r="X343" s="51"/>
    </row>
    <row r="344" spans="2:24" ht="15.75" x14ac:dyDescent="0.25">
      <c r="B344" s="34"/>
      <c r="X344" s="51"/>
    </row>
    <row r="345" spans="2:24" ht="15.75" x14ac:dyDescent="0.25">
      <c r="B345" s="34"/>
      <c r="X345" s="51"/>
    </row>
    <row r="346" spans="2:24" ht="15.75" x14ac:dyDescent="0.25">
      <c r="B346" s="34"/>
      <c r="X346" s="51"/>
    </row>
    <row r="347" spans="2:24" ht="15.75" x14ac:dyDescent="0.25">
      <c r="B347" s="34"/>
      <c r="X347" s="51"/>
    </row>
    <row r="348" spans="2:24" ht="15.75" x14ac:dyDescent="0.25">
      <c r="B348" s="34"/>
      <c r="X348" s="51"/>
    </row>
    <row r="349" spans="2:24" ht="15.75" x14ac:dyDescent="0.25">
      <c r="B349" s="34"/>
      <c r="X349" s="51"/>
    </row>
    <row r="350" spans="2:24" ht="15.75" x14ac:dyDescent="0.25">
      <c r="B350" s="34"/>
      <c r="X350" s="51"/>
    </row>
    <row r="351" spans="2:24" ht="15.75" x14ac:dyDescent="0.25">
      <c r="B351" s="34"/>
      <c r="X351" s="51"/>
    </row>
    <row r="352" spans="2:24" ht="15.75" x14ac:dyDescent="0.25">
      <c r="B352" s="34"/>
      <c r="X352" s="51"/>
    </row>
    <row r="353" spans="2:24" ht="15.75" x14ac:dyDescent="0.25">
      <c r="B353" s="34"/>
      <c r="X353" s="51"/>
    </row>
    <row r="354" spans="2:24" ht="15.75" x14ac:dyDescent="0.25">
      <c r="B354" s="34"/>
      <c r="X354" s="51"/>
    </row>
    <row r="355" spans="2:24" ht="15.75" x14ac:dyDescent="0.25">
      <c r="B355" s="34"/>
      <c r="X355" s="51"/>
    </row>
    <row r="356" spans="2:24" ht="15.75" x14ac:dyDescent="0.25">
      <c r="B356" s="34"/>
      <c r="X356" s="51"/>
    </row>
    <row r="357" spans="2:24" ht="15.75" x14ac:dyDescent="0.25">
      <c r="B357" s="34"/>
      <c r="X357" s="51"/>
    </row>
    <row r="358" spans="2:24" ht="15.75" x14ac:dyDescent="0.25">
      <c r="B358" s="34"/>
      <c r="X358" s="51"/>
    </row>
    <row r="359" spans="2:24" ht="15.75" x14ac:dyDescent="0.25">
      <c r="B359" s="34"/>
      <c r="X359" s="51"/>
    </row>
    <row r="360" spans="2:24" ht="15.75" x14ac:dyDescent="0.25">
      <c r="B360" s="34"/>
      <c r="X360" s="51"/>
    </row>
    <row r="361" spans="2:24" ht="15.75" x14ac:dyDescent="0.25">
      <c r="B361" s="34"/>
      <c r="X361" s="51"/>
    </row>
    <row r="362" spans="2:24" ht="15.75" x14ac:dyDescent="0.25">
      <c r="B362" s="34"/>
      <c r="X362" s="51"/>
    </row>
    <row r="363" spans="2:24" ht="15.75" x14ac:dyDescent="0.25">
      <c r="B363" s="34"/>
      <c r="X363" s="51"/>
    </row>
    <row r="364" spans="2:24" ht="15.75" x14ac:dyDescent="0.25">
      <c r="B364" s="34"/>
      <c r="X364" s="51"/>
    </row>
    <row r="365" spans="2:24" ht="15.75" x14ac:dyDescent="0.25">
      <c r="B365" s="34"/>
      <c r="X365" s="51"/>
    </row>
    <row r="366" spans="2:24" ht="15.75" x14ac:dyDescent="0.25">
      <c r="B366" s="34"/>
      <c r="X366" s="51"/>
    </row>
    <row r="367" spans="2:24" ht="15.75" x14ac:dyDescent="0.25">
      <c r="B367" s="34"/>
      <c r="X367" s="51"/>
    </row>
    <row r="368" spans="2:24" ht="15.75" x14ac:dyDescent="0.25">
      <c r="B368" s="34"/>
      <c r="X368" s="51"/>
    </row>
    <row r="369" spans="2:24" ht="15.75" x14ac:dyDescent="0.25">
      <c r="B369" s="34"/>
      <c r="X369" s="51"/>
    </row>
    <row r="370" spans="2:24" ht="15.75" x14ac:dyDescent="0.25">
      <c r="B370" s="34"/>
      <c r="X370" s="51"/>
    </row>
    <row r="371" spans="2:24" ht="15.75" x14ac:dyDescent="0.25">
      <c r="B371" s="34"/>
      <c r="X371" s="51"/>
    </row>
    <row r="372" spans="2:24" ht="15.75" x14ac:dyDescent="0.25">
      <c r="B372" s="34"/>
      <c r="X372" s="51"/>
    </row>
    <row r="373" spans="2:24" ht="15.75" x14ac:dyDescent="0.25">
      <c r="B373" s="34"/>
      <c r="X373" s="51"/>
    </row>
    <row r="374" spans="2:24" ht="15.75" x14ac:dyDescent="0.25">
      <c r="B374" s="34"/>
      <c r="X374" s="51"/>
    </row>
    <row r="375" spans="2:24" ht="15.75" x14ac:dyDescent="0.25">
      <c r="B375" s="34"/>
      <c r="X375" s="51"/>
    </row>
    <row r="376" spans="2:24" ht="15.75" x14ac:dyDescent="0.25">
      <c r="B376" s="34"/>
      <c r="X376" s="51"/>
    </row>
    <row r="377" spans="2:24" ht="15.75" x14ac:dyDescent="0.25">
      <c r="B377" s="34"/>
      <c r="X377" s="51"/>
    </row>
    <row r="378" spans="2:24" ht="15.75" x14ac:dyDescent="0.25">
      <c r="B378" s="34"/>
      <c r="X378" s="51"/>
    </row>
    <row r="379" spans="2:24" ht="15.75" x14ac:dyDescent="0.25">
      <c r="B379" s="34"/>
      <c r="X379" s="51"/>
    </row>
    <row r="380" spans="2:24" ht="15.75" x14ac:dyDescent="0.25">
      <c r="B380" s="34"/>
      <c r="X380" s="51"/>
    </row>
    <row r="381" spans="2:24" ht="15.75" x14ac:dyDescent="0.25">
      <c r="B381" s="34"/>
      <c r="X381" s="51"/>
    </row>
    <row r="382" spans="2:24" ht="15.75" x14ac:dyDescent="0.25">
      <c r="B382" s="34"/>
      <c r="X382" s="51"/>
    </row>
    <row r="383" spans="2:24" ht="15.75" x14ac:dyDescent="0.25">
      <c r="B383" s="34"/>
      <c r="X383" s="51"/>
    </row>
    <row r="384" spans="2:24" ht="15.75" x14ac:dyDescent="0.25">
      <c r="B384" s="34"/>
      <c r="X384" s="51"/>
    </row>
    <row r="385" spans="2:24" ht="15.75" x14ac:dyDescent="0.25">
      <c r="B385" s="34"/>
      <c r="X385" s="51"/>
    </row>
    <row r="386" spans="2:24" ht="15.75" x14ac:dyDescent="0.25">
      <c r="B386" s="34"/>
      <c r="X386" s="51"/>
    </row>
    <row r="387" spans="2:24" ht="15.75" x14ac:dyDescent="0.25">
      <c r="B387" s="34"/>
      <c r="X387" s="51"/>
    </row>
    <row r="388" spans="2:24" ht="15.75" x14ac:dyDescent="0.25">
      <c r="B388" s="34"/>
      <c r="X388" s="51"/>
    </row>
    <row r="389" spans="2:24" ht="15.75" x14ac:dyDescent="0.25">
      <c r="B389" s="34"/>
      <c r="X389" s="51"/>
    </row>
    <row r="390" spans="2:24" ht="15.75" x14ac:dyDescent="0.25">
      <c r="B390" s="34"/>
      <c r="X390" s="51"/>
    </row>
    <row r="391" spans="2:24" ht="15.75" x14ac:dyDescent="0.25">
      <c r="B391" s="34"/>
      <c r="X391" s="51"/>
    </row>
    <row r="392" spans="2:24" ht="15.75" x14ac:dyDescent="0.25">
      <c r="B392" s="34"/>
      <c r="X392" s="51"/>
    </row>
    <row r="393" spans="2:24" ht="15.75" x14ac:dyDescent="0.25">
      <c r="B393" s="34"/>
      <c r="X393" s="51"/>
    </row>
    <row r="394" spans="2:24" ht="15.75" x14ac:dyDescent="0.25">
      <c r="B394" s="34"/>
      <c r="X394" s="51"/>
    </row>
    <row r="395" spans="2:24" ht="15.75" x14ac:dyDescent="0.25">
      <c r="B395" s="34"/>
      <c r="X395" s="51"/>
    </row>
    <row r="396" spans="2:24" ht="15.75" x14ac:dyDescent="0.25">
      <c r="B396" s="34"/>
      <c r="X396" s="51"/>
    </row>
    <row r="397" spans="2:24" ht="15.75" x14ac:dyDescent="0.25">
      <c r="B397" s="34"/>
      <c r="X397" s="51"/>
    </row>
    <row r="398" spans="2:24" ht="15.75" x14ac:dyDescent="0.25">
      <c r="B398" s="34"/>
      <c r="X398" s="51"/>
    </row>
    <row r="399" spans="2:24" ht="15.75" x14ac:dyDescent="0.25">
      <c r="B399" s="34"/>
      <c r="X399" s="51"/>
    </row>
    <row r="400" spans="2:24" ht="15.75" x14ac:dyDescent="0.25">
      <c r="B400" s="34"/>
      <c r="X400" s="51"/>
    </row>
    <row r="401" spans="2:24" ht="15.75" x14ac:dyDescent="0.25">
      <c r="B401" s="34"/>
      <c r="X401" s="51"/>
    </row>
    <row r="402" spans="2:24" ht="15.75" x14ac:dyDescent="0.25">
      <c r="B402" s="34"/>
      <c r="X402" s="51"/>
    </row>
    <row r="403" spans="2:24" ht="15.75" x14ac:dyDescent="0.25">
      <c r="B403" s="34"/>
      <c r="X403" s="51"/>
    </row>
    <row r="404" spans="2:24" ht="15.75" x14ac:dyDescent="0.25">
      <c r="B404" s="34"/>
      <c r="X404" s="51"/>
    </row>
    <row r="405" spans="2:24" ht="15.75" x14ac:dyDescent="0.25">
      <c r="B405" s="34"/>
      <c r="X405" s="51"/>
    </row>
    <row r="406" spans="2:24" ht="15.75" x14ac:dyDescent="0.25">
      <c r="B406" s="34"/>
      <c r="X406" s="51"/>
    </row>
    <row r="407" spans="2:24" ht="15.75" x14ac:dyDescent="0.25">
      <c r="B407" s="34"/>
      <c r="X407" s="51"/>
    </row>
    <row r="408" spans="2:24" ht="15.75" x14ac:dyDescent="0.25">
      <c r="B408" s="34"/>
      <c r="X408" s="51"/>
    </row>
    <row r="409" spans="2:24" ht="15.75" x14ac:dyDescent="0.25">
      <c r="B409" s="34"/>
      <c r="X409" s="51"/>
    </row>
    <row r="410" spans="2:24" ht="15.75" x14ac:dyDescent="0.25">
      <c r="B410" s="34"/>
      <c r="X410" s="51"/>
    </row>
    <row r="411" spans="2:24" ht="15.75" x14ac:dyDescent="0.25">
      <c r="B411" s="34"/>
      <c r="X411" s="51"/>
    </row>
    <row r="412" spans="2:24" ht="15.75" x14ac:dyDescent="0.25">
      <c r="B412" s="34"/>
      <c r="X412" s="51"/>
    </row>
    <row r="413" spans="2:24" ht="15.75" x14ac:dyDescent="0.25">
      <c r="B413" s="34"/>
      <c r="X413" s="51"/>
    </row>
    <row r="414" spans="2:24" ht="15.75" x14ac:dyDescent="0.25">
      <c r="B414" s="34"/>
      <c r="X414" s="51"/>
    </row>
    <row r="415" spans="2:24" ht="15.75" x14ac:dyDescent="0.25">
      <c r="B415" s="34"/>
      <c r="X415" s="51"/>
    </row>
    <row r="416" spans="2:24" ht="15.75" x14ac:dyDescent="0.25">
      <c r="B416" s="34"/>
      <c r="X416" s="51"/>
    </row>
    <row r="417" spans="2:24" ht="15.75" x14ac:dyDescent="0.25">
      <c r="B417" s="34"/>
      <c r="X417" s="51"/>
    </row>
    <row r="418" spans="2:24" ht="15.75" x14ac:dyDescent="0.25">
      <c r="B418" s="34"/>
      <c r="X418" s="51"/>
    </row>
    <row r="419" spans="2:24" ht="15.75" x14ac:dyDescent="0.25">
      <c r="B419" s="34"/>
      <c r="X419" s="51"/>
    </row>
    <row r="420" spans="2:24" ht="15.75" x14ac:dyDescent="0.25">
      <c r="B420" s="34"/>
      <c r="X420" s="51"/>
    </row>
    <row r="421" spans="2:24" ht="15.75" x14ac:dyDescent="0.25">
      <c r="B421" s="34"/>
      <c r="X421" s="51"/>
    </row>
    <row r="422" spans="2:24" ht="15.75" x14ac:dyDescent="0.25">
      <c r="B422" s="34"/>
      <c r="X422" s="51"/>
    </row>
    <row r="423" spans="2:24" ht="15.75" x14ac:dyDescent="0.25">
      <c r="B423" s="34"/>
      <c r="X423" s="51"/>
    </row>
    <row r="424" spans="2:24" ht="15.75" x14ac:dyDescent="0.25">
      <c r="B424" s="34"/>
      <c r="X424" s="51"/>
    </row>
    <row r="425" spans="2:24" ht="15.75" x14ac:dyDescent="0.25">
      <c r="B425" s="34"/>
      <c r="X425" s="51"/>
    </row>
    <row r="426" spans="2:24" ht="15.75" x14ac:dyDescent="0.25">
      <c r="B426" s="34"/>
      <c r="X426" s="51"/>
    </row>
    <row r="427" spans="2:24" ht="15.75" x14ac:dyDescent="0.25">
      <c r="B427" s="34"/>
      <c r="X427" s="51"/>
    </row>
    <row r="428" spans="2:24" ht="15.75" x14ac:dyDescent="0.25">
      <c r="B428" s="34"/>
      <c r="X428" s="51"/>
    </row>
    <row r="429" spans="2:24" ht="15.75" x14ac:dyDescent="0.25">
      <c r="B429" s="34"/>
      <c r="X429" s="51"/>
    </row>
    <row r="430" spans="2:24" ht="15.75" x14ac:dyDescent="0.25">
      <c r="B430" s="34"/>
      <c r="X430" s="51"/>
    </row>
    <row r="431" spans="2:24" ht="15.75" x14ac:dyDescent="0.25">
      <c r="B431" s="34"/>
      <c r="X431" s="51"/>
    </row>
    <row r="432" spans="2:24" ht="15.75" x14ac:dyDescent="0.25">
      <c r="B432" s="34"/>
      <c r="X432" s="51"/>
    </row>
    <row r="433" spans="2:24" ht="15.75" x14ac:dyDescent="0.25">
      <c r="B433" s="34"/>
      <c r="X433" s="51"/>
    </row>
    <row r="434" spans="2:24" ht="15.75" x14ac:dyDescent="0.25">
      <c r="B434" s="34"/>
      <c r="X434" s="51"/>
    </row>
    <row r="435" spans="2:24" ht="15.75" x14ac:dyDescent="0.25">
      <c r="B435" s="34"/>
      <c r="X435" s="51"/>
    </row>
    <row r="436" spans="2:24" ht="15.75" x14ac:dyDescent="0.25">
      <c r="B436" s="34"/>
      <c r="X436" s="51"/>
    </row>
    <row r="437" spans="2:24" ht="15.75" x14ac:dyDescent="0.25">
      <c r="B437" s="34"/>
      <c r="X437" s="51"/>
    </row>
    <row r="438" spans="2:24" ht="15.75" x14ac:dyDescent="0.25">
      <c r="B438" s="34"/>
      <c r="X438" s="51"/>
    </row>
    <row r="439" spans="2:24" ht="15.75" x14ac:dyDescent="0.25">
      <c r="B439" s="34"/>
      <c r="X439" s="51"/>
    </row>
    <row r="440" spans="2:24" ht="15.75" x14ac:dyDescent="0.25">
      <c r="B440" s="34"/>
      <c r="X440" s="51"/>
    </row>
    <row r="441" spans="2:24" ht="15.75" x14ac:dyDescent="0.25">
      <c r="B441" s="34"/>
      <c r="X441" s="51"/>
    </row>
    <row r="442" spans="2:24" ht="15.75" x14ac:dyDescent="0.25">
      <c r="B442" s="34"/>
      <c r="X442" s="51"/>
    </row>
    <row r="443" spans="2:24" ht="15.75" x14ac:dyDescent="0.25">
      <c r="B443" s="34"/>
      <c r="X443" s="51"/>
    </row>
    <row r="444" spans="2:24" ht="15.75" x14ac:dyDescent="0.25">
      <c r="B444" s="34"/>
      <c r="X444" s="51"/>
    </row>
    <row r="445" spans="2:24" ht="15.75" x14ac:dyDescent="0.25">
      <c r="B445" s="34"/>
      <c r="X445" s="51"/>
    </row>
    <row r="446" spans="2:24" ht="15.75" x14ac:dyDescent="0.25">
      <c r="B446" s="34"/>
      <c r="X446" s="51"/>
    </row>
    <row r="447" spans="2:24" ht="15.75" x14ac:dyDescent="0.25">
      <c r="B447" s="34"/>
      <c r="X447" s="51"/>
    </row>
    <row r="448" spans="2:24" ht="15.75" x14ac:dyDescent="0.25">
      <c r="B448" s="34"/>
      <c r="X448" s="51"/>
    </row>
    <row r="449" spans="2:24" ht="15.75" x14ac:dyDescent="0.25">
      <c r="B449" s="34"/>
      <c r="X449" s="51"/>
    </row>
    <row r="450" spans="2:24" ht="15.75" x14ac:dyDescent="0.25">
      <c r="B450" s="34"/>
      <c r="X450" s="51"/>
    </row>
    <row r="451" spans="2:24" ht="15.75" x14ac:dyDescent="0.25">
      <c r="B451" s="34"/>
      <c r="X451" s="51"/>
    </row>
    <row r="452" spans="2:24" ht="15.75" x14ac:dyDescent="0.25">
      <c r="B452" s="34"/>
      <c r="X452" s="51"/>
    </row>
    <row r="453" spans="2:24" ht="15.75" x14ac:dyDescent="0.25">
      <c r="B453" s="34"/>
      <c r="X453" s="51"/>
    </row>
    <row r="454" spans="2:24" ht="15.75" x14ac:dyDescent="0.25">
      <c r="B454" s="34"/>
      <c r="X454" s="51"/>
    </row>
    <row r="455" spans="2:24" ht="15.75" x14ac:dyDescent="0.25">
      <c r="B455" s="34"/>
      <c r="X455" s="51"/>
    </row>
    <row r="456" spans="2:24" ht="15.75" x14ac:dyDescent="0.25">
      <c r="B456" s="34"/>
      <c r="X456" s="51"/>
    </row>
    <row r="457" spans="2:24" ht="15.75" x14ac:dyDescent="0.25">
      <c r="B457" s="34"/>
      <c r="X457" s="51"/>
    </row>
    <row r="458" spans="2:24" ht="15.75" x14ac:dyDescent="0.25">
      <c r="B458" s="34"/>
      <c r="X458" s="51"/>
    </row>
    <row r="459" spans="2:24" ht="15.75" x14ac:dyDescent="0.25">
      <c r="B459" s="34"/>
      <c r="X459" s="51"/>
    </row>
    <row r="460" spans="2:24" ht="15.75" x14ac:dyDescent="0.25">
      <c r="B460" s="34"/>
      <c r="X460" s="51"/>
    </row>
    <row r="461" spans="2:24" ht="15.75" x14ac:dyDescent="0.25">
      <c r="B461" s="34"/>
      <c r="X461" s="51"/>
    </row>
    <row r="462" spans="2:24" ht="15.75" x14ac:dyDescent="0.25">
      <c r="B462" s="34"/>
      <c r="X462" s="51"/>
    </row>
    <row r="463" spans="2:24" ht="15.75" x14ac:dyDescent="0.25">
      <c r="B463" s="34"/>
      <c r="X463" s="51"/>
    </row>
    <row r="464" spans="2:24" ht="15.75" x14ac:dyDescent="0.25">
      <c r="B464" s="34"/>
      <c r="X464" s="51"/>
    </row>
    <row r="465" spans="2:24" ht="15.75" x14ac:dyDescent="0.25">
      <c r="B465" s="34"/>
      <c r="X465" s="51"/>
    </row>
    <row r="466" spans="2:24" ht="15.75" x14ac:dyDescent="0.25">
      <c r="B466" s="34"/>
      <c r="X466" s="51"/>
    </row>
    <row r="467" spans="2:24" ht="15.75" x14ac:dyDescent="0.25">
      <c r="B467" s="34"/>
      <c r="X467" s="51"/>
    </row>
    <row r="468" spans="2:24" ht="15.75" x14ac:dyDescent="0.25">
      <c r="B468" s="34"/>
      <c r="X468" s="51"/>
    </row>
    <row r="469" spans="2:24" ht="15.75" x14ac:dyDescent="0.25">
      <c r="B469" s="34"/>
      <c r="X469" s="51"/>
    </row>
    <row r="470" spans="2:24" ht="15.75" x14ac:dyDescent="0.25">
      <c r="B470" s="34"/>
      <c r="X470" s="51"/>
    </row>
    <row r="471" spans="2:24" ht="15.75" x14ac:dyDescent="0.25">
      <c r="B471" s="34"/>
      <c r="X471" s="51"/>
    </row>
    <row r="472" spans="2:24" ht="15.75" x14ac:dyDescent="0.25">
      <c r="B472" s="34"/>
      <c r="X472" s="51"/>
    </row>
    <row r="473" spans="2:24" ht="15.75" x14ac:dyDescent="0.25">
      <c r="B473" s="34"/>
      <c r="X473" s="51"/>
    </row>
    <row r="474" spans="2:24" ht="15.75" x14ac:dyDescent="0.25">
      <c r="B474" s="34"/>
      <c r="X474" s="51"/>
    </row>
    <row r="475" spans="2:24" ht="15.75" x14ac:dyDescent="0.25">
      <c r="B475" s="34"/>
      <c r="X475" s="51"/>
    </row>
    <row r="476" spans="2:24" ht="15.75" x14ac:dyDescent="0.25">
      <c r="B476" s="34"/>
      <c r="X476" s="51"/>
    </row>
    <row r="477" spans="2:24" ht="15.75" x14ac:dyDescent="0.25">
      <c r="B477" s="34"/>
      <c r="X477" s="51"/>
    </row>
    <row r="478" spans="2:24" ht="15.75" x14ac:dyDescent="0.25">
      <c r="B478" s="34"/>
      <c r="X478" s="51"/>
    </row>
    <row r="479" spans="2:24" ht="15.75" x14ac:dyDescent="0.25">
      <c r="B479" s="34"/>
      <c r="X479" s="51"/>
    </row>
    <row r="480" spans="2:24" ht="15.75" x14ac:dyDescent="0.25">
      <c r="B480" s="34"/>
      <c r="X480" s="51"/>
    </row>
    <row r="481" spans="2:24" ht="15.75" x14ac:dyDescent="0.25">
      <c r="B481" s="34"/>
      <c r="X481" s="51"/>
    </row>
    <row r="482" spans="2:24" ht="15.75" x14ac:dyDescent="0.25">
      <c r="B482" s="34"/>
      <c r="X482" s="51"/>
    </row>
    <row r="483" spans="2:24" ht="15.75" x14ac:dyDescent="0.25">
      <c r="B483" s="34"/>
      <c r="X483" s="51"/>
    </row>
    <row r="484" spans="2:24" ht="15.75" x14ac:dyDescent="0.25">
      <c r="B484" s="34"/>
      <c r="X484" s="51"/>
    </row>
    <row r="485" spans="2:24" ht="15.75" x14ac:dyDescent="0.25">
      <c r="B485" s="34"/>
      <c r="X485" s="51"/>
    </row>
    <row r="486" spans="2:24" ht="15.75" x14ac:dyDescent="0.25">
      <c r="B486" s="34"/>
      <c r="X486" s="51"/>
    </row>
    <row r="487" spans="2:24" ht="15.75" x14ac:dyDescent="0.25">
      <c r="B487" s="34"/>
      <c r="X487" s="51"/>
    </row>
    <row r="488" spans="2:24" ht="15.75" x14ac:dyDescent="0.25">
      <c r="B488" s="34"/>
      <c r="X488" s="51"/>
    </row>
    <row r="489" spans="2:24" ht="15.75" x14ac:dyDescent="0.25">
      <c r="B489" s="34"/>
      <c r="X489" s="51"/>
    </row>
    <row r="490" spans="2:24" ht="15.75" x14ac:dyDescent="0.25">
      <c r="B490" s="34"/>
      <c r="X490" s="51"/>
    </row>
    <row r="491" spans="2:24" ht="15.75" x14ac:dyDescent="0.25">
      <c r="B491" s="34"/>
      <c r="X491" s="51"/>
    </row>
    <row r="492" spans="2:24" ht="15.75" x14ac:dyDescent="0.25">
      <c r="B492" s="34"/>
      <c r="X492" s="51"/>
    </row>
    <row r="493" spans="2:24" ht="15.75" x14ac:dyDescent="0.25">
      <c r="B493" s="34"/>
      <c r="X493" s="51"/>
    </row>
    <row r="494" spans="2:24" ht="15.75" x14ac:dyDescent="0.25">
      <c r="B494" s="34"/>
      <c r="X494" s="51"/>
    </row>
    <row r="495" spans="2:24" ht="15.75" x14ac:dyDescent="0.25">
      <c r="B495" s="34"/>
      <c r="X495" s="51"/>
    </row>
    <row r="496" spans="2:24" ht="15.75" x14ac:dyDescent="0.25">
      <c r="B496" s="34"/>
      <c r="X496" s="51"/>
    </row>
    <row r="497" spans="2:24" ht="15.75" x14ac:dyDescent="0.25">
      <c r="B497" s="34"/>
      <c r="X497" s="51"/>
    </row>
    <row r="498" spans="2:24" ht="15.75" x14ac:dyDescent="0.25">
      <c r="B498" s="34"/>
      <c r="X498" s="51"/>
    </row>
    <row r="499" spans="2:24" ht="15.75" x14ac:dyDescent="0.25">
      <c r="B499" s="34"/>
      <c r="X499" s="51"/>
    </row>
    <row r="500" spans="2:24" ht="15.75" x14ac:dyDescent="0.25">
      <c r="B500" s="34"/>
      <c r="X500" s="51"/>
    </row>
    <row r="501" spans="2:24" ht="15.75" x14ac:dyDescent="0.25">
      <c r="B501" s="34"/>
      <c r="X501" s="51"/>
    </row>
    <row r="502" spans="2:24" ht="15.75" x14ac:dyDescent="0.25">
      <c r="B502" s="34"/>
      <c r="X502" s="51"/>
    </row>
    <row r="503" spans="2:24" ht="15.75" x14ac:dyDescent="0.25">
      <c r="B503" s="34"/>
      <c r="X503" s="51"/>
    </row>
    <row r="504" spans="2:24" ht="15.75" x14ac:dyDescent="0.25">
      <c r="B504" s="34"/>
      <c r="X504" s="51"/>
    </row>
    <row r="505" spans="2:24" ht="15.75" x14ac:dyDescent="0.25">
      <c r="B505" s="34"/>
      <c r="X505" s="51"/>
    </row>
    <row r="506" spans="2:24" ht="15.75" x14ac:dyDescent="0.25">
      <c r="B506" s="34"/>
      <c r="X506" s="51"/>
    </row>
    <row r="507" spans="2:24" ht="15.75" x14ac:dyDescent="0.25">
      <c r="B507" s="34"/>
      <c r="X507" s="51"/>
    </row>
    <row r="508" spans="2:24" ht="15.75" x14ac:dyDescent="0.25">
      <c r="B508" s="34"/>
      <c r="X508" s="51"/>
    </row>
    <row r="509" spans="2:24" ht="15.75" x14ac:dyDescent="0.25">
      <c r="B509" s="34"/>
      <c r="X509" s="51"/>
    </row>
    <row r="510" spans="2:24" ht="15.75" x14ac:dyDescent="0.25">
      <c r="B510" s="34"/>
      <c r="X510" s="51"/>
    </row>
    <row r="511" spans="2:24" ht="15.75" x14ac:dyDescent="0.25">
      <c r="B511" s="34"/>
      <c r="X511" s="51"/>
    </row>
    <row r="512" spans="2:24" ht="15.75" x14ac:dyDescent="0.25">
      <c r="B512" s="34"/>
      <c r="X512" s="51"/>
    </row>
    <row r="513" spans="2:24" ht="15.75" x14ac:dyDescent="0.25">
      <c r="B513" s="34"/>
      <c r="X513" s="51"/>
    </row>
    <row r="514" spans="2:24" ht="15.75" x14ac:dyDescent="0.25">
      <c r="B514" s="34"/>
      <c r="X514" s="51"/>
    </row>
    <row r="515" spans="2:24" ht="15.75" x14ac:dyDescent="0.25">
      <c r="B515" s="34"/>
      <c r="X515" s="51"/>
    </row>
    <row r="516" spans="2:24" ht="15.75" x14ac:dyDescent="0.25">
      <c r="B516" s="34"/>
      <c r="X516" s="51"/>
    </row>
    <row r="517" spans="2:24" ht="15.75" x14ac:dyDescent="0.25">
      <c r="B517" s="34"/>
      <c r="X517" s="51"/>
    </row>
    <row r="518" spans="2:24" ht="15.75" x14ac:dyDescent="0.25">
      <c r="B518" s="34"/>
      <c r="X518" s="51"/>
    </row>
    <row r="519" spans="2:24" ht="15.75" x14ac:dyDescent="0.25">
      <c r="B519" s="34"/>
      <c r="X519" s="51"/>
    </row>
    <row r="520" spans="2:24" ht="15.75" x14ac:dyDescent="0.25">
      <c r="B520" s="34"/>
      <c r="X520" s="51"/>
    </row>
    <row r="521" spans="2:24" ht="15.75" x14ac:dyDescent="0.25">
      <c r="B521" s="34"/>
      <c r="X521" s="51"/>
    </row>
    <row r="522" spans="2:24" ht="15.75" x14ac:dyDescent="0.25">
      <c r="B522" s="34"/>
      <c r="X522" s="51"/>
    </row>
    <row r="523" spans="2:24" ht="15.75" x14ac:dyDescent="0.25">
      <c r="B523" s="34"/>
      <c r="X523" s="51"/>
    </row>
    <row r="524" spans="2:24" ht="15.75" x14ac:dyDescent="0.25">
      <c r="B524" s="34"/>
      <c r="X524" s="51"/>
    </row>
    <row r="525" spans="2:24" ht="15.75" x14ac:dyDescent="0.25">
      <c r="B525" s="34"/>
      <c r="X525" s="51"/>
    </row>
    <row r="526" spans="2:24" ht="15.75" x14ac:dyDescent="0.25">
      <c r="B526" s="34"/>
      <c r="X526" s="51"/>
    </row>
    <row r="527" spans="2:24" ht="15.75" x14ac:dyDescent="0.25">
      <c r="B527" s="34"/>
      <c r="X527" s="51"/>
    </row>
    <row r="528" spans="2:24" ht="15.75" x14ac:dyDescent="0.25">
      <c r="B528" s="34"/>
      <c r="X528" s="51"/>
    </row>
    <row r="529" spans="2:24" ht="15.75" x14ac:dyDescent="0.25">
      <c r="B529" s="34"/>
      <c r="X529" s="51"/>
    </row>
    <row r="530" spans="2:24" ht="15.75" x14ac:dyDescent="0.25">
      <c r="B530" s="34"/>
      <c r="X530" s="51"/>
    </row>
    <row r="531" spans="2:24" ht="15.75" x14ac:dyDescent="0.25">
      <c r="B531" s="34"/>
      <c r="X531" s="51"/>
    </row>
    <row r="532" spans="2:24" ht="15.75" x14ac:dyDescent="0.25">
      <c r="B532" s="34"/>
      <c r="X532" s="51"/>
    </row>
    <row r="533" spans="2:24" ht="15.75" x14ac:dyDescent="0.25">
      <c r="B533" s="34"/>
      <c r="X533" s="51"/>
    </row>
    <row r="534" spans="2:24" ht="15.75" x14ac:dyDescent="0.25">
      <c r="B534" s="34"/>
      <c r="X534" s="51"/>
    </row>
    <row r="535" spans="2:24" ht="15.75" x14ac:dyDescent="0.25">
      <c r="B535" s="34"/>
      <c r="X535" s="51"/>
    </row>
    <row r="536" spans="2:24" ht="15.75" x14ac:dyDescent="0.25">
      <c r="B536" s="34"/>
      <c r="X536" s="51"/>
    </row>
    <row r="537" spans="2:24" ht="15.75" x14ac:dyDescent="0.25">
      <c r="B537" s="34"/>
      <c r="X537" s="51"/>
    </row>
    <row r="538" spans="2:24" ht="15.75" x14ac:dyDescent="0.25">
      <c r="B538" s="34"/>
      <c r="X538" s="51"/>
    </row>
    <row r="539" spans="2:24" ht="15.75" x14ac:dyDescent="0.25">
      <c r="B539" s="34"/>
      <c r="X539" s="51"/>
    </row>
    <row r="540" spans="2:24" ht="15.75" x14ac:dyDescent="0.25">
      <c r="B540" s="34"/>
      <c r="X540" s="51"/>
    </row>
    <row r="541" spans="2:24" ht="15.75" x14ac:dyDescent="0.25">
      <c r="B541" s="34"/>
      <c r="X541" s="51"/>
    </row>
    <row r="542" spans="2:24" ht="15.75" x14ac:dyDescent="0.25">
      <c r="B542" s="34"/>
      <c r="X542" s="51"/>
    </row>
    <row r="543" spans="2:24" ht="15.75" x14ac:dyDescent="0.25">
      <c r="B543" s="34"/>
      <c r="X543" s="51"/>
    </row>
    <row r="544" spans="2:24" ht="15.75" x14ac:dyDescent="0.25">
      <c r="B544" s="34"/>
      <c r="X544" s="51"/>
    </row>
    <row r="545" spans="2:24" ht="15.75" x14ac:dyDescent="0.25">
      <c r="B545" s="34"/>
      <c r="X545" s="51"/>
    </row>
    <row r="546" spans="2:24" ht="15.75" x14ac:dyDescent="0.25">
      <c r="B546" s="34"/>
      <c r="X546" s="51"/>
    </row>
    <row r="547" spans="2:24" ht="15.75" x14ac:dyDescent="0.25">
      <c r="B547" s="34"/>
      <c r="X547" s="51"/>
    </row>
    <row r="548" spans="2:24" ht="15.75" x14ac:dyDescent="0.25">
      <c r="B548" s="34"/>
      <c r="X548" s="51"/>
    </row>
    <row r="549" spans="2:24" ht="15.75" x14ac:dyDescent="0.25">
      <c r="B549" s="34"/>
      <c r="X549" s="51"/>
    </row>
    <row r="550" spans="2:24" ht="15.75" x14ac:dyDescent="0.25">
      <c r="B550" s="34"/>
      <c r="X550" s="51"/>
    </row>
    <row r="551" spans="2:24" ht="15.75" x14ac:dyDescent="0.25">
      <c r="B551" s="34"/>
      <c r="X551" s="51"/>
    </row>
    <row r="552" spans="2:24" ht="15.75" x14ac:dyDescent="0.25">
      <c r="B552" s="34"/>
      <c r="X552" s="51"/>
    </row>
    <row r="553" spans="2:24" ht="15.75" x14ac:dyDescent="0.25">
      <c r="B553" s="34"/>
      <c r="X553" s="51"/>
    </row>
    <row r="554" spans="2:24" ht="15.75" x14ac:dyDescent="0.25">
      <c r="B554" s="34"/>
      <c r="X554" s="51"/>
    </row>
    <row r="555" spans="2:24" ht="15.75" x14ac:dyDescent="0.25">
      <c r="B555" s="34"/>
      <c r="X555" s="51"/>
    </row>
    <row r="556" spans="2:24" ht="15.75" x14ac:dyDescent="0.25">
      <c r="B556" s="34"/>
      <c r="X556" s="51"/>
    </row>
    <row r="557" spans="2:24" ht="15.75" x14ac:dyDescent="0.25">
      <c r="B557" s="34"/>
      <c r="X557" s="51"/>
    </row>
    <row r="558" spans="2:24" ht="15.75" x14ac:dyDescent="0.25">
      <c r="B558" s="34"/>
      <c r="X558" s="51"/>
    </row>
    <row r="559" spans="2:24" ht="15.75" x14ac:dyDescent="0.25">
      <c r="B559" s="34"/>
      <c r="X559" s="51"/>
    </row>
    <row r="560" spans="2:24" ht="15.75" x14ac:dyDescent="0.25">
      <c r="B560" s="34"/>
      <c r="X560" s="51"/>
    </row>
    <row r="561" spans="2:24" ht="15.75" x14ac:dyDescent="0.25">
      <c r="B561" s="34"/>
      <c r="X561" s="51"/>
    </row>
    <row r="562" spans="2:24" ht="15.75" x14ac:dyDescent="0.25">
      <c r="B562" s="34"/>
      <c r="X562" s="51"/>
    </row>
    <row r="563" spans="2:24" ht="15.75" x14ac:dyDescent="0.25">
      <c r="B563" s="34"/>
      <c r="X563" s="51"/>
    </row>
    <row r="564" spans="2:24" ht="15.75" x14ac:dyDescent="0.25">
      <c r="B564" s="34"/>
      <c r="X564" s="51"/>
    </row>
    <row r="565" spans="2:24" ht="15.75" x14ac:dyDescent="0.25">
      <c r="B565" s="34"/>
      <c r="X565" s="51"/>
    </row>
    <row r="566" spans="2:24" ht="15.75" x14ac:dyDescent="0.25">
      <c r="B566" s="34"/>
      <c r="X566" s="51"/>
    </row>
    <row r="567" spans="2:24" ht="15.75" x14ac:dyDescent="0.25">
      <c r="B567" s="34"/>
      <c r="X567" s="51"/>
    </row>
    <row r="568" spans="2:24" ht="15.75" x14ac:dyDescent="0.25">
      <c r="B568" s="34"/>
      <c r="X568" s="51"/>
    </row>
    <row r="569" spans="2:24" ht="15.75" x14ac:dyDescent="0.25">
      <c r="B569" s="34"/>
      <c r="X569" s="51"/>
    </row>
    <row r="570" spans="2:24" ht="15.75" x14ac:dyDescent="0.25">
      <c r="B570" s="34"/>
      <c r="X570" s="51"/>
    </row>
    <row r="571" spans="2:24" ht="15.75" x14ac:dyDescent="0.25">
      <c r="B571" s="34"/>
      <c r="X571" s="51"/>
    </row>
    <row r="572" spans="2:24" ht="15.75" x14ac:dyDescent="0.25">
      <c r="B572" s="34"/>
      <c r="X572" s="51"/>
    </row>
    <row r="573" spans="2:24" ht="15.75" x14ac:dyDescent="0.25">
      <c r="B573" s="34"/>
      <c r="X573" s="51"/>
    </row>
    <row r="574" spans="2:24" ht="15.75" x14ac:dyDescent="0.25">
      <c r="B574" s="34"/>
      <c r="X574" s="51"/>
    </row>
    <row r="575" spans="2:24" ht="15.75" x14ac:dyDescent="0.25">
      <c r="B575" s="34"/>
      <c r="X575" s="51"/>
    </row>
    <row r="576" spans="2:24" ht="15.75" x14ac:dyDescent="0.25">
      <c r="B576" s="34"/>
      <c r="X576" s="51"/>
    </row>
    <row r="577" spans="2:24" ht="15.75" x14ac:dyDescent="0.25">
      <c r="B577" s="34"/>
      <c r="X577" s="51"/>
    </row>
    <row r="578" spans="2:24" ht="15.75" x14ac:dyDescent="0.25">
      <c r="B578" s="34"/>
      <c r="X578" s="51"/>
    </row>
    <row r="579" spans="2:24" ht="15.75" x14ac:dyDescent="0.25">
      <c r="B579" s="34"/>
      <c r="X579" s="51"/>
    </row>
    <row r="580" spans="2:24" ht="15.75" x14ac:dyDescent="0.25">
      <c r="B580" s="34"/>
      <c r="X580" s="51"/>
    </row>
    <row r="581" spans="2:24" ht="15.75" x14ac:dyDescent="0.25">
      <c r="B581" s="34"/>
      <c r="X581" s="51"/>
    </row>
    <row r="582" spans="2:24" ht="15.75" x14ac:dyDescent="0.25">
      <c r="B582" s="34"/>
      <c r="X582" s="51"/>
    </row>
    <row r="583" spans="2:24" ht="15.75" x14ac:dyDescent="0.25">
      <c r="B583" s="34"/>
      <c r="X583" s="51"/>
    </row>
    <row r="584" spans="2:24" ht="15.75" x14ac:dyDescent="0.25">
      <c r="B584" s="34"/>
      <c r="X584" s="51"/>
    </row>
    <row r="585" spans="2:24" ht="15.75" x14ac:dyDescent="0.25">
      <c r="B585" s="34"/>
      <c r="X585" s="51"/>
    </row>
    <row r="586" spans="2:24" ht="15.75" x14ac:dyDescent="0.25">
      <c r="B586" s="34"/>
      <c r="X586" s="51"/>
    </row>
    <row r="587" spans="2:24" ht="15.75" x14ac:dyDescent="0.25">
      <c r="B587" s="34"/>
      <c r="X587" s="51"/>
    </row>
    <row r="588" spans="2:24" ht="15.75" x14ac:dyDescent="0.25">
      <c r="B588" s="34"/>
      <c r="X588" s="51"/>
    </row>
    <row r="589" spans="2:24" ht="15.75" x14ac:dyDescent="0.25">
      <c r="B589" s="34"/>
      <c r="X589" s="51"/>
    </row>
    <row r="590" spans="2:24" ht="15.75" x14ac:dyDescent="0.25">
      <c r="B590" s="34"/>
      <c r="X590" s="51"/>
    </row>
    <row r="591" spans="2:24" ht="15.75" x14ac:dyDescent="0.25">
      <c r="B591" s="34"/>
      <c r="X591" s="51"/>
    </row>
    <row r="592" spans="2:24" ht="15.75" x14ac:dyDescent="0.25">
      <c r="B592" s="34"/>
      <c r="X592" s="51"/>
    </row>
    <row r="593" spans="2:24" ht="15.75" x14ac:dyDescent="0.25">
      <c r="B593" s="34"/>
      <c r="X593" s="51"/>
    </row>
    <row r="594" spans="2:24" ht="15.75" x14ac:dyDescent="0.25">
      <c r="B594" s="34"/>
      <c r="X594" s="51"/>
    </row>
    <row r="595" spans="2:24" ht="15.75" x14ac:dyDescent="0.25">
      <c r="B595" s="34"/>
      <c r="X595" s="51"/>
    </row>
    <row r="596" spans="2:24" ht="15.75" x14ac:dyDescent="0.25">
      <c r="B596" s="34"/>
      <c r="X596" s="51"/>
    </row>
    <row r="597" spans="2:24" ht="15.75" x14ac:dyDescent="0.25">
      <c r="B597" s="34"/>
      <c r="X597" s="51"/>
    </row>
    <row r="598" spans="2:24" ht="15.75" x14ac:dyDescent="0.25">
      <c r="B598" s="34"/>
      <c r="X598" s="51"/>
    </row>
    <row r="599" spans="2:24" ht="15.75" x14ac:dyDescent="0.25">
      <c r="B599" s="34"/>
      <c r="X599" s="51"/>
    </row>
    <row r="600" spans="2:24" ht="15.75" x14ac:dyDescent="0.25">
      <c r="B600" s="34"/>
      <c r="X600" s="51"/>
    </row>
    <row r="601" spans="2:24" ht="15.75" x14ac:dyDescent="0.25">
      <c r="B601" s="34"/>
      <c r="X601" s="51"/>
    </row>
    <row r="602" spans="2:24" ht="15.75" x14ac:dyDescent="0.25">
      <c r="B602" s="34"/>
      <c r="X602" s="51"/>
    </row>
    <row r="603" spans="2:24" ht="15.75" x14ac:dyDescent="0.25">
      <c r="B603" s="34"/>
      <c r="X603" s="51"/>
    </row>
    <row r="604" spans="2:24" ht="15.75" x14ac:dyDescent="0.25">
      <c r="B604" s="34"/>
      <c r="X604" s="51"/>
    </row>
    <row r="605" spans="2:24" ht="15.75" x14ac:dyDescent="0.25">
      <c r="B605" s="34"/>
      <c r="X605" s="51"/>
    </row>
    <row r="606" spans="2:24" ht="15.75" x14ac:dyDescent="0.25">
      <c r="B606" s="34"/>
      <c r="X606" s="51"/>
    </row>
    <row r="607" spans="2:24" ht="15.75" x14ac:dyDescent="0.25">
      <c r="B607" s="34"/>
      <c r="X607" s="51"/>
    </row>
    <row r="608" spans="2:24" ht="15.75" x14ac:dyDescent="0.25">
      <c r="B608" s="34"/>
      <c r="X608" s="51"/>
    </row>
    <row r="609" spans="2:24" ht="15.75" x14ac:dyDescent="0.25">
      <c r="B609" s="34"/>
      <c r="X609" s="51"/>
    </row>
    <row r="610" spans="2:24" ht="15.75" x14ac:dyDescent="0.25">
      <c r="B610" s="34"/>
      <c r="X610" s="51"/>
    </row>
    <row r="611" spans="2:24" ht="15.75" x14ac:dyDescent="0.25">
      <c r="B611" s="34"/>
      <c r="X611" s="51"/>
    </row>
    <row r="612" spans="2:24" ht="15.75" x14ac:dyDescent="0.25">
      <c r="B612" s="34"/>
      <c r="X612" s="51"/>
    </row>
    <row r="613" spans="2:24" ht="15.75" x14ac:dyDescent="0.25">
      <c r="B613" s="34"/>
      <c r="X613" s="51"/>
    </row>
    <row r="614" spans="2:24" ht="15.75" x14ac:dyDescent="0.25">
      <c r="B614" s="34"/>
      <c r="X614" s="51"/>
    </row>
    <row r="615" spans="2:24" ht="15.75" x14ac:dyDescent="0.25">
      <c r="B615" s="34"/>
      <c r="X615" s="51"/>
    </row>
    <row r="616" spans="2:24" ht="15.75" x14ac:dyDescent="0.25">
      <c r="B616" s="34"/>
      <c r="X616" s="51"/>
    </row>
    <row r="617" spans="2:24" ht="15.75" x14ac:dyDescent="0.25">
      <c r="B617" s="34"/>
      <c r="X617" s="51"/>
    </row>
    <row r="618" spans="2:24" ht="15.75" x14ac:dyDescent="0.25">
      <c r="B618" s="34"/>
      <c r="X618" s="51"/>
    </row>
    <row r="619" spans="2:24" ht="15.75" x14ac:dyDescent="0.25">
      <c r="B619" s="34"/>
      <c r="X619" s="51"/>
    </row>
    <row r="620" spans="2:24" ht="15.75" x14ac:dyDescent="0.25">
      <c r="B620" s="34"/>
      <c r="X620" s="51"/>
    </row>
    <row r="621" spans="2:24" ht="15.75" x14ac:dyDescent="0.25">
      <c r="B621" s="34"/>
      <c r="X621" s="51"/>
    </row>
    <row r="622" spans="2:24" ht="15.75" x14ac:dyDescent="0.25">
      <c r="B622" s="34"/>
      <c r="X622" s="51"/>
    </row>
    <row r="623" spans="2:24" ht="15.75" x14ac:dyDescent="0.25">
      <c r="B623" s="34"/>
      <c r="X623" s="51"/>
    </row>
    <row r="624" spans="2:24" ht="15.75" x14ac:dyDescent="0.25">
      <c r="B624" s="34"/>
      <c r="X624" s="51"/>
    </row>
    <row r="625" spans="2:24" ht="15.75" x14ac:dyDescent="0.25">
      <c r="B625" s="34"/>
      <c r="X625" s="51"/>
    </row>
    <row r="626" spans="2:24" ht="15.75" x14ac:dyDescent="0.25">
      <c r="B626" s="34"/>
      <c r="X626" s="51"/>
    </row>
    <row r="627" spans="2:24" ht="15.75" x14ac:dyDescent="0.25">
      <c r="B627" s="34"/>
      <c r="X627" s="51"/>
    </row>
    <row r="628" spans="2:24" ht="15.75" x14ac:dyDescent="0.25">
      <c r="B628" s="34"/>
      <c r="X628" s="51"/>
    </row>
    <row r="629" spans="2:24" ht="15.75" x14ac:dyDescent="0.25">
      <c r="B629" s="34"/>
      <c r="X629" s="51"/>
    </row>
    <row r="630" spans="2:24" ht="15.75" x14ac:dyDescent="0.25">
      <c r="B630" s="34"/>
      <c r="X630" s="51"/>
    </row>
    <row r="631" spans="2:24" ht="15.75" x14ac:dyDescent="0.25">
      <c r="B631" s="34"/>
      <c r="X631" s="51"/>
    </row>
    <row r="632" spans="2:24" ht="15.75" x14ac:dyDescent="0.25">
      <c r="B632" s="34"/>
      <c r="X632" s="51"/>
    </row>
    <row r="633" spans="2:24" ht="15.75" x14ac:dyDescent="0.25">
      <c r="B633" s="34"/>
      <c r="X633" s="51"/>
    </row>
    <row r="634" spans="2:24" ht="15.75" x14ac:dyDescent="0.25">
      <c r="B634" s="34"/>
      <c r="X634" s="51"/>
    </row>
    <row r="635" spans="2:24" ht="15.75" x14ac:dyDescent="0.25">
      <c r="B635" s="34"/>
      <c r="X635" s="51"/>
    </row>
    <row r="636" spans="2:24" ht="15.75" x14ac:dyDescent="0.25">
      <c r="B636" s="34"/>
      <c r="X636" s="51"/>
    </row>
    <row r="637" spans="2:24" ht="15.75" x14ac:dyDescent="0.25">
      <c r="B637" s="34"/>
      <c r="X637" s="51"/>
    </row>
    <row r="638" spans="2:24" ht="15.75" x14ac:dyDescent="0.25">
      <c r="B638" s="34"/>
      <c r="X638" s="51"/>
    </row>
    <row r="639" spans="2:24" ht="15.75" x14ac:dyDescent="0.25">
      <c r="B639" s="34"/>
      <c r="X639" s="51"/>
    </row>
    <row r="640" spans="2:24" ht="15.75" x14ac:dyDescent="0.25">
      <c r="B640" s="34"/>
      <c r="X640" s="51"/>
    </row>
    <row r="641" spans="2:24" ht="15.75" x14ac:dyDescent="0.25">
      <c r="B641" s="34"/>
      <c r="X641" s="51"/>
    </row>
    <row r="642" spans="2:24" ht="15.75" x14ac:dyDescent="0.25">
      <c r="B642" s="34"/>
      <c r="X642" s="51"/>
    </row>
    <row r="643" spans="2:24" ht="15.75" x14ac:dyDescent="0.25">
      <c r="B643" s="34"/>
      <c r="X643" s="51"/>
    </row>
    <row r="644" spans="2:24" ht="15.75" x14ac:dyDescent="0.25">
      <c r="B644" s="34"/>
      <c r="X644" s="51"/>
    </row>
    <row r="645" spans="2:24" ht="15.75" x14ac:dyDescent="0.25">
      <c r="B645" s="34"/>
      <c r="X645" s="51"/>
    </row>
    <row r="646" spans="2:24" ht="15.75" x14ac:dyDescent="0.25">
      <c r="B646" s="34"/>
      <c r="X646" s="51"/>
    </row>
    <row r="647" spans="2:24" ht="15.75" x14ac:dyDescent="0.25">
      <c r="B647" s="34"/>
      <c r="X647" s="51"/>
    </row>
    <row r="648" spans="2:24" ht="15.75" x14ac:dyDescent="0.25">
      <c r="B648" s="34"/>
      <c r="X648" s="51"/>
    </row>
    <row r="649" spans="2:24" ht="15.75" x14ac:dyDescent="0.25">
      <c r="B649" s="34"/>
      <c r="X649" s="51"/>
    </row>
    <row r="650" spans="2:24" ht="15.75" x14ac:dyDescent="0.25">
      <c r="B650" s="34"/>
      <c r="X650" s="51"/>
    </row>
    <row r="651" spans="2:24" ht="15.75" x14ac:dyDescent="0.25">
      <c r="B651" s="34"/>
      <c r="X651" s="51"/>
    </row>
    <row r="652" spans="2:24" ht="15.75" x14ac:dyDescent="0.25">
      <c r="B652" s="34"/>
      <c r="X652" s="51"/>
    </row>
    <row r="653" spans="2:24" ht="15.75" x14ac:dyDescent="0.25">
      <c r="B653" s="34"/>
      <c r="X653" s="51"/>
    </row>
    <row r="654" spans="2:24" ht="15.75" x14ac:dyDescent="0.25">
      <c r="B654" s="34"/>
      <c r="X654" s="51"/>
    </row>
    <row r="655" spans="2:24" ht="15.75" x14ac:dyDescent="0.25">
      <c r="B655" s="34"/>
      <c r="X655" s="51"/>
    </row>
    <row r="656" spans="2:24" ht="15.75" x14ac:dyDescent="0.25">
      <c r="B656" s="34"/>
      <c r="X656" s="51"/>
    </row>
    <row r="657" spans="2:24" ht="15.75" x14ac:dyDescent="0.25">
      <c r="B657" s="34"/>
      <c r="X657" s="51"/>
    </row>
    <row r="658" spans="2:24" ht="15.75" x14ac:dyDescent="0.25">
      <c r="B658" s="34"/>
      <c r="X658" s="51"/>
    </row>
    <row r="659" spans="2:24" ht="15.75" x14ac:dyDescent="0.25">
      <c r="B659" s="34"/>
      <c r="X659" s="51"/>
    </row>
    <row r="660" spans="2:24" ht="15.75" x14ac:dyDescent="0.25">
      <c r="B660" s="34"/>
      <c r="X660" s="51"/>
    </row>
    <row r="661" spans="2:24" ht="15.75" x14ac:dyDescent="0.25">
      <c r="B661" s="34"/>
      <c r="X661" s="51"/>
    </row>
    <row r="662" spans="2:24" ht="15.75" x14ac:dyDescent="0.25">
      <c r="B662" s="34"/>
      <c r="X662" s="51"/>
    </row>
    <row r="663" spans="2:24" ht="15.75" x14ac:dyDescent="0.25">
      <c r="B663" s="34"/>
      <c r="X663" s="51"/>
    </row>
    <row r="664" spans="2:24" ht="15.75" x14ac:dyDescent="0.25">
      <c r="B664" s="34"/>
      <c r="X664" s="51"/>
    </row>
    <row r="665" spans="2:24" ht="15.75" x14ac:dyDescent="0.25">
      <c r="B665" s="34"/>
      <c r="X665" s="51"/>
    </row>
    <row r="666" spans="2:24" ht="15.75" x14ac:dyDescent="0.25">
      <c r="B666" s="34"/>
      <c r="X666" s="51"/>
    </row>
    <row r="667" spans="2:24" ht="15.75" x14ac:dyDescent="0.25">
      <c r="B667" s="34"/>
      <c r="X667" s="51"/>
    </row>
    <row r="668" spans="2:24" ht="15.75" x14ac:dyDescent="0.25">
      <c r="B668" s="34"/>
      <c r="X668" s="51"/>
    </row>
    <row r="669" spans="2:24" ht="15.75" x14ac:dyDescent="0.25">
      <c r="B669" s="34"/>
      <c r="X669" s="51"/>
    </row>
    <row r="670" spans="2:24" ht="15.75" x14ac:dyDescent="0.25">
      <c r="B670" s="34"/>
      <c r="X670" s="51"/>
    </row>
    <row r="671" spans="2:24" ht="15.75" x14ac:dyDescent="0.25">
      <c r="B671" s="34"/>
      <c r="X671" s="51"/>
    </row>
    <row r="672" spans="2:24" ht="15.75" x14ac:dyDescent="0.25">
      <c r="B672" s="34"/>
      <c r="X672" s="51"/>
    </row>
    <row r="673" spans="2:24" ht="15.75" x14ac:dyDescent="0.25">
      <c r="B673" s="34"/>
      <c r="X673" s="51"/>
    </row>
    <row r="674" spans="2:24" ht="15.75" x14ac:dyDescent="0.25">
      <c r="B674" s="34"/>
      <c r="X674" s="51"/>
    </row>
    <row r="675" spans="2:24" ht="15.75" x14ac:dyDescent="0.25">
      <c r="B675" s="34"/>
      <c r="X675" s="51"/>
    </row>
    <row r="676" spans="2:24" ht="15.75" x14ac:dyDescent="0.25">
      <c r="B676" s="34"/>
      <c r="X676" s="51"/>
    </row>
    <row r="677" spans="2:24" ht="15.75" x14ac:dyDescent="0.25">
      <c r="B677" s="34"/>
      <c r="X677" s="51"/>
    </row>
    <row r="678" spans="2:24" ht="15.75" x14ac:dyDescent="0.25">
      <c r="B678" s="34"/>
      <c r="X678" s="51"/>
    </row>
    <row r="679" spans="2:24" ht="15.75" x14ac:dyDescent="0.25">
      <c r="B679" s="34"/>
      <c r="X679" s="51"/>
    </row>
    <row r="680" spans="2:24" ht="15.75" x14ac:dyDescent="0.25">
      <c r="B680" s="34"/>
      <c r="X680" s="51"/>
    </row>
    <row r="681" spans="2:24" ht="15.75" x14ac:dyDescent="0.25">
      <c r="B681" s="34"/>
      <c r="X681" s="51"/>
    </row>
    <row r="682" spans="2:24" ht="15.75" x14ac:dyDescent="0.25">
      <c r="B682" s="34"/>
      <c r="X682" s="51"/>
    </row>
    <row r="683" spans="2:24" ht="15.75" x14ac:dyDescent="0.25">
      <c r="B683" s="34"/>
      <c r="X683" s="51"/>
    </row>
    <row r="684" spans="2:24" ht="15.75" x14ac:dyDescent="0.25">
      <c r="B684" s="34"/>
      <c r="X684" s="51"/>
    </row>
    <row r="685" spans="2:24" ht="15.75" x14ac:dyDescent="0.25">
      <c r="B685" s="34"/>
      <c r="X685" s="51"/>
    </row>
    <row r="686" spans="2:24" ht="15.75" x14ac:dyDescent="0.25">
      <c r="B686" s="34"/>
      <c r="X686" s="51"/>
    </row>
    <row r="687" spans="2:24" ht="15.75" x14ac:dyDescent="0.25">
      <c r="B687" s="34"/>
      <c r="X687" s="51"/>
    </row>
    <row r="688" spans="2:24" ht="15.75" x14ac:dyDescent="0.25">
      <c r="B688" s="34"/>
      <c r="X688" s="51"/>
    </row>
    <row r="689" spans="2:24" ht="15.75" x14ac:dyDescent="0.25">
      <c r="B689" s="34"/>
      <c r="X689" s="51"/>
    </row>
    <row r="690" spans="2:24" ht="15.75" x14ac:dyDescent="0.25">
      <c r="B690" s="34"/>
      <c r="X690" s="51"/>
    </row>
    <row r="691" spans="2:24" ht="15.75" x14ac:dyDescent="0.25">
      <c r="B691" s="34"/>
      <c r="X691" s="51"/>
    </row>
    <row r="692" spans="2:24" ht="15.75" x14ac:dyDescent="0.25">
      <c r="B692" s="34"/>
      <c r="X692" s="51"/>
    </row>
    <row r="693" spans="2:24" ht="15.75" x14ac:dyDescent="0.25">
      <c r="B693" s="34"/>
      <c r="X693" s="51"/>
    </row>
    <row r="694" spans="2:24" ht="15.75" x14ac:dyDescent="0.25">
      <c r="B694" s="34"/>
      <c r="X694" s="51"/>
    </row>
    <row r="695" spans="2:24" ht="15.75" x14ac:dyDescent="0.25">
      <c r="B695" s="34"/>
      <c r="X695" s="51"/>
    </row>
    <row r="696" spans="2:24" ht="15.75" x14ac:dyDescent="0.25">
      <c r="B696" s="34"/>
      <c r="X696" s="51"/>
    </row>
    <row r="697" spans="2:24" ht="15.75" x14ac:dyDescent="0.25">
      <c r="B697" s="34"/>
      <c r="X697" s="51"/>
    </row>
    <row r="698" spans="2:24" ht="15.75" x14ac:dyDescent="0.25">
      <c r="B698" s="34"/>
      <c r="X698" s="51"/>
    </row>
    <row r="699" spans="2:24" ht="15.75" x14ac:dyDescent="0.25">
      <c r="B699" s="34"/>
      <c r="X699" s="51"/>
    </row>
    <row r="700" spans="2:24" ht="15.75" x14ac:dyDescent="0.25">
      <c r="B700" s="34"/>
      <c r="X700" s="51"/>
    </row>
    <row r="701" spans="2:24" ht="15.75" x14ac:dyDescent="0.25">
      <c r="B701" s="34"/>
      <c r="X701" s="51"/>
    </row>
    <row r="702" spans="2:24" ht="15.75" x14ac:dyDescent="0.25">
      <c r="B702" s="34"/>
      <c r="X702" s="51"/>
    </row>
    <row r="703" spans="2:24" ht="15.75" x14ac:dyDescent="0.25">
      <c r="B703" s="34"/>
      <c r="X703" s="51"/>
    </row>
    <row r="704" spans="2:24" ht="15.75" x14ac:dyDescent="0.25">
      <c r="B704" s="34"/>
      <c r="X704" s="51"/>
    </row>
    <row r="705" spans="2:24" ht="15.75" x14ac:dyDescent="0.25">
      <c r="B705" s="34"/>
      <c r="X705" s="51"/>
    </row>
    <row r="706" spans="2:24" ht="15.75" x14ac:dyDescent="0.25">
      <c r="B706" s="34"/>
      <c r="X706" s="51"/>
    </row>
    <row r="707" spans="2:24" ht="15.75" x14ac:dyDescent="0.25">
      <c r="B707" s="34"/>
      <c r="X707" s="51"/>
    </row>
    <row r="708" spans="2:24" ht="15.75" x14ac:dyDescent="0.25">
      <c r="B708" s="34"/>
      <c r="X708" s="51"/>
    </row>
    <row r="709" spans="2:24" ht="15.75" x14ac:dyDescent="0.25">
      <c r="B709" s="34"/>
      <c r="X709" s="51"/>
    </row>
    <row r="710" spans="2:24" ht="15.75" x14ac:dyDescent="0.25">
      <c r="B710" s="34"/>
      <c r="X710" s="51"/>
    </row>
    <row r="711" spans="2:24" ht="15.75" x14ac:dyDescent="0.25">
      <c r="B711" s="34"/>
      <c r="X711" s="51"/>
    </row>
    <row r="712" spans="2:24" ht="15.75" x14ac:dyDescent="0.25">
      <c r="B712" s="34"/>
      <c r="X712" s="51"/>
    </row>
    <row r="713" spans="2:24" ht="15.75" x14ac:dyDescent="0.25">
      <c r="B713" s="34"/>
      <c r="X713" s="51"/>
    </row>
    <row r="714" spans="2:24" ht="15.75" x14ac:dyDescent="0.25">
      <c r="B714" s="34"/>
      <c r="X714" s="51"/>
    </row>
    <row r="715" spans="2:24" ht="15.75" x14ac:dyDescent="0.25">
      <c r="B715" s="34"/>
      <c r="X715" s="51"/>
    </row>
    <row r="716" spans="2:24" ht="15.75" x14ac:dyDescent="0.25">
      <c r="B716" s="34"/>
      <c r="X716" s="51"/>
    </row>
    <row r="717" spans="2:24" ht="15.75" x14ac:dyDescent="0.25">
      <c r="B717" s="34"/>
      <c r="X717" s="51"/>
    </row>
    <row r="718" spans="2:24" ht="15.75" x14ac:dyDescent="0.25">
      <c r="B718" s="34"/>
      <c r="X718" s="51"/>
    </row>
    <row r="719" spans="2:24" ht="15.75" x14ac:dyDescent="0.25">
      <c r="B719" s="34"/>
      <c r="X719" s="51"/>
    </row>
    <row r="720" spans="2:24" ht="15.75" x14ac:dyDescent="0.25">
      <c r="B720" s="34"/>
      <c r="X720" s="51"/>
    </row>
    <row r="721" spans="2:24" ht="15.75" x14ac:dyDescent="0.25">
      <c r="B721" s="34"/>
      <c r="X721" s="51"/>
    </row>
    <row r="722" spans="2:24" ht="15.75" x14ac:dyDescent="0.25">
      <c r="B722" s="34"/>
      <c r="X722" s="51"/>
    </row>
    <row r="723" spans="2:24" ht="15.75" x14ac:dyDescent="0.25">
      <c r="B723" s="34"/>
      <c r="X723" s="51"/>
    </row>
    <row r="724" spans="2:24" ht="15.75" x14ac:dyDescent="0.25">
      <c r="B724" s="34"/>
      <c r="X724" s="51"/>
    </row>
    <row r="725" spans="2:24" ht="15.75" x14ac:dyDescent="0.25">
      <c r="B725" s="34"/>
      <c r="X725" s="51"/>
    </row>
    <row r="726" spans="2:24" ht="15.75" x14ac:dyDescent="0.25">
      <c r="B726" s="34"/>
      <c r="X726" s="51"/>
    </row>
    <row r="727" spans="2:24" ht="15.75" x14ac:dyDescent="0.25">
      <c r="B727" s="34"/>
      <c r="X727" s="51"/>
    </row>
    <row r="728" spans="2:24" ht="15.75" x14ac:dyDescent="0.25">
      <c r="B728" s="34"/>
      <c r="X728" s="51"/>
    </row>
    <row r="729" spans="2:24" ht="15.75" x14ac:dyDescent="0.25">
      <c r="B729" s="34"/>
      <c r="X729" s="51"/>
    </row>
    <row r="730" spans="2:24" ht="15.75" x14ac:dyDescent="0.25">
      <c r="B730" s="34"/>
      <c r="X730" s="51"/>
    </row>
    <row r="731" spans="2:24" ht="15.75" x14ac:dyDescent="0.25">
      <c r="B731" s="34"/>
      <c r="X731" s="51"/>
    </row>
    <row r="732" spans="2:24" ht="15.75" x14ac:dyDescent="0.25">
      <c r="B732" s="34"/>
      <c r="X732" s="51"/>
    </row>
    <row r="733" spans="2:24" ht="15.75" x14ac:dyDescent="0.25">
      <c r="B733" s="34"/>
      <c r="X733" s="51"/>
    </row>
    <row r="734" spans="2:24" ht="15.75" x14ac:dyDescent="0.25">
      <c r="B734" s="34"/>
      <c r="X734" s="51"/>
    </row>
    <row r="735" spans="2:24" ht="15.75" x14ac:dyDescent="0.25">
      <c r="B735" s="34"/>
      <c r="X735" s="51"/>
    </row>
    <row r="736" spans="2:24" ht="15.75" x14ac:dyDescent="0.25">
      <c r="B736" s="34"/>
      <c r="X736" s="51"/>
    </row>
    <row r="737" spans="2:24" ht="15.75" x14ac:dyDescent="0.25">
      <c r="B737" s="34"/>
      <c r="X737" s="51"/>
    </row>
    <row r="738" spans="2:24" ht="15.75" x14ac:dyDescent="0.25">
      <c r="B738" s="34"/>
      <c r="X738" s="51"/>
    </row>
    <row r="739" spans="2:24" ht="15.75" x14ac:dyDescent="0.25">
      <c r="B739" s="34"/>
      <c r="X739" s="51"/>
    </row>
    <row r="740" spans="2:24" ht="15.75" x14ac:dyDescent="0.25">
      <c r="B740" s="34"/>
      <c r="X740" s="51"/>
    </row>
    <row r="741" spans="2:24" ht="15.75" x14ac:dyDescent="0.25">
      <c r="B741" s="34"/>
      <c r="X741" s="51"/>
    </row>
    <row r="742" spans="2:24" ht="15.75" x14ac:dyDescent="0.25">
      <c r="B742" s="34"/>
      <c r="X742" s="51"/>
    </row>
    <row r="743" spans="2:24" ht="15.75" x14ac:dyDescent="0.25">
      <c r="B743" s="34"/>
      <c r="X743" s="51"/>
    </row>
    <row r="744" spans="2:24" ht="15.75" x14ac:dyDescent="0.25">
      <c r="B744" s="34"/>
      <c r="X744" s="51"/>
    </row>
    <row r="745" spans="2:24" ht="15.75" x14ac:dyDescent="0.25">
      <c r="B745" s="34"/>
      <c r="X745" s="51"/>
    </row>
    <row r="746" spans="2:24" ht="15.75" x14ac:dyDescent="0.25">
      <c r="B746" s="34"/>
      <c r="X746" s="51"/>
    </row>
    <row r="747" spans="2:24" ht="15.75" x14ac:dyDescent="0.25">
      <c r="B747" s="34"/>
      <c r="X747" s="51"/>
    </row>
    <row r="748" spans="2:24" ht="15.75" x14ac:dyDescent="0.25">
      <c r="B748" s="34"/>
      <c r="X748" s="51"/>
    </row>
    <row r="749" spans="2:24" ht="15.75" x14ac:dyDescent="0.25">
      <c r="B749" s="34"/>
      <c r="X749" s="51"/>
    </row>
    <row r="750" spans="2:24" ht="15.75" x14ac:dyDescent="0.25">
      <c r="B750" s="34"/>
      <c r="X750" s="51"/>
    </row>
    <row r="751" spans="2:24" ht="15.75" x14ac:dyDescent="0.25">
      <c r="B751" s="34"/>
      <c r="X751" s="51"/>
    </row>
    <row r="752" spans="2:24" ht="15.75" x14ac:dyDescent="0.25">
      <c r="B752" s="34"/>
      <c r="X752" s="51"/>
    </row>
    <row r="753" spans="2:24" ht="15.75" x14ac:dyDescent="0.25">
      <c r="B753" s="34"/>
      <c r="X753" s="51"/>
    </row>
    <row r="754" spans="2:24" ht="15.75" x14ac:dyDescent="0.25">
      <c r="B754" s="34"/>
      <c r="X754" s="51"/>
    </row>
    <row r="755" spans="2:24" ht="15.75" x14ac:dyDescent="0.25">
      <c r="B755" s="34"/>
      <c r="X755" s="51"/>
    </row>
    <row r="756" spans="2:24" ht="15.75" x14ac:dyDescent="0.25">
      <c r="B756" s="34"/>
      <c r="X756" s="51"/>
    </row>
    <row r="757" spans="2:24" ht="15.75" x14ac:dyDescent="0.25">
      <c r="B757" s="34"/>
      <c r="X757" s="51"/>
    </row>
    <row r="758" spans="2:24" ht="15.75" x14ac:dyDescent="0.25">
      <c r="B758" s="34"/>
      <c r="X758" s="51"/>
    </row>
    <row r="759" spans="2:24" ht="15.75" x14ac:dyDescent="0.25">
      <c r="B759" s="34"/>
      <c r="X759" s="51"/>
    </row>
    <row r="760" spans="2:24" ht="15.75" x14ac:dyDescent="0.25">
      <c r="B760" s="34"/>
      <c r="X760" s="51"/>
    </row>
    <row r="761" spans="2:24" ht="15.75" x14ac:dyDescent="0.25">
      <c r="B761" s="34"/>
      <c r="X761" s="51"/>
    </row>
    <row r="762" spans="2:24" ht="15.75" x14ac:dyDescent="0.25">
      <c r="B762" s="34"/>
      <c r="X762" s="51"/>
    </row>
    <row r="763" spans="2:24" ht="15.75" x14ac:dyDescent="0.25">
      <c r="B763" s="34"/>
      <c r="X763" s="51"/>
    </row>
    <row r="764" spans="2:24" ht="15.75" x14ac:dyDescent="0.25">
      <c r="B764" s="34"/>
      <c r="X764" s="51"/>
    </row>
    <row r="765" spans="2:24" ht="15.75" x14ac:dyDescent="0.25">
      <c r="B765" s="34"/>
      <c r="X765" s="51"/>
    </row>
    <row r="766" spans="2:24" ht="15.75" x14ac:dyDescent="0.25">
      <c r="B766" s="34"/>
      <c r="X766" s="51"/>
    </row>
    <row r="767" spans="2:24" ht="15.75" x14ac:dyDescent="0.25">
      <c r="B767" s="34"/>
      <c r="X767" s="51"/>
    </row>
    <row r="768" spans="2:24" ht="15.75" x14ac:dyDescent="0.25">
      <c r="B768" s="34"/>
      <c r="X768" s="51"/>
    </row>
    <row r="769" spans="2:24" ht="15.75" x14ac:dyDescent="0.25">
      <c r="B769" s="34"/>
      <c r="X769" s="51"/>
    </row>
    <row r="770" spans="2:24" ht="15.75" x14ac:dyDescent="0.25">
      <c r="B770" s="34"/>
      <c r="X770" s="51"/>
    </row>
    <row r="771" spans="2:24" ht="15.75" x14ac:dyDescent="0.25">
      <c r="B771" s="34"/>
      <c r="X771" s="51"/>
    </row>
    <row r="772" spans="2:24" ht="15.75" x14ac:dyDescent="0.25">
      <c r="B772" s="34"/>
      <c r="X772" s="51"/>
    </row>
    <row r="773" spans="2:24" ht="15.75" x14ac:dyDescent="0.25">
      <c r="B773" s="34"/>
      <c r="X773" s="51"/>
    </row>
    <row r="774" spans="2:24" ht="15.75" x14ac:dyDescent="0.25">
      <c r="B774" s="34"/>
      <c r="X774" s="51"/>
    </row>
    <row r="775" spans="2:24" ht="15.75" x14ac:dyDescent="0.25">
      <c r="B775" s="34"/>
      <c r="X775" s="51"/>
    </row>
    <row r="776" spans="2:24" ht="15.75" x14ac:dyDescent="0.25">
      <c r="B776" s="34"/>
      <c r="X776" s="51"/>
    </row>
    <row r="777" spans="2:24" ht="15.75" x14ac:dyDescent="0.25">
      <c r="B777" s="34"/>
      <c r="X777" s="51"/>
    </row>
    <row r="778" spans="2:24" ht="15.75" x14ac:dyDescent="0.25">
      <c r="B778" s="34"/>
      <c r="X778" s="51"/>
    </row>
    <row r="779" spans="2:24" ht="15.75" x14ac:dyDescent="0.25">
      <c r="B779" s="34"/>
      <c r="X779" s="51"/>
    </row>
    <row r="780" spans="2:24" ht="15.75" x14ac:dyDescent="0.25">
      <c r="B780" s="34"/>
      <c r="X780" s="51"/>
    </row>
    <row r="781" spans="2:24" ht="15.75" x14ac:dyDescent="0.25">
      <c r="B781" s="34"/>
      <c r="X781" s="51"/>
    </row>
    <row r="782" spans="2:24" ht="15.75" x14ac:dyDescent="0.25">
      <c r="B782" s="34"/>
      <c r="X782" s="51"/>
    </row>
    <row r="783" spans="2:24" ht="15.75" x14ac:dyDescent="0.25">
      <c r="B783" s="34"/>
      <c r="X783" s="51"/>
    </row>
    <row r="784" spans="2:24" ht="15.75" x14ac:dyDescent="0.25">
      <c r="B784" s="34"/>
      <c r="X784" s="51"/>
    </row>
    <row r="785" spans="2:24" ht="15.75" x14ac:dyDescent="0.25">
      <c r="B785" s="34"/>
      <c r="X785" s="51"/>
    </row>
    <row r="786" spans="2:24" ht="15.75" x14ac:dyDescent="0.25">
      <c r="B786" s="34"/>
      <c r="X786" s="51"/>
    </row>
    <row r="787" spans="2:24" ht="15.75" x14ac:dyDescent="0.25">
      <c r="B787" s="34"/>
      <c r="X787" s="51"/>
    </row>
    <row r="788" spans="2:24" ht="15.75" x14ac:dyDescent="0.25">
      <c r="B788" s="34"/>
      <c r="X788" s="51"/>
    </row>
    <row r="789" spans="2:24" ht="15.75" x14ac:dyDescent="0.25">
      <c r="B789" s="34"/>
      <c r="X789" s="51"/>
    </row>
    <row r="790" spans="2:24" ht="15.75" x14ac:dyDescent="0.25">
      <c r="B790" s="34"/>
      <c r="X790" s="51"/>
    </row>
    <row r="791" spans="2:24" ht="15.75" x14ac:dyDescent="0.25">
      <c r="B791" s="34"/>
      <c r="X791" s="51"/>
    </row>
    <row r="792" spans="2:24" ht="15.75" x14ac:dyDescent="0.25">
      <c r="B792" s="34"/>
      <c r="X792" s="51"/>
    </row>
    <row r="793" spans="2:24" ht="15.75" x14ac:dyDescent="0.25">
      <c r="B793" s="34"/>
      <c r="X793" s="51"/>
    </row>
    <row r="794" spans="2:24" ht="15.75" x14ac:dyDescent="0.25">
      <c r="B794" s="34"/>
      <c r="X794" s="51"/>
    </row>
    <row r="795" spans="2:24" ht="15.75" x14ac:dyDescent="0.25">
      <c r="B795" s="34"/>
      <c r="X795" s="51"/>
    </row>
    <row r="796" spans="2:24" ht="15.75" x14ac:dyDescent="0.25">
      <c r="B796" s="34"/>
      <c r="X796" s="51"/>
    </row>
    <row r="797" spans="2:24" ht="15.75" x14ac:dyDescent="0.25">
      <c r="B797" s="34"/>
      <c r="X797" s="51"/>
    </row>
    <row r="798" spans="2:24" ht="15.75" x14ac:dyDescent="0.25">
      <c r="B798" s="34"/>
      <c r="X798" s="51"/>
    </row>
    <row r="799" spans="2:24" ht="15.75" x14ac:dyDescent="0.25">
      <c r="B799" s="34"/>
      <c r="X799" s="51"/>
    </row>
    <row r="800" spans="2:24" ht="15.75" x14ac:dyDescent="0.25">
      <c r="B800" s="34"/>
      <c r="X800" s="51"/>
    </row>
    <row r="801" spans="2:24" ht="15.75" x14ac:dyDescent="0.25">
      <c r="B801" s="34"/>
      <c r="X801" s="51"/>
    </row>
    <row r="802" spans="2:24" ht="15.75" x14ac:dyDescent="0.25">
      <c r="B802" s="34"/>
      <c r="X802" s="51"/>
    </row>
    <row r="803" spans="2:24" ht="15.75" x14ac:dyDescent="0.25">
      <c r="B803" s="34"/>
      <c r="X803" s="51"/>
    </row>
    <row r="804" spans="2:24" ht="15.75" x14ac:dyDescent="0.25">
      <c r="B804" s="34"/>
      <c r="X804" s="51"/>
    </row>
    <row r="805" spans="2:24" ht="15.75" x14ac:dyDescent="0.25">
      <c r="B805" s="34"/>
      <c r="X805" s="51"/>
    </row>
    <row r="806" spans="2:24" ht="15.75" x14ac:dyDescent="0.25">
      <c r="B806" s="34"/>
      <c r="X806" s="51"/>
    </row>
    <row r="807" spans="2:24" ht="15.75" x14ac:dyDescent="0.25">
      <c r="B807" s="34"/>
      <c r="X807" s="51"/>
    </row>
    <row r="808" spans="2:24" ht="15.75" x14ac:dyDescent="0.25">
      <c r="B808" s="34"/>
      <c r="X808" s="51"/>
    </row>
    <row r="809" spans="2:24" ht="15.75" x14ac:dyDescent="0.25">
      <c r="B809" s="34"/>
      <c r="X809" s="51"/>
    </row>
    <row r="810" spans="2:24" ht="15.75" x14ac:dyDescent="0.25">
      <c r="B810" s="34"/>
      <c r="X810" s="51"/>
    </row>
    <row r="811" spans="2:24" ht="15.75" x14ac:dyDescent="0.25">
      <c r="B811" s="34"/>
      <c r="X811" s="51"/>
    </row>
    <row r="812" spans="2:24" ht="15.75" x14ac:dyDescent="0.25">
      <c r="B812" s="34"/>
      <c r="X812" s="51"/>
    </row>
    <row r="813" spans="2:24" ht="15.75" x14ac:dyDescent="0.25">
      <c r="B813" s="34"/>
      <c r="X813" s="51"/>
    </row>
    <row r="814" spans="2:24" ht="15.75" x14ac:dyDescent="0.25">
      <c r="B814" s="34"/>
      <c r="X814" s="51"/>
    </row>
    <row r="815" spans="2:24" ht="15.75" x14ac:dyDescent="0.25">
      <c r="B815" s="34"/>
      <c r="X815" s="51"/>
    </row>
    <row r="816" spans="2:24" ht="15.75" x14ac:dyDescent="0.25">
      <c r="B816" s="34"/>
      <c r="X816" s="51"/>
    </row>
    <row r="817" spans="2:24" ht="15.75" x14ac:dyDescent="0.25">
      <c r="B817" s="34"/>
      <c r="X817" s="51"/>
    </row>
    <row r="818" spans="2:24" ht="15.75" x14ac:dyDescent="0.25">
      <c r="B818" s="34"/>
      <c r="X818" s="51"/>
    </row>
    <row r="819" spans="2:24" ht="15.75" x14ac:dyDescent="0.25">
      <c r="B819" s="34"/>
      <c r="X819" s="51"/>
    </row>
    <row r="820" spans="2:24" ht="15.75" x14ac:dyDescent="0.25">
      <c r="B820" s="34"/>
      <c r="X820" s="51"/>
    </row>
    <row r="821" spans="2:24" ht="15.75" x14ac:dyDescent="0.25">
      <c r="B821" s="34"/>
      <c r="X821" s="51"/>
    </row>
    <row r="822" spans="2:24" ht="15.75" x14ac:dyDescent="0.25">
      <c r="B822" s="34"/>
      <c r="X822" s="51"/>
    </row>
    <row r="823" spans="2:24" ht="15.75" x14ac:dyDescent="0.25">
      <c r="B823" s="34"/>
      <c r="X823" s="51"/>
    </row>
    <row r="824" spans="2:24" ht="15.75" x14ac:dyDescent="0.25">
      <c r="B824" s="34"/>
      <c r="X824" s="51"/>
    </row>
    <row r="825" spans="2:24" ht="15.75" x14ac:dyDescent="0.25">
      <c r="B825" s="34"/>
      <c r="X825" s="51"/>
    </row>
    <row r="826" spans="2:24" ht="15.75" x14ac:dyDescent="0.25">
      <c r="B826" s="34"/>
      <c r="X826" s="51"/>
    </row>
    <row r="827" spans="2:24" ht="15.75" x14ac:dyDescent="0.25">
      <c r="B827" s="34"/>
      <c r="X827" s="51"/>
    </row>
    <row r="828" spans="2:24" ht="15.75" x14ac:dyDescent="0.25">
      <c r="B828" s="34"/>
      <c r="X828" s="51"/>
    </row>
    <row r="829" spans="2:24" ht="15.75" x14ac:dyDescent="0.25">
      <c r="B829" s="34"/>
      <c r="X829" s="51"/>
    </row>
    <row r="830" spans="2:24" ht="15.75" x14ac:dyDescent="0.25">
      <c r="B830" s="34"/>
      <c r="X830" s="51"/>
    </row>
    <row r="831" spans="2:24" ht="15.75" x14ac:dyDescent="0.25">
      <c r="B831" s="34"/>
      <c r="X831" s="51"/>
    </row>
    <row r="832" spans="2:24" ht="15.75" x14ac:dyDescent="0.25">
      <c r="B832" s="34"/>
      <c r="X832" s="51"/>
    </row>
    <row r="833" spans="2:24" ht="15.75" x14ac:dyDescent="0.25">
      <c r="B833" s="34"/>
      <c r="X833" s="51"/>
    </row>
    <row r="834" spans="2:24" ht="15.75" x14ac:dyDescent="0.25">
      <c r="B834" s="34"/>
      <c r="X834" s="51"/>
    </row>
    <row r="835" spans="2:24" ht="15.75" x14ac:dyDescent="0.25">
      <c r="B835" s="34"/>
      <c r="X835" s="51"/>
    </row>
    <row r="836" spans="2:24" ht="15.75" x14ac:dyDescent="0.25">
      <c r="B836" s="34"/>
      <c r="X836" s="51"/>
    </row>
    <row r="837" spans="2:24" ht="15.75" x14ac:dyDescent="0.25">
      <c r="B837" s="34"/>
      <c r="X837" s="51"/>
    </row>
    <row r="838" spans="2:24" ht="15.75" x14ac:dyDescent="0.25">
      <c r="B838" s="34"/>
      <c r="X838" s="51"/>
    </row>
    <row r="839" spans="2:24" ht="15.75" x14ac:dyDescent="0.25">
      <c r="B839" s="34"/>
      <c r="X839" s="51"/>
    </row>
    <row r="840" spans="2:24" ht="15.75" x14ac:dyDescent="0.25">
      <c r="B840" s="34"/>
      <c r="X840" s="51"/>
    </row>
    <row r="841" spans="2:24" ht="15.75" x14ac:dyDescent="0.25">
      <c r="B841" s="34"/>
      <c r="X841" s="51"/>
    </row>
    <row r="842" spans="2:24" ht="15.75" x14ac:dyDescent="0.25">
      <c r="B842" s="34"/>
      <c r="X842" s="51"/>
    </row>
    <row r="843" spans="2:24" ht="15.75" x14ac:dyDescent="0.25">
      <c r="B843" s="34"/>
      <c r="X843" s="51"/>
    </row>
    <row r="844" spans="2:24" ht="15.75" x14ac:dyDescent="0.25">
      <c r="B844" s="34"/>
      <c r="X844" s="51"/>
    </row>
    <row r="845" spans="2:24" ht="15.75" x14ac:dyDescent="0.25">
      <c r="B845" s="34"/>
      <c r="X845" s="51"/>
    </row>
    <row r="846" spans="2:24" ht="15.75" x14ac:dyDescent="0.25">
      <c r="B846" s="34"/>
      <c r="X846" s="51"/>
    </row>
    <row r="847" spans="2:24" ht="15.75" x14ac:dyDescent="0.25">
      <c r="B847" s="34"/>
      <c r="X847" s="51"/>
    </row>
    <row r="848" spans="2:24" ht="15.75" x14ac:dyDescent="0.25">
      <c r="B848" s="34"/>
      <c r="X848" s="51"/>
    </row>
    <row r="849" spans="2:24" ht="15.75" x14ac:dyDescent="0.25">
      <c r="B849" s="34"/>
      <c r="X849" s="51"/>
    </row>
    <row r="850" spans="2:24" ht="15.75" x14ac:dyDescent="0.25">
      <c r="B850" s="34"/>
      <c r="X850" s="51"/>
    </row>
    <row r="851" spans="2:24" ht="15.75" x14ac:dyDescent="0.25">
      <c r="B851" s="34"/>
      <c r="X851" s="51"/>
    </row>
    <row r="852" spans="2:24" ht="15.75" x14ac:dyDescent="0.25">
      <c r="B852" s="34"/>
      <c r="X852" s="51"/>
    </row>
    <row r="853" spans="2:24" ht="15.75" x14ac:dyDescent="0.25">
      <c r="B853" s="34"/>
      <c r="X853" s="51"/>
    </row>
    <row r="854" spans="2:24" ht="15.75" x14ac:dyDescent="0.25">
      <c r="B854" s="34"/>
      <c r="X854" s="51"/>
    </row>
    <row r="855" spans="2:24" ht="15.75" x14ac:dyDescent="0.25">
      <c r="B855" s="34"/>
      <c r="X855" s="51"/>
    </row>
    <row r="856" spans="2:24" ht="15.75" x14ac:dyDescent="0.25">
      <c r="B856" s="34"/>
      <c r="X856" s="51"/>
    </row>
    <row r="857" spans="2:24" ht="15.75" x14ac:dyDescent="0.25">
      <c r="B857" s="34"/>
      <c r="X857" s="51"/>
    </row>
    <row r="858" spans="2:24" ht="15.75" x14ac:dyDescent="0.25">
      <c r="B858" s="34"/>
      <c r="X858" s="51"/>
    </row>
    <row r="859" spans="2:24" ht="15.75" x14ac:dyDescent="0.25">
      <c r="B859" s="34"/>
      <c r="X859" s="51"/>
    </row>
    <row r="860" spans="2:24" ht="15.75" x14ac:dyDescent="0.25">
      <c r="B860" s="34"/>
      <c r="X860" s="51"/>
    </row>
    <row r="861" spans="2:24" ht="15.75" x14ac:dyDescent="0.25">
      <c r="B861" s="34"/>
      <c r="X861" s="51"/>
    </row>
    <row r="862" spans="2:24" ht="15.75" x14ac:dyDescent="0.25">
      <c r="B862" s="34"/>
      <c r="X862" s="51"/>
    </row>
    <row r="863" spans="2:24" ht="15.75" x14ac:dyDescent="0.25">
      <c r="B863" s="34"/>
      <c r="X863" s="51"/>
    </row>
    <row r="864" spans="2:24" ht="15.75" x14ac:dyDescent="0.25">
      <c r="B864" s="34"/>
      <c r="X864" s="51"/>
    </row>
    <row r="865" spans="2:24" ht="15.75" x14ac:dyDescent="0.25">
      <c r="B865" s="34"/>
      <c r="X865" s="51"/>
    </row>
    <row r="866" spans="2:24" ht="15.75" x14ac:dyDescent="0.25">
      <c r="B866" s="34"/>
      <c r="X866" s="51"/>
    </row>
    <row r="867" spans="2:24" ht="15.75" x14ac:dyDescent="0.25">
      <c r="B867" s="34"/>
      <c r="X867" s="51"/>
    </row>
    <row r="868" spans="2:24" ht="15.75" x14ac:dyDescent="0.25">
      <c r="B868" s="34"/>
      <c r="X868" s="51"/>
    </row>
    <row r="869" spans="2:24" ht="15.75" x14ac:dyDescent="0.25">
      <c r="B869" s="34"/>
      <c r="X869" s="51"/>
    </row>
    <row r="870" spans="2:24" ht="15.75" x14ac:dyDescent="0.25">
      <c r="B870" s="34"/>
      <c r="X870" s="51"/>
    </row>
    <row r="871" spans="2:24" ht="15.75" x14ac:dyDescent="0.25">
      <c r="B871" s="34"/>
      <c r="X871" s="51"/>
    </row>
    <row r="872" spans="2:24" ht="15.75" x14ac:dyDescent="0.25">
      <c r="B872" s="34"/>
      <c r="X872" s="51"/>
    </row>
    <row r="873" spans="2:24" ht="15.75" x14ac:dyDescent="0.25">
      <c r="B873" s="34"/>
      <c r="X873" s="51"/>
    </row>
    <row r="874" spans="2:24" ht="15.75" x14ac:dyDescent="0.25">
      <c r="B874" s="34"/>
      <c r="X874" s="51"/>
    </row>
    <row r="875" spans="2:24" ht="15.75" x14ac:dyDescent="0.25">
      <c r="B875" s="34"/>
      <c r="X875" s="51"/>
    </row>
    <row r="876" spans="2:24" ht="15.75" x14ac:dyDescent="0.25">
      <c r="B876" s="34"/>
      <c r="X876" s="51"/>
    </row>
    <row r="877" spans="2:24" ht="15.75" x14ac:dyDescent="0.25">
      <c r="B877" s="34"/>
      <c r="X877" s="51"/>
    </row>
    <row r="878" spans="2:24" ht="15.75" x14ac:dyDescent="0.25">
      <c r="B878" s="34"/>
      <c r="X878" s="51"/>
    </row>
    <row r="879" spans="2:24" ht="15.75" x14ac:dyDescent="0.25">
      <c r="B879" s="34"/>
      <c r="X879" s="51"/>
    </row>
    <row r="880" spans="2:24" ht="15.75" x14ac:dyDescent="0.25">
      <c r="B880" s="34"/>
      <c r="X880" s="51"/>
    </row>
    <row r="881" spans="2:24" ht="15.75" x14ac:dyDescent="0.25">
      <c r="B881" s="34"/>
      <c r="X881" s="51"/>
    </row>
    <row r="882" spans="2:24" ht="15.75" x14ac:dyDescent="0.25">
      <c r="B882" s="34"/>
      <c r="X882" s="51"/>
    </row>
    <row r="883" spans="2:24" ht="15.75" x14ac:dyDescent="0.25">
      <c r="B883" s="34"/>
      <c r="X883" s="51"/>
    </row>
    <row r="884" spans="2:24" ht="15.75" x14ac:dyDescent="0.25">
      <c r="B884" s="34"/>
      <c r="X884" s="51"/>
    </row>
    <row r="885" spans="2:24" ht="15.75" x14ac:dyDescent="0.25">
      <c r="B885" s="34"/>
      <c r="X885" s="51"/>
    </row>
    <row r="886" spans="2:24" ht="15.75" x14ac:dyDescent="0.25">
      <c r="B886" s="34"/>
      <c r="X886" s="51"/>
    </row>
    <row r="887" spans="2:24" ht="15.75" x14ac:dyDescent="0.25">
      <c r="B887" s="34"/>
      <c r="X887" s="51"/>
    </row>
    <row r="888" spans="2:24" ht="15.75" x14ac:dyDescent="0.25">
      <c r="B888" s="34"/>
      <c r="X888" s="51"/>
    </row>
    <row r="889" spans="2:24" ht="15.75" x14ac:dyDescent="0.25">
      <c r="B889" s="34"/>
      <c r="X889" s="51"/>
    </row>
    <row r="890" spans="2:24" ht="15.75" x14ac:dyDescent="0.25">
      <c r="B890" s="34"/>
      <c r="X890" s="51"/>
    </row>
    <row r="891" spans="2:24" ht="15.75" x14ac:dyDescent="0.25">
      <c r="B891" s="34"/>
      <c r="X891" s="51"/>
    </row>
    <row r="892" spans="2:24" ht="15.75" x14ac:dyDescent="0.25">
      <c r="B892" s="34"/>
      <c r="X892" s="51"/>
    </row>
    <row r="893" spans="2:24" ht="15.75" x14ac:dyDescent="0.25">
      <c r="B893" s="34"/>
      <c r="X893" s="51"/>
    </row>
    <row r="894" spans="2:24" ht="15.75" x14ac:dyDescent="0.25">
      <c r="B894" s="34"/>
      <c r="X894" s="51"/>
    </row>
    <row r="895" spans="2:24" ht="15.75" x14ac:dyDescent="0.25">
      <c r="B895" s="34"/>
      <c r="X895" s="51"/>
    </row>
    <row r="896" spans="2:24" ht="15.75" x14ac:dyDescent="0.25">
      <c r="B896" s="34"/>
      <c r="X896" s="51"/>
    </row>
    <row r="897" spans="2:24" ht="15.75" x14ac:dyDescent="0.25">
      <c r="B897" s="34"/>
      <c r="X897" s="51"/>
    </row>
    <row r="898" spans="2:24" ht="15.75" x14ac:dyDescent="0.25">
      <c r="B898" s="34"/>
      <c r="X898" s="51"/>
    </row>
    <row r="899" spans="2:24" ht="15.75" x14ac:dyDescent="0.25">
      <c r="B899" s="34"/>
      <c r="X899" s="51"/>
    </row>
    <row r="900" spans="2:24" ht="15.75" x14ac:dyDescent="0.25">
      <c r="B900" s="34"/>
      <c r="X900" s="51"/>
    </row>
    <row r="901" spans="2:24" ht="15.75" x14ac:dyDescent="0.25">
      <c r="B901" s="34"/>
      <c r="X901" s="51"/>
    </row>
    <row r="902" spans="2:24" ht="15.75" x14ac:dyDescent="0.25">
      <c r="B902" s="34"/>
      <c r="X902" s="51"/>
    </row>
    <row r="903" spans="2:24" ht="15.75" x14ac:dyDescent="0.25">
      <c r="B903" s="34"/>
      <c r="X903" s="51"/>
    </row>
    <row r="904" spans="2:24" ht="15.75" x14ac:dyDescent="0.25">
      <c r="B904" s="34"/>
      <c r="X904" s="51"/>
    </row>
    <row r="905" spans="2:24" ht="15.75" x14ac:dyDescent="0.25">
      <c r="B905" s="34"/>
      <c r="X905" s="51"/>
    </row>
    <row r="906" spans="2:24" ht="15.75" x14ac:dyDescent="0.25">
      <c r="B906" s="34"/>
      <c r="X906" s="51"/>
    </row>
    <row r="907" spans="2:24" ht="15.75" x14ac:dyDescent="0.25">
      <c r="B907" s="34"/>
      <c r="X907" s="51"/>
    </row>
    <row r="908" spans="2:24" ht="15.75" x14ac:dyDescent="0.25">
      <c r="B908" s="34"/>
      <c r="X908" s="51"/>
    </row>
    <row r="909" spans="2:24" ht="15.75" x14ac:dyDescent="0.25">
      <c r="B909" s="34"/>
      <c r="X909" s="51"/>
    </row>
    <row r="910" spans="2:24" ht="15.75" x14ac:dyDescent="0.25">
      <c r="B910" s="34"/>
      <c r="X910" s="51"/>
    </row>
    <row r="911" spans="2:24" ht="15.75" x14ac:dyDescent="0.25">
      <c r="B911" s="34"/>
      <c r="X911" s="51"/>
    </row>
    <row r="912" spans="2:24" ht="15.75" x14ac:dyDescent="0.25">
      <c r="B912" s="34"/>
      <c r="X912" s="51"/>
    </row>
    <row r="913" spans="2:24" ht="15.75" x14ac:dyDescent="0.25">
      <c r="B913" s="34"/>
      <c r="X913" s="51"/>
    </row>
    <row r="914" spans="2:24" ht="15.75" x14ac:dyDescent="0.25">
      <c r="B914" s="34"/>
      <c r="X914" s="51"/>
    </row>
    <row r="915" spans="2:24" ht="15.75" x14ac:dyDescent="0.25">
      <c r="B915" s="34"/>
      <c r="X915" s="51"/>
    </row>
    <row r="916" spans="2:24" ht="15.75" x14ac:dyDescent="0.25">
      <c r="B916" s="34"/>
      <c r="X916" s="51"/>
    </row>
    <row r="917" spans="2:24" ht="15.75" x14ac:dyDescent="0.25">
      <c r="B917" s="34"/>
      <c r="X917" s="51"/>
    </row>
    <row r="918" spans="2:24" ht="15.75" x14ac:dyDescent="0.25">
      <c r="B918" s="34"/>
      <c r="X918" s="51"/>
    </row>
    <row r="919" spans="2:24" ht="15.75" x14ac:dyDescent="0.25">
      <c r="B919" s="34"/>
      <c r="X919" s="51"/>
    </row>
    <row r="920" spans="2:24" ht="15.75" x14ac:dyDescent="0.25">
      <c r="B920" s="34"/>
      <c r="X920" s="51"/>
    </row>
    <row r="921" spans="2:24" ht="15.75" x14ac:dyDescent="0.25">
      <c r="B921" s="34"/>
      <c r="X921" s="51"/>
    </row>
    <row r="922" spans="2:24" ht="15.75" x14ac:dyDescent="0.25">
      <c r="B922" s="34"/>
      <c r="X922" s="51"/>
    </row>
    <row r="923" spans="2:24" ht="15.75" x14ac:dyDescent="0.25">
      <c r="B923" s="34"/>
      <c r="X923" s="51"/>
    </row>
    <row r="924" spans="2:24" ht="15.75" x14ac:dyDescent="0.25">
      <c r="B924" s="34"/>
      <c r="X924" s="51"/>
    </row>
    <row r="925" spans="2:24" ht="15.75" x14ac:dyDescent="0.25">
      <c r="B925" s="34"/>
      <c r="X925" s="51"/>
    </row>
    <row r="926" spans="2:24" ht="15.75" x14ac:dyDescent="0.25">
      <c r="B926" s="34"/>
      <c r="X926" s="51"/>
    </row>
    <row r="927" spans="2:24" ht="15.75" x14ac:dyDescent="0.25">
      <c r="B927" s="34"/>
      <c r="X927" s="51"/>
    </row>
    <row r="928" spans="2:24" ht="15.75" x14ac:dyDescent="0.25">
      <c r="B928" s="34"/>
      <c r="X928" s="51"/>
    </row>
    <row r="929" spans="2:24" ht="15.75" x14ac:dyDescent="0.25">
      <c r="B929" s="34"/>
      <c r="X929" s="51"/>
    </row>
    <row r="930" spans="2:24" ht="15.75" x14ac:dyDescent="0.25">
      <c r="B930" s="34"/>
      <c r="X930" s="51"/>
    </row>
    <row r="931" spans="2:24" ht="15.75" x14ac:dyDescent="0.25">
      <c r="B931" s="34"/>
      <c r="X931" s="51"/>
    </row>
    <row r="932" spans="2:24" ht="15.75" x14ac:dyDescent="0.25">
      <c r="B932" s="34"/>
      <c r="X932" s="51"/>
    </row>
    <row r="933" spans="2:24" ht="15.75" x14ac:dyDescent="0.25">
      <c r="B933" s="34"/>
      <c r="X933" s="51"/>
    </row>
    <row r="934" spans="2:24" ht="15.75" x14ac:dyDescent="0.25">
      <c r="B934" s="34"/>
      <c r="X934" s="51"/>
    </row>
    <row r="935" spans="2:24" ht="15.75" x14ac:dyDescent="0.25">
      <c r="B935" s="34"/>
      <c r="X935" s="51"/>
    </row>
    <row r="936" spans="2:24" ht="15.75" x14ac:dyDescent="0.25">
      <c r="B936" s="34"/>
      <c r="X936" s="51"/>
    </row>
    <row r="937" spans="2:24" ht="15.75" x14ac:dyDescent="0.25">
      <c r="B937" s="34"/>
      <c r="X937" s="51"/>
    </row>
    <row r="938" spans="2:24" ht="15.75" x14ac:dyDescent="0.25">
      <c r="B938" s="34"/>
      <c r="X938" s="51"/>
    </row>
    <row r="939" spans="2:24" ht="15.75" x14ac:dyDescent="0.25">
      <c r="B939" s="34"/>
      <c r="X939" s="51"/>
    </row>
    <row r="940" spans="2:24" ht="15.75" x14ac:dyDescent="0.25">
      <c r="B940" s="34"/>
      <c r="X940" s="51"/>
    </row>
    <row r="941" spans="2:24" ht="15.75" x14ac:dyDescent="0.25">
      <c r="B941" s="34"/>
      <c r="X941" s="51"/>
    </row>
    <row r="942" spans="2:24" ht="15.75" x14ac:dyDescent="0.25">
      <c r="B942" s="34"/>
      <c r="X942" s="51"/>
    </row>
    <row r="943" spans="2:24" ht="15.75" x14ac:dyDescent="0.25">
      <c r="B943" s="34"/>
      <c r="X943" s="51"/>
    </row>
    <row r="944" spans="2:24" ht="15.75" x14ac:dyDescent="0.25">
      <c r="B944" s="34"/>
      <c r="X944" s="51"/>
    </row>
    <row r="945" spans="2:24" ht="15.75" x14ac:dyDescent="0.25">
      <c r="B945" s="34"/>
      <c r="X945" s="51"/>
    </row>
    <row r="946" spans="2:24" ht="15.75" x14ac:dyDescent="0.25">
      <c r="B946" s="34"/>
      <c r="X946" s="51"/>
    </row>
    <row r="947" spans="2:24" ht="15.75" x14ac:dyDescent="0.25">
      <c r="B947" s="34"/>
      <c r="X947" s="51"/>
    </row>
    <row r="948" spans="2:24" ht="15.75" x14ac:dyDescent="0.25">
      <c r="B948" s="34"/>
      <c r="X948" s="51"/>
    </row>
    <row r="949" spans="2:24" ht="15.75" x14ac:dyDescent="0.25">
      <c r="B949" s="34"/>
      <c r="X949" s="51"/>
    </row>
    <row r="950" spans="2:24" ht="15.75" x14ac:dyDescent="0.25">
      <c r="B950" s="34"/>
      <c r="X950" s="51"/>
    </row>
    <row r="951" spans="2:24" ht="15.75" x14ac:dyDescent="0.25">
      <c r="B951" s="34"/>
      <c r="X951" s="51"/>
    </row>
    <row r="952" spans="2:24" ht="15.75" x14ac:dyDescent="0.25">
      <c r="B952" s="34"/>
      <c r="X952" s="51"/>
    </row>
    <row r="953" spans="2:24" ht="15.75" x14ac:dyDescent="0.25">
      <c r="B953" s="34"/>
      <c r="X953" s="51"/>
    </row>
    <row r="954" spans="2:24" ht="15.75" x14ac:dyDescent="0.25">
      <c r="B954" s="34"/>
      <c r="X954" s="51"/>
    </row>
    <row r="955" spans="2:24" ht="15.75" x14ac:dyDescent="0.25">
      <c r="B955" s="34"/>
      <c r="X955" s="51"/>
    </row>
    <row r="956" spans="2:24" ht="15.75" x14ac:dyDescent="0.25">
      <c r="B956" s="34"/>
      <c r="X956" s="51"/>
    </row>
    <row r="957" spans="2:24" ht="15.75" x14ac:dyDescent="0.25">
      <c r="B957" s="34"/>
      <c r="X957" s="51"/>
    </row>
    <row r="958" spans="2:24" ht="15.75" x14ac:dyDescent="0.25">
      <c r="B958" s="34"/>
      <c r="X958" s="51"/>
    </row>
    <row r="959" spans="2:24" ht="15.75" x14ac:dyDescent="0.25">
      <c r="B959" s="34"/>
      <c r="X959" s="51"/>
    </row>
    <row r="960" spans="2:24" ht="15.75" x14ac:dyDescent="0.25">
      <c r="B960" s="34"/>
      <c r="X960" s="51"/>
    </row>
    <row r="961" spans="2:24" ht="15.75" x14ac:dyDescent="0.25">
      <c r="B961" s="34"/>
      <c r="X961" s="51"/>
    </row>
    <row r="962" spans="2:24" ht="15.75" x14ac:dyDescent="0.25">
      <c r="B962" s="34"/>
      <c r="X962" s="51"/>
    </row>
    <row r="963" spans="2:24" ht="15.75" x14ac:dyDescent="0.25">
      <c r="B963" s="34"/>
      <c r="X963" s="51"/>
    </row>
    <row r="964" spans="2:24" ht="15.75" x14ac:dyDescent="0.25">
      <c r="B964" s="34"/>
      <c r="X964" s="51"/>
    </row>
    <row r="965" spans="2:24" ht="15.75" x14ac:dyDescent="0.25">
      <c r="B965" s="34"/>
      <c r="X965" s="51"/>
    </row>
    <row r="966" spans="2:24" ht="15.75" x14ac:dyDescent="0.25">
      <c r="B966" s="34"/>
      <c r="X966" s="51"/>
    </row>
    <row r="967" spans="2:24" ht="15.75" x14ac:dyDescent="0.25">
      <c r="B967" s="34"/>
      <c r="X967" s="51"/>
    </row>
    <row r="968" spans="2:24" ht="15.75" x14ac:dyDescent="0.25">
      <c r="B968" s="34"/>
      <c r="X968" s="51"/>
    </row>
    <row r="969" spans="2:24" ht="15.75" x14ac:dyDescent="0.25">
      <c r="B969" s="34"/>
      <c r="X969" s="51"/>
    </row>
    <row r="970" spans="2:24" ht="15.75" x14ac:dyDescent="0.25">
      <c r="B970" s="34"/>
      <c r="X970" s="51"/>
    </row>
    <row r="971" spans="2:24" ht="15.75" x14ac:dyDescent="0.25">
      <c r="B971" s="34"/>
      <c r="X971" s="51"/>
    </row>
    <row r="972" spans="2:24" ht="15.75" x14ac:dyDescent="0.25">
      <c r="B972" s="34"/>
      <c r="X972" s="51"/>
    </row>
    <row r="973" spans="2:24" ht="15.75" x14ac:dyDescent="0.25">
      <c r="B973" s="34"/>
      <c r="X973" s="51"/>
    </row>
    <row r="974" spans="2:24" ht="15.75" x14ac:dyDescent="0.25">
      <c r="B974" s="34"/>
      <c r="X974" s="51"/>
    </row>
    <row r="975" spans="2:24" ht="15.75" x14ac:dyDescent="0.25">
      <c r="B975" s="34"/>
      <c r="X975" s="51"/>
    </row>
    <row r="976" spans="2:24" ht="15.75" x14ac:dyDescent="0.25">
      <c r="B976" s="34"/>
      <c r="X976" s="51"/>
    </row>
    <row r="977" spans="2:24" ht="15.75" x14ac:dyDescent="0.25">
      <c r="B977" s="34"/>
      <c r="X977" s="51"/>
    </row>
    <row r="978" spans="2:24" ht="15.75" x14ac:dyDescent="0.25">
      <c r="B978" s="34"/>
      <c r="X978" s="51"/>
    </row>
    <row r="979" spans="2:24" ht="15.75" x14ac:dyDescent="0.25">
      <c r="B979" s="34"/>
      <c r="X979" s="51"/>
    </row>
    <row r="980" spans="2:24" ht="15.75" x14ac:dyDescent="0.25">
      <c r="B980" s="34"/>
      <c r="X980" s="51"/>
    </row>
    <row r="981" spans="2:24" ht="15.75" x14ac:dyDescent="0.25">
      <c r="B981" s="34"/>
      <c r="X981" s="51"/>
    </row>
    <row r="982" spans="2:24" ht="15.75" x14ac:dyDescent="0.25">
      <c r="B982" s="34"/>
      <c r="X982" s="51"/>
    </row>
    <row r="983" spans="2:24" ht="15.75" x14ac:dyDescent="0.25">
      <c r="B983" s="34"/>
      <c r="X983" s="51"/>
    </row>
    <row r="984" spans="2:24" ht="15.75" x14ac:dyDescent="0.25">
      <c r="B984" s="34"/>
      <c r="X984" s="51"/>
    </row>
    <row r="985" spans="2:24" ht="15.75" x14ac:dyDescent="0.25">
      <c r="B985" s="34"/>
      <c r="X985" s="51"/>
    </row>
    <row r="986" spans="2:24" ht="15.75" x14ac:dyDescent="0.25">
      <c r="B986" s="34"/>
      <c r="X986" s="51"/>
    </row>
    <row r="987" spans="2:24" ht="15.75" x14ac:dyDescent="0.25">
      <c r="B987" s="34"/>
      <c r="X987" s="51"/>
    </row>
    <row r="988" spans="2:24" ht="15.75" x14ac:dyDescent="0.25">
      <c r="B988" s="34"/>
      <c r="X988" s="51"/>
    </row>
    <row r="989" spans="2:24" ht="15.75" x14ac:dyDescent="0.25">
      <c r="B989" s="34"/>
      <c r="X989" s="51"/>
    </row>
    <row r="990" spans="2:24" ht="15.75" x14ac:dyDescent="0.25">
      <c r="B990" s="34"/>
      <c r="X990" s="51"/>
    </row>
    <row r="991" spans="2:24" ht="15.75" x14ac:dyDescent="0.25">
      <c r="B991" s="34"/>
      <c r="X991" s="51"/>
    </row>
    <row r="992" spans="2:24" ht="15.75" x14ac:dyDescent="0.25">
      <c r="B992" s="34"/>
      <c r="X992" s="51"/>
    </row>
    <row r="993" spans="2:24" ht="15.75" x14ac:dyDescent="0.25">
      <c r="B993" s="34"/>
      <c r="X993" s="51"/>
    </row>
    <row r="994" spans="2:24" ht="15.75" x14ac:dyDescent="0.25">
      <c r="B994" s="34"/>
      <c r="X994" s="51"/>
    </row>
    <row r="995" spans="2:24" ht="15.75" x14ac:dyDescent="0.25">
      <c r="B995" s="34"/>
      <c r="X995" s="51"/>
    </row>
    <row r="996" spans="2:24" ht="15.75" x14ac:dyDescent="0.25">
      <c r="B996" s="34"/>
      <c r="X996" s="51"/>
    </row>
    <row r="997" spans="2:24" ht="15.75" x14ac:dyDescent="0.25">
      <c r="B997" s="34"/>
      <c r="X997" s="51"/>
    </row>
    <row r="998" spans="2:24" ht="15.75" x14ac:dyDescent="0.25">
      <c r="B998" s="34"/>
      <c r="X998" s="51"/>
    </row>
    <row r="999" spans="2:24" ht="15.75" x14ac:dyDescent="0.25">
      <c r="B999" s="34"/>
      <c r="X999" s="51"/>
    </row>
    <row r="1000" spans="2:24" ht="15.75" x14ac:dyDescent="0.25">
      <c r="B1000" s="34"/>
      <c r="X1000" s="51"/>
    </row>
    <row r="1001" spans="2:24" ht="15.75" x14ac:dyDescent="0.25">
      <c r="B1001" s="34"/>
      <c r="X1001" s="51"/>
    </row>
    <row r="1002" spans="2:24" ht="15.75" x14ac:dyDescent="0.25">
      <c r="B1002" s="34"/>
      <c r="X1002" s="51"/>
    </row>
    <row r="1003" spans="2:24" ht="15.75" x14ac:dyDescent="0.25">
      <c r="B1003" s="34"/>
      <c r="X1003" s="51"/>
    </row>
    <row r="1004" spans="2:24" ht="15.75" x14ac:dyDescent="0.25">
      <c r="B1004" s="34"/>
      <c r="X1004" s="51"/>
    </row>
    <row r="1005" spans="2:24" ht="15.75" x14ac:dyDescent="0.25">
      <c r="B1005" s="34"/>
      <c r="X1005" s="51"/>
    </row>
    <row r="1006" spans="2:24" ht="15.75" x14ac:dyDescent="0.25">
      <c r="B1006" s="34"/>
      <c r="X1006" s="51"/>
    </row>
    <row r="1007" spans="2:24" ht="15.75" x14ac:dyDescent="0.25">
      <c r="B1007" s="34"/>
      <c r="X1007" s="51"/>
    </row>
    <row r="1008" spans="2:24" ht="15.75" x14ac:dyDescent="0.25">
      <c r="B1008" s="34"/>
      <c r="X1008" s="51"/>
    </row>
    <row r="1009" spans="2:24" ht="15.75" x14ac:dyDescent="0.25">
      <c r="B1009" s="34"/>
      <c r="X1009" s="51"/>
    </row>
    <row r="1010" spans="2:24" ht="15.75" x14ac:dyDescent="0.25">
      <c r="B1010" s="34"/>
      <c r="X1010" s="51"/>
    </row>
    <row r="1011" spans="2:24" ht="15.75" x14ac:dyDescent="0.25">
      <c r="B1011" s="34"/>
      <c r="X1011" s="51"/>
    </row>
    <row r="1012" spans="2:24" ht="15.75" x14ac:dyDescent="0.25">
      <c r="B1012" s="34"/>
      <c r="X1012" s="51"/>
    </row>
    <row r="1013" spans="2:24" ht="15.75" x14ac:dyDescent="0.25">
      <c r="B1013" s="34"/>
      <c r="X1013" s="51"/>
    </row>
    <row r="1014" spans="2:24" ht="15.75" x14ac:dyDescent="0.25">
      <c r="B1014" s="34"/>
      <c r="X1014" s="51"/>
    </row>
    <row r="1015" spans="2:24" ht="15.75" x14ac:dyDescent="0.25">
      <c r="B1015" s="34"/>
      <c r="X1015" s="51"/>
    </row>
    <row r="1016" spans="2:24" ht="15.75" x14ac:dyDescent="0.25">
      <c r="B1016" s="34"/>
      <c r="X1016" s="51"/>
    </row>
    <row r="1017" spans="2:24" ht="15.75" x14ac:dyDescent="0.25">
      <c r="B1017" s="34"/>
      <c r="X1017" s="51"/>
    </row>
    <row r="1018" spans="2:24" ht="15.75" x14ac:dyDescent="0.25">
      <c r="B1018" s="34"/>
      <c r="X1018" s="51"/>
    </row>
    <row r="1019" spans="2:24" ht="15.75" x14ac:dyDescent="0.25">
      <c r="B1019" s="34"/>
      <c r="X1019" s="51"/>
    </row>
    <row r="1020" spans="2:24" ht="15.75" x14ac:dyDescent="0.25">
      <c r="B1020" s="34"/>
      <c r="X1020" s="51"/>
    </row>
    <row r="1021" spans="2:24" ht="15.75" x14ac:dyDescent="0.25">
      <c r="B1021" s="34"/>
      <c r="X1021" s="51"/>
    </row>
    <row r="1022" spans="2:24" ht="15.75" x14ac:dyDescent="0.25">
      <c r="B1022" s="34"/>
      <c r="X1022" s="51"/>
    </row>
    <row r="1023" spans="2:24" ht="15.75" x14ac:dyDescent="0.25">
      <c r="B1023" s="34"/>
      <c r="X1023" s="51"/>
    </row>
    <row r="1024" spans="2:24" ht="15.75" x14ac:dyDescent="0.25">
      <c r="B1024" s="34"/>
      <c r="X1024" s="51"/>
    </row>
    <row r="1025" spans="2:24" ht="15.75" x14ac:dyDescent="0.25">
      <c r="B1025" s="34"/>
      <c r="X1025" s="51"/>
    </row>
    <row r="1026" spans="2:24" ht="15.75" x14ac:dyDescent="0.25">
      <c r="B1026" s="34"/>
      <c r="X1026" s="51"/>
    </row>
    <row r="1027" spans="2:24" ht="15.75" x14ac:dyDescent="0.25">
      <c r="B1027" s="34"/>
      <c r="X1027" s="51"/>
    </row>
    <row r="1028" spans="2:24" ht="15.75" x14ac:dyDescent="0.25">
      <c r="B1028" s="34"/>
      <c r="X1028" s="51"/>
    </row>
    <row r="1029" spans="2:24" ht="15.75" x14ac:dyDescent="0.25">
      <c r="B1029" s="34"/>
      <c r="X1029" s="51"/>
    </row>
    <row r="1030" spans="2:24" ht="15.75" x14ac:dyDescent="0.25">
      <c r="B1030" s="34"/>
      <c r="X1030" s="51"/>
    </row>
    <row r="1031" spans="2:24" ht="15.75" x14ac:dyDescent="0.25">
      <c r="B1031" s="34"/>
      <c r="X1031" s="51"/>
    </row>
    <row r="1032" spans="2:24" ht="15.75" x14ac:dyDescent="0.25">
      <c r="B1032" s="34"/>
      <c r="X1032" s="51"/>
    </row>
    <row r="1033" spans="2:24" ht="15.75" x14ac:dyDescent="0.25">
      <c r="B1033" s="34"/>
      <c r="X1033" s="51"/>
    </row>
    <row r="1034" spans="2:24" ht="15.75" x14ac:dyDescent="0.25">
      <c r="B1034" s="34"/>
      <c r="X1034" s="51"/>
    </row>
    <row r="1035" spans="2:24" ht="15.75" x14ac:dyDescent="0.25">
      <c r="B1035" s="34"/>
      <c r="X1035" s="51"/>
    </row>
    <row r="1036" spans="2:24" ht="15.75" x14ac:dyDescent="0.25">
      <c r="B1036" s="34"/>
      <c r="X1036" s="51"/>
    </row>
    <row r="1037" spans="2:24" ht="15.75" x14ac:dyDescent="0.25">
      <c r="B1037" s="34"/>
      <c r="X1037" s="51"/>
    </row>
    <row r="1038" spans="2:24" ht="15.75" x14ac:dyDescent="0.25">
      <c r="B1038" s="34"/>
      <c r="X1038" s="51"/>
    </row>
    <row r="1039" spans="2:24" ht="15.75" x14ac:dyDescent="0.25">
      <c r="B1039" s="34"/>
      <c r="X1039" s="51"/>
    </row>
    <row r="1040" spans="2:24" ht="15.75" x14ac:dyDescent="0.25">
      <c r="B1040" s="34"/>
      <c r="X1040" s="51"/>
    </row>
    <row r="1041" spans="2:24" ht="15.75" x14ac:dyDescent="0.25">
      <c r="B1041" s="34"/>
      <c r="X1041" s="51"/>
    </row>
    <row r="1042" spans="2:24" ht="15.75" x14ac:dyDescent="0.25">
      <c r="B1042" s="34"/>
      <c r="X1042" s="51"/>
    </row>
    <row r="1043" spans="2:24" ht="15.75" x14ac:dyDescent="0.25">
      <c r="B1043" s="34"/>
      <c r="X1043" s="51"/>
    </row>
    <row r="1044" spans="2:24" ht="15.75" x14ac:dyDescent="0.25">
      <c r="B1044" s="34"/>
      <c r="X1044" s="51"/>
    </row>
    <row r="1045" spans="2:24" ht="15.75" x14ac:dyDescent="0.25">
      <c r="B1045" s="34"/>
      <c r="X1045" s="51"/>
    </row>
    <row r="1046" spans="2:24" ht="15.75" x14ac:dyDescent="0.25">
      <c r="B1046" s="34"/>
      <c r="X1046" s="51"/>
    </row>
    <row r="1047" spans="2:24" ht="15.75" x14ac:dyDescent="0.25">
      <c r="B1047" s="34"/>
      <c r="X1047" s="51"/>
    </row>
    <row r="1048" spans="2:24" ht="15.75" x14ac:dyDescent="0.25">
      <c r="B1048" s="34"/>
      <c r="X1048" s="51"/>
    </row>
    <row r="1049" spans="2:24" ht="15.75" x14ac:dyDescent="0.25">
      <c r="B1049" s="34"/>
      <c r="X1049" s="51"/>
    </row>
    <row r="1050" spans="2:24" ht="15.75" x14ac:dyDescent="0.25">
      <c r="B1050" s="34"/>
      <c r="X1050" s="51"/>
    </row>
    <row r="1051" spans="2:24" ht="15.75" x14ac:dyDescent="0.25">
      <c r="B1051" s="34"/>
      <c r="X1051" s="51"/>
    </row>
    <row r="1052" spans="2:24" ht="15.75" x14ac:dyDescent="0.25">
      <c r="B1052" s="34"/>
      <c r="X1052" s="51"/>
    </row>
    <row r="1053" spans="2:24" ht="15.75" x14ac:dyDescent="0.25">
      <c r="B1053" s="34"/>
      <c r="X1053" s="51"/>
    </row>
    <row r="1054" spans="2:24" ht="15.75" x14ac:dyDescent="0.25">
      <c r="B1054" s="34"/>
      <c r="X1054" s="51"/>
    </row>
    <row r="1055" spans="2:24" ht="15.75" x14ac:dyDescent="0.25">
      <c r="B1055" s="34"/>
      <c r="X1055" s="51"/>
    </row>
    <row r="1056" spans="2:24" ht="15.75" x14ac:dyDescent="0.25">
      <c r="B1056" s="34"/>
      <c r="X1056" s="51"/>
    </row>
    <row r="1057" spans="2:24" ht="15.75" x14ac:dyDescent="0.25">
      <c r="B1057" s="34"/>
      <c r="X1057" s="51"/>
    </row>
    <row r="1058" spans="2:24" ht="15.75" x14ac:dyDescent="0.25">
      <c r="B1058" s="34"/>
      <c r="X1058" s="51"/>
    </row>
    <row r="1059" spans="2:24" ht="15.75" x14ac:dyDescent="0.25">
      <c r="B1059" s="34"/>
      <c r="X1059" s="51"/>
    </row>
    <row r="1060" spans="2:24" ht="15.75" x14ac:dyDescent="0.25">
      <c r="B1060" s="34"/>
      <c r="X1060" s="51"/>
    </row>
    <row r="1061" spans="2:24" ht="15.75" x14ac:dyDescent="0.25">
      <c r="B1061" s="34"/>
      <c r="X1061" s="51"/>
    </row>
    <row r="1062" spans="2:24" ht="15.75" x14ac:dyDescent="0.25">
      <c r="B1062" s="34"/>
      <c r="X1062" s="51"/>
    </row>
    <row r="1063" spans="2:24" ht="15.75" x14ac:dyDescent="0.25">
      <c r="B1063" s="34"/>
      <c r="X1063" s="51"/>
    </row>
    <row r="1064" spans="2:24" ht="15.75" x14ac:dyDescent="0.25">
      <c r="B1064" s="34"/>
      <c r="X1064" s="51"/>
    </row>
    <row r="1065" spans="2:24" ht="15.75" x14ac:dyDescent="0.25">
      <c r="B1065" s="34"/>
      <c r="X1065" s="51"/>
    </row>
    <row r="1066" spans="2:24" ht="15.75" x14ac:dyDescent="0.25">
      <c r="B1066" s="34"/>
      <c r="X1066" s="51"/>
    </row>
    <row r="1067" spans="2:24" ht="15.75" x14ac:dyDescent="0.25">
      <c r="B1067" s="34"/>
      <c r="X1067" s="51"/>
    </row>
    <row r="1068" spans="2:24" ht="15.75" x14ac:dyDescent="0.25">
      <c r="B1068" s="34"/>
      <c r="X1068" s="51"/>
    </row>
    <row r="1069" spans="2:24" ht="15.75" x14ac:dyDescent="0.25">
      <c r="B1069" s="34"/>
      <c r="X1069" s="51"/>
    </row>
    <row r="1070" spans="2:24" ht="15.75" x14ac:dyDescent="0.25">
      <c r="B1070" s="34"/>
      <c r="X1070" s="51"/>
    </row>
    <row r="1071" spans="2:24" ht="15.75" x14ac:dyDescent="0.25">
      <c r="B1071" s="34"/>
      <c r="X1071" s="51"/>
    </row>
    <row r="1072" spans="2:24" ht="15.75" x14ac:dyDescent="0.25">
      <c r="B1072" s="34"/>
      <c r="X1072" s="51"/>
    </row>
    <row r="1073" spans="2:24" ht="15.75" x14ac:dyDescent="0.25">
      <c r="B1073" s="34"/>
      <c r="X1073" s="51"/>
    </row>
    <row r="1074" spans="2:24" ht="15.75" x14ac:dyDescent="0.25">
      <c r="B1074" s="34"/>
      <c r="X1074" s="51"/>
    </row>
    <row r="1075" spans="2:24" ht="15.75" x14ac:dyDescent="0.25">
      <c r="B1075" s="34"/>
      <c r="X1075" s="51"/>
    </row>
    <row r="1076" spans="2:24" ht="15.75" x14ac:dyDescent="0.25">
      <c r="B1076" s="34"/>
      <c r="X1076" s="51"/>
    </row>
    <row r="1077" spans="2:24" ht="15.75" x14ac:dyDescent="0.25">
      <c r="B1077" s="34"/>
      <c r="X1077" s="51"/>
    </row>
    <row r="1078" spans="2:24" ht="15.75" x14ac:dyDescent="0.25">
      <c r="B1078" s="34"/>
      <c r="X1078" s="51"/>
    </row>
    <row r="1079" spans="2:24" ht="15.75" x14ac:dyDescent="0.25">
      <c r="B1079" s="34"/>
      <c r="X1079" s="51"/>
    </row>
    <row r="1080" spans="2:24" ht="15.75" x14ac:dyDescent="0.25">
      <c r="B1080" s="34"/>
      <c r="X1080" s="51"/>
    </row>
    <row r="1081" spans="2:24" ht="15.75" x14ac:dyDescent="0.25">
      <c r="B1081" s="34"/>
      <c r="X1081" s="51"/>
    </row>
    <row r="1082" spans="2:24" ht="15.75" x14ac:dyDescent="0.25">
      <c r="B1082" s="34"/>
      <c r="X1082" s="51"/>
    </row>
    <row r="1083" spans="2:24" ht="15.75" x14ac:dyDescent="0.25">
      <c r="B1083" s="34"/>
      <c r="X1083" s="51"/>
    </row>
    <row r="1084" spans="2:24" ht="15.75" x14ac:dyDescent="0.25">
      <c r="B1084" s="34"/>
      <c r="X1084" s="51"/>
    </row>
    <row r="1085" spans="2:24" ht="15.75" x14ac:dyDescent="0.25">
      <c r="B1085" s="34"/>
      <c r="X1085" s="51"/>
    </row>
    <row r="1086" spans="2:24" ht="15.75" x14ac:dyDescent="0.25">
      <c r="B1086" s="34"/>
      <c r="X1086" s="51"/>
    </row>
    <row r="1087" spans="2:24" ht="15.75" x14ac:dyDescent="0.25">
      <c r="B1087" s="34"/>
      <c r="X1087" s="51"/>
    </row>
    <row r="1088" spans="2:24" ht="15.75" x14ac:dyDescent="0.25">
      <c r="B1088" s="34"/>
      <c r="X1088" s="51"/>
    </row>
    <row r="1089" spans="2:24" ht="15.75" x14ac:dyDescent="0.25">
      <c r="B1089" s="34"/>
      <c r="X1089" s="51"/>
    </row>
    <row r="1090" spans="2:24" ht="15.75" x14ac:dyDescent="0.25">
      <c r="B1090" s="34"/>
      <c r="X1090" s="51"/>
    </row>
    <row r="1091" spans="2:24" ht="15.75" x14ac:dyDescent="0.25">
      <c r="B1091" s="34"/>
      <c r="X1091" s="51"/>
    </row>
    <row r="1092" spans="2:24" ht="15.75" x14ac:dyDescent="0.25">
      <c r="B1092" s="34"/>
      <c r="X1092" s="51"/>
    </row>
    <row r="1093" spans="2:24" ht="15.75" x14ac:dyDescent="0.25">
      <c r="B1093" s="34"/>
      <c r="X1093" s="51"/>
    </row>
    <row r="1094" spans="2:24" ht="15.75" x14ac:dyDescent="0.25">
      <c r="B1094" s="34"/>
      <c r="X1094" s="51"/>
    </row>
    <row r="1095" spans="2:24" ht="15.75" x14ac:dyDescent="0.25">
      <c r="B1095" s="34"/>
      <c r="X1095" s="51"/>
    </row>
    <row r="1096" spans="2:24" ht="15.75" x14ac:dyDescent="0.25">
      <c r="B1096" s="34"/>
      <c r="X1096" s="51"/>
    </row>
    <row r="1097" spans="2:24" ht="15.75" x14ac:dyDescent="0.25">
      <c r="B1097" s="34"/>
      <c r="X1097" s="51"/>
    </row>
    <row r="1098" spans="2:24" ht="15.75" x14ac:dyDescent="0.25">
      <c r="B1098" s="34"/>
      <c r="X1098" s="51"/>
    </row>
    <row r="1099" spans="2:24" ht="15.75" x14ac:dyDescent="0.25">
      <c r="B1099" s="34"/>
      <c r="X1099" s="51"/>
    </row>
    <row r="1100" spans="2:24" ht="15.75" x14ac:dyDescent="0.25">
      <c r="B1100" s="34"/>
      <c r="X1100" s="51"/>
    </row>
    <row r="1101" spans="2:24" ht="15.75" x14ac:dyDescent="0.25">
      <c r="B1101" s="34"/>
      <c r="X1101" s="51"/>
    </row>
    <row r="1102" spans="2:24" ht="15.75" x14ac:dyDescent="0.25">
      <c r="B1102" s="34"/>
      <c r="X1102" s="51"/>
    </row>
    <row r="1103" spans="2:24" ht="15.75" x14ac:dyDescent="0.25">
      <c r="B1103" s="34"/>
      <c r="X1103" s="51"/>
    </row>
    <row r="1104" spans="2:24" ht="15.75" x14ac:dyDescent="0.25">
      <c r="B1104" s="34"/>
      <c r="X1104" s="51"/>
    </row>
    <row r="1105" spans="2:24" ht="15.75" x14ac:dyDescent="0.25">
      <c r="B1105" s="34"/>
      <c r="X1105" s="51"/>
    </row>
    <row r="1106" spans="2:24" ht="15.75" x14ac:dyDescent="0.25">
      <c r="B1106" s="34"/>
      <c r="X1106" s="51"/>
    </row>
    <row r="1107" spans="2:24" ht="15.75" x14ac:dyDescent="0.25">
      <c r="B1107" s="34"/>
      <c r="X1107" s="51"/>
    </row>
    <row r="1108" spans="2:24" ht="15.75" x14ac:dyDescent="0.25">
      <c r="B1108" s="34"/>
      <c r="X1108" s="51"/>
    </row>
    <row r="1109" spans="2:24" ht="15.75" x14ac:dyDescent="0.25">
      <c r="B1109" s="34"/>
      <c r="X1109" s="51"/>
    </row>
    <row r="1110" spans="2:24" ht="15.75" x14ac:dyDescent="0.25">
      <c r="B1110" s="34"/>
      <c r="X1110" s="51"/>
    </row>
    <row r="1111" spans="2:24" ht="15.75" x14ac:dyDescent="0.25">
      <c r="B1111" s="34"/>
      <c r="X1111" s="51"/>
    </row>
    <row r="1112" spans="2:24" ht="15.75" x14ac:dyDescent="0.25">
      <c r="B1112" s="34"/>
      <c r="X1112" s="51"/>
    </row>
    <row r="1113" spans="2:24" ht="15.75" x14ac:dyDescent="0.25">
      <c r="B1113" s="34"/>
      <c r="X1113" s="51"/>
    </row>
    <row r="1114" spans="2:24" ht="15.75" x14ac:dyDescent="0.25">
      <c r="B1114" s="34"/>
      <c r="X1114" s="51"/>
    </row>
    <row r="1115" spans="2:24" ht="15.75" x14ac:dyDescent="0.25">
      <c r="B1115" s="34"/>
      <c r="X1115" s="51"/>
    </row>
    <row r="1116" spans="2:24" ht="15.75" x14ac:dyDescent="0.25">
      <c r="B1116" s="34"/>
      <c r="X1116" s="51"/>
    </row>
    <row r="1117" spans="2:24" ht="15.75" x14ac:dyDescent="0.25">
      <c r="B1117" s="34"/>
      <c r="X1117" s="51"/>
    </row>
    <row r="1118" spans="2:24" ht="15.75" x14ac:dyDescent="0.25">
      <c r="B1118" s="34"/>
      <c r="X1118" s="51"/>
    </row>
    <row r="1119" spans="2:24" ht="15.75" x14ac:dyDescent="0.25">
      <c r="B1119" s="34"/>
      <c r="X1119" s="51"/>
    </row>
    <row r="1120" spans="2:24" ht="15.75" x14ac:dyDescent="0.25">
      <c r="B1120" s="34"/>
      <c r="X1120" s="51"/>
    </row>
    <row r="1121" spans="2:24" ht="15.75" x14ac:dyDescent="0.25">
      <c r="B1121" s="34"/>
      <c r="X1121" s="51"/>
    </row>
    <row r="1122" spans="2:24" ht="15.75" x14ac:dyDescent="0.25">
      <c r="B1122" s="34"/>
      <c r="X1122" s="51"/>
    </row>
    <row r="1123" spans="2:24" ht="15.75" x14ac:dyDescent="0.25">
      <c r="B1123" s="34"/>
      <c r="X1123" s="51"/>
    </row>
    <row r="1124" spans="2:24" ht="15.75" x14ac:dyDescent="0.25">
      <c r="B1124" s="34"/>
      <c r="X1124" s="51"/>
    </row>
    <row r="1125" spans="2:24" ht="15.75" x14ac:dyDescent="0.25">
      <c r="B1125" s="34"/>
      <c r="X1125" s="51"/>
    </row>
    <row r="1126" spans="2:24" ht="15.75" x14ac:dyDescent="0.25">
      <c r="B1126" s="34"/>
      <c r="X1126" s="51"/>
    </row>
    <row r="1127" spans="2:24" ht="15.75" x14ac:dyDescent="0.25">
      <c r="B1127" s="34"/>
      <c r="X1127" s="51"/>
    </row>
    <row r="1128" spans="2:24" ht="15.75" x14ac:dyDescent="0.25">
      <c r="B1128" s="34"/>
      <c r="X1128" s="51"/>
    </row>
    <row r="1129" spans="2:24" ht="15.75" x14ac:dyDescent="0.25">
      <c r="B1129" s="34"/>
      <c r="X1129" s="51"/>
    </row>
    <row r="1130" spans="2:24" ht="15.75" x14ac:dyDescent="0.25">
      <c r="B1130" s="34"/>
      <c r="X1130" s="51"/>
    </row>
    <row r="1131" spans="2:24" ht="15.75" x14ac:dyDescent="0.25">
      <c r="B1131" s="34"/>
      <c r="X1131" s="51"/>
    </row>
    <row r="1132" spans="2:24" ht="15.75" x14ac:dyDescent="0.25">
      <c r="B1132" s="34"/>
      <c r="X1132" s="51"/>
    </row>
    <row r="1133" spans="2:24" ht="15.75" x14ac:dyDescent="0.25">
      <c r="B1133" s="34"/>
      <c r="X1133" s="51"/>
    </row>
    <row r="1134" spans="2:24" ht="15.75" x14ac:dyDescent="0.25">
      <c r="B1134" s="34"/>
      <c r="X1134" s="51"/>
    </row>
    <row r="1135" spans="2:24" ht="15.75" x14ac:dyDescent="0.25">
      <c r="B1135" s="34"/>
      <c r="X1135" s="51"/>
    </row>
    <row r="1136" spans="2:24" ht="15.75" x14ac:dyDescent="0.25">
      <c r="B1136" s="34"/>
      <c r="X1136" s="51"/>
    </row>
    <row r="1137" spans="2:24" ht="15.75" x14ac:dyDescent="0.25">
      <c r="B1137" s="34"/>
      <c r="X1137" s="51"/>
    </row>
    <row r="1138" spans="2:24" ht="15.75" x14ac:dyDescent="0.25">
      <c r="B1138" s="34"/>
      <c r="X1138" s="51"/>
    </row>
    <row r="1139" spans="2:24" ht="15.75" x14ac:dyDescent="0.25">
      <c r="B1139" s="34"/>
      <c r="X1139" s="51"/>
    </row>
    <row r="1140" spans="2:24" ht="15.75" x14ac:dyDescent="0.25">
      <c r="B1140" s="34"/>
      <c r="X1140" s="51"/>
    </row>
    <row r="1141" spans="2:24" ht="15.75" x14ac:dyDescent="0.25">
      <c r="B1141" s="34"/>
      <c r="X1141" s="51"/>
    </row>
    <row r="1142" spans="2:24" ht="15.75" x14ac:dyDescent="0.25">
      <c r="B1142" s="34"/>
      <c r="X1142" s="51"/>
    </row>
    <row r="1143" spans="2:24" ht="15.75" x14ac:dyDescent="0.25">
      <c r="B1143" s="34"/>
      <c r="X1143" s="51"/>
    </row>
    <row r="1144" spans="2:24" ht="15.75" x14ac:dyDescent="0.25">
      <c r="B1144" s="34"/>
      <c r="X1144" s="51"/>
    </row>
    <row r="1145" spans="2:24" ht="15.75" x14ac:dyDescent="0.25">
      <c r="B1145" s="34"/>
      <c r="X1145" s="51"/>
    </row>
    <row r="1146" spans="2:24" ht="15.75" x14ac:dyDescent="0.25">
      <c r="B1146" s="34"/>
      <c r="X1146" s="51"/>
    </row>
    <row r="1147" spans="2:24" ht="15.75" x14ac:dyDescent="0.25">
      <c r="B1147" s="34"/>
      <c r="X1147" s="51"/>
    </row>
    <row r="1148" spans="2:24" ht="15.75" x14ac:dyDescent="0.25">
      <c r="B1148" s="34"/>
      <c r="X1148" s="51"/>
    </row>
    <row r="1149" spans="2:24" ht="15.75" x14ac:dyDescent="0.25">
      <c r="B1149" s="34"/>
      <c r="X1149" s="51"/>
    </row>
    <row r="1150" spans="2:24" ht="15.75" x14ac:dyDescent="0.25">
      <c r="B1150" s="34"/>
      <c r="X1150" s="51"/>
    </row>
    <row r="1151" spans="2:24" ht="15.75" x14ac:dyDescent="0.25">
      <c r="B1151" s="34"/>
      <c r="X1151" s="51"/>
    </row>
    <row r="1152" spans="2:24" ht="15.75" x14ac:dyDescent="0.25">
      <c r="B1152" s="34"/>
      <c r="X1152" s="51"/>
    </row>
    <row r="1153" spans="2:24" ht="15.75" x14ac:dyDescent="0.25">
      <c r="B1153" s="34"/>
      <c r="X1153" s="51"/>
    </row>
    <row r="1154" spans="2:24" ht="15.75" x14ac:dyDescent="0.25">
      <c r="B1154" s="34"/>
      <c r="X1154" s="51"/>
    </row>
    <row r="1155" spans="2:24" ht="15.75" x14ac:dyDescent="0.25">
      <c r="B1155" s="34"/>
      <c r="X1155" s="51"/>
    </row>
    <row r="1156" spans="2:24" ht="15.75" x14ac:dyDescent="0.25">
      <c r="B1156" s="34"/>
      <c r="X1156" s="51"/>
    </row>
    <row r="1157" spans="2:24" ht="15.75" x14ac:dyDescent="0.25">
      <c r="B1157" s="34"/>
      <c r="X1157" s="51"/>
    </row>
    <row r="1158" spans="2:24" ht="15.75" x14ac:dyDescent="0.25">
      <c r="B1158" s="34"/>
      <c r="X1158" s="51"/>
    </row>
    <row r="1159" spans="2:24" ht="15.75" x14ac:dyDescent="0.25">
      <c r="B1159" s="34"/>
      <c r="X1159" s="51"/>
    </row>
    <row r="1160" spans="2:24" ht="15.75" x14ac:dyDescent="0.25">
      <c r="B1160" s="34"/>
      <c r="X1160" s="51"/>
    </row>
    <row r="1161" spans="2:24" ht="15.75" x14ac:dyDescent="0.25">
      <c r="B1161" s="34"/>
      <c r="X1161" s="51"/>
    </row>
    <row r="1162" spans="2:24" ht="15.75" x14ac:dyDescent="0.25">
      <c r="B1162" s="34"/>
      <c r="X1162" s="51"/>
    </row>
    <row r="1163" spans="2:24" ht="15.75" x14ac:dyDescent="0.25">
      <c r="B1163" s="34"/>
      <c r="X1163" s="51"/>
    </row>
    <row r="1164" spans="2:24" ht="15.75" x14ac:dyDescent="0.25">
      <c r="B1164" s="34"/>
      <c r="X1164" s="51"/>
    </row>
    <row r="1165" spans="2:24" ht="15.75" x14ac:dyDescent="0.25">
      <c r="B1165" s="34"/>
      <c r="X1165" s="51"/>
    </row>
    <row r="1166" spans="2:24" ht="15.75" x14ac:dyDescent="0.25">
      <c r="B1166" s="34"/>
      <c r="X1166" s="51"/>
    </row>
    <row r="1167" spans="2:24" ht="15.75" x14ac:dyDescent="0.25">
      <c r="B1167" s="34"/>
      <c r="X1167" s="51"/>
    </row>
    <row r="1168" spans="2:24" ht="15.75" x14ac:dyDescent="0.25">
      <c r="B1168" s="34"/>
      <c r="X1168" s="51"/>
    </row>
    <row r="1169" spans="2:24" ht="15.75" x14ac:dyDescent="0.25">
      <c r="B1169" s="34"/>
      <c r="X1169" s="51"/>
    </row>
    <row r="1170" spans="2:24" ht="15.75" x14ac:dyDescent="0.25">
      <c r="B1170" s="34"/>
      <c r="X1170" s="51"/>
    </row>
    <row r="1171" spans="2:24" ht="15.75" x14ac:dyDescent="0.25">
      <c r="B1171" s="34"/>
      <c r="X1171" s="51"/>
    </row>
    <row r="1172" spans="2:24" ht="15.75" x14ac:dyDescent="0.25">
      <c r="B1172" s="34"/>
      <c r="X1172" s="51"/>
    </row>
    <row r="1173" spans="2:24" ht="15.75" x14ac:dyDescent="0.25">
      <c r="B1173" s="34"/>
      <c r="X1173" s="51"/>
    </row>
    <row r="1174" spans="2:24" ht="15.75" x14ac:dyDescent="0.25">
      <c r="B1174" s="34"/>
      <c r="X1174" s="51"/>
    </row>
    <row r="1175" spans="2:24" ht="15.75" x14ac:dyDescent="0.25">
      <c r="B1175" s="34"/>
      <c r="X1175" s="51"/>
    </row>
    <row r="1176" spans="2:24" ht="15.75" x14ac:dyDescent="0.25">
      <c r="B1176" s="34"/>
      <c r="X1176" s="51"/>
    </row>
    <row r="1177" spans="2:24" ht="15.75" x14ac:dyDescent="0.25">
      <c r="B1177" s="34"/>
      <c r="X1177" s="51"/>
    </row>
    <row r="1178" spans="2:24" ht="15.75" x14ac:dyDescent="0.25">
      <c r="B1178" s="34"/>
      <c r="X1178" s="51"/>
    </row>
    <row r="1179" spans="2:24" ht="15.75" x14ac:dyDescent="0.25">
      <c r="B1179" s="34"/>
      <c r="X1179" s="51"/>
    </row>
    <row r="1180" spans="2:24" ht="15.75" x14ac:dyDescent="0.25">
      <c r="B1180" s="34"/>
      <c r="X1180" s="51"/>
    </row>
    <row r="1181" spans="2:24" ht="15.75" x14ac:dyDescent="0.25">
      <c r="B1181" s="34"/>
      <c r="X1181" s="51"/>
    </row>
    <row r="1182" spans="2:24" ht="15.75" x14ac:dyDescent="0.25">
      <c r="B1182" s="34"/>
      <c r="X1182" s="51"/>
    </row>
    <row r="1183" spans="2:24" ht="15.75" x14ac:dyDescent="0.25">
      <c r="B1183" s="34"/>
      <c r="X1183" s="51"/>
    </row>
    <row r="1184" spans="2:24" ht="15.75" x14ac:dyDescent="0.25">
      <c r="B1184" s="34"/>
      <c r="X1184" s="51"/>
    </row>
    <row r="1185" spans="2:24" ht="15.75" x14ac:dyDescent="0.25">
      <c r="B1185" s="34"/>
      <c r="X1185" s="51"/>
    </row>
    <row r="1186" spans="2:24" ht="15.75" x14ac:dyDescent="0.25">
      <c r="B1186" s="34"/>
      <c r="X1186" s="51"/>
    </row>
    <row r="1187" spans="2:24" ht="15.75" x14ac:dyDescent="0.25">
      <c r="B1187" s="34"/>
      <c r="X1187" s="51"/>
    </row>
    <row r="1188" spans="2:24" ht="15.75" x14ac:dyDescent="0.25">
      <c r="B1188" s="34"/>
      <c r="X1188" s="51"/>
    </row>
    <row r="1189" spans="2:24" ht="15.75" x14ac:dyDescent="0.25">
      <c r="B1189" s="34"/>
      <c r="X1189" s="51"/>
    </row>
    <row r="1190" spans="2:24" ht="15.75" x14ac:dyDescent="0.25">
      <c r="B1190" s="34"/>
      <c r="X1190" s="51"/>
    </row>
    <row r="1191" spans="2:24" ht="15.75" x14ac:dyDescent="0.25">
      <c r="B1191" s="34"/>
      <c r="X1191" s="51"/>
    </row>
    <row r="1192" spans="2:24" ht="15.75" x14ac:dyDescent="0.25">
      <c r="B1192" s="34"/>
      <c r="X1192" s="51"/>
    </row>
    <row r="1193" spans="2:24" ht="15.75" x14ac:dyDescent="0.25">
      <c r="B1193" s="34"/>
      <c r="X1193" s="51"/>
    </row>
    <row r="1194" spans="2:24" ht="15.75" x14ac:dyDescent="0.25">
      <c r="B1194" s="34"/>
      <c r="X1194" s="51"/>
    </row>
    <row r="1195" spans="2:24" ht="15.75" x14ac:dyDescent="0.25">
      <c r="B1195" s="34"/>
      <c r="X1195" s="51"/>
    </row>
    <row r="1196" spans="2:24" ht="15.75" x14ac:dyDescent="0.25">
      <c r="B1196" s="34"/>
      <c r="X1196" s="51"/>
    </row>
    <row r="1197" spans="2:24" ht="15.75" x14ac:dyDescent="0.25">
      <c r="B1197" s="34"/>
      <c r="X1197" s="51"/>
    </row>
    <row r="1198" spans="2:24" ht="15.75" x14ac:dyDescent="0.25">
      <c r="B1198" s="34"/>
      <c r="X1198" s="51"/>
    </row>
    <row r="1199" spans="2:24" ht="15.75" x14ac:dyDescent="0.25">
      <c r="B1199" s="34"/>
      <c r="X1199" s="51"/>
    </row>
    <row r="1200" spans="2:24" ht="15.75" x14ac:dyDescent="0.25">
      <c r="B1200" s="34"/>
      <c r="X1200" s="51"/>
    </row>
    <row r="1201" spans="2:24" ht="15.75" x14ac:dyDescent="0.25">
      <c r="B1201" s="34"/>
      <c r="X1201" s="51"/>
    </row>
    <row r="1202" spans="2:24" ht="15.75" x14ac:dyDescent="0.25">
      <c r="B1202" s="34"/>
      <c r="X1202" s="51"/>
    </row>
    <row r="1203" spans="2:24" ht="15.75" x14ac:dyDescent="0.25">
      <c r="B1203" s="34"/>
      <c r="X1203" s="51"/>
    </row>
    <row r="1204" spans="2:24" ht="15.75" x14ac:dyDescent="0.25">
      <c r="B1204" s="34"/>
      <c r="X1204" s="51"/>
    </row>
    <row r="1205" spans="2:24" ht="15.75" x14ac:dyDescent="0.25">
      <c r="B1205" s="34"/>
      <c r="X1205" s="51"/>
    </row>
    <row r="1206" spans="2:24" ht="15.75" x14ac:dyDescent="0.25">
      <c r="B1206" s="34"/>
      <c r="X1206" s="51"/>
    </row>
    <row r="1207" spans="2:24" ht="15.75" x14ac:dyDescent="0.25">
      <c r="B1207" s="34"/>
      <c r="X1207" s="51"/>
    </row>
    <row r="1208" spans="2:24" ht="15.75" x14ac:dyDescent="0.25">
      <c r="B1208" s="34"/>
      <c r="X1208" s="51"/>
    </row>
    <row r="1209" spans="2:24" ht="15.75" x14ac:dyDescent="0.25">
      <c r="B1209" s="34"/>
      <c r="X1209" s="51"/>
    </row>
    <row r="1210" spans="2:24" ht="15.75" x14ac:dyDescent="0.25">
      <c r="B1210" s="34"/>
      <c r="X1210" s="51"/>
    </row>
    <row r="1211" spans="2:24" ht="15.75" x14ac:dyDescent="0.25">
      <c r="B1211" s="34"/>
      <c r="X1211" s="51"/>
    </row>
    <row r="1212" spans="2:24" ht="15.75" x14ac:dyDescent="0.25">
      <c r="B1212" s="34"/>
      <c r="X1212" s="51"/>
    </row>
    <row r="1213" spans="2:24" ht="15.75" x14ac:dyDescent="0.25">
      <c r="B1213" s="34"/>
      <c r="X1213" s="51"/>
    </row>
    <row r="1214" spans="2:24" ht="15.75" x14ac:dyDescent="0.25">
      <c r="B1214" s="34"/>
      <c r="X1214" s="51"/>
    </row>
    <row r="1215" spans="2:24" ht="15.75" x14ac:dyDescent="0.25">
      <c r="B1215" s="34"/>
      <c r="X1215" s="51"/>
    </row>
    <row r="1216" spans="2:24" ht="15.75" x14ac:dyDescent="0.25">
      <c r="B1216" s="34"/>
      <c r="X1216" s="51"/>
    </row>
    <row r="1217" spans="2:24" ht="15.75" x14ac:dyDescent="0.25">
      <c r="B1217" s="34"/>
      <c r="X1217" s="51"/>
    </row>
    <row r="1218" spans="2:24" ht="15.75" x14ac:dyDescent="0.25">
      <c r="B1218" s="34"/>
      <c r="X1218" s="51"/>
    </row>
    <row r="1219" spans="2:24" ht="15.75" x14ac:dyDescent="0.25">
      <c r="B1219" s="34"/>
      <c r="X1219" s="51"/>
    </row>
    <row r="1220" spans="2:24" ht="15.75" x14ac:dyDescent="0.25">
      <c r="B1220" s="34"/>
      <c r="X1220" s="51"/>
    </row>
    <row r="1221" spans="2:24" ht="15.75" x14ac:dyDescent="0.25">
      <c r="B1221" s="34"/>
      <c r="X1221" s="51"/>
    </row>
    <row r="1222" spans="2:24" ht="15.75" x14ac:dyDescent="0.25">
      <c r="B1222" s="34"/>
      <c r="X1222" s="51"/>
    </row>
    <row r="1223" spans="2:24" ht="15.75" x14ac:dyDescent="0.25">
      <c r="B1223" s="34"/>
      <c r="X1223" s="51"/>
    </row>
    <row r="1224" spans="2:24" ht="15.75" x14ac:dyDescent="0.25">
      <c r="B1224" s="34"/>
      <c r="X1224" s="51"/>
    </row>
    <row r="1225" spans="2:24" ht="15.75" x14ac:dyDescent="0.25">
      <c r="B1225" s="34"/>
      <c r="X1225" s="51"/>
    </row>
    <row r="1226" spans="2:24" ht="15.75" x14ac:dyDescent="0.25">
      <c r="B1226" s="34"/>
      <c r="X1226" s="51"/>
    </row>
    <row r="1227" spans="2:24" ht="15.75" x14ac:dyDescent="0.25">
      <c r="B1227" s="34"/>
      <c r="X1227" s="51"/>
    </row>
    <row r="1228" spans="2:24" ht="15.75" x14ac:dyDescent="0.25">
      <c r="B1228" s="34"/>
      <c r="X1228" s="51"/>
    </row>
    <row r="1229" spans="2:24" ht="15.75" x14ac:dyDescent="0.25">
      <c r="B1229" s="34"/>
      <c r="X1229" s="51"/>
    </row>
    <row r="1230" spans="2:24" ht="15.75" x14ac:dyDescent="0.25">
      <c r="B1230" s="34"/>
      <c r="X1230" s="51"/>
    </row>
    <row r="1231" spans="2:24" ht="15.75" x14ac:dyDescent="0.25">
      <c r="B1231" s="34"/>
      <c r="X1231" s="51"/>
    </row>
    <row r="1232" spans="2:24" ht="15.75" x14ac:dyDescent="0.25">
      <c r="B1232" s="34"/>
      <c r="X1232" s="51"/>
    </row>
    <row r="1233" spans="2:24" ht="15.75" x14ac:dyDescent="0.25">
      <c r="B1233" s="34"/>
      <c r="X1233" s="51"/>
    </row>
    <row r="1234" spans="2:24" ht="15.75" x14ac:dyDescent="0.25">
      <c r="B1234" s="34"/>
      <c r="X1234" s="51"/>
    </row>
    <row r="1235" spans="2:24" ht="15.75" x14ac:dyDescent="0.25">
      <c r="B1235" s="34"/>
      <c r="X1235" s="51"/>
    </row>
    <row r="1236" spans="2:24" ht="15.75" x14ac:dyDescent="0.25">
      <c r="B1236" s="34"/>
      <c r="X1236" s="51"/>
    </row>
    <row r="1237" spans="2:24" ht="15.75" x14ac:dyDescent="0.25">
      <c r="B1237" s="34"/>
      <c r="X1237" s="51"/>
    </row>
    <row r="1238" spans="2:24" ht="15.75" x14ac:dyDescent="0.25">
      <c r="B1238" s="34"/>
      <c r="X1238" s="51"/>
    </row>
    <row r="1239" spans="2:24" ht="15.75" x14ac:dyDescent="0.25">
      <c r="B1239" s="34"/>
      <c r="X1239" s="51"/>
    </row>
    <row r="1240" spans="2:24" ht="15.75" x14ac:dyDescent="0.25">
      <c r="B1240" s="34"/>
      <c r="X1240" s="51"/>
    </row>
    <row r="1241" spans="2:24" ht="15.75" x14ac:dyDescent="0.25">
      <c r="B1241" s="34"/>
      <c r="X1241" s="51"/>
    </row>
    <row r="1242" spans="2:24" ht="15.75" x14ac:dyDescent="0.25">
      <c r="B1242" s="34"/>
      <c r="X1242" s="51"/>
    </row>
    <row r="1243" spans="2:24" ht="15.75" x14ac:dyDescent="0.25">
      <c r="B1243" s="34"/>
      <c r="X1243" s="51"/>
    </row>
    <row r="1244" spans="2:24" ht="15.75" x14ac:dyDescent="0.25">
      <c r="B1244" s="34"/>
      <c r="X1244" s="51"/>
    </row>
    <row r="1245" spans="2:24" ht="15.75" x14ac:dyDescent="0.25">
      <c r="B1245" s="34"/>
      <c r="X1245" s="51"/>
    </row>
    <row r="1246" spans="2:24" ht="15.75" x14ac:dyDescent="0.25">
      <c r="B1246" s="34"/>
      <c r="X1246" s="51"/>
    </row>
    <row r="1247" spans="2:24" ht="15.75" x14ac:dyDescent="0.25">
      <c r="B1247" s="34"/>
      <c r="X1247" s="51"/>
    </row>
    <row r="1248" spans="2:24" ht="15.75" x14ac:dyDescent="0.25">
      <c r="B1248" s="34"/>
      <c r="X1248" s="51"/>
    </row>
    <row r="1249" spans="2:24" ht="15.75" x14ac:dyDescent="0.25">
      <c r="B1249" s="34"/>
      <c r="X1249" s="51"/>
    </row>
    <row r="1250" spans="2:24" ht="15.75" x14ac:dyDescent="0.25">
      <c r="B1250" s="34"/>
      <c r="X1250" s="51"/>
    </row>
    <row r="1251" spans="2:24" ht="15.75" x14ac:dyDescent="0.25">
      <c r="B1251" s="34"/>
      <c r="X1251" s="51"/>
    </row>
    <row r="1252" spans="2:24" ht="15.75" x14ac:dyDescent="0.25">
      <c r="B1252" s="34"/>
      <c r="X1252" s="51"/>
    </row>
    <row r="1253" spans="2:24" ht="15.75" x14ac:dyDescent="0.25">
      <c r="B1253" s="34"/>
      <c r="X1253" s="51"/>
    </row>
    <row r="1254" spans="2:24" ht="15.75" x14ac:dyDescent="0.25">
      <c r="B1254" s="34"/>
      <c r="X1254" s="51"/>
    </row>
    <row r="1255" spans="2:24" ht="15.75" x14ac:dyDescent="0.25">
      <c r="B1255" s="34"/>
      <c r="X1255" s="51"/>
    </row>
    <row r="1256" spans="2:24" ht="15.75" x14ac:dyDescent="0.25">
      <c r="B1256" s="34"/>
      <c r="X1256" s="51"/>
    </row>
    <row r="1257" spans="2:24" ht="15.75" x14ac:dyDescent="0.25">
      <c r="B1257" s="34"/>
      <c r="X1257" s="51"/>
    </row>
    <row r="1258" spans="2:24" ht="15.75" x14ac:dyDescent="0.25">
      <c r="B1258" s="34"/>
      <c r="X1258" s="51"/>
    </row>
    <row r="1259" spans="2:24" ht="15.75" x14ac:dyDescent="0.25">
      <c r="B1259" s="34"/>
      <c r="X1259" s="51"/>
    </row>
    <row r="1260" spans="2:24" ht="15.75" x14ac:dyDescent="0.25">
      <c r="B1260" s="34"/>
      <c r="X1260" s="51"/>
    </row>
    <row r="1261" spans="2:24" ht="15.75" x14ac:dyDescent="0.25">
      <c r="B1261" s="34"/>
      <c r="X1261" s="51"/>
    </row>
    <row r="1262" spans="2:24" ht="15.75" x14ac:dyDescent="0.25">
      <c r="B1262" s="34"/>
      <c r="X1262" s="51"/>
    </row>
    <row r="1263" spans="2:24" ht="15.75" x14ac:dyDescent="0.25">
      <c r="B1263" s="34"/>
      <c r="X1263" s="51"/>
    </row>
    <row r="1264" spans="2:24" ht="15.75" x14ac:dyDescent="0.25">
      <c r="B1264" s="34"/>
      <c r="X1264" s="51"/>
    </row>
    <row r="1265" spans="2:24" ht="15.75" x14ac:dyDescent="0.25">
      <c r="B1265" s="34"/>
      <c r="X1265" s="51"/>
    </row>
    <row r="1266" spans="2:24" ht="15.75" x14ac:dyDescent="0.25">
      <c r="B1266" s="34"/>
      <c r="X1266" s="51"/>
    </row>
    <row r="1267" spans="2:24" ht="15.75" x14ac:dyDescent="0.25">
      <c r="B1267" s="34"/>
      <c r="X1267" s="51"/>
    </row>
    <row r="1268" spans="2:24" ht="15.75" x14ac:dyDescent="0.25">
      <c r="B1268" s="34"/>
      <c r="X1268" s="51"/>
    </row>
    <row r="1269" spans="2:24" ht="15.75" x14ac:dyDescent="0.25">
      <c r="B1269" s="34"/>
      <c r="X1269" s="51"/>
    </row>
    <row r="1270" spans="2:24" ht="15.75" x14ac:dyDescent="0.25">
      <c r="B1270" s="34"/>
      <c r="X1270" s="51"/>
    </row>
    <row r="1271" spans="2:24" ht="15.75" x14ac:dyDescent="0.25">
      <c r="B1271" s="34"/>
      <c r="X1271" s="51"/>
    </row>
    <row r="1272" spans="2:24" ht="15.75" x14ac:dyDescent="0.25">
      <c r="B1272" s="34"/>
      <c r="X1272" s="51"/>
    </row>
    <row r="1273" spans="2:24" ht="15.75" x14ac:dyDescent="0.25">
      <c r="B1273" s="34"/>
      <c r="X1273" s="51"/>
    </row>
    <row r="1274" spans="2:24" ht="15.75" x14ac:dyDescent="0.25">
      <c r="B1274" s="34"/>
      <c r="X1274" s="51"/>
    </row>
    <row r="1275" spans="2:24" ht="15.75" x14ac:dyDescent="0.25">
      <c r="B1275" s="34"/>
      <c r="X1275" s="51"/>
    </row>
    <row r="1276" spans="2:24" ht="15.75" x14ac:dyDescent="0.25">
      <c r="B1276" s="34"/>
      <c r="X1276" s="51"/>
    </row>
    <row r="1277" spans="2:24" ht="15.75" x14ac:dyDescent="0.25">
      <c r="B1277" s="34"/>
      <c r="X1277" s="51"/>
    </row>
    <row r="1278" spans="2:24" ht="15.75" x14ac:dyDescent="0.25">
      <c r="B1278" s="34"/>
      <c r="X1278" s="51"/>
    </row>
    <row r="1279" spans="2:24" ht="15.75" x14ac:dyDescent="0.25">
      <c r="B1279" s="34"/>
      <c r="X1279" s="51"/>
    </row>
    <row r="1280" spans="2:24" ht="15.75" x14ac:dyDescent="0.25">
      <c r="B1280" s="34"/>
      <c r="X1280" s="51"/>
    </row>
    <row r="1281" spans="2:24" ht="15.75" x14ac:dyDescent="0.25">
      <c r="B1281" s="34"/>
      <c r="X1281" s="51"/>
    </row>
    <row r="1282" spans="2:24" ht="15.75" x14ac:dyDescent="0.25">
      <c r="B1282" s="34"/>
      <c r="X1282" s="51"/>
    </row>
    <row r="1283" spans="2:24" ht="15.75" x14ac:dyDescent="0.25">
      <c r="B1283" s="34"/>
      <c r="X1283" s="51"/>
    </row>
    <row r="1284" spans="2:24" ht="15.75" x14ac:dyDescent="0.25">
      <c r="B1284" s="34"/>
      <c r="X1284" s="51"/>
    </row>
    <row r="1285" spans="2:24" ht="15.75" x14ac:dyDescent="0.25">
      <c r="B1285" s="34"/>
      <c r="X1285" s="51"/>
    </row>
    <row r="1286" spans="2:24" ht="15.75" x14ac:dyDescent="0.25">
      <c r="B1286" s="34"/>
      <c r="X1286" s="51"/>
    </row>
    <row r="1287" spans="2:24" ht="15.75" x14ac:dyDescent="0.25">
      <c r="B1287" s="34"/>
      <c r="X1287" s="51"/>
    </row>
    <row r="1288" spans="2:24" ht="15.75" x14ac:dyDescent="0.25">
      <c r="B1288" s="34"/>
      <c r="X1288" s="51"/>
    </row>
    <row r="1289" spans="2:24" ht="15.75" x14ac:dyDescent="0.25">
      <c r="B1289" s="34"/>
      <c r="X1289" s="51"/>
    </row>
    <row r="1290" spans="2:24" ht="15.75" x14ac:dyDescent="0.25">
      <c r="B1290" s="34"/>
      <c r="X1290" s="51"/>
    </row>
    <row r="1291" spans="2:24" ht="15.75" x14ac:dyDescent="0.25">
      <c r="B1291" s="34"/>
      <c r="X1291" s="51"/>
    </row>
    <row r="1292" spans="2:24" ht="15.75" x14ac:dyDescent="0.25">
      <c r="B1292" s="34"/>
      <c r="X1292" s="51"/>
    </row>
    <row r="1293" spans="2:24" ht="15.75" x14ac:dyDescent="0.25">
      <c r="B1293" s="34"/>
      <c r="X1293" s="51"/>
    </row>
    <row r="1294" spans="2:24" ht="15.75" x14ac:dyDescent="0.25">
      <c r="B1294" s="34"/>
      <c r="X1294" s="51"/>
    </row>
    <row r="1295" spans="2:24" ht="15.75" x14ac:dyDescent="0.25">
      <c r="B1295" s="34"/>
      <c r="X1295" s="51"/>
    </row>
    <row r="1296" spans="2:24" ht="15.75" x14ac:dyDescent="0.25">
      <c r="B1296" s="34"/>
      <c r="X1296" s="51"/>
    </row>
    <row r="1297" spans="2:24" ht="15.75" x14ac:dyDescent="0.25">
      <c r="B1297" s="34"/>
      <c r="X1297" s="51"/>
    </row>
    <row r="1298" spans="2:24" ht="15.75" x14ac:dyDescent="0.25">
      <c r="B1298" s="34"/>
      <c r="X1298" s="51"/>
    </row>
    <row r="1299" spans="2:24" ht="15.75" x14ac:dyDescent="0.25">
      <c r="B1299" s="34"/>
      <c r="X1299" s="51"/>
    </row>
    <row r="1300" spans="2:24" ht="15.75" x14ac:dyDescent="0.25">
      <c r="B1300" s="34"/>
      <c r="X1300" s="51"/>
    </row>
    <row r="1301" spans="2:24" ht="15.75" x14ac:dyDescent="0.25">
      <c r="B1301" s="34"/>
      <c r="X1301" s="51"/>
    </row>
    <row r="1302" spans="2:24" ht="15.75" x14ac:dyDescent="0.25">
      <c r="B1302" s="34"/>
      <c r="X1302" s="51"/>
    </row>
    <row r="1303" spans="2:24" ht="15.75" x14ac:dyDescent="0.25">
      <c r="B1303" s="34"/>
      <c r="X1303" s="51"/>
    </row>
    <row r="1304" spans="2:24" ht="15.75" x14ac:dyDescent="0.25">
      <c r="B1304" s="34"/>
      <c r="X1304" s="51"/>
    </row>
    <row r="1305" spans="2:24" ht="15.75" x14ac:dyDescent="0.25">
      <c r="B1305" s="34"/>
      <c r="X1305" s="51"/>
    </row>
    <row r="1306" spans="2:24" ht="15.75" x14ac:dyDescent="0.25">
      <c r="B1306" s="34"/>
      <c r="X1306" s="51"/>
    </row>
    <row r="1307" spans="2:24" ht="15.75" x14ac:dyDescent="0.25">
      <c r="B1307" s="34"/>
      <c r="X1307" s="51"/>
    </row>
    <row r="1308" spans="2:24" ht="15.75" x14ac:dyDescent="0.25">
      <c r="B1308" s="34"/>
      <c r="X1308" s="51"/>
    </row>
    <row r="1309" spans="2:24" ht="15.75" x14ac:dyDescent="0.25">
      <c r="B1309" s="34"/>
      <c r="X1309" s="51"/>
    </row>
    <row r="1310" spans="2:24" ht="15.75" x14ac:dyDescent="0.25">
      <c r="B1310" s="34"/>
      <c r="X1310" s="51"/>
    </row>
    <row r="1311" spans="2:24" ht="15.75" x14ac:dyDescent="0.25">
      <c r="B1311" s="34"/>
      <c r="X1311" s="51"/>
    </row>
    <row r="1312" spans="2:24" ht="15.75" x14ac:dyDescent="0.25">
      <c r="B1312" s="34"/>
      <c r="X1312" s="51"/>
    </row>
    <row r="1313" spans="2:24" ht="15.75" x14ac:dyDescent="0.25">
      <c r="B1313" s="34"/>
      <c r="X1313" s="51"/>
    </row>
    <row r="1314" spans="2:24" ht="15.75" x14ac:dyDescent="0.25">
      <c r="B1314" s="34"/>
      <c r="X1314" s="51"/>
    </row>
    <row r="1315" spans="2:24" ht="15.75" x14ac:dyDescent="0.25">
      <c r="B1315" s="34"/>
      <c r="X1315" s="51"/>
    </row>
    <row r="1316" spans="2:24" ht="15.75" x14ac:dyDescent="0.25">
      <c r="B1316" s="34"/>
      <c r="X1316" s="51"/>
    </row>
    <row r="1317" spans="2:24" ht="15.75" x14ac:dyDescent="0.25">
      <c r="B1317" s="34"/>
      <c r="X1317" s="51"/>
    </row>
    <row r="1318" spans="2:24" ht="15.75" x14ac:dyDescent="0.25">
      <c r="B1318" s="34"/>
      <c r="X1318" s="51"/>
    </row>
    <row r="1319" spans="2:24" ht="15.75" x14ac:dyDescent="0.25">
      <c r="B1319" s="34"/>
      <c r="X1319" s="51"/>
    </row>
    <row r="1320" spans="2:24" ht="15.75" x14ac:dyDescent="0.25">
      <c r="B1320" s="34"/>
      <c r="X1320" s="51"/>
    </row>
    <row r="1321" spans="2:24" ht="15.75" x14ac:dyDescent="0.25">
      <c r="B1321" s="34"/>
      <c r="X1321" s="51"/>
    </row>
    <row r="1322" spans="2:24" ht="15.75" x14ac:dyDescent="0.25">
      <c r="B1322" s="34"/>
      <c r="X1322" s="51"/>
    </row>
    <row r="1323" spans="2:24" ht="15.75" x14ac:dyDescent="0.25">
      <c r="B1323" s="34"/>
      <c r="X1323" s="51"/>
    </row>
    <row r="1324" spans="2:24" ht="15.75" x14ac:dyDescent="0.25">
      <c r="B1324" s="34"/>
      <c r="X1324" s="51"/>
    </row>
    <row r="1325" spans="2:24" ht="15.75" x14ac:dyDescent="0.25">
      <c r="B1325" s="34"/>
      <c r="X1325" s="51"/>
    </row>
    <row r="1326" spans="2:24" ht="15.75" x14ac:dyDescent="0.25">
      <c r="B1326" s="34"/>
      <c r="X1326" s="51"/>
    </row>
    <row r="1327" spans="2:24" ht="15.75" x14ac:dyDescent="0.25">
      <c r="B1327" s="34"/>
      <c r="X1327" s="51"/>
    </row>
    <row r="1328" spans="2:24" ht="15.75" x14ac:dyDescent="0.25">
      <c r="B1328" s="34"/>
      <c r="X1328" s="51"/>
    </row>
    <row r="1329" spans="2:24" ht="15.75" x14ac:dyDescent="0.25">
      <c r="B1329" s="34"/>
      <c r="X1329" s="51"/>
    </row>
    <row r="1330" spans="2:24" ht="15.75" x14ac:dyDescent="0.25">
      <c r="B1330" s="34"/>
      <c r="X1330" s="51"/>
    </row>
    <row r="1331" spans="2:24" ht="15.75" x14ac:dyDescent="0.25">
      <c r="B1331" s="34"/>
      <c r="X1331" s="51"/>
    </row>
    <row r="1332" spans="2:24" ht="15.75" x14ac:dyDescent="0.25">
      <c r="B1332" s="34"/>
      <c r="X1332" s="51"/>
    </row>
    <row r="1333" spans="2:24" ht="15.75" x14ac:dyDescent="0.25">
      <c r="B1333" s="34"/>
      <c r="X1333" s="51"/>
    </row>
    <row r="1334" spans="2:24" ht="15.75" x14ac:dyDescent="0.25">
      <c r="B1334" s="34"/>
      <c r="X1334" s="51"/>
    </row>
    <row r="1335" spans="2:24" ht="15.75" x14ac:dyDescent="0.25">
      <c r="B1335" s="34"/>
      <c r="X1335" s="51"/>
    </row>
    <row r="1336" spans="2:24" ht="15.75" x14ac:dyDescent="0.25">
      <c r="B1336" s="34"/>
      <c r="X1336" s="51"/>
    </row>
    <row r="1337" spans="2:24" ht="15.75" x14ac:dyDescent="0.25">
      <c r="B1337" s="34"/>
      <c r="X1337" s="51"/>
    </row>
    <row r="1338" spans="2:24" ht="15.75" x14ac:dyDescent="0.25">
      <c r="B1338" s="34"/>
      <c r="X1338" s="51"/>
    </row>
    <row r="1339" spans="2:24" ht="15.75" x14ac:dyDescent="0.25">
      <c r="B1339" s="34"/>
      <c r="X1339" s="51"/>
    </row>
    <row r="1340" spans="2:24" ht="15.75" x14ac:dyDescent="0.25">
      <c r="B1340" s="34"/>
      <c r="X1340" s="51"/>
    </row>
    <row r="1341" spans="2:24" ht="15.75" x14ac:dyDescent="0.25">
      <c r="B1341" s="34"/>
      <c r="X1341" s="51"/>
    </row>
    <row r="1342" spans="2:24" ht="15.75" x14ac:dyDescent="0.25">
      <c r="B1342" s="34"/>
      <c r="X1342" s="51"/>
    </row>
    <row r="1343" spans="2:24" ht="15.75" x14ac:dyDescent="0.25">
      <c r="B1343" s="34"/>
      <c r="X1343" s="51"/>
    </row>
    <row r="1344" spans="2:24" ht="15.75" x14ac:dyDescent="0.25">
      <c r="B1344" s="34"/>
      <c r="X1344" s="51"/>
    </row>
    <row r="1345" spans="2:24" ht="15.75" x14ac:dyDescent="0.25">
      <c r="B1345" s="34"/>
      <c r="X1345" s="51"/>
    </row>
    <row r="1346" spans="2:24" ht="15.75" x14ac:dyDescent="0.25">
      <c r="B1346" s="34"/>
      <c r="X1346" s="51"/>
    </row>
    <row r="1347" spans="2:24" ht="15.75" x14ac:dyDescent="0.25">
      <c r="B1347" s="34"/>
      <c r="X1347" s="51"/>
    </row>
    <row r="1348" spans="2:24" ht="15.75" x14ac:dyDescent="0.25">
      <c r="B1348" s="34"/>
      <c r="X1348" s="51"/>
    </row>
    <row r="1349" spans="2:24" ht="15.75" x14ac:dyDescent="0.25">
      <c r="B1349" s="34"/>
      <c r="X1349" s="51"/>
    </row>
    <row r="1350" spans="2:24" ht="15.75" x14ac:dyDescent="0.25">
      <c r="B1350" s="34"/>
      <c r="X1350" s="51"/>
    </row>
    <row r="1351" spans="2:24" ht="15.75" x14ac:dyDescent="0.25">
      <c r="B1351" s="34"/>
      <c r="X1351" s="51"/>
    </row>
    <row r="1352" spans="2:24" ht="15.75" x14ac:dyDescent="0.25">
      <c r="B1352" s="34"/>
      <c r="X1352" s="51"/>
    </row>
    <row r="1353" spans="2:24" ht="15.75" x14ac:dyDescent="0.25">
      <c r="B1353" s="34"/>
      <c r="X1353" s="51"/>
    </row>
    <row r="1354" spans="2:24" ht="15.75" x14ac:dyDescent="0.25">
      <c r="B1354" s="34"/>
      <c r="X1354" s="51"/>
    </row>
    <row r="1355" spans="2:24" ht="15.75" x14ac:dyDescent="0.25">
      <c r="B1355" s="34"/>
      <c r="X1355" s="51"/>
    </row>
    <row r="1356" spans="2:24" ht="15.75" x14ac:dyDescent="0.25">
      <c r="B1356" s="34"/>
      <c r="X1356" s="51"/>
    </row>
    <row r="1357" spans="2:24" ht="15.75" x14ac:dyDescent="0.25">
      <c r="B1357" s="34"/>
      <c r="X1357" s="51"/>
    </row>
    <row r="1358" spans="2:24" ht="15.75" x14ac:dyDescent="0.25">
      <c r="B1358" s="34"/>
      <c r="X1358" s="51"/>
    </row>
    <row r="1359" spans="2:24" ht="15.75" x14ac:dyDescent="0.25">
      <c r="B1359" s="34"/>
      <c r="X1359" s="51"/>
    </row>
    <row r="1360" spans="2:24" ht="15.75" x14ac:dyDescent="0.25">
      <c r="B1360" s="34"/>
      <c r="X1360" s="51"/>
    </row>
    <row r="1361" spans="2:24" ht="15.75" x14ac:dyDescent="0.25">
      <c r="B1361" s="34"/>
      <c r="X1361" s="51"/>
    </row>
    <row r="1362" spans="2:24" ht="15.75" x14ac:dyDescent="0.25">
      <c r="B1362" s="34"/>
      <c r="X1362" s="51"/>
    </row>
    <row r="1363" spans="2:24" ht="15.75" x14ac:dyDescent="0.25">
      <c r="B1363" s="34"/>
      <c r="X1363" s="51"/>
    </row>
    <row r="1364" spans="2:24" ht="15.75" x14ac:dyDescent="0.25">
      <c r="B1364" s="34"/>
      <c r="X1364" s="51"/>
    </row>
    <row r="1365" spans="2:24" ht="15.75" x14ac:dyDescent="0.25">
      <c r="B1365" s="34"/>
      <c r="X1365" s="51"/>
    </row>
    <row r="1366" spans="2:24" ht="15.75" x14ac:dyDescent="0.25">
      <c r="B1366" s="34"/>
      <c r="X1366" s="51"/>
    </row>
    <row r="1367" spans="2:24" ht="15.75" x14ac:dyDescent="0.25">
      <c r="B1367" s="34"/>
      <c r="X1367" s="51"/>
    </row>
    <row r="1368" spans="2:24" ht="15.75" x14ac:dyDescent="0.25">
      <c r="B1368" s="34"/>
      <c r="X1368" s="51"/>
    </row>
    <row r="1369" spans="2:24" ht="15.75" x14ac:dyDescent="0.25">
      <c r="B1369" s="34"/>
      <c r="X1369" s="51"/>
    </row>
    <row r="1370" spans="2:24" ht="15.75" x14ac:dyDescent="0.25">
      <c r="B1370" s="34"/>
      <c r="X1370" s="51"/>
    </row>
    <row r="1371" spans="2:24" ht="15.75" x14ac:dyDescent="0.25">
      <c r="B1371" s="34"/>
      <c r="X1371" s="51"/>
    </row>
    <row r="1372" spans="2:24" ht="15.75" x14ac:dyDescent="0.25">
      <c r="B1372" s="34"/>
      <c r="X1372" s="51"/>
    </row>
    <row r="1373" spans="2:24" ht="15.75" x14ac:dyDescent="0.25">
      <c r="B1373" s="34"/>
      <c r="X1373" s="51"/>
    </row>
    <row r="1374" spans="2:24" ht="15.75" x14ac:dyDescent="0.25">
      <c r="B1374" s="34"/>
      <c r="X1374" s="51"/>
    </row>
    <row r="1375" spans="2:24" ht="15.75" x14ac:dyDescent="0.25">
      <c r="B1375" s="34"/>
      <c r="X1375" s="51"/>
    </row>
    <row r="1376" spans="2:24" ht="15.75" x14ac:dyDescent="0.25">
      <c r="B1376" s="34"/>
      <c r="X1376" s="51"/>
    </row>
    <row r="1377" spans="2:24" ht="15.75" x14ac:dyDescent="0.25">
      <c r="B1377" s="34"/>
      <c r="X1377" s="51"/>
    </row>
    <row r="1378" spans="2:24" ht="15.75" x14ac:dyDescent="0.25">
      <c r="B1378" s="34"/>
      <c r="X1378" s="51"/>
    </row>
    <row r="1379" spans="2:24" ht="15.75" x14ac:dyDescent="0.25">
      <c r="B1379" s="34"/>
      <c r="X1379" s="51"/>
    </row>
    <row r="1380" spans="2:24" ht="15.75" x14ac:dyDescent="0.25">
      <c r="B1380" s="34"/>
      <c r="X1380" s="51"/>
    </row>
    <row r="1381" spans="2:24" ht="15.75" x14ac:dyDescent="0.25">
      <c r="B1381" s="34"/>
      <c r="X1381" s="51"/>
    </row>
    <row r="1382" spans="2:24" ht="15.75" x14ac:dyDescent="0.25">
      <c r="B1382" s="34"/>
      <c r="X1382" s="51"/>
    </row>
    <row r="1383" spans="2:24" ht="15.75" x14ac:dyDescent="0.25">
      <c r="B1383" s="34"/>
      <c r="X1383" s="51"/>
    </row>
    <row r="1384" spans="2:24" ht="15.75" x14ac:dyDescent="0.25">
      <c r="B1384" s="34"/>
      <c r="X1384" s="51"/>
    </row>
    <row r="1385" spans="2:24" ht="15.75" x14ac:dyDescent="0.25">
      <c r="B1385" s="34"/>
      <c r="X1385" s="51"/>
    </row>
    <row r="1386" spans="2:24" ht="15.75" x14ac:dyDescent="0.25">
      <c r="B1386" s="34"/>
      <c r="X1386" s="51"/>
    </row>
    <row r="1387" spans="2:24" ht="15.75" x14ac:dyDescent="0.25">
      <c r="B1387" s="34"/>
      <c r="X1387" s="51"/>
    </row>
    <row r="1388" spans="2:24" ht="15.75" x14ac:dyDescent="0.25">
      <c r="B1388" s="34"/>
      <c r="X1388" s="51"/>
    </row>
    <row r="1389" spans="2:24" ht="15.75" x14ac:dyDescent="0.25">
      <c r="B1389" s="34"/>
      <c r="X1389" s="51"/>
    </row>
    <row r="1390" spans="2:24" ht="15.75" x14ac:dyDescent="0.25">
      <c r="B1390" s="34"/>
      <c r="X1390" s="51"/>
    </row>
    <row r="1391" spans="2:24" ht="15.75" x14ac:dyDescent="0.25">
      <c r="B1391" s="34"/>
      <c r="X1391" s="51"/>
    </row>
    <row r="1392" spans="2:24" ht="15.75" x14ac:dyDescent="0.25">
      <c r="B1392" s="34"/>
      <c r="X1392" s="51"/>
    </row>
    <row r="1393" spans="2:24" ht="15.75" x14ac:dyDescent="0.25">
      <c r="B1393" s="34"/>
      <c r="X1393" s="51"/>
    </row>
    <row r="1394" spans="2:24" ht="15.75" x14ac:dyDescent="0.25">
      <c r="B1394" s="34"/>
      <c r="X1394" s="51"/>
    </row>
    <row r="1395" spans="2:24" ht="15.75" x14ac:dyDescent="0.25">
      <c r="B1395" s="34"/>
      <c r="X1395" s="51"/>
    </row>
    <row r="1396" spans="2:24" ht="15.75" x14ac:dyDescent="0.25">
      <c r="B1396" s="34"/>
      <c r="X1396" s="51"/>
    </row>
    <row r="1397" spans="2:24" ht="15.75" x14ac:dyDescent="0.25">
      <c r="B1397" s="34"/>
      <c r="X1397" s="51"/>
    </row>
    <row r="1398" spans="2:24" ht="15.75" x14ac:dyDescent="0.25">
      <c r="B1398" s="34"/>
      <c r="X1398" s="51"/>
    </row>
    <row r="1399" spans="2:24" ht="15.75" x14ac:dyDescent="0.25">
      <c r="B1399" s="34"/>
      <c r="X1399" s="51"/>
    </row>
    <row r="1400" spans="2:24" ht="15.75" x14ac:dyDescent="0.25">
      <c r="B1400" s="34"/>
      <c r="X1400" s="51"/>
    </row>
    <row r="1401" spans="2:24" ht="15.75" x14ac:dyDescent="0.25">
      <c r="B1401" s="34"/>
      <c r="X1401" s="51"/>
    </row>
    <row r="1402" spans="2:24" ht="15.75" x14ac:dyDescent="0.25">
      <c r="B1402" s="34"/>
      <c r="X1402" s="51"/>
    </row>
    <row r="1403" spans="2:24" ht="15.75" x14ac:dyDescent="0.25">
      <c r="B1403" s="34"/>
      <c r="X1403" s="51"/>
    </row>
    <row r="1404" spans="2:24" ht="15.75" x14ac:dyDescent="0.25">
      <c r="B1404" s="34"/>
      <c r="X1404" s="51"/>
    </row>
    <row r="1405" spans="2:24" ht="15.75" x14ac:dyDescent="0.25">
      <c r="B1405" s="34"/>
      <c r="X1405" s="51"/>
    </row>
    <row r="1406" spans="2:24" ht="15.75" x14ac:dyDescent="0.25">
      <c r="B1406" s="34"/>
      <c r="X1406" s="51"/>
    </row>
    <row r="1407" spans="2:24" ht="15.75" x14ac:dyDescent="0.25">
      <c r="B1407" s="34"/>
      <c r="X1407" s="51"/>
    </row>
    <row r="1408" spans="2:24" ht="15.75" x14ac:dyDescent="0.25">
      <c r="B1408" s="34"/>
      <c r="X1408" s="51"/>
    </row>
    <row r="1409" spans="2:24" ht="15.75" x14ac:dyDescent="0.25">
      <c r="B1409" s="34"/>
      <c r="X1409" s="51"/>
    </row>
    <row r="1410" spans="2:24" ht="15.75" x14ac:dyDescent="0.25">
      <c r="B1410" s="34"/>
      <c r="X1410" s="51"/>
    </row>
    <row r="1411" spans="2:24" ht="15.75" x14ac:dyDescent="0.25">
      <c r="B1411" s="34"/>
      <c r="X1411" s="51"/>
    </row>
    <row r="1412" spans="2:24" ht="15.75" x14ac:dyDescent="0.25">
      <c r="B1412" s="34"/>
      <c r="X1412" s="51"/>
    </row>
    <row r="1413" spans="2:24" ht="15.75" x14ac:dyDescent="0.25">
      <c r="B1413" s="34"/>
      <c r="X1413" s="51"/>
    </row>
    <row r="1414" spans="2:24" ht="15.75" x14ac:dyDescent="0.25">
      <c r="B1414" s="34"/>
      <c r="X1414" s="51"/>
    </row>
    <row r="1415" spans="2:24" ht="15.75" x14ac:dyDescent="0.25">
      <c r="B1415" s="34"/>
      <c r="X1415" s="51"/>
    </row>
    <row r="1416" spans="2:24" ht="15.75" x14ac:dyDescent="0.25">
      <c r="B1416" s="34"/>
      <c r="X1416" s="51"/>
    </row>
    <row r="1417" spans="2:24" ht="15.75" x14ac:dyDescent="0.25">
      <c r="B1417" s="34"/>
      <c r="X1417" s="51"/>
    </row>
    <row r="1418" spans="2:24" ht="15.75" x14ac:dyDescent="0.25">
      <c r="B1418" s="34"/>
      <c r="X1418" s="51"/>
    </row>
    <row r="1419" spans="2:24" ht="15.75" x14ac:dyDescent="0.25">
      <c r="B1419" s="34"/>
      <c r="X1419" s="51"/>
    </row>
    <row r="1420" spans="2:24" ht="15.75" x14ac:dyDescent="0.25">
      <c r="B1420" s="34"/>
      <c r="X1420" s="51"/>
    </row>
    <row r="1421" spans="2:24" ht="15.75" x14ac:dyDescent="0.25">
      <c r="B1421" s="34"/>
      <c r="X1421" s="51"/>
    </row>
    <row r="1422" spans="2:24" ht="15.75" x14ac:dyDescent="0.25">
      <c r="B1422" s="34"/>
      <c r="X1422" s="51"/>
    </row>
    <row r="1423" spans="2:24" ht="15.75" x14ac:dyDescent="0.25">
      <c r="B1423" s="34"/>
      <c r="X1423" s="51"/>
    </row>
    <row r="1424" spans="2:24" ht="15.75" x14ac:dyDescent="0.25">
      <c r="B1424" s="34"/>
      <c r="X1424" s="51"/>
    </row>
    <row r="1425" spans="2:24" ht="15.75" x14ac:dyDescent="0.25">
      <c r="B1425" s="34"/>
      <c r="X1425" s="51"/>
    </row>
    <row r="1426" spans="2:24" ht="15.75" x14ac:dyDescent="0.25">
      <c r="B1426" s="34"/>
      <c r="X1426" s="51"/>
    </row>
    <row r="1427" spans="2:24" ht="15.75" x14ac:dyDescent="0.25">
      <c r="B1427" s="34"/>
      <c r="X1427" s="51"/>
    </row>
    <row r="1428" spans="2:24" ht="15.75" x14ac:dyDescent="0.25">
      <c r="B1428" s="34"/>
      <c r="X1428" s="51"/>
    </row>
    <row r="1429" spans="2:24" ht="15.75" x14ac:dyDescent="0.25">
      <c r="B1429" s="34"/>
      <c r="X1429" s="51"/>
    </row>
    <row r="1430" spans="2:24" ht="15.75" x14ac:dyDescent="0.25">
      <c r="B1430" s="34"/>
      <c r="X1430" s="51"/>
    </row>
    <row r="1431" spans="2:24" ht="15.75" x14ac:dyDescent="0.25">
      <c r="B1431" s="34"/>
      <c r="X1431" s="51"/>
    </row>
    <row r="1432" spans="2:24" ht="15.75" x14ac:dyDescent="0.25">
      <c r="B1432" s="34"/>
      <c r="X1432" s="51"/>
    </row>
    <row r="1433" spans="2:24" ht="15.75" x14ac:dyDescent="0.25">
      <c r="B1433" s="34"/>
      <c r="X1433" s="51"/>
    </row>
    <row r="1434" spans="2:24" ht="15.75" x14ac:dyDescent="0.25">
      <c r="B1434" s="34"/>
      <c r="X1434" s="51"/>
    </row>
    <row r="1435" spans="2:24" ht="15.75" x14ac:dyDescent="0.25">
      <c r="B1435" s="34"/>
      <c r="X1435" s="51"/>
    </row>
    <row r="1436" spans="2:24" ht="15.75" x14ac:dyDescent="0.25">
      <c r="B1436" s="34"/>
      <c r="X1436" s="51"/>
    </row>
    <row r="1437" spans="2:24" ht="15.75" x14ac:dyDescent="0.25">
      <c r="B1437" s="34"/>
      <c r="X1437" s="51"/>
    </row>
    <row r="1438" spans="2:24" ht="15.75" x14ac:dyDescent="0.25">
      <c r="B1438" s="34"/>
      <c r="X1438" s="51"/>
    </row>
    <row r="1439" spans="2:24" ht="15.75" x14ac:dyDescent="0.25">
      <c r="B1439" s="34"/>
      <c r="X1439" s="51"/>
    </row>
    <row r="1440" spans="2:24" ht="15.75" x14ac:dyDescent="0.25">
      <c r="B1440" s="34"/>
      <c r="X1440" s="51"/>
    </row>
    <row r="1441" spans="2:24" ht="15.75" x14ac:dyDescent="0.25">
      <c r="B1441" s="34"/>
      <c r="X1441" s="51"/>
    </row>
    <row r="1442" spans="2:24" ht="15.75" x14ac:dyDescent="0.25">
      <c r="B1442" s="34"/>
      <c r="X1442" s="51"/>
    </row>
    <row r="1443" spans="2:24" ht="15.75" x14ac:dyDescent="0.25">
      <c r="B1443" s="34"/>
      <c r="X1443" s="51"/>
    </row>
    <row r="1444" spans="2:24" ht="15.75" x14ac:dyDescent="0.25">
      <c r="B1444" s="34"/>
      <c r="X1444" s="51"/>
    </row>
    <row r="1445" spans="2:24" ht="15.75" x14ac:dyDescent="0.25">
      <c r="B1445" s="34"/>
      <c r="X1445" s="51"/>
    </row>
    <row r="1446" spans="2:24" ht="15.75" x14ac:dyDescent="0.25">
      <c r="B1446" s="34"/>
      <c r="X1446" s="51"/>
    </row>
    <row r="1447" spans="2:24" ht="15.75" x14ac:dyDescent="0.25">
      <c r="B1447" s="34"/>
      <c r="X1447" s="51"/>
    </row>
    <row r="1448" spans="2:24" ht="15.75" x14ac:dyDescent="0.25">
      <c r="B1448" s="34"/>
      <c r="X1448" s="51"/>
    </row>
    <row r="1449" spans="2:24" ht="15.75" x14ac:dyDescent="0.25">
      <c r="B1449" s="34"/>
      <c r="X1449" s="51"/>
    </row>
    <row r="1450" spans="2:24" ht="15.75" x14ac:dyDescent="0.25">
      <c r="B1450" s="34"/>
      <c r="X1450" s="51"/>
    </row>
    <row r="1451" spans="2:24" ht="15.75" x14ac:dyDescent="0.25">
      <c r="B1451" s="34"/>
      <c r="X1451" s="51"/>
    </row>
    <row r="1452" spans="2:24" ht="15.75" x14ac:dyDescent="0.25">
      <c r="B1452" s="34"/>
      <c r="X1452" s="51"/>
    </row>
    <row r="1453" spans="2:24" ht="15.75" x14ac:dyDescent="0.25">
      <c r="B1453" s="34"/>
      <c r="X1453" s="51"/>
    </row>
    <row r="1454" spans="2:24" ht="15.75" x14ac:dyDescent="0.25">
      <c r="B1454" s="34"/>
      <c r="X1454" s="51"/>
    </row>
    <row r="1455" spans="2:24" ht="15.75" x14ac:dyDescent="0.25">
      <c r="B1455" s="34"/>
      <c r="X1455" s="51"/>
    </row>
    <row r="1456" spans="2:24" ht="15.75" x14ac:dyDescent="0.25">
      <c r="B1456" s="34"/>
      <c r="X1456" s="51"/>
    </row>
    <row r="1457" spans="2:24" ht="15.75" x14ac:dyDescent="0.25">
      <c r="B1457" s="34"/>
      <c r="X1457" s="51"/>
    </row>
    <row r="1458" spans="2:24" ht="15.75" x14ac:dyDescent="0.25">
      <c r="B1458" s="34"/>
      <c r="X1458" s="51"/>
    </row>
    <row r="1459" spans="2:24" ht="15.75" x14ac:dyDescent="0.25">
      <c r="B1459" s="34"/>
      <c r="X1459" s="51"/>
    </row>
    <row r="1460" spans="2:24" ht="15.75" x14ac:dyDescent="0.25">
      <c r="B1460" s="34"/>
      <c r="X1460" s="51"/>
    </row>
    <row r="1461" spans="2:24" ht="15.75" x14ac:dyDescent="0.25">
      <c r="B1461" s="34"/>
      <c r="X1461" s="51"/>
    </row>
    <row r="1462" spans="2:24" ht="15.75" x14ac:dyDescent="0.25">
      <c r="B1462" s="34"/>
      <c r="X1462" s="51"/>
    </row>
    <row r="1463" spans="2:24" ht="15.75" x14ac:dyDescent="0.25">
      <c r="B1463" s="34"/>
      <c r="X1463" s="51"/>
    </row>
    <row r="1464" spans="2:24" ht="15.75" x14ac:dyDescent="0.25">
      <c r="B1464" s="34"/>
      <c r="X1464" s="51"/>
    </row>
    <row r="1465" spans="2:24" ht="15.75" x14ac:dyDescent="0.25">
      <c r="B1465" s="34"/>
      <c r="X1465" s="51"/>
    </row>
    <row r="1466" spans="2:24" ht="15.75" x14ac:dyDescent="0.25">
      <c r="B1466" s="34"/>
      <c r="X1466" s="51"/>
    </row>
    <row r="1467" spans="2:24" ht="15.75" x14ac:dyDescent="0.25">
      <c r="B1467" s="34"/>
      <c r="X1467" s="51"/>
    </row>
    <row r="1468" spans="2:24" ht="15.75" x14ac:dyDescent="0.25">
      <c r="B1468" s="34"/>
      <c r="X1468" s="51"/>
    </row>
    <row r="1469" spans="2:24" ht="15.75" x14ac:dyDescent="0.25">
      <c r="B1469" s="34"/>
      <c r="X1469" s="51"/>
    </row>
    <row r="1470" spans="2:24" ht="15.75" x14ac:dyDescent="0.25">
      <c r="B1470" s="34"/>
      <c r="X1470" s="51"/>
    </row>
    <row r="1471" spans="2:24" ht="15.75" x14ac:dyDescent="0.25">
      <c r="B1471" s="34"/>
      <c r="X1471" s="51"/>
    </row>
    <row r="1472" spans="2:24" ht="15.75" x14ac:dyDescent="0.25">
      <c r="B1472" s="34"/>
      <c r="X1472" s="51"/>
    </row>
    <row r="1473" spans="2:24" ht="15.75" x14ac:dyDescent="0.25">
      <c r="B1473" s="34"/>
      <c r="X1473" s="51"/>
    </row>
    <row r="1474" spans="2:24" ht="15.75" x14ac:dyDescent="0.25">
      <c r="B1474" s="34"/>
      <c r="X1474" s="51"/>
    </row>
    <row r="1475" spans="2:24" ht="15.75" x14ac:dyDescent="0.25">
      <c r="B1475" s="34"/>
      <c r="X1475" s="51"/>
    </row>
    <row r="1476" spans="2:24" ht="15.75" x14ac:dyDescent="0.25">
      <c r="B1476" s="34"/>
      <c r="X1476" s="51"/>
    </row>
    <row r="1477" spans="2:24" ht="15.75" x14ac:dyDescent="0.25">
      <c r="B1477" s="34"/>
      <c r="X1477" s="51"/>
    </row>
    <row r="1478" spans="2:24" ht="15.75" x14ac:dyDescent="0.25">
      <c r="B1478" s="34"/>
      <c r="X1478" s="51"/>
    </row>
    <row r="1479" spans="2:24" ht="15.75" x14ac:dyDescent="0.25">
      <c r="B1479" s="34"/>
      <c r="X1479" s="51"/>
    </row>
    <row r="1480" spans="2:24" ht="15.75" x14ac:dyDescent="0.25">
      <c r="B1480" s="34"/>
      <c r="X1480" s="51"/>
    </row>
    <row r="1481" spans="2:24" ht="15.75" x14ac:dyDescent="0.25">
      <c r="B1481" s="34"/>
      <c r="X1481" s="51"/>
    </row>
    <row r="1482" spans="2:24" ht="15.75" x14ac:dyDescent="0.25">
      <c r="B1482" s="34"/>
      <c r="X1482" s="51"/>
    </row>
    <row r="1483" spans="2:24" ht="15.75" x14ac:dyDescent="0.25">
      <c r="B1483" s="34"/>
      <c r="X1483" s="51"/>
    </row>
    <row r="1484" spans="2:24" ht="15.75" x14ac:dyDescent="0.25">
      <c r="B1484" s="34"/>
      <c r="X1484" s="51"/>
    </row>
    <row r="1485" spans="2:24" ht="15.75" x14ac:dyDescent="0.25">
      <c r="B1485" s="34"/>
      <c r="X1485" s="51"/>
    </row>
    <row r="1486" spans="2:24" ht="15.75" x14ac:dyDescent="0.25">
      <c r="B1486" s="34"/>
      <c r="X1486" s="51"/>
    </row>
    <row r="1487" spans="2:24" ht="15.75" x14ac:dyDescent="0.25">
      <c r="B1487" s="34"/>
      <c r="X1487" s="51"/>
    </row>
    <row r="1488" spans="2:24" ht="15.75" x14ac:dyDescent="0.25">
      <c r="B1488" s="34"/>
      <c r="X1488" s="51"/>
    </row>
    <row r="1489" spans="2:24" ht="15.75" x14ac:dyDescent="0.25">
      <c r="B1489" s="34"/>
      <c r="X1489" s="51"/>
    </row>
    <row r="1490" spans="2:24" ht="15.75" x14ac:dyDescent="0.25">
      <c r="B1490" s="34"/>
      <c r="X1490" s="51"/>
    </row>
    <row r="1491" spans="2:24" ht="15.75" x14ac:dyDescent="0.25">
      <c r="B1491" s="34"/>
      <c r="X1491" s="51"/>
    </row>
    <row r="1492" spans="2:24" ht="15.75" x14ac:dyDescent="0.25">
      <c r="B1492" s="34"/>
      <c r="X1492" s="51"/>
    </row>
    <row r="1493" spans="2:24" ht="15.75" x14ac:dyDescent="0.25">
      <c r="B1493" s="34"/>
      <c r="X1493" s="51"/>
    </row>
    <row r="1494" spans="2:24" ht="15.75" x14ac:dyDescent="0.25">
      <c r="B1494" s="34"/>
      <c r="X1494" s="51"/>
    </row>
    <row r="1495" spans="2:24" ht="15.75" x14ac:dyDescent="0.25">
      <c r="B1495" s="34"/>
      <c r="X1495" s="51"/>
    </row>
    <row r="1496" spans="2:24" ht="15.75" x14ac:dyDescent="0.25">
      <c r="B1496" s="34"/>
      <c r="X1496" s="51"/>
    </row>
    <row r="1497" spans="2:24" ht="15.75" x14ac:dyDescent="0.25">
      <c r="B1497" s="34"/>
      <c r="X1497" s="51"/>
    </row>
    <row r="1498" spans="2:24" ht="15.75" x14ac:dyDescent="0.25">
      <c r="B1498" s="34"/>
      <c r="X1498" s="51"/>
    </row>
    <row r="1499" spans="2:24" ht="15.75" x14ac:dyDescent="0.25">
      <c r="B1499" s="34"/>
      <c r="X1499" s="51"/>
    </row>
    <row r="1500" spans="2:24" ht="15.75" x14ac:dyDescent="0.25">
      <c r="B1500" s="34"/>
      <c r="X1500" s="51"/>
    </row>
    <row r="1501" spans="2:24" ht="15.75" x14ac:dyDescent="0.25">
      <c r="B1501" s="34"/>
      <c r="X1501" s="51"/>
    </row>
    <row r="1502" spans="2:24" ht="15.75" x14ac:dyDescent="0.25">
      <c r="B1502" s="34"/>
      <c r="X1502" s="51"/>
    </row>
    <row r="1503" spans="2:24" ht="15.75" x14ac:dyDescent="0.25">
      <c r="B1503" s="34"/>
      <c r="X1503" s="51"/>
    </row>
    <row r="1504" spans="2:24" ht="15.75" x14ac:dyDescent="0.25">
      <c r="B1504" s="34"/>
      <c r="X1504" s="51"/>
    </row>
    <row r="1505" spans="2:24" ht="15.75" x14ac:dyDescent="0.25">
      <c r="B1505" s="34"/>
      <c r="X1505" s="51"/>
    </row>
    <row r="1506" spans="2:24" ht="15.75" x14ac:dyDescent="0.25">
      <c r="B1506" s="34"/>
      <c r="X1506" s="51"/>
    </row>
    <row r="1507" spans="2:24" ht="15.75" x14ac:dyDescent="0.25">
      <c r="B1507" s="34"/>
      <c r="X1507" s="51"/>
    </row>
    <row r="1508" spans="2:24" ht="15.75" x14ac:dyDescent="0.25">
      <c r="B1508" s="34"/>
      <c r="X1508" s="51"/>
    </row>
    <row r="1509" spans="2:24" ht="15.75" x14ac:dyDescent="0.25">
      <c r="B1509" s="34"/>
      <c r="X1509" s="51"/>
    </row>
    <row r="1510" spans="2:24" ht="15.75" x14ac:dyDescent="0.25">
      <c r="B1510" s="34"/>
      <c r="X1510" s="51"/>
    </row>
    <row r="1511" spans="2:24" ht="15.75" x14ac:dyDescent="0.25">
      <c r="B1511" s="34"/>
      <c r="X1511" s="51"/>
    </row>
    <row r="1512" spans="2:24" ht="15.75" x14ac:dyDescent="0.25">
      <c r="B1512" s="34"/>
      <c r="X1512" s="51"/>
    </row>
    <row r="1513" spans="2:24" ht="15.75" x14ac:dyDescent="0.25">
      <c r="B1513" s="34"/>
      <c r="X1513" s="51"/>
    </row>
    <row r="1514" spans="2:24" ht="15.75" x14ac:dyDescent="0.25">
      <c r="B1514" s="34"/>
      <c r="X1514" s="51"/>
    </row>
    <row r="1515" spans="2:24" ht="15.75" x14ac:dyDescent="0.25">
      <c r="B1515" s="34"/>
      <c r="X1515" s="51"/>
    </row>
    <row r="1516" spans="2:24" ht="15.75" x14ac:dyDescent="0.25">
      <c r="B1516" s="34"/>
      <c r="X1516" s="51"/>
    </row>
    <row r="1517" spans="2:24" ht="15.75" x14ac:dyDescent="0.25">
      <c r="B1517" s="34"/>
      <c r="X1517" s="51"/>
    </row>
    <row r="1518" spans="2:24" ht="15.75" x14ac:dyDescent="0.25">
      <c r="B1518" s="34"/>
      <c r="X1518" s="51"/>
    </row>
    <row r="1519" spans="2:24" ht="15.75" x14ac:dyDescent="0.25">
      <c r="B1519" s="34"/>
      <c r="X1519" s="51"/>
    </row>
    <row r="1520" spans="2:24" ht="15.75" x14ac:dyDescent="0.25">
      <c r="B1520" s="34"/>
      <c r="X1520" s="51"/>
    </row>
    <row r="1521" spans="2:24" ht="15.75" x14ac:dyDescent="0.25">
      <c r="B1521" s="34"/>
      <c r="X1521" s="51"/>
    </row>
    <row r="1522" spans="2:24" ht="15.75" x14ac:dyDescent="0.25">
      <c r="B1522" s="34"/>
      <c r="X1522" s="51"/>
    </row>
    <row r="1523" spans="2:24" ht="15.75" x14ac:dyDescent="0.25">
      <c r="B1523" s="34"/>
      <c r="X1523" s="51"/>
    </row>
    <row r="1524" spans="2:24" ht="15.75" x14ac:dyDescent="0.25">
      <c r="B1524" s="34"/>
      <c r="X1524" s="51"/>
    </row>
    <row r="1525" spans="2:24" ht="15.75" x14ac:dyDescent="0.25">
      <c r="B1525" s="34"/>
      <c r="X1525" s="51"/>
    </row>
    <row r="1526" spans="2:24" ht="15.75" x14ac:dyDescent="0.25">
      <c r="B1526" s="34"/>
      <c r="X1526" s="51"/>
    </row>
    <row r="1527" spans="2:24" ht="15.75" x14ac:dyDescent="0.25">
      <c r="B1527" s="34"/>
      <c r="X1527" s="51"/>
    </row>
    <row r="1528" spans="2:24" ht="15.75" x14ac:dyDescent="0.25">
      <c r="B1528" s="34"/>
      <c r="X1528" s="51"/>
    </row>
    <row r="1529" spans="2:24" ht="15.75" x14ac:dyDescent="0.25">
      <c r="B1529" s="34"/>
      <c r="X1529" s="51"/>
    </row>
    <row r="1530" spans="2:24" ht="15.75" x14ac:dyDescent="0.25">
      <c r="B1530" s="34"/>
      <c r="X1530" s="51"/>
    </row>
    <row r="1531" spans="2:24" ht="15.75" x14ac:dyDescent="0.25">
      <c r="B1531" s="34"/>
      <c r="X1531" s="51"/>
    </row>
    <row r="1532" spans="2:24" ht="15.75" x14ac:dyDescent="0.25">
      <c r="B1532" s="34"/>
      <c r="X1532" s="51"/>
    </row>
    <row r="1533" spans="2:24" ht="15.75" x14ac:dyDescent="0.25">
      <c r="B1533" s="34"/>
      <c r="X1533" s="51"/>
    </row>
    <row r="1534" spans="2:24" ht="15.75" x14ac:dyDescent="0.25">
      <c r="B1534" s="34"/>
      <c r="X1534" s="51"/>
    </row>
    <row r="1535" spans="2:24" ht="15.75" x14ac:dyDescent="0.25">
      <c r="B1535" s="34"/>
      <c r="X1535" s="51"/>
    </row>
    <row r="1536" spans="2:24" ht="15.75" x14ac:dyDescent="0.25">
      <c r="B1536" s="34"/>
      <c r="X1536" s="51"/>
    </row>
    <row r="1537" spans="2:24" ht="15.75" x14ac:dyDescent="0.25">
      <c r="B1537" s="34"/>
      <c r="X1537" s="51"/>
    </row>
    <row r="1538" spans="2:24" ht="15.75" x14ac:dyDescent="0.25">
      <c r="B1538" s="34"/>
      <c r="X1538" s="51"/>
    </row>
    <row r="1539" spans="2:24" ht="15.75" x14ac:dyDescent="0.25">
      <c r="B1539" s="34"/>
      <c r="X1539" s="51"/>
    </row>
    <row r="1540" spans="2:24" ht="15.75" x14ac:dyDescent="0.25">
      <c r="B1540" s="34"/>
      <c r="X1540" s="51"/>
    </row>
    <row r="1541" spans="2:24" ht="15.75" x14ac:dyDescent="0.25">
      <c r="B1541" s="34"/>
      <c r="X1541" s="51"/>
    </row>
    <row r="1542" spans="2:24" ht="15.75" x14ac:dyDescent="0.25">
      <c r="B1542" s="34"/>
      <c r="X1542" s="51"/>
    </row>
    <row r="1543" spans="2:24" ht="15.75" x14ac:dyDescent="0.25">
      <c r="B1543" s="34"/>
      <c r="X1543" s="51"/>
    </row>
    <row r="1544" spans="2:24" ht="15.75" x14ac:dyDescent="0.25">
      <c r="B1544" s="34"/>
      <c r="X1544" s="51"/>
    </row>
    <row r="1545" spans="2:24" ht="15.75" x14ac:dyDescent="0.25">
      <c r="B1545" s="34"/>
      <c r="X1545" s="51"/>
    </row>
    <row r="1546" spans="2:24" ht="15.75" x14ac:dyDescent="0.25">
      <c r="B1546" s="34"/>
      <c r="X1546" s="51"/>
    </row>
    <row r="1547" spans="2:24" ht="15.75" x14ac:dyDescent="0.25">
      <c r="B1547" s="34"/>
      <c r="X1547" s="51"/>
    </row>
    <row r="1548" spans="2:24" ht="15.75" x14ac:dyDescent="0.25">
      <c r="B1548" s="34"/>
      <c r="X1548" s="51"/>
    </row>
    <row r="1549" spans="2:24" ht="15.75" x14ac:dyDescent="0.25">
      <c r="B1549" s="34"/>
      <c r="X1549" s="51"/>
    </row>
    <row r="1550" spans="2:24" ht="15.75" x14ac:dyDescent="0.25">
      <c r="B1550" s="34"/>
      <c r="X1550" s="51"/>
    </row>
    <row r="1551" spans="2:24" ht="15.75" x14ac:dyDescent="0.25">
      <c r="B1551" s="34"/>
      <c r="X1551" s="51"/>
    </row>
    <row r="1552" spans="2:24" ht="15.75" x14ac:dyDescent="0.25">
      <c r="B1552" s="34"/>
      <c r="X1552" s="51"/>
    </row>
    <row r="1553" spans="2:24" ht="15.75" x14ac:dyDescent="0.25">
      <c r="B1553" s="34"/>
      <c r="X1553" s="51"/>
    </row>
    <row r="1554" spans="2:24" ht="15.75" x14ac:dyDescent="0.25">
      <c r="B1554" s="34"/>
      <c r="X1554" s="51"/>
    </row>
    <row r="1555" spans="2:24" ht="15.75" x14ac:dyDescent="0.25">
      <c r="B1555" s="34"/>
      <c r="X1555" s="51"/>
    </row>
    <row r="1556" spans="2:24" ht="15.75" x14ac:dyDescent="0.25">
      <c r="B1556" s="34"/>
      <c r="X1556" s="51"/>
    </row>
    <row r="1557" spans="2:24" ht="15.75" x14ac:dyDescent="0.25">
      <c r="B1557" s="34"/>
      <c r="X1557" s="51"/>
    </row>
    <row r="1558" spans="2:24" ht="15.75" x14ac:dyDescent="0.25">
      <c r="B1558" s="34"/>
      <c r="X1558" s="51"/>
    </row>
    <row r="1559" spans="2:24" ht="15.75" x14ac:dyDescent="0.25">
      <c r="B1559" s="34"/>
      <c r="X1559" s="51"/>
    </row>
    <row r="1560" spans="2:24" ht="15.75" x14ac:dyDescent="0.25">
      <c r="B1560" s="34"/>
      <c r="X1560" s="51"/>
    </row>
    <row r="1561" spans="2:24" ht="15.75" x14ac:dyDescent="0.25">
      <c r="B1561" s="34"/>
      <c r="X1561" s="51"/>
    </row>
    <row r="1562" spans="2:24" ht="15.75" x14ac:dyDescent="0.25">
      <c r="B1562" s="34"/>
      <c r="X1562" s="51"/>
    </row>
    <row r="1563" spans="2:24" ht="15.75" x14ac:dyDescent="0.25">
      <c r="B1563" s="34"/>
      <c r="X1563" s="51"/>
    </row>
    <row r="1564" spans="2:24" ht="15.75" x14ac:dyDescent="0.25">
      <c r="B1564" s="34"/>
      <c r="X1564" s="51"/>
    </row>
    <row r="1565" spans="2:24" ht="15.75" x14ac:dyDescent="0.25">
      <c r="B1565" s="34"/>
      <c r="X1565" s="51"/>
    </row>
    <row r="1566" spans="2:24" ht="15.75" x14ac:dyDescent="0.25">
      <c r="B1566" s="34"/>
      <c r="X1566" s="51"/>
    </row>
    <row r="1567" spans="2:24" ht="15.75" x14ac:dyDescent="0.25">
      <c r="B1567" s="34"/>
      <c r="X1567" s="51"/>
    </row>
    <row r="1568" spans="2:24" ht="15.75" x14ac:dyDescent="0.25">
      <c r="B1568" s="34"/>
      <c r="X1568" s="51"/>
    </row>
    <row r="1569" spans="2:24" ht="15.75" x14ac:dyDescent="0.25">
      <c r="B1569" s="34"/>
      <c r="X1569" s="51"/>
    </row>
    <row r="1570" spans="2:24" ht="15.75" x14ac:dyDescent="0.25">
      <c r="B1570" s="34"/>
      <c r="X1570" s="51"/>
    </row>
    <row r="1571" spans="2:24" ht="15.75" x14ac:dyDescent="0.25">
      <c r="B1571" s="34"/>
      <c r="X1571" s="51"/>
    </row>
    <row r="1572" spans="2:24" ht="15.75" x14ac:dyDescent="0.25">
      <c r="B1572" s="34"/>
      <c r="X1572" s="51"/>
    </row>
    <row r="1573" spans="2:24" ht="15.75" x14ac:dyDescent="0.25">
      <c r="B1573" s="34"/>
      <c r="X1573" s="51"/>
    </row>
    <row r="1574" spans="2:24" ht="15.75" x14ac:dyDescent="0.25">
      <c r="B1574" s="34"/>
      <c r="X1574" s="51"/>
    </row>
    <row r="1575" spans="2:24" ht="15.75" x14ac:dyDescent="0.25">
      <c r="B1575" s="34"/>
      <c r="X1575" s="51"/>
    </row>
    <row r="1576" spans="2:24" ht="15.75" x14ac:dyDescent="0.25">
      <c r="B1576" s="34"/>
      <c r="X1576" s="51"/>
    </row>
    <row r="1577" spans="2:24" ht="15.75" x14ac:dyDescent="0.25">
      <c r="B1577" s="34"/>
      <c r="X1577" s="51"/>
    </row>
    <row r="1578" spans="2:24" ht="15.75" x14ac:dyDescent="0.25">
      <c r="B1578" s="34"/>
      <c r="X1578" s="51"/>
    </row>
    <row r="1579" spans="2:24" ht="15.75" x14ac:dyDescent="0.25">
      <c r="B1579" s="34"/>
      <c r="X1579" s="51"/>
    </row>
    <row r="1580" spans="2:24" ht="15.75" x14ac:dyDescent="0.25">
      <c r="B1580" s="34"/>
      <c r="X1580" s="51"/>
    </row>
    <row r="1581" spans="2:24" ht="15.75" x14ac:dyDescent="0.25">
      <c r="B1581" s="34"/>
      <c r="X1581" s="51"/>
    </row>
    <row r="1582" spans="2:24" ht="15.75" x14ac:dyDescent="0.25">
      <c r="B1582" s="34"/>
      <c r="X1582" s="51"/>
    </row>
    <row r="1583" spans="2:24" ht="15.75" x14ac:dyDescent="0.25">
      <c r="B1583" s="34"/>
      <c r="X1583" s="51"/>
    </row>
    <row r="1584" spans="2:24" ht="15.75" x14ac:dyDescent="0.25">
      <c r="B1584" s="34"/>
      <c r="X1584" s="51"/>
    </row>
    <row r="1585" spans="2:24" ht="15.75" x14ac:dyDescent="0.25">
      <c r="B1585" s="34"/>
      <c r="X1585" s="51"/>
    </row>
    <row r="1586" spans="2:24" ht="15.75" x14ac:dyDescent="0.25">
      <c r="B1586" s="34"/>
      <c r="X1586" s="51"/>
    </row>
    <row r="1587" spans="2:24" ht="15.75" x14ac:dyDescent="0.25">
      <c r="B1587" s="34"/>
      <c r="X1587" s="51"/>
    </row>
    <row r="1588" spans="2:24" ht="15.75" x14ac:dyDescent="0.25">
      <c r="B1588" s="34"/>
      <c r="X1588" s="51"/>
    </row>
    <row r="1589" spans="2:24" ht="15.75" x14ac:dyDescent="0.25">
      <c r="B1589" s="34"/>
      <c r="X1589" s="51"/>
    </row>
    <row r="1590" spans="2:24" ht="15.75" x14ac:dyDescent="0.25">
      <c r="B1590" s="34"/>
      <c r="X1590" s="51"/>
    </row>
    <row r="1591" spans="2:24" ht="15.75" x14ac:dyDescent="0.25">
      <c r="B1591" s="34"/>
      <c r="X1591" s="51"/>
    </row>
    <row r="1592" spans="2:24" ht="15.75" x14ac:dyDescent="0.25">
      <c r="B1592" s="34"/>
      <c r="X1592" s="51"/>
    </row>
    <row r="1593" spans="2:24" ht="15.75" x14ac:dyDescent="0.25">
      <c r="B1593" s="34"/>
      <c r="X1593" s="51"/>
    </row>
    <row r="1594" spans="2:24" ht="15.75" x14ac:dyDescent="0.25">
      <c r="B1594" s="34"/>
      <c r="X1594" s="51"/>
    </row>
    <row r="1595" spans="2:24" ht="15.75" x14ac:dyDescent="0.25">
      <c r="B1595" s="34"/>
      <c r="X1595" s="51"/>
    </row>
    <row r="1596" spans="2:24" ht="15.75" x14ac:dyDescent="0.25">
      <c r="B1596" s="34"/>
      <c r="X1596" s="51"/>
    </row>
    <row r="1597" spans="2:24" ht="15.75" x14ac:dyDescent="0.25">
      <c r="B1597" s="34"/>
      <c r="X1597" s="51"/>
    </row>
    <row r="1598" spans="2:24" ht="15.75" x14ac:dyDescent="0.25">
      <c r="B1598" s="34"/>
      <c r="X1598" s="51"/>
    </row>
    <row r="1599" spans="2:24" ht="15.75" x14ac:dyDescent="0.25">
      <c r="B1599" s="34"/>
      <c r="X1599" s="51"/>
    </row>
    <row r="1600" spans="2:24" ht="15.75" x14ac:dyDescent="0.25">
      <c r="B1600" s="34"/>
      <c r="X1600" s="51"/>
    </row>
    <row r="1601" spans="2:24" ht="15.75" x14ac:dyDescent="0.25">
      <c r="B1601" s="34"/>
      <c r="X1601" s="51"/>
    </row>
    <row r="1602" spans="2:24" ht="15.75" x14ac:dyDescent="0.25">
      <c r="B1602" s="34"/>
      <c r="X1602" s="51"/>
    </row>
    <row r="1603" spans="2:24" ht="15.75" x14ac:dyDescent="0.25">
      <c r="B1603" s="34"/>
      <c r="X1603" s="51"/>
    </row>
    <row r="1604" spans="2:24" ht="15.75" x14ac:dyDescent="0.25">
      <c r="B1604" s="34"/>
      <c r="X1604" s="51"/>
    </row>
    <row r="1605" spans="2:24" ht="15.75" x14ac:dyDescent="0.25">
      <c r="B1605" s="34"/>
      <c r="X1605" s="51"/>
    </row>
    <row r="1606" spans="2:24" ht="15.75" x14ac:dyDescent="0.25">
      <c r="B1606" s="34"/>
      <c r="X1606" s="51"/>
    </row>
    <row r="1607" spans="2:24" ht="15.75" x14ac:dyDescent="0.25">
      <c r="B1607" s="34"/>
      <c r="X1607" s="51"/>
    </row>
    <row r="1608" spans="2:24" ht="15.75" x14ac:dyDescent="0.25">
      <c r="B1608" s="34"/>
      <c r="X1608" s="51"/>
    </row>
    <row r="1609" spans="2:24" ht="15.75" x14ac:dyDescent="0.25">
      <c r="B1609" s="34"/>
      <c r="X1609" s="51"/>
    </row>
    <row r="1610" spans="2:24" ht="15.75" x14ac:dyDescent="0.25">
      <c r="B1610" s="34"/>
      <c r="X1610" s="51"/>
    </row>
    <row r="1611" spans="2:24" ht="15.75" x14ac:dyDescent="0.25">
      <c r="B1611" s="34"/>
      <c r="X1611" s="51"/>
    </row>
    <row r="1612" spans="2:24" ht="15.75" x14ac:dyDescent="0.25">
      <c r="B1612" s="34"/>
      <c r="X1612" s="51"/>
    </row>
    <row r="1613" spans="2:24" ht="15.75" x14ac:dyDescent="0.25">
      <c r="B1613" s="34"/>
      <c r="X1613" s="51"/>
    </row>
    <row r="1614" spans="2:24" ht="15.75" x14ac:dyDescent="0.25">
      <c r="B1614" s="34"/>
      <c r="X1614" s="51"/>
    </row>
    <row r="1615" spans="2:24" ht="15.75" x14ac:dyDescent="0.25">
      <c r="B1615" s="34"/>
      <c r="X1615" s="51"/>
    </row>
    <row r="1616" spans="2:24" ht="15.75" x14ac:dyDescent="0.25">
      <c r="B1616" s="34"/>
      <c r="X1616" s="51"/>
    </row>
    <row r="1617" spans="2:24" ht="15.75" x14ac:dyDescent="0.25">
      <c r="B1617" s="34"/>
      <c r="X1617" s="51"/>
    </row>
    <row r="1618" spans="2:24" ht="15.75" x14ac:dyDescent="0.25">
      <c r="B1618" s="34"/>
      <c r="X1618" s="51"/>
    </row>
    <row r="1619" spans="2:24" ht="15.75" x14ac:dyDescent="0.25">
      <c r="B1619" s="34"/>
      <c r="X1619" s="51"/>
    </row>
    <row r="1620" spans="2:24" ht="15.75" x14ac:dyDescent="0.25">
      <c r="B1620" s="34"/>
      <c r="X1620" s="51"/>
    </row>
    <row r="1621" spans="2:24" ht="15.75" x14ac:dyDescent="0.25">
      <c r="B1621" s="34"/>
      <c r="X1621" s="51"/>
    </row>
    <row r="1622" spans="2:24" ht="15.75" x14ac:dyDescent="0.25">
      <c r="B1622" s="34"/>
      <c r="X1622" s="51"/>
    </row>
    <row r="1623" spans="2:24" ht="15.75" x14ac:dyDescent="0.25">
      <c r="B1623" s="34"/>
      <c r="X1623" s="51"/>
    </row>
    <row r="1624" spans="2:24" ht="15.75" x14ac:dyDescent="0.25">
      <c r="B1624" s="34"/>
      <c r="X1624" s="51"/>
    </row>
    <row r="1625" spans="2:24" ht="15.75" x14ac:dyDescent="0.25">
      <c r="B1625" s="34"/>
      <c r="X1625" s="51"/>
    </row>
    <row r="1626" spans="2:24" ht="15.75" x14ac:dyDescent="0.25">
      <c r="B1626" s="34"/>
      <c r="X1626" s="51"/>
    </row>
    <row r="1627" spans="2:24" ht="15.75" x14ac:dyDescent="0.25">
      <c r="B1627" s="34"/>
      <c r="X1627" s="51"/>
    </row>
    <row r="1628" spans="2:24" ht="15.75" x14ac:dyDescent="0.25">
      <c r="B1628" s="34"/>
      <c r="X1628" s="51"/>
    </row>
    <row r="1629" spans="2:24" ht="15.75" x14ac:dyDescent="0.25">
      <c r="B1629" s="34"/>
      <c r="X1629" s="51"/>
    </row>
    <row r="1630" spans="2:24" ht="15.75" x14ac:dyDescent="0.25">
      <c r="B1630" s="34"/>
      <c r="X1630" s="51"/>
    </row>
    <row r="1631" spans="2:24" ht="15.75" x14ac:dyDescent="0.25">
      <c r="B1631" s="34"/>
      <c r="X1631" s="51"/>
    </row>
    <row r="1632" spans="2:24" ht="15.75" x14ac:dyDescent="0.25">
      <c r="B1632" s="34"/>
      <c r="X1632" s="51"/>
    </row>
    <row r="1633" spans="2:24" ht="15.75" x14ac:dyDescent="0.25">
      <c r="B1633" s="34"/>
      <c r="X1633" s="51"/>
    </row>
    <row r="1634" spans="2:24" ht="15.75" x14ac:dyDescent="0.25">
      <c r="B1634" s="34"/>
      <c r="X1634" s="51"/>
    </row>
    <row r="1635" spans="2:24" ht="15.75" x14ac:dyDescent="0.25">
      <c r="B1635" s="34"/>
      <c r="X1635" s="51"/>
    </row>
    <row r="1636" spans="2:24" ht="15.75" x14ac:dyDescent="0.25">
      <c r="B1636" s="34"/>
      <c r="X1636" s="51"/>
    </row>
    <row r="1637" spans="2:24" ht="15.75" x14ac:dyDescent="0.25">
      <c r="B1637" s="34"/>
      <c r="X1637" s="51"/>
    </row>
    <row r="1638" spans="2:24" ht="15.75" x14ac:dyDescent="0.25">
      <c r="B1638" s="34"/>
      <c r="X1638" s="51"/>
    </row>
    <row r="1639" spans="2:24" ht="15.75" x14ac:dyDescent="0.25">
      <c r="B1639" s="34"/>
      <c r="X1639" s="51"/>
    </row>
    <row r="1640" spans="2:24" ht="15.75" x14ac:dyDescent="0.25">
      <c r="B1640" s="34"/>
      <c r="X1640" s="51"/>
    </row>
    <row r="1641" spans="2:24" ht="15.75" x14ac:dyDescent="0.25">
      <c r="B1641" s="34"/>
      <c r="X1641" s="51"/>
    </row>
    <row r="1642" spans="2:24" ht="15.75" x14ac:dyDescent="0.25">
      <c r="B1642" s="34"/>
      <c r="X1642" s="51"/>
    </row>
    <row r="1643" spans="2:24" ht="15.75" x14ac:dyDescent="0.25">
      <c r="B1643" s="34"/>
      <c r="X1643" s="51"/>
    </row>
    <row r="1644" spans="2:24" ht="15.75" x14ac:dyDescent="0.25">
      <c r="B1644" s="34"/>
      <c r="X1644" s="51"/>
    </row>
    <row r="1645" spans="2:24" ht="15.75" x14ac:dyDescent="0.25">
      <c r="B1645" s="34"/>
      <c r="X1645" s="51"/>
    </row>
    <row r="1646" spans="2:24" ht="15.75" x14ac:dyDescent="0.25">
      <c r="B1646" s="34"/>
      <c r="X1646" s="51"/>
    </row>
    <row r="1647" spans="2:24" ht="15.75" x14ac:dyDescent="0.25">
      <c r="B1647" s="34"/>
      <c r="X1647" s="51"/>
    </row>
    <row r="1648" spans="2:24" ht="15.75" x14ac:dyDescent="0.25">
      <c r="B1648" s="34"/>
      <c r="X1648" s="51"/>
    </row>
    <row r="1649" spans="2:24" ht="15.75" x14ac:dyDescent="0.25">
      <c r="B1649" s="34"/>
      <c r="X1649" s="51"/>
    </row>
    <row r="1650" spans="2:24" ht="15.75" x14ac:dyDescent="0.25">
      <c r="B1650" s="34"/>
      <c r="X1650" s="51"/>
    </row>
    <row r="1651" spans="2:24" ht="15.75" x14ac:dyDescent="0.25">
      <c r="B1651" s="34"/>
      <c r="X1651" s="51"/>
    </row>
    <row r="1652" spans="2:24" ht="15.75" x14ac:dyDescent="0.25">
      <c r="B1652" s="34"/>
      <c r="X1652" s="51"/>
    </row>
    <row r="1653" spans="2:24" ht="15.75" x14ac:dyDescent="0.25">
      <c r="B1653" s="34"/>
      <c r="X1653" s="51"/>
    </row>
    <row r="1654" spans="2:24" ht="15.75" x14ac:dyDescent="0.25">
      <c r="B1654" s="34"/>
      <c r="X1654" s="51"/>
    </row>
    <row r="1655" spans="2:24" ht="15.75" x14ac:dyDescent="0.25">
      <c r="B1655" s="34"/>
      <c r="X1655" s="51"/>
    </row>
    <row r="1656" spans="2:24" ht="15.75" x14ac:dyDescent="0.25">
      <c r="B1656" s="34"/>
      <c r="X1656" s="51"/>
    </row>
    <row r="1657" spans="2:24" ht="15.75" x14ac:dyDescent="0.25">
      <c r="B1657" s="34"/>
      <c r="X1657" s="51"/>
    </row>
    <row r="1658" spans="2:24" ht="15.75" x14ac:dyDescent="0.25">
      <c r="B1658" s="34"/>
      <c r="X1658" s="51"/>
    </row>
    <row r="1659" spans="2:24" ht="15.75" x14ac:dyDescent="0.25">
      <c r="B1659" s="34"/>
      <c r="X1659" s="51"/>
    </row>
    <row r="1660" spans="2:24" ht="15.75" x14ac:dyDescent="0.25">
      <c r="B1660" s="34"/>
      <c r="X1660" s="51"/>
    </row>
    <row r="1661" spans="2:24" ht="15.75" x14ac:dyDescent="0.25">
      <c r="B1661" s="34"/>
      <c r="X1661" s="51"/>
    </row>
    <row r="1662" spans="2:24" ht="15.75" x14ac:dyDescent="0.25">
      <c r="B1662" s="34"/>
      <c r="X1662" s="51"/>
    </row>
    <row r="1663" spans="2:24" ht="15.75" x14ac:dyDescent="0.25">
      <c r="B1663" s="34"/>
      <c r="X1663" s="51"/>
    </row>
    <row r="1664" spans="2:24" ht="15.75" x14ac:dyDescent="0.25">
      <c r="B1664" s="34"/>
      <c r="X1664" s="51"/>
    </row>
    <row r="1665" spans="2:24" ht="15.75" x14ac:dyDescent="0.25">
      <c r="B1665" s="34"/>
      <c r="X1665" s="51"/>
    </row>
    <row r="1666" spans="2:24" ht="15.75" x14ac:dyDescent="0.25">
      <c r="B1666" s="34"/>
      <c r="X1666" s="51"/>
    </row>
    <row r="1667" spans="2:24" ht="15.75" x14ac:dyDescent="0.25">
      <c r="B1667" s="34"/>
      <c r="X1667" s="51"/>
    </row>
    <row r="1668" spans="2:24" ht="15.75" x14ac:dyDescent="0.25">
      <c r="B1668" s="34"/>
      <c r="X1668" s="51"/>
    </row>
    <row r="1669" spans="2:24" ht="15.75" x14ac:dyDescent="0.25">
      <c r="B1669" s="34"/>
      <c r="X1669" s="51"/>
    </row>
    <row r="1670" spans="2:24" ht="15.75" x14ac:dyDescent="0.25">
      <c r="B1670" s="34"/>
      <c r="X1670" s="51"/>
    </row>
    <row r="1671" spans="2:24" ht="15.75" x14ac:dyDescent="0.25">
      <c r="B1671" s="34"/>
      <c r="X1671" s="51"/>
    </row>
    <row r="1672" spans="2:24" ht="15.75" x14ac:dyDescent="0.25">
      <c r="B1672" s="34"/>
      <c r="X1672" s="51"/>
    </row>
    <row r="1673" spans="2:24" ht="15.75" x14ac:dyDescent="0.25">
      <c r="B1673" s="34"/>
      <c r="X1673" s="51"/>
    </row>
    <row r="1674" spans="2:24" ht="15.75" x14ac:dyDescent="0.25">
      <c r="B1674" s="34"/>
      <c r="X1674" s="51"/>
    </row>
    <row r="1675" spans="2:24" ht="15.75" x14ac:dyDescent="0.25">
      <c r="B1675" s="34"/>
      <c r="X1675" s="51"/>
    </row>
    <row r="1676" spans="2:24" ht="15.75" x14ac:dyDescent="0.25">
      <c r="B1676" s="34"/>
      <c r="X1676" s="51"/>
    </row>
    <row r="1677" spans="2:24" ht="15.75" x14ac:dyDescent="0.25">
      <c r="B1677" s="34"/>
      <c r="X1677" s="51"/>
    </row>
    <row r="1678" spans="2:24" ht="15.75" x14ac:dyDescent="0.25">
      <c r="B1678" s="34"/>
      <c r="X1678" s="51"/>
    </row>
    <row r="1679" spans="2:24" ht="15.75" x14ac:dyDescent="0.25">
      <c r="B1679" s="34"/>
      <c r="X1679" s="51"/>
    </row>
    <row r="1680" spans="2:24" ht="15.75" x14ac:dyDescent="0.25">
      <c r="B1680" s="34"/>
      <c r="X1680" s="51"/>
    </row>
    <row r="1681" spans="2:24" ht="15.75" x14ac:dyDescent="0.25">
      <c r="B1681" s="34"/>
      <c r="X1681" s="51"/>
    </row>
    <row r="1682" spans="2:24" ht="15.75" x14ac:dyDescent="0.25">
      <c r="B1682" s="34"/>
      <c r="X1682" s="51"/>
    </row>
    <row r="1683" spans="2:24" ht="15.75" x14ac:dyDescent="0.25">
      <c r="B1683" s="34"/>
      <c r="X1683" s="51"/>
    </row>
    <row r="1684" spans="2:24" ht="15.75" x14ac:dyDescent="0.25">
      <c r="B1684" s="34"/>
      <c r="X1684" s="51"/>
    </row>
    <row r="1685" spans="2:24" ht="15.75" x14ac:dyDescent="0.25">
      <c r="B1685" s="34"/>
      <c r="X1685" s="51"/>
    </row>
    <row r="1686" spans="2:24" ht="15.75" x14ac:dyDescent="0.25">
      <c r="B1686" s="34"/>
      <c r="X1686" s="51"/>
    </row>
    <row r="1687" spans="2:24" ht="15.75" x14ac:dyDescent="0.25">
      <c r="B1687" s="34"/>
      <c r="X1687" s="51"/>
    </row>
    <row r="1688" spans="2:24" ht="15.75" x14ac:dyDescent="0.25">
      <c r="B1688" s="34"/>
      <c r="X1688" s="51"/>
    </row>
    <row r="1689" spans="2:24" ht="15.75" x14ac:dyDescent="0.25">
      <c r="B1689" s="34"/>
      <c r="X1689" s="51"/>
    </row>
    <row r="1690" spans="2:24" ht="15.75" x14ac:dyDescent="0.25">
      <c r="B1690" s="34"/>
      <c r="X1690" s="51"/>
    </row>
    <row r="1691" spans="2:24" ht="15.75" x14ac:dyDescent="0.25">
      <c r="B1691" s="34"/>
      <c r="X1691" s="51"/>
    </row>
    <row r="1692" spans="2:24" ht="15.75" x14ac:dyDescent="0.25">
      <c r="B1692" s="34"/>
      <c r="X1692" s="51"/>
    </row>
    <row r="1693" spans="2:24" ht="15.75" x14ac:dyDescent="0.25">
      <c r="B1693" s="34"/>
      <c r="X1693" s="51"/>
    </row>
    <row r="1694" spans="2:24" ht="15.75" x14ac:dyDescent="0.25">
      <c r="B1694" s="34"/>
      <c r="X1694" s="51"/>
    </row>
    <row r="1695" spans="2:24" ht="15.75" x14ac:dyDescent="0.25">
      <c r="B1695" s="34"/>
      <c r="X1695" s="51"/>
    </row>
    <row r="1696" spans="2:24" ht="15.75" x14ac:dyDescent="0.25">
      <c r="B1696" s="34"/>
      <c r="X1696" s="51"/>
    </row>
    <row r="1697" spans="2:24" ht="15.75" x14ac:dyDescent="0.25">
      <c r="B1697" s="34"/>
      <c r="X1697" s="51"/>
    </row>
    <row r="1698" spans="2:24" ht="15.75" x14ac:dyDescent="0.25">
      <c r="B1698" s="34"/>
      <c r="X1698" s="51"/>
    </row>
    <row r="1699" spans="2:24" ht="15.75" x14ac:dyDescent="0.25">
      <c r="B1699" s="34"/>
      <c r="X1699" s="51"/>
    </row>
    <row r="1700" spans="2:24" ht="15.75" x14ac:dyDescent="0.25">
      <c r="B1700" s="34"/>
      <c r="X1700" s="51"/>
    </row>
    <row r="1701" spans="2:24" ht="15.75" x14ac:dyDescent="0.25">
      <c r="B1701" s="34"/>
      <c r="X1701" s="51"/>
    </row>
    <row r="1702" spans="2:24" ht="15.75" x14ac:dyDescent="0.25">
      <c r="B1702" s="34"/>
      <c r="X1702" s="51"/>
    </row>
    <row r="1703" spans="2:24" ht="15.75" x14ac:dyDescent="0.25">
      <c r="B1703" s="34"/>
      <c r="X1703" s="51"/>
    </row>
    <row r="1704" spans="2:24" ht="15.75" x14ac:dyDescent="0.25">
      <c r="B1704" s="34"/>
      <c r="X1704" s="51"/>
    </row>
    <row r="1705" spans="2:24" ht="15.75" x14ac:dyDescent="0.25">
      <c r="B1705" s="34"/>
      <c r="X1705" s="51"/>
    </row>
    <row r="1706" spans="2:24" ht="15.75" x14ac:dyDescent="0.25">
      <c r="B1706" s="34"/>
      <c r="X1706" s="51"/>
    </row>
    <row r="1707" spans="2:24" ht="15.75" x14ac:dyDescent="0.25">
      <c r="B1707" s="34"/>
      <c r="X1707" s="51"/>
    </row>
    <row r="1708" spans="2:24" ht="15.75" x14ac:dyDescent="0.25">
      <c r="B1708" s="34"/>
      <c r="X1708" s="51"/>
    </row>
    <row r="1709" spans="2:24" ht="15.75" x14ac:dyDescent="0.25">
      <c r="B1709" s="34"/>
      <c r="X1709" s="51"/>
    </row>
    <row r="1710" spans="2:24" ht="15.75" x14ac:dyDescent="0.25">
      <c r="B1710" s="34"/>
      <c r="X1710" s="51"/>
    </row>
    <row r="1711" spans="2:24" ht="15.75" x14ac:dyDescent="0.25">
      <c r="B1711" s="34"/>
      <c r="X1711" s="51"/>
    </row>
    <row r="1712" spans="2:24" ht="15.75" x14ac:dyDescent="0.25">
      <c r="B1712" s="34"/>
      <c r="X1712" s="51"/>
    </row>
    <row r="1713" spans="2:24" ht="15.75" x14ac:dyDescent="0.25">
      <c r="B1713" s="34"/>
      <c r="X1713" s="51"/>
    </row>
    <row r="1714" spans="2:24" ht="15.75" x14ac:dyDescent="0.25">
      <c r="B1714" s="34"/>
      <c r="X1714" s="51"/>
    </row>
    <row r="1715" spans="2:24" ht="15.75" x14ac:dyDescent="0.25">
      <c r="B1715" s="34"/>
      <c r="X1715" s="51"/>
    </row>
    <row r="1716" spans="2:24" ht="15.75" x14ac:dyDescent="0.25">
      <c r="B1716" s="34"/>
      <c r="X1716" s="51"/>
    </row>
    <row r="1717" spans="2:24" ht="15.75" x14ac:dyDescent="0.25">
      <c r="B1717" s="34"/>
      <c r="X1717" s="51"/>
    </row>
    <row r="1718" spans="2:24" ht="15.75" x14ac:dyDescent="0.25">
      <c r="B1718" s="34"/>
      <c r="X1718" s="51"/>
    </row>
    <row r="1719" spans="2:24" ht="15.75" x14ac:dyDescent="0.25">
      <c r="B1719" s="34"/>
      <c r="X1719" s="51"/>
    </row>
    <row r="1720" spans="2:24" ht="15.75" x14ac:dyDescent="0.25">
      <c r="B1720" s="34"/>
      <c r="X1720" s="51"/>
    </row>
    <row r="1721" spans="2:24" ht="15.75" x14ac:dyDescent="0.25">
      <c r="B1721" s="34"/>
      <c r="X1721" s="51"/>
    </row>
    <row r="1722" spans="2:24" ht="15.75" x14ac:dyDescent="0.25">
      <c r="B1722" s="34"/>
      <c r="X1722" s="51"/>
    </row>
    <row r="1723" spans="2:24" ht="15.75" x14ac:dyDescent="0.25">
      <c r="B1723" s="34"/>
      <c r="X1723" s="51"/>
    </row>
    <row r="1724" spans="2:24" ht="15.75" x14ac:dyDescent="0.25">
      <c r="B1724" s="34"/>
      <c r="X1724" s="51"/>
    </row>
    <row r="1725" spans="2:24" ht="15.75" x14ac:dyDescent="0.25">
      <c r="B1725" s="34"/>
      <c r="X1725" s="51"/>
    </row>
    <row r="1726" spans="2:24" ht="15.75" x14ac:dyDescent="0.25">
      <c r="B1726" s="34"/>
      <c r="X1726" s="51"/>
    </row>
    <row r="1727" spans="2:24" ht="15.75" x14ac:dyDescent="0.25">
      <c r="B1727" s="34"/>
      <c r="X1727" s="51"/>
    </row>
    <row r="1728" spans="2:24" ht="15.75" x14ac:dyDescent="0.25">
      <c r="B1728" s="34"/>
      <c r="X1728" s="51"/>
    </row>
    <row r="1729" spans="2:24" ht="15.75" x14ac:dyDescent="0.25">
      <c r="B1729" s="34"/>
      <c r="X1729" s="51"/>
    </row>
    <row r="1730" spans="2:24" ht="15.75" x14ac:dyDescent="0.25">
      <c r="B1730" s="34"/>
      <c r="X1730" s="51"/>
    </row>
    <row r="1731" spans="2:24" ht="15.75" x14ac:dyDescent="0.25">
      <c r="B1731" s="34"/>
      <c r="X1731" s="51"/>
    </row>
    <row r="1732" spans="2:24" ht="15.75" x14ac:dyDescent="0.25">
      <c r="B1732" s="34"/>
      <c r="X1732" s="51"/>
    </row>
    <row r="1733" spans="2:24" ht="15.75" x14ac:dyDescent="0.25">
      <c r="B1733" s="34"/>
      <c r="X1733" s="51"/>
    </row>
    <row r="1734" spans="2:24" ht="15.75" x14ac:dyDescent="0.25">
      <c r="B1734" s="34"/>
      <c r="X1734" s="51"/>
    </row>
    <row r="1735" spans="2:24" ht="15.75" x14ac:dyDescent="0.25">
      <c r="B1735" s="34"/>
      <c r="X1735" s="51"/>
    </row>
    <row r="1736" spans="2:24" ht="15.75" x14ac:dyDescent="0.25">
      <c r="B1736" s="34"/>
      <c r="X1736" s="51"/>
    </row>
    <row r="1737" spans="2:24" ht="15.75" x14ac:dyDescent="0.25">
      <c r="B1737" s="34"/>
      <c r="X1737" s="51"/>
    </row>
    <row r="1738" spans="2:24" ht="15.75" x14ac:dyDescent="0.25">
      <c r="B1738" s="34"/>
      <c r="X1738" s="51"/>
    </row>
    <row r="1739" spans="2:24" ht="15.75" x14ac:dyDescent="0.25">
      <c r="B1739" s="34"/>
      <c r="X1739" s="51"/>
    </row>
    <row r="1740" spans="2:24" ht="15.75" x14ac:dyDescent="0.25">
      <c r="B1740" s="34"/>
      <c r="X1740" s="51"/>
    </row>
    <row r="1741" spans="2:24" ht="15.75" x14ac:dyDescent="0.25">
      <c r="B1741" s="34"/>
      <c r="X1741" s="51"/>
    </row>
    <row r="1742" spans="2:24" ht="15.75" x14ac:dyDescent="0.25">
      <c r="B1742" s="34"/>
      <c r="X1742" s="51"/>
    </row>
    <row r="1743" spans="2:24" ht="15.75" x14ac:dyDescent="0.25">
      <c r="B1743" s="34"/>
      <c r="X1743" s="51"/>
    </row>
    <row r="1744" spans="2:24" ht="15.75" x14ac:dyDescent="0.25">
      <c r="B1744" s="34"/>
      <c r="X1744" s="51"/>
    </row>
    <row r="1745" spans="2:24" ht="15.75" x14ac:dyDescent="0.25">
      <c r="B1745" s="34"/>
      <c r="X1745" s="51"/>
    </row>
    <row r="1746" spans="2:24" ht="15.75" x14ac:dyDescent="0.25">
      <c r="B1746" s="34"/>
      <c r="X1746" s="51"/>
    </row>
    <row r="1747" spans="2:24" ht="15.75" x14ac:dyDescent="0.25">
      <c r="B1747" s="34"/>
      <c r="X1747" s="51"/>
    </row>
    <row r="1748" spans="2:24" ht="15.75" x14ac:dyDescent="0.25">
      <c r="B1748" s="34"/>
      <c r="X1748" s="51"/>
    </row>
    <row r="1749" spans="2:24" ht="15.75" x14ac:dyDescent="0.25">
      <c r="B1749" s="34"/>
      <c r="X1749" s="51"/>
    </row>
    <row r="1750" spans="2:24" ht="15.75" x14ac:dyDescent="0.25">
      <c r="B1750" s="34"/>
      <c r="X1750" s="51"/>
    </row>
    <row r="1751" spans="2:24" ht="15.75" x14ac:dyDescent="0.25">
      <c r="B1751" s="34"/>
      <c r="X1751" s="51"/>
    </row>
    <row r="1752" spans="2:24" ht="15.75" x14ac:dyDescent="0.25">
      <c r="B1752" s="34"/>
      <c r="X1752" s="51"/>
    </row>
    <row r="1753" spans="2:24" ht="15.75" x14ac:dyDescent="0.25">
      <c r="B1753" s="34"/>
      <c r="X1753" s="51"/>
    </row>
    <row r="1754" spans="2:24" ht="15.75" x14ac:dyDescent="0.25">
      <c r="B1754" s="34"/>
      <c r="X1754" s="51"/>
    </row>
    <row r="1755" spans="2:24" ht="15.75" x14ac:dyDescent="0.25">
      <c r="B1755" s="34"/>
      <c r="X1755" s="51"/>
    </row>
    <row r="1756" spans="2:24" ht="15.75" x14ac:dyDescent="0.25">
      <c r="B1756" s="34"/>
      <c r="X1756" s="51"/>
    </row>
    <row r="1757" spans="2:24" ht="15.75" x14ac:dyDescent="0.25">
      <c r="B1757" s="34"/>
      <c r="X1757" s="51"/>
    </row>
    <row r="1758" spans="2:24" ht="15.75" x14ac:dyDescent="0.25">
      <c r="B1758" s="34"/>
      <c r="X1758" s="51"/>
    </row>
    <row r="1759" spans="2:24" ht="15.75" x14ac:dyDescent="0.25">
      <c r="B1759" s="34"/>
      <c r="X1759" s="51"/>
    </row>
    <row r="1760" spans="2:24" ht="15.75" x14ac:dyDescent="0.25">
      <c r="B1760" s="34"/>
      <c r="X1760" s="51"/>
    </row>
    <row r="1761" spans="2:24" ht="15.75" x14ac:dyDescent="0.25">
      <c r="B1761" s="34"/>
      <c r="X1761" s="51"/>
    </row>
    <row r="1762" spans="2:24" ht="15.75" x14ac:dyDescent="0.25">
      <c r="B1762" s="34"/>
      <c r="X1762" s="51"/>
    </row>
    <row r="1763" spans="2:24" ht="15.75" x14ac:dyDescent="0.25">
      <c r="B1763" s="34"/>
      <c r="X1763" s="51"/>
    </row>
    <row r="1764" spans="2:24" ht="15.75" x14ac:dyDescent="0.25">
      <c r="B1764" s="34"/>
      <c r="X1764" s="51"/>
    </row>
    <row r="1765" spans="2:24" ht="15.75" x14ac:dyDescent="0.25">
      <c r="B1765" s="34"/>
      <c r="X1765" s="51"/>
    </row>
    <row r="1766" spans="2:24" ht="15.75" x14ac:dyDescent="0.25">
      <c r="B1766" s="34"/>
      <c r="X1766" s="51"/>
    </row>
    <row r="1767" spans="2:24" ht="15.75" x14ac:dyDescent="0.25">
      <c r="B1767" s="34"/>
      <c r="X1767" s="51"/>
    </row>
    <row r="1768" spans="2:24" ht="15.75" x14ac:dyDescent="0.25">
      <c r="B1768" s="34"/>
      <c r="X1768" s="51"/>
    </row>
    <row r="1769" spans="2:24" ht="15.75" x14ac:dyDescent="0.25">
      <c r="B1769" s="34"/>
      <c r="X1769" s="51"/>
    </row>
    <row r="1770" spans="2:24" ht="15.75" x14ac:dyDescent="0.25">
      <c r="B1770" s="34"/>
      <c r="X1770" s="51"/>
    </row>
    <row r="1771" spans="2:24" ht="15.75" x14ac:dyDescent="0.25">
      <c r="B1771" s="34"/>
      <c r="X1771" s="51"/>
    </row>
    <row r="1772" spans="2:24" ht="15.75" x14ac:dyDescent="0.25">
      <c r="B1772" s="34"/>
      <c r="X1772" s="51"/>
    </row>
    <row r="1773" spans="2:24" ht="15.75" x14ac:dyDescent="0.25">
      <c r="B1773" s="34"/>
      <c r="X1773" s="51"/>
    </row>
    <row r="1774" spans="2:24" ht="15.75" x14ac:dyDescent="0.25">
      <c r="B1774" s="34"/>
      <c r="X1774" s="51"/>
    </row>
    <row r="1775" spans="2:24" ht="15.75" x14ac:dyDescent="0.25">
      <c r="B1775" s="34"/>
      <c r="X1775" s="51"/>
    </row>
    <row r="1776" spans="2:24" ht="15.75" x14ac:dyDescent="0.25">
      <c r="B1776" s="34"/>
      <c r="X1776" s="51"/>
    </row>
    <row r="1777" spans="2:24" ht="15.75" x14ac:dyDescent="0.25">
      <c r="B1777" s="34"/>
      <c r="X1777" s="51"/>
    </row>
    <row r="1778" spans="2:24" ht="15.75" x14ac:dyDescent="0.25">
      <c r="B1778" s="34"/>
      <c r="X1778" s="51"/>
    </row>
    <row r="1779" spans="2:24" ht="15.75" x14ac:dyDescent="0.25">
      <c r="B1779" s="34"/>
      <c r="X1779" s="51"/>
    </row>
    <row r="1780" spans="2:24" ht="15.75" x14ac:dyDescent="0.25">
      <c r="B1780" s="34"/>
      <c r="X1780" s="51"/>
    </row>
    <row r="1781" spans="2:24" ht="15.75" x14ac:dyDescent="0.25">
      <c r="B1781" s="34"/>
      <c r="X1781" s="51"/>
    </row>
    <row r="1782" spans="2:24" ht="15.75" x14ac:dyDescent="0.25">
      <c r="B1782" s="34"/>
      <c r="X1782" s="51"/>
    </row>
    <row r="1783" spans="2:24" ht="15.75" x14ac:dyDescent="0.25">
      <c r="B1783" s="34"/>
      <c r="X1783" s="51"/>
    </row>
    <row r="1784" spans="2:24" ht="15.75" x14ac:dyDescent="0.25">
      <c r="B1784" s="34"/>
      <c r="X1784" s="51"/>
    </row>
    <row r="1785" spans="2:24" ht="15.75" x14ac:dyDescent="0.25">
      <c r="B1785" s="34"/>
      <c r="X1785" s="51"/>
    </row>
    <row r="1786" spans="2:24" ht="15.75" x14ac:dyDescent="0.25">
      <c r="B1786" s="34"/>
      <c r="X1786" s="51"/>
    </row>
    <row r="1787" spans="2:24" ht="15.75" x14ac:dyDescent="0.25">
      <c r="B1787" s="34"/>
      <c r="X1787" s="51"/>
    </row>
    <row r="1788" spans="2:24" ht="15.75" x14ac:dyDescent="0.25">
      <c r="B1788" s="34"/>
      <c r="X1788" s="51"/>
    </row>
    <row r="1789" spans="2:24" ht="15.75" x14ac:dyDescent="0.25">
      <c r="B1789" s="34"/>
      <c r="X1789" s="51"/>
    </row>
    <row r="1790" spans="2:24" ht="15.75" x14ac:dyDescent="0.25">
      <c r="B1790" s="34"/>
      <c r="X1790" s="51"/>
    </row>
    <row r="1791" spans="2:24" ht="15.75" x14ac:dyDescent="0.25">
      <c r="B1791" s="34"/>
      <c r="X1791" s="51"/>
    </row>
    <row r="1792" spans="2:24" ht="15.75" x14ac:dyDescent="0.25">
      <c r="B1792" s="34"/>
      <c r="X1792" s="51"/>
    </row>
    <row r="1793" spans="2:24" ht="15.75" x14ac:dyDescent="0.25">
      <c r="B1793" s="34"/>
      <c r="X1793" s="51"/>
    </row>
    <row r="1794" spans="2:24" ht="15.75" x14ac:dyDescent="0.25">
      <c r="B1794" s="34"/>
      <c r="X1794" s="51"/>
    </row>
    <row r="1795" spans="2:24" ht="15.75" x14ac:dyDescent="0.25">
      <c r="B1795" s="34"/>
      <c r="X1795" s="51"/>
    </row>
    <row r="1796" spans="2:24" ht="15.75" x14ac:dyDescent="0.25">
      <c r="B1796" s="34"/>
      <c r="X1796" s="51"/>
    </row>
    <row r="1797" spans="2:24" ht="15.75" x14ac:dyDescent="0.25">
      <c r="B1797" s="34"/>
      <c r="X1797" s="51"/>
    </row>
    <row r="1798" spans="2:24" ht="15.75" x14ac:dyDescent="0.25">
      <c r="B1798" s="34"/>
      <c r="X1798" s="51"/>
    </row>
    <row r="1799" spans="2:24" ht="15.75" x14ac:dyDescent="0.25">
      <c r="B1799" s="34"/>
      <c r="X1799" s="51"/>
    </row>
    <row r="1800" spans="2:24" ht="15.75" x14ac:dyDescent="0.25">
      <c r="B1800" s="34"/>
      <c r="X1800" s="51"/>
    </row>
    <row r="1801" spans="2:24" ht="15.75" x14ac:dyDescent="0.25">
      <c r="B1801" s="34"/>
      <c r="X1801" s="51"/>
    </row>
    <row r="1802" spans="2:24" ht="15.75" x14ac:dyDescent="0.25">
      <c r="B1802" s="34"/>
      <c r="X1802" s="51"/>
    </row>
    <row r="1803" spans="2:24" ht="15.75" x14ac:dyDescent="0.25">
      <c r="B1803" s="34"/>
      <c r="X1803" s="51"/>
    </row>
    <row r="1804" spans="2:24" ht="15.75" x14ac:dyDescent="0.25">
      <c r="B1804" s="34"/>
      <c r="X1804" s="51"/>
    </row>
    <row r="1805" spans="2:24" ht="15.75" x14ac:dyDescent="0.25">
      <c r="B1805" s="34"/>
      <c r="X1805" s="51"/>
    </row>
    <row r="1806" spans="2:24" ht="15.75" x14ac:dyDescent="0.25">
      <c r="B1806" s="34"/>
      <c r="X1806" s="51"/>
    </row>
    <row r="1807" spans="2:24" ht="15.75" x14ac:dyDescent="0.25">
      <c r="B1807" s="34"/>
      <c r="X1807" s="51"/>
    </row>
    <row r="1808" spans="2:24" ht="15.75" x14ac:dyDescent="0.25">
      <c r="B1808" s="34"/>
      <c r="X1808" s="51"/>
    </row>
    <row r="1809" spans="2:24" ht="15.75" x14ac:dyDescent="0.25">
      <c r="B1809" s="34"/>
      <c r="X1809" s="51"/>
    </row>
    <row r="1810" spans="2:24" ht="15.75" x14ac:dyDescent="0.25">
      <c r="B1810" s="34"/>
      <c r="X1810" s="51"/>
    </row>
    <row r="1811" spans="2:24" ht="15.75" x14ac:dyDescent="0.25">
      <c r="B1811" s="34"/>
      <c r="X1811" s="51"/>
    </row>
    <row r="1812" spans="2:24" ht="15.75" x14ac:dyDescent="0.25">
      <c r="B1812" s="34"/>
      <c r="X1812" s="51"/>
    </row>
    <row r="1813" spans="2:24" ht="15.75" x14ac:dyDescent="0.25">
      <c r="B1813" s="34"/>
      <c r="X1813" s="51"/>
    </row>
    <row r="1814" spans="2:24" ht="15.75" x14ac:dyDescent="0.25">
      <c r="B1814" s="34"/>
      <c r="X1814" s="51"/>
    </row>
    <row r="1815" spans="2:24" ht="15.75" x14ac:dyDescent="0.25">
      <c r="B1815" s="34"/>
      <c r="X1815" s="51"/>
    </row>
    <row r="1816" spans="2:24" ht="15.75" x14ac:dyDescent="0.25">
      <c r="B1816" s="34"/>
      <c r="X1816" s="51"/>
    </row>
    <row r="1817" spans="2:24" ht="15.75" x14ac:dyDescent="0.25">
      <c r="B1817" s="34"/>
      <c r="X1817" s="51"/>
    </row>
    <row r="1818" spans="2:24" ht="15.75" x14ac:dyDescent="0.25">
      <c r="B1818" s="34"/>
      <c r="X1818" s="51"/>
    </row>
    <row r="1819" spans="2:24" ht="15.75" x14ac:dyDescent="0.25">
      <c r="B1819" s="34"/>
      <c r="X1819" s="51"/>
    </row>
    <row r="1820" spans="2:24" ht="15.75" x14ac:dyDescent="0.25">
      <c r="B1820" s="34"/>
      <c r="X1820" s="51"/>
    </row>
    <row r="1821" spans="2:24" ht="15.75" x14ac:dyDescent="0.25">
      <c r="B1821" s="34"/>
      <c r="X1821" s="51"/>
    </row>
    <row r="1822" spans="2:24" ht="15.75" x14ac:dyDescent="0.25">
      <c r="B1822" s="34"/>
      <c r="X1822" s="51"/>
    </row>
    <row r="1823" spans="2:24" ht="15.75" x14ac:dyDescent="0.25">
      <c r="B1823" s="34"/>
      <c r="X1823" s="51"/>
    </row>
    <row r="1824" spans="2:24" ht="15.75" x14ac:dyDescent="0.25">
      <c r="B1824" s="34"/>
      <c r="X1824" s="51"/>
    </row>
    <row r="1825" spans="2:24" ht="15.75" x14ac:dyDescent="0.25">
      <c r="B1825" s="34"/>
      <c r="X1825" s="51"/>
    </row>
    <row r="1826" spans="2:24" ht="15.75" x14ac:dyDescent="0.25">
      <c r="B1826" s="34"/>
      <c r="X1826" s="51"/>
    </row>
    <row r="1827" spans="2:24" ht="15.75" x14ac:dyDescent="0.25">
      <c r="B1827" s="34"/>
      <c r="X1827" s="51"/>
    </row>
    <row r="1828" spans="2:24" ht="15.75" x14ac:dyDescent="0.25">
      <c r="B1828" s="34"/>
      <c r="X1828" s="51"/>
    </row>
    <row r="1829" spans="2:24" ht="15.75" x14ac:dyDescent="0.25">
      <c r="B1829" s="34"/>
      <c r="X1829" s="51"/>
    </row>
    <row r="1830" spans="2:24" ht="15.75" x14ac:dyDescent="0.25">
      <c r="B1830" s="34"/>
      <c r="X1830" s="51"/>
    </row>
    <row r="1831" spans="2:24" ht="15.75" x14ac:dyDescent="0.25">
      <c r="B1831" s="34"/>
      <c r="X1831" s="51"/>
    </row>
    <row r="1832" spans="2:24" ht="15.75" x14ac:dyDescent="0.25">
      <c r="B1832" s="34"/>
      <c r="X1832" s="51"/>
    </row>
    <row r="1833" spans="2:24" ht="15.75" x14ac:dyDescent="0.25">
      <c r="B1833" s="34"/>
      <c r="X1833" s="51"/>
    </row>
    <row r="1834" spans="2:24" ht="15.75" x14ac:dyDescent="0.25">
      <c r="B1834" s="34"/>
      <c r="X1834" s="51"/>
    </row>
    <row r="1835" spans="2:24" ht="15.75" x14ac:dyDescent="0.25">
      <c r="B1835" s="34"/>
      <c r="X1835" s="51"/>
    </row>
    <row r="1836" spans="2:24" ht="15.75" x14ac:dyDescent="0.25">
      <c r="B1836" s="34"/>
      <c r="X1836" s="51"/>
    </row>
    <row r="1837" spans="2:24" ht="15.75" x14ac:dyDescent="0.25">
      <c r="B1837" s="34"/>
      <c r="X1837" s="51"/>
    </row>
    <row r="1838" spans="2:24" ht="15.75" x14ac:dyDescent="0.25">
      <c r="B1838" s="34"/>
      <c r="X1838" s="51"/>
    </row>
    <row r="1839" spans="2:24" ht="15.75" x14ac:dyDescent="0.25">
      <c r="B1839" s="34"/>
      <c r="X1839" s="51"/>
    </row>
    <row r="1840" spans="2:24" ht="15.75" x14ac:dyDescent="0.25">
      <c r="B1840" s="34"/>
      <c r="X1840" s="51"/>
    </row>
    <row r="1841" spans="2:24" ht="15.75" x14ac:dyDescent="0.25">
      <c r="B1841" s="34"/>
      <c r="X1841" s="51"/>
    </row>
    <row r="1842" spans="2:24" ht="15.75" x14ac:dyDescent="0.25">
      <c r="B1842" s="34"/>
      <c r="X1842" s="51"/>
    </row>
    <row r="1843" spans="2:24" ht="15.75" x14ac:dyDescent="0.25">
      <c r="B1843" s="34"/>
      <c r="X1843" s="51"/>
    </row>
    <row r="1844" spans="2:24" ht="15.75" x14ac:dyDescent="0.25">
      <c r="B1844" s="34"/>
      <c r="X1844" s="51"/>
    </row>
    <row r="1845" spans="2:24" ht="15.75" x14ac:dyDescent="0.25">
      <c r="B1845" s="34"/>
      <c r="X1845" s="51"/>
    </row>
    <row r="1846" spans="2:24" ht="15.75" x14ac:dyDescent="0.25">
      <c r="B1846" s="34"/>
      <c r="X1846" s="51"/>
    </row>
    <row r="1847" spans="2:24" ht="15.75" x14ac:dyDescent="0.25">
      <c r="B1847" s="34"/>
      <c r="X1847" s="51"/>
    </row>
    <row r="1848" spans="2:24" ht="15.75" x14ac:dyDescent="0.25">
      <c r="B1848" s="34"/>
      <c r="X1848" s="51"/>
    </row>
    <row r="1849" spans="2:24" ht="15.75" x14ac:dyDescent="0.25">
      <c r="B1849" s="34"/>
      <c r="X1849" s="51"/>
    </row>
    <row r="1850" spans="2:24" ht="15.75" x14ac:dyDescent="0.25">
      <c r="B1850" s="34"/>
      <c r="X1850" s="51"/>
    </row>
    <row r="1851" spans="2:24" ht="15.75" x14ac:dyDescent="0.25">
      <c r="B1851" s="34"/>
      <c r="X1851" s="51"/>
    </row>
    <row r="1852" spans="2:24" ht="15.75" x14ac:dyDescent="0.25">
      <c r="B1852" s="34"/>
      <c r="X1852" s="51"/>
    </row>
    <row r="1853" spans="2:24" ht="15.75" x14ac:dyDescent="0.25">
      <c r="B1853" s="34"/>
      <c r="X1853" s="51"/>
    </row>
    <row r="1854" spans="2:24" ht="15.75" x14ac:dyDescent="0.25">
      <c r="B1854" s="34"/>
      <c r="X1854" s="51"/>
    </row>
    <row r="1855" spans="2:24" ht="15.75" x14ac:dyDescent="0.25">
      <c r="B1855" s="34"/>
      <c r="X1855" s="51"/>
    </row>
    <row r="1856" spans="2:24" ht="15.75" x14ac:dyDescent="0.25">
      <c r="B1856" s="34"/>
      <c r="X1856" s="51"/>
    </row>
    <row r="1857" spans="2:24" ht="15.75" x14ac:dyDescent="0.25">
      <c r="B1857" s="34"/>
      <c r="X1857" s="51"/>
    </row>
    <row r="1858" spans="2:24" ht="15.75" x14ac:dyDescent="0.25">
      <c r="B1858" s="34"/>
      <c r="X1858" s="51"/>
    </row>
    <row r="1859" spans="2:24" ht="15.75" x14ac:dyDescent="0.25">
      <c r="B1859" s="34"/>
      <c r="X1859" s="51"/>
    </row>
    <row r="1860" spans="2:24" ht="15.75" x14ac:dyDescent="0.25">
      <c r="B1860" s="34"/>
      <c r="X1860" s="51"/>
    </row>
    <row r="1861" spans="2:24" ht="15.75" x14ac:dyDescent="0.25">
      <c r="B1861" s="34"/>
      <c r="X1861" s="51"/>
    </row>
    <row r="1862" spans="2:24" ht="15.75" x14ac:dyDescent="0.25">
      <c r="B1862" s="34"/>
      <c r="X1862" s="51"/>
    </row>
    <row r="1863" spans="2:24" ht="15.75" x14ac:dyDescent="0.25">
      <c r="B1863" s="34"/>
      <c r="X1863" s="51"/>
    </row>
    <row r="1864" spans="2:24" ht="15.75" x14ac:dyDescent="0.25">
      <c r="B1864" s="34"/>
      <c r="X1864" s="51"/>
    </row>
    <row r="1865" spans="2:24" ht="15.75" x14ac:dyDescent="0.25">
      <c r="B1865" s="34"/>
      <c r="X1865" s="51"/>
    </row>
    <row r="1866" spans="2:24" ht="15.75" x14ac:dyDescent="0.25">
      <c r="B1866" s="34"/>
      <c r="X1866" s="51"/>
    </row>
    <row r="1867" spans="2:24" ht="15.75" x14ac:dyDescent="0.25">
      <c r="B1867" s="34"/>
      <c r="X1867" s="51"/>
    </row>
    <row r="1868" spans="2:24" ht="15.75" x14ac:dyDescent="0.25">
      <c r="B1868" s="34"/>
      <c r="X1868" s="51"/>
    </row>
    <row r="1869" spans="2:24" ht="15.75" x14ac:dyDescent="0.25">
      <c r="B1869" s="34"/>
      <c r="X1869" s="51"/>
    </row>
    <row r="1870" spans="2:24" ht="15.75" x14ac:dyDescent="0.25">
      <c r="B1870" s="34"/>
      <c r="X1870" s="51"/>
    </row>
    <row r="1871" spans="2:24" ht="15.75" x14ac:dyDescent="0.25">
      <c r="B1871" s="34"/>
      <c r="X1871" s="51"/>
    </row>
    <row r="1872" spans="2:24" ht="15.75" x14ac:dyDescent="0.25">
      <c r="B1872" s="34"/>
      <c r="X1872" s="51"/>
    </row>
    <row r="1873" spans="2:24" ht="15.75" x14ac:dyDescent="0.25">
      <c r="B1873" s="34"/>
      <c r="X1873" s="51"/>
    </row>
    <row r="1874" spans="2:24" ht="15.75" x14ac:dyDescent="0.25">
      <c r="B1874" s="34"/>
      <c r="X1874" s="51"/>
    </row>
    <row r="1875" spans="2:24" ht="15.75" x14ac:dyDescent="0.25">
      <c r="B1875" s="34"/>
      <c r="X1875" s="51"/>
    </row>
    <row r="1876" spans="2:24" ht="15.75" x14ac:dyDescent="0.25">
      <c r="B1876" s="34"/>
      <c r="X1876" s="51"/>
    </row>
    <row r="1877" spans="2:24" ht="15.75" x14ac:dyDescent="0.25">
      <c r="B1877" s="34"/>
      <c r="X1877" s="51"/>
    </row>
    <row r="1878" spans="2:24" ht="15.75" x14ac:dyDescent="0.25">
      <c r="B1878" s="34"/>
      <c r="X1878" s="51"/>
    </row>
    <row r="1879" spans="2:24" ht="15.75" x14ac:dyDescent="0.25">
      <c r="B1879" s="34"/>
      <c r="X1879" s="51"/>
    </row>
    <row r="1880" spans="2:24" ht="15.75" x14ac:dyDescent="0.25">
      <c r="B1880" s="34"/>
      <c r="X1880" s="51"/>
    </row>
    <row r="1881" spans="2:24" ht="15.75" x14ac:dyDescent="0.25">
      <c r="B1881" s="34"/>
      <c r="X1881" s="51"/>
    </row>
    <row r="1882" spans="2:24" ht="15.75" x14ac:dyDescent="0.25">
      <c r="B1882" s="34"/>
      <c r="X1882" s="51"/>
    </row>
    <row r="1883" spans="2:24" ht="15.75" x14ac:dyDescent="0.25">
      <c r="B1883" s="34"/>
      <c r="X1883" s="51"/>
    </row>
    <row r="1884" spans="2:24" ht="15.75" x14ac:dyDescent="0.25">
      <c r="B1884" s="34"/>
      <c r="X1884" s="51"/>
    </row>
    <row r="1885" spans="2:24" ht="15.75" x14ac:dyDescent="0.25">
      <c r="B1885" s="34"/>
      <c r="X1885" s="51"/>
    </row>
    <row r="1886" spans="2:24" ht="15.75" x14ac:dyDescent="0.25">
      <c r="B1886" s="34"/>
      <c r="X1886" s="51"/>
    </row>
    <row r="1887" spans="2:24" ht="15.75" x14ac:dyDescent="0.25">
      <c r="B1887" s="34"/>
      <c r="X1887" s="51"/>
    </row>
    <row r="1888" spans="2:24" ht="15.75" x14ac:dyDescent="0.25">
      <c r="B1888" s="34"/>
      <c r="X1888" s="51"/>
    </row>
    <row r="1889" spans="2:24" ht="15.75" x14ac:dyDescent="0.25">
      <c r="B1889" s="34"/>
      <c r="X1889" s="51"/>
    </row>
    <row r="1890" spans="2:24" ht="15.75" x14ac:dyDescent="0.25">
      <c r="B1890" s="34"/>
      <c r="X1890" s="51"/>
    </row>
    <row r="1891" spans="2:24" ht="15.75" x14ac:dyDescent="0.25">
      <c r="B1891" s="34"/>
      <c r="X1891" s="51"/>
    </row>
    <row r="1892" spans="2:24" ht="15.75" x14ac:dyDescent="0.25">
      <c r="B1892" s="34"/>
      <c r="X1892" s="51"/>
    </row>
    <row r="1893" spans="2:24" ht="15.75" x14ac:dyDescent="0.25">
      <c r="B1893" s="34"/>
      <c r="X1893" s="51"/>
    </row>
    <row r="1894" spans="2:24" ht="15.75" x14ac:dyDescent="0.25">
      <c r="B1894" s="34"/>
      <c r="X1894" s="51"/>
    </row>
    <row r="1895" spans="2:24" ht="15.75" x14ac:dyDescent="0.25">
      <c r="B1895" s="34"/>
      <c r="X1895" s="51"/>
    </row>
    <row r="1896" spans="2:24" ht="15.75" x14ac:dyDescent="0.25">
      <c r="B1896" s="34"/>
      <c r="X1896" s="51"/>
    </row>
    <row r="1897" spans="2:24" ht="15.75" x14ac:dyDescent="0.25">
      <c r="B1897" s="34"/>
      <c r="X1897" s="51"/>
    </row>
    <row r="1898" spans="2:24" ht="15.75" x14ac:dyDescent="0.25">
      <c r="B1898" s="34"/>
      <c r="X1898" s="51"/>
    </row>
    <row r="1899" spans="2:24" ht="15.75" x14ac:dyDescent="0.25">
      <c r="B1899" s="34"/>
      <c r="X1899" s="51"/>
    </row>
    <row r="1900" spans="2:24" ht="15.75" x14ac:dyDescent="0.25">
      <c r="B1900" s="34"/>
      <c r="X1900" s="51"/>
    </row>
    <row r="1901" spans="2:24" ht="15.75" x14ac:dyDescent="0.25">
      <c r="B1901" s="34"/>
      <c r="X1901" s="51"/>
    </row>
    <row r="1902" spans="2:24" ht="15.75" x14ac:dyDescent="0.25">
      <c r="B1902" s="34"/>
      <c r="X1902" s="51"/>
    </row>
    <row r="1903" spans="2:24" ht="15.75" x14ac:dyDescent="0.25">
      <c r="B1903" s="34"/>
      <c r="X1903" s="51"/>
    </row>
    <row r="1904" spans="2:24" ht="15.75" x14ac:dyDescent="0.25">
      <c r="B1904" s="34"/>
      <c r="X1904" s="51"/>
    </row>
    <row r="1905" spans="2:24" ht="15.75" x14ac:dyDescent="0.25">
      <c r="B1905" s="34"/>
      <c r="X1905" s="51"/>
    </row>
    <row r="1906" spans="2:24" ht="15.75" x14ac:dyDescent="0.25">
      <c r="B1906" s="34"/>
      <c r="X1906" s="51"/>
    </row>
    <row r="1907" spans="2:24" ht="15.75" x14ac:dyDescent="0.25">
      <c r="B1907" s="34"/>
      <c r="X1907" s="51"/>
    </row>
    <row r="1908" spans="2:24" ht="15.75" x14ac:dyDescent="0.25">
      <c r="B1908" s="34"/>
      <c r="X1908" s="51"/>
    </row>
    <row r="1909" spans="2:24" ht="15.75" x14ac:dyDescent="0.25">
      <c r="B1909" s="34"/>
      <c r="X1909" s="51"/>
    </row>
    <row r="1910" spans="2:24" ht="15.75" x14ac:dyDescent="0.25">
      <c r="B1910" s="34"/>
      <c r="X1910" s="51"/>
    </row>
    <row r="1911" spans="2:24" ht="15.75" x14ac:dyDescent="0.25">
      <c r="B1911" s="34"/>
      <c r="X1911" s="51"/>
    </row>
    <row r="1912" spans="2:24" ht="15.75" x14ac:dyDescent="0.25">
      <c r="B1912" s="34"/>
      <c r="X1912" s="51"/>
    </row>
    <row r="1913" spans="2:24" ht="15.75" x14ac:dyDescent="0.25">
      <c r="B1913" s="34"/>
      <c r="X1913" s="51"/>
    </row>
    <row r="1914" spans="2:24" ht="15.75" x14ac:dyDescent="0.25">
      <c r="B1914" s="34"/>
      <c r="X1914" s="51"/>
    </row>
    <row r="1915" spans="2:24" ht="15.75" x14ac:dyDescent="0.25">
      <c r="B1915" s="34"/>
      <c r="X1915" s="51"/>
    </row>
    <row r="1916" spans="2:24" ht="15.75" x14ac:dyDescent="0.25">
      <c r="B1916" s="34"/>
      <c r="X1916" s="51"/>
    </row>
    <row r="1917" spans="2:24" ht="15.75" x14ac:dyDescent="0.25">
      <c r="B1917" s="34"/>
      <c r="X1917" s="51"/>
    </row>
    <row r="1918" spans="2:24" ht="15.75" x14ac:dyDescent="0.25">
      <c r="B1918" s="34"/>
      <c r="X1918" s="51"/>
    </row>
    <row r="1919" spans="2:24" ht="15.75" x14ac:dyDescent="0.25">
      <c r="B1919" s="34"/>
      <c r="X1919" s="51"/>
    </row>
    <row r="1920" spans="2:24" ht="15.75" x14ac:dyDescent="0.25">
      <c r="B1920" s="34"/>
      <c r="X1920" s="51"/>
    </row>
    <row r="1921" spans="2:24" ht="15.75" x14ac:dyDescent="0.25">
      <c r="B1921" s="34"/>
      <c r="X1921" s="51"/>
    </row>
    <row r="1922" spans="2:24" ht="15.75" x14ac:dyDescent="0.25">
      <c r="B1922" s="34"/>
      <c r="X1922" s="51"/>
    </row>
    <row r="1923" spans="2:24" ht="15.75" x14ac:dyDescent="0.25">
      <c r="B1923" s="34"/>
      <c r="X1923" s="51"/>
    </row>
    <row r="1924" spans="2:24" ht="15.75" x14ac:dyDescent="0.25">
      <c r="B1924" s="34"/>
      <c r="X1924" s="51"/>
    </row>
    <row r="1925" spans="2:24" ht="15.75" x14ac:dyDescent="0.25">
      <c r="B1925" s="34"/>
      <c r="X1925" s="51"/>
    </row>
    <row r="1926" spans="2:24" ht="15.75" x14ac:dyDescent="0.25">
      <c r="B1926" s="34"/>
      <c r="X1926" s="51"/>
    </row>
    <row r="1927" spans="2:24" ht="15.75" x14ac:dyDescent="0.25">
      <c r="B1927" s="34"/>
      <c r="X1927" s="51"/>
    </row>
    <row r="1928" spans="2:24" ht="15.75" x14ac:dyDescent="0.25">
      <c r="B1928" s="34"/>
      <c r="X1928" s="51"/>
    </row>
    <row r="1929" spans="2:24" ht="15.75" x14ac:dyDescent="0.25">
      <c r="B1929" s="34"/>
      <c r="X1929" s="51"/>
    </row>
    <row r="1930" spans="2:24" ht="15.75" x14ac:dyDescent="0.25">
      <c r="B1930" s="34"/>
      <c r="X1930" s="51"/>
    </row>
    <row r="1931" spans="2:24" ht="15.75" x14ac:dyDescent="0.25">
      <c r="B1931" s="34"/>
      <c r="X1931" s="51"/>
    </row>
    <row r="1932" spans="2:24" ht="15.75" x14ac:dyDescent="0.25">
      <c r="B1932" s="34"/>
      <c r="X1932" s="51"/>
    </row>
    <row r="1933" spans="2:24" ht="15.75" x14ac:dyDescent="0.25">
      <c r="B1933" s="34"/>
      <c r="X1933" s="51"/>
    </row>
    <row r="1934" spans="2:24" ht="15.75" x14ac:dyDescent="0.25">
      <c r="B1934" s="34"/>
      <c r="X1934" s="51"/>
    </row>
    <row r="1935" spans="2:24" ht="15.75" x14ac:dyDescent="0.25">
      <c r="B1935" s="34"/>
      <c r="X1935" s="51"/>
    </row>
    <row r="1936" spans="2:24" ht="15.75" x14ac:dyDescent="0.25">
      <c r="B1936" s="34"/>
      <c r="X1936" s="51"/>
    </row>
    <row r="1937" spans="2:24" ht="15.75" x14ac:dyDescent="0.25">
      <c r="B1937" s="34"/>
      <c r="X1937" s="51"/>
    </row>
    <row r="1938" spans="2:24" ht="15.75" x14ac:dyDescent="0.25">
      <c r="B1938" s="34"/>
      <c r="X1938" s="51"/>
    </row>
    <row r="1939" spans="2:24" ht="15.75" x14ac:dyDescent="0.25">
      <c r="B1939" s="34"/>
      <c r="X1939" s="51"/>
    </row>
    <row r="1940" spans="2:24" ht="15.75" x14ac:dyDescent="0.25">
      <c r="B1940" s="34"/>
      <c r="X1940" s="51"/>
    </row>
    <row r="1941" spans="2:24" ht="15.75" x14ac:dyDescent="0.25">
      <c r="B1941" s="34"/>
      <c r="X1941" s="51"/>
    </row>
    <row r="1942" spans="2:24" ht="15.75" x14ac:dyDescent="0.25">
      <c r="B1942" s="34"/>
      <c r="X1942" s="51"/>
    </row>
    <row r="1943" spans="2:24" ht="15.75" x14ac:dyDescent="0.25">
      <c r="B1943" s="34"/>
      <c r="X1943" s="51"/>
    </row>
    <row r="1944" spans="2:24" ht="15.75" x14ac:dyDescent="0.25">
      <c r="B1944" s="34"/>
      <c r="X1944" s="51"/>
    </row>
    <row r="1945" spans="2:24" ht="15.75" x14ac:dyDescent="0.25">
      <c r="B1945" s="34"/>
      <c r="X1945" s="51"/>
    </row>
    <row r="1946" spans="2:24" ht="15.75" x14ac:dyDescent="0.25">
      <c r="B1946" s="34"/>
      <c r="X1946" s="51"/>
    </row>
    <row r="1947" spans="2:24" ht="15.75" x14ac:dyDescent="0.25">
      <c r="B1947" s="34"/>
      <c r="X1947" s="51"/>
    </row>
    <row r="1948" spans="2:24" ht="15.75" x14ac:dyDescent="0.25">
      <c r="B1948" s="34"/>
      <c r="X1948" s="51"/>
    </row>
    <row r="1949" spans="2:24" ht="15.75" x14ac:dyDescent="0.25">
      <c r="B1949" s="34"/>
      <c r="X1949" s="51"/>
    </row>
    <row r="1950" spans="2:24" ht="15.75" x14ac:dyDescent="0.25">
      <c r="B1950" s="34"/>
      <c r="X1950" s="51"/>
    </row>
    <row r="1951" spans="2:24" ht="15.75" x14ac:dyDescent="0.25">
      <c r="B1951" s="34"/>
      <c r="X1951" s="51"/>
    </row>
    <row r="1952" spans="2:24" ht="15.75" x14ac:dyDescent="0.25">
      <c r="B1952" s="34"/>
      <c r="X1952" s="51"/>
    </row>
    <row r="1953" spans="2:24" ht="15.75" x14ac:dyDescent="0.25">
      <c r="B1953" s="34"/>
      <c r="X1953" s="51"/>
    </row>
    <row r="1954" spans="2:24" ht="15.75" x14ac:dyDescent="0.25">
      <c r="B1954" s="34"/>
      <c r="X1954" s="51"/>
    </row>
    <row r="1955" spans="2:24" ht="15.75" x14ac:dyDescent="0.25">
      <c r="B1955" s="34"/>
      <c r="X1955" s="51"/>
    </row>
    <row r="1956" spans="2:24" ht="15.75" x14ac:dyDescent="0.25">
      <c r="B1956" s="34"/>
      <c r="X1956" s="51"/>
    </row>
    <row r="1957" spans="2:24" ht="15.75" x14ac:dyDescent="0.25">
      <c r="B1957" s="34"/>
      <c r="X1957" s="51"/>
    </row>
    <row r="1958" spans="2:24" ht="15.75" x14ac:dyDescent="0.25">
      <c r="B1958" s="34"/>
      <c r="X1958" s="51"/>
    </row>
    <row r="1959" spans="2:24" ht="15.75" x14ac:dyDescent="0.25">
      <c r="B1959" s="34"/>
      <c r="X1959" s="51"/>
    </row>
    <row r="1960" spans="2:24" ht="15.75" x14ac:dyDescent="0.25">
      <c r="B1960" s="34"/>
      <c r="X1960" s="51"/>
    </row>
    <row r="1961" spans="2:24" ht="15.75" x14ac:dyDescent="0.25">
      <c r="B1961" s="34"/>
      <c r="X1961" s="51"/>
    </row>
    <row r="1962" spans="2:24" ht="15.75" x14ac:dyDescent="0.25">
      <c r="B1962" s="34"/>
      <c r="X1962" s="51"/>
    </row>
    <row r="1963" spans="2:24" ht="15.75" x14ac:dyDescent="0.25">
      <c r="B1963" s="34"/>
      <c r="X1963" s="51"/>
    </row>
    <row r="1964" spans="2:24" ht="15.75" x14ac:dyDescent="0.25">
      <c r="B1964" s="34"/>
      <c r="X1964" s="51"/>
    </row>
    <row r="1965" spans="2:24" ht="15.75" x14ac:dyDescent="0.25">
      <c r="B1965" s="34"/>
      <c r="X1965" s="51"/>
    </row>
    <row r="1966" spans="2:24" ht="15.75" x14ac:dyDescent="0.25">
      <c r="B1966" s="34"/>
      <c r="X1966" s="51"/>
    </row>
    <row r="1967" spans="2:24" ht="15.75" x14ac:dyDescent="0.25">
      <c r="B1967" s="34"/>
      <c r="X1967" s="51"/>
    </row>
    <row r="1968" spans="2:24" ht="15.75" x14ac:dyDescent="0.25">
      <c r="B1968" s="34"/>
      <c r="X1968" s="51"/>
    </row>
    <row r="1969" spans="2:24" ht="15.75" x14ac:dyDescent="0.25">
      <c r="B1969" s="34"/>
      <c r="X1969" s="51"/>
    </row>
    <row r="1970" spans="2:24" ht="15.75" x14ac:dyDescent="0.25">
      <c r="B1970" s="34"/>
      <c r="X1970" s="51"/>
    </row>
    <row r="1971" spans="2:24" ht="15.75" x14ac:dyDescent="0.25">
      <c r="B1971" s="34"/>
      <c r="X1971" s="51"/>
    </row>
    <row r="1972" spans="2:24" ht="15.75" x14ac:dyDescent="0.25">
      <c r="B1972" s="34"/>
      <c r="X1972" s="51"/>
    </row>
    <row r="1973" spans="2:24" ht="15.75" x14ac:dyDescent="0.25">
      <c r="B1973" s="34"/>
      <c r="X1973" s="51"/>
    </row>
    <row r="1974" spans="2:24" ht="15.75" x14ac:dyDescent="0.25">
      <c r="B1974" s="34"/>
      <c r="X1974" s="51"/>
    </row>
    <row r="1975" spans="2:24" ht="15.75" x14ac:dyDescent="0.25">
      <c r="B1975" s="34"/>
      <c r="X1975" s="51"/>
    </row>
    <row r="1976" spans="2:24" ht="15.75" x14ac:dyDescent="0.25">
      <c r="B1976" s="34"/>
      <c r="X1976" s="51"/>
    </row>
    <row r="1977" spans="2:24" ht="15.75" x14ac:dyDescent="0.25">
      <c r="B1977" s="34"/>
      <c r="X1977" s="51"/>
    </row>
    <row r="1978" spans="2:24" ht="15.75" x14ac:dyDescent="0.25">
      <c r="B1978" s="34"/>
      <c r="X1978" s="51"/>
    </row>
    <row r="1979" spans="2:24" ht="15.75" x14ac:dyDescent="0.25">
      <c r="B1979" s="34"/>
      <c r="X1979" s="51"/>
    </row>
    <row r="1980" spans="2:24" ht="15.75" x14ac:dyDescent="0.25">
      <c r="B1980" s="34"/>
      <c r="X1980" s="51"/>
    </row>
    <row r="1981" spans="2:24" ht="15.75" x14ac:dyDescent="0.25">
      <c r="B1981" s="34"/>
      <c r="X1981" s="51"/>
    </row>
    <row r="1982" spans="2:24" ht="15.75" x14ac:dyDescent="0.25">
      <c r="B1982" s="34"/>
      <c r="X1982" s="51"/>
    </row>
    <row r="1983" spans="2:24" ht="15.75" x14ac:dyDescent="0.25">
      <c r="B1983" s="34"/>
      <c r="X1983" s="51"/>
    </row>
    <row r="1984" spans="2:24" ht="15.75" x14ac:dyDescent="0.25">
      <c r="B1984" s="34"/>
      <c r="X1984" s="51"/>
    </row>
    <row r="1985" spans="2:24" ht="15.75" x14ac:dyDescent="0.25">
      <c r="B1985" s="34"/>
      <c r="X1985" s="51"/>
    </row>
    <row r="1986" spans="2:24" ht="15.75" x14ac:dyDescent="0.25">
      <c r="B1986" s="34"/>
      <c r="X1986" s="51"/>
    </row>
    <row r="1987" spans="2:24" ht="15.75" x14ac:dyDescent="0.25">
      <c r="B1987" s="34"/>
      <c r="X1987" s="51"/>
    </row>
    <row r="1988" spans="2:24" ht="15.75" x14ac:dyDescent="0.25">
      <c r="B1988" s="34"/>
      <c r="X1988" s="51"/>
    </row>
    <row r="1989" spans="2:24" ht="15.75" x14ac:dyDescent="0.25">
      <c r="B1989" s="34"/>
      <c r="X1989" s="51"/>
    </row>
    <row r="1990" spans="2:24" ht="15.75" x14ac:dyDescent="0.25">
      <c r="B1990" s="34"/>
      <c r="X1990" s="51"/>
    </row>
    <row r="1991" spans="2:24" ht="15.75" x14ac:dyDescent="0.25">
      <c r="B1991" s="34"/>
      <c r="X1991" s="51"/>
    </row>
    <row r="1992" spans="2:24" ht="15.75" x14ac:dyDescent="0.25">
      <c r="B1992" s="34"/>
      <c r="X1992" s="51"/>
    </row>
    <row r="1993" spans="2:24" ht="15.75" x14ac:dyDescent="0.25">
      <c r="B1993" s="34"/>
      <c r="X1993" s="51"/>
    </row>
    <row r="1994" spans="2:24" ht="15.75" x14ac:dyDescent="0.25">
      <c r="B1994" s="34"/>
      <c r="X1994" s="51"/>
    </row>
    <row r="1995" spans="2:24" ht="15.75" x14ac:dyDescent="0.25">
      <c r="B1995" s="34"/>
      <c r="X1995" s="51"/>
    </row>
    <row r="1996" spans="2:24" ht="15.75" x14ac:dyDescent="0.25">
      <c r="B1996" s="34"/>
      <c r="X1996" s="51"/>
    </row>
    <row r="1997" spans="2:24" ht="15.75" x14ac:dyDescent="0.25">
      <c r="B1997" s="34"/>
      <c r="X1997" s="51"/>
    </row>
    <row r="1998" spans="2:24" ht="15.75" x14ac:dyDescent="0.25">
      <c r="B1998" s="34"/>
      <c r="X1998" s="51"/>
    </row>
    <row r="1999" spans="2:24" ht="15.75" x14ac:dyDescent="0.25">
      <c r="B1999" s="34"/>
      <c r="X1999" s="51"/>
    </row>
    <row r="2000" spans="2:24" ht="15.75" x14ac:dyDescent="0.25">
      <c r="B2000" s="34"/>
      <c r="X2000" s="51"/>
    </row>
    <row r="2001" spans="2:24" ht="15.75" x14ac:dyDescent="0.25">
      <c r="B2001" s="34"/>
      <c r="X2001" s="51"/>
    </row>
    <row r="2002" spans="2:24" ht="15.75" x14ac:dyDescent="0.25">
      <c r="B2002" s="34"/>
      <c r="X2002" s="51"/>
    </row>
    <row r="2003" spans="2:24" ht="15.75" x14ac:dyDescent="0.25">
      <c r="B2003" s="34"/>
      <c r="X2003" s="51"/>
    </row>
    <row r="2004" spans="2:24" ht="15.75" x14ac:dyDescent="0.25">
      <c r="B2004" s="34"/>
      <c r="X2004" s="51"/>
    </row>
    <row r="2005" spans="2:24" ht="15.75" x14ac:dyDescent="0.25">
      <c r="B2005" s="34"/>
      <c r="X2005" s="51"/>
    </row>
    <row r="2006" spans="2:24" ht="15.75" x14ac:dyDescent="0.25">
      <c r="B2006" s="34"/>
      <c r="X2006" s="51"/>
    </row>
    <row r="2007" spans="2:24" ht="15.75" x14ac:dyDescent="0.25">
      <c r="B2007" s="34"/>
      <c r="X2007" s="51"/>
    </row>
    <row r="2008" spans="2:24" ht="15.75" x14ac:dyDescent="0.25">
      <c r="B2008" s="34"/>
      <c r="X2008" s="51"/>
    </row>
    <row r="2009" spans="2:24" ht="15.75" x14ac:dyDescent="0.25">
      <c r="B2009" s="34"/>
      <c r="X2009" s="51"/>
    </row>
    <row r="2010" spans="2:24" ht="15.75" x14ac:dyDescent="0.25">
      <c r="B2010" s="34"/>
      <c r="X2010" s="51"/>
    </row>
    <row r="2011" spans="2:24" ht="15.75" x14ac:dyDescent="0.25">
      <c r="B2011" s="34"/>
      <c r="X2011" s="51"/>
    </row>
    <row r="2012" spans="2:24" ht="15.75" x14ac:dyDescent="0.25">
      <c r="B2012" s="34"/>
      <c r="X2012" s="51"/>
    </row>
    <row r="2013" spans="2:24" ht="15.75" x14ac:dyDescent="0.25">
      <c r="B2013" s="34"/>
      <c r="X2013" s="51"/>
    </row>
    <row r="2014" spans="2:24" ht="15.75" x14ac:dyDescent="0.25">
      <c r="B2014" s="34"/>
      <c r="X2014" s="51"/>
    </row>
    <row r="2015" spans="2:24" ht="15.75" x14ac:dyDescent="0.25">
      <c r="B2015" s="34"/>
      <c r="X2015" s="51"/>
    </row>
    <row r="2016" spans="2:24" ht="15.75" x14ac:dyDescent="0.25">
      <c r="B2016" s="34"/>
      <c r="X2016" s="51"/>
    </row>
    <row r="2017" spans="2:24" ht="15.75" x14ac:dyDescent="0.25">
      <c r="B2017" s="34"/>
      <c r="X2017" s="51"/>
    </row>
    <row r="2018" spans="2:24" ht="15.75" x14ac:dyDescent="0.25">
      <c r="B2018" s="34"/>
      <c r="X2018" s="51"/>
    </row>
    <row r="2019" spans="2:24" ht="15.75" x14ac:dyDescent="0.25">
      <c r="B2019" s="34"/>
      <c r="X2019" s="51"/>
    </row>
    <row r="2020" spans="2:24" ht="15.75" x14ac:dyDescent="0.25">
      <c r="B2020" s="34"/>
      <c r="X2020" s="51"/>
    </row>
    <row r="2021" spans="2:24" ht="15.75" x14ac:dyDescent="0.25">
      <c r="B2021" s="34"/>
      <c r="X2021" s="51"/>
    </row>
    <row r="2022" spans="2:24" ht="15.75" x14ac:dyDescent="0.25">
      <c r="B2022" s="34"/>
      <c r="X2022" s="51"/>
    </row>
    <row r="2023" spans="2:24" ht="15.75" x14ac:dyDescent="0.25">
      <c r="B2023" s="34"/>
      <c r="X2023" s="51"/>
    </row>
    <row r="2024" spans="2:24" ht="15.75" x14ac:dyDescent="0.25">
      <c r="B2024" s="34"/>
      <c r="X2024" s="51"/>
    </row>
    <row r="2025" spans="2:24" ht="15.75" x14ac:dyDescent="0.25">
      <c r="B2025" s="34"/>
      <c r="X2025" s="51"/>
    </row>
    <row r="2026" spans="2:24" ht="15.75" x14ac:dyDescent="0.25">
      <c r="B2026" s="34"/>
      <c r="X2026" s="51"/>
    </row>
    <row r="2027" spans="2:24" ht="15.75" x14ac:dyDescent="0.25">
      <c r="B2027" s="34"/>
      <c r="X2027" s="51"/>
    </row>
    <row r="2028" spans="2:24" ht="15.75" x14ac:dyDescent="0.25">
      <c r="B2028" s="34"/>
      <c r="X2028" s="51"/>
    </row>
    <row r="2029" spans="2:24" ht="15.75" x14ac:dyDescent="0.25">
      <c r="B2029" s="34"/>
      <c r="X2029" s="51"/>
    </row>
    <row r="2030" spans="2:24" ht="15.75" x14ac:dyDescent="0.25">
      <c r="B2030" s="34"/>
      <c r="X2030" s="51"/>
    </row>
    <row r="2031" spans="2:24" ht="15.75" x14ac:dyDescent="0.25">
      <c r="B2031" s="34"/>
      <c r="X2031" s="51"/>
    </row>
    <row r="2032" spans="2:24" ht="15.75" x14ac:dyDescent="0.25">
      <c r="B2032" s="34"/>
      <c r="X2032" s="51"/>
    </row>
    <row r="2033" spans="2:24" ht="15.75" x14ac:dyDescent="0.25">
      <c r="B2033" s="34"/>
      <c r="X2033" s="51"/>
    </row>
    <row r="2034" spans="2:24" ht="15.75" x14ac:dyDescent="0.25">
      <c r="B2034" s="34"/>
      <c r="X2034" s="51"/>
    </row>
    <row r="2035" spans="2:24" ht="15.75" x14ac:dyDescent="0.25">
      <c r="B2035" s="34"/>
      <c r="X2035" s="51"/>
    </row>
    <row r="2036" spans="2:24" ht="15.75" x14ac:dyDescent="0.25">
      <c r="B2036" s="34"/>
      <c r="X2036" s="51"/>
    </row>
    <row r="2037" spans="2:24" ht="15.75" x14ac:dyDescent="0.25">
      <c r="B2037" s="34"/>
      <c r="X2037" s="51"/>
    </row>
    <row r="2038" spans="2:24" ht="15.75" x14ac:dyDescent="0.25">
      <c r="B2038" s="34"/>
      <c r="X2038" s="51"/>
    </row>
    <row r="2039" spans="2:24" ht="15.75" x14ac:dyDescent="0.25">
      <c r="B2039" s="34"/>
      <c r="X2039" s="51"/>
    </row>
    <row r="2040" spans="2:24" ht="15.75" x14ac:dyDescent="0.25">
      <c r="B2040" s="34"/>
      <c r="X2040" s="51"/>
    </row>
    <row r="2041" spans="2:24" ht="15.75" x14ac:dyDescent="0.25">
      <c r="B2041" s="34"/>
      <c r="X2041" s="51"/>
    </row>
    <row r="2042" spans="2:24" ht="15.75" x14ac:dyDescent="0.25">
      <c r="B2042" s="34"/>
      <c r="X2042" s="51"/>
    </row>
    <row r="2043" spans="2:24" ht="15.75" x14ac:dyDescent="0.25">
      <c r="B2043" s="34"/>
      <c r="X2043" s="51"/>
    </row>
    <row r="2044" spans="2:24" ht="15.75" x14ac:dyDescent="0.25">
      <c r="B2044" s="34"/>
      <c r="X2044" s="51"/>
    </row>
    <row r="2045" spans="2:24" ht="15.75" x14ac:dyDescent="0.25">
      <c r="B2045" s="34"/>
      <c r="X2045" s="51"/>
    </row>
    <row r="2046" spans="2:24" ht="15.75" x14ac:dyDescent="0.25">
      <c r="B2046" s="34"/>
      <c r="X2046" s="51"/>
    </row>
    <row r="2047" spans="2:24" ht="15.75" x14ac:dyDescent="0.25">
      <c r="B2047" s="34"/>
      <c r="X2047" s="51"/>
    </row>
    <row r="2048" spans="2:24" ht="15.75" x14ac:dyDescent="0.25">
      <c r="B2048" s="34"/>
      <c r="X2048" s="51"/>
    </row>
    <row r="2049" spans="2:24" ht="15.75" x14ac:dyDescent="0.25">
      <c r="B2049" s="34"/>
      <c r="X2049" s="51"/>
    </row>
    <row r="2050" spans="2:24" ht="15.75" x14ac:dyDescent="0.25">
      <c r="B2050" s="34"/>
      <c r="X2050" s="51"/>
    </row>
    <row r="2051" spans="2:24" ht="15.75" x14ac:dyDescent="0.25">
      <c r="B2051" s="34"/>
      <c r="X2051" s="51"/>
    </row>
    <row r="2052" spans="2:24" ht="15.75" x14ac:dyDescent="0.25">
      <c r="B2052" s="34"/>
      <c r="X2052" s="51"/>
    </row>
    <row r="2053" spans="2:24" ht="15.75" x14ac:dyDescent="0.25">
      <c r="B2053" s="34"/>
      <c r="X2053" s="51"/>
    </row>
    <row r="2054" spans="2:24" ht="15.75" x14ac:dyDescent="0.25">
      <c r="B2054" s="34"/>
      <c r="X2054" s="51"/>
    </row>
    <row r="2055" spans="2:24" ht="15.75" x14ac:dyDescent="0.25">
      <c r="B2055" s="34"/>
      <c r="X2055" s="51"/>
    </row>
    <row r="2056" spans="2:24" ht="15.75" x14ac:dyDescent="0.25">
      <c r="B2056" s="34"/>
      <c r="X2056" s="51"/>
    </row>
    <row r="2057" spans="2:24" ht="15.75" x14ac:dyDescent="0.25">
      <c r="B2057" s="34"/>
      <c r="X2057" s="51"/>
    </row>
    <row r="2058" spans="2:24" ht="15.75" x14ac:dyDescent="0.25">
      <c r="B2058" s="34"/>
      <c r="X2058" s="51"/>
    </row>
    <row r="2059" spans="2:24" ht="15.75" x14ac:dyDescent="0.25">
      <c r="B2059" s="34"/>
      <c r="X2059" s="51"/>
    </row>
    <row r="2060" spans="2:24" ht="15.75" x14ac:dyDescent="0.25">
      <c r="B2060" s="34"/>
      <c r="X2060" s="51"/>
    </row>
    <row r="2061" spans="2:24" ht="15.75" x14ac:dyDescent="0.25">
      <c r="B2061" s="34"/>
      <c r="X2061" s="51"/>
    </row>
    <row r="2062" spans="2:24" ht="15.75" x14ac:dyDescent="0.25">
      <c r="B2062" s="34"/>
      <c r="X2062" s="51"/>
    </row>
    <row r="2063" spans="2:24" ht="15.75" x14ac:dyDescent="0.25">
      <c r="B2063" s="34"/>
      <c r="X2063" s="51"/>
    </row>
    <row r="2064" spans="2:24" ht="15.75" x14ac:dyDescent="0.25">
      <c r="B2064" s="34"/>
      <c r="X2064" s="51"/>
    </row>
    <row r="2065" spans="2:24" ht="15.75" x14ac:dyDescent="0.25">
      <c r="B2065" s="34"/>
      <c r="X2065" s="51"/>
    </row>
    <row r="2066" spans="2:24" ht="15.75" x14ac:dyDescent="0.25">
      <c r="B2066" s="34"/>
      <c r="X2066" s="51"/>
    </row>
    <row r="2067" spans="2:24" ht="15.75" x14ac:dyDescent="0.25">
      <c r="B2067" s="34"/>
      <c r="X2067" s="51"/>
    </row>
    <row r="2068" spans="2:24" ht="15.75" x14ac:dyDescent="0.25">
      <c r="B2068" s="34"/>
      <c r="X2068" s="51"/>
    </row>
    <row r="2069" spans="2:24" ht="15.75" x14ac:dyDescent="0.25">
      <c r="B2069" s="34"/>
      <c r="X2069" s="51"/>
    </row>
    <row r="2070" spans="2:24" ht="15.75" x14ac:dyDescent="0.25">
      <c r="B2070" s="34"/>
      <c r="X2070" s="51"/>
    </row>
    <row r="2071" spans="2:24" ht="15.75" x14ac:dyDescent="0.25">
      <c r="B2071" s="34"/>
      <c r="X2071" s="51"/>
    </row>
    <row r="2072" spans="2:24" ht="15.75" x14ac:dyDescent="0.25">
      <c r="B2072" s="34"/>
      <c r="X2072" s="51"/>
    </row>
    <row r="2073" spans="2:24" ht="15.75" x14ac:dyDescent="0.25">
      <c r="B2073" s="34"/>
      <c r="X2073" s="51"/>
    </row>
    <row r="2074" spans="2:24" ht="15.75" x14ac:dyDescent="0.25">
      <c r="B2074" s="34"/>
      <c r="X2074" s="51"/>
    </row>
    <row r="2075" spans="2:24" ht="15.75" x14ac:dyDescent="0.25">
      <c r="B2075" s="34"/>
      <c r="X2075" s="51"/>
    </row>
    <row r="2076" spans="2:24" ht="15.75" x14ac:dyDescent="0.25">
      <c r="B2076" s="34"/>
      <c r="X2076" s="51"/>
    </row>
    <row r="2077" spans="2:24" ht="15.75" x14ac:dyDescent="0.25">
      <c r="B2077" s="34"/>
      <c r="X2077" s="51"/>
    </row>
    <row r="2078" spans="2:24" ht="15.75" x14ac:dyDescent="0.25">
      <c r="B2078" s="34"/>
      <c r="X2078" s="51"/>
    </row>
    <row r="2079" spans="2:24" ht="15.75" x14ac:dyDescent="0.25">
      <c r="B2079" s="34"/>
      <c r="X2079" s="51"/>
    </row>
    <row r="2080" spans="2:24" ht="15.75" x14ac:dyDescent="0.25">
      <c r="B2080" s="34"/>
      <c r="X2080" s="51"/>
    </row>
    <row r="2081" spans="2:24" ht="15.75" x14ac:dyDescent="0.25">
      <c r="B2081" s="34"/>
      <c r="X2081" s="51"/>
    </row>
    <row r="2082" spans="2:24" ht="15.75" x14ac:dyDescent="0.25">
      <c r="B2082" s="34"/>
      <c r="X2082" s="51"/>
    </row>
    <row r="2083" spans="2:24" ht="15.75" x14ac:dyDescent="0.25">
      <c r="B2083" s="34"/>
      <c r="X2083" s="51"/>
    </row>
    <row r="2084" spans="2:24" ht="15.75" x14ac:dyDescent="0.25">
      <c r="B2084" s="34"/>
      <c r="X2084" s="51"/>
    </row>
    <row r="2085" spans="2:24" ht="15.75" x14ac:dyDescent="0.25">
      <c r="B2085" s="34"/>
      <c r="X2085" s="51"/>
    </row>
    <row r="2086" spans="2:24" ht="15.75" x14ac:dyDescent="0.25">
      <c r="B2086" s="34"/>
      <c r="X2086" s="51"/>
    </row>
    <row r="2087" spans="2:24" ht="15.75" x14ac:dyDescent="0.25">
      <c r="B2087" s="34"/>
      <c r="X2087" s="51"/>
    </row>
    <row r="2088" spans="2:24" ht="15.75" x14ac:dyDescent="0.25">
      <c r="B2088" s="34"/>
      <c r="X2088" s="51"/>
    </row>
    <row r="2089" spans="2:24" ht="15.75" x14ac:dyDescent="0.25">
      <c r="B2089" s="34"/>
      <c r="X2089" s="51"/>
    </row>
    <row r="2090" spans="2:24" ht="15.75" x14ac:dyDescent="0.25">
      <c r="B2090" s="34"/>
      <c r="X2090" s="51"/>
    </row>
    <row r="2091" spans="2:24" ht="15.75" x14ac:dyDescent="0.25">
      <c r="B2091" s="34"/>
      <c r="X2091" s="51"/>
    </row>
    <row r="2092" spans="2:24" ht="15.75" x14ac:dyDescent="0.25">
      <c r="B2092" s="34"/>
      <c r="X2092" s="51"/>
    </row>
    <row r="2093" spans="2:24" ht="15.75" x14ac:dyDescent="0.25">
      <c r="B2093" s="34"/>
      <c r="X2093" s="51"/>
    </row>
    <row r="2094" spans="2:24" ht="15.75" x14ac:dyDescent="0.25">
      <c r="B2094" s="34"/>
      <c r="X2094" s="51"/>
    </row>
    <row r="2095" spans="2:24" ht="15.75" x14ac:dyDescent="0.25">
      <c r="B2095" s="34"/>
      <c r="X2095" s="51"/>
    </row>
    <row r="2096" spans="2:24" ht="15.75" x14ac:dyDescent="0.25">
      <c r="B2096" s="34"/>
      <c r="X2096" s="51"/>
    </row>
    <row r="2097" spans="2:24" ht="15.75" x14ac:dyDescent="0.25">
      <c r="B2097" s="34"/>
      <c r="X2097" s="51"/>
    </row>
    <row r="2098" spans="2:24" ht="15.75" x14ac:dyDescent="0.25">
      <c r="B2098" s="34"/>
      <c r="X2098" s="51"/>
    </row>
    <row r="2099" spans="2:24" ht="15.75" x14ac:dyDescent="0.25">
      <c r="B2099" s="34"/>
      <c r="X2099" s="51"/>
    </row>
    <row r="2100" spans="2:24" ht="15.75" x14ac:dyDescent="0.25">
      <c r="B2100" s="34"/>
      <c r="X2100" s="51"/>
    </row>
    <row r="2101" spans="2:24" ht="15.75" x14ac:dyDescent="0.25">
      <c r="B2101" s="34"/>
      <c r="X2101" s="51"/>
    </row>
    <row r="2102" spans="2:24" ht="15.75" x14ac:dyDescent="0.25">
      <c r="B2102" s="34"/>
      <c r="X2102" s="51"/>
    </row>
    <row r="2103" spans="2:24" ht="15.75" x14ac:dyDescent="0.25">
      <c r="B2103" s="34"/>
      <c r="X2103" s="51"/>
    </row>
    <row r="2104" spans="2:24" ht="15.75" x14ac:dyDescent="0.25">
      <c r="B2104" s="34"/>
      <c r="X2104" s="51"/>
    </row>
    <row r="2105" spans="2:24" ht="15.75" x14ac:dyDescent="0.25">
      <c r="B2105" s="34"/>
      <c r="X2105" s="51"/>
    </row>
    <row r="2106" spans="2:24" ht="15.75" x14ac:dyDescent="0.25">
      <c r="B2106" s="34"/>
      <c r="X2106" s="51"/>
    </row>
    <row r="2107" spans="2:24" ht="15.75" x14ac:dyDescent="0.25">
      <c r="B2107" s="34"/>
      <c r="X2107" s="51"/>
    </row>
    <row r="2108" spans="2:24" ht="15.75" x14ac:dyDescent="0.25">
      <c r="B2108" s="34"/>
      <c r="X2108" s="51"/>
    </row>
    <row r="2109" spans="2:24" ht="15.75" x14ac:dyDescent="0.25">
      <c r="B2109" s="34"/>
      <c r="X2109" s="51"/>
    </row>
    <row r="2110" spans="2:24" ht="15.75" x14ac:dyDescent="0.25">
      <c r="B2110" s="34"/>
      <c r="X2110" s="51"/>
    </row>
    <row r="2111" spans="2:24" ht="15.75" x14ac:dyDescent="0.25">
      <c r="B2111" s="34"/>
      <c r="X2111" s="51"/>
    </row>
    <row r="2112" spans="2:24" ht="15.75" x14ac:dyDescent="0.25">
      <c r="B2112" s="34"/>
      <c r="X2112" s="51"/>
    </row>
    <row r="2113" spans="2:24" ht="15.75" x14ac:dyDescent="0.25">
      <c r="B2113" s="34"/>
      <c r="X2113" s="51"/>
    </row>
    <row r="2114" spans="2:24" ht="15.75" x14ac:dyDescent="0.25">
      <c r="B2114" s="34"/>
      <c r="X2114" s="51"/>
    </row>
    <row r="2115" spans="2:24" ht="15.75" x14ac:dyDescent="0.25">
      <c r="B2115" s="34"/>
      <c r="X2115" s="51"/>
    </row>
    <row r="2116" spans="2:24" ht="15.75" x14ac:dyDescent="0.25">
      <c r="B2116" s="34"/>
      <c r="X2116" s="51"/>
    </row>
    <row r="2117" spans="2:24" ht="15.75" x14ac:dyDescent="0.25">
      <c r="B2117" s="34"/>
      <c r="X2117" s="51"/>
    </row>
    <row r="2118" spans="2:24" ht="15.75" x14ac:dyDescent="0.25">
      <c r="B2118" s="34"/>
      <c r="X2118" s="51"/>
    </row>
    <row r="2119" spans="2:24" ht="15.75" x14ac:dyDescent="0.25">
      <c r="B2119" s="34"/>
      <c r="X2119" s="51"/>
    </row>
    <row r="2120" spans="2:24" ht="15.75" x14ac:dyDescent="0.25">
      <c r="B2120" s="34"/>
      <c r="X2120" s="51"/>
    </row>
    <row r="2121" spans="2:24" ht="15.75" x14ac:dyDescent="0.25">
      <c r="B2121" s="34"/>
      <c r="X2121" s="51"/>
    </row>
    <row r="2122" spans="2:24" ht="15.75" x14ac:dyDescent="0.25">
      <c r="B2122" s="34"/>
      <c r="X2122" s="51"/>
    </row>
    <row r="2123" spans="2:24" ht="15.75" x14ac:dyDescent="0.25">
      <c r="B2123" s="34"/>
      <c r="X2123" s="51"/>
    </row>
    <row r="2124" spans="2:24" ht="15.75" x14ac:dyDescent="0.25">
      <c r="B2124" s="34"/>
      <c r="X2124" s="51"/>
    </row>
    <row r="2125" spans="2:24" ht="15.75" x14ac:dyDescent="0.25">
      <c r="B2125" s="34"/>
      <c r="X2125" s="51"/>
    </row>
    <row r="2126" spans="2:24" ht="15.75" x14ac:dyDescent="0.25">
      <c r="B2126" s="34"/>
      <c r="X2126" s="51"/>
    </row>
    <row r="2127" spans="2:24" ht="15.75" x14ac:dyDescent="0.25">
      <c r="B2127" s="34"/>
      <c r="X2127" s="51"/>
    </row>
    <row r="2128" spans="2:24" ht="15.75" x14ac:dyDescent="0.25">
      <c r="B2128" s="34"/>
      <c r="X2128" s="51"/>
    </row>
    <row r="2129" spans="2:24" ht="15.75" x14ac:dyDescent="0.25">
      <c r="B2129" s="34"/>
      <c r="X2129" s="51"/>
    </row>
    <row r="2130" spans="2:24" ht="15.75" x14ac:dyDescent="0.25">
      <c r="B2130" s="34"/>
      <c r="X2130" s="51"/>
    </row>
    <row r="2131" spans="2:24" ht="15.75" x14ac:dyDescent="0.25">
      <c r="B2131" s="34"/>
      <c r="X2131" s="51"/>
    </row>
    <row r="2132" spans="2:24" ht="15.75" x14ac:dyDescent="0.25">
      <c r="B2132" s="34"/>
      <c r="X2132" s="51"/>
    </row>
    <row r="2133" spans="2:24" ht="15.75" x14ac:dyDescent="0.25">
      <c r="B2133" s="34"/>
      <c r="X2133" s="51"/>
    </row>
    <row r="2134" spans="2:24" ht="15.75" x14ac:dyDescent="0.25">
      <c r="B2134" s="34"/>
      <c r="X2134" s="51"/>
    </row>
    <row r="2135" spans="2:24" ht="15.75" x14ac:dyDescent="0.25">
      <c r="B2135" s="34"/>
      <c r="X2135" s="51"/>
    </row>
    <row r="2136" spans="2:24" ht="15.75" x14ac:dyDescent="0.25">
      <c r="B2136" s="34"/>
      <c r="X2136" s="51"/>
    </row>
    <row r="2137" spans="2:24" ht="15.75" x14ac:dyDescent="0.25">
      <c r="B2137" s="34"/>
      <c r="X2137" s="51"/>
    </row>
    <row r="2138" spans="2:24" ht="15.75" x14ac:dyDescent="0.25">
      <c r="B2138" s="34"/>
      <c r="X2138" s="51"/>
    </row>
    <row r="2139" spans="2:24" ht="15.75" x14ac:dyDescent="0.25">
      <c r="B2139" s="34"/>
      <c r="X2139" s="51"/>
    </row>
    <row r="2140" spans="2:24" ht="15.75" x14ac:dyDescent="0.25">
      <c r="B2140" s="34"/>
      <c r="X2140" s="51"/>
    </row>
    <row r="2141" spans="2:24" ht="15.75" x14ac:dyDescent="0.25">
      <c r="B2141" s="34"/>
      <c r="X2141" s="51"/>
    </row>
    <row r="2142" spans="2:24" ht="15.75" x14ac:dyDescent="0.25">
      <c r="B2142" s="34"/>
      <c r="X2142" s="51"/>
    </row>
    <row r="2143" spans="2:24" ht="15.75" x14ac:dyDescent="0.25">
      <c r="B2143" s="34"/>
      <c r="X2143" s="51"/>
    </row>
    <row r="2144" spans="2:24" ht="15.75" x14ac:dyDescent="0.25">
      <c r="B2144" s="34"/>
      <c r="X2144" s="51"/>
    </row>
    <row r="2145" spans="2:24" ht="15.75" x14ac:dyDescent="0.25">
      <c r="B2145" s="34"/>
      <c r="X2145" s="51"/>
    </row>
    <row r="2146" spans="2:24" ht="15.75" x14ac:dyDescent="0.25">
      <c r="B2146" s="34"/>
      <c r="X2146" s="51"/>
    </row>
    <row r="2147" spans="2:24" ht="15.75" x14ac:dyDescent="0.25">
      <c r="B2147" s="34"/>
      <c r="X2147" s="51"/>
    </row>
    <row r="2148" spans="2:24" ht="15.75" x14ac:dyDescent="0.25">
      <c r="B2148" s="34"/>
      <c r="X2148" s="51"/>
    </row>
    <row r="2149" spans="2:24" ht="15.75" x14ac:dyDescent="0.25">
      <c r="B2149" s="34"/>
      <c r="X2149" s="51"/>
    </row>
    <row r="2150" spans="2:24" ht="15.75" x14ac:dyDescent="0.25">
      <c r="B2150" s="34"/>
      <c r="X2150" s="51"/>
    </row>
    <row r="2151" spans="2:24" ht="15.75" x14ac:dyDescent="0.25">
      <c r="B2151" s="34"/>
      <c r="X2151" s="51"/>
    </row>
    <row r="2152" spans="2:24" ht="15.75" x14ac:dyDescent="0.25">
      <c r="B2152" s="34"/>
      <c r="X2152" s="51"/>
    </row>
    <row r="2153" spans="2:24" ht="15.75" x14ac:dyDescent="0.25">
      <c r="B2153" s="34"/>
      <c r="X2153" s="51"/>
    </row>
    <row r="2154" spans="2:24" ht="15.75" x14ac:dyDescent="0.25">
      <c r="B2154" s="34"/>
      <c r="X2154" s="51"/>
    </row>
    <row r="2155" spans="2:24" ht="15.75" x14ac:dyDescent="0.25">
      <c r="B2155" s="34"/>
      <c r="X2155" s="51"/>
    </row>
    <row r="2156" spans="2:24" ht="15.75" x14ac:dyDescent="0.25">
      <c r="B2156" s="34"/>
      <c r="X2156" s="51"/>
    </row>
    <row r="2157" spans="2:24" ht="15.75" x14ac:dyDescent="0.25">
      <c r="B2157" s="34"/>
      <c r="X2157" s="51"/>
    </row>
    <row r="2158" spans="2:24" ht="15.75" x14ac:dyDescent="0.25">
      <c r="B2158" s="34"/>
      <c r="X2158" s="51"/>
    </row>
    <row r="2159" spans="2:24" ht="15.75" x14ac:dyDescent="0.25">
      <c r="B2159" s="34"/>
      <c r="X2159" s="51"/>
    </row>
    <row r="2160" spans="2:24" ht="15.75" x14ac:dyDescent="0.25">
      <c r="B2160" s="34"/>
      <c r="X2160" s="51"/>
    </row>
    <row r="2161" spans="2:24" ht="15.75" x14ac:dyDescent="0.25">
      <c r="B2161" s="34"/>
      <c r="X2161" s="51"/>
    </row>
    <row r="2162" spans="2:24" ht="15.75" x14ac:dyDescent="0.25">
      <c r="B2162" s="34"/>
      <c r="X2162" s="51"/>
    </row>
    <row r="2163" spans="2:24" ht="15.75" x14ac:dyDescent="0.25">
      <c r="B2163" s="34"/>
      <c r="X2163" s="51"/>
    </row>
    <row r="2164" spans="2:24" ht="15.75" x14ac:dyDescent="0.25">
      <c r="B2164" s="34"/>
      <c r="X2164" s="51"/>
    </row>
    <row r="2165" spans="2:24" ht="15.75" x14ac:dyDescent="0.25">
      <c r="B2165" s="34"/>
      <c r="X2165" s="51"/>
    </row>
    <row r="2166" spans="2:24" ht="15.75" x14ac:dyDescent="0.25">
      <c r="B2166" s="34"/>
      <c r="X2166" s="51"/>
    </row>
    <row r="2167" spans="2:24" ht="15.75" x14ac:dyDescent="0.25">
      <c r="B2167" s="34"/>
      <c r="X2167" s="51"/>
    </row>
    <row r="2168" spans="2:24" ht="15.75" x14ac:dyDescent="0.25">
      <c r="B2168" s="34"/>
      <c r="X2168" s="51"/>
    </row>
    <row r="2169" spans="2:24" ht="15.75" x14ac:dyDescent="0.25">
      <c r="B2169" s="34"/>
      <c r="X2169" s="51"/>
    </row>
    <row r="2170" spans="2:24" ht="15.75" x14ac:dyDescent="0.25">
      <c r="B2170" s="34"/>
      <c r="X2170" s="51"/>
    </row>
    <row r="2171" spans="2:24" ht="15.75" x14ac:dyDescent="0.25">
      <c r="B2171" s="34"/>
      <c r="X2171" s="51"/>
    </row>
    <row r="2172" spans="2:24" ht="15.75" x14ac:dyDescent="0.25">
      <c r="B2172" s="34"/>
      <c r="X2172" s="51"/>
    </row>
    <row r="2173" spans="2:24" ht="15.75" x14ac:dyDescent="0.25">
      <c r="B2173" s="34"/>
      <c r="X2173" s="51"/>
    </row>
    <row r="2174" spans="2:24" ht="15.75" x14ac:dyDescent="0.25">
      <c r="B2174" s="34"/>
      <c r="X2174" s="51"/>
    </row>
    <row r="2175" spans="2:24" ht="15.75" x14ac:dyDescent="0.25">
      <c r="B2175" s="34"/>
      <c r="X2175" s="51"/>
    </row>
    <row r="2176" spans="2:24" ht="15.75" x14ac:dyDescent="0.25">
      <c r="B2176" s="34"/>
      <c r="X2176" s="51"/>
    </row>
    <row r="2177" spans="2:24" ht="15.75" x14ac:dyDescent="0.25">
      <c r="B2177" s="34"/>
      <c r="X2177" s="51"/>
    </row>
    <row r="2178" spans="2:24" ht="15.75" x14ac:dyDescent="0.25">
      <c r="B2178" s="34"/>
      <c r="X2178" s="51"/>
    </row>
    <row r="2179" spans="2:24" ht="15.75" x14ac:dyDescent="0.25">
      <c r="B2179" s="34"/>
      <c r="X2179" s="51"/>
    </row>
    <row r="2180" spans="2:24" ht="15.75" x14ac:dyDescent="0.25">
      <c r="B2180" s="34"/>
      <c r="X2180" s="51"/>
    </row>
    <row r="2181" spans="2:24" ht="15.75" x14ac:dyDescent="0.25">
      <c r="B2181" s="34"/>
      <c r="X2181" s="51"/>
    </row>
    <row r="2182" spans="2:24" ht="15.75" x14ac:dyDescent="0.25">
      <c r="B2182" s="34"/>
      <c r="X2182" s="51"/>
    </row>
    <row r="2183" spans="2:24" ht="15.75" x14ac:dyDescent="0.25">
      <c r="B2183" s="34"/>
      <c r="X2183" s="51"/>
    </row>
    <row r="2184" spans="2:24" ht="15.75" x14ac:dyDescent="0.25">
      <c r="B2184" s="34"/>
      <c r="X2184" s="51"/>
    </row>
    <row r="2185" spans="2:24" ht="15.75" x14ac:dyDescent="0.25">
      <c r="B2185" s="34"/>
      <c r="X2185" s="51"/>
    </row>
    <row r="2186" spans="2:24" ht="15.75" x14ac:dyDescent="0.25">
      <c r="B2186" s="34"/>
      <c r="X2186" s="51"/>
    </row>
    <row r="2187" spans="2:24" ht="15.75" x14ac:dyDescent="0.25">
      <c r="B2187" s="34"/>
      <c r="X2187" s="51"/>
    </row>
    <row r="2188" spans="2:24" ht="15.75" x14ac:dyDescent="0.25">
      <c r="B2188" s="34"/>
      <c r="X2188" s="51"/>
    </row>
    <row r="2189" spans="2:24" ht="15.75" x14ac:dyDescent="0.25">
      <c r="B2189" s="34"/>
      <c r="X2189" s="51"/>
    </row>
    <row r="2190" spans="2:24" ht="15.75" x14ac:dyDescent="0.25">
      <c r="B2190" s="34"/>
      <c r="X2190" s="51"/>
    </row>
    <row r="2191" spans="2:24" ht="15.75" x14ac:dyDescent="0.25">
      <c r="B2191" s="34"/>
      <c r="X2191" s="51"/>
    </row>
    <row r="2192" spans="2:24" ht="15.75" x14ac:dyDescent="0.25">
      <c r="B2192" s="34"/>
      <c r="X2192" s="51"/>
    </row>
    <row r="2193" spans="2:24" ht="15.75" x14ac:dyDescent="0.25">
      <c r="B2193" s="34"/>
      <c r="X2193" s="51"/>
    </row>
    <row r="2194" spans="2:24" ht="15.75" x14ac:dyDescent="0.25">
      <c r="B2194" s="34"/>
      <c r="X2194" s="51"/>
    </row>
    <row r="2195" spans="2:24" ht="15.75" x14ac:dyDescent="0.25">
      <c r="B2195" s="34"/>
      <c r="X2195" s="51"/>
    </row>
    <row r="2196" spans="2:24" ht="15.75" x14ac:dyDescent="0.25">
      <c r="B2196" s="34"/>
      <c r="X2196" s="51"/>
    </row>
    <row r="2197" spans="2:24" ht="15.75" x14ac:dyDescent="0.25">
      <c r="B2197" s="34"/>
      <c r="X2197" s="51"/>
    </row>
    <row r="2198" spans="2:24" ht="15.75" x14ac:dyDescent="0.25">
      <c r="B2198" s="34"/>
      <c r="X2198" s="51"/>
    </row>
    <row r="2199" spans="2:24" ht="15.75" x14ac:dyDescent="0.25">
      <c r="B2199" s="34"/>
      <c r="X2199" s="51"/>
    </row>
    <row r="2200" spans="2:24" ht="15.75" x14ac:dyDescent="0.25">
      <c r="B2200" s="34"/>
      <c r="X2200" s="51"/>
    </row>
    <row r="2201" spans="2:24" ht="15.75" x14ac:dyDescent="0.25">
      <c r="B2201" s="34"/>
      <c r="X2201" s="51"/>
    </row>
    <row r="2202" spans="2:24" ht="15.75" x14ac:dyDescent="0.25">
      <c r="B2202" s="34"/>
      <c r="X2202" s="51"/>
    </row>
    <row r="2203" spans="2:24" ht="15.75" x14ac:dyDescent="0.25">
      <c r="B2203" s="34"/>
      <c r="X2203" s="51"/>
    </row>
    <row r="2204" spans="2:24" ht="15.75" x14ac:dyDescent="0.25">
      <c r="B2204" s="34"/>
      <c r="X2204" s="51"/>
    </row>
    <row r="2205" spans="2:24" ht="15.75" x14ac:dyDescent="0.25">
      <c r="B2205" s="34"/>
      <c r="X2205" s="51"/>
    </row>
    <row r="2206" spans="2:24" ht="15.75" x14ac:dyDescent="0.25">
      <c r="B2206" s="34"/>
      <c r="X2206" s="51"/>
    </row>
    <row r="2207" spans="2:24" ht="15.75" x14ac:dyDescent="0.25">
      <c r="B2207" s="34"/>
      <c r="X2207" s="51"/>
    </row>
    <row r="2208" spans="2:24" ht="15.75" x14ac:dyDescent="0.25">
      <c r="B2208" s="34"/>
      <c r="X2208" s="51"/>
    </row>
    <row r="2209" spans="2:24" ht="15.75" x14ac:dyDescent="0.25">
      <c r="B2209" s="34"/>
      <c r="X2209" s="51"/>
    </row>
    <row r="2210" spans="2:24" ht="15.75" x14ac:dyDescent="0.25">
      <c r="B2210" s="34"/>
      <c r="X2210" s="51"/>
    </row>
    <row r="2211" spans="2:24" ht="15.75" x14ac:dyDescent="0.25">
      <c r="B2211" s="34"/>
      <c r="X2211" s="51"/>
    </row>
    <row r="2212" spans="2:24" ht="15.75" x14ac:dyDescent="0.25">
      <c r="B2212" s="34"/>
      <c r="X2212" s="51"/>
    </row>
    <row r="2213" spans="2:24" ht="15.75" x14ac:dyDescent="0.25">
      <c r="B2213" s="34"/>
      <c r="X2213" s="51"/>
    </row>
    <row r="2214" spans="2:24" ht="15.75" x14ac:dyDescent="0.25">
      <c r="B2214" s="34"/>
      <c r="X2214" s="51"/>
    </row>
    <row r="2215" spans="2:24" ht="15.75" x14ac:dyDescent="0.25">
      <c r="B2215" s="34"/>
      <c r="X2215" s="51"/>
    </row>
    <row r="2216" spans="2:24" ht="15.75" x14ac:dyDescent="0.25">
      <c r="B2216" s="34"/>
      <c r="X2216" s="51"/>
    </row>
    <row r="2217" spans="2:24" ht="15.75" x14ac:dyDescent="0.25">
      <c r="B2217" s="34"/>
      <c r="X2217" s="51"/>
    </row>
    <row r="2218" spans="2:24" ht="15.75" x14ac:dyDescent="0.25">
      <c r="B2218" s="34"/>
      <c r="X2218" s="51"/>
    </row>
    <row r="2219" spans="2:24" ht="15.75" x14ac:dyDescent="0.25">
      <c r="B2219" s="34"/>
      <c r="X2219" s="51"/>
    </row>
    <row r="2220" spans="2:24" ht="15.75" x14ac:dyDescent="0.25">
      <c r="B2220" s="34"/>
      <c r="X2220" s="51"/>
    </row>
    <row r="2221" spans="2:24" ht="15.75" x14ac:dyDescent="0.25">
      <c r="B2221" s="34"/>
      <c r="X2221" s="51"/>
    </row>
    <row r="2222" spans="2:24" ht="15.75" x14ac:dyDescent="0.25">
      <c r="B2222" s="34"/>
      <c r="X2222" s="51"/>
    </row>
    <row r="2223" spans="2:24" ht="15.75" x14ac:dyDescent="0.25">
      <c r="B2223" s="34"/>
      <c r="X2223" s="51"/>
    </row>
    <row r="2224" spans="2:24" ht="15.75" x14ac:dyDescent="0.25">
      <c r="B2224" s="34"/>
      <c r="X2224" s="51"/>
    </row>
    <row r="2225" spans="2:24" ht="15.75" x14ac:dyDescent="0.25">
      <c r="B2225" s="34"/>
      <c r="X2225" s="51"/>
    </row>
    <row r="2226" spans="2:24" ht="15.75" x14ac:dyDescent="0.25">
      <c r="B2226" s="34"/>
      <c r="X2226" s="51"/>
    </row>
    <row r="2227" spans="2:24" ht="15.75" x14ac:dyDescent="0.25">
      <c r="B2227" s="34"/>
      <c r="X2227" s="51"/>
    </row>
    <row r="2228" spans="2:24" ht="15.75" x14ac:dyDescent="0.25">
      <c r="B2228" s="34"/>
      <c r="X2228" s="51"/>
    </row>
    <row r="2229" spans="2:24" ht="15.75" x14ac:dyDescent="0.25">
      <c r="B2229" s="34"/>
      <c r="X2229" s="51"/>
    </row>
    <row r="2230" spans="2:24" ht="15.75" x14ac:dyDescent="0.25">
      <c r="B2230" s="34"/>
      <c r="X2230" s="51"/>
    </row>
    <row r="2231" spans="2:24" ht="15.75" x14ac:dyDescent="0.25">
      <c r="B2231" s="34"/>
      <c r="X2231" s="51"/>
    </row>
    <row r="2232" spans="2:24" ht="15.75" x14ac:dyDescent="0.25">
      <c r="B2232" s="34"/>
      <c r="X2232" s="51"/>
    </row>
    <row r="2233" spans="2:24" ht="15.75" x14ac:dyDescent="0.25">
      <c r="B2233" s="34"/>
      <c r="X2233" s="51"/>
    </row>
    <row r="2234" spans="2:24" ht="15.75" x14ac:dyDescent="0.25">
      <c r="B2234" s="34"/>
      <c r="X2234" s="51"/>
    </row>
    <row r="2235" spans="2:24" ht="15.75" x14ac:dyDescent="0.25">
      <c r="B2235" s="34"/>
      <c r="X2235" s="51"/>
    </row>
    <row r="2236" spans="2:24" ht="15.75" x14ac:dyDescent="0.25">
      <c r="B2236" s="34"/>
      <c r="X2236" s="51"/>
    </row>
    <row r="2237" spans="2:24" ht="15.75" x14ac:dyDescent="0.25">
      <c r="B2237" s="34"/>
      <c r="X2237" s="51"/>
    </row>
    <row r="2238" spans="2:24" ht="15.75" x14ac:dyDescent="0.25">
      <c r="B2238" s="34"/>
      <c r="X2238" s="51"/>
    </row>
    <row r="2239" spans="2:24" ht="15.75" x14ac:dyDescent="0.25">
      <c r="B2239" s="34"/>
      <c r="X2239" s="51"/>
    </row>
    <row r="2240" spans="2:24" ht="15.75" x14ac:dyDescent="0.25">
      <c r="B2240" s="34"/>
      <c r="X2240" s="51"/>
    </row>
    <row r="2241" spans="2:24" ht="15.75" x14ac:dyDescent="0.25">
      <c r="B2241" s="34"/>
      <c r="X2241" s="51"/>
    </row>
    <row r="2242" spans="2:24" ht="15.75" x14ac:dyDescent="0.25">
      <c r="B2242" s="34"/>
      <c r="X2242" s="51"/>
    </row>
    <row r="2243" spans="2:24" ht="15.75" x14ac:dyDescent="0.25">
      <c r="B2243" s="34"/>
      <c r="X2243" s="51"/>
    </row>
    <row r="2244" spans="2:24" ht="15.75" x14ac:dyDescent="0.25">
      <c r="B2244" s="34"/>
      <c r="X2244" s="51"/>
    </row>
    <row r="2245" spans="2:24" ht="15.75" x14ac:dyDescent="0.25">
      <c r="B2245" s="34"/>
      <c r="X2245" s="51"/>
    </row>
    <row r="2246" spans="2:24" ht="15.75" x14ac:dyDescent="0.25">
      <c r="B2246" s="34"/>
      <c r="X2246" s="51"/>
    </row>
    <row r="2247" spans="2:24" ht="15.75" x14ac:dyDescent="0.25">
      <c r="B2247" s="34"/>
      <c r="X2247" s="51"/>
    </row>
    <row r="2248" spans="2:24" ht="15.75" x14ac:dyDescent="0.25">
      <c r="B2248" s="34"/>
      <c r="X2248" s="51"/>
    </row>
    <row r="2249" spans="2:24" ht="15.75" x14ac:dyDescent="0.25">
      <c r="B2249" s="34"/>
      <c r="X2249" s="51"/>
    </row>
    <row r="2250" spans="2:24" ht="15.75" x14ac:dyDescent="0.25">
      <c r="B2250" s="34"/>
      <c r="X2250" s="51"/>
    </row>
    <row r="2251" spans="2:24" ht="15.75" x14ac:dyDescent="0.25">
      <c r="B2251" s="34"/>
      <c r="X2251" s="51"/>
    </row>
    <row r="2252" spans="2:24" ht="15.75" x14ac:dyDescent="0.25">
      <c r="B2252" s="34"/>
      <c r="X2252" s="51"/>
    </row>
    <row r="2253" spans="2:24" ht="15.75" x14ac:dyDescent="0.25">
      <c r="B2253" s="34"/>
      <c r="X2253" s="51"/>
    </row>
    <row r="2254" spans="2:24" ht="15.75" x14ac:dyDescent="0.25">
      <c r="B2254" s="34"/>
      <c r="X2254" s="51"/>
    </row>
    <row r="2255" spans="2:24" ht="15.75" x14ac:dyDescent="0.25">
      <c r="B2255" s="34"/>
      <c r="X2255" s="51"/>
    </row>
    <row r="2256" spans="2:24" ht="15.75" x14ac:dyDescent="0.25">
      <c r="B2256" s="34"/>
      <c r="X2256" s="51"/>
    </row>
    <row r="2257" spans="2:24" ht="15.75" x14ac:dyDescent="0.25">
      <c r="B2257" s="34"/>
      <c r="X2257" s="51"/>
    </row>
    <row r="2258" spans="2:24" ht="15.75" x14ac:dyDescent="0.25">
      <c r="B2258" s="34"/>
      <c r="X2258" s="51"/>
    </row>
    <row r="2259" spans="2:24" ht="15.75" x14ac:dyDescent="0.25">
      <c r="B2259" s="34"/>
      <c r="X2259" s="51"/>
    </row>
    <row r="2260" spans="2:24" ht="15.75" x14ac:dyDescent="0.25">
      <c r="B2260" s="34"/>
      <c r="X2260" s="51"/>
    </row>
    <row r="2261" spans="2:24" ht="15.75" x14ac:dyDescent="0.25">
      <c r="B2261" s="34"/>
      <c r="X2261" s="51"/>
    </row>
    <row r="2262" spans="2:24" ht="15.75" x14ac:dyDescent="0.25">
      <c r="B2262" s="34"/>
      <c r="X2262" s="51"/>
    </row>
    <row r="2263" spans="2:24" ht="15.75" x14ac:dyDescent="0.25">
      <c r="B2263" s="34"/>
      <c r="X2263" s="51"/>
    </row>
    <row r="2264" spans="2:24" ht="15.75" x14ac:dyDescent="0.25">
      <c r="B2264" s="34"/>
      <c r="X2264" s="51"/>
    </row>
    <row r="2265" spans="2:24" ht="15.75" x14ac:dyDescent="0.25">
      <c r="B2265" s="34"/>
      <c r="X2265" s="51"/>
    </row>
    <row r="2266" spans="2:24" ht="15.75" x14ac:dyDescent="0.25">
      <c r="B2266" s="34"/>
      <c r="X2266" s="51"/>
    </row>
    <row r="2267" spans="2:24" ht="15.75" x14ac:dyDescent="0.25">
      <c r="B2267" s="34"/>
      <c r="X2267" s="51"/>
    </row>
    <row r="2268" spans="2:24" ht="15.75" x14ac:dyDescent="0.25">
      <c r="B2268" s="34"/>
      <c r="X2268" s="51"/>
    </row>
    <row r="2269" spans="2:24" ht="15.75" x14ac:dyDescent="0.25">
      <c r="B2269" s="34"/>
      <c r="X2269" s="51"/>
    </row>
    <row r="2270" spans="2:24" ht="15.75" x14ac:dyDescent="0.25">
      <c r="B2270" s="34"/>
      <c r="X2270" s="51"/>
    </row>
    <row r="2271" spans="2:24" ht="15.75" x14ac:dyDescent="0.25">
      <c r="B2271" s="34"/>
      <c r="X2271" s="51"/>
    </row>
    <row r="2272" spans="2:24" ht="15.75" x14ac:dyDescent="0.25">
      <c r="B2272" s="34"/>
      <c r="X2272" s="51"/>
    </row>
    <row r="2273" spans="2:24" ht="15.75" x14ac:dyDescent="0.25">
      <c r="B2273" s="34"/>
      <c r="X2273" s="51"/>
    </row>
    <row r="2274" spans="2:24" ht="15.75" x14ac:dyDescent="0.25">
      <c r="B2274" s="34"/>
      <c r="X2274" s="51"/>
    </row>
    <row r="2275" spans="2:24" ht="15.75" x14ac:dyDescent="0.25">
      <c r="B2275" s="34"/>
      <c r="X2275" s="51"/>
    </row>
    <row r="2276" spans="2:24" ht="15.75" x14ac:dyDescent="0.25">
      <c r="B2276" s="34"/>
      <c r="X2276" s="51"/>
    </row>
    <row r="2277" spans="2:24" ht="15.75" x14ac:dyDescent="0.25">
      <c r="B2277" s="34"/>
      <c r="X2277" s="51"/>
    </row>
    <row r="2278" spans="2:24" ht="15.75" x14ac:dyDescent="0.25">
      <c r="B2278" s="34"/>
      <c r="X2278" s="51"/>
    </row>
    <row r="2279" spans="2:24" ht="15.75" x14ac:dyDescent="0.25">
      <c r="B2279" s="34"/>
      <c r="X2279" s="51"/>
    </row>
    <row r="2280" spans="2:24" ht="15.75" x14ac:dyDescent="0.25">
      <c r="B2280" s="34"/>
      <c r="X2280" s="51"/>
    </row>
    <row r="2281" spans="2:24" ht="15.75" x14ac:dyDescent="0.25">
      <c r="B2281" s="34"/>
      <c r="X2281" s="51"/>
    </row>
    <row r="2282" spans="2:24" ht="15.75" x14ac:dyDescent="0.25">
      <c r="B2282" s="34"/>
      <c r="X2282" s="51"/>
    </row>
    <row r="2283" spans="2:24" ht="15.75" x14ac:dyDescent="0.25">
      <c r="B2283" s="34"/>
      <c r="X2283" s="51"/>
    </row>
    <row r="2284" spans="2:24" ht="15.75" x14ac:dyDescent="0.25">
      <c r="B2284" s="34"/>
      <c r="X2284" s="51"/>
    </row>
    <row r="2285" spans="2:24" ht="15.75" x14ac:dyDescent="0.25">
      <c r="B2285" s="34"/>
      <c r="X2285" s="51"/>
    </row>
    <row r="2286" spans="2:24" ht="15.75" x14ac:dyDescent="0.25">
      <c r="B2286" s="34"/>
      <c r="X2286" s="51"/>
    </row>
    <row r="2287" spans="2:24" ht="15.75" x14ac:dyDescent="0.25">
      <c r="B2287" s="34"/>
      <c r="X2287" s="51"/>
    </row>
    <row r="2288" spans="2:24" ht="15.75" x14ac:dyDescent="0.25">
      <c r="B2288" s="34"/>
      <c r="X2288" s="51"/>
    </row>
    <row r="2289" spans="2:24" ht="15.75" x14ac:dyDescent="0.25">
      <c r="B2289" s="34"/>
      <c r="X2289" s="51"/>
    </row>
    <row r="2290" spans="2:24" ht="15.75" x14ac:dyDescent="0.25">
      <c r="B2290" s="34"/>
      <c r="X2290" s="51"/>
    </row>
    <row r="2291" spans="2:24" ht="15.75" x14ac:dyDescent="0.25">
      <c r="B2291" s="34"/>
      <c r="X2291" s="51"/>
    </row>
    <row r="2292" spans="2:24" ht="15.75" x14ac:dyDescent="0.25">
      <c r="B2292" s="34"/>
      <c r="X2292" s="51"/>
    </row>
    <row r="2293" spans="2:24" ht="15.75" x14ac:dyDescent="0.25">
      <c r="B2293" s="34"/>
      <c r="X2293" s="51"/>
    </row>
    <row r="2294" spans="2:24" ht="15.75" x14ac:dyDescent="0.25">
      <c r="B2294" s="34"/>
      <c r="X2294" s="51"/>
    </row>
    <row r="2295" spans="2:24" ht="15.75" x14ac:dyDescent="0.25">
      <c r="B2295" s="34"/>
      <c r="X2295" s="51"/>
    </row>
    <row r="2296" spans="2:24" ht="15.75" x14ac:dyDescent="0.25">
      <c r="B2296" s="34"/>
      <c r="X2296" s="51"/>
    </row>
    <row r="2297" spans="2:24" ht="15.75" x14ac:dyDescent="0.25">
      <c r="B2297" s="34"/>
      <c r="X2297" s="51"/>
    </row>
    <row r="2298" spans="2:24" ht="15.75" x14ac:dyDescent="0.25">
      <c r="B2298" s="34"/>
      <c r="X2298" s="51"/>
    </row>
    <row r="2299" spans="2:24" ht="15.75" x14ac:dyDescent="0.25">
      <c r="B2299" s="34"/>
      <c r="X2299" s="51"/>
    </row>
    <row r="2300" spans="2:24" ht="15.75" x14ac:dyDescent="0.25">
      <c r="B2300" s="34"/>
      <c r="X2300" s="51"/>
    </row>
    <row r="2301" spans="2:24" ht="15.75" x14ac:dyDescent="0.25">
      <c r="B2301" s="34"/>
      <c r="X2301" s="51"/>
    </row>
    <row r="2302" spans="2:24" ht="15.75" x14ac:dyDescent="0.25">
      <c r="B2302" s="34"/>
      <c r="X2302" s="51"/>
    </row>
    <row r="2303" spans="2:24" ht="15.75" x14ac:dyDescent="0.25">
      <c r="B2303" s="34"/>
      <c r="X2303" s="51"/>
    </row>
    <row r="2304" spans="2:24" ht="15.75" x14ac:dyDescent="0.25">
      <c r="B2304" s="34"/>
      <c r="X2304" s="51"/>
    </row>
    <row r="2305" spans="2:24" ht="15.75" x14ac:dyDescent="0.25">
      <c r="B2305" s="34"/>
      <c r="X2305" s="51"/>
    </row>
    <row r="2306" spans="2:24" ht="15.75" x14ac:dyDescent="0.25">
      <c r="B2306" s="34"/>
      <c r="X2306" s="51"/>
    </row>
    <row r="2307" spans="2:24" ht="15.75" x14ac:dyDescent="0.25">
      <c r="B2307" s="34"/>
      <c r="X2307" s="51"/>
    </row>
    <row r="2308" spans="2:24" ht="15.75" x14ac:dyDescent="0.25">
      <c r="B2308" s="34"/>
      <c r="X2308" s="51"/>
    </row>
    <row r="2309" spans="2:24" ht="15.75" x14ac:dyDescent="0.25">
      <c r="B2309" s="34"/>
      <c r="X2309" s="51"/>
    </row>
    <row r="2310" spans="2:24" ht="15.75" x14ac:dyDescent="0.25">
      <c r="B2310" s="34"/>
      <c r="X2310" s="51"/>
    </row>
    <row r="2311" spans="2:24" ht="15.75" x14ac:dyDescent="0.25">
      <c r="B2311" s="34"/>
      <c r="X2311" s="51"/>
    </row>
    <row r="2312" spans="2:24" ht="15.75" x14ac:dyDescent="0.25">
      <c r="B2312" s="34"/>
      <c r="X2312" s="51"/>
    </row>
    <row r="2313" spans="2:24" ht="15.75" x14ac:dyDescent="0.25">
      <c r="B2313" s="34"/>
      <c r="X2313" s="51"/>
    </row>
    <row r="2314" spans="2:24" ht="15.75" x14ac:dyDescent="0.25">
      <c r="B2314" s="34"/>
      <c r="X2314" s="51"/>
    </row>
    <row r="2315" spans="2:24" ht="15.75" x14ac:dyDescent="0.25">
      <c r="B2315" s="34"/>
      <c r="X2315" s="51"/>
    </row>
    <row r="2316" spans="2:24" ht="15.75" x14ac:dyDescent="0.25">
      <c r="B2316" s="34"/>
      <c r="X2316" s="51"/>
    </row>
    <row r="2317" spans="2:24" ht="15.75" x14ac:dyDescent="0.25">
      <c r="B2317" s="34"/>
      <c r="X2317" s="51"/>
    </row>
    <row r="2318" spans="2:24" ht="15.75" x14ac:dyDescent="0.25">
      <c r="B2318" s="34"/>
      <c r="X2318" s="51"/>
    </row>
    <row r="2319" spans="2:24" ht="15.75" x14ac:dyDescent="0.25">
      <c r="B2319" s="34"/>
      <c r="X2319" s="51"/>
    </row>
    <row r="2320" spans="2:24" ht="15.75" x14ac:dyDescent="0.25">
      <c r="B2320" s="34"/>
      <c r="X2320" s="51"/>
    </row>
    <row r="2321" spans="2:24" ht="15.75" x14ac:dyDescent="0.25">
      <c r="B2321" s="34"/>
      <c r="X2321" s="51"/>
    </row>
    <row r="2322" spans="2:24" ht="15.75" x14ac:dyDescent="0.25">
      <c r="B2322" s="34"/>
      <c r="X2322" s="51"/>
    </row>
    <row r="2323" spans="2:24" ht="15.75" x14ac:dyDescent="0.25">
      <c r="B2323" s="34"/>
      <c r="X2323" s="51"/>
    </row>
    <row r="2324" spans="2:24" ht="15.75" x14ac:dyDescent="0.25">
      <c r="B2324" s="34"/>
      <c r="X2324" s="51"/>
    </row>
    <row r="2325" spans="2:24" ht="15.75" x14ac:dyDescent="0.25">
      <c r="B2325" s="34"/>
      <c r="X2325" s="51"/>
    </row>
    <row r="2326" spans="2:24" ht="15.75" x14ac:dyDescent="0.25">
      <c r="B2326" s="34"/>
      <c r="X2326" s="51"/>
    </row>
    <row r="2327" spans="2:24" ht="15.75" x14ac:dyDescent="0.25">
      <c r="B2327" s="34"/>
      <c r="X2327" s="51"/>
    </row>
    <row r="2328" spans="2:24" ht="15.75" x14ac:dyDescent="0.25">
      <c r="B2328" s="34"/>
      <c r="X2328" s="51"/>
    </row>
    <row r="2329" spans="2:24" ht="15.75" x14ac:dyDescent="0.25">
      <c r="B2329" s="34"/>
      <c r="X2329" s="51"/>
    </row>
    <row r="2330" spans="2:24" ht="15.75" x14ac:dyDescent="0.25">
      <c r="B2330" s="34"/>
      <c r="X2330" s="51"/>
    </row>
    <row r="2331" spans="2:24" ht="15.75" x14ac:dyDescent="0.25">
      <c r="B2331" s="34"/>
      <c r="X2331" s="51"/>
    </row>
    <row r="2332" spans="2:24" ht="15.75" x14ac:dyDescent="0.25">
      <c r="B2332" s="34"/>
      <c r="X2332" s="51"/>
    </row>
    <row r="2333" spans="2:24" ht="15.75" x14ac:dyDescent="0.25">
      <c r="B2333" s="34"/>
      <c r="X2333" s="51"/>
    </row>
    <row r="2334" spans="2:24" ht="15.75" x14ac:dyDescent="0.25">
      <c r="B2334" s="34"/>
      <c r="X2334" s="51"/>
    </row>
    <row r="2335" spans="2:24" ht="15.75" x14ac:dyDescent="0.25">
      <c r="B2335" s="34"/>
      <c r="X2335" s="51"/>
    </row>
    <row r="2336" spans="2:24" ht="15.75" x14ac:dyDescent="0.25">
      <c r="B2336" s="34"/>
      <c r="X2336" s="51"/>
    </row>
    <row r="2337" spans="2:24" ht="15.75" x14ac:dyDescent="0.25">
      <c r="B2337" s="34"/>
      <c r="X2337" s="51"/>
    </row>
    <row r="2338" spans="2:24" ht="15.75" x14ac:dyDescent="0.25">
      <c r="B2338" s="34"/>
      <c r="X2338" s="51"/>
    </row>
    <row r="2339" spans="2:24" ht="15.75" x14ac:dyDescent="0.25">
      <c r="B2339" s="34"/>
      <c r="X2339" s="51"/>
    </row>
    <row r="2340" spans="2:24" ht="15.75" x14ac:dyDescent="0.25">
      <c r="B2340" s="34"/>
      <c r="X2340" s="51"/>
    </row>
    <row r="2341" spans="2:24" ht="15.75" x14ac:dyDescent="0.25">
      <c r="B2341" s="34"/>
      <c r="X2341" s="51"/>
    </row>
    <row r="2342" spans="2:24" ht="15.75" x14ac:dyDescent="0.25">
      <c r="B2342" s="34"/>
      <c r="X2342" s="51"/>
    </row>
    <row r="2343" spans="2:24" ht="15.75" x14ac:dyDescent="0.25">
      <c r="B2343" s="34"/>
      <c r="X2343" s="51"/>
    </row>
    <row r="2344" spans="2:24" ht="15.75" x14ac:dyDescent="0.25">
      <c r="B2344" s="34"/>
      <c r="X2344" s="51"/>
    </row>
    <row r="2345" spans="2:24" ht="15.75" x14ac:dyDescent="0.25">
      <c r="B2345" s="34"/>
      <c r="X2345" s="51"/>
    </row>
    <row r="2346" spans="2:24" ht="15.75" x14ac:dyDescent="0.25">
      <c r="B2346" s="34"/>
      <c r="X2346" s="51"/>
    </row>
    <row r="2347" spans="2:24" ht="15.75" x14ac:dyDescent="0.25">
      <c r="B2347" s="34"/>
      <c r="X2347" s="51"/>
    </row>
    <row r="2348" spans="2:24" ht="15.75" x14ac:dyDescent="0.25">
      <c r="B2348" s="34"/>
      <c r="X2348" s="51"/>
    </row>
    <row r="2349" spans="2:24" ht="15.75" x14ac:dyDescent="0.25">
      <c r="B2349" s="34"/>
      <c r="X2349" s="51"/>
    </row>
    <row r="2350" spans="2:24" ht="15.75" x14ac:dyDescent="0.25">
      <c r="B2350" s="34"/>
      <c r="X2350" s="51"/>
    </row>
    <row r="2351" spans="2:24" ht="15.75" x14ac:dyDescent="0.25">
      <c r="B2351" s="34"/>
      <c r="X2351" s="51"/>
    </row>
    <row r="2352" spans="2:24" ht="15.75" x14ac:dyDescent="0.25">
      <c r="B2352" s="34"/>
      <c r="X2352" s="51"/>
    </row>
    <row r="2353" spans="2:24" ht="15.75" x14ac:dyDescent="0.25">
      <c r="B2353" s="34"/>
      <c r="X2353" s="51"/>
    </row>
    <row r="2354" spans="2:24" ht="15.75" x14ac:dyDescent="0.25">
      <c r="B2354" s="34"/>
      <c r="X2354" s="51"/>
    </row>
    <row r="2355" spans="2:24" ht="15.75" x14ac:dyDescent="0.25">
      <c r="B2355" s="34"/>
      <c r="X2355" s="51"/>
    </row>
    <row r="2356" spans="2:24" ht="15.75" x14ac:dyDescent="0.25">
      <c r="B2356" s="34"/>
      <c r="X2356" s="51"/>
    </row>
    <row r="2357" spans="2:24" ht="15.75" x14ac:dyDescent="0.25">
      <c r="B2357" s="34"/>
      <c r="X2357" s="51"/>
    </row>
    <row r="2358" spans="2:24" ht="15.75" x14ac:dyDescent="0.25">
      <c r="B2358" s="34"/>
      <c r="X2358" s="51"/>
    </row>
    <row r="2359" spans="2:24" ht="15.75" x14ac:dyDescent="0.25">
      <c r="B2359" s="34"/>
      <c r="X2359" s="51"/>
    </row>
    <row r="2360" spans="2:24" ht="15.75" x14ac:dyDescent="0.25">
      <c r="B2360" s="34"/>
      <c r="X2360" s="51"/>
    </row>
    <row r="2361" spans="2:24" ht="15.75" x14ac:dyDescent="0.25">
      <c r="B2361" s="34"/>
      <c r="X2361" s="51"/>
    </row>
    <row r="2362" spans="2:24" ht="15.75" x14ac:dyDescent="0.25">
      <c r="B2362" s="34"/>
      <c r="X2362" s="51"/>
    </row>
    <row r="2363" spans="2:24" ht="15.75" x14ac:dyDescent="0.25">
      <c r="B2363" s="34"/>
      <c r="X2363" s="51"/>
    </row>
    <row r="2364" spans="2:24" ht="15.75" x14ac:dyDescent="0.25">
      <c r="B2364" s="34"/>
      <c r="X2364" s="51"/>
    </row>
    <row r="2365" spans="2:24" ht="15.75" x14ac:dyDescent="0.25">
      <c r="B2365" s="34"/>
      <c r="X2365" s="51"/>
    </row>
    <row r="2366" spans="2:24" ht="15.75" x14ac:dyDescent="0.25">
      <c r="B2366" s="34"/>
      <c r="X2366" s="51"/>
    </row>
    <row r="2367" spans="2:24" ht="15.75" x14ac:dyDescent="0.25">
      <c r="B2367" s="34"/>
      <c r="X2367" s="51"/>
    </row>
    <row r="2368" spans="2:24" ht="15.75" x14ac:dyDescent="0.25">
      <c r="B2368" s="34"/>
      <c r="X2368" s="51"/>
    </row>
    <row r="2369" spans="2:24" ht="15.75" x14ac:dyDescent="0.25">
      <c r="B2369" s="34"/>
      <c r="X2369" s="51"/>
    </row>
    <row r="2370" spans="2:24" ht="15.75" x14ac:dyDescent="0.25">
      <c r="B2370" s="34"/>
      <c r="X2370" s="51"/>
    </row>
    <row r="2371" spans="2:24" ht="15.75" x14ac:dyDescent="0.25">
      <c r="B2371" s="34"/>
      <c r="X2371" s="51"/>
    </row>
    <row r="2372" spans="2:24" ht="15.75" x14ac:dyDescent="0.25">
      <c r="B2372" s="34"/>
      <c r="X2372" s="51"/>
    </row>
    <row r="2373" spans="2:24" ht="15.75" x14ac:dyDescent="0.25">
      <c r="B2373" s="34"/>
      <c r="X2373" s="51"/>
    </row>
    <row r="2374" spans="2:24" ht="15.75" x14ac:dyDescent="0.25">
      <c r="B2374" s="34"/>
      <c r="X2374" s="51"/>
    </row>
    <row r="2375" spans="2:24" ht="15.75" x14ac:dyDescent="0.25">
      <c r="B2375" s="34"/>
      <c r="X2375" s="51"/>
    </row>
    <row r="2376" spans="2:24" ht="15.75" x14ac:dyDescent="0.25">
      <c r="B2376" s="34"/>
      <c r="X2376" s="51"/>
    </row>
    <row r="2377" spans="2:24" ht="15.75" x14ac:dyDescent="0.25">
      <c r="B2377" s="34"/>
      <c r="X2377" s="51"/>
    </row>
    <row r="2378" spans="2:24" ht="15.75" x14ac:dyDescent="0.25">
      <c r="B2378" s="34"/>
      <c r="X2378" s="51"/>
    </row>
    <row r="2379" spans="2:24" ht="15.75" x14ac:dyDescent="0.25">
      <c r="B2379" s="34"/>
      <c r="X2379" s="51"/>
    </row>
    <row r="2380" spans="2:24" ht="15.75" x14ac:dyDescent="0.25">
      <c r="B2380" s="34"/>
      <c r="X2380" s="51"/>
    </row>
    <row r="2381" spans="2:24" ht="15.75" x14ac:dyDescent="0.25">
      <c r="B2381" s="34"/>
      <c r="X2381" s="51"/>
    </row>
    <row r="2382" spans="2:24" ht="15.75" x14ac:dyDescent="0.25">
      <c r="B2382" s="34"/>
      <c r="X2382" s="51"/>
    </row>
    <row r="2383" spans="2:24" ht="15.75" x14ac:dyDescent="0.25">
      <c r="B2383" s="34"/>
      <c r="X2383" s="51"/>
    </row>
    <row r="2384" spans="2:24" ht="15.75" x14ac:dyDescent="0.25">
      <c r="B2384" s="34"/>
      <c r="X2384" s="51"/>
    </row>
    <row r="2385" spans="2:24" ht="15.75" x14ac:dyDescent="0.25">
      <c r="B2385" s="34"/>
      <c r="X2385" s="51"/>
    </row>
    <row r="2386" spans="2:24" ht="15.75" x14ac:dyDescent="0.25">
      <c r="B2386" s="34"/>
      <c r="X2386" s="51"/>
    </row>
    <row r="2387" spans="2:24" ht="15.75" x14ac:dyDescent="0.25">
      <c r="B2387" s="34"/>
      <c r="X2387" s="51"/>
    </row>
    <row r="2388" spans="2:24" ht="15.75" x14ac:dyDescent="0.25">
      <c r="B2388" s="34"/>
      <c r="X2388" s="51"/>
    </row>
    <row r="2389" spans="2:24" ht="15.75" x14ac:dyDescent="0.25">
      <c r="B2389" s="34"/>
      <c r="X2389" s="51"/>
    </row>
    <row r="2390" spans="2:24" ht="15.75" x14ac:dyDescent="0.25">
      <c r="B2390" s="34"/>
      <c r="X2390" s="51"/>
    </row>
    <row r="2391" spans="2:24" ht="15.75" x14ac:dyDescent="0.25">
      <c r="B2391" s="34"/>
      <c r="X2391" s="51"/>
    </row>
    <row r="2392" spans="2:24" ht="15.75" x14ac:dyDescent="0.25">
      <c r="B2392" s="34"/>
      <c r="X2392" s="51"/>
    </row>
    <row r="2393" spans="2:24" ht="15.75" x14ac:dyDescent="0.25">
      <c r="B2393" s="34"/>
      <c r="X2393" s="51"/>
    </row>
    <row r="2394" spans="2:24" ht="15.75" x14ac:dyDescent="0.25">
      <c r="B2394" s="34"/>
      <c r="X2394" s="51"/>
    </row>
    <row r="2395" spans="2:24" ht="15.75" x14ac:dyDescent="0.25">
      <c r="B2395" s="34"/>
      <c r="X2395" s="51"/>
    </row>
    <row r="2396" spans="2:24" ht="15.75" x14ac:dyDescent="0.25">
      <c r="B2396" s="34"/>
      <c r="X2396" s="51"/>
    </row>
    <row r="2397" spans="2:24" ht="15.75" x14ac:dyDescent="0.25">
      <c r="B2397" s="34"/>
      <c r="X2397" s="51"/>
    </row>
    <row r="2398" spans="2:24" ht="15.75" x14ac:dyDescent="0.25">
      <c r="B2398" s="34"/>
      <c r="X2398" s="51"/>
    </row>
    <row r="2399" spans="2:24" ht="15.75" x14ac:dyDescent="0.25">
      <c r="B2399" s="34"/>
      <c r="X2399" s="51"/>
    </row>
    <row r="2400" spans="2:24" ht="15.75" x14ac:dyDescent="0.25">
      <c r="B2400" s="34"/>
      <c r="X2400" s="51"/>
    </row>
    <row r="2401" spans="2:24" ht="15.75" x14ac:dyDescent="0.25">
      <c r="B2401" s="34"/>
      <c r="X2401" s="51"/>
    </row>
    <row r="2402" spans="2:24" ht="15.75" x14ac:dyDescent="0.25">
      <c r="B2402" s="34"/>
      <c r="X2402" s="51"/>
    </row>
    <row r="2403" spans="2:24" ht="15.75" x14ac:dyDescent="0.25">
      <c r="B2403" s="34"/>
      <c r="X2403" s="51"/>
    </row>
    <row r="2404" spans="2:24" ht="15.75" x14ac:dyDescent="0.25">
      <c r="B2404" s="34"/>
      <c r="X2404" s="51"/>
    </row>
    <row r="2405" spans="2:24" ht="15.75" x14ac:dyDescent="0.25">
      <c r="B2405" s="34"/>
      <c r="X2405" s="51"/>
    </row>
    <row r="2406" spans="2:24" ht="15.75" x14ac:dyDescent="0.25">
      <c r="B2406" s="34"/>
      <c r="X2406" s="51"/>
    </row>
    <row r="2407" spans="2:24" ht="15.75" x14ac:dyDescent="0.25">
      <c r="B2407" s="34"/>
      <c r="X2407" s="51"/>
    </row>
    <row r="2408" spans="2:24" ht="15.75" x14ac:dyDescent="0.25">
      <c r="B2408" s="34"/>
      <c r="X2408" s="51"/>
    </row>
    <row r="2409" spans="2:24" ht="15.75" x14ac:dyDescent="0.25">
      <c r="B2409" s="34"/>
      <c r="X2409" s="51"/>
    </row>
    <row r="2410" spans="2:24" ht="15.75" x14ac:dyDescent="0.25">
      <c r="B2410" s="34"/>
      <c r="X2410" s="51"/>
    </row>
    <row r="2411" spans="2:24" ht="15.75" x14ac:dyDescent="0.25">
      <c r="B2411" s="34"/>
      <c r="X2411" s="51"/>
    </row>
    <row r="2412" spans="2:24" ht="15.75" x14ac:dyDescent="0.25">
      <c r="B2412" s="34"/>
      <c r="X2412" s="51"/>
    </row>
    <row r="2413" spans="2:24" ht="15.75" x14ac:dyDescent="0.25">
      <c r="B2413" s="34"/>
      <c r="X2413" s="51"/>
    </row>
    <row r="2414" spans="2:24" ht="15.75" x14ac:dyDescent="0.25">
      <c r="B2414" s="34"/>
      <c r="X2414" s="51"/>
    </row>
    <row r="2415" spans="2:24" ht="15.75" x14ac:dyDescent="0.25">
      <c r="B2415" s="34"/>
      <c r="X2415" s="51"/>
    </row>
    <row r="2416" spans="2:24" ht="15.75" x14ac:dyDescent="0.25">
      <c r="B2416" s="34"/>
      <c r="X2416" s="51"/>
    </row>
    <row r="2417" spans="2:24" ht="15.75" x14ac:dyDescent="0.25">
      <c r="B2417" s="34"/>
      <c r="X2417" s="51"/>
    </row>
    <row r="2418" spans="2:24" ht="15.75" x14ac:dyDescent="0.25">
      <c r="B2418" s="34"/>
      <c r="X2418" s="51"/>
    </row>
    <row r="2419" spans="2:24" ht="15.75" x14ac:dyDescent="0.25">
      <c r="B2419" s="34"/>
      <c r="X2419" s="51"/>
    </row>
    <row r="2420" spans="2:24" ht="15.75" x14ac:dyDescent="0.25">
      <c r="B2420" s="34"/>
      <c r="X2420" s="51"/>
    </row>
    <row r="2421" spans="2:24" ht="15.75" x14ac:dyDescent="0.25">
      <c r="B2421" s="34"/>
      <c r="X2421" s="51"/>
    </row>
    <row r="2422" spans="2:24" ht="15.75" x14ac:dyDescent="0.25">
      <c r="B2422" s="34"/>
      <c r="X2422" s="51"/>
    </row>
    <row r="2423" spans="2:24" ht="15.75" x14ac:dyDescent="0.25">
      <c r="B2423" s="34"/>
      <c r="X2423" s="51"/>
    </row>
    <row r="2424" spans="2:24" ht="15.75" x14ac:dyDescent="0.25">
      <c r="B2424" s="34"/>
      <c r="X2424" s="51"/>
    </row>
    <row r="2425" spans="2:24" ht="15.75" x14ac:dyDescent="0.25">
      <c r="B2425" s="34"/>
      <c r="X2425" s="51"/>
    </row>
    <row r="2426" spans="2:24" ht="15.75" x14ac:dyDescent="0.25">
      <c r="B2426" s="34"/>
      <c r="X2426" s="51"/>
    </row>
    <row r="2427" spans="2:24" ht="15.75" x14ac:dyDescent="0.25">
      <c r="B2427" s="34"/>
      <c r="X2427" s="51"/>
    </row>
    <row r="2428" spans="2:24" ht="15.75" x14ac:dyDescent="0.25">
      <c r="B2428" s="34"/>
      <c r="X2428" s="51"/>
    </row>
    <row r="2429" spans="2:24" ht="15.75" x14ac:dyDescent="0.25">
      <c r="B2429" s="34"/>
      <c r="X2429" s="51"/>
    </row>
    <row r="2430" spans="2:24" ht="15.75" x14ac:dyDescent="0.25">
      <c r="B2430" s="34"/>
      <c r="X2430" s="51"/>
    </row>
    <row r="2431" spans="2:24" ht="15.75" x14ac:dyDescent="0.25">
      <c r="B2431" s="34"/>
      <c r="X2431" s="51"/>
    </row>
    <row r="2432" spans="2:24" ht="15.75" x14ac:dyDescent="0.25">
      <c r="B2432" s="34"/>
      <c r="X2432" s="51"/>
    </row>
    <row r="2433" spans="2:24" ht="15.75" x14ac:dyDescent="0.25">
      <c r="B2433" s="34"/>
      <c r="X2433" s="51"/>
    </row>
    <row r="2434" spans="2:24" ht="15.75" x14ac:dyDescent="0.25">
      <c r="B2434" s="34"/>
      <c r="X2434" s="51"/>
    </row>
    <row r="2435" spans="2:24" ht="15.75" x14ac:dyDescent="0.25">
      <c r="B2435" s="34"/>
      <c r="X2435" s="51"/>
    </row>
    <row r="2436" spans="2:24" ht="15.75" x14ac:dyDescent="0.25">
      <c r="B2436" s="34"/>
      <c r="X2436" s="51"/>
    </row>
    <row r="2437" spans="2:24" ht="15.75" x14ac:dyDescent="0.25">
      <c r="B2437" s="34"/>
      <c r="X2437" s="51"/>
    </row>
    <row r="2438" spans="2:24" ht="15.75" x14ac:dyDescent="0.25">
      <c r="B2438" s="34"/>
      <c r="X2438" s="51"/>
    </row>
    <row r="2439" spans="2:24" ht="15.75" x14ac:dyDescent="0.25">
      <c r="B2439" s="34"/>
      <c r="X2439" s="51"/>
    </row>
    <row r="2440" spans="2:24" ht="15.75" x14ac:dyDescent="0.25">
      <c r="B2440" s="34"/>
      <c r="X2440" s="51"/>
    </row>
    <row r="2441" spans="2:24" ht="15.75" x14ac:dyDescent="0.25">
      <c r="B2441" s="34"/>
      <c r="X2441" s="51"/>
    </row>
    <row r="2442" spans="2:24" ht="15.75" x14ac:dyDescent="0.25">
      <c r="B2442" s="34"/>
      <c r="X2442" s="51"/>
    </row>
    <row r="2443" spans="2:24" ht="15.75" x14ac:dyDescent="0.25">
      <c r="B2443" s="34"/>
      <c r="X2443" s="51"/>
    </row>
    <row r="2444" spans="2:24" ht="15.75" x14ac:dyDescent="0.25">
      <c r="B2444" s="34"/>
      <c r="X2444" s="51"/>
    </row>
    <row r="2445" spans="2:24" ht="15.75" x14ac:dyDescent="0.25">
      <c r="B2445" s="34"/>
      <c r="X2445" s="51"/>
    </row>
    <row r="2446" spans="2:24" ht="15.75" x14ac:dyDescent="0.25">
      <c r="B2446" s="34"/>
      <c r="X2446" s="51"/>
    </row>
    <row r="2447" spans="2:24" ht="15.75" x14ac:dyDescent="0.25">
      <c r="B2447" s="34"/>
      <c r="X2447" s="51"/>
    </row>
    <row r="2448" spans="2:24" ht="15.75" x14ac:dyDescent="0.25">
      <c r="B2448" s="34"/>
      <c r="X2448" s="51"/>
    </row>
    <row r="2449" spans="2:24" ht="15.75" x14ac:dyDescent="0.25">
      <c r="B2449" s="34"/>
      <c r="X2449" s="51"/>
    </row>
    <row r="2450" spans="2:24" ht="15.75" x14ac:dyDescent="0.25">
      <c r="B2450" s="34"/>
      <c r="X2450" s="51"/>
    </row>
    <row r="2451" spans="2:24" ht="15.75" x14ac:dyDescent="0.25">
      <c r="B2451" s="34"/>
      <c r="X2451" s="51"/>
    </row>
    <row r="2452" spans="2:24" ht="15.75" x14ac:dyDescent="0.25">
      <c r="B2452" s="34"/>
      <c r="X2452" s="51"/>
    </row>
    <row r="2453" spans="2:24" ht="15.75" x14ac:dyDescent="0.25">
      <c r="B2453" s="34"/>
      <c r="X2453" s="51"/>
    </row>
    <row r="2454" spans="2:24" ht="15.75" x14ac:dyDescent="0.25">
      <c r="B2454" s="34"/>
      <c r="X2454" s="51"/>
    </row>
    <row r="2455" spans="2:24" ht="15.75" x14ac:dyDescent="0.25">
      <c r="B2455" s="34"/>
      <c r="X2455" s="51"/>
    </row>
    <row r="2456" spans="2:24" ht="15.75" x14ac:dyDescent="0.25">
      <c r="B2456" s="34"/>
      <c r="X2456" s="51"/>
    </row>
    <row r="2457" spans="2:24" ht="15.75" x14ac:dyDescent="0.25">
      <c r="B2457" s="34"/>
      <c r="X2457" s="51"/>
    </row>
    <row r="2458" spans="2:24" ht="15.75" x14ac:dyDescent="0.25">
      <c r="B2458" s="34"/>
      <c r="X2458" s="51"/>
    </row>
    <row r="2459" spans="2:24" ht="15.75" x14ac:dyDescent="0.25">
      <c r="B2459" s="34"/>
      <c r="X2459" s="51"/>
    </row>
    <row r="2460" spans="2:24" ht="15.75" x14ac:dyDescent="0.25">
      <c r="B2460" s="34"/>
      <c r="X2460" s="51"/>
    </row>
    <row r="2461" spans="2:24" ht="15.75" x14ac:dyDescent="0.25">
      <c r="B2461" s="34"/>
      <c r="X2461" s="51"/>
    </row>
    <row r="2462" spans="2:24" ht="15.75" x14ac:dyDescent="0.25">
      <c r="B2462" s="34"/>
      <c r="X2462" s="51"/>
    </row>
    <row r="2463" spans="2:24" ht="15.75" x14ac:dyDescent="0.25">
      <c r="B2463" s="34"/>
      <c r="X2463" s="51"/>
    </row>
    <row r="2464" spans="2:24" ht="15.75" x14ac:dyDescent="0.25">
      <c r="B2464" s="34"/>
      <c r="X2464" s="51"/>
    </row>
    <row r="2465" spans="2:24" ht="15.75" x14ac:dyDescent="0.25">
      <c r="B2465" s="34"/>
      <c r="X2465" s="51"/>
    </row>
    <row r="2466" spans="2:24" ht="15.75" x14ac:dyDescent="0.25">
      <c r="B2466" s="34"/>
      <c r="X2466" s="51"/>
    </row>
    <row r="2467" spans="2:24" ht="15.75" x14ac:dyDescent="0.25">
      <c r="B2467" s="34"/>
      <c r="X2467" s="51"/>
    </row>
    <row r="2468" spans="2:24" ht="15.75" x14ac:dyDescent="0.25">
      <c r="B2468" s="34"/>
      <c r="X2468" s="51"/>
    </row>
    <row r="2469" spans="2:24" ht="15.75" x14ac:dyDescent="0.25">
      <c r="B2469" s="34"/>
      <c r="X2469" s="51"/>
    </row>
    <row r="2470" spans="2:24" ht="15.75" x14ac:dyDescent="0.25">
      <c r="B2470" s="34"/>
      <c r="X2470" s="51"/>
    </row>
    <row r="2471" spans="2:24" ht="15.75" x14ac:dyDescent="0.25">
      <c r="B2471" s="34"/>
      <c r="X2471" s="51"/>
    </row>
    <row r="2472" spans="2:24" ht="15.75" x14ac:dyDescent="0.25">
      <c r="B2472" s="34"/>
      <c r="X2472" s="51"/>
    </row>
    <row r="2473" spans="2:24" ht="15.75" x14ac:dyDescent="0.25">
      <c r="B2473" s="34"/>
      <c r="X2473" s="51"/>
    </row>
    <row r="2474" spans="2:24" ht="15.75" x14ac:dyDescent="0.25">
      <c r="B2474" s="34"/>
      <c r="X2474" s="51"/>
    </row>
    <row r="2475" spans="2:24" ht="15.75" x14ac:dyDescent="0.25">
      <c r="B2475" s="34"/>
      <c r="X2475" s="51"/>
    </row>
    <row r="2476" spans="2:24" ht="15.75" x14ac:dyDescent="0.25">
      <c r="B2476" s="34"/>
      <c r="X2476" s="51"/>
    </row>
    <row r="2477" spans="2:24" ht="15.75" x14ac:dyDescent="0.25">
      <c r="B2477" s="34"/>
      <c r="X2477" s="51"/>
    </row>
    <row r="2478" spans="2:24" ht="15.75" x14ac:dyDescent="0.25">
      <c r="B2478" s="34"/>
      <c r="X2478" s="51"/>
    </row>
    <row r="2479" spans="2:24" ht="15.75" x14ac:dyDescent="0.25">
      <c r="B2479" s="34"/>
      <c r="X2479" s="51"/>
    </row>
    <row r="2480" spans="2:24" ht="15.75" x14ac:dyDescent="0.25">
      <c r="B2480" s="34"/>
      <c r="X2480" s="51"/>
    </row>
    <row r="2481" spans="2:24" ht="15.75" x14ac:dyDescent="0.25">
      <c r="B2481" s="34"/>
      <c r="X2481" s="51"/>
    </row>
    <row r="2482" spans="2:24" ht="15.75" x14ac:dyDescent="0.25">
      <c r="B2482" s="34"/>
      <c r="X2482" s="51"/>
    </row>
    <row r="2483" spans="2:24" ht="15.75" x14ac:dyDescent="0.25">
      <c r="B2483" s="34"/>
      <c r="X2483" s="51"/>
    </row>
    <row r="2484" spans="2:24" ht="15.75" x14ac:dyDescent="0.25">
      <c r="B2484" s="34"/>
      <c r="X2484" s="51"/>
    </row>
    <row r="2485" spans="2:24" ht="15.75" x14ac:dyDescent="0.25">
      <c r="B2485" s="34"/>
      <c r="X2485" s="51"/>
    </row>
    <row r="2486" spans="2:24" ht="15.75" x14ac:dyDescent="0.25">
      <c r="B2486" s="34"/>
      <c r="X2486" s="51"/>
    </row>
    <row r="2487" spans="2:24" ht="15.75" x14ac:dyDescent="0.25">
      <c r="B2487" s="34"/>
      <c r="X2487" s="51"/>
    </row>
    <row r="2488" spans="2:24" ht="15.75" x14ac:dyDescent="0.25">
      <c r="B2488" s="34"/>
      <c r="X2488" s="51"/>
    </row>
    <row r="2489" spans="2:24" ht="15.75" x14ac:dyDescent="0.25">
      <c r="B2489" s="34"/>
      <c r="X2489" s="51"/>
    </row>
    <row r="2490" spans="2:24" ht="15.75" x14ac:dyDescent="0.25">
      <c r="B2490" s="34"/>
      <c r="X2490" s="51"/>
    </row>
    <row r="2491" spans="2:24" ht="15.75" x14ac:dyDescent="0.25">
      <c r="B2491" s="34"/>
      <c r="X2491" s="51"/>
    </row>
    <row r="2492" spans="2:24" ht="15.75" x14ac:dyDescent="0.25">
      <c r="B2492" s="34"/>
      <c r="X2492" s="51"/>
    </row>
    <row r="2493" spans="2:24" ht="15.75" x14ac:dyDescent="0.25">
      <c r="B2493" s="34"/>
      <c r="X2493" s="51"/>
    </row>
    <row r="2494" spans="2:24" ht="15.75" x14ac:dyDescent="0.25">
      <c r="B2494" s="34"/>
      <c r="X2494" s="51"/>
    </row>
    <row r="2495" spans="2:24" ht="15.75" x14ac:dyDescent="0.25">
      <c r="B2495" s="34"/>
      <c r="X2495" s="51"/>
    </row>
    <row r="2496" spans="2:24" ht="15.75" x14ac:dyDescent="0.25">
      <c r="B2496" s="34"/>
      <c r="X2496" s="51"/>
    </row>
    <row r="2497" spans="2:24" ht="15.75" x14ac:dyDescent="0.25">
      <c r="B2497" s="34"/>
      <c r="X2497" s="51"/>
    </row>
    <row r="2498" spans="2:24" ht="15.75" x14ac:dyDescent="0.25">
      <c r="B2498" s="34"/>
      <c r="X2498" s="51"/>
    </row>
    <row r="2499" spans="2:24" ht="15.75" x14ac:dyDescent="0.25">
      <c r="B2499" s="34"/>
      <c r="X2499" s="51"/>
    </row>
    <row r="2500" spans="2:24" ht="15.75" x14ac:dyDescent="0.25">
      <c r="B2500" s="34"/>
      <c r="X2500" s="51"/>
    </row>
    <row r="2501" spans="2:24" ht="15.75" x14ac:dyDescent="0.25">
      <c r="B2501" s="34"/>
      <c r="X2501" s="51"/>
    </row>
    <row r="2502" spans="2:24" ht="15.75" x14ac:dyDescent="0.25">
      <c r="B2502" s="34"/>
      <c r="X2502" s="51"/>
    </row>
    <row r="2503" spans="2:24" ht="15.75" x14ac:dyDescent="0.25">
      <c r="B2503" s="34"/>
      <c r="X2503" s="51"/>
    </row>
    <row r="2504" spans="2:24" ht="15.75" x14ac:dyDescent="0.25">
      <c r="B2504" s="34"/>
      <c r="X2504" s="51"/>
    </row>
    <row r="2505" spans="2:24" ht="15.75" x14ac:dyDescent="0.25">
      <c r="B2505" s="34"/>
      <c r="X2505" s="51"/>
    </row>
    <row r="2506" spans="2:24" ht="15.75" x14ac:dyDescent="0.25">
      <c r="B2506" s="34"/>
      <c r="X2506" s="51"/>
    </row>
    <row r="2507" spans="2:24" ht="15.75" x14ac:dyDescent="0.25">
      <c r="B2507" s="34"/>
      <c r="X2507" s="51"/>
    </row>
    <row r="2508" spans="2:24" ht="15.75" x14ac:dyDescent="0.25">
      <c r="B2508" s="34"/>
      <c r="X2508" s="51"/>
    </row>
    <row r="2509" spans="2:24" ht="15.75" x14ac:dyDescent="0.25">
      <c r="B2509" s="34"/>
      <c r="X2509" s="51"/>
    </row>
    <row r="2510" spans="2:24" ht="15.75" x14ac:dyDescent="0.25">
      <c r="B2510" s="34"/>
      <c r="X2510" s="51"/>
    </row>
    <row r="2511" spans="2:24" ht="15.75" x14ac:dyDescent="0.25">
      <c r="B2511" s="34"/>
      <c r="X2511" s="51"/>
    </row>
    <row r="2512" spans="2:24" ht="15.75" x14ac:dyDescent="0.25">
      <c r="B2512" s="34"/>
      <c r="X2512" s="51"/>
    </row>
    <row r="2513" spans="2:24" ht="15.75" x14ac:dyDescent="0.25">
      <c r="B2513" s="34"/>
      <c r="X2513" s="51"/>
    </row>
    <row r="2514" spans="2:24" ht="15.75" x14ac:dyDescent="0.25">
      <c r="B2514" s="34"/>
      <c r="X2514" s="51"/>
    </row>
    <row r="2515" spans="2:24" ht="15.75" x14ac:dyDescent="0.25">
      <c r="B2515" s="34"/>
      <c r="X2515" s="51"/>
    </row>
    <row r="2516" spans="2:24" ht="15.75" x14ac:dyDescent="0.25">
      <c r="B2516" s="34"/>
      <c r="X2516" s="51"/>
    </row>
    <row r="2517" spans="2:24" ht="15.75" x14ac:dyDescent="0.25">
      <c r="B2517" s="34"/>
      <c r="X2517" s="51"/>
    </row>
    <row r="2518" spans="2:24" ht="15.75" x14ac:dyDescent="0.25">
      <c r="B2518" s="34"/>
      <c r="X2518" s="51"/>
    </row>
    <row r="2519" spans="2:24" ht="15.75" x14ac:dyDescent="0.25">
      <c r="B2519" s="34"/>
      <c r="X2519" s="51"/>
    </row>
    <row r="2520" spans="2:24" ht="15.75" x14ac:dyDescent="0.25">
      <c r="B2520" s="34"/>
      <c r="X2520" s="51"/>
    </row>
    <row r="2521" spans="2:24" ht="15.75" x14ac:dyDescent="0.25">
      <c r="B2521" s="34"/>
      <c r="X2521" s="51"/>
    </row>
    <row r="2522" spans="2:24" ht="15.75" x14ac:dyDescent="0.25">
      <c r="B2522" s="34"/>
      <c r="X2522" s="51"/>
    </row>
    <row r="2523" spans="2:24" ht="15.75" x14ac:dyDescent="0.25">
      <c r="B2523" s="34"/>
      <c r="X2523" s="51"/>
    </row>
    <row r="2524" spans="2:24" ht="15.75" x14ac:dyDescent="0.25">
      <c r="B2524" s="34"/>
      <c r="X2524" s="51"/>
    </row>
    <row r="2525" spans="2:24" ht="15.75" x14ac:dyDescent="0.25">
      <c r="B2525" s="34"/>
      <c r="X2525" s="51"/>
    </row>
    <row r="2526" spans="2:24" ht="15.75" x14ac:dyDescent="0.25">
      <c r="B2526" s="34"/>
      <c r="X2526" s="51"/>
    </row>
    <row r="2527" spans="2:24" ht="15.75" x14ac:dyDescent="0.25">
      <c r="B2527" s="34"/>
      <c r="X2527" s="51"/>
    </row>
    <row r="2528" spans="2:24" ht="15.75" x14ac:dyDescent="0.25">
      <c r="B2528" s="34"/>
      <c r="X2528" s="51"/>
    </row>
    <row r="2529" spans="2:24" ht="15.75" x14ac:dyDescent="0.25">
      <c r="B2529" s="34"/>
      <c r="X2529" s="51"/>
    </row>
    <row r="2530" spans="2:24" ht="15.75" x14ac:dyDescent="0.25">
      <c r="B2530" s="34"/>
      <c r="X2530" s="51"/>
    </row>
    <row r="2531" spans="2:24" ht="15.75" x14ac:dyDescent="0.25">
      <c r="B2531" s="34"/>
      <c r="X2531" s="51"/>
    </row>
    <row r="2532" spans="2:24" ht="15.75" x14ac:dyDescent="0.25">
      <c r="B2532" s="34"/>
      <c r="X2532" s="51"/>
    </row>
    <row r="2533" spans="2:24" ht="15.75" x14ac:dyDescent="0.25">
      <c r="B2533" s="34"/>
      <c r="X2533" s="51"/>
    </row>
    <row r="2534" spans="2:24" ht="15.75" x14ac:dyDescent="0.25">
      <c r="B2534" s="34"/>
      <c r="X2534" s="51"/>
    </row>
    <row r="2535" spans="2:24" ht="15.75" x14ac:dyDescent="0.25">
      <c r="B2535" s="34"/>
      <c r="X2535" s="51"/>
    </row>
    <row r="2536" spans="2:24" ht="15.75" x14ac:dyDescent="0.25">
      <c r="B2536" s="34"/>
      <c r="X2536" s="51"/>
    </row>
    <row r="2537" spans="2:24" ht="15.75" x14ac:dyDescent="0.25">
      <c r="B2537" s="34"/>
      <c r="X2537" s="51"/>
    </row>
    <row r="2538" spans="2:24" ht="15.75" x14ac:dyDescent="0.25">
      <c r="B2538" s="34"/>
      <c r="X2538" s="51"/>
    </row>
    <row r="2539" spans="2:24" ht="15.75" x14ac:dyDescent="0.25">
      <c r="B2539" s="34"/>
      <c r="X2539" s="51"/>
    </row>
    <row r="2540" spans="2:24" ht="15.75" x14ac:dyDescent="0.25">
      <c r="B2540" s="34"/>
      <c r="X2540" s="51"/>
    </row>
    <row r="2541" spans="2:24" ht="15.75" x14ac:dyDescent="0.25">
      <c r="B2541" s="34"/>
      <c r="X2541" s="51"/>
    </row>
    <row r="2542" spans="2:24" ht="15.75" x14ac:dyDescent="0.25">
      <c r="B2542" s="34"/>
      <c r="X2542" s="51"/>
    </row>
    <row r="2543" spans="2:24" ht="15.75" x14ac:dyDescent="0.25">
      <c r="B2543" s="34"/>
      <c r="X2543" s="51"/>
    </row>
    <row r="2544" spans="2:24" ht="15.75" x14ac:dyDescent="0.25">
      <c r="B2544" s="34"/>
      <c r="X2544" s="51"/>
    </row>
    <row r="2545" spans="2:24" ht="15.75" x14ac:dyDescent="0.25">
      <c r="B2545" s="34"/>
      <c r="X2545" s="51"/>
    </row>
    <row r="2546" spans="2:24" ht="15.75" x14ac:dyDescent="0.25">
      <c r="B2546" s="34"/>
      <c r="X2546" s="51"/>
    </row>
    <row r="2547" spans="2:24" ht="15.75" x14ac:dyDescent="0.25">
      <c r="B2547" s="34"/>
      <c r="X2547" s="51"/>
    </row>
    <row r="2548" spans="2:24" ht="15.75" x14ac:dyDescent="0.25">
      <c r="B2548" s="34"/>
      <c r="X2548" s="51"/>
    </row>
    <row r="2549" spans="2:24" ht="15.75" x14ac:dyDescent="0.25">
      <c r="B2549" s="34"/>
      <c r="X2549" s="51"/>
    </row>
    <row r="2550" spans="2:24" ht="15.75" x14ac:dyDescent="0.25">
      <c r="B2550" s="34"/>
      <c r="X2550" s="51"/>
    </row>
    <row r="2551" spans="2:24" ht="15.75" x14ac:dyDescent="0.25">
      <c r="B2551" s="34"/>
      <c r="X2551" s="51"/>
    </row>
    <row r="2552" spans="2:24" ht="15.75" x14ac:dyDescent="0.25">
      <c r="B2552" s="34"/>
      <c r="X2552" s="51"/>
    </row>
    <row r="2553" spans="2:24" ht="15.75" x14ac:dyDescent="0.25">
      <c r="B2553" s="34"/>
      <c r="X2553" s="51"/>
    </row>
    <row r="2554" spans="2:24" ht="15.75" x14ac:dyDescent="0.25">
      <c r="B2554" s="34"/>
      <c r="X2554" s="51"/>
    </row>
    <row r="2555" spans="2:24" ht="15.75" x14ac:dyDescent="0.25">
      <c r="B2555" s="34"/>
      <c r="X2555" s="51"/>
    </row>
    <row r="2556" spans="2:24" ht="15.75" x14ac:dyDescent="0.25">
      <c r="B2556" s="34"/>
      <c r="X2556" s="51"/>
    </row>
    <row r="2557" spans="2:24" ht="15.75" x14ac:dyDescent="0.25">
      <c r="B2557" s="34"/>
      <c r="X2557" s="51"/>
    </row>
    <row r="2558" spans="2:24" ht="15.75" x14ac:dyDescent="0.25">
      <c r="B2558" s="34"/>
      <c r="X2558" s="51"/>
    </row>
    <row r="2559" spans="2:24" ht="15.75" x14ac:dyDescent="0.25">
      <c r="B2559" s="34"/>
      <c r="X2559" s="51"/>
    </row>
    <row r="2560" spans="2:24" ht="15.75" x14ac:dyDescent="0.25">
      <c r="B2560" s="34"/>
      <c r="X2560" s="51"/>
    </row>
    <row r="2561" spans="2:24" ht="15.75" x14ac:dyDescent="0.25">
      <c r="B2561" s="34"/>
      <c r="X2561" s="51"/>
    </row>
    <row r="2562" spans="2:24" ht="15.75" x14ac:dyDescent="0.25">
      <c r="B2562" s="34"/>
      <c r="X2562" s="51"/>
    </row>
    <row r="2563" spans="2:24" ht="15.75" x14ac:dyDescent="0.25">
      <c r="B2563" s="34"/>
      <c r="X2563" s="51"/>
    </row>
    <row r="2564" spans="2:24" ht="15.75" x14ac:dyDescent="0.25">
      <c r="B2564" s="34"/>
      <c r="X2564" s="51"/>
    </row>
    <row r="2565" spans="2:24" ht="15.75" x14ac:dyDescent="0.25">
      <c r="B2565" s="34"/>
      <c r="X2565" s="51"/>
    </row>
    <row r="2566" spans="2:24" ht="15.75" x14ac:dyDescent="0.25">
      <c r="B2566" s="34"/>
      <c r="X2566" s="51"/>
    </row>
    <row r="2567" spans="2:24" ht="15.75" x14ac:dyDescent="0.25">
      <c r="B2567" s="34"/>
      <c r="X2567" s="51"/>
    </row>
    <row r="2568" spans="2:24" ht="15.75" x14ac:dyDescent="0.25">
      <c r="B2568" s="34"/>
      <c r="X2568" s="51"/>
    </row>
    <row r="2569" spans="2:24" ht="15.75" x14ac:dyDescent="0.25">
      <c r="B2569" s="34"/>
      <c r="X2569" s="51"/>
    </row>
    <row r="2570" spans="2:24" ht="15.75" x14ac:dyDescent="0.25">
      <c r="B2570" s="34"/>
      <c r="X2570" s="51"/>
    </row>
    <row r="2571" spans="2:24" ht="15.75" x14ac:dyDescent="0.25">
      <c r="B2571" s="34"/>
      <c r="X2571" s="51"/>
    </row>
    <row r="2572" spans="2:24" ht="15.75" x14ac:dyDescent="0.25">
      <c r="B2572" s="34"/>
      <c r="X2572" s="51"/>
    </row>
    <row r="2573" spans="2:24" ht="15.75" x14ac:dyDescent="0.25">
      <c r="B2573" s="34"/>
      <c r="X2573" s="51"/>
    </row>
    <row r="2574" spans="2:24" ht="15.75" x14ac:dyDescent="0.25">
      <c r="B2574" s="34"/>
      <c r="X2574" s="51"/>
    </row>
    <row r="2575" spans="2:24" ht="15.75" x14ac:dyDescent="0.25">
      <c r="B2575" s="34"/>
      <c r="X2575" s="51"/>
    </row>
    <row r="2576" spans="2:24" ht="15.75" x14ac:dyDescent="0.25">
      <c r="B2576" s="34"/>
      <c r="X2576" s="51"/>
    </row>
    <row r="2577" spans="2:24" ht="15.75" x14ac:dyDescent="0.25">
      <c r="B2577" s="34"/>
      <c r="X2577" s="51"/>
    </row>
    <row r="2578" spans="2:24" ht="15.75" x14ac:dyDescent="0.25">
      <c r="B2578" s="34"/>
      <c r="X2578" s="51"/>
    </row>
    <row r="2579" spans="2:24" ht="15.75" x14ac:dyDescent="0.25">
      <c r="B2579" s="34"/>
      <c r="X2579" s="51"/>
    </row>
    <row r="2580" spans="2:24" ht="15.75" x14ac:dyDescent="0.25">
      <c r="B2580" s="34"/>
      <c r="X2580" s="51"/>
    </row>
    <row r="2581" spans="2:24" ht="15.75" x14ac:dyDescent="0.25">
      <c r="B2581" s="34"/>
      <c r="X2581" s="51"/>
    </row>
    <row r="2582" spans="2:24" ht="15.75" x14ac:dyDescent="0.25">
      <c r="B2582" s="34"/>
      <c r="X2582" s="51"/>
    </row>
    <row r="2583" spans="2:24" ht="15.75" x14ac:dyDescent="0.25">
      <c r="B2583" s="34"/>
      <c r="X2583" s="51"/>
    </row>
    <row r="2584" spans="2:24" ht="15.75" x14ac:dyDescent="0.25">
      <c r="B2584" s="34"/>
      <c r="X2584" s="51"/>
    </row>
    <row r="2585" spans="2:24" ht="15.75" x14ac:dyDescent="0.25">
      <c r="B2585" s="34"/>
      <c r="X2585" s="51"/>
    </row>
    <row r="2586" spans="2:24" ht="15.75" x14ac:dyDescent="0.25">
      <c r="B2586" s="34"/>
      <c r="X2586" s="51"/>
    </row>
    <row r="2587" spans="2:24" ht="15.75" x14ac:dyDescent="0.25">
      <c r="B2587" s="34"/>
      <c r="X2587" s="51"/>
    </row>
    <row r="2588" spans="2:24" ht="15.75" x14ac:dyDescent="0.25">
      <c r="B2588" s="34"/>
      <c r="X2588" s="51"/>
    </row>
    <row r="2589" spans="2:24" ht="15.75" x14ac:dyDescent="0.25">
      <c r="B2589" s="34"/>
      <c r="X2589" s="51"/>
    </row>
    <row r="2590" spans="2:24" ht="15.75" x14ac:dyDescent="0.25">
      <c r="B2590" s="34"/>
      <c r="X2590" s="51"/>
    </row>
    <row r="2591" spans="2:24" ht="15.75" x14ac:dyDescent="0.25">
      <c r="B2591" s="34"/>
      <c r="X2591" s="51"/>
    </row>
    <row r="2592" spans="2:24" ht="15.75" x14ac:dyDescent="0.25">
      <c r="B2592" s="34"/>
      <c r="X2592" s="51"/>
    </row>
    <row r="2593" spans="2:24" ht="15.75" x14ac:dyDescent="0.25">
      <c r="B2593" s="34"/>
      <c r="X2593" s="51"/>
    </row>
    <row r="2594" spans="2:24" ht="15.75" x14ac:dyDescent="0.25">
      <c r="B2594" s="34"/>
      <c r="X2594" s="51"/>
    </row>
    <row r="2595" spans="2:24" ht="15.75" x14ac:dyDescent="0.25">
      <c r="B2595" s="34"/>
      <c r="X2595" s="51"/>
    </row>
    <row r="2596" spans="2:24" ht="15.75" x14ac:dyDescent="0.25">
      <c r="B2596" s="34"/>
      <c r="X2596" s="51"/>
    </row>
    <row r="2597" spans="2:24" ht="15.75" x14ac:dyDescent="0.25">
      <c r="B2597" s="34"/>
      <c r="X2597" s="51"/>
    </row>
    <row r="2598" spans="2:24" ht="15.75" x14ac:dyDescent="0.25">
      <c r="B2598" s="34"/>
      <c r="X2598" s="51"/>
    </row>
    <row r="2599" spans="2:24" ht="15.75" x14ac:dyDescent="0.25">
      <c r="B2599" s="34"/>
      <c r="X2599" s="51"/>
    </row>
    <row r="2600" spans="2:24" ht="15.75" x14ac:dyDescent="0.25">
      <c r="B2600" s="34"/>
      <c r="X2600" s="51"/>
    </row>
    <row r="2601" spans="2:24" ht="15.75" x14ac:dyDescent="0.25">
      <c r="B2601" s="34"/>
      <c r="X2601" s="51"/>
    </row>
    <row r="2602" spans="2:24" ht="15.75" x14ac:dyDescent="0.25">
      <c r="B2602" s="34"/>
      <c r="X2602" s="51"/>
    </row>
    <row r="2603" spans="2:24" ht="15.75" x14ac:dyDescent="0.25">
      <c r="B2603" s="34"/>
      <c r="X2603" s="51"/>
    </row>
    <row r="2604" spans="2:24" ht="15.75" x14ac:dyDescent="0.25">
      <c r="B2604" s="34"/>
      <c r="X2604" s="51"/>
    </row>
    <row r="2605" spans="2:24" ht="15.75" x14ac:dyDescent="0.25">
      <c r="B2605" s="34"/>
      <c r="X2605" s="51"/>
    </row>
    <row r="2606" spans="2:24" ht="15.75" x14ac:dyDescent="0.25">
      <c r="B2606" s="34"/>
      <c r="X2606" s="51"/>
    </row>
    <row r="2607" spans="2:24" ht="15.75" x14ac:dyDescent="0.25">
      <c r="B2607" s="34"/>
      <c r="X2607" s="51"/>
    </row>
    <row r="2608" spans="2:24" ht="15.75" x14ac:dyDescent="0.25">
      <c r="B2608" s="34"/>
      <c r="X2608" s="51"/>
    </row>
    <row r="2609" spans="2:24" ht="15.75" x14ac:dyDescent="0.25">
      <c r="B2609" s="34"/>
      <c r="X2609" s="51"/>
    </row>
    <row r="2610" spans="2:24" ht="15.75" x14ac:dyDescent="0.25">
      <c r="B2610" s="34"/>
      <c r="X2610" s="51"/>
    </row>
    <row r="2611" spans="2:24" ht="15.75" x14ac:dyDescent="0.25">
      <c r="B2611" s="34"/>
      <c r="X2611" s="51"/>
    </row>
    <row r="2612" spans="2:24" ht="15.75" x14ac:dyDescent="0.25">
      <c r="B2612" s="34"/>
      <c r="X2612" s="51"/>
    </row>
    <row r="2613" spans="2:24" ht="15.75" x14ac:dyDescent="0.25">
      <c r="B2613" s="34"/>
      <c r="X2613" s="51"/>
    </row>
    <row r="2614" spans="2:24" ht="15.75" x14ac:dyDescent="0.25">
      <c r="B2614" s="34"/>
      <c r="X2614" s="51"/>
    </row>
    <row r="2615" spans="2:24" ht="15.75" x14ac:dyDescent="0.25">
      <c r="B2615" s="34"/>
      <c r="X2615" s="51"/>
    </row>
    <row r="2616" spans="2:24" ht="15.75" x14ac:dyDescent="0.25">
      <c r="B2616" s="34"/>
      <c r="X2616" s="51"/>
    </row>
    <row r="2617" spans="2:24" ht="15.75" x14ac:dyDescent="0.25">
      <c r="B2617" s="34"/>
      <c r="X2617" s="51"/>
    </row>
    <row r="2618" spans="2:24" ht="15.75" x14ac:dyDescent="0.25">
      <c r="B2618" s="34"/>
      <c r="X2618" s="51"/>
    </row>
    <row r="2619" spans="2:24" ht="15.75" x14ac:dyDescent="0.25">
      <c r="B2619" s="34"/>
      <c r="X2619" s="51"/>
    </row>
    <row r="2620" spans="2:24" ht="15.75" x14ac:dyDescent="0.25">
      <c r="B2620" s="34"/>
      <c r="X2620" s="51"/>
    </row>
    <row r="2621" spans="2:24" ht="15.75" x14ac:dyDescent="0.25">
      <c r="B2621" s="34"/>
      <c r="X2621" s="51"/>
    </row>
    <row r="2622" spans="2:24" ht="15.75" x14ac:dyDescent="0.25">
      <c r="B2622" s="34"/>
      <c r="X2622" s="51"/>
    </row>
    <row r="2623" spans="2:24" ht="15.75" x14ac:dyDescent="0.25">
      <c r="B2623" s="34"/>
      <c r="X2623" s="51"/>
    </row>
    <row r="2624" spans="2:24" ht="15.75" x14ac:dyDescent="0.25">
      <c r="B2624" s="34"/>
      <c r="X2624" s="51"/>
    </row>
    <row r="2625" spans="2:24" ht="15.75" x14ac:dyDescent="0.25">
      <c r="B2625" s="34"/>
      <c r="X2625" s="51"/>
    </row>
    <row r="2626" spans="2:24" ht="15.75" x14ac:dyDescent="0.25">
      <c r="B2626" s="34"/>
      <c r="X2626" s="51"/>
    </row>
    <row r="2627" spans="2:24" ht="15.75" x14ac:dyDescent="0.25">
      <c r="B2627" s="34"/>
      <c r="X2627" s="51"/>
    </row>
    <row r="2628" spans="2:24" ht="15.75" x14ac:dyDescent="0.25">
      <c r="B2628" s="34"/>
      <c r="X2628" s="51"/>
    </row>
    <row r="2629" spans="2:24" ht="15.75" x14ac:dyDescent="0.25">
      <c r="B2629" s="34"/>
      <c r="X2629" s="51"/>
    </row>
    <row r="2630" spans="2:24" ht="15.75" x14ac:dyDescent="0.25">
      <c r="B2630" s="34"/>
      <c r="X2630" s="51"/>
    </row>
    <row r="2631" spans="2:24" ht="15.75" x14ac:dyDescent="0.25">
      <c r="B2631" s="34"/>
      <c r="X2631" s="51"/>
    </row>
    <row r="2632" spans="2:24" ht="15.75" x14ac:dyDescent="0.25">
      <c r="B2632" s="34"/>
      <c r="X2632" s="51"/>
    </row>
    <row r="2633" spans="2:24" ht="15.75" x14ac:dyDescent="0.25">
      <c r="B2633" s="34"/>
      <c r="X2633" s="51"/>
    </row>
    <row r="2634" spans="2:24" ht="15.75" x14ac:dyDescent="0.25">
      <c r="B2634" s="34"/>
      <c r="X2634" s="51"/>
    </row>
    <row r="2635" spans="2:24" ht="15.75" x14ac:dyDescent="0.25">
      <c r="B2635" s="34"/>
      <c r="X2635" s="51"/>
    </row>
    <row r="2636" spans="2:24" ht="15.75" x14ac:dyDescent="0.25">
      <c r="B2636" s="34"/>
      <c r="X2636" s="51"/>
    </row>
    <row r="2637" spans="2:24" ht="15.75" x14ac:dyDescent="0.25">
      <c r="B2637" s="34"/>
      <c r="X2637" s="51"/>
    </row>
    <row r="2638" spans="2:24" ht="15.75" x14ac:dyDescent="0.25">
      <c r="B2638" s="34"/>
      <c r="X2638" s="51"/>
    </row>
    <row r="2639" spans="2:24" ht="15.75" x14ac:dyDescent="0.25">
      <c r="B2639" s="34"/>
      <c r="X2639" s="51"/>
    </row>
    <row r="2640" spans="2:24" ht="15.75" x14ac:dyDescent="0.25">
      <c r="B2640" s="34"/>
      <c r="X2640" s="51"/>
    </row>
    <row r="2641" spans="2:24" ht="15.75" x14ac:dyDescent="0.25">
      <c r="B2641" s="34"/>
      <c r="X2641" s="51"/>
    </row>
    <row r="2642" spans="2:24" ht="15.75" x14ac:dyDescent="0.25">
      <c r="B2642" s="34"/>
      <c r="X2642" s="51"/>
    </row>
    <row r="2643" spans="2:24" ht="15.75" x14ac:dyDescent="0.25">
      <c r="B2643" s="34"/>
      <c r="X2643" s="51"/>
    </row>
    <row r="2644" spans="2:24" ht="15.75" x14ac:dyDescent="0.25">
      <c r="B2644" s="34"/>
      <c r="X2644" s="51"/>
    </row>
    <row r="2645" spans="2:24" ht="15.75" x14ac:dyDescent="0.25">
      <c r="B2645" s="34"/>
      <c r="X2645" s="51"/>
    </row>
    <row r="2646" spans="2:24" ht="15.75" x14ac:dyDescent="0.25">
      <c r="B2646" s="34"/>
      <c r="X2646" s="51"/>
    </row>
    <row r="2647" spans="2:24" ht="15.75" x14ac:dyDescent="0.25">
      <c r="B2647" s="34"/>
      <c r="X2647" s="51"/>
    </row>
    <row r="2648" spans="2:24" ht="15.75" x14ac:dyDescent="0.25">
      <c r="B2648" s="34"/>
      <c r="X2648" s="51"/>
    </row>
    <row r="2649" spans="2:24" ht="15.75" x14ac:dyDescent="0.25">
      <c r="B2649" s="34"/>
      <c r="X2649" s="51"/>
    </row>
    <row r="2650" spans="2:24" ht="15.75" x14ac:dyDescent="0.25">
      <c r="B2650" s="34"/>
      <c r="X2650" s="51"/>
    </row>
    <row r="2651" spans="2:24" ht="15.75" x14ac:dyDescent="0.25">
      <c r="B2651" s="34"/>
      <c r="X2651" s="51"/>
    </row>
    <row r="2652" spans="2:24" ht="15.75" x14ac:dyDescent="0.25">
      <c r="B2652" s="34"/>
      <c r="X2652" s="51"/>
    </row>
    <row r="2653" spans="2:24" ht="15.75" x14ac:dyDescent="0.25">
      <c r="B2653" s="34"/>
      <c r="X2653" s="51"/>
    </row>
    <row r="2654" spans="2:24" ht="15.75" x14ac:dyDescent="0.25">
      <c r="B2654" s="34"/>
      <c r="X2654" s="51"/>
    </row>
    <row r="2655" spans="2:24" ht="15.75" x14ac:dyDescent="0.25">
      <c r="B2655" s="34"/>
      <c r="X2655" s="51"/>
    </row>
    <row r="2656" spans="2:24" ht="15.75" x14ac:dyDescent="0.25">
      <c r="B2656" s="34"/>
      <c r="X2656" s="51"/>
    </row>
    <row r="2657" spans="2:24" ht="15.75" x14ac:dyDescent="0.25">
      <c r="B2657" s="34"/>
      <c r="X2657" s="51"/>
    </row>
    <row r="2658" spans="2:24" ht="15.75" x14ac:dyDescent="0.25">
      <c r="B2658" s="34"/>
      <c r="X2658" s="51"/>
    </row>
    <row r="2659" spans="2:24" ht="15.75" x14ac:dyDescent="0.25">
      <c r="B2659" s="34"/>
      <c r="X2659" s="51"/>
    </row>
    <row r="2660" spans="2:24" ht="15.75" x14ac:dyDescent="0.25">
      <c r="B2660" s="34"/>
      <c r="X2660" s="51"/>
    </row>
    <row r="2661" spans="2:24" ht="15.75" x14ac:dyDescent="0.25">
      <c r="B2661" s="34"/>
      <c r="X2661" s="51"/>
    </row>
    <row r="2662" spans="2:24" ht="15.75" x14ac:dyDescent="0.25">
      <c r="B2662" s="34"/>
      <c r="X2662" s="51"/>
    </row>
    <row r="2663" spans="2:24" ht="15.75" x14ac:dyDescent="0.25">
      <c r="B2663" s="34"/>
      <c r="X2663" s="51"/>
    </row>
    <row r="2664" spans="2:24" ht="15.75" x14ac:dyDescent="0.25">
      <c r="B2664" s="34"/>
      <c r="X2664" s="51"/>
    </row>
    <row r="2665" spans="2:24" ht="15.75" x14ac:dyDescent="0.25">
      <c r="B2665" s="34"/>
      <c r="X2665" s="51"/>
    </row>
    <row r="2666" spans="2:24" ht="15.75" x14ac:dyDescent="0.25">
      <c r="B2666" s="34"/>
      <c r="X2666" s="51"/>
    </row>
    <row r="2667" spans="2:24" ht="15.75" x14ac:dyDescent="0.25">
      <c r="B2667" s="34"/>
      <c r="X2667" s="51"/>
    </row>
    <row r="2668" spans="2:24" ht="15.75" x14ac:dyDescent="0.25">
      <c r="B2668" s="34"/>
      <c r="X2668" s="51"/>
    </row>
    <row r="2669" spans="2:24" ht="15.75" x14ac:dyDescent="0.25">
      <c r="B2669" s="34"/>
      <c r="X2669" s="51"/>
    </row>
    <row r="2670" spans="2:24" ht="15.75" x14ac:dyDescent="0.25">
      <c r="B2670" s="34"/>
      <c r="X2670" s="51"/>
    </row>
    <row r="2671" spans="2:24" ht="15.75" x14ac:dyDescent="0.25">
      <c r="B2671" s="34"/>
      <c r="X2671" s="51"/>
    </row>
    <row r="2672" spans="2:24" ht="15.75" x14ac:dyDescent="0.25">
      <c r="B2672" s="34"/>
      <c r="X2672" s="51"/>
    </row>
    <row r="2673" spans="2:24" ht="15.75" x14ac:dyDescent="0.25">
      <c r="B2673" s="34"/>
      <c r="X2673" s="51"/>
    </row>
    <row r="2674" spans="2:24" ht="15.75" x14ac:dyDescent="0.25">
      <c r="B2674" s="34"/>
      <c r="X2674" s="51"/>
    </row>
    <row r="2675" spans="2:24" ht="15.75" x14ac:dyDescent="0.25">
      <c r="B2675" s="34"/>
      <c r="X2675" s="51"/>
    </row>
    <row r="2676" spans="2:24" ht="15.75" x14ac:dyDescent="0.25">
      <c r="B2676" s="34"/>
      <c r="X2676" s="51"/>
    </row>
    <row r="2677" spans="2:24" ht="15.75" x14ac:dyDescent="0.25">
      <c r="B2677" s="34"/>
      <c r="X2677" s="51"/>
    </row>
    <row r="2678" spans="2:24" ht="15.75" x14ac:dyDescent="0.25">
      <c r="B2678" s="34"/>
      <c r="X2678" s="51"/>
    </row>
    <row r="2679" spans="2:24" ht="15.75" x14ac:dyDescent="0.25">
      <c r="B2679" s="34"/>
      <c r="X2679" s="51"/>
    </row>
    <row r="2680" spans="2:24" ht="15.75" x14ac:dyDescent="0.25">
      <c r="B2680" s="34"/>
      <c r="X2680" s="51"/>
    </row>
    <row r="2681" spans="2:24" ht="15.75" x14ac:dyDescent="0.25">
      <c r="B2681" s="34"/>
      <c r="X2681" s="51"/>
    </row>
    <row r="2682" spans="2:24" ht="15.75" x14ac:dyDescent="0.25">
      <c r="B2682" s="34"/>
      <c r="X2682" s="51"/>
    </row>
    <row r="2683" spans="2:24" ht="15.75" x14ac:dyDescent="0.25">
      <c r="B2683" s="34"/>
      <c r="X2683" s="51"/>
    </row>
    <row r="2684" spans="2:24" ht="15.75" x14ac:dyDescent="0.25">
      <c r="B2684" s="34"/>
      <c r="X2684" s="51"/>
    </row>
    <row r="2685" spans="2:24" ht="15.75" x14ac:dyDescent="0.25">
      <c r="B2685" s="34"/>
      <c r="X2685" s="51"/>
    </row>
    <row r="2686" spans="2:24" ht="15.75" x14ac:dyDescent="0.25">
      <c r="B2686" s="34"/>
      <c r="X2686" s="51"/>
    </row>
    <row r="2687" spans="2:24" ht="15.75" x14ac:dyDescent="0.25">
      <c r="B2687" s="34"/>
      <c r="X2687" s="51"/>
    </row>
    <row r="2688" spans="2:24" ht="15.75" x14ac:dyDescent="0.25">
      <c r="B2688" s="34"/>
      <c r="X2688" s="51"/>
    </row>
    <row r="2689" spans="2:24" ht="15.75" x14ac:dyDescent="0.25">
      <c r="B2689" s="34"/>
      <c r="X2689" s="51"/>
    </row>
    <row r="2690" spans="2:24" ht="15.75" x14ac:dyDescent="0.25">
      <c r="B2690" s="34"/>
      <c r="X2690" s="51"/>
    </row>
    <row r="2691" spans="2:24" ht="15.75" x14ac:dyDescent="0.25">
      <c r="B2691" s="34"/>
      <c r="X2691" s="51"/>
    </row>
    <row r="2692" spans="2:24" ht="15.75" x14ac:dyDescent="0.25">
      <c r="B2692" s="34"/>
      <c r="X2692" s="51"/>
    </row>
    <row r="2693" spans="2:24" ht="15.75" x14ac:dyDescent="0.25">
      <c r="B2693" s="34"/>
      <c r="X2693" s="51"/>
    </row>
    <row r="2694" spans="2:24" ht="15.75" x14ac:dyDescent="0.25">
      <c r="B2694" s="34"/>
      <c r="X2694" s="51"/>
    </row>
    <row r="2695" spans="2:24" ht="15.75" x14ac:dyDescent="0.25">
      <c r="B2695" s="34"/>
      <c r="X2695" s="51"/>
    </row>
    <row r="2696" spans="2:24" ht="15.75" x14ac:dyDescent="0.25">
      <c r="B2696" s="34"/>
      <c r="X2696" s="51"/>
    </row>
    <row r="2697" spans="2:24" ht="15.75" x14ac:dyDescent="0.25">
      <c r="B2697" s="34"/>
      <c r="X2697" s="51"/>
    </row>
    <row r="2698" spans="2:24" ht="15.75" x14ac:dyDescent="0.25">
      <c r="B2698" s="34"/>
      <c r="X2698" s="51"/>
    </row>
    <row r="2699" spans="2:24" ht="15.75" x14ac:dyDescent="0.25">
      <c r="B2699" s="34"/>
      <c r="X2699" s="51"/>
    </row>
    <row r="2700" spans="2:24" ht="15.75" x14ac:dyDescent="0.25">
      <c r="B2700" s="34"/>
      <c r="X2700" s="51"/>
    </row>
    <row r="2701" spans="2:24" ht="15.75" x14ac:dyDescent="0.25">
      <c r="B2701" s="34"/>
      <c r="X2701" s="51"/>
    </row>
    <row r="2702" spans="2:24" ht="15.75" x14ac:dyDescent="0.25">
      <c r="B2702" s="34"/>
      <c r="X2702" s="51"/>
    </row>
    <row r="2703" spans="2:24" ht="15.75" x14ac:dyDescent="0.25">
      <c r="B2703" s="34"/>
      <c r="X2703" s="51"/>
    </row>
    <row r="2704" spans="2:24" ht="15.75" x14ac:dyDescent="0.25">
      <c r="B2704" s="34"/>
      <c r="X2704" s="51"/>
    </row>
    <row r="2705" spans="2:24" ht="15.75" x14ac:dyDescent="0.25">
      <c r="B2705" s="34"/>
      <c r="X2705" s="51"/>
    </row>
    <row r="2706" spans="2:24" ht="15.75" x14ac:dyDescent="0.25">
      <c r="B2706" s="34"/>
      <c r="X2706" s="51"/>
    </row>
    <row r="2707" spans="2:24" ht="15.75" x14ac:dyDescent="0.25">
      <c r="B2707" s="34"/>
      <c r="X2707" s="51"/>
    </row>
    <row r="2708" spans="2:24" ht="15.75" x14ac:dyDescent="0.25">
      <c r="B2708" s="34"/>
      <c r="X2708" s="51"/>
    </row>
    <row r="2709" spans="2:24" ht="15.75" x14ac:dyDescent="0.25">
      <c r="B2709" s="34"/>
      <c r="X2709" s="51"/>
    </row>
    <row r="2710" spans="2:24" ht="15.75" x14ac:dyDescent="0.25">
      <c r="B2710" s="34"/>
      <c r="X2710" s="51"/>
    </row>
    <row r="2711" spans="2:24" ht="15.75" x14ac:dyDescent="0.25">
      <c r="B2711" s="34"/>
      <c r="X2711" s="51"/>
    </row>
    <row r="2712" spans="2:24" ht="15.75" x14ac:dyDescent="0.25">
      <c r="B2712" s="34"/>
      <c r="X2712" s="51"/>
    </row>
    <row r="2713" spans="2:24" ht="15.75" x14ac:dyDescent="0.25">
      <c r="B2713" s="34"/>
      <c r="X2713" s="51"/>
    </row>
    <row r="2714" spans="2:24" ht="15.75" x14ac:dyDescent="0.25">
      <c r="B2714" s="34"/>
      <c r="X2714" s="51"/>
    </row>
    <row r="2715" spans="2:24" ht="15.75" x14ac:dyDescent="0.25">
      <c r="B2715" s="34"/>
      <c r="X2715" s="51"/>
    </row>
    <row r="2716" spans="2:24" ht="15.75" x14ac:dyDescent="0.25">
      <c r="B2716" s="34"/>
      <c r="X2716" s="51"/>
    </row>
    <row r="2717" spans="2:24" ht="15.75" x14ac:dyDescent="0.25">
      <c r="B2717" s="34"/>
      <c r="X2717" s="51"/>
    </row>
    <row r="2718" spans="2:24" ht="15.75" x14ac:dyDescent="0.25">
      <c r="B2718" s="34"/>
      <c r="X2718" s="51"/>
    </row>
    <row r="2719" spans="2:24" ht="15.75" x14ac:dyDescent="0.25">
      <c r="B2719" s="34"/>
      <c r="X2719" s="51"/>
    </row>
    <row r="2720" spans="2:24" ht="15.75" x14ac:dyDescent="0.25">
      <c r="B2720" s="34"/>
      <c r="X2720" s="51"/>
    </row>
    <row r="2721" spans="2:24" ht="15.75" x14ac:dyDescent="0.25">
      <c r="B2721" s="34"/>
      <c r="X2721" s="51"/>
    </row>
    <row r="2722" spans="2:24" ht="15.75" x14ac:dyDescent="0.25">
      <c r="B2722" s="34"/>
      <c r="X2722" s="51"/>
    </row>
    <row r="2723" spans="2:24" ht="15.75" x14ac:dyDescent="0.25">
      <c r="B2723" s="34"/>
      <c r="X2723" s="51"/>
    </row>
    <row r="2724" spans="2:24" ht="15.75" x14ac:dyDescent="0.25">
      <c r="B2724" s="34"/>
      <c r="X2724" s="51"/>
    </row>
    <row r="2725" spans="2:24" ht="15.75" x14ac:dyDescent="0.25">
      <c r="B2725" s="34"/>
      <c r="X2725" s="51"/>
    </row>
    <row r="2726" spans="2:24" ht="15.75" x14ac:dyDescent="0.25">
      <c r="B2726" s="34"/>
      <c r="X2726" s="51"/>
    </row>
    <row r="2727" spans="2:24" ht="15.75" x14ac:dyDescent="0.25">
      <c r="B2727" s="34"/>
      <c r="X2727" s="51"/>
    </row>
    <row r="2728" spans="2:24" ht="15.75" x14ac:dyDescent="0.25">
      <c r="B2728" s="34"/>
      <c r="X2728" s="51"/>
    </row>
    <row r="2729" spans="2:24" ht="15.75" x14ac:dyDescent="0.25">
      <c r="B2729" s="34"/>
      <c r="X2729" s="51"/>
    </row>
    <row r="2730" spans="2:24" ht="15.75" x14ac:dyDescent="0.25">
      <c r="B2730" s="34"/>
      <c r="X2730" s="51"/>
    </row>
    <row r="2731" spans="2:24" ht="15.75" x14ac:dyDescent="0.25">
      <c r="B2731" s="34"/>
      <c r="X2731" s="51"/>
    </row>
    <row r="2732" spans="2:24" ht="15.75" x14ac:dyDescent="0.25">
      <c r="B2732" s="34"/>
      <c r="X2732" s="51"/>
    </row>
    <row r="2733" spans="2:24" ht="15.75" x14ac:dyDescent="0.25">
      <c r="B2733" s="34"/>
      <c r="X2733" s="51"/>
    </row>
    <row r="2734" spans="2:24" ht="15.75" x14ac:dyDescent="0.25">
      <c r="B2734" s="34"/>
      <c r="X2734" s="51"/>
    </row>
    <row r="2735" spans="2:24" ht="15.75" x14ac:dyDescent="0.25">
      <c r="B2735" s="34"/>
      <c r="X2735" s="51"/>
    </row>
    <row r="2736" spans="2:24" ht="15.75" x14ac:dyDescent="0.25">
      <c r="B2736" s="34"/>
      <c r="X2736" s="51"/>
    </row>
    <row r="2737" spans="2:24" ht="15.75" x14ac:dyDescent="0.25">
      <c r="B2737" s="34"/>
      <c r="X2737" s="51"/>
    </row>
    <row r="2738" spans="2:24" ht="15.75" x14ac:dyDescent="0.25">
      <c r="B2738" s="34"/>
      <c r="X2738" s="51"/>
    </row>
    <row r="2739" spans="2:24" ht="15.75" x14ac:dyDescent="0.25">
      <c r="B2739" s="34"/>
      <c r="X2739" s="51"/>
    </row>
    <row r="2740" spans="2:24" ht="15.75" x14ac:dyDescent="0.25">
      <c r="B2740" s="34"/>
      <c r="X2740" s="51"/>
    </row>
    <row r="2741" spans="2:24" ht="15.75" x14ac:dyDescent="0.25">
      <c r="B2741" s="34"/>
      <c r="X2741" s="51"/>
    </row>
    <row r="2742" spans="2:24" ht="15.75" x14ac:dyDescent="0.25">
      <c r="B2742" s="34"/>
      <c r="X2742" s="51"/>
    </row>
    <row r="2743" spans="2:24" ht="15.75" x14ac:dyDescent="0.25">
      <c r="B2743" s="34"/>
      <c r="X2743" s="51"/>
    </row>
    <row r="2744" spans="2:24" ht="15.75" x14ac:dyDescent="0.25">
      <c r="B2744" s="34"/>
      <c r="X2744" s="51"/>
    </row>
    <row r="2745" spans="2:24" ht="15.75" x14ac:dyDescent="0.25">
      <c r="B2745" s="34"/>
      <c r="X2745" s="51"/>
    </row>
    <row r="2746" spans="2:24" ht="15.75" x14ac:dyDescent="0.25">
      <c r="B2746" s="34"/>
      <c r="X2746" s="51"/>
    </row>
    <row r="2747" spans="2:24" ht="15.75" x14ac:dyDescent="0.25">
      <c r="B2747" s="34"/>
      <c r="X2747" s="51"/>
    </row>
    <row r="2748" spans="2:24" ht="15.75" x14ac:dyDescent="0.25">
      <c r="B2748" s="34"/>
      <c r="X2748" s="51"/>
    </row>
    <row r="2749" spans="2:24" ht="15.75" x14ac:dyDescent="0.25">
      <c r="B2749" s="34"/>
      <c r="X2749" s="51"/>
    </row>
    <row r="2750" spans="2:24" ht="15.75" x14ac:dyDescent="0.25">
      <c r="B2750" s="34"/>
      <c r="X2750" s="51"/>
    </row>
    <row r="2751" spans="2:24" ht="15.75" x14ac:dyDescent="0.25">
      <c r="B2751" s="34"/>
      <c r="X2751" s="51"/>
    </row>
    <row r="2752" spans="2:24" ht="15.75" x14ac:dyDescent="0.25">
      <c r="B2752" s="34"/>
      <c r="X2752" s="51"/>
    </row>
    <row r="2753" spans="2:24" ht="15.75" x14ac:dyDescent="0.25">
      <c r="B2753" s="34"/>
      <c r="X2753" s="51"/>
    </row>
    <row r="2754" spans="2:24" ht="15.75" x14ac:dyDescent="0.25">
      <c r="B2754" s="34"/>
      <c r="X2754" s="51"/>
    </row>
    <row r="2755" spans="2:24" ht="15.75" x14ac:dyDescent="0.25">
      <c r="B2755" s="34"/>
      <c r="X2755" s="51"/>
    </row>
    <row r="2756" spans="2:24" ht="15.75" x14ac:dyDescent="0.25">
      <c r="B2756" s="34"/>
      <c r="X2756" s="51"/>
    </row>
    <row r="2757" spans="2:24" ht="15.75" x14ac:dyDescent="0.25">
      <c r="B2757" s="34"/>
      <c r="X2757" s="51"/>
    </row>
    <row r="2758" spans="2:24" ht="15.75" x14ac:dyDescent="0.25">
      <c r="B2758" s="34"/>
      <c r="X2758" s="51"/>
    </row>
    <row r="2759" spans="2:24" ht="15.75" x14ac:dyDescent="0.25">
      <c r="B2759" s="34"/>
      <c r="X2759" s="51"/>
    </row>
    <row r="2760" spans="2:24" ht="15.75" x14ac:dyDescent="0.25">
      <c r="B2760" s="34"/>
      <c r="X2760" s="51"/>
    </row>
    <row r="2761" spans="2:24" ht="15.75" x14ac:dyDescent="0.25">
      <c r="B2761" s="34"/>
      <c r="X2761" s="51"/>
    </row>
    <row r="2762" spans="2:24" ht="15.75" x14ac:dyDescent="0.25">
      <c r="B2762" s="34"/>
      <c r="X2762" s="51"/>
    </row>
    <row r="2763" spans="2:24" ht="15.75" x14ac:dyDescent="0.25">
      <c r="B2763" s="34"/>
      <c r="X2763" s="51"/>
    </row>
    <row r="2764" spans="2:24" ht="15.75" x14ac:dyDescent="0.25">
      <c r="B2764" s="34"/>
      <c r="X2764" s="51"/>
    </row>
    <row r="2765" spans="2:24" ht="15.75" x14ac:dyDescent="0.25">
      <c r="B2765" s="34"/>
      <c r="X2765" s="51"/>
    </row>
    <row r="2766" spans="2:24" ht="15.75" x14ac:dyDescent="0.25">
      <c r="B2766" s="34"/>
      <c r="X2766" s="51"/>
    </row>
    <row r="2767" spans="2:24" ht="15.75" x14ac:dyDescent="0.25">
      <c r="B2767" s="34"/>
      <c r="X2767" s="51"/>
    </row>
    <row r="2768" spans="2:24" ht="15.75" x14ac:dyDescent="0.25">
      <c r="B2768" s="34"/>
      <c r="X2768" s="51"/>
    </row>
    <row r="2769" spans="2:24" ht="15.75" x14ac:dyDescent="0.25">
      <c r="B2769" s="34"/>
      <c r="X2769" s="51"/>
    </row>
    <row r="2770" spans="2:24" ht="15.75" x14ac:dyDescent="0.25">
      <c r="B2770" s="34"/>
      <c r="X2770" s="51"/>
    </row>
    <row r="2771" spans="2:24" ht="15.75" x14ac:dyDescent="0.25">
      <c r="B2771" s="34"/>
      <c r="X2771" s="51"/>
    </row>
    <row r="2772" spans="2:24" ht="15.75" x14ac:dyDescent="0.25">
      <c r="B2772" s="34"/>
      <c r="X2772" s="51"/>
    </row>
    <row r="2773" spans="2:24" ht="15.75" x14ac:dyDescent="0.25">
      <c r="B2773" s="34"/>
      <c r="X2773" s="51"/>
    </row>
    <row r="2774" spans="2:24" ht="15.75" x14ac:dyDescent="0.25">
      <c r="B2774" s="34"/>
      <c r="X2774" s="51"/>
    </row>
    <row r="2775" spans="2:24" ht="15.75" x14ac:dyDescent="0.25">
      <c r="B2775" s="34"/>
      <c r="X2775" s="51"/>
    </row>
    <row r="2776" spans="2:24" ht="15.75" x14ac:dyDescent="0.25">
      <c r="B2776" s="34"/>
      <c r="X2776" s="51"/>
    </row>
    <row r="2777" spans="2:24" ht="15.75" x14ac:dyDescent="0.25">
      <c r="B2777" s="34"/>
      <c r="X2777" s="51"/>
    </row>
    <row r="2778" spans="2:24" ht="15.75" x14ac:dyDescent="0.25">
      <c r="B2778" s="34"/>
      <c r="X2778" s="51"/>
    </row>
    <row r="2779" spans="2:24" ht="15.75" x14ac:dyDescent="0.25">
      <c r="B2779" s="34"/>
      <c r="X2779" s="51"/>
    </row>
    <row r="2780" spans="2:24" ht="15.75" x14ac:dyDescent="0.25">
      <c r="B2780" s="34"/>
      <c r="X2780" s="51"/>
    </row>
    <row r="2781" spans="2:24" ht="15.75" x14ac:dyDescent="0.25">
      <c r="B2781" s="34"/>
      <c r="X2781" s="51"/>
    </row>
    <row r="2782" spans="2:24" ht="15.75" x14ac:dyDescent="0.25">
      <c r="B2782" s="34"/>
      <c r="X2782" s="51"/>
    </row>
    <row r="2783" spans="2:24" ht="15.75" x14ac:dyDescent="0.25">
      <c r="B2783" s="34"/>
      <c r="X2783" s="51"/>
    </row>
    <row r="2784" spans="2:24" ht="15.75" x14ac:dyDescent="0.25">
      <c r="B2784" s="34"/>
      <c r="X2784" s="51"/>
    </row>
    <row r="2785" spans="2:24" ht="15.75" x14ac:dyDescent="0.25">
      <c r="B2785" s="34"/>
      <c r="X2785" s="51"/>
    </row>
    <row r="2786" spans="2:24" ht="15.75" x14ac:dyDescent="0.25">
      <c r="B2786" s="34"/>
      <c r="X2786" s="51"/>
    </row>
    <row r="2787" spans="2:24" ht="15.75" x14ac:dyDescent="0.25">
      <c r="B2787" s="34"/>
      <c r="X2787" s="51"/>
    </row>
    <row r="2788" spans="2:24" ht="15.75" x14ac:dyDescent="0.25">
      <c r="B2788" s="34"/>
      <c r="X2788" s="51"/>
    </row>
    <row r="2789" spans="2:24" ht="15.75" x14ac:dyDescent="0.25">
      <c r="B2789" s="34"/>
      <c r="X2789" s="51"/>
    </row>
    <row r="2790" spans="2:24" ht="15.75" x14ac:dyDescent="0.25">
      <c r="B2790" s="34"/>
      <c r="X2790" s="51"/>
    </row>
    <row r="2791" spans="2:24" ht="15.75" x14ac:dyDescent="0.25">
      <c r="B2791" s="34"/>
      <c r="X2791" s="51"/>
    </row>
    <row r="2792" spans="2:24" ht="15.75" x14ac:dyDescent="0.25">
      <c r="B2792" s="34"/>
      <c r="X2792" s="51"/>
    </row>
    <row r="2793" spans="2:24" ht="15.75" x14ac:dyDescent="0.25">
      <c r="B2793" s="34"/>
      <c r="X2793" s="51"/>
    </row>
    <row r="2794" spans="2:24" ht="15.75" x14ac:dyDescent="0.25">
      <c r="B2794" s="34"/>
      <c r="X2794" s="51"/>
    </row>
    <row r="2795" spans="2:24" ht="15.75" x14ac:dyDescent="0.25">
      <c r="B2795" s="34"/>
      <c r="X2795" s="51"/>
    </row>
    <row r="2796" spans="2:24" ht="15.75" x14ac:dyDescent="0.25">
      <c r="B2796" s="34"/>
      <c r="X2796" s="51"/>
    </row>
    <row r="2797" spans="2:24" ht="15.75" x14ac:dyDescent="0.25">
      <c r="B2797" s="34"/>
      <c r="X2797" s="51"/>
    </row>
    <row r="2798" spans="2:24" ht="15.75" x14ac:dyDescent="0.25">
      <c r="B2798" s="34"/>
      <c r="X2798" s="51"/>
    </row>
    <row r="2799" spans="2:24" ht="15.75" x14ac:dyDescent="0.25">
      <c r="B2799" s="34"/>
      <c r="X2799" s="51"/>
    </row>
    <row r="2800" spans="2:24" ht="15.75" x14ac:dyDescent="0.25">
      <c r="B2800" s="34"/>
      <c r="X2800" s="51"/>
    </row>
    <row r="2801" spans="2:24" ht="15.75" x14ac:dyDescent="0.25">
      <c r="B2801" s="34"/>
      <c r="X2801" s="51"/>
    </row>
    <row r="2802" spans="2:24" ht="15.75" x14ac:dyDescent="0.25">
      <c r="B2802" s="34"/>
      <c r="X2802" s="51"/>
    </row>
    <row r="2803" spans="2:24" ht="15.75" x14ac:dyDescent="0.25">
      <c r="B2803" s="34"/>
      <c r="X2803" s="51"/>
    </row>
    <row r="2804" spans="2:24" ht="15.75" x14ac:dyDescent="0.25">
      <c r="B2804" s="34"/>
      <c r="X2804" s="51"/>
    </row>
    <row r="2805" spans="2:24" ht="15.75" x14ac:dyDescent="0.25">
      <c r="B2805" s="34"/>
      <c r="X2805" s="51"/>
    </row>
    <row r="2806" spans="2:24" ht="15.75" x14ac:dyDescent="0.25">
      <c r="B2806" s="34"/>
      <c r="X2806" s="51"/>
    </row>
    <row r="2807" spans="2:24" ht="15.75" x14ac:dyDescent="0.25">
      <c r="B2807" s="34"/>
      <c r="X2807" s="51"/>
    </row>
    <row r="2808" spans="2:24" ht="15.75" x14ac:dyDescent="0.25">
      <c r="B2808" s="34"/>
      <c r="X2808" s="51"/>
    </row>
    <row r="2809" spans="2:24" ht="15.75" x14ac:dyDescent="0.25">
      <c r="B2809" s="34"/>
      <c r="X2809" s="51"/>
    </row>
    <row r="2810" spans="2:24" ht="15.75" x14ac:dyDescent="0.25">
      <c r="B2810" s="34"/>
      <c r="X2810" s="51"/>
    </row>
    <row r="2811" spans="2:24" ht="15.75" x14ac:dyDescent="0.25">
      <c r="B2811" s="34"/>
      <c r="X2811" s="51"/>
    </row>
    <row r="2812" spans="2:24" ht="15.75" x14ac:dyDescent="0.25">
      <c r="B2812" s="34"/>
      <c r="X2812" s="51"/>
    </row>
    <row r="2813" spans="2:24" ht="15.75" x14ac:dyDescent="0.25">
      <c r="B2813" s="34"/>
      <c r="X2813" s="51"/>
    </row>
    <row r="2814" spans="2:24" ht="15.75" x14ac:dyDescent="0.25">
      <c r="B2814" s="34"/>
      <c r="X2814" s="51"/>
    </row>
    <row r="2815" spans="2:24" ht="15.75" x14ac:dyDescent="0.25">
      <c r="B2815" s="34"/>
      <c r="X2815" s="51"/>
    </row>
    <row r="2816" spans="2:24" ht="15.75" x14ac:dyDescent="0.25">
      <c r="B2816" s="34"/>
      <c r="X2816" s="51"/>
    </row>
    <row r="2817" spans="2:24" ht="15.75" x14ac:dyDescent="0.25">
      <c r="B2817" s="34"/>
      <c r="X2817" s="51"/>
    </row>
    <row r="2818" spans="2:24" ht="15.75" x14ac:dyDescent="0.25">
      <c r="B2818" s="34"/>
      <c r="X2818" s="51"/>
    </row>
    <row r="2819" spans="2:24" ht="15.75" x14ac:dyDescent="0.25">
      <c r="B2819" s="34"/>
      <c r="X2819" s="51"/>
    </row>
    <row r="2820" spans="2:24" ht="15.75" x14ac:dyDescent="0.25">
      <c r="B2820" s="34"/>
      <c r="X2820" s="51"/>
    </row>
    <row r="2821" spans="2:24" ht="15.75" x14ac:dyDescent="0.25">
      <c r="B2821" s="34"/>
      <c r="X2821" s="51"/>
    </row>
    <row r="2822" spans="2:24" ht="15.75" x14ac:dyDescent="0.25">
      <c r="B2822" s="34"/>
      <c r="X2822" s="51"/>
    </row>
    <row r="2823" spans="2:24" ht="15.75" x14ac:dyDescent="0.25">
      <c r="B2823" s="34"/>
      <c r="X2823" s="51"/>
    </row>
    <row r="2824" spans="2:24" ht="15.75" x14ac:dyDescent="0.25">
      <c r="B2824" s="34"/>
      <c r="X2824" s="51"/>
    </row>
    <row r="2825" spans="2:24" ht="15.75" x14ac:dyDescent="0.25">
      <c r="B2825" s="34"/>
      <c r="X2825" s="51"/>
    </row>
    <row r="2826" spans="2:24" ht="15.75" x14ac:dyDescent="0.25">
      <c r="B2826" s="34"/>
      <c r="X2826" s="51"/>
    </row>
    <row r="2827" spans="2:24" ht="15.75" x14ac:dyDescent="0.25">
      <c r="B2827" s="34"/>
      <c r="X2827" s="51"/>
    </row>
    <row r="2828" spans="2:24" ht="15.75" x14ac:dyDescent="0.25">
      <c r="B2828" s="34"/>
      <c r="X2828" s="51"/>
    </row>
    <row r="2829" spans="2:24" ht="15.75" x14ac:dyDescent="0.25">
      <c r="B2829" s="34"/>
      <c r="X2829" s="51"/>
    </row>
    <row r="2830" spans="2:24" ht="15.75" x14ac:dyDescent="0.25">
      <c r="B2830" s="34"/>
      <c r="X2830" s="51"/>
    </row>
    <row r="2831" spans="2:24" ht="15.75" x14ac:dyDescent="0.25">
      <c r="B2831" s="34"/>
      <c r="X2831" s="51"/>
    </row>
    <row r="2832" spans="2:24" ht="15.75" x14ac:dyDescent="0.25">
      <c r="B2832" s="34"/>
      <c r="X2832" s="51"/>
    </row>
    <row r="2833" spans="2:24" ht="15.75" x14ac:dyDescent="0.25">
      <c r="B2833" s="34"/>
      <c r="X2833" s="51"/>
    </row>
    <row r="2834" spans="2:24" ht="15.75" x14ac:dyDescent="0.25">
      <c r="B2834" s="34"/>
      <c r="X2834" s="51"/>
    </row>
    <row r="2835" spans="2:24" ht="15.75" x14ac:dyDescent="0.25">
      <c r="B2835" s="34"/>
      <c r="X2835" s="51"/>
    </row>
    <row r="2836" spans="2:24" ht="15.75" x14ac:dyDescent="0.25">
      <c r="B2836" s="34"/>
      <c r="X2836" s="51"/>
    </row>
    <row r="2837" spans="2:24" ht="15.75" x14ac:dyDescent="0.25">
      <c r="B2837" s="34"/>
      <c r="X2837" s="51"/>
    </row>
    <row r="2838" spans="2:24" ht="15.75" x14ac:dyDescent="0.25">
      <c r="B2838" s="34"/>
      <c r="X2838" s="51"/>
    </row>
    <row r="2839" spans="2:24" ht="15.75" x14ac:dyDescent="0.25">
      <c r="B2839" s="34"/>
      <c r="X2839" s="51"/>
    </row>
    <row r="2840" spans="2:24" ht="15.75" x14ac:dyDescent="0.25">
      <c r="B2840" s="34"/>
      <c r="X2840" s="51"/>
    </row>
    <row r="2841" spans="2:24" ht="15.75" x14ac:dyDescent="0.25">
      <c r="B2841" s="34"/>
      <c r="X2841" s="51"/>
    </row>
    <row r="2842" spans="2:24" ht="15.75" x14ac:dyDescent="0.25">
      <c r="B2842" s="34"/>
      <c r="X2842" s="51"/>
    </row>
    <row r="2843" spans="2:24" ht="15.75" x14ac:dyDescent="0.25">
      <c r="B2843" s="34"/>
      <c r="X2843" s="51"/>
    </row>
    <row r="2844" spans="2:24" ht="15.75" x14ac:dyDescent="0.25">
      <c r="B2844" s="34"/>
      <c r="X2844" s="51"/>
    </row>
    <row r="2845" spans="2:24" ht="15.75" x14ac:dyDescent="0.25">
      <c r="B2845" s="34"/>
      <c r="X2845" s="51"/>
    </row>
    <row r="2846" spans="2:24" ht="15.75" x14ac:dyDescent="0.25">
      <c r="B2846" s="34"/>
      <c r="X2846" s="51"/>
    </row>
    <row r="2847" spans="2:24" ht="15.75" x14ac:dyDescent="0.25">
      <c r="B2847" s="34"/>
      <c r="X2847" s="51"/>
    </row>
    <row r="2848" spans="2:24" ht="15.75" x14ac:dyDescent="0.25">
      <c r="B2848" s="34"/>
      <c r="X2848" s="51"/>
    </row>
    <row r="2849" spans="2:24" ht="15.75" x14ac:dyDescent="0.25">
      <c r="B2849" s="34"/>
      <c r="X2849" s="51"/>
    </row>
    <row r="2850" spans="2:24" ht="15.75" x14ac:dyDescent="0.25">
      <c r="B2850" s="34"/>
      <c r="X2850" s="51"/>
    </row>
    <row r="2851" spans="2:24" ht="15.75" x14ac:dyDescent="0.25">
      <c r="B2851" s="34"/>
      <c r="X2851" s="51"/>
    </row>
    <row r="2852" spans="2:24" ht="15.75" x14ac:dyDescent="0.25">
      <c r="B2852" s="34"/>
      <c r="X2852" s="51"/>
    </row>
    <row r="2853" spans="2:24" ht="15.75" x14ac:dyDescent="0.25">
      <c r="B2853" s="34"/>
      <c r="X2853" s="51"/>
    </row>
    <row r="2854" spans="2:24" ht="15.75" x14ac:dyDescent="0.25">
      <c r="B2854" s="34"/>
      <c r="X2854" s="51"/>
    </row>
    <row r="2855" spans="2:24" ht="15.75" x14ac:dyDescent="0.25">
      <c r="B2855" s="34"/>
      <c r="X2855" s="51"/>
    </row>
    <row r="2856" spans="2:24" ht="15.75" x14ac:dyDescent="0.25">
      <c r="B2856" s="34"/>
      <c r="X2856" s="51"/>
    </row>
    <row r="2857" spans="2:24" ht="15.75" x14ac:dyDescent="0.25">
      <c r="B2857" s="34"/>
      <c r="X2857" s="51"/>
    </row>
    <row r="2858" spans="2:24" ht="15.75" x14ac:dyDescent="0.25">
      <c r="B2858" s="34"/>
      <c r="X2858" s="51"/>
    </row>
    <row r="2859" spans="2:24" ht="15.75" x14ac:dyDescent="0.25">
      <c r="B2859" s="34"/>
      <c r="X2859" s="51"/>
    </row>
    <row r="2860" spans="2:24" ht="15.75" x14ac:dyDescent="0.25">
      <c r="B2860" s="34"/>
      <c r="X2860" s="51"/>
    </row>
    <row r="2861" spans="2:24" ht="15.75" x14ac:dyDescent="0.25">
      <c r="B2861" s="34"/>
      <c r="X2861" s="51"/>
    </row>
    <row r="2862" spans="2:24" ht="15.75" x14ac:dyDescent="0.25">
      <c r="B2862" s="34"/>
      <c r="X2862" s="51"/>
    </row>
    <row r="2863" spans="2:24" ht="15.75" x14ac:dyDescent="0.25">
      <c r="B2863" s="34"/>
      <c r="X2863" s="51"/>
    </row>
    <row r="2864" spans="2:24" ht="15.75" x14ac:dyDescent="0.25">
      <c r="B2864" s="34"/>
      <c r="X2864" s="51"/>
    </row>
    <row r="2865" spans="2:24" ht="15.75" x14ac:dyDescent="0.25">
      <c r="B2865" s="34"/>
      <c r="X2865" s="51"/>
    </row>
    <row r="2866" spans="2:24" ht="15.75" x14ac:dyDescent="0.25">
      <c r="B2866" s="34"/>
      <c r="X2866" s="51"/>
    </row>
    <row r="2867" spans="2:24" ht="15.75" x14ac:dyDescent="0.25">
      <c r="B2867" s="34"/>
      <c r="X2867" s="51"/>
    </row>
    <row r="2868" spans="2:24" ht="15.75" x14ac:dyDescent="0.25">
      <c r="B2868" s="34"/>
      <c r="X2868" s="51"/>
    </row>
    <row r="2869" spans="2:24" ht="15.75" x14ac:dyDescent="0.25">
      <c r="B2869" s="34"/>
      <c r="X2869" s="51"/>
    </row>
    <row r="2870" spans="2:24" ht="15.75" x14ac:dyDescent="0.25">
      <c r="B2870" s="34"/>
      <c r="X2870" s="51"/>
    </row>
    <row r="2871" spans="2:24" ht="15.75" x14ac:dyDescent="0.25">
      <c r="B2871" s="34"/>
      <c r="X2871" s="51"/>
    </row>
    <row r="2872" spans="2:24" ht="15.75" x14ac:dyDescent="0.25">
      <c r="B2872" s="34"/>
      <c r="X2872" s="51"/>
    </row>
    <row r="2873" spans="2:24" ht="15.75" x14ac:dyDescent="0.25">
      <c r="B2873" s="34"/>
      <c r="X2873" s="51"/>
    </row>
    <row r="2874" spans="2:24" ht="15.75" x14ac:dyDescent="0.25">
      <c r="B2874" s="34"/>
      <c r="X2874" s="51"/>
    </row>
    <row r="2875" spans="2:24" ht="15.75" x14ac:dyDescent="0.25">
      <c r="B2875" s="34"/>
      <c r="X2875" s="51"/>
    </row>
    <row r="2876" spans="2:24" ht="15.75" x14ac:dyDescent="0.25">
      <c r="B2876" s="34"/>
      <c r="X2876" s="51"/>
    </row>
    <row r="2877" spans="2:24" ht="15.75" x14ac:dyDescent="0.25">
      <c r="B2877" s="34"/>
      <c r="X2877" s="51"/>
    </row>
    <row r="2878" spans="2:24" ht="15.75" x14ac:dyDescent="0.25">
      <c r="B2878" s="34"/>
      <c r="X2878" s="51"/>
    </row>
    <row r="2879" spans="2:24" ht="15.75" x14ac:dyDescent="0.25">
      <c r="B2879" s="34"/>
      <c r="X2879" s="51"/>
    </row>
    <row r="2880" spans="2:24" ht="15.75" x14ac:dyDescent="0.25">
      <c r="B2880" s="34"/>
      <c r="X2880" s="51"/>
    </row>
    <row r="2881" spans="2:24" ht="15.75" x14ac:dyDescent="0.25">
      <c r="B2881" s="34"/>
      <c r="X2881" s="51"/>
    </row>
    <row r="2882" spans="2:24" ht="15.75" x14ac:dyDescent="0.25">
      <c r="B2882" s="34"/>
      <c r="X2882" s="51"/>
    </row>
    <row r="2883" spans="2:24" ht="15.75" x14ac:dyDescent="0.25">
      <c r="B2883" s="34"/>
      <c r="X2883" s="51"/>
    </row>
    <row r="2884" spans="2:24" ht="15.75" x14ac:dyDescent="0.25">
      <c r="B2884" s="34"/>
      <c r="X2884" s="51"/>
    </row>
    <row r="2885" spans="2:24" ht="15.75" x14ac:dyDescent="0.25">
      <c r="B2885" s="34"/>
      <c r="X2885" s="51"/>
    </row>
    <row r="2886" spans="2:24" ht="15.75" x14ac:dyDescent="0.25">
      <c r="B2886" s="34"/>
      <c r="X2886" s="51"/>
    </row>
    <row r="2887" spans="2:24" ht="15.75" x14ac:dyDescent="0.25">
      <c r="B2887" s="34"/>
      <c r="X2887" s="51"/>
    </row>
    <row r="2888" spans="2:24" ht="15.75" x14ac:dyDescent="0.25">
      <c r="B2888" s="34"/>
      <c r="X2888" s="51"/>
    </row>
    <row r="2889" spans="2:24" ht="15.75" x14ac:dyDescent="0.25">
      <c r="B2889" s="34"/>
      <c r="X2889" s="51"/>
    </row>
    <row r="2890" spans="2:24" ht="15.75" x14ac:dyDescent="0.25">
      <c r="B2890" s="34"/>
      <c r="X2890" s="51"/>
    </row>
    <row r="2891" spans="2:24" ht="15.75" x14ac:dyDescent="0.25">
      <c r="B2891" s="34"/>
      <c r="X2891" s="51"/>
    </row>
    <row r="2892" spans="2:24" ht="15.75" x14ac:dyDescent="0.25">
      <c r="B2892" s="34"/>
      <c r="X2892" s="51"/>
    </row>
    <row r="2893" spans="2:24" ht="15.75" x14ac:dyDescent="0.25">
      <c r="B2893" s="34"/>
      <c r="X2893" s="51"/>
    </row>
    <row r="2894" spans="2:24" ht="15.75" x14ac:dyDescent="0.25">
      <c r="B2894" s="34"/>
      <c r="X2894" s="51"/>
    </row>
    <row r="2895" spans="2:24" ht="15.75" x14ac:dyDescent="0.25">
      <c r="B2895" s="34"/>
      <c r="X2895" s="51"/>
    </row>
    <row r="2896" spans="2:24" ht="15.75" x14ac:dyDescent="0.25">
      <c r="B2896" s="34"/>
      <c r="X2896" s="51"/>
    </row>
    <row r="2897" spans="2:24" ht="15.75" x14ac:dyDescent="0.25">
      <c r="B2897" s="34"/>
      <c r="X2897" s="51"/>
    </row>
    <row r="2898" spans="2:24" ht="15.75" x14ac:dyDescent="0.25">
      <c r="B2898" s="34"/>
      <c r="X2898" s="51"/>
    </row>
    <row r="2899" spans="2:24" ht="15.75" x14ac:dyDescent="0.25">
      <c r="B2899" s="34"/>
      <c r="X2899" s="51"/>
    </row>
    <row r="2900" spans="2:24" ht="15.75" x14ac:dyDescent="0.25">
      <c r="B2900" s="34"/>
      <c r="X2900" s="51"/>
    </row>
    <row r="2901" spans="2:24" ht="15.75" x14ac:dyDescent="0.25">
      <c r="B2901" s="34"/>
      <c r="X2901" s="51"/>
    </row>
    <row r="2902" spans="2:24" ht="15.75" x14ac:dyDescent="0.25">
      <c r="B2902" s="34"/>
      <c r="X2902" s="51"/>
    </row>
    <row r="2903" spans="2:24" ht="15.75" x14ac:dyDescent="0.25">
      <c r="B2903" s="34"/>
      <c r="X2903" s="51"/>
    </row>
    <row r="2904" spans="2:24" ht="15.75" x14ac:dyDescent="0.25">
      <c r="B2904" s="34"/>
      <c r="X2904" s="51"/>
    </row>
    <row r="2905" spans="2:24" ht="15.75" x14ac:dyDescent="0.25">
      <c r="B2905" s="34"/>
      <c r="X2905" s="51"/>
    </row>
    <row r="2906" spans="2:24" ht="15.75" x14ac:dyDescent="0.25">
      <c r="B2906" s="34"/>
      <c r="X2906" s="51"/>
    </row>
    <row r="2907" spans="2:24" ht="15.75" x14ac:dyDescent="0.25">
      <c r="B2907" s="34"/>
      <c r="X2907" s="51"/>
    </row>
    <row r="2908" spans="2:24" ht="15.75" x14ac:dyDescent="0.25">
      <c r="B2908" s="34"/>
      <c r="X2908" s="51"/>
    </row>
    <row r="2909" spans="2:24" ht="15.75" x14ac:dyDescent="0.25">
      <c r="B2909" s="34"/>
      <c r="X2909" s="51"/>
    </row>
    <row r="2910" spans="2:24" ht="15.75" x14ac:dyDescent="0.25">
      <c r="B2910" s="34"/>
      <c r="X2910" s="51"/>
    </row>
    <row r="2911" spans="2:24" ht="15.75" x14ac:dyDescent="0.25">
      <c r="B2911" s="34"/>
      <c r="X2911" s="51"/>
    </row>
    <row r="2912" spans="2:24" ht="15.75" x14ac:dyDescent="0.25">
      <c r="B2912" s="34"/>
      <c r="X2912" s="51"/>
    </row>
    <row r="2913" spans="2:24" ht="15.75" x14ac:dyDescent="0.25">
      <c r="B2913" s="34"/>
      <c r="X2913" s="51"/>
    </row>
    <row r="2914" spans="2:24" ht="15.75" x14ac:dyDescent="0.25">
      <c r="B2914" s="34"/>
      <c r="X2914" s="51"/>
    </row>
    <row r="2915" spans="2:24" ht="15.75" x14ac:dyDescent="0.25">
      <c r="B2915" s="34"/>
      <c r="X2915" s="51"/>
    </row>
    <row r="2916" spans="2:24" ht="15.75" x14ac:dyDescent="0.25">
      <c r="B2916" s="34"/>
      <c r="X2916" s="51"/>
    </row>
    <row r="2917" spans="2:24" ht="15.75" x14ac:dyDescent="0.25">
      <c r="B2917" s="34"/>
      <c r="X2917" s="51"/>
    </row>
    <row r="2918" spans="2:24" ht="15.75" x14ac:dyDescent="0.25">
      <c r="B2918" s="34"/>
      <c r="X2918" s="51"/>
    </row>
    <row r="2919" spans="2:24" ht="15.75" x14ac:dyDescent="0.25">
      <c r="B2919" s="34"/>
      <c r="X2919" s="51"/>
    </row>
    <row r="2920" spans="2:24" ht="15.75" x14ac:dyDescent="0.25">
      <c r="B2920" s="34"/>
      <c r="X2920" s="51"/>
    </row>
    <row r="2921" spans="2:24" ht="15.75" x14ac:dyDescent="0.25">
      <c r="B2921" s="34"/>
      <c r="X2921" s="51"/>
    </row>
    <row r="2922" spans="2:24" ht="15.75" x14ac:dyDescent="0.25">
      <c r="B2922" s="34"/>
      <c r="X2922" s="51"/>
    </row>
    <row r="2923" spans="2:24" ht="15.75" x14ac:dyDescent="0.25">
      <c r="B2923" s="34"/>
      <c r="X2923" s="51"/>
    </row>
    <row r="2924" spans="2:24" ht="15.75" x14ac:dyDescent="0.25">
      <c r="B2924" s="34"/>
      <c r="X2924" s="51"/>
    </row>
    <row r="2925" spans="2:24" ht="15.75" x14ac:dyDescent="0.25">
      <c r="B2925" s="34"/>
      <c r="X2925" s="51"/>
    </row>
    <row r="2926" spans="2:24" ht="15.75" x14ac:dyDescent="0.25">
      <c r="B2926" s="34"/>
      <c r="X2926" s="51"/>
    </row>
    <row r="2927" spans="2:24" ht="15.75" x14ac:dyDescent="0.25">
      <c r="B2927" s="34"/>
      <c r="X2927" s="51"/>
    </row>
    <row r="2928" spans="2:24" ht="15.75" x14ac:dyDescent="0.25">
      <c r="B2928" s="34"/>
      <c r="X2928" s="51"/>
    </row>
    <row r="2929" spans="2:24" ht="15.75" x14ac:dyDescent="0.25">
      <c r="B2929" s="34"/>
      <c r="X2929" s="51"/>
    </row>
    <row r="2930" spans="2:24" ht="15.75" x14ac:dyDescent="0.25">
      <c r="B2930" s="34"/>
      <c r="X2930" s="51"/>
    </row>
    <row r="2931" spans="2:24" ht="15.75" x14ac:dyDescent="0.25">
      <c r="B2931" s="34"/>
      <c r="X2931" s="51"/>
    </row>
    <row r="2932" spans="2:24" ht="15.75" x14ac:dyDescent="0.25">
      <c r="B2932" s="34"/>
      <c r="X2932" s="51"/>
    </row>
    <row r="2933" spans="2:24" ht="15.75" x14ac:dyDescent="0.25">
      <c r="B2933" s="34"/>
      <c r="X2933" s="51"/>
    </row>
    <row r="2934" spans="2:24" ht="15.75" x14ac:dyDescent="0.25">
      <c r="B2934" s="34"/>
      <c r="X2934" s="51"/>
    </row>
    <row r="2935" spans="2:24" ht="15.75" x14ac:dyDescent="0.25">
      <c r="B2935" s="34"/>
      <c r="X2935" s="51"/>
    </row>
    <row r="2936" spans="2:24" ht="15.75" x14ac:dyDescent="0.25">
      <c r="B2936" s="34"/>
      <c r="X2936" s="51"/>
    </row>
    <row r="2937" spans="2:24" ht="15.75" x14ac:dyDescent="0.25">
      <c r="B2937" s="34"/>
      <c r="X2937" s="51"/>
    </row>
    <row r="2938" spans="2:24" ht="15.75" x14ac:dyDescent="0.25">
      <c r="B2938" s="34"/>
      <c r="X2938" s="51"/>
    </row>
    <row r="2939" spans="2:24" ht="15.75" x14ac:dyDescent="0.25">
      <c r="B2939" s="34"/>
      <c r="X2939" s="51"/>
    </row>
    <row r="2940" spans="2:24" ht="15.75" x14ac:dyDescent="0.25">
      <c r="B2940" s="34"/>
      <c r="X2940" s="51"/>
    </row>
    <row r="2941" spans="2:24" ht="15.75" x14ac:dyDescent="0.25">
      <c r="B2941" s="34"/>
      <c r="X2941" s="51"/>
    </row>
    <row r="2942" spans="2:24" ht="15.75" x14ac:dyDescent="0.25">
      <c r="B2942" s="34"/>
      <c r="X2942" s="51"/>
    </row>
    <row r="2943" spans="2:24" ht="15.75" x14ac:dyDescent="0.25">
      <c r="B2943" s="34"/>
      <c r="X2943" s="51"/>
    </row>
    <row r="2944" spans="2:24" ht="15.75" x14ac:dyDescent="0.25">
      <c r="B2944" s="34"/>
      <c r="X2944" s="51"/>
    </row>
    <row r="2945" spans="2:24" ht="15.75" x14ac:dyDescent="0.25">
      <c r="B2945" s="34"/>
      <c r="X2945" s="51"/>
    </row>
    <row r="2946" spans="2:24" ht="15.75" x14ac:dyDescent="0.25">
      <c r="B2946" s="34"/>
      <c r="X2946" s="51"/>
    </row>
    <row r="2947" spans="2:24" ht="15.75" x14ac:dyDescent="0.25">
      <c r="B2947" s="34"/>
      <c r="X2947" s="51"/>
    </row>
    <row r="2948" spans="2:24" ht="15.75" x14ac:dyDescent="0.25">
      <c r="B2948" s="34"/>
      <c r="X2948" s="51"/>
    </row>
    <row r="2949" spans="2:24" ht="15.75" x14ac:dyDescent="0.25">
      <c r="B2949" s="34"/>
      <c r="X2949" s="51"/>
    </row>
    <row r="2950" spans="2:24" ht="15.75" x14ac:dyDescent="0.25">
      <c r="B2950" s="34"/>
      <c r="X2950" s="51"/>
    </row>
    <row r="2951" spans="2:24" ht="15.75" x14ac:dyDescent="0.25">
      <c r="B2951" s="34"/>
      <c r="X2951" s="51"/>
    </row>
    <row r="2952" spans="2:24" ht="15.75" x14ac:dyDescent="0.25">
      <c r="B2952" s="34"/>
      <c r="X2952" s="51"/>
    </row>
    <row r="2953" spans="2:24" ht="15.75" x14ac:dyDescent="0.25">
      <c r="B2953" s="34"/>
      <c r="X2953" s="51"/>
    </row>
    <row r="2954" spans="2:24" ht="15.75" x14ac:dyDescent="0.25">
      <c r="B2954" s="34"/>
      <c r="X2954" s="51"/>
    </row>
    <row r="2955" spans="2:24" ht="15.75" x14ac:dyDescent="0.25">
      <c r="B2955" s="34"/>
      <c r="X2955" s="51"/>
    </row>
    <row r="2956" spans="2:24" ht="15.75" x14ac:dyDescent="0.25">
      <c r="B2956" s="34"/>
      <c r="X2956" s="51"/>
    </row>
    <row r="2957" spans="2:24" ht="15.75" x14ac:dyDescent="0.25">
      <c r="B2957" s="34"/>
      <c r="X2957" s="51"/>
    </row>
    <row r="2958" spans="2:24" ht="15.75" x14ac:dyDescent="0.25">
      <c r="B2958" s="34"/>
      <c r="X2958" s="51"/>
    </row>
    <row r="2959" spans="2:24" ht="15.75" x14ac:dyDescent="0.25">
      <c r="B2959" s="34"/>
      <c r="X2959" s="51"/>
    </row>
    <row r="2960" spans="2:24" ht="15.75" x14ac:dyDescent="0.25">
      <c r="B2960" s="34"/>
      <c r="X2960" s="51"/>
    </row>
    <row r="2961" spans="2:24" ht="15.75" x14ac:dyDescent="0.25">
      <c r="B2961" s="34"/>
      <c r="X2961" s="51"/>
    </row>
    <row r="2962" spans="2:24" ht="15.75" x14ac:dyDescent="0.25">
      <c r="B2962" s="34"/>
      <c r="X2962" s="51"/>
    </row>
    <row r="2963" spans="2:24" ht="15.75" x14ac:dyDescent="0.25">
      <c r="B2963" s="34"/>
      <c r="X2963" s="51"/>
    </row>
    <row r="2964" spans="2:24" ht="15.75" x14ac:dyDescent="0.25">
      <c r="B2964" s="34"/>
      <c r="X2964" s="51"/>
    </row>
    <row r="2965" spans="2:24" ht="15.75" x14ac:dyDescent="0.25">
      <c r="B2965" s="34"/>
      <c r="X2965" s="51"/>
    </row>
    <row r="2966" spans="2:24" ht="15.75" x14ac:dyDescent="0.25">
      <c r="B2966" s="34"/>
      <c r="X2966" s="51"/>
    </row>
    <row r="2967" spans="2:24" ht="15.75" x14ac:dyDescent="0.25">
      <c r="B2967" s="34"/>
      <c r="X2967" s="51"/>
    </row>
    <row r="2968" spans="2:24" ht="15.75" x14ac:dyDescent="0.25">
      <c r="B2968" s="34"/>
      <c r="X2968" s="51"/>
    </row>
    <row r="2969" spans="2:24" ht="15.75" x14ac:dyDescent="0.25">
      <c r="B2969" s="34"/>
      <c r="X2969" s="51"/>
    </row>
    <row r="2970" spans="2:24" ht="15.75" x14ac:dyDescent="0.25">
      <c r="B2970" s="34"/>
      <c r="X2970" s="51"/>
    </row>
    <row r="2971" spans="2:24" ht="15.75" x14ac:dyDescent="0.25">
      <c r="B2971" s="34"/>
      <c r="X2971" s="51"/>
    </row>
    <row r="2972" spans="2:24" ht="15.75" x14ac:dyDescent="0.25">
      <c r="B2972" s="34"/>
      <c r="X2972" s="51"/>
    </row>
    <row r="2973" spans="2:24" ht="15.75" x14ac:dyDescent="0.25">
      <c r="B2973" s="34"/>
      <c r="X2973" s="51"/>
    </row>
    <row r="2974" spans="2:24" ht="15.75" x14ac:dyDescent="0.25">
      <c r="B2974" s="34"/>
      <c r="X2974" s="51"/>
    </row>
    <row r="2975" spans="2:24" ht="15.75" x14ac:dyDescent="0.25">
      <c r="B2975" s="34"/>
      <c r="X2975" s="51"/>
    </row>
    <row r="2976" spans="2:24" ht="15.75" x14ac:dyDescent="0.25">
      <c r="B2976" s="34"/>
      <c r="X2976" s="51"/>
    </row>
    <row r="2977" spans="2:24" ht="15.75" x14ac:dyDescent="0.25">
      <c r="B2977" s="34"/>
      <c r="X2977" s="51"/>
    </row>
    <row r="2978" spans="2:24" ht="15.75" x14ac:dyDescent="0.25">
      <c r="B2978" s="34"/>
      <c r="X2978" s="51"/>
    </row>
    <row r="2979" spans="2:24" ht="15.75" x14ac:dyDescent="0.25">
      <c r="B2979" s="34"/>
      <c r="X2979" s="51"/>
    </row>
    <row r="2980" spans="2:24" ht="15.75" x14ac:dyDescent="0.25">
      <c r="B2980" s="34"/>
      <c r="X2980" s="51"/>
    </row>
    <row r="2981" spans="2:24" ht="15.75" x14ac:dyDescent="0.25">
      <c r="B2981" s="34"/>
      <c r="X2981" s="51"/>
    </row>
    <row r="2982" spans="2:24" ht="15.75" x14ac:dyDescent="0.25">
      <c r="B2982" s="34"/>
      <c r="X2982" s="51"/>
    </row>
    <row r="2983" spans="2:24" ht="15.75" x14ac:dyDescent="0.25">
      <c r="B2983" s="34"/>
      <c r="X2983" s="51"/>
    </row>
    <row r="2984" spans="2:24" ht="15.75" x14ac:dyDescent="0.25">
      <c r="B2984" s="34"/>
      <c r="X2984" s="51"/>
    </row>
    <row r="2985" spans="2:24" ht="15.75" x14ac:dyDescent="0.25">
      <c r="B2985" s="34"/>
      <c r="X2985" s="51"/>
    </row>
    <row r="2986" spans="2:24" ht="15.75" x14ac:dyDescent="0.25">
      <c r="B2986" s="34"/>
      <c r="X2986" s="51"/>
    </row>
    <row r="2987" spans="2:24" ht="15.75" x14ac:dyDescent="0.25">
      <c r="B2987" s="34"/>
      <c r="X2987" s="51"/>
    </row>
    <row r="2988" spans="2:24" ht="15.75" x14ac:dyDescent="0.25">
      <c r="B2988" s="34"/>
      <c r="X2988" s="51"/>
    </row>
    <row r="2989" spans="2:24" ht="15.75" x14ac:dyDescent="0.25">
      <c r="B2989" s="34"/>
      <c r="X2989" s="51"/>
    </row>
    <row r="2990" spans="2:24" ht="15.75" x14ac:dyDescent="0.25">
      <c r="B2990" s="34"/>
      <c r="X2990" s="51"/>
    </row>
    <row r="2991" spans="2:24" ht="15.75" x14ac:dyDescent="0.25">
      <c r="B2991" s="34"/>
      <c r="X2991" s="51"/>
    </row>
    <row r="2992" spans="2:24" ht="15.75" x14ac:dyDescent="0.25">
      <c r="B2992" s="34"/>
      <c r="X2992" s="51"/>
    </row>
    <row r="2993" spans="2:24" ht="15.75" x14ac:dyDescent="0.25">
      <c r="B2993" s="34"/>
      <c r="X2993" s="51"/>
    </row>
    <row r="2994" spans="2:24" ht="15.75" x14ac:dyDescent="0.25">
      <c r="B2994" s="34"/>
      <c r="X2994" s="51"/>
    </row>
    <row r="2995" spans="2:24" ht="15.75" x14ac:dyDescent="0.25">
      <c r="B2995" s="34"/>
      <c r="X2995" s="51"/>
    </row>
    <row r="2996" spans="2:24" ht="15.75" x14ac:dyDescent="0.25">
      <c r="B2996" s="34"/>
      <c r="X2996" s="51"/>
    </row>
    <row r="2997" spans="2:24" ht="15.75" x14ac:dyDescent="0.25">
      <c r="B2997" s="34"/>
      <c r="X2997" s="51"/>
    </row>
    <row r="2998" spans="2:24" ht="15.75" x14ac:dyDescent="0.25">
      <c r="B2998" s="34"/>
      <c r="X2998" s="51"/>
    </row>
    <row r="2999" spans="2:24" ht="15.75" x14ac:dyDescent="0.25">
      <c r="B2999" s="34"/>
      <c r="X2999" s="51"/>
    </row>
    <row r="3000" spans="2:24" ht="15.75" x14ac:dyDescent="0.25">
      <c r="B3000" s="34"/>
      <c r="X3000" s="51"/>
    </row>
    <row r="3001" spans="2:24" ht="15.75" x14ac:dyDescent="0.25">
      <c r="B3001" s="34"/>
      <c r="X3001" s="51"/>
    </row>
    <row r="3002" spans="2:24" ht="15.75" x14ac:dyDescent="0.25">
      <c r="B3002" s="34"/>
      <c r="X3002" s="51"/>
    </row>
    <row r="3003" spans="2:24" ht="15.75" x14ac:dyDescent="0.25">
      <c r="B3003" s="34"/>
      <c r="X3003" s="51"/>
    </row>
    <row r="3004" spans="2:24" ht="15.75" x14ac:dyDescent="0.25">
      <c r="B3004" s="34"/>
      <c r="X3004" s="51"/>
    </row>
    <row r="3005" spans="2:24" ht="15.75" x14ac:dyDescent="0.25">
      <c r="B3005" s="34"/>
      <c r="X3005" s="51"/>
    </row>
    <row r="3006" spans="2:24" ht="15.75" x14ac:dyDescent="0.25">
      <c r="B3006" s="34"/>
      <c r="X3006" s="51"/>
    </row>
    <row r="3007" spans="2:24" ht="15.75" x14ac:dyDescent="0.25">
      <c r="B3007" s="34"/>
      <c r="X3007" s="51"/>
    </row>
    <row r="3008" spans="2:24" ht="15.75" x14ac:dyDescent="0.25">
      <c r="B3008" s="34"/>
      <c r="X3008" s="51"/>
    </row>
    <row r="3009" spans="2:24" ht="15.75" x14ac:dyDescent="0.25">
      <c r="B3009" s="34"/>
      <c r="X3009" s="51"/>
    </row>
    <row r="3010" spans="2:24" ht="15.75" x14ac:dyDescent="0.25">
      <c r="B3010" s="34"/>
      <c r="X3010" s="51"/>
    </row>
    <row r="3011" spans="2:24" ht="15.75" x14ac:dyDescent="0.25">
      <c r="B3011" s="34"/>
      <c r="X3011" s="51"/>
    </row>
    <row r="3012" spans="2:24" ht="15.75" x14ac:dyDescent="0.25">
      <c r="B3012" s="34"/>
      <c r="X3012" s="51"/>
    </row>
    <row r="3013" spans="2:24" ht="15.75" x14ac:dyDescent="0.25">
      <c r="B3013" s="34"/>
      <c r="X3013" s="51"/>
    </row>
    <row r="3014" spans="2:24" ht="15.75" x14ac:dyDescent="0.25">
      <c r="B3014" s="34"/>
      <c r="X3014" s="51"/>
    </row>
    <row r="3015" spans="2:24" ht="15.75" x14ac:dyDescent="0.25">
      <c r="B3015" s="34"/>
      <c r="X3015" s="51"/>
    </row>
    <row r="3016" spans="2:24" ht="15.75" x14ac:dyDescent="0.25">
      <c r="B3016" s="34"/>
      <c r="X3016" s="51"/>
    </row>
    <row r="3017" spans="2:24" ht="15.75" x14ac:dyDescent="0.25">
      <c r="B3017" s="34"/>
      <c r="X3017" s="51"/>
    </row>
    <row r="3018" spans="2:24" ht="15.75" x14ac:dyDescent="0.25">
      <c r="B3018" s="34"/>
      <c r="X3018" s="51"/>
    </row>
    <row r="3019" spans="2:24" ht="15.75" x14ac:dyDescent="0.25">
      <c r="B3019" s="34"/>
      <c r="X3019" s="51"/>
    </row>
    <row r="3020" spans="2:24" ht="15.75" x14ac:dyDescent="0.25">
      <c r="B3020" s="34"/>
      <c r="X3020" s="51"/>
    </row>
    <row r="3021" spans="2:24" ht="15.75" x14ac:dyDescent="0.25">
      <c r="B3021" s="34"/>
      <c r="X3021" s="51"/>
    </row>
    <row r="3022" spans="2:24" ht="15.75" x14ac:dyDescent="0.25">
      <c r="B3022" s="34"/>
      <c r="X3022" s="51"/>
    </row>
    <row r="3023" spans="2:24" ht="15.75" x14ac:dyDescent="0.25">
      <c r="B3023" s="34"/>
      <c r="X3023" s="51"/>
    </row>
    <row r="3024" spans="2:24" ht="15.75" x14ac:dyDescent="0.25">
      <c r="B3024" s="34"/>
      <c r="X3024" s="51"/>
    </row>
    <row r="3025" spans="2:24" ht="15.75" x14ac:dyDescent="0.25">
      <c r="B3025" s="34"/>
      <c r="X3025" s="51"/>
    </row>
    <row r="3026" spans="2:24" ht="15.75" x14ac:dyDescent="0.25">
      <c r="B3026" s="34"/>
      <c r="X3026" s="51"/>
    </row>
    <row r="3027" spans="2:24" ht="15.75" x14ac:dyDescent="0.25">
      <c r="B3027" s="34"/>
      <c r="X3027" s="51"/>
    </row>
    <row r="3028" spans="2:24" ht="15.75" x14ac:dyDescent="0.25">
      <c r="B3028" s="34"/>
      <c r="X3028" s="51"/>
    </row>
    <row r="3029" spans="2:24" ht="15.75" x14ac:dyDescent="0.25">
      <c r="B3029" s="34"/>
      <c r="X3029" s="51"/>
    </row>
    <row r="3030" spans="2:24" ht="15.75" x14ac:dyDescent="0.25">
      <c r="B3030" s="34"/>
      <c r="X3030" s="51"/>
    </row>
    <row r="3031" spans="2:24" ht="15.75" x14ac:dyDescent="0.25">
      <c r="B3031" s="34"/>
      <c r="X3031" s="51"/>
    </row>
    <row r="3032" spans="2:24" ht="15.75" x14ac:dyDescent="0.25">
      <c r="B3032" s="34"/>
      <c r="X3032" s="51"/>
    </row>
    <row r="3033" spans="2:24" ht="15.75" x14ac:dyDescent="0.25">
      <c r="B3033" s="34"/>
      <c r="X3033" s="51"/>
    </row>
    <row r="3034" spans="2:24" ht="15.75" x14ac:dyDescent="0.25">
      <c r="B3034" s="34"/>
      <c r="X3034" s="51"/>
    </row>
    <row r="3035" spans="2:24" ht="15.75" x14ac:dyDescent="0.25">
      <c r="B3035" s="34"/>
      <c r="X3035" s="51"/>
    </row>
    <row r="3036" spans="2:24" ht="15.75" x14ac:dyDescent="0.25">
      <c r="B3036" s="34"/>
      <c r="X3036" s="51"/>
    </row>
    <row r="3037" spans="2:24" ht="15.75" x14ac:dyDescent="0.25">
      <c r="B3037" s="34"/>
      <c r="X3037" s="51"/>
    </row>
    <row r="3038" spans="2:24" ht="15.75" x14ac:dyDescent="0.25">
      <c r="B3038" s="34"/>
      <c r="X3038" s="51"/>
    </row>
    <row r="3039" spans="2:24" ht="15.75" x14ac:dyDescent="0.25">
      <c r="B3039" s="34"/>
      <c r="X3039" s="51"/>
    </row>
    <row r="3040" spans="2:24" ht="15.75" x14ac:dyDescent="0.25">
      <c r="B3040" s="34"/>
      <c r="X3040" s="51"/>
    </row>
    <row r="3041" spans="2:24" ht="15.75" x14ac:dyDescent="0.25">
      <c r="B3041" s="34"/>
      <c r="X3041" s="51"/>
    </row>
    <row r="3042" spans="2:24" ht="15.75" x14ac:dyDescent="0.25">
      <c r="B3042" s="34"/>
      <c r="X3042" s="51"/>
    </row>
    <row r="3043" spans="2:24" ht="15.75" x14ac:dyDescent="0.25">
      <c r="B3043" s="34"/>
      <c r="X3043" s="51"/>
    </row>
    <row r="3044" spans="2:24" ht="15.75" x14ac:dyDescent="0.25">
      <c r="B3044" s="34"/>
      <c r="X3044" s="51"/>
    </row>
    <row r="3045" spans="2:24" ht="15.75" x14ac:dyDescent="0.25">
      <c r="B3045" s="34"/>
      <c r="X3045" s="51"/>
    </row>
    <row r="3046" spans="2:24" ht="15.75" x14ac:dyDescent="0.25">
      <c r="B3046" s="34"/>
      <c r="X3046" s="51"/>
    </row>
    <row r="3047" spans="2:24" ht="15.75" x14ac:dyDescent="0.25">
      <c r="B3047" s="34"/>
      <c r="X3047" s="51"/>
    </row>
    <row r="3048" spans="2:24" ht="15.75" x14ac:dyDescent="0.25">
      <c r="B3048" s="34"/>
      <c r="X3048" s="51"/>
    </row>
    <row r="3049" spans="2:24" ht="15.75" x14ac:dyDescent="0.25">
      <c r="B3049" s="34"/>
      <c r="X3049" s="51"/>
    </row>
    <row r="3050" spans="2:24" ht="15.75" x14ac:dyDescent="0.25">
      <c r="B3050" s="34"/>
      <c r="X3050" s="51"/>
    </row>
    <row r="3051" spans="2:24" ht="15.75" x14ac:dyDescent="0.25">
      <c r="B3051" s="34"/>
      <c r="X3051" s="51"/>
    </row>
    <row r="3052" spans="2:24" ht="15.75" x14ac:dyDescent="0.25">
      <c r="B3052" s="34"/>
      <c r="X3052" s="51"/>
    </row>
    <row r="3053" spans="2:24" ht="15.75" x14ac:dyDescent="0.25">
      <c r="B3053" s="34"/>
      <c r="X3053" s="51"/>
    </row>
    <row r="3054" spans="2:24" ht="15.75" x14ac:dyDescent="0.25">
      <c r="B3054" s="34"/>
      <c r="X3054" s="51"/>
    </row>
    <row r="3055" spans="2:24" ht="15.75" x14ac:dyDescent="0.25">
      <c r="B3055" s="34"/>
      <c r="X3055" s="51"/>
    </row>
    <row r="3056" spans="2:24" ht="15.75" x14ac:dyDescent="0.25">
      <c r="B3056" s="34"/>
      <c r="X3056" s="51"/>
    </row>
    <row r="3057" spans="2:24" ht="15.75" x14ac:dyDescent="0.25">
      <c r="B3057" s="34"/>
      <c r="X3057" s="51"/>
    </row>
    <row r="3058" spans="2:24" ht="15.75" x14ac:dyDescent="0.25">
      <c r="B3058" s="34"/>
      <c r="X3058" s="51"/>
    </row>
    <row r="3059" spans="2:24" ht="15.75" x14ac:dyDescent="0.25">
      <c r="B3059" s="34"/>
      <c r="X3059" s="51"/>
    </row>
    <row r="3060" spans="2:24" ht="15.75" x14ac:dyDescent="0.25">
      <c r="B3060" s="34"/>
      <c r="X3060" s="51"/>
    </row>
    <row r="3061" spans="2:24" ht="15.75" x14ac:dyDescent="0.25">
      <c r="B3061" s="34"/>
      <c r="X3061" s="51"/>
    </row>
    <row r="3062" spans="2:24" ht="15.75" x14ac:dyDescent="0.25">
      <c r="B3062" s="34"/>
      <c r="X3062" s="51"/>
    </row>
    <row r="3063" spans="2:24" ht="15.75" x14ac:dyDescent="0.25">
      <c r="B3063" s="34"/>
      <c r="X3063" s="51"/>
    </row>
    <row r="3064" spans="2:24" ht="15.75" x14ac:dyDescent="0.25">
      <c r="B3064" s="34"/>
      <c r="X3064" s="51"/>
    </row>
    <row r="3065" spans="2:24" ht="15.75" x14ac:dyDescent="0.25">
      <c r="B3065" s="34"/>
      <c r="X3065" s="51"/>
    </row>
    <row r="3066" spans="2:24" ht="15.75" x14ac:dyDescent="0.25">
      <c r="B3066" s="34"/>
      <c r="X3066" s="51"/>
    </row>
    <row r="3067" spans="2:24" ht="15.75" x14ac:dyDescent="0.25">
      <c r="B3067" s="34"/>
      <c r="X3067" s="51"/>
    </row>
    <row r="3068" spans="2:24" ht="15.75" x14ac:dyDescent="0.25">
      <c r="B3068" s="34"/>
      <c r="X3068" s="51"/>
    </row>
    <row r="3069" spans="2:24" ht="15.75" x14ac:dyDescent="0.25">
      <c r="B3069" s="34"/>
      <c r="X3069" s="51"/>
    </row>
    <row r="3070" spans="2:24" ht="15.75" x14ac:dyDescent="0.25">
      <c r="B3070" s="34"/>
      <c r="X3070" s="51"/>
    </row>
    <row r="3071" spans="2:24" ht="15.75" x14ac:dyDescent="0.25">
      <c r="B3071" s="34"/>
      <c r="X3071" s="51"/>
    </row>
    <row r="3072" spans="2:24" ht="15.75" x14ac:dyDescent="0.25">
      <c r="B3072" s="34"/>
      <c r="X3072" s="51"/>
    </row>
    <row r="3073" spans="2:24" ht="15.75" x14ac:dyDescent="0.25">
      <c r="B3073" s="34"/>
      <c r="X3073" s="51"/>
    </row>
    <row r="3074" spans="2:24" ht="15.75" x14ac:dyDescent="0.25">
      <c r="B3074" s="34"/>
      <c r="X3074" s="51"/>
    </row>
    <row r="3075" spans="2:24" ht="15.75" x14ac:dyDescent="0.25">
      <c r="B3075" s="34"/>
      <c r="X3075" s="51"/>
    </row>
    <row r="3076" spans="2:24" ht="15.75" x14ac:dyDescent="0.25">
      <c r="B3076" s="34"/>
      <c r="X3076" s="51"/>
    </row>
    <row r="3077" spans="2:24" ht="15.75" x14ac:dyDescent="0.25">
      <c r="B3077" s="34"/>
      <c r="X3077" s="51"/>
    </row>
    <row r="3078" spans="2:24" ht="15.75" x14ac:dyDescent="0.25">
      <c r="B3078" s="34"/>
      <c r="X3078" s="51"/>
    </row>
    <row r="3079" spans="2:24" ht="15.75" x14ac:dyDescent="0.25">
      <c r="B3079" s="34"/>
      <c r="X3079" s="51"/>
    </row>
    <row r="3080" spans="2:24" ht="15.75" x14ac:dyDescent="0.25">
      <c r="B3080" s="34"/>
      <c r="X3080" s="51"/>
    </row>
    <row r="3081" spans="2:24" ht="15.75" x14ac:dyDescent="0.25">
      <c r="B3081" s="34"/>
      <c r="X3081" s="51"/>
    </row>
    <row r="3082" spans="2:24" ht="15.75" x14ac:dyDescent="0.25">
      <c r="B3082" s="34"/>
      <c r="X3082" s="51"/>
    </row>
    <row r="3083" spans="2:24" ht="15.75" x14ac:dyDescent="0.25">
      <c r="B3083" s="34"/>
      <c r="X3083" s="51"/>
    </row>
    <row r="3084" spans="2:24" ht="15.75" x14ac:dyDescent="0.25">
      <c r="B3084" s="34"/>
      <c r="X3084" s="51"/>
    </row>
    <row r="3085" spans="2:24" ht="15.75" x14ac:dyDescent="0.25">
      <c r="B3085" s="34"/>
      <c r="X3085" s="51"/>
    </row>
    <row r="3086" spans="2:24" ht="15.75" x14ac:dyDescent="0.25">
      <c r="B3086" s="34"/>
      <c r="X3086" s="51"/>
    </row>
    <row r="3087" spans="2:24" ht="15.75" x14ac:dyDescent="0.25">
      <c r="B3087" s="34"/>
      <c r="X3087" s="51"/>
    </row>
    <row r="3088" spans="2:24" ht="15.75" x14ac:dyDescent="0.25">
      <c r="B3088" s="34"/>
      <c r="X3088" s="51"/>
    </row>
    <row r="3089" spans="2:24" ht="15.75" x14ac:dyDescent="0.25">
      <c r="B3089" s="34"/>
      <c r="X3089" s="51"/>
    </row>
    <row r="3090" spans="2:24" ht="15.75" x14ac:dyDescent="0.25">
      <c r="B3090" s="34"/>
      <c r="X3090" s="51"/>
    </row>
    <row r="3091" spans="2:24" ht="15.75" x14ac:dyDescent="0.25">
      <c r="B3091" s="34"/>
      <c r="X3091" s="51"/>
    </row>
    <row r="3092" spans="2:24" ht="15.75" x14ac:dyDescent="0.25">
      <c r="B3092" s="34"/>
      <c r="X3092" s="51"/>
    </row>
    <row r="3093" spans="2:24" ht="15.75" x14ac:dyDescent="0.25">
      <c r="B3093" s="34"/>
      <c r="X3093" s="51"/>
    </row>
    <row r="3094" spans="2:24" ht="15.75" x14ac:dyDescent="0.25">
      <c r="B3094" s="34"/>
      <c r="X3094" s="51"/>
    </row>
    <row r="3095" spans="2:24" ht="15.75" x14ac:dyDescent="0.25">
      <c r="B3095" s="34"/>
      <c r="X3095" s="51"/>
    </row>
    <row r="3096" spans="2:24" ht="15.75" x14ac:dyDescent="0.25">
      <c r="B3096" s="34"/>
      <c r="X3096" s="51"/>
    </row>
    <row r="3097" spans="2:24" ht="15.75" x14ac:dyDescent="0.25">
      <c r="B3097" s="34"/>
      <c r="X3097" s="51"/>
    </row>
    <row r="3098" spans="2:24" ht="15.75" x14ac:dyDescent="0.25">
      <c r="B3098" s="34"/>
      <c r="X3098" s="51"/>
    </row>
    <row r="3099" spans="2:24" ht="15.75" x14ac:dyDescent="0.25">
      <c r="B3099" s="34"/>
      <c r="X3099" s="51"/>
    </row>
    <row r="3100" spans="2:24" ht="15.75" x14ac:dyDescent="0.25">
      <c r="B3100" s="34"/>
      <c r="X3100" s="51"/>
    </row>
    <row r="3101" spans="2:24" ht="15.75" x14ac:dyDescent="0.25">
      <c r="B3101" s="34"/>
      <c r="X3101" s="51"/>
    </row>
    <row r="3102" spans="2:24" ht="15.75" x14ac:dyDescent="0.25">
      <c r="B3102" s="34"/>
      <c r="X3102" s="51"/>
    </row>
    <row r="3103" spans="2:24" ht="15.75" x14ac:dyDescent="0.25">
      <c r="B3103" s="34"/>
      <c r="X3103" s="51"/>
    </row>
    <row r="3104" spans="2:24" ht="15.75" x14ac:dyDescent="0.25">
      <c r="B3104" s="34"/>
      <c r="X3104" s="51"/>
    </row>
    <row r="3105" spans="2:24" ht="15.75" x14ac:dyDescent="0.25">
      <c r="B3105" s="34"/>
      <c r="X3105" s="51"/>
    </row>
    <row r="3106" spans="2:24" ht="15.75" x14ac:dyDescent="0.25">
      <c r="B3106" s="34"/>
      <c r="X3106" s="51"/>
    </row>
    <row r="3107" spans="2:24" ht="15.75" x14ac:dyDescent="0.25">
      <c r="B3107" s="34"/>
      <c r="X3107" s="51"/>
    </row>
    <row r="3108" spans="2:24" ht="15.75" x14ac:dyDescent="0.25">
      <c r="B3108" s="34"/>
      <c r="X3108" s="51"/>
    </row>
    <row r="3109" spans="2:24" ht="15.75" x14ac:dyDescent="0.25">
      <c r="B3109" s="34"/>
      <c r="X3109" s="51"/>
    </row>
    <row r="3110" spans="2:24" ht="15.75" x14ac:dyDescent="0.25">
      <c r="B3110" s="34"/>
      <c r="X3110" s="51"/>
    </row>
    <row r="3111" spans="2:24" ht="15.75" x14ac:dyDescent="0.25">
      <c r="B3111" s="34"/>
      <c r="X3111" s="51"/>
    </row>
    <row r="3112" spans="2:24" ht="15.75" x14ac:dyDescent="0.25">
      <c r="B3112" s="34"/>
      <c r="X3112" s="51"/>
    </row>
    <row r="3113" spans="2:24" ht="15.75" x14ac:dyDescent="0.25">
      <c r="B3113" s="34"/>
      <c r="X3113" s="51"/>
    </row>
    <row r="3114" spans="2:24" ht="15.75" x14ac:dyDescent="0.25">
      <c r="B3114" s="34"/>
      <c r="X3114" s="51"/>
    </row>
    <row r="3115" spans="2:24" ht="15.75" x14ac:dyDescent="0.25">
      <c r="B3115" s="34"/>
      <c r="X3115" s="51"/>
    </row>
    <row r="3116" spans="2:24" ht="15.75" x14ac:dyDescent="0.25">
      <c r="B3116" s="34"/>
      <c r="X3116" s="51"/>
    </row>
    <row r="3117" spans="2:24" ht="15.75" x14ac:dyDescent="0.25">
      <c r="B3117" s="34"/>
      <c r="X3117" s="51"/>
    </row>
    <row r="3118" spans="2:24" ht="15.75" x14ac:dyDescent="0.25">
      <c r="B3118" s="34"/>
      <c r="X3118" s="51"/>
    </row>
    <row r="3119" spans="2:24" ht="15.75" x14ac:dyDescent="0.25">
      <c r="B3119" s="34"/>
      <c r="X3119" s="51"/>
    </row>
    <row r="3120" spans="2:24" ht="15.75" x14ac:dyDescent="0.25">
      <c r="B3120" s="34"/>
      <c r="X3120" s="51"/>
    </row>
    <row r="3121" spans="2:24" ht="15.75" x14ac:dyDescent="0.25">
      <c r="B3121" s="34"/>
      <c r="X3121" s="51"/>
    </row>
    <row r="3122" spans="2:24" ht="15.75" x14ac:dyDescent="0.25">
      <c r="B3122" s="34"/>
      <c r="X3122" s="51"/>
    </row>
    <row r="3123" spans="2:24" ht="15.75" x14ac:dyDescent="0.25">
      <c r="B3123" s="34"/>
      <c r="X3123" s="51"/>
    </row>
    <row r="3124" spans="2:24" ht="15.75" x14ac:dyDescent="0.25">
      <c r="B3124" s="34"/>
      <c r="X3124" s="51"/>
    </row>
    <row r="3125" spans="2:24" ht="15.75" x14ac:dyDescent="0.25">
      <c r="B3125" s="34"/>
      <c r="X3125" s="51"/>
    </row>
    <row r="3126" spans="2:24" ht="15.75" x14ac:dyDescent="0.25">
      <c r="B3126" s="34"/>
      <c r="X3126" s="51"/>
    </row>
    <row r="3127" spans="2:24" ht="15.75" x14ac:dyDescent="0.25">
      <c r="B3127" s="34"/>
      <c r="X3127" s="51"/>
    </row>
    <row r="3128" spans="2:24" ht="15.75" x14ac:dyDescent="0.25">
      <c r="B3128" s="34"/>
      <c r="X3128" s="51"/>
    </row>
    <row r="3129" spans="2:24" ht="15.75" x14ac:dyDescent="0.25">
      <c r="B3129" s="34"/>
      <c r="X3129" s="51"/>
    </row>
    <row r="3130" spans="2:24" ht="15.75" x14ac:dyDescent="0.25">
      <c r="B3130" s="34"/>
      <c r="X3130" s="51"/>
    </row>
    <row r="3131" spans="2:24" ht="15.75" x14ac:dyDescent="0.25">
      <c r="B3131" s="34"/>
      <c r="X3131" s="51"/>
    </row>
    <row r="3132" spans="2:24" ht="15.75" x14ac:dyDescent="0.25">
      <c r="B3132" s="34"/>
      <c r="X3132" s="51"/>
    </row>
    <row r="3133" spans="2:24" ht="15.75" x14ac:dyDescent="0.25">
      <c r="B3133" s="34"/>
      <c r="X3133" s="51"/>
    </row>
    <row r="3134" spans="2:24" ht="15.75" x14ac:dyDescent="0.25">
      <c r="B3134" s="34"/>
      <c r="X3134" s="51"/>
    </row>
    <row r="3135" spans="2:24" ht="15.75" x14ac:dyDescent="0.25">
      <c r="B3135" s="34"/>
      <c r="X3135" s="51"/>
    </row>
    <row r="3136" spans="2:24" ht="15.75" x14ac:dyDescent="0.25">
      <c r="B3136" s="34"/>
      <c r="X3136" s="51"/>
    </row>
    <row r="3137" spans="2:24" ht="15.75" x14ac:dyDescent="0.25">
      <c r="B3137" s="34"/>
      <c r="X3137" s="51"/>
    </row>
    <row r="3138" spans="2:24" ht="15.75" x14ac:dyDescent="0.25">
      <c r="B3138" s="34"/>
      <c r="X3138" s="51"/>
    </row>
    <row r="3139" spans="2:24" ht="15.75" x14ac:dyDescent="0.25">
      <c r="B3139" s="34"/>
      <c r="X3139" s="51"/>
    </row>
    <row r="3140" spans="2:24" ht="15.75" x14ac:dyDescent="0.25">
      <c r="B3140" s="34"/>
      <c r="X3140" s="51"/>
    </row>
    <row r="3141" spans="2:24" ht="15.75" x14ac:dyDescent="0.25">
      <c r="B3141" s="34"/>
      <c r="X3141" s="51"/>
    </row>
    <row r="3142" spans="2:24" ht="15.75" x14ac:dyDescent="0.25">
      <c r="B3142" s="34"/>
      <c r="X3142" s="51"/>
    </row>
    <row r="3143" spans="2:24" ht="15.75" x14ac:dyDescent="0.25">
      <c r="B3143" s="34"/>
      <c r="X3143" s="51"/>
    </row>
    <row r="3144" spans="2:24" ht="15.75" x14ac:dyDescent="0.25">
      <c r="B3144" s="34"/>
      <c r="X3144" s="51"/>
    </row>
    <row r="3145" spans="2:24" ht="15.75" x14ac:dyDescent="0.25">
      <c r="B3145" s="34"/>
      <c r="X3145" s="51"/>
    </row>
    <row r="3146" spans="2:24" ht="15.75" x14ac:dyDescent="0.25">
      <c r="B3146" s="34"/>
      <c r="X3146" s="51"/>
    </row>
    <row r="3147" spans="2:24" ht="15.75" x14ac:dyDescent="0.25">
      <c r="B3147" s="34"/>
      <c r="X3147" s="51"/>
    </row>
    <row r="3148" spans="2:24" ht="15.75" x14ac:dyDescent="0.25">
      <c r="B3148" s="34"/>
      <c r="X3148" s="51"/>
    </row>
    <row r="3149" spans="2:24" ht="15.75" x14ac:dyDescent="0.25">
      <c r="B3149" s="34"/>
      <c r="X3149" s="51"/>
    </row>
    <row r="3150" spans="2:24" ht="15.75" x14ac:dyDescent="0.25">
      <c r="B3150" s="34"/>
      <c r="X3150" s="51"/>
    </row>
    <row r="3151" spans="2:24" ht="15.75" x14ac:dyDescent="0.25">
      <c r="B3151" s="34"/>
      <c r="X3151" s="51"/>
    </row>
    <row r="3152" spans="2:24" ht="15.75" x14ac:dyDescent="0.25">
      <c r="B3152" s="34"/>
      <c r="X3152" s="51"/>
    </row>
    <row r="3153" spans="2:24" ht="15.75" x14ac:dyDescent="0.25">
      <c r="B3153" s="34"/>
      <c r="X3153" s="51"/>
    </row>
    <row r="3154" spans="2:24" ht="15.75" x14ac:dyDescent="0.25">
      <c r="B3154" s="34"/>
      <c r="X3154" s="51"/>
    </row>
    <row r="3155" spans="2:24" ht="15.75" x14ac:dyDescent="0.25">
      <c r="B3155" s="34"/>
      <c r="X3155" s="51"/>
    </row>
    <row r="3156" spans="2:24" ht="15.75" x14ac:dyDescent="0.25">
      <c r="B3156" s="34"/>
      <c r="X3156" s="51"/>
    </row>
    <row r="3157" spans="2:24" ht="15.75" x14ac:dyDescent="0.25">
      <c r="B3157" s="34"/>
      <c r="X3157" s="51"/>
    </row>
    <row r="3158" spans="2:24" ht="15.75" x14ac:dyDescent="0.25">
      <c r="B3158" s="34"/>
      <c r="X3158" s="51"/>
    </row>
    <row r="3159" spans="2:24" ht="15.75" x14ac:dyDescent="0.25">
      <c r="B3159" s="34"/>
      <c r="X3159" s="51"/>
    </row>
    <row r="3160" spans="2:24" ht="15.75" x14ac:dyDescent="0.25">
      <c r="B3160" s="34"/>
      <c r="X3160" s="51"/>
    </row>
    <row r="3161" spans="2:24" ht="15.75" x14ac:dyDescent="0.25">
      <c r="B3161" s="34"/>
      <c r="X3161" s="51"/>
    </row>
    <row r="3162" spans="2:24" ht="15.75" x14ac:dyDescent="0.25">
      <c r="B3162" s="34"/>
      <c r="X3162" s="51"/>
    </row>
    <row r="3163" spans="2:24" ht="15.75" x14ac:dyDescent="0.25">
      <c r="B3163" s="34"/>
      <c r="X3163" s="51"/>
    </row>
    <row r="3164" spans="2:24" ht="15.75" x14ac:dyDescent="0.25">
      <c r="B3164" s="34"/>
      <c r="X3164" s="51"/>
    </row>
    <row r="3165" spans="2:24" ht="15.75" x14ac:dyDescent="0.25">
      <c r="B3165" s="34"/>
      <c r="X3165" s="51"/>
    </row>
    <row r="3166" spans="2:24" ht="15.75" x14ac:dyDescent="0.25">
      <c r="B3166" s="34"/>
      <c r="X3166" s="51"/>
    </row>
    <row r="3167" spans="2:24" ht="15.75" x14ac:dyDescent="0.25">
      <c r="B3167" s="34"/>
      <c r="X3167" s="51"/>
    </row>
    <row r="3168" spans="2:24" ht="15.75" x14ac:dyDescent="0.25">
      <c r="B3168" s="34"/>
      <c r="X3168" s="51"/>
    </row>
    <row r="3169" spans="2:24" ht="15.75" x14ac:dyDescent="0.25">
      <c r="B3169" s="34"/>
      <c r="X3169" s="51"/>
    </row>
    <row r="3170" spans="2:24" ht="15.75" x14ac:dyDescent="0.25">
      <c r="B3170" s="34"/>
      <c r="X3170" s="51"/>
    </row>
    <row r="3171" spans="2:24" ht="15.75" x14ac:dyDescent="0.25">
      <c r="B3171" s="34"/>
      <c r="X3171" s="51"/>
    </row>
    <row r="3172" spans="2:24" ht="15.75" x14ac:dyDescent="0.25">
      <c r="B3172" s="34"/>
      <c r="X3172" s="51"/>
    </row>
    <row r="3173" spans="2:24" ht="15.75" x14ac:dyDescent="0.25">
      <c r="B3173" s="34"/>
      <c r="X3173" s="51"/>
    </row>
    <row r="3174" spans="2:24" ht="15.75" x14ac:dyDescent="0.25">
      <c r="B3174" s="34"/>
      <c r="X3174" s="51"/>
    </row>
    <row r="3175" spans="2:24" ht="15.75" x14ac:dyDescent="0.25">
      <c r="B3175" s="34"/>
      <c r="X3175" s="51"/>
    </row>
    <row r="3176" spans="2:24" ht="15.75" x14ac:dyDescent="0.25">
      <c r="B3176" s="34"/>
      <c r="X3176" s="51"/>
    </row>
    <row r="3177" spans="2:24" ht="15.75" x14ac:dyDescent="0.25">
      <c r="B3177" s="34"/>
      <c r="X3177" s="51"/>
    </row>
    <row r="3178" spans="2:24" ht="15.75" x14ac:dyDescent="0.25">
      <c r="B3178" s="34"/>
      <c r="X3178" s="51"/>
    </row>
    <row r="3179" spans="2:24" ht="15.75" x14ac:dyDescent="0.25">
      <c r="B3179" s="34"/>
      <c r="X3179" s="51"/>
    </row>
    <row r="3180" spans="2:24" ht="15.75" x14ac:dyDescent="0.25">
      <c r="B3180" s="34"/>
      <c r="X3180" s="51"/>
    </row>
    <row r="3181" spans="2:24" ht="15.75" x14ac:dyDescent="0.25">
      <c r="B3181" s="34"/>
      <c r="X3181" s="51"/>
    </row>
    <row r="3182" spans="2:24" ht="15.75" x14ac:dyDescent="0.25">
      <c r="B3182" s="34"/>
      <c r="X3182" s="51"/>
    </row>
    <row r="3183" spans="2:24" ht="15.75" x14ac:dyDescent="0.25">
      <c r="B3183" s="34"/>
      <c r="X3183" s="51"/>
    </row>
    <row r="3184" spans="2:24" ht="15.75" x14ac:dyDescent="0.25">
      <c r="B3184" s="34"/>
      <c r="X3184" s="51"/>
    </row>
    <row r="3185" spans="2:24" ht="15.75" x14ac:dyDescent="0.25">
      <c r="B3185" s="34"/>
      <c r="X3185" s="51"/>
    </row>
    <row r="3186" spans="2:24" ht="15.75" x14ac:dyDescent="0.25">
      <c r="B3186" s="34"/>
      <c r="X3186" s="51"/>
    </row>
    <row r="3187" spans="2:24" ht="15.75" x14ac:dyDescent="0.25">
      <c r="B3187" s="34"/>
      <c r="X3187" s="51"/>
    </row>
    <row r="3188" spans="2:24" ht="15.75" x14ac:dyDescent="0.25">
      <c r="B3188" s="34"/>
      <c r="X3188" s="51"/>
    </row>
    <row r="3189" spans="2:24" ht="15.75" x14ac:dyDescent="0.25">
      <c r="B3189" s="34"/>
      <c r="X3189" s="51"/>
    </row>
    <row r="3190" spans="2:24" ht="15.75" x14ac:dyDescent="0.25">
      <c r="B3190" s="34"/>
      <c r="X3190" s="51"/>
    </row>
    <row r="3191" spans="2:24" ht="15.75" x14ac:dyDescent="0.25">
      <c r="B3191" s="34"/>
      <c r="X3191" s="51"/>
    </row>
    <row r="3192" spans="2:24" ht="15.75" x14ac:dyDescent="0.25">
      <c r="B3192" s="34"/>
      <c r="X3192" s="51"/>
    </row>
    <row r="3193" spans="2:24" ht="15.75" x14ac:dyDescent="0.25">
      <c r="B3193" s="34"/>
      <c r="X3193" s="51"/>
    </row>
    <row r="3194" spans="2:24" ht="15.75" x14ac:dyDescent="0.25">
      <c r="B3194" s="34"/>
      <c r="X3194" s="51"/>
    </row>
    <row r="3195" spans="2:24" ht="15.75" x14ac:dyDescent="0.25">
      <c r="B3195" s="34"/>
      <c r="X3195" s="51"/>
    </row>
    <row r="3196" spans="2:24" ht="15.75" x14ac:dyDescent="0.25">
      <c r="B3196" s="34"/>
      <c r="X3196" s="51"/>
    </row>
    <row r="3197" spans="2:24" ht="15.75" x14ac:dyDescent="0.25">
      <c r="B3197" s="34"/>
      <c r="X3197" s="51"/>
    </row>
    <row r="3198" spans="2:24" ht="15.75" x14ac:dyDescent="0.25">
      <c r="B3198" s="34"/>
      <c r="X3198" s="51"/>
    </row>
    <row r="3199" spans="2:24" ht="15.75" x14ac:dyDescent="0.25">
      <c r="B3199" s="34"/>
      <c r="X3199" s="51"/>
    </row>
    <row r="3200" spans="2:24" ht="15.75" x14ac:dyDescent="0.25">
      <c r="B3200" s="34"/>
      <c r="X3200" s="51"/>
    </row>
    <row r="3201" spans="2:24" ht="15.75" x14ac:dyDescent="0.25">
      <c r="B3201" s="34"/>
      <c r="X3201" s="51"/>
    </row>
    <row r="3202" spans="2:24" ht="15.75" x14ac:dyDescent="0.25">
      <c r="B3202" s="34"/>
      <c r="X3202" s="51"/>
    </row>
    <row r="3203" spans="2:24" ht="15.75" x14ac:dyDescent="0.25">
      <c r="B3203" s="34"/>
      <c r="X3203" s="51"/>
    </row>
    <row r="3204" spans="2:24" ht="15.75" x14ac:dyDescent="0.25">
      <c r="B3204" s="34"/>
      <c r="X3204" s="51"/>
    </row>
    <row r="3205" spans="2:24" ht="15.75" x14ac:dyDescent="0.25">
      <c r="B3205" s="34"/>
      <c r="X3205" s="51"/>
    </row>
    <row r="3206" spans="2:24" ht="15.75" x14ac:dyDescent="0.25">
      <c r="B3206" s="34"/>
      <c r="X3206" s="51"/>
    </row>
    <row r="3207" spans="2:24" ht="15.75" x14ac:dyDescent="0.25">
      <c r="B3207" s="34"/>
      <c r="X3207" s="51"/>
    </row>
    <row r="3208" spans="2:24" ht="15.75" x14ac:dyDescent="0.25">
      <c r="B3208" s="34"/>
      <c r="X3208" s="51"/>
    </row>
    <row r="3209" spans="2:24" ht="15.75" x14ac:dyDescent="0.25">
      <c r="B3209" s="34"/>
      <c r="X3209" s="51"/>
    </row>
    <row r="3210" spans="2:24" ht="15.75" x14ac:dyDescent="0.25">
      <c r="B3210" s="34"/>
      <c r="X3210" s="51"/>
    </row>
    <row r="3211" spans="2:24" ht="15.75" x14ac:dyDescent="0.25">
      <c r="B3211" s="34"/>
      <c r="X3211" s="51"/>
    </row>
    <row r="3212" spans="2:24" ht="15.75" x14ac:dyDescent="0.25">
      <c r="B3212" s="34"/>
      <c r="X3212" s="51"/>
    </row>
    <row r="3213" spans="2:24" ht="15.75" x14ac:dyDescent="0.25">
      <c r="B3213" s="34"/>
      <c r="X3213" s="51"/>
    </row>
    <row r="3214" spans="2:24" ht="15.75" x14ac:dyDescent="0.25">
      <c r="B3214" s="34"/>
      <c r="X3214" s="51"/>
    </row>
    <row r="3215" spans="2:24" ht="15.75" x14ac:dyDescent="0.25">
      <c r="B3215" s="34"/>
      <c r="X3215" s="51"/>
    </row>
    <row r="3216" spans="2:24" ht="15.75" x14ac:dyDescent="0.25">
      <c r="B3216" s="34"/>
      <c r="X3216" s="51"/>
    </row>
    <row r="3217" spans="2:24" ht="15.75" x14ac:dyDescent="0.25">
      <c r="B3217" s="34"/>
      <c r="X3217" s="51"/>
    </row>
    <row r="3218" spans="2:24" ht="15.75" x14ac:dyDescent="0.25">
      <c r="B3218" s="34"/>
      <c r="X3218" s="51"/>
    </row>
    <row r="3219" spans="2:24" ht="15.75" x14ac:dyDescent="0.25">
      <c r="B3219" s="34"/>
      <c r="X3219" s="51"/>
    </row>
    <row r="3220" spans="2:24" ht="15.75" x14ac:dyDescent="0.25">
      <c r="B3220" s="34"/>
      <c r="X3220" s="51"/>
    </row>
    <row r="3221" spans="2:24" ht="15.75" x14ac:dyDescent="0.25">
      <c r="B3221" s="34"/>
      <c r="X3221" s="51"/>
    </row>
    <row r="3222" spans="2:24" ht="15.75" x14ac:dyDescent="0.25">
      <c r="B3222" s="34"/>
      <c r="X3222" s="51"/>
    </row>
    <row r="3223" spans="2:24" ht="15.75" x14ac:dyDescent="0.25">
      <c r="B3223" s="34"/>
      <c r="X3223" s="51"/>
    </row>
    <row r="3224" spans="2:24" ht="15.75" x14ac:dyDescent="0.25">
      <c r="B3224" s="34"/>
      <c r="X3224" s="51"/>
    </row>
    <row r="3225" spans="2:24" ht="15.75" x14ac:dyDescent="0.25">
      <c r="B3225" s="34"/>
      <c r="X3225" s="51"/>
    </row>
    <row r="3226" spans="2:24" ht="15.75" x14ac:dyDescent="0.25">
      <c r="B3226" s="34"/>
      <c r="X3226" s="51"/>
    </row>
    <row r="3227" spans="2:24" ht="15.75" x14ac:dyDescent="0.25">
      <c r="B3227" s="34"/>
      <c r="X3227" s="51"/>
    </row>
    <row r="3228" spans="2:24" ht="15.75" x14ac:dyDescent="0.25">
      <c r="B3228" s="34"/>
      <c r="X3228" s="51"/>
    </row>
    <row r="3229" spans="2:24" ht="15.75" x14ac:dyDescent="0.25">
      <c r="B3229" s="34"/>
      <c r="X3229" s="51"/>
    </row>
    <row r="3230" spans="2:24" ht="15.75" x14ac:dyDescent="0.25">
      <c r="B3230" s="34"/>
      <c r="X3230" s="51"/>
    </row>
    <row r="3231" spans="2:24" ht="15.75" x14ac:dyDescent="0.25">
      <c r="B3231" s="34"/>
      <c r="X3231" s="51"/>
    </row>
    <row r="3232" spans="2:24" ht="15.75" x14ac:dyDescent="0.25">
      <c r="B3232" s="34"/>
      <c r="X3232" s="51"/>
    </row>
    <row r="3233" spans="2:24" ht="15.75" x14ac:dyDescent="0.25">
      <c r="B3233" s="34"/>
      <c r="X3233" s="51"/>
    </row>
    <row r="3234" spans="2:24" ht="15.75" x14ac:dyDescent="0.25">
      <c r="B3234" s="34"/>
      <c r="X3234" s="51"/>
    </row>
    <row r="3235" spans="2:24" ht="15.75" x14ac:dyDescent="0.25">
      <c r="B3235" s="34"/>
      <c r="X3235" s="51"/>
    </row>
    <row r="3236" spans="2:24" ht="15.75" x14ac:dyDescent="0.25">
      <c r="B3236" s="34"/>
      <c r="X3236" s="51"/>
    </row>
    <row r="3237" spans="2:24" ht="15.75" x14ac:dyDescent="0.25">
      <c r="B3237" s="34"/>
      <c r="X3237" s="51"/>
    </row>
    <row r="3238" spans="2:24" ht="15.75" x14ac:dyDescent="0.25">
      <c r="B3238" s="34"/>
      <c r="X3238" s="51"/>
    </row>
    <row r="3239" spans="2:24" ht="15.75" x14ac:dyDescent="0.25">
      <c r="B3239" s="34"/>
      <c r="X3239" s="51"/>
    </row>
    <row r="3240" spans="2:24" ht="15.75" x14ac:dyDescent="0.25">
      <c r="B3240" s="34"/>
      <c r="X3240" s="51"/>
    </row>
    <row r="3241" spans="2:24" ht="15.75" x14ac:dyDescent="0.25">
      <c r="B3241" s="34"/>
      <c r="X3241" s="51"/>
    </row>
    <row r="3242" spans="2:24" ht="15.75" x14ac:dyDescent="0.25">
      <c r="B3242" s="34"/>
      <c r="X3242" s="51"/>
    </row>
    <row r="3243" spans="2:24" ht="15.75" x14ac:dyDescent="0.25">
      <c r="B3243" s="34"/>
      <c r="X3243" s="51"/>
    </row>
    <row r="3244" spans="2:24" ht="15.75" x14ac:dyDescent="0.25">
      <c r="B3244" s="34"/>
      <c r="X3244" s="51"/>
    </row>
    <row r="3245" spans="2:24" ht="15.75" x14ac:dyDescent="0.25">
      <c r="B3245" s="34"/>
      <c r="X3245" s="51"/>
    </row>
    <row r="3246" spans="2:24" ht="15.75" x14ac:dyDescent="0.25">
      <c r="B3246" s="34"/>
      <c r="X3246" s="51"/>
    </row>
    <row r="3247" spans="2:24" ht="15.75" x14ac:dyDescent="0.25">
      <c r="B3247" s="34"/>
      <c r="X3247" s="51"/>
    </row>
    <row r="3248" spans="2:24" ht="15.75" x14ac:dyDescent="0.25">
      <c r="B3248" s="34"/>
      <c r="X3248" s="51"/>
    </row>
    <row r="3249" spans="2:24" ht="15.75" x14ac:dyDescent="0.25">
      <c r="B3249" s="34"/>
      <c r="X3249" s="51"/>
    </row>
    <row r="3250" spans="2:24" ht="15.75" x14ac:dyDescent="0.25">
      <c r="B3250" s="34"/>
      <c r="X3250" s="51"/>
    </row>
    <row r="3251" spans="2:24" ht="15.75" x14ac:dyDescent="0.25">
      <c r="B3251" s="34"/>
      <c r="X3251" s="51"/>
    </row>
    <row r="3252" spans="2:24" ht="15.75" x14ac:dyDescent="0.25">
      <c r="B3252" s="34"/>
      <c r="X3252" s="51"/>
    </row>
    <row r="3253" spans="2:24" ht="15.75" x14ac:dyDescent="0.25">
      <c r="B3253" s="34"/>
      <c r="X3253" s="51"/>
    </row>
    <row r="3254" spans="2:24" ht="15.75" x14ac:dyDescent="0.25">
      <c r="B3254" s="34"/>
      <c r="X3254" s="51"/>
    </row>
    <row r="3255" spans="2:24" ht="15.75" x14ac:dyDescent="0.25">
      <c r="B3255" s="34"/>
      <c r="X3255" s="51"/>
    </row>
    <row r="3256" spans="2:24" ht="15.75" x14ac:dyDescent="0.25">
      <c r="B3256" s="34"/>
      <c r="X3256" s="51"/>
    </row>
    <row r="3257" spans="2:24" ht="15.75" x14ac:dyDescent="0.25">
      <c r="B3257" s="34"/>
      <c r="X3257" s="51"/>
    </row>
    <row r="3258" spans="2:24" ht="15.75" x14ac:dyDescent="0.25">
      <c r="B3258" s="34"/>
      <c r="X3258" s="51"/>
    </row>
    <row r="3259" spans="2:24" ht="15.75" x14ac:dyDescent="0.25">
      <c r="B3259" s="34"/>
      <c r="X3259" s="51"/>
    </row>
    <row r="3260" spans="2:24" ht="15.75" x14ac:dyDescent="0.25">
      <c r="B3260" s="34"/>
      <c r="X3260" s="51"/>
    </row>
    <row r="3261" spans="2:24" ht="15.75" x14ac:dyDescent="0.25">
      <c r="B3261" s="34"/>
      <c r="X3261" s="51"/>
    </row>
    <row r="3262" spans="2:24" ht="15.75" x14ac:dyDescent="0.25">
      <c r="B3262" s="34"/>
      <c r="X3262" s="51"/>
    </row>
    <row r="3263" spans="2:24" ht="15.75" x14ac:dyDescent="0.25">
      <c r="B3263" s="34"/>
      <c r="X3263" s="51"/>
    </row>
    <row r="3264" spans="2:24" ht="15.75" x14ac:dyDescent="0.25">
      <c r="B3264" s="34"/>
      <c r="X3264" s="51"/>
    </row>
    <row r="3265" spans="2:24" ht="15.75" x14ac:dyDescent="0.25">
      <c r="B3265" s="34"/>
      <c r="X3265" s="51"/>
    </row>
    <row r="3266" spans="2:24" ht="15.75" x14ac:dyDescent="0.25">
      <c r="B3266" s="34"/>
      <c r="X3266" s="51"/>
    </row>
    <row r="3267" spans="2:24" ht="15.75" x14ac:dyDescent="0.25">
      <c r="B3267" s="34"/>
      <c r="X3267" s="51"/>
    </row>
    <row r="3268" spans="2:24" ht="15.75" x14ac:dyDescent="0.25">
      <c r="B3268" s="34"/>
      <c r="X3268" s="51"/>
    </row>
    <row r="3269" spans="2:24" ht="15.75" x14ac:dyDescent="0.25">
      <c r="B3269" s="34"/>
      <c r="X3269" s="51"/>
    </row>
    <row r="3270" spans="2:24" ht="15.75" x14ac:dyDescent="0.25">
      <c r="B3270" s="34"/>
      <c r="X3270" s="51"/>
    </row>
    <row r="3271" spans="2:24" ht="15.75" x14ac:dyDescent="0.25">
      <c r="B3271" s="34"/>
      <c r="X3271" s="51"/>
    </row>
    <row r="3272" spans="2:24" ht="15.75" x14ac:dyDescent="0.25">
      <c r="B3272" s="34"/>
      <c r="X3272" s="51"/>
    </row>
    <row r="3273" spans="2:24" ht="15.75" x14ac:dyDescent="0.25">
      <c r="B3273" s="34"/>
      <c r="X3273" s="51"/>
    </row>
    <row r="3274" spans="2:24" ht="15.75" x14ac:dyDescent="0.25">
      <c r="B3274" s="34"/>
      <c r="X3274" s="51"/>
    </row>
    <row r="3275" spans="2:24" ht="15.75" x14ac:dyDescent="0.25">
      <c r="B3275" s="34"/>
      <c r="X3275" s="51"/>
    </row>
    <row r="3276" spans="2:24" ht="15.75" x14ac:dyDescent="0.25">
      <c r="B3276" s="34"/>
      <c r="X3276" s="51"/>
    </row>
    <row r="3277" spans="2:24" ht="15.75" x14ac:dyDescent="0.25">
      <c r="B3277" s="34"/>
      <c r="X3277" s="51"/>
    </row>
    <row r="3278" spans="2:24" ht="15.75" x14ac:dyDescent="0.25">
      <c r="B3278" s="34"/>
      <c r="X3278" s="51"/>
    </row>
    <row r="3279" spans="2:24" ht="15.75" x14ac:dyDescent="0.25">
      <c r="B3279" s="34"/>
      <c r="X3279" s="51"/>
    </row>
    <row r="3280" spans="2:24" ht="15.75" x14ac:dyDescent="0.25">
      <c r="B3280" s="34"/>
      <c r="X3280" s="51"/>
    </row>
    <row r="3281" spans="2:24" ht="15.75" x14ac:dyDescent="0.25">
      <c r="B3281" s="34"/>
      <c r="X3281" s="51"/>
    </row>
    <row r="3282" spans="2:24" ht="15.75" x14ac:dyDescent="0.25">
      <c r="B3282" s="34"/>
      <c r="X3282" s="51"/>
    </row>
    <row r="3283" spans="2:24" ht="15.75" x14ac:dyDescent="0.25">
      <c r="B3283" s="34"/>
      <c r="X3283" s="51"/>
    </row>
    <row r="3284" spans="2:24" ht="15.75" x14ac:dyDescent="0.25">
      <c r="B3284" s="34"/>
      <c r="X3284" s="51"/>
    </row>
    <row r="3285" spans="2:24" ht="15.75" x14ac:dyDescent="0.25">
      <c r="B3285" s="34"/>
      <c r="X3285" s="51"/>
    </row>
    <row r="3286" spans="2:24" ht="15.75" x14ac:dyDescent="0.25">
      <c r="B3286" s="34"/>
      <c r="X3286" s="51"/>
    </row>
    <row r="3287" spans="2:24" ht="15.75" x14ac:dyDescent="0.25">
      <c r="B3287" s="34"/>
      <c r="X3287" s="51"/>
    </row>
    <row r="3288" spans="2:24" ht="15.75" x14ac:dyDescent="0.25">
      <c r="B3288" s="34"/>
      <c r="X3288" s="51"/>
    </row>
    <row r="3289" spans="2:24" ht="15.75" x14ac:dyDescent="0.25">
      <c r="B3289" s="34"/>
      <c r="X3289" s="51"/>
    </row>
    <row r="3290" spans="2:24" ht="15.75" x14ac:dyDescent="0.25">
      <c r="B3290" s="34"/>
      <c r="X3290" s="51"/>
    </row>
    <row r="3291" spans="2:24" ht="15.75" x14ac:dyDescent="0.25">
      <c r="B3291" s="34"/>
      <c r="X3291" s="51"/>
    </row>
    <row r="3292" spans="2:24" ht="15.75" x14ac:dyDescent="0.25">
      <c r="B3292" s="34"/>
      <c r="X3292" s="51"/>
    </row>
    <row r="3293" spans="2:24" ht="15.75" x14ac:dyDescent="0.25">
      <c r="B3293" s="34"/>
      <c r="X3293" s="51"/>
    </row>
    <row r="3294" spans="2:24" ht="15.75" x14ac:dyDescent="0.25">
      <c r="B3294" s="34"/>
      <c r="X3294" s="51"/>
    </row>
    <row r="3295" spans="2:24" ht="15.75" x14ac:dyDescent="0.25">
      <c r="B3295" s="34"/>
      <c r="X3295" s="51"/>
    </row>
    <row r="3296" spans="2:24" ht="15.75" x14ac:dyDescent="0.25">
      <c r="B3296" s="34"/>
      <c r="X3296" s="51"/>
    </row>
    <row r="3297" spans="2:24" ht="15.75" x14ac:dyDescent="0.25">
      <c r="B3297" s="34"/>
      <c r="X3297" s="51"/>
    </row>
    <row r="3298" spans="2:24" ht="15.75" x14ac:dyDescent="0.25">
      <c r="B3298" s="34"/>
      <c r="X3298" s="51"/>
    </row>
    <row r="3299" spans="2:24" ht="15.75" x14ac:dyDescent="0.25">
      <c r="B3299" s="34"/>
      <c r="X3299" s="51"/>
    </row>
    <row r="3300" spans="2:24" ht="15.75" x14ac:dyDescent="0.25">
      <c r="B3300" s="34"/>
      <c r="X3300" s="51"/>
    </row>
    <row r="3301" spans="2:24" ht="15.75" x14ac:dyDescent="0.25">
      <c r="B3301" s="34"/>
      <c r="X3301" s="51"/>
    </row>
    <row r="3302" spans="2:24" ht="15.75" x14ac:dyDescent="0.25">
      <c r="B3302" s="34"/>
      <c r="X3302" s="51"/>
    </row>
    <row r="3303" spans="2:24" ht="15.75" x14ac:dyDescent="0.25">
      <c r="B3303" s="34"/>
      <c r="X3303" s="51"/>
    </row>
    <row r="3304" spans="2:24" ht="15.75" x14ac:dyDescent="0.25">
      <c r="B3304" s="34"/>
      <c r="X3304" s="51"/>
    </row>
    <row r="3305" spans="2:24" ht="15.75" x14ac:dyDescent="0.25">
      <c r="B3305" s="34"/>
      <c r="X3305" s="51"/>
    </row>
    <row r="3306" spans="2:24" ht="15.75" x14ac:dyDescent="0.25">
      <c r="B3306" s="34"/>
      <c r="X3306" s="51"/>
    </row>
    <row r="3307" spans="2:24" ht="15.75" x14ac:dyDescent="0.25">
      <c r="B3307" s="34"/>
      <c r="X3307" s="51"/>
    </row>
    <row r="3308" spans="2:24" ht="15.75" x14ac:dyDescent="0.25">
      <c r="B3308" s="34"/>
      <c r="X3308" s="51"/>
    </row>
    <row r="3309" spans="2:24" ht="15.75" x14ac:dyDescent="0.25">
      <c r="B3309" s="34"/>
      <c r="X3309" s="51"/>
    </row>
    <row r="3310" spans="2:24" ht="15.75" x14ac:dyDescent="0.25">
      <c r="B3310" s="34"/>
      <c r="X3310" s="51"/>
    </row>
    <row r="3311" spans="2:24" ht="15.75" x14ac:dyDescent="0.25">
      <c r="B3311" s="34"/>
      <c r="X3311" s="51"/>
    </row>
    <row r="3312" spans="2:24" ht="15.75" x14ac:dyDescent="0.25">
      <c r="B3312" s="34"/>
      <c r="X3312" s="51"/>
    </row>
    <row r="3313" spans="2:24" ht="15.75" x14ac:dyDescent="0.25">
      <c r="B3313" s="34"/>
      <c r="X3313" s="51"/>
    </row>
    <row r="3314" spans="2:24" ht="15.75" x14ac:dyDescent="0.25">
      <c r="B3314" s="34"/>
      <c r="X3314" s="51"/>
    </row>
    <row r="3315" spans="2:24" ht="15.75" x14ac:dyDescent="0.25">
      <c r="B3315" s="34"/>
      <c r="X3315" s="51"/>
    </row>
    <row r="3316" spans="2:24" ht="15.75" x14ac:dyDescent="0.25">
      <c r="B3316" s="34"/>
      <c r="X3316" s="51"/>
    </row>
    <row r="3317" spans="2:24" ht="15.75" x14ac:dyDescent="0.25">
      <c r="B3317" s="34"/>
      <c r="X3317" s="51"/>
    </row>
    <row r="3318" spans="2:24" ht="15.75" x14ac:dyDescent="0.25">
      <c r="B3318" s="34"/>
      <c r="X3318" s="51"/>
    </row>
    <row r="3319" spans="2:24" ht="15.75" x14ac:dyDescent="0.25">
      <c r="B3319" s="34"/>
      <c r="X3319" s="51"/>
    </row>
    <row r="3320" spans="2:24" ht="15.75" x14ac:dyDescent="0.25">
      <c r="B3320" s="34"/>
      <c r="X3320" s="51"/>
    </row>
    <row r="3321" spans="2:24" ht="15.75" x14ac:dyDescent="0.25">
      <c r="B3321" s="34"/>
      <c r="X3321" s="51"/>
    </row>
    <row r="3322" spans="2:24" ht="15.75" x14ac:dyDescent="0.25">
      <c r="B3322" s="34"/>
      <c r="X3322" s="51"/>
    </row>
    <row r="3323" spans="2:24" ht="15.75" x14ac:dyDescent="0.25">
      <c r="B3323" s="34"/>
      <c r="X3323" s="51"/>
    </row>
    <row r="3324" spans="2:24" ht="15.75" x14ac:dyDescent="0.25">
      <c r="B3324" s="34"/>
      <c r="X3324" s="51"/>
    </row>
    <row r="3325" spans="2:24" ht="15.75" x14ac:dyDescent="0.25">
      <c r="B3325" s="34"/>
      <c r="X3325" s="51"/>
    </row>
    <row r="3326" spans="2:24" ht="15.75" x14ac:dyDescent="0.25">
      <c r="B3326" s="34"/>
      <c r="X3326" s="51"/>
    </row>
    <row r="3327" spans="2:24" ht="15.75" x14ac:dyDescent="0.25">
      <c r="B3327" s="34"/>
      <c r="X3327" s="51"/>
    </row>
    <row r="3328" spans="2:24" ht="15.75" x14ac:dyDescent="0.25">
      <c r="B3328" s="34"/>
      <c r="X3328" s="51"/>
    </row>
    <row r="3329" spans="2:24" ht="15.75" x14ac:dyDescent="0.25">
      <c r="B3329" s="34"/>
      <c r="X3329" s="51"/>
    </row>
    <row r="3330" spans="2:24" ht="15.75" x14ac:dyDescent="0.25">
      <c r="B3330" s="34"/>
      <c r="X3330" s="51"/>
    </row>
    <row r="3331" spans="2:24" ht="15.75" x14ac:dyDescent="0.25">
      <c r="B3331" s="34"/>
      <c r="X3331" s="51"/>
    </row>
    <row r="3332" spans="2:24" ht="15.75" x14ac:dyDescent="0.25">
      <c r="B3332" s="34"/>
      <c r="X3332" s="51"/>
    </row>
    <row r="3333" spans="2:24" ht="15.75" x14ac:dyDescent="0.25">
      <c r="B3333" s="34"/>
      <c r="X3333" s="51"/>
    </row>
    <row r="3334" spans="2:24" ht="15.75" x14ac:dyDescent="0.25">
      <c r="B3334" s="34"/>
      <c r="X3334" s="51"/>
    </row>
    <row r="3335" spans="2:24" ht="15.75" x14ac:dyDescent="0.25">
      <c r="B3335" s="34"/>
      <c r="X3335" s="51"/>
    </row>
    <row r="3336" spans="2:24" ht="15.75" x14ac:dyDescent="0.25">
      <c r="B3336" s="34"/>
      <c r="X3336" s="51"/>
    </row>
    <row r="3337" spans="2:24" ht="15.75" x14ac:dyDescent="0.25">
      <c r="B3337" s="34"/>
      <c r="X3337" s="51"/>
    </row>
    <row r="3338" spans="2:24" ht="15.75" x14ac:dyDescent="0.25">
      <c r="B3338" s="34"/>
      <c r="X3338" s="51"/>
    </row>
    <row r="3339" spans="2:24" ht="15.75" x14ac:dyDescent="0.25">
      <c r="B3339" s="34"/>
      <c r="X3339" s="51"/>
    </row>
    <row r="3340" spans="2:24" ht="15.75" x14ac:dyDescent="0.25">
      <c r="B3340" s="34"/>
      <c r="X3340" s="51"/>
    </row>
    <row r="3341" spans="2:24" ht="15.75" x14ac:dyDescent="0.25">
      <c r="B3341" s="34"/>
      <c r="X3341" s="51"/>
    </row>
    <row r="3342" spans="2:24" ht="15.75" x14ac:dyDescent="0.25">
      <c r="B3342" s="34"/>
      <c r="X3342" s="51"/>
    </row>
    <row r="3343" spans="2:24" ht="15.75" x14ac:dyDescent="0.25">
      <c r="B3343" s="34"/>
      <c r="X3343" s="51"/>
    </row>
    <row r="3344" spans="2:24" ht="15.75" x14ac:dyDescent="0.25">
      <c r="B3344" s="34"/>
      <c r="X3344" s="51"/>
    </row>
    <row r="3345" spans="2:24" ht="15.75" x14ac:dyDescent="0.25">
      <c r="B3345" s="34"/>
      <c r="X3345" s="51"/>
    </row>
    <row r="3346" spans="2:24" ht="15.75" x14ac:dyDescent="0.25">
      <c r="B3346" s="34"/>
      <c r="X3346" s="51"/>
    </row>
    <row r="3347" spans="2:24" ht="15.75" x14ac:dyDescent="0.25">
      <c r="B3347" s="34"/>
      <c r="X3347" s="51"/>
    </row>
    <row r="3348" spans="2:24" ht="15.75" x14ac:dyDescent="0.25">
      <c r="B3348" s="34"/>
      <c r="X3348" s="51"/>
    </row>
    <row r="3349" spans="2:24" ht="15.75" x14ac:dyDescent="0.25">
      <c r="B3349" s="34"/>
      <c r="X3349" s="51"/>
    </row>
    <row r="3350" spans="2:24" ht="15.75" x14ac:dyDescent="0.25">
      <c r="B3350" s="34"/>
      <c r="X3350" s="51"/>
    </row>
    <row r="3351" spans="2:24" ht="15.75" x14ac:dyDescent="0.25">
      <c r="B3351" s="34"/>
      <c r="X3351" s="51"/>
    </row>
    <row r="3352" spans="2:24" ht="15.75" x14ac:dyDescent="0.25">
      <c r="B3352" s="34"/>
      <c r="X3352" s="51"/>
    </row>
    <row r="3353" spans="2:24" ht="15.75" x14ac:dyDescent="0.25">
      <c r="B3353" s="34"/>
      <c r="X3353" s="51"/>
    </row>
    <row r="3354" spans="2:24" ht="15.75" x14ac:dyDescent="0.25">
      <c r="B3354" s="34"/>
      <c r="X3354" s="51"/>
    </row>
    <row r="3355" spans="2:24" ht="15.75" x14ac:dyDescent="0.25">
      <c r="B3355" s="34"/>
      <c r="X3355" s="51"/>
    </row>
    <row r="3356" spans="2:24" ht="15.75" x14ac:dyDescent="0.25">
      <c r="B3356" s="34"/>
      <c r="X3356" s="51"/>
    </row>
    <row r="3357" spans="2:24" ht="15.75" x14ac:dyDescent="0.25">
      <c r="B3357" s="34"/>
      <c r="X3357" s="51"/>
    </row>
    <row r="3358" spans="2:24" ht="15.75" x14ac:dyDescent="0.25">
      <c r="B3358" s="34"/>
      <c r="X3358" s="51"/>
    </row>
    <row r="3359" spans="2:24" ht="15.75" x14ac:dyDescent="0.25">
      <c r="B3359" s="34"/>
      <c r="X3359" s="51"/>
    </row>
    <row r="3360" spans="2:24" ht="15.75" x14ac:dyDescent="0.25">
      <c r="B3360" s="34"/>
      <c r="X3360" s="51"/>
    </row>
    <row r="3361" spans="2:24" ht="15.75" x14ac:dyDescent="0.25">
      <c r="B3361" s="34"/>
      <c r="X3361" s="51"/>
    </row>
    <row r="3362" spans="2:24" ht="15.75" x14ac:dyDescent="0.25">
      <c r="B3362" s="34"/>
      <c r="X3362" s="51"/>
    </row>
    <row r="3363" spans="2:24" ht="15.75" x14ac:dyDescent="0.25">
      <c r="B3363" s="34"/>
      <c r="X3363" s="51"/>
    </row>
    <row r="3364" spans="2:24" ht="15.75" x14ac:dyDescent="0.25">
      <c r="B3364" s="34"/>
      <c r="X3364" s="51"/>
    </row>
    <row r="3365" spans="2:24" ht="15.75" x14ac:dyDescent="0.25">
      <c r="B3365" s="34"/>
      <c r="X3365" s="51"/>
    </row>
    <row r="3366" spans="2:24" ht="15.75" x14ac:dyDescent="0.25">
      <c r="B3366" s="34"/>
      <c r="X3366" s="51"/>
    </row>
    <row r="3367" spans="2:24" ht="15.75" x14ac:dyDescent="0.25">
      <c r="B3367" s="34"/>
      <c r="X3367" s="51"/>
    </row>
    <row r="3368" spans="2:24" ht="15.75" x14ac:dyDescent="0.25">
      <c r="B3368" s="34"/>
      <c r="X3368" s="51"/>
    </row>
    <row r="3369" spans="2:24" ht="15.75" x14ac:dyDescent="0.25">
      <c r="B3369" s="34"/>
      <c r="X3369" s="51"/>
    </row>
    <row r="3370" spans="2:24" ht="15.75" x14ac:dyDescent="0.25">
      <c r="B3370" s="34"/>
      <c r="X3370" s="51"/>
    </row>
    <row r="3371" spans="2:24" ht="15.75" x14ac:dyDescent="0.25">
      <c r="B3371" s="34"/>
      <c r="X3371" s="51"/>
    </row>
    <row r="3372" spans="2:24" ht="15.75" x14ac:dyDescent="0.25">
      <c r="B3372" s="34"/>
      <c r="X3372" s="51"/>
    </row>
    <row r="3373" spans="2:24" ht="15.75" x14ac:dyDescent="0.25">
      <c r="B3373" s="34"/>
      <c r="X3373" s="51"/>
    </row>
    <row r="3374" spans="2:24" ht="15.75" x14ac:dyDescent="0.25">
      <c r="B3374" s="34"/>
      <c r="X3374" s="51"/>
    </row>
    <row r="3375" spans="2:24" ht="15.75" x14ac:dyDescent="0.25">
      <c r="B3375" s="34"/>
      <c r="X3375" s="51"/>
    </row>
    <row r="3376" spans="2:24" ht="15.75" x14ac:dyDescent="0.25">
      <c r="B3376" s="34"/>
      <c r="X3376" s="51"/>
    </row>
    <row r="3377" spans="2:24" ht="15.75" x14ac:dyDescent="0.25">
      <c r="B3377" s="34"/>
      <c r="X3377" s="51"/>
    </row>
    <row r="3378" spans="2:24" ht="15.75" x14ac:dyDescent="0.25">
      <c r="B3378" s="34"/>
      <c r="X3378" s="51"/>
    </row>
    <row r="3379" spans="2:24" ht="15.75" x14ac:dyDescent="0.25">
      <c r="B3379" s="34"/>
      <c r="X3379" s="51"/>
    </row>
    <row r="3380" spans="2:24" ht="15.75" x14ac:dyDescent="0.25">
      <c r="B3380" s="34"/>
      <c r="X3380" s="51"/>
    </row>
    <row r="3381" spans="2:24" ht="15.75" x14ac:dyDescent="0.25">
      <c r="B3381" s="34"/>
      <c r="X3381" s="51"/>
    </row>
    <row r="3382" spans="2:24" ht="15.75" x14ac:dyDescent="0.25">
      <c r="B3382" s="34"/>
      <c r="X3382" s="51"/>
    </row>
    <row r="3383" spans="2:24" ht="15.75" x14ac:dyDescent="0.25">
      <c r="B3383" s="34"/>
      <c r="X3383" s="51"/>
    </row>
    <row r="3384" spans="2:24" ht="15.75" x14ac:dyDescent="0.25">
      <c r="B3384" s="34"/>
      <c r="X3384" s="51"/>
    </row>
    <row r="3385" spans="2:24" ht="15.75" x14ac:dyDescent="0.25">
      <c r="B3385" s="34"/>
      <c r="X3385" s="51"/>
    </row>
    <row r="3386" spans="2:24" ht="15.75" x14ac:dyDescent="0.25">
      <c r="B3386" s="34"/>
      <c r="X3386" s="51"/>
    </row>
    <row r="3387" spans="2:24" ht="15.75" x14ac:dyDescent="0.25">
      <c r="B3387" s="34"/>
      <c r="X3387" s="51"/>
    </row>
    <row r="3388" spans="2:24" ht="15.75" x14ac:dyDescent="0.25">
      <c r="B3388" s="34"/>
      <c r="X3388" s="51"/>
    </row>
    <row r="3389" spans="2:24" ht="15.75" x14ac:dyDescent="0.25">
      <c r="B3389" s="34"/>
      <c r="X3389" s="51"/>
    </row>
    <row r="3390" spans="2:24" ht="15.75" x14ac:dyDescent="0.25">
      <c r="B3390" s="34"/>
      <c r="X3390" s="51"/>
    </row>
    <row r="3391" spans="2:24" ht="15.75" x14ac:dyDescent="0.25">
      <c r="B3391" s="34"/>
      <c r="X3391" s="51"/>
    </row>
    <row r="3392" spans="2:24" ht="15.75" x14ac:dyDescent="0.25">
      <c r="B3392" s="34"/>
      <c r="X3392" s="51"/>
    </row>
    <row r="3393" spans="2:24" ht="15.75" x14ac:dyDescent="0.25">
      <c r="B3393" s="34"/>
      <c r="X3393" s="51"/>
    </row>
    <row r="3394" spans="2:24" ht="15.75" x14ac:dyDescent="0.25">
      <c r="B3394" s="34"/>
      <c r="X3394" s="51"/>
    </row>
    <row r="3395" spans="2:24" ht="15.75" x14ac:dyDescent="0.25">
      <c r="B3395" s="34"/>
      <c r="X3395" s="51"/>
    </row>
    <row r="3396" spans="2:24" ht="15.75" x14ac:dyDescent="0.25">
      <c r="B3396" s="34"/>
      <c r="X3396" s="51"/>
    </row>
    <row r="3397" spans="2:24" ht="15.75" x14ac:dyDescent="0.25">
      <c r="B3397" s="34"/>
      <c r="X3397" s="51"/>
    </row>
    <row r="3398" spans="2:24" ht="15.75" x14ac:dyDescent="0.25">
      <c r="B3398" s="34"/>
      <c r="X3398" s="51"/>
    </row>
    <row r="3399" spans="2:24" ht="15.75" x14ac:dyDescent="0.25">
      <c r="B3399" s="34"/>
      <c r="X3399" s="51"/>
    </row>
    <row r="3400" spans="2:24" ht="15.75" x14ac:dyDescent="0.25">
      <c r="B3400" s="34"/>
      <c r="X3400" s="51"/>
    </row>
    <row r="3401" spans="2:24" ht="15.75" x14ac:dyDescent="0.25">
      <c r="B3401" s="34"/>
      <c r="X3401" s="51"/>
    </row>
    <row r="3402" spans="2:24" ht="15.75" x14ac:dyDescent="0.25">
      <c r="B3402" s="34"/>
      <c r="X3402" s="51"/>
    </row>
    <row r="3403" spans="2:24" ht="15.75" x14ac:dyDescent="0.25">
      <c r="B3403" s="34"/>
      <c r="X3403" s="51"/>
    </row>
    <row r="3404" spans="2:24" ht="15.75" x14ac:dyDescent="0.25">
      <c r="B3404" s="34"/>
      <c r="X3404" s="51"/>
    </row>
    <row r="3405" spans="2:24" ht="15.75" x14ac:dyDescent="0.25">
      <c r="B3405" s="34"/>
      <c r="X3405" s="51"/>
    </row>
    <row r="3406" spans="2:24" ht="15.75" x14ac:dyDescent="0.25">
      <c r="B3406" s="34"/>
      <c r="X3406" s="51"/>
    </row>
    <row r="3407" spans="2:24" ht="15.75" x14ac:dyDescent="0.25">
      <c r="B3407" s="34"/>
      <c r="X3407" s="51"/>
    </row>
    <row r="3408" spans="2:24" ht="15.75" x14ac:dyDescent="0.25">
      <c r="B3408" s="34"/>
      <c r="X3408" s="51"/>
    </row>
    <row r="3409" spans="2:24" ht="15.75" x14ac:dyDescent="0.25">
      <c r="B3409" s="34"/>
      <c r="X3409" s="51"/>
    </row>
    <row r="3410" spans="2:24" ht="15.75" x14ac:dyDescent="0.25">
      <c r="B3410" s="34"/>
      <c r="X3410" s="51"/>
    </row>
    <row r="3411" spans="2:24" ht="15.75" x14ac:dyDescent="0.25">
      <c r="B3411" s="34"/>
      <c r="X3411" s="51"/>
    </row>
    <row r="3412" spans="2:24" ht="15.75" x14ac:dyDescent="0.25">
      <c r="B3412" s="34"/>
      <c r="X3412" s="51"/>
    </row>
    <row r="3413" spans="2:24" ht="15.75" x14ac:dyDescent="0.25">
      <c r="B3413" s="34"/>
      <c r="X3413" s="51"/>
    </row>
    <row r="3414" spans="2:24" ht="15.75" x14ac:dyDescent="0.25">
      <c r="B3414" s="34"/>
      <c r="X3414" s="51"/>
    </row>
    <row r="3415" spans="2:24" ht="15.75" x14ac:dyDescent="0.25">
      <c r="B3415" s="34"/>
      <c r="X3415" s="51"/>
    </row>
    <row r="3416" spans="2:24" ht="15.75" x14ac:dyDescent="0.25">
      <c r="B3416" s="34"/>
      <c r="X3416" s="51"/>
    </row>
    <row r="3417" spans="2:24" ht="15.75" x14ac:dyDescent="0.25">
      <c r="B3417" s="34"/>
      <c r="X3417" s="51"/>
    </row>
    <row r="3418" spans="2:24" ht="15.75" x14ac:dyDescent="0.25">
      <c r="B3418" s="34"/>
      <c r="X3418" s="51"/>
    </row>
    <row r="3419" spans="2:24" ht="15.75" x14ac:dyDescent="0.25">
      <c r="B3419" s="34"/>
      <c r="X3419" s="51"/>
    </row>
    <row r="3420" spans="2:24" ht="15.75" x14ac:dyDescent="0.25">
      <c r="B3420" s="34"/>
      <c r="X3420" s="51"/>
    </row>
    <row r="3421" spans="2:24" ht="15.75" x14ac:dyDescent="0.25">
      <c r="B3421" s="34"/>
      <c r="X3421" s="51"/>
    </row>
    <row r="3422" spans="2:24" ht="15.75" x14ac:dyDescent="0.25">
      <c r="B3422" s="34"/>
      <c r="X3422" s="51"/>
    </row>
    <row r="3423" spans="2:24" ht="15.75" x14ac:dyDescent="0.25">
      <c r="B3423" s="34"/>
      <c r="X3423" s="51"/>
    </row>
    <row r="3424" spans="2:24" ht="15.75" x14ac:dyDescent="0.25">
      <c r="B3424" s="34"/>
      <c r="X3424" s="51"/>
    </row>
    <row r="3425" spans="2:24" ht="15.75" x14ac:dyDescent="0.25">
      <c r="B3425" s="34"/>
      <c r="X3425" s="51"/>
    </row>
    <row r="3426" spans="2:24" ht="15.75" x14ac:dyDescent="0.25">
      <c r="B3426" s="34"/>
      <c r="X3426" s="51"/>
    </row>
    <row r="3427" spans="2:24" ht="15.75" x14ac:dyDescent="0.25">
      <c r="B3427" s="34"/>
      <c r="X3427" s="51"/>
    </row>
    <row r="3428" spans="2:24" ht="15.75" x14ac:dyDescent="0.25">
      <c r="B3428" s="34"/>
      <c r="X3428" s="51"/>
    </row>
    <row r="3429" spans="2:24" ht="15.75" x14ac:dyDescent="0.25">
      <c r="B3429" s="34"/>
      <c r="X3429" s="51"/>
    </row>
    <row r="3430" spans="2:24" ht="15.75" x14ac:dyDescent="0.25">
      <c r="B3430" s="34"/>
      <c r="X3430" s="51"/>
    </row>
    <row r="3431" spans="2:24" ht="15.75" x14ac:dyDescent="0.25">
      <c r="B3431" s="34"/>
      <c r="X3431" s="51"/>
    </row>
    <row r="3432" spans="2:24" ht="15.75" x14ac:dyDescent="0.25">
      <c r="B3432" s="34"/>
      <c r="X3432" s="51"/>
    </row>
    <row r="3433" spans="2:24" ht="15.75" x14ac:dyDescent="0.25">
      <c r="B3433" s="34"/>
      <c r="X3433" s="51"/>
    </row>
    <row r="3434" spans="2:24" ht="15.75" x14ac:dyDescent="0.25">
      <c r="B3434" s="34"/>
      <c r="X3434" s="51"/>
    </row>
    <row r="3435" spans="2:24" ht="15.75" x14ac:dyDescent="0.25">
      <c r="B3435" s="34"/>
      <c r="X3435" s="51"/>
    </row>
    <row r="3436" spans="2:24" ht="15.75" x14ac:dyDescent="0.25">
      <c r="B3436" s="34"/>
      <c r="X3436" s="51"/>
    </row>
    <row r="3437" spans="2:24" ht="15.75" x14ac:dyDescent="0.25">
      <c r="B3437" s="34"/>
      <c r="X3437" s="51"/>
    </row>
    <row r="3438" spans="2:24" ht="15.75" x14ac:dyDescent="0.25">
      <c r="B3438" s="34"/>
      <c r="X3438" s="51"/>
    </row>
    <row r="3439" spans="2:24" ht="15.75" x14ac:dyDescent="0.25">
      <c r="B3439" s="34"/>
      <c r="X3439" s="51"/>
    </row>
    <row r="3440" spans="2:24" ht="15.75" x14ac:dyDescent="0.25">
      <c r="B3440" s="34"/>
      <c r="X3440" s="51"/>
    </row>
    <row r="3441" spans="2:24" ht="15.75" x14ac:dyDescent="0.25">
      <c r="B3441" s="34"/>
      <c r="X3441" s="51"/>
    </row>
    <row r="3442" spans="2:24" ht="15.75" x14ac:dyDescent="0.25">
      <c r="B3442" s="34"/>
      <c r="X3442" s="51"/>
    </row>
    <row r="3443" spans="2:24" ht="15.75" x14ac:dyDescent="0.25">
      <c r="B3443" s="34"/>
      <c r="X3443" s="51"/>
    </row>
    <row r="3444" spans="2:24" ht="15.75" x14ac:dyDescent="0.25">
      <c r="B3444" s="34"/>
      <c r="X3444" s="51"/>
    </row>
    <row r="3445" spans="2:24" ht="15.75" x14ac:dyDescent="0.25">
      <c r="B3445" s="34"/>
      <c r="X3445" s="51"/>
    </row>
    <row r="3446" spans="2:24" ht="15.75" x14ac:dyDescent="0.25">
      <c r="B3446" s="34"/>
      <c r="X3446" s="51"/>
    </row>
    <row r="3447" spans="2:24" ht="15.75" x14ac:dyDescent="0.25">
      <c r="B3447" s="34"/>
      <c r="X3447" s="51"/>
    </row>
    <row r="3448" spans="2:24" ht="15.75" x14ac:dyDescent="0.25">
      <c r="B3448" s="34"/>
      <c r="X3448" s="51"/>
    </row>
    <row r="3449" spans="2:24" ht="15.75" x14ac:dyDescent="0.25">
      <c r="B3449" s="34"/>
      <c r="X3449" s="51"/>
    </row>
    <row r="3450" spans="2:24" ht="15.75" x14ac:dyDescent="0.25">
      <c r="B3450" s="34"/>
      <c r="X3450" s="51"/>
    </row>
    <row r="3451" spans="2:24" ht="15.75" x14ac:dyDescent="0.25">
      <c r="B3451" s="34"/>
      <c r="X3451" s="51"/>
    </row>
    <row r="3452" spans="2:24" ht="15.75" x14ac:dyDescent="0.25">
      <c r="B3452" s="34"/>
      <c r="X3452" s="51"/>
    </row>
    <row r="3453" spans="2:24" ht="15.75" x14ac:dyDescent="0.25">
      <c r="B3453" s="34"/>
      <c r="X3453" s="51"/>
    </row>
    <row r="3454" spans="2:24" ht="15.75" x14ac:dyDescent="0.25">
      <c r="B3454" s="34"/>
      <c r="X3454" s="51"/>
    </row>
    <row r="3455" spans="2:24" ht="15.75" x14ac:dyDescent="0.25">
      <c r="B3455" s="34"/>
      <c r="X3455" s="51"/>
    </row>
    <row r="3456" spans="2:24" ht="15.75" x14ac:dyDescent="0.25">
      <c r="B3456" s="34"/>
      <c r="X3456" s="51"/>
    </row>
    <row r="3457" spans="2:24" ht="15.75" x14ac:dyDescent="0.25">
      <c r="B3457" s="34"/>
      <c r="X3457" s="51"/>
    </row>
    <row r="3458" spans="2:24" ht="15.75" x14ac:dyDescent="0.25">
      <c r="B3458" s="34"/>
      <c r="X3458" s="51"/>
    </row>
    <row r="3459" spans="2:24" ht="15.75" x14ac:dyDescent="0.25">
      <c r="B3459" s="34"/>
      <c r="X3459" s="51"/>
    </row>
    <row r="3460" spans="2:24" ht="15.75" x14ac:dyDescent="0.25">
      <c r="B3460" s="34"/>
      <c r="X3460" s="51"/>
    </row>
    <row r="3461" spans="2:24" ht="15.75" x14ac:dyDescent="0.25">
      <c r="B3461" s="34"/>
      <c r="X3461" s="51"/>
    </row>
    <row r="3462" spans="2:24" ht="15.75" x14ac:dyDescent="0.25">
      <c r="B3462" s="34"/>
      <c r="X3462" s="51"/>
    </row>
    <row r="3463" spans="2:24" ht="15.75" x14ac:dyDescent="0.25">
      <c r="B3463" s="34"/>
      <c r="X3463" s="51"/>
    </row>
    <row r="3464" spans="2:24" ht="15.75" x14ac:dyDescent="0.25">
      <c r="B3464" s="34"/>
      <c r="X3464" s="51"/>
    </row>
    <row r="3465" spans="2:24" ht="15.75" x14ac:dyDescent="0.25">
      <c r="B3465" s="34"/>
      <c r="X3465" s="51"/>
    </row>
    <row r="3466" spans="2:24" ht="15.75" x14ac:dyDescent="0.25">
      <c r="B3466" s="34"/>
      <c r="X3466" s="51"/>
    </row>
    <row r="3467" spans="2:24" ht="15.75" x14ac:dyDescent="0.25">
      <c r="B3467" s="34"/>
      <c r="X3467" s="51"/>
    </row>
    <row r="3468" spans="2:24" ht="15.75" x14ac:dyDescent="0.25">
      <c r="B3468" s="34"/>
      <c r="X3468" s="51"/>
    </row>
    <row r="3469" spans="2:24" ht="15.75" x14ac:dyDescent="0.25">
      <c r="B3469" s="34"/>
      <c r="X3469" s="51"/>
    </row>
    <row r="3470" spans="2:24" ht="15.75" x14ac:dyDescent="0.25">
      <c r="B3470" s="34"/>
      <c r="X3470" s="51"/>
    </row>
    <row r="3471" spans="2:24" ht="15.75" x14ac:dyDescent="0.25">
      <c r="B3471" s="34"/>
      <c r="X3471" s="51"/>
    </row>
    <row r="3472" spans="2:24" ht="15.75" x14ac:dyDescent="0.25">
      <c r="B3472" s="34"/>
      <c r="X3472" s="51"/>
    </row>
    <row r="3473" spans="2:24" ht="15.75" x14ac:dyDescent="0.25">
      <c r="B3473" s="34"/>
      <c r="X3473" s="51"/>
    </row>
    <row r="3474" spans="2:24" ht="15.75" x14ac:dyDescent="0.25">
      <c r="B3474" s="34"/>
      <c r="X3474" s="51"/>
    </row>
    <row r="3475" spans="2:24" ht="15.75" x14ac:dyDescent="0.25">
      <c r="B3475" s="34"/>
      <c r="X3475" s="51"/>
    </row>
    <row r="3476" spans="2:24" ht="15.75" x14ac:dyDescent="0.25">
      <c r="B3476" s="34"/>
      <c r="X3476" s="51"/>
    </row>
    <row r="3477" spans="2:24" ht="15.75" x14ac:dyDescent="0.25">
      <c r="B3477" s="34"/>
      <c r="X3477" s="51"/>
    </row>
    <row r="3478" spans="2:24" ht="15.75" x14ac:dyDescent="0.25">
      <c r="B3478" s="34"/>
      <c r="X3478" s="51"/>
    </row>
    <row r="3479" spans="2:24" ht="15.75" x14ac:dyDescent="0.25">
      <c r="B3479" s="34"/>
      <c r="X3479" s="51"/>
    </row>
    <row r="3480" spans="2:24" ht="15.75" x14ac:dyDescent="0.25">
      <c r="B3480" s="34"/>
      <c r="X3480" s="51"/>
    </row>
    <row r="3481" spans="2:24" ht="15.75" x14ac:dyDescent="0.25">
      <c r="B3481" s="34"/>
      <c r="X3481" s="51"/>
    </row>
    <row r="3482" spans="2:24" ht="15.75" x14ac:dyDescent="0.25">
      <c r="B3482" s="34"/>
      <c r="X3482" s="51"/>
    </row>
    <row r="3483" spans="2:24" ht="15.75" x14ac:dyDescent="0.25">
      <c r="B3483" s="34"/>
      <c r="X3483" s="51"/>
    </row>
    <row r="3484" spans="2:24" ht="15.75" x14ac:dyDescent="0.25">
      <c r="B3484" s="34"/>
      <c r="X3484" s="51"/>
    </row>
    <row r="3485" spans="2:24" ht="15.75" x14ac:dyDescent="0.25">
      <c r="B3485" s="34"/>
      <c r="X3485" s="51"/>
    </row>
    <row r="3486" spans="2:24" ht="15.75" x14ac:dyDescent="0.25">
      <c r="B3486" s="34"/>
      <c r="X3486" s="51"/>
    </row>
    <row r="3487" spans="2:24" ht="15.75" x14ac:dyDescent="0.25">
      <c r="B3487" s="34"/>
      <c r="X3487" s="51"/>
    </row>
    <row r="3488" spans="2:24" ht="15.75" x14ac:dyDescent="0.25">
      <c r="B3488" s="34"/>
      <c r="X3488" s="51"/>
    </row>
    <row r="3489" spans="2:24" ht="15.75" x14ac:dyDescent="0.25">
      <c r="B3489" s="34"/>
      <c r="X3489" s="51"/>
    </row>
    <row r="3490" spans="2:24" ht="15.75" x14ac:dyDescent="0.25">
      <c r="B3490" s="34"/>
      <c r="X3490" s="51"/>
    </row>
    <row r="3491" spans="2:24" ht="15.75" x14ac:dyDescent="0.25">
      <c r="B3491" s="34"/>
      <c r="X3491" s="51"/>
    </row>
    <row r="3492" spans="2:24" ht="15.75" x14ac:dyDescent="0.25">
      <c r="B3492" s="34"/>
      <c r="X3492" s="51"/>
    </row>
    <row r="3493" spans="2:24" ht="15.75" x14ac:dyDescent="0.25">
      <c r="B3493" s="34"/>
      <c r="X3493" s="51"/>
    </row>
    <row r="3494" spans="2:24" ht="15.75" x14ac:dyDescent="0.25">
      <c r="B3494" s="34"/>
      <c r="X3494" s="51"/>
    </row>
    <row r="3495" spans="2:24" ht="15.75" x14ac:dyDescent="0.25">
      <c r="B3495" s="34"/>
      <c r="X3495" s="51"/>
    </row>
    <row r="3496" spans="2:24" ht="15.75" x14ac:dyDescent="0.25">
      <c r="B3496" s="34"/>
      <c r="X3496" s="51"/>
    </row>
    <row r="3497" spans="2:24" ht="15.75" x14ac:dyDescent="0.25">
      <c r="B3497" s="34"/>
      <c r="X3497" s="51"/>
    </row>
    <row r="3498" spans="2:24" ht="15.75" x14ac:dyDescent="0.25">
      <c r="B3498" s="34"/>
      <c r="X3498" s="51"/>
    </row>
    <row r="3499" spans="2:24" ht="15.75" x14ac:dyDescent="0.25">
      <c r="B3499" s="34"/>
      <c r="X3499" s="51"/>
    </row>
    <row r="3500" spans="2:24" ht="15.75" x14ac:dyDescent="0.25">
      <c r="B3500" s="34"/>
      <c r="X3500" s="51"/>
    </row>
    <row r="3501" spans="2:24" ht="15.75" x14ac:dyDescent="0.25">
      <c r="B3501" s="34"/>
      <c r="X3501" s="51"/>
    </row>
    <row r="3502" spans="2:24" ht="15.75" x14ac:dyDescent="0.25">
      <c r="B3502" s="34"/>
      <c r="X3502" s="51"/>
    </row>
    <row r="3503" spans="2:24" ht="15.75" x14ac:dyDescent="0.25">
      <c r="B3503" s="34"/>
      <c r="X3503" s="51"/>
    </row>
    <row r="3504" spans="2:24" ht="15.75" x14ac:dyDescent="0.25">
      <c r="B3504" s="34"/>
      <c r="X3504" s="51"/>
    </row>
    <row r="3505" spans="2:24" ht="15.75" x14ac:dyDescent="0.25">
      <c r="B3505" s="34"/>
      <c r="X3505" s="51"/>
    </row>
    <row r="3506" spans="2:24" ht="15.75" x14ac:dyDescent="0.25">
      <c r="B3506" s="34"/>
      <c r="X3506" s="51"/>
    </row>
    <row r="3507" spans="2:24" ht="15.75" x14ac:dyDescent="0.25">
      <c r="B3507" s="34"/>
      <c r="X3507" s="51"/>
    </row>
    <row r="3508" spans="2:24" ht="15.75" x14ac:dyDescent="0.25">
      <c r="B3508" s="34"/>
      <c r="X3508" s="51"/>
    </row>
    <row r="3509" spans="2:24" ht="15.75" x14ac:dyDescent="0.25">
      <c r="B3509" s="34"/>
      <c r="X3509" s="51"/>
    </row>
    <row r="3510" spans="2:24" ht="15.75" x14ac:dyDescent="0.25">
      <c r="B3510" s="34"/>
      <c r="X3510" s="51"/>
    </row>
    <row r="3511" spans="2:24" ht="15.75" x14ac:dyDescent="0.25">
      <c r="B3511" s="34"/>
      <c r="X3511" s="51"/>
    </row>
    <row r="3512" spans="2:24" ht="15.75" x14ac:dyDescent="0.25">
      <c r="B3512" s="34"/>
      <c r="X3512" s="51"/>
    </row>
    <row r="3513" spans="2:24" ht="15.75" x14ac:dyDescent="0.25">
      <c r="B3513" s="34"/>
      <c r="X3513" s="51"/>
    </row>
    <row r="3514" spans="2:24" ht="15.75" x14ac:dyDescent="0.25">
      <c r="B3514" s="34"/>
      <c r="X3514" s="51"/>
    </row>
    <row r="3515" spans="2:24" ht="15.75" x14ac:dyDescent="0.25">
      <c r="B3515" s="34"/>
      <c r="X3515" s="51"/>
    </row>
    <row r="3516" spans="2:24" ht="15.75" x14ac:dyDescent="0.25">
      <c r="B3516" s="34"/>
      <c r="X3516" s="51"/>
    </row>
    <row r="3517" spans="2:24" ht="15.75" x14ac:dyDescent="0.25">
      <c r="B3517" s="34"/>
      <c r="X3517" s="51"/>
    </row>
    <row r="3518" spans="2:24" ht="15.75" x14ac:dyDescent="0.25">
      <c r="B3518" s="34"/>
      <c r="X3518" s="51"/>
    </row>
    <row r="3519" spans="2:24" ht="15.75" x14ac:dyDescent="0.25">
      <c r="B3519" s="34"/>
      <c r="X3519" s="51"/>
    </row>
    <row r="3520" spans="2:24" ht="15.75" x14ac:dyDescent="0.25">
      <c r="B3520" s="34"/>
      <c r="X3520" s="51"/>
    </row>
    <row r="3521" spans="2:24" ht="15.75" x14ac:dyDescent="0.25">
      <c r="B3521" s="34"/>
      <c r="X3521" s="51"/>
    </row>
    <row r="3522" spans="2:24" ht="15.75" x14ac:dyDescent="0.25">
      <c r="B3522" s="34"/>
      <c r="X3522" s="51"/>
    </row>
    <row r="3523" spans="2:24" ht="15.75" x14ac:dyDescent="0.25">
      <c r="B3523" s="34"/>
      <c r="X3523" s="51"/>
    </row>
    <row r="3524" spans="2:24" ht="15.75" x14ac:dyDescent="0.25">
      <c r="B3524" s="34"/>
      <c r="X3524" s="51"/>
    </row>
    <row r="3525" spans="2:24" ht="15.75" x14ac:dyDescent="0.25">
      <c r="B3525" s="34"/>
      <c r="X3525" s="51"/>
    </row>
    <row r="3526" spans="2:24" ht="15.75" x14ac:dyDescent="0.25">
      <c r="B3526" s="34"/>
      <c r="X3526" s="51"/>
    </row>
    <row r="3527" spans="2:24" ht="15.75" x14ac:dyDescent="0.25">
      <c r="B3527" s="34"/>
      <c r="X3527" s="51"/>
    </row>
    <row r="3528" spans="2:24" ht="15.75" x14ac:dyDescent="0.25">
      <c r="B3528" s="34"/>
      <c r="X3528" s="51"/>
    </row>
    <row r="3529" spans="2:24" ht="15.75" x14ac:dyDescent="0.25">
      <c r="B3529" s="34"/>
      <c r="X3529" s="51"/>
    </row>
    <row r="3530" spans="2:24" ht="15.75" x14ac:dyDescent="0.25">
      <c r="B3530" s="34"/>
      <c r="X3530" s="51"/>
    </row>
    <row r="3531" spans="2:24" ht="15.75" x14ac:dyDescent="0.25">
      <c r="B3531" s="34"/>
      <c r="X3531" s="51"/>
    </row>
    <row r="3532" spans="2:24" ht="15.75" x14ac:dyDescent="0.25">
      <c r="B3532" s="34"/>
      <c r="X3532" s="51"/>
    </row>
    <row r="3533" spans="2:24" ht="15.75" x14ac:dyDescent="0.25">
      <c r="B3533" s="34"/>
      <c r="X3533" s="51"/>
    </row>
    <row r="3534" spans="2:24" ht="15.75" x14ac:dyDescent="0.25">
      <c r="B3534" s="34"/>
      <c r="X3534" s="51"/>
    </row>
    <row r="3535" spans="2:24" ht="15.75" x14ac:dyDescent="0.25">
      <c r="B3535" s="34"/>
      <c r="X3535" s="51"/>
    </row>
    <row r="3536" spans="2:24" ht="15.75" x14ac:dyDescent="0.25">
      <c r="B3536" s="34"/>
      <c r="X3536" s="51"/>
    </row>
    <row r="3537" spans="2:24" ht="15.75" x14ac:dyDescent="0.25">
      <c r="B3537" s="34"/>
      <c r="X3537" s="51"/>
    </row>
    <row r="3538" spans="2:24" ht="15.75" x14ac:dyDescent="0.25">
      <c r="B3538" s="34"/>
      <c r="X3538" s="51"/>
    </row>
    <row r="3539" spans="2:24" ht="15.75" x14ac:dyDescent="0.25">
      <c r="B3539" s="34"/>
      <c r="X3539" s="51"/>
    </row>
    <row r="3540" spans="2:24" ht="15.75" x14ac:dyDescent="0.25">
      <c r="B3540" s="34"/>
      <c r="X3540" s="51"/>
    </row>
    <row r="3541" spans="2:24" ht="15.75" x14ac:dyDescent="0.25">
      <c r="B3541" s="34"/>
      <c r="X3541" s="51"/>
    </row>
    <row r="3542" spans="2:24" ht="15.75" x14ac:dyDescent="0.25">
      <c r="B3542" s="34"/>
      <c r="X3542" s="51"/>
    </row>
    <row r="3543" spans="2:24" ht="15.75" x14ac:dyDescent="0.25">
      <c r="B3543" s="34"/>
      <c r="X3543" s="51"/>
    </row>
    <row r="3544" spans="2:24" ht="15.75" x14ac:dyDescent="0.25">
      <c r="B3544" s="34"/>
      <c r="X3544" s="51"/>
    </row>
    <row r="3545" spans="2:24" ht="15.75" x14ac:dyDescent="0.25">
      <c r="B3545" s="34"/>
      <c r="X3545" s="51"/>
    </row>
    <row r="3546" spans="2:24" ht="15.75" x14ac:dyDescent="0.25">
      <c r="B3546" s="34"/>
      <c r="X3546" s="51"/>
    </row>
    <row r="3547" spans="2:24" ht="15.75" x14ac:dyDescent="0.25">
      <c r="B3547" s="34"/>
      <c r="X3547" s="51"/>
    </row>
    <row r="3548" spans="2:24" ht="15.75" x14ac:dyDescent="0.25">
      <c r="B3548" s="34"/>
      <c r="X3548" s="51"/>
    </row>
    <row r="3549" spans="2:24" ht="15.75" x14ac:dyDescent="0.25">
      <c r="B3549" s="34"/>
      <c r="X3549" s="51"/>
    </row>
    <row r="3550" spans="2:24" ht="15.75" x14ac:dyDescent="0.25">
      <c r="B3550" s="34"/>
      <c r="X3550" s="51"/>
    </row>
    <row r="3551" spans="2:24" ht="15.75" x14ac:dyDescent="0.25">
      <c r="B3551" s="34"/>
      <c r="X3551" s="51"/>
    </row>
    <row r="3552" spans="2:24" ht="15.75" x14ac:dyDescent="0.25">
      <c r="B3552" s="34"/>
      <c r="X3552" s="51"/>
    </row>
    <row r="3553" spans="2:24" ht="15.75" x14ac:dyDescent="0.25">
      <c r="B3553" s="34"/>
      <c r="X3553" s="51"/>
    </row>
    <row r="3554" spans="2:24" ht="15.75" x14ac:dyDescent="0.25">
      <c r="B3554" s="34"/>
      <c r="X3554" s="51"/>
    </row>
    <row r="3555" spans="2:24" ht="15.75" x14ac:dyDescent="0.25">
      <c r="B3555" s="34"/>
      <c r="X3555" s="51"/>
    </row>
    <row r="3556" spans="2:24" ht="15.75" x14ac:dyDescent="0.25">
      <c r="B3556" s="34"/>
      <c r="X3556" s="51"/>
    </row>
    <row r="3557" spans="2:24" ht="15.75" x14ac:dyDescent="0.25">
      <c r="B3557" s="34"/>
      <c r="X3557" s="51"/>
    </row>
    <row r="3558" spans="2:24" ht="15.75" x14ac:dyDescent="0.25">
      <c r="B3558" s="34"/>
      <c r="X3558" s="51"/>
    </row>
    <row r="3559" spans="2:24" ht="15.75" x14ac:dyDescent="0.25">
      <c r="B3559" s="34"/>
      <c r="X3559" s="51"/>
    </row>
    <row r="3560" spans="2:24" ht="15.75" x14ac:dyDescent="0.25">
      <c r="B3560" s="34"/>
      <c r="X3560" s="51"/>
    </row>
    <row r="3561" spans="2:24" ht="15.75" x14ac:dyDescent="0.25">
      <c r="B3561" s="34"/>
      <c r="X3561" s="51"/>
    </row>
    <row r="3562" spans="2:24" ht="15.75" x14ac:dyDescent="0.25">
      <c r="B3562" s="34"/>
      <c r="X3562" s="51"/>
    </row>
    <row r="3563" spans="2:24" ht="15.75" x14ac:dyDescent="0.25">
      <c r="B3563" s="34"/>
      <c r="X3563" s="51"/>
    </row>
    <row r="3564" spans="2:24" ht="15.75" x14ac:dyDescent="0.25">
      <c r="B3564" s="34"/>
      <c r="X3564" s="51"/>
    </row>
    <row r="3565" spans="2:24" ht="15.75" x14ac:dyDescent="0.25">
      <c r="B3565" s="34"/>
      <c r="X3565" s="51"/>
    </row>
    <row r="3566" spans="2:24" ht="15.75" x14ac:dyDescent="0.25">
      <c r="B3566" s="34"/>
      <c r="X3566" s="51"/>
    </row>
    <row r="3567" spans="2:24" ht="15.75" x14ac:dyDescent="0.25">
      <c r="B3567" s="34"/>
      <c r="X3567" s="51"/>
    </row>
    <row r="3568" spans="2:24" ht="15.75" x14ac:dyDescent="0.25">
      <c r="B3568" s="34"/>
      <c r="X3568" s="51"/>
    </row>
    <row r="3569" spans="2:24" ht="15.75" x14ac:dyDescent="0.25">
      <c r="B3569" s="34"/>
      <c r="X3569" s="51"/>
    </row>
    <row r="3570" spans="2:24" ht="15.75" x14ac:dyDescent="0.25">
      <c r="B3570" s="34"/>
      <c r="X3570" s="51"/>
    </row>
    <row r="3571" spans="2:24" ht="15.75" x14ac:dyDescent="0.25">
      <c r="B3571" s="34"/>
      <c r="X3571" s="51"/>
    </row>
    <row r="3572" spans="2:24" ht="15.75" x14ac:dyDescent="0.25">
      <c r="B3572" s="34"/>
      <c r="X3572" s="51"/>
    </row>
    <row r="3573" spans="2:24" ht="15.75" x14ac:dyDescent="0.25">
      <c r="B3573" s="34"/>
      <c r="X3573" s="51"/>
    </row>
    <row r="3574" spans="2:24" ht="15.75" x14ac:dyDescent="0.25">
      <c r="B3574" s="34"/>
      <c r="X3574" s="51"/>
    </row>
    <row r="3575" spans="2:24" ht="15.75" x14ac:dyDescent="0.25">
      <c r="B3575" s="34"/>
      <c r="X3575" s="51"/>
    </row>
    <row r="3576" spans="2:24" ht="15.75" x14ac:dyDescent="0.25">
      <c r="B3576" s="34"/>
      <c r="X3576" s="51"/>
    </row>
    <row r="3577" spans="2:24" ht="15.75" x14ac:dyDescent="0.25">
      <c r="B3577" s="34"/>
      <c r="X3577" s="51"/>
    </row>
    <row r="3578" spans="2:24" ht="15.75" x14ac:dyDescent="0.25">
      <c r="B3578" s="34"/>
      <c r="X3578" s="51"/>
    </row>
    <row r="3579" spans="2:24" ht="15.75" x14ac:dyDescent="0.25">
      <c r="B3579" s="34"/>
      <c r="X3579" s="51"/>
    </row>
    <row r="3580" spans="2:24" ht="15.75" x14ac:dyDescent="0.25">
      <c r="B3580" s="34"/>
      <c r="X3580" s="51"/>
    </row>
    <row r="3581" spans="2:24" ht="15.75" x14ac:dyDescent="0.25">
      <c r="B3581" s="34"/>
      <c r="X3581" s="51"/>
    </row>
    <row r="3582" spans="2:24" ht="15.75" x14ac:dyDescent="0.25">
      <c r="B3582" s="34"/>
      <c r="X3582" s="51"/>
    </row>
    <row r="3583" spans="2:24" ht="15.75" x14ac:dyDescent="0.25">
      <c r="B3583" s="34"/>
      <c r="X3583" s="51"/>
    </row>
    <row r="3584" spans="2:24" ht="15.75" x14ac:dyDescent="0.25">
      <c r="B3584" s="34"/>
      <c r="X3584" s="51"/>
    </row>
    <row r="3585" spans="2:24" ht="15.75" x14ac:dyDescent="0.25">
      <c r="B3585" s="34"/>
      <c r="X3585" s="51"/>
    </row>
    <row r="3586" spans="2:24" ht="15.75" x14ac:dyDescent="0.25">
      <c r="B3586" s="34"/>
      <c r="X3586" s="51"/>
    </row>
    <row r="3587" spans="2:24" ht="15.75" x14ac:dyDescent="0.25">
      <c r="B3587" s="34"/>
      <c r="X3587" s="51"/>
    </row>
    <row r="3588" spans="2:24" ht="15.75" x14ac:dyDescent="0.25">
      <c r="B3588" s="34"/>
      <c r="X3588" s="51"/>
    </row>
    <row r="3589" spans="2:24" ht="15.75" x14ac:dyDescent="0.25">
      <c r="B3589" s="34"/>
      <c r="X3589" s="51"/>
    </row>
    <row r="3590" spans="2:24" ht="15.75" x14ac:dyDescent="0.25">
      <c r="B3590" s="34"/>
      <c r="X3590" s="51"/>
    </row>
    <row r="3591" spans="2:24" ht="15.75" x14ac:dyDescent="0.25">
      <c r="B3591" s="34"/>
      <c r="X3591" s="51"/>
    </row>
    <row r="3592" spans="2:24" ht="15.75" x14ac:dyDescent="0.25">
      <c r="B3592" s="34"/>
      <c r="X3592" s="51"/>
    </row>
    <row r="3593" spans="2:24" ht="15.75" x14ac:dyDescent="0.25">
      <c r="B3593" s="34"/>
      <c r="X3593" s="51"/>
    </row>
    <row r="3594" spans="2:24" ht="15.75" x14ac:dyDescent="0.25">
      <c r="B3594" s="34"/>
      <c r="X3594" s="51"/>
    </row>
    <row r="3595" spans="2:24" ht="15.75" x14ac:dyDescent="0.25">
      <c r="B3595" s="34"/>
      <c r="X3595" s="51"/>
    </row>
    <row r="3596" spans="2:24" ht="15.75" x14ac:dyDescent="0.25">
      <c r="B3596" s="34"/>
      <c r="X3596" s="51"/>
    </row>
    <row r="3597" spans="2:24" ht="15.75" x14ac:dyDescent="0.25">
      <c r="B3597" s="34"/>
      <c r="X3597" s="51"/>
    </row>
    <row r="3598" spans="2:24" ht="15.75" x14ac:dyDescent="0.25">
      <c r="B3598" s="34"/>
      <c r="X3598" s="51"/>
    </row>
    <row r="3599" spans="2:24" ht="15.75" x14ac:dyDescent="0.25">
      <c r="B3599" s="34"/>
      <c r="X3599" s="51"/>
    </row>
    <row r="3600" spans="2:24" ht="15.75" x14ac:dyDescent="0.25">
      <c r="B3600" s="34"/>
      <c r="X3600" s="51"/>
    </row>
    <row r="3601" spans="2:24" ht="15.75" x14ac:dyDescent="0.25">
      <c r="B3601" s="34"/>
      <c r="X3601" s="51"/>
    </row>
    <row r="3602" spans="2:24" ht="15.75" x14ac:dyDescent="0.25">
      <c r="B3602" s="34"/>
      <c r="X3602" s="51"/>
    </row>
    <row r="3603" spans="2:24" ht="15.75" x14ac:dyDescent="0.25">
      <c r="B3603" s="34"/>
      <c r="X3603" s="51"/>
    </row>
    <row r="3604" spans="2:24" ht="15.75" x14ac:dyDescent="0.25">
      <c r="B3604" s="34"/>
      <c r="X3604" s="51"/>
    </row>
    <row r="3605" spans="2:24" ht="15.75" x14ac:dyDescent="0.25">
      <c r="B3605" s="34"/>
      <c r="X3605" s="51"/>
    </row>
    <row r="3606" spans="2:24" ht="15.75" x14ac:dyDescent="0.25">
      <c r="B3606" s="34"/>
      <c r="X3606" s="51"/>
    </row>
    <row r="3607" spans="2:24" ht="15.75" x14ac:dyDescent="0.25">
      <c r="B3607" s="34"/>
      <c r="X3607" s="51"/>
    </row>
    <row r="3608" spans="2:24" ht="15.75" x14ac:dyDescent="0.25">
      <c r="B3608" s="34"/>
      <c r="X3608" s="51"/>
    </row>
    <row r="3609" spans="2:24" ht="15.75" x14ac:dyDescent="0.25">
      <c r="B3609" s="34"/>
      <c r="X3609" s="51"/>
    </row>
    <row r="3610" spans="2:24" ht="15.75" x14ac:dyDescent="0.25">
      <c r="B3610" s="34"/>
      <c r="X3610" s="51"/>
    </row>
    <row r="3611" spans="2:24" ht="15.75" x14ac:dyDescent="0.25">
      <c r="B3611" s="34"/>
      <c r="X3611" s="51"/>
    </row>
    <row r="3612" spans="2:24" ht="15.75" x14ac:dyDescent="0.25">
      <c r="B3612" s="34"/>
      <c r="X3612" s="51"/>
    </row>
    <row r="3613" spans="2:24" ht="15.75" x14ac:dyDescent="0.25">
      <c r="B3613" s="34"/>
      <c r="X3613" s="51"/>
    </row>
    <row r="3614" spans="2:24" ht="15.75" x14ac:dyDescent="0.25">
      <c r="B3614" s="34"/>
      <c r="X3614" s="51"/>
    </row>
    <row r="3615" spans="2:24" ht="15.75" x14ac:dyDescent="0.25">
      <c r="B3615" s="34"/>
      <c r="X3615" s="51"/>
    </row>
    <row r="3616" spans="2:24" ht="15.75" x14ac:dyDescent="0.25">
      <c r="B3616" s="34"/>
      <c r="X3616" s="51"/>
    </row>
    <row r="3617" spans="2:24" ht="15.75" x14ac:dyDescent="0.25">
      <c r="B3617" s="34"/>
      <c r="X3617" s="51"/>
    </row>
    <row r="3618" spans="2:24" ht="15.75" x14ac:dyDescent="0.25">
      <c r="B3618" s="34"/>
      <c r="X3618" s="51"/>
    </row>
    <row r="3619" spans="2:24" ht="15.75" x14ac:dyDescent="0.25">
      <c r="B3619" s="34"/>
      <c r="X3619" s="51"/>
    </row>
    <row r="3620" spans="2:24" ht="15.75" x14ac:dyDescent="0.25">
      <c r="B3620" s="34"/>
      <c r="X3620" s="51"/>
    </row>
    <row r="3621" spans="2:24" ht="15.75" x14ac:dyDescent="0.25">
      <c r="B3621" s="34"/>
      <c r="X3621" s="51"/>
    </row>
    <row r="3622" spans="2:24" ht="15.75" x14ac:dyDescent="0.25">
      <c r="B3622" s="34"/>
      <c r="X3622" s="51"/>
    </row>
    <row r="3623" spans="2:24" ht="15.75" x14ac:dyDescent="0.25">
      <c r="B3623" s="34"/>
      <c r="X3623" s="51"/>
    </row>
    <row r="3624" spans="2:24" ht="15.75" x14ac:dyDescent="0.25">
      <c r="B3624" s="34"/>
      <c r="X3624" s="51"/>
    </row>
    <row r="3625" spans="2:24" ht="15.75" x14ac:dyDescent="0.25">
      <c r="B3625" s="34"/>
      <c r="X3625" s="51"/>
    </row>
    <row r="3626" spans="2:24" ht="15.75" x14ac:dyDescent="0.25">
      <c r="B3626" s="34"/>
      <c r="X3626" s="51"/>
    </row>
    <row r="3627" spans="2:24" ht="15.75" x14ac:dyDescent="0.25">
      <c r="B3627" s="34"/>
      <c r="X3627" s="51"/>
    </row>
    <row r="3628" spans="2:24" ht="15.75" x14ac:dyDescent="0.25">
      <c r="B3628" s="34"/>
      <c r="X3628" s="51"/>
    </row>
    <row r="3629" spans="2:24" ht="15.75" x14ac:dyDescent="0.25">
      <c r="B3629" s="34"/>
      <c r="X3629" s="51"/>
    </row>
    <row r="3630" spans="2:24" ht="15.75" x14ac:dyDescent="0.25">
      <c r="B3630" s="34"/>
      <c r="X3630" s="51"/>
    </row>
    <row r="3631" spans="2:24" ht="15.75" x14ac:dyDescent="0.25">
      <c r="B3631" s="34"/>
      <c r="X3631" s="51"/>
    </row>
    <row r="3632" spans="2:24" ht="15.75" x14ac:dyDescent="0.25">
      <c r="B3632" s="34"/>
      <c r="X3632" s="51"/>
    </row>
    <row r="3633" spans="2:24" ht="15.75" x14ac:dyDescent="0.25">
      <c r="B3633" s="34"/>
      <c r="X3633" s="51"/>
    </row>
    <row r="3634" spans="2:24" ht="15.75" x14ac:dyDescent="0.25">
      <c r="B3634" s="34"/>
      <c r="X3634" s="51"/>
    </row>
    <row r="3635" spans="2:24" ht="15.75" x14ac:dyDescent="0.25">
      <c r="B3635" s="34"/>
      <c r="X3635" s="51"/>
    </row>
    <row r="3636" spans="2:24" ht="15.75" x14ac:dyDescent="0.25">
      <c r="B3636" s="34"/>
      <c r="X3636" s="51"/>
    </row>
    <row r="3637" spans="2:24" ht="15.75" x14ac:dyDescent="0.25">
      <c r="B3637" s="34"/>
      <c r="X3637" s="51"/>
    </row>
    <row r="3638" spans="2:24" ht="15.75" x14ac:dyDescent="0.25">
      <c r="B3638" s="34"/>
      <c r="X3638" s="51"/>
    </row>
    <row r="3639" spans="2:24" ht="15.75" x14ac:dyDescent="0.25">
      <c r="B3639" s="34"/>
      <c r="X3639" s="51"/>
    </row>
    <row r="3640" spans="2:24" ht="15.75" x14ac:dyDescent="0.25">
      <c r="B3640" s="34"/>
      <c r="X3640" s="51"/>
    </row>
    <row r="3641" spans="2:24" ht="15.75" x14ac:dyDescent="0.25">
      <c r="B3641" s="34"/>
      <c r="X3641" s="51"/>
    </row>
    <row r="3642" spans="2:24" ht="15.75" x14ac:dyDescent="0.25">
      <c r="B3642" s="34"/>
      <c r="X3642" s="51"/>
    </row>
    <row r="3643" spans="2:24" ht="15.75" x14ac:dyDescent="0.25">
      <c r="B3643" s="34"/>
      <c r="X3643" s="51"/>
    </row>
    <row r="3644" spans="2:24" ht="15.75" x14ac:dyDescent="0.25">
      <c r="B3644" s="34"/>
      <c r="X3644" s="51"/>
    </row>
    <row r="3645" spans="2:24" ht="15.75" x14ac:dyDescent="0.25">
      <c r="B3645" s="34"/>
      <c r="X3645" s="51"/>
    </row>
    <row r="3646" spans="2:24" ht="15.75" x14ac:dyDescent="0.25">
      <c r="B3646" s="34"/>
      <c r="X3646" s="51"/>
    </row>
    <row r="3647" spans="2:24" ht="15.75" x14ac:dyDescent="0.25">
      <c r="B3647" s="34"/>
      <c r="X3647" s="51"/>
    </row>
    <row r="3648" spans="2:24" ht="15.75" x14ac:dyDescent="0.25">
      <c r="B3648" s="34"/>
      <c r="X3648" s="51"/>
    </row>
    <row r="3649" spans="2:24" ht="15.75" x14ac:dyDescent="0.25">
      <c r="B3649" s="34"/>
      <c r="X3649" s="51"/>
    </row>
    <row r="3650" spans="2:24" ht="15.75" x14ac:dyDescent="0.25">
      <c r="B3650" s="34"/>
      <c r="X3650" s="51"/>
    </row>
    <row r="3651" spans="2:24" ht="15.75" x14ac:dyDescent="0.25">
      <c r="B3651" s="34"/>
      <c r="X3651" s="51"/>
    </row>
    <row r="3652" spans="2:24" ht="15.75" x14ac:dyDescent="0.25">
      <c r="B3652" s="34"/>
      <c r="X3652" s="51"/>
    </row>
    <row r="3653" spans="2:24" ht="15.75" x14ac:dyDescent="0.25">
      <c r="B3653" s="34"/>
      <c r="X3653" s="51"/>
    </row>
    <row r="3654" spans="2:24" ht="15.75" x14ac:dyDescent="0.25">
      <c r="B3654" s="34"/>
      <c r="X3654" s="51"/>
    </row>
    <row r="3655" spans="2:24" ht="15.75" x14ac:dyDescent="0.25">
      <c r="B3655" s="34"/>
      <c r="X3655" s="51"/>
    </row>
    <row r="3656" spans="2:24" ht="15.75" x14ac:dyDescent="0.25">
      <c r="B3656" s="34"/>
      <c r="X3656" s="51"/>
    </row>
    <row r="3657" spans="2:24" ht="15.75" x14ac:dyDescent="0.25">
      <c r="B3657" s="34"/>
      <c r="X3657" s="51"/>
    </row>
    <row r="3658" spans="2:24" ht="15.75" x14ac:dyDescent="0.25">
      <c r="B3658" s="34"/>
      <c r="X3658" s="51"/>
    </row>
    <row r="3659" spans="2:24" ht="15.75" x14ac:dyDescent="0.25">
      <c r="B3659" s="34"/>
      <c r="X3659" s="51"/>
    </row>
    <row r="3660" spans="2:24" ht="15.75" x14ac:dyDescent="0.25">
      <c r="B3660" s="34"/>
      <c r="X3660" s="51"/>
    </row>
    <row r="3661" spans="2:24" ht="15.75" x14ac:dyDescent="0.25">
      <c r="B3661" s="34"/>
      <c r="X3661" s="51"/>
    </row>
    <row r="3662" spans="2:24" ht="15.75" x14ac:dyDescent="0.25">
      <c r="B3662" s="34"/>
      <c r="X3662" s="51"/>
    </row>
    <row r="3663" spans="2:24" ht="15.75" x14ac:dyDescent="0.25">
      <c r="B3663" s="34"/>
      <c r="X3663" s="51"/>
    </row>
    <row r="3664" spans="2:24" ht="15.75" x14ac:dyDescent="0.25">
      <c r="B3664" s="34"/>
      <c r="X3664" s="51"/>
    </row>
    <row r="3665" spans="2:24" ht="15.75" x14ac:dyDescent="0.25">
      <c r="B3665" s="34"/>
      <c r="X3665" s="51"/>
    </row>
    <row r="3666" spans="2:24" ht="15.75" x14ac:dyDescent="0.25">
      <c r="B3666" s="34"/>
      <c r="X3666" s="51"/>
    </row>
    <row r="3667" spans="2:24" ht="15.75" x14ac:dyDescent="0.25">
      <c r="B3667" s="34"/>
      <c r="X3667" s="51"/>
    </row>
    <row r="3668" spans="2:24" ht="15.75" x14ac:dyDescent="0.25">
      <c r="B3668" s="34"/>
      <c r="X3668" s="51"/>
    </row>
    <row r="3669" spans="2:24" ht="15.75" x14ac:dyDescent="0.25">
      <c r="B3669" s="34"/>
      <c r="X3669" s="51"/>
    </row>
    <row r="3670" spans="2:24" ht="15.75" x14ac:dyDescent="0.25">
      <c r="B3670" s="34"/>
      <c r="X3670" s="51"/>
    </row>
    <row r="3671" spans="2:24" ht="15.75" x14ac:dyDescent="0.25">
      <c r="B3671" s="34"/>
      <c r="X3671" s="51"/>
    </row>
    <row r="3672" spans="2:24" ht="15.75" x14ac:dyDescent="0.25">
      <c r="B3672" s="34"/>
      <c r="X3672" s="51"/>
    </row>
    <row r="3673" spans="2:24" ht="15.75" x14ac:dyDescent="0.25">
      <c r="B3673" s="34"/>
      <c r="X3673" s="51"/>
    </row>
    <row r="3674" spans="2:24" ht="15.75" x14ac:dyDescent="0.25">
      <c r="B3674" s="34"/>
      <c r="X3674" s="51"/>
    </row>
    <row r="3675" spans="2:24" ht="15.75" x14ac:dyDescent="0.25">
      <c r="B3675" s="34"/>
      <c r="X3675" s="51"/>
    </row>
    <row r="3676" spans="2:24" ht="15.75" x14ac:dyDescent="0.25">
      <c r="B3676" s="34"/>
      <c r="X3676" s="51"/>
    </row>
    <row r="3677" spans="2:24" ht="15.75" x14ac:dyDescent="0.25">
      <c r="B3677" s="34"/>
      <c r="X3677" s="51"/>
    </row>
    <row r="3678" spans="2:24" ht="15.75" x14ac:dyDescent="0.25">
      <c r="B3678" s="34"/>
      <c r="X3678" s="51"/>
    </row>
    <row r="3679" spans="2:24" ht="15.75" x14ac:dyDescent="0.25">
      <c r="B3679" s="34"/>
      <c r="X3679" s="51"/>
    </row>
    <row r="3680" spans="2:24" ht="15.75" x14ac:dyDescent="0.25">
      <c r="B3680" s="34"/>
      <c r="X3680" s="51"/>
    </row>
    <row r="3681" spans="2:24" ht="15.75" x14ac:dyDescent="0.25">
      <c r="B3681" s="34"/>
      <c r="X3681" s="51"/>
    </row>
    <row r="3682" spans="2:24" ht="15.75" x14ac:dyDescent="0.25">
      <c r="B3682" s="34"/>
      <c r="X3682" s="51"/>
    </row>
    <row r="3683" spans="2:24" ht="15.75" x14ac:dyDescent="0.25">
      <c r="B3683" s="34"/>
      <c r="X3683" s="51"/>
    </row>
    <row r="3684" spans="2:24" ht="15.75" x14ac:dyDescent="0.25">
      <c r="B3684" s="34"/>
      <c r="X3684" s="51"/>
    </row>
    <row r="3685" spans="2:24" ht="15.75" x14ac:dyDescent="0.25">
      <c r="B3685" s="34"/>
      <c r="X3685" s="51"/>
    </row>
    <row r="3686" spans="2:24" ht="15.75" x14ac:dyDescent="0.25">
      <c r="B3686" s="34"/>
      <c r="X3686" s="51"/>
    </row>
    <row r="3687" spans="2:24" ht="15.75" x14ac:dyDescent="0.25">
      <c r="B3687" s="34"/>
      <c r="X3687" s="51"/>
    </row>
    <row r="3688" spans="2:24" ht="15.75" x14ac:dyDescent="0.25">
      <c r="B3688" s="34"/>
      <c r="X3688" s="51"/>
    </row>
    <row r="3689" spans="2:24" ht="15.75" x14ac:dyDescent="0.25">
      <c r="B3689" s="34"/>
      <c r="X3689" s="51"/>
    </row>
    <row r="3690" spans="2:24" ht="15.75" x14ac:dyDescent="0.25">
      <c r="B3690" s="34"/>
      <c r="X3690" s="51"/>
    </row>
    <row r="3691" spans="2:24" ht="15.75" x14ac:dyDescent="0.25">
      <c r="B3691" s="34"/>
      <c r="X3691" s="51"/>
    </row>
    <row r="3692" spans="2:24" ht="15.75" x14ac:dyDescent="0.25">
      <c r="B3692" s="34"/>
      <c r="X3692" s="51"/>
    </row>
    <row r="3693" spans="2:24" ht="15.75" x14ac:dyDescent="0.25">
      <c r="B3693" s="34"/>
      <c r="X3693" s="51"/>
    </row>
    <row r="3694" spans="2:24" ht="15.75" x14ac:dyDescent="0.25">
      <c r="B3694" s="34"/>
      <c r="X3694" s="51"/>
    </row>
    <row r="3695" spans="2:24" ht="15.75" x14ac:dyDescent="0.25">
      <c r="B3695" s="34"/>
      <c r="X3695" s="51"/>
    </row>
    <row r="3696" spans="2:24" ht="15.75" x14ac:dyDescent="0.25">
      <c r="B3696" s="34"/>
      <c r="X3696" s="51"/>
    </row>
    <row r="3697" spans="2:24" ht="15.75" x14ac:dyDescent="0.25">
      <c r="B3697" s="34"/>
      <c r="X3697" s="51"/>
    </row>
    <row r="3698" spans="2:24" ht="15.75" x14ac:dyDescent="0.25">
      <c r="B3698" s="34"/>
      <c r="X3698" s="51"/>
    </row>
    <row r="3699" spans="2:24" ht="15.75" x14ac:dyDescent="0.25">
      <c r="B3699" s="34"/>
      <c r="X3699" s="51"/>
    </row>
    <row r="3700" spans="2:24" ht="15.75" x14ac:dyDescent="0.25">
      <c r="B3700" s="34"/>
      <c r="X3700" s="51"/>
    </row>
    <row r="3701" spans="2:24" ht="15.75" x14ac:dyDescent="0.25">
      <c r="B3701" s="34"/>
      <c r="X3701" s="51"/>
    </row>
    <row r="3702" spans="2:24" ht="15.75" x14ac:dyDescent="0.25">
      <c r="B3702" s="34"/>
      <c r="X3702" s="51"/>
    </row>
    <row r="3703" spans="2:24" ht="15.75" x14ac:dyDescent="0.25">
      <c r="B3703" s="34"/>
      <c r="X3703" s="51"/>
    </row>
    <row r="3704" spans="2:24" ht="15.75" x14ac:dyDescent="0.25">
      <c r="B3704" s="34"/>
      <c r="X3704" s="51"/>
    </row>
    <row r="3705" spans="2:24" ht="15.75" x14ac:dyDescent="0.25">
      <c r="B3705" s="34"/>
      <c r="X3705" s="51"/>
    </row>
    <row r="3706" spans="2:24" ht="15.75" x14ac:dyDescent="0.25">
      <c r="B3706" s="34"/>
      <c r="X3706" s="51"/>
    </row>
    <row r="3707" spans="2:24" ht="15.75" x14ac:dyDescent="0.25">
      <c r="B3707" s="34"/>
      <c r="X3707" s="51"/>
    </row>
    <row r="3708" spans="2:24" ht="15.75" x14ac:dyDescent="0.25">
      <c r="B3708" s="34"/>
      <c r="X3708" s="51"/>
    </row>
    <row r="3709" spans="2:24" ht="15.75" x14ac:dyDescent="0.25">
      <c r="B3709" s="34"/>
      <c r="X3709" s="51"/>
    </row>
    <row r="3710" spans="2:24" ht="15.75" x14ac:dyDescent="0.25">
      <c r="B3710" s="34"/>
      <c r="X3710" s="51"/>
    </row>
    <row r="3711" spans="2:24" ht="15.75" x14ac:dyDescent="0.25">
      <c r="B3711" s="34"/>
      <c r="X3711" s="51"/>
    </row>
    <row r="3712" spans="2:24" ht="15.75" x14ac:dyDescent="0.25">
      <c r="B3712" s="34"/>
      <c r="X3712" s="51"/>
    </row>
    <row r="3713" spans="2:24" ht="15.75" x14ac:dyDescent="0.25">
      <c r="B3713" s="34"/>
      <c r="X3713" s="51"/>
    </row>
    <row r="3714" spans="2:24" ht="15.75" x14ac:dyDescent="0.25">
      <c r="B3714" s="34"/>
      <c r="X3714" s="51"/>
    </row>
    <row r="3715" spans="2:24" ht="15.75" x14ac:dyDescent="0.25">
      <c r="B3715" s="34"/>
      <c r="X3715" s="51"/>
    </row>
    <row r="3716" spans="2:24" ht="15.75" x14ac:dyDescent="0.25">
      <c r="B3716" s="34"/>
      <c r="X3716" s="51"/>
    </row>
    <row r="3717" spans="2:24" ht="15.75" x14ac:dyDescent="0.25">
      <c r="B3717" s="34"/>
      <c r="X3717" s="51"/>
    </row>
    <row r="3718" spans="2:24" ht="15.75" x14ac:dyDescent="0.25">
      <c r="B3718" s="34"/>
      <c r="X3718" s="51"/>
    </row>
    <row r="3719" spans="2:24" ht="15.75" x14ac:dyDescent="0.25">
      <c r="B3719" s="34"/>
      <c r="X3719" s="51"/>
    </row>
    <row r="3720" spans="2:24" ht="15.75" x14ac:dyDescent="0.25">
      <c r="B3720" s="34"/>
      <c r="X3720" s="51"/>
    </row>
    <row r="3721" spans="2:24" ht="15.75" x14ac:dyDescent="0.25">
      <c r="B3721" s="34"/>
      <c r="X3721" s="51"/>
    </row>
    <row r="3722" spans="2:24" ht="15.75" x14ac:dyDescent="0.25">
      <c r="B3722" s="34"/>
      <c r="X3722" s="51"/>
    </row>
    <row r="3723" spans="2:24" ht="15.75" x14ac:dyDescent="0.25">
      <c r="B3723" s="34"/>
      <c r="X3723" s="51"/>
    </row>
    <row r="3724" spans="2:24" ht="15.75" x14ac:dyDescent="0.25">
      <c r="B3724" s="34"/>
      <c r="X3724" s="51"/>
    </row>
    <row r="3725" spans="2:24" ht="15.75" x14ac:dyDescent="0.25">
      <c r="B3725" s="34"/>
      <c r="X3725" s="51"/>
    </row>
    <row r="3726" spans="2:24" ht="15.75" x14ac:dyDescent="0.25">
      <c r="B3726" s="34"/>
      <c r="X3726" s="51"/>
    </row>
    <row r="3727" spans="2:24" ht="15.75" x14ac:dyDescent="0.25">
      <c r="B3727" s="34"/>
      <c r="X3727" s="51"/>
    </row>
    <row r="3728" spans="2:24" ht="15.75" x14ac:dyDescent="0.25">
      <c r="B3728" s="34"/>
      <c r="X3728" s="51"/>
    </row>
    <row r="3729" spans="2:24" ht="15.75" x14ac:dyDescent="0.25">
      <c r="B3729" s="34"/>
      <c r="X3729" s="51"/>
    </row>
    <row r="3730" spans="2:24" ht="15.75" x14ac:dyDescent="0.25">
      <c r="B3730" s="34"/>
      <c r="X3730" s="51"/>
    </row>
    <row r="3731" spans="2:24" ht="15.75" x14ac:dyDescent="0.25">
      <c r="B3731" s="34"/>
      <c r="X3731" s="51"/>
    </row>
    <row r="3732" spans="2:24" ht="15.75" x14ac:dyDescent="0.25">
      <c r="B3732" s="34"/>
      <c r="X3732" s="51"/>
    </row>
    <row r="3733" spans="2:24" ht="15.75" x14ac:dyDescent="0.25">
      <c r="B3733" s="34"/>
      <c r="X3733" s="51"/>
    </row>
    <row r="3734" spans="2:24" ht="15.75" x14ac:dyDescent="0.25">
      <c r="B3734" s="34"/>
      <c r="X3734" s="51"/>
    </row>
    <row r="3735" spans="2:24" ht="15.75" x14ac:dyDescent="0.25">
      <c r="B3735" s="34"/>
      <c r="X3735" s="51"/>
    </row>
    <row r="3736" spans="2:24" ht="15.75" x14ac:dyDescent="0.25">
      <c r="B3736" s="34"/>
      <c r="X3736" s="51"/>
    </row>
    <row r="3737" spans="2:24" ht="15.75" x14ac:dyDescent="0.25">
      <c r="B3737" s="34"/>
      <c r="X3737" s="51"/>
    </row>
    <row r="3738" spans="2:24" ht="15.75" x14ac:dyDescent="0.25">
      <c r="B3738" s="34"/>
      <c r="X3738" s="51"/>
    </row>
    <row r="3739" spans="2:24" ht="15.75" x14ac:dyDescent="0.25">
      <c r="B3739" s="34"/>
      <c r="X3739" s="51"/>
    </row>
    <row r="3740" spans="2:24" ht="15.75" x14ac:dyDescent="0.25">
      <c r="B3740" s="34"/>
      <c r="X3740" s="51"/>
    </row>
    <row r="3741" spans="2:24" ht="15.75" x14ac:dyDescent="0.25">
      <c r="B3741" s="34"/>
      <c r="X3741" s="51"/>
    </row>
    <row r="3742" spans="2:24" ht="15.75" x14ac:dyDescent="0.25">
      <c r="B3742" s="34"/>
      <c r="X3742" s="51"/>
    </row>
    <row r="3743" spans="2:24" ht="15.75" x14ac:dyDescent="0.25">
      <c r="B3743" s="34"/>
      <c r="X3743" s="51"/>
    </row>
    <row r="3744" spans="2:24" ht="15.75" x14ac:dyDescent="0.25">
      <c r="B3744" s="34"/>
      <c r="X3744" s="51"/>
    </row>
    <row r="3745" spans="2:24" ht="15.75" x14ac:dyDescent="0.25">
      <c r="B3745" s="34"/>
      <c r="X3745" s="51"/>
    </row>
    <row r="3746" spans="2:24" ht="15.75" x14ac:dyDescent="0.25">
      <c r="B3746" s="34"/>
      <c r="X3746" s="51"/>
    </row>
    <row r="3747" spans="2:24" ht="15.75" x14ac:dyDescent="0.25">
      <c r="B3747" s="34"/>
      <c r="X3747" s="51"/>
    </row>
    <row r="3748" spans="2:24" ht="15.75" x14ac:dyDescent="0.25">
      <c r="B3748" s="34"/>
      <c r="X3748" s="51"/>
    </row>
    <row r="3749" spans="2:24" ht="15.75" x14ac:dyDescent="0.25">
      <c r="B3749" s="34"/>
      <c r="X3749" s="51"/>
    </row>
    <row r="3750" spans="2:24" ht="15.75" x14ac:dyDescent="0.25">
      <c r="B3750" s="34"/>
      <c r="X3750" s="51"/>
    </row>
    <row r="3751" spans="2:24" ht="15.75" x14ac:dyDescent="0.25">
      <c r="B3751" s="34"/>
      <c r="X3751" s="51"/>
    </row>
    <row r="3752" spans="2:24" ht="15.75" x14ac:dyDescent="0.25">
      <c r="B3752" s="34"/>
      <c r="X3752" s="51"/>
    </row>
    <row r="3753" spans="2:24" ht="15.75" x14ac:dyDescent="0.25">
      <c r="B3753" s="34"/>
      <c r="X3753" s="51"/>
    </row>
    <row r="3754" spans="2:24" ht="15.75" x14ac:dyDescent="0.25">
      <c r="B3754" s="34"/>
      <c r="X3754" s="51"/>
    </row>
    <row r="3755" spans="2:24" ht="15.75" x14ac:dyDescent="0.25">
      <c r="B3755" s="34"/>
      <c r="X3755" s="51"/>
    </row>
    <row r="3756" spans="2:24" ht="15.75" x14ac:dyDescent="0.25">
      <c r="B3756" s="34"/>
      <c r="X3756" s="51"/>
    </row>
    <row r="3757" spans="2:24" ht="15.75" x14ac:dyDescent="0.25">
      <c r="B3757" s="34"/>
      <c r="X3757" s="51"/>
    </row>
    <row r="3758" spans="2:24" ht="15.75" x14ac:dyDescent="0.25">
      <c r="B3758" s="34"/>
      <c r="X3758" s="51"/>
    </row>
    <row r="3759" spans="2:24" ht="15.75" x14ac:dyDescent="0.25">
      <c r="B3759" s="34"/>
      <c r="X3759" s="51"/>
    </row>
    <row r="3760" spans="2:24" ht="15.75" x14ac:dyDescent="0.25">
      <c r="B3760" s="34"/>
      <c r="X3760" s="51"/>
    </row>
    <row r="3761" spans="2:24" ht="15.75" x14ac:dyDescent="0.25">
      <c r="B3761" s="34"/>
      <c r="X3761" s="51"/>
    </row>
    <row r="3762" spans="2:24" ht="15.75" x14ac:dyDescent="0.25">
      <c r="B3762" s="34"/>
      <c r="X3762" s="51"/>
    </row>
    <row r="3763" spans="2:24" ht="15.75" x14ac:dyDescent="0.25">
      <c r="B3763" s="34"/>
      <c r="X3763" s="51"/>
    </row>
    <row r="3764" spans="2:24" ht="15.75" x14ac:dyDescent="0.25">
      <c r="B3764" s="34"/>
      <c r="X3764" s="51"/>
    </row>
    <row r="3765" spans="2:24" ht="15.75" x14ac:dyDescent="0.25">
      <c r="B3765" s="34"/>
      <c r="X3765" s="51"/>
    </row>
    <row r="3766" spans="2:24" ht="15.75" x14ac:dyDescent="0.25">
      <c r="B3766" s="34"/>
      <c r="X3766" s="51"/>
    </row>
    <row r="3767" spans="2:24" ht="15.75" x14ac:dyDescent="0.25">
      <c r="B3767" s="34"/>
      <c r="X3767" s="51"/>
    </row>
    <row r="3768" spans="2:24" ht="15.75" x14ac:dyDescent="0.25">
      <c r="B3768" s="34"/>
      <c r="X3768" s="51"/>
    </row>
    <row r="3769" spans="2:24" ht="15.75" x14ac:dyDescent="0.25">
      <c r="B3769" s="34"/>
      <c r="X3769" s="51"/>
    </row>
    <row r="3770" spans="2:24" ht="15.75" x14ac:dyDescent="0.25">
      <c r="B3770" s="34"/>
      <c r="X3770" s="51"/>
    </row>
    <row r="3771" spans="2:24" ht="15.75" x14ac:dyDescent="0.25">
      <c r="B3771" s="34"/>
      <c r="X3771" s="51"/>
    </row>
    <row r="3772" spans="2:24" ht="15.75" x14ac:dyDescent="0.25">
      <c r="B3772" s="34"/>
      <c r="X3772" s="51"/>
    </row>
    <row r="3773" spans="2:24" ht="15.75" x14ac:dyDescent="0.25">
      <c r="B3773" s="34"/>
      <c r="X3773" s="51"/>
    </row>
    <row r="3774" spans="2:24" ht="15.75" x14ac:dyDescent="0.25">
      <c r="B3774" s="34"/>
      <c r="X3774" s="51"/>
    </row>
    <row r="3775" spans="2:24" ht="15.75" x14ac:dyDescent="0.25">
      <c r="B3775" s="34"/>
      <c r="X3775" s="51"/>
    </row>
    <row r="3776" spans="2:24" ht="15.75" x14ac:dyDescent="0.25">
      <c r="B3776" s="34"/>
      <c r="X3776" s="51"/>
    </row>
    <row r="3777" spans="2:24" ht="15.75" x14ac:dyDescent="0.25">
      <c r="B3777" s="34"/>
      <c r="X3777" s="51"/>
    </row>
    <row r="3778" spans="2:24" ht="15.75" x14ac:dyDescent="0.25">
      <c r="B3778" s="34"/>
      <c r="X3778" s="51"/>
    </row>
    <row r="3779" spans="2:24" ht="15.75" x14ac:dyDescent="0.25">
      <c r="B3779" s="34"/>
      <c r="X3779" s="51"/>
    </row>
    <row r="3780" spans="2:24" ht="15.75" x14ac:dyDescent="0.25">
      <c r="B3780" s="34"/>
      <c r="X3780" s="51"/>
    </row>
    <row r="3781" spans="2:24" ht="15.75" x14ac:dyDescent="0.25">
      <c r="B3781" s="34"/>
      <c r="X3781" s="51"/>
    </row>
    <row r="3782" spans="2:24" ht="15.75" x14ac:dyDescent="0.25">
      <c r="B3782" s="34"/>
      <c r="X3782" s="51"/>
    </row>
    <row r="3783" spans="2:24" ht="15.75" x14ac:dyDescent="0.25">
      <c r="B3783" s="34"/>
      <c r="X3783" s="51"/>
    </row>
    <row r="3784" spans="2:24" ht="15.75" x14ac:dyDescent="0.25">
      <c r="B3784" s="34"/>
      <c r="X3784" s="51"/>
    </row>
    <row r="3785" spans="2:24" ht="15.75" x14ac:dyDescent="0.25">
      <c r="B3785" s="34"/>
      <c r="X3785" s="51"/>
    </row>
    <row r="3786" spans="2:24" ht="15.75" x14ac:dyDescent="0.25">
      <c r="B3786" s="34"/>
      <c r="X3786" s="51"/>
    </row>
    <row r="3787" spans="2:24" ht="15.75" x14ac:dyDescent="0.25">
      <c r="B3787" s="34"/>
      <c r="X3787" s="51"/>
    </row>
    <row r="3788" spans="2:24" ht="15.75" x14ac:dyDescent="0.25">
      <c r="B3788" s="34"/>
      <c r="X3788" s="51"/>
    </row>
    <row r="3789" spans="2:24" ht="15.75" x14ac:dyDescent="0.25">
      <c r="B3789" s="34"/>
      <c r="X3789" s="51"/>
    </row>
    <row r="3790" spans="2:24" ht="15.75" x14ac:dyDescent="0.25">
      <c r="B3790" s="34"/>
      <c r="X3790" s="51"/>
    </row>
    <row r="3791" spans="2:24" ht="15.75" x14ac:dyDescent="0.25">
      <c r="B3791" s="34"/>
      <c r="X3791" s="51"/>
    </row>
    <row r="3792" spans="2:24" ht="15.75" x14ac:dyDescent="0.25">
      <c r="B3792" s="34"/>
      <c r="X3792" s="51"/>
    </row>
    <row r="3793" spans="2:24" ht="15.75" x14ac:dyDescent="0.25">
      <c r="B3793" s="34"/>
      <c r="X3793" s="51"/>
    </row>
    <row r="3794" spans="2:24" ht="15.75" x14ac:dyDescent="0.25">
      <c r="B3794" s="34"/>
      <c r="X3794" s="51"/>
    </row>
    <row r="3795" spans="2:24" ht="15.75" x14ac:dyDescent="0.25">
      <c r="B3795" s="34"/>
      <c r="X3795" s="51"/>
    </row>
    <row r="3796" spans="2:24" ht="15.75" x14ac:dyDescent="0.25">
      <c r="B3796" s="34"/>
      <c r="X3796" s="51"/>
    </row>
    <row r="3797" spans="2:24" ht="15.75" x14ac:dyDescent="0.25">
      <c r="B3797" s="34"/>
      <c r="X3797" s="51"/>
    </row>
    <row r="3798" spans="2:24" ht="15.75" x14ac:dyDescent="0.25">
      <c r="B3798" s="34"/>
      <c r="X3798" s="51"/>
    </row>
    <row r="3799" spans="2:24" ht="15.75" x14ac:dyDescent="0.25">
      <c r="B3799" s="34"/>
      <c r="X3799" s="51"/>
    </row>
    <row r="3800" spans="2:24" ht="15.75" x14ac:dyDescent="0.25">
      <c r="B3800" s="34"/>
      <c r="X3800" s="51"/>
    </row>
    <row r="3801" spans="2:24" ht="15.75" x14ac:dyDescent="0.25">
      <c r="B3801" s="34"/>
      <c r="X3801" s="51"/>
    </row>
    <row r="3802" spans="2:24" ht="15.75" x14ac:dyDescent="0.25">
      <c r="B3802" s="34"/>
      <c r="X3802" s="51"/>
    </row>
    <row r="3803" spans="2:24" ht="15.75" x14ac:dyDescent="0.25">
      <c r="B3803" s="34"/>
      <c r="X3803" s="51"/>
    </row>
    <row r="3804" spans="2:24" ht="15.75" x14ac:dyDescent="0.25">
      <c r="B3804" s="34"/>
      <c r="X3804" s="51"/>
    </row>
    <row r="3805" spans="2:24" ht="15.75" x14ac:dyDescent="0.25">
      <c r="B3805" s="34"/>
      <c r="X3805" s="51"/>
    </row>
    <row r="3806" spans="2:24" ht="15.75" x14ac:dyDescent="0.25">
      <c r="B3806" s="34"/>
      <c r="X3806" s="51"/>
    </row>
    <row r="3807" spans="2:24" ht="15.75" x14ac:dyDescent="0.25">
      <c r="B3807" s="34"/>
      <c r="X3807" s="51"/>
    </row>
    <row r="3808" spans="2:24" ht="15.75" x14ac:dyDescent="0.25">
      <c r="B3808" s="34"/>
      <c r="X3808" s="51"/>
    </row>
    <row r="3809" spans="2:24" ht="15.75" x14ac:dyDescent="0.25">
      <c r="B3809" s="34"/>
      <c r="X3809" s="51"/>
    </row>
    <row r="3810" spans="2:24" ht="15.75" x14ac:dyDescent="0.25">
      <c r="B3810" s="34"/>
      <c r="X3810" s="51"/>
    </row>
    <row r="3811" spans="2:24" ht="15.75" x14ac:dyDescent="0.25">
      <c r="B3811" s="34"/>
      <c r="X3811" s="51"/>
    </row>
    <row r="3812" spans="2:24" ht="15.75" x14ac:dyDescent="0.25">
      <c r="B3812" s="34"/>
      <c r="X3812" s="51"/>
    </row>
    <row r="3813" spans="2:24" ht="15.75" x14ac:dyDescent="0.25">
      <c r="B3813" s="34"/>
      <c r="X3813" s="51"/>
    </row>
    <row r="3814" spans="2:24" ht="15.75" x14ac:dyDescent="0.25">
      <c r="B3814" s="34"/>
      <c r="X3814" s="51"/>
    </row>
    <row r="3815" spans="2:24" ht="15.75" x14ac:dyDescent="0.25">
      <c r="B3815" s="34"/>
      <c r="X3815" s="51"/>
    </row>
    <row r="3816" spans="2:24" ht="15.75" x14ac:dyDescent="0.25">
      <c r="B3816" s="34"/>
      <c r="X3816" s="51"/>
    </row>
    <row r="3817" spans="2:24" ht="15.75" x14ac:dyDescent="0.25">
      <c r="B3817" s="34"/>
      <c r="X3817" s="51"/>
    </row>
    <row r="3818" spans="2:24" ht="15.75" x14ac:dyDescent="0.25">
      <c r="B3818" s="34"/>
      <c r="X3818" s="51"/>
    </row>
    <row r="3819" spans="2:24" ht="15.75" x14ac:dyDescent="0.25">
      <c r="B3819" s="34"/>
      <c r="X3819" s="51"/>
    </row>
    <row r="3820" spans="2:24" ht="15.75" x14ac:dyDescent="0.25">
      <c r="B3820" s="34"/>
      <c r="X3820" s="51"/>
    </row>
    <row r="3821" spans="2:24" ht="15.75" x14ac:dyDescent="0.25">
      <c r="B3821" s="34"/>
      <c r="X3821" s="51"/>
    </row>
    <row r="3822" spans="2:24" ht="15.75" x14ac:dyDescent="0.25">
      <c r="B3822" s="34"/>
      <c r="X3822" s="51"/>
    </row>
    <row r="3823" spans="2:24" ht="15.75" x14ac:dyDescent="0.25">
      <c r="B3823" s="34"/>
      <c r="X3823" s="51"/>
    </row>
    <row r="3824" spans="2:24" ht="15.75" x14ac:dyDescent="0.25">
      <c r="B3824" s="34"/>
      <c r="X3824" s="51"/>
    </row>
    <row r="3825" spans="2:24" ht="15.75" x14ac:dyDescent="0.25">
      <c r="B3825" s="34"/>
      <c r="X3825" s="51"/>
    </row>
    <row r="3826" spans="2:24" ht="15.75" x14ac:dyDescent="0.25">
      <c r="B3826" s="34"/>
      <c r="X3826" s="51"/>
    </row>
    <row r="3827" spans="2:24" ht="15.75" x14ac:dyDescent="0.25">
      <c r="B3827" s="34"/>
      <c r="X3827" s="51"/>
    </row>
    <row r="3828" spans="2:24" ht="15.75" x14ac:dyDescent="0.25">
      <c r="B3828" s="34"/>
      <c r="X3828" s="51"/>
    </row>
    <row r="3829" spans="2:24" ht="15.75" x14ac:dyDescent="0.25">
      <c r="B3829" s="34"/>
      <c r="X3829" s="51"/>
    </row>
    <row r="3830" spans="2:24" ht="15.75" x14ac:dyDescent="0.25">
      <c r="B3830" s="34"/>
      <c r="X3830" s="51"/>
    </row>
    <row r="3831" spans="2:24" ht="15.75" x14ac:dyDescent="0.25">
      <c r="B3831" s="34"/>
      <c r="X3831" s="51"/>
    </row>
    <row r="3832" spans="2:24" ht="15.75" x14ac:dyDescent="0.25">
      <c r="B3832" s="34"/>
      <c r="X3832" s="51"/>
    </row>
    <row r="3833" spans="2:24" ht="15.75" x14ac:dyDescent="0.25">
      <c r="B3833" s="34"/>
      <c r="X3833" s="51"/>
    </row>
    <row r="3834" spans="2:24" ht="15.75" x14ac:dyDescent="0.25">
      <c r="B3834" s="34"/>
      <c r="X3834" s="51"/>
    </row>
    <row r="3835" spans="2:24" ht="15.75" x14ac:dyDescent="0.25">
      <c r="B3835" s="34"/>
      <c r="X3835" s="51"/>
    </row>
    <row r="3836" spans="2:24" ht="15.75" x14ac:dyDescent="0.25">
      <c r="B3836" s="34"/>
      <c r="X3836" s="51"/>
    </row>
    <row r="3837" spans="2:24" ht="15.75" x14ac:dyDescent="0.25">
      <c r="B3837" s="34"/>
      <c r="X3837" s="51"/>
    </row>
    <row r="3838" spans="2:24" ht="15.75" x14ac:dyDescent="0.25">
      <c r="B3838" s="34"/>
      <c r="X3838" s="51"/>
    </row>
    <row r="3839" spans="2:24" ht="15.75" x14ac:dyDescent="0.25">
      <c r="B3839" s="34"/>
      <c r="X3839" s="51"/>
    </row>
    <row r="3840" spans="2:24" ht="15.75" x14ac:dyDescent="0.25">
      <c r="B3840" s="34"/>
      <c r="X3840" s="51"/>
    </row>
    <row r="3841" spans="2:24" ht="15.75" x14ac:dyDescent="0.25">
      <c r="B3841" s="34"/>
      <c r="X3841" s="51"/>
    </row>
    <row r="3842" spans="2:24" ht="15.75" x14ac:dyDescent="0.25">
      <c r="B3842" s="34"/>
      <c r="X3842" s="51"/>
    </row>
    <row r="3843" spans="2:24" ht="15.75" x14ac:dyDescent="0.25">
      <c r="B3843" s="34"/>
      <c r="X3843" s="51"/>
    </row>
    <row r="3844" spans="2:24" ht="15.75" x14ac:dyDescent="0.25">
      <c r="B3844" s="34"/>
      <c r="X3844" s="51"/>
    </row>
    <row r="3845" spans="2:24" ht="15.75" x14ac:dyDescent="0.25">
      <c r="B3845" s="34"/>
      <c r="X3845" s="51"/>
    </row>
    <row r="3846" spans="2:24" ht="15.75" x14ac:dyDescent="0.25">
      <c r="B3846" s="34"/>
      <c r="X3846" s="51"/>
    </row>
    <row r="3847" spans="2:24" ht="15.75" x14ac:dyDescent="0.25">
      <c r="B3847" s="34"/>
      <c r="X3847" s="51"/>
    </row>
    <row r="3848" spans="2:24" ht="15.75" x14ac:dyDescent="0.25">
      <c r="B3848" s="34"/>
      <c r="X3848" s="51"/>
    </row>
    <row r="3849" spans="2:24" ht="15.75" x14ac:dyDescent="0.25">
      <c r="B3849" s="34"/>
      <c r="X3849" s="51"/>
    </row>
    <row r="3850" spans="2:24" ht="15.75" x14ac:dyDescent="0.25">
      <c r="B3850" s="34"/>
      <c r="X3850" s="51"/>
    </row>
    <row r="3851" spans="2:24" ht="15.75" x14ac:dyDescent="0.25">
      <c r="B3851" s="34"/>
      <c r="X3851" s="51"/>
    </row>
    <row r="3852" spans="2:24" ht="15.75" x14ac:dyDescent="0.25">
      <c r="B3852" s="34"/>
      <c r="X3852" s="51"/>
    </row>
    <row r="3853" spans="2:24" ht="15.75" x14ac:dyDescent="0.25">
      <c r="B3853" s="34"/>
      <c r="X3853" s="51"/>
    </row>
    <row r="3854" spans="2:24" ht="15.75" x14ac:dyDescent="0.25">
      <c r="B3854" s="34"/>
      <c r="X3854" s="51"/>
    </row>
    <row r="3855" spans="2:24" ht="15.75" x14ac:dyDescent="0.25">
      <c r="B3855" s="34"/>
      <c r="X3855" s="51"/>
    </row>
    <row r="3856" spans="2:24" ht="15.75" x14ac:dyDescent="0.25">
      <c r="B3856" s="34"/>
      <c r="X3856" s="51"/>
    </row>
    <row r="3857" spans="2:24" ht="15.75" x14ac:dyDescent="0.25">
      <c r="B3857" s="34"/>
      <c r="X3857" s="51"/>
    </row>
    <row r="3858" spans="2:24" ht="15.75" x14ac:dyDescent="0.25">
      <c r="B3858" s="34"/>
      <c r="X3858" s="51"/>
    </row>
    <row r="3859" spans="2:24" ht="15.75" x14ac:dyDescent="0.25">
      <c r="B3859" s="34"/>
      <c r="X3859" s="51"/>
    </row>
    <row r="3860" spans="2:24" ht="15.75" x14ac:dyDescent="0.25">
      <c r="B3860" s="34"/>
      <c r="X3860" s="51"/>
    </row>
    <row r="3861" spans="2:24" ht="15.75" x14ac:dyDescent="0.25">
      <c r="B3861" s="34"/>
      <c r="X3861" s="51"/>
    </row>
    <row r="3862" spans="2:24" ht="15.75" x14ac:dyDescent="0.25">
      <c r="B3862" s="34"/>
      <c r="X3862" s="51"/>
    </row>
    <row r="3863" spans="2:24" ht="15.75" x14ac:dyDescent="0.25">
      <c r="B3863" s="34"/>
      <c r="X3863" s="51"/>
    </row>
    <row r="3864" spans="2:24" ht="15.75" x14ac:dyDescent="0.25">
      <c r="B3864" s="34"/>
      <c r="X3864" s="51"/>
    </row>
    <row r="3865" spans="2:24" ht="15.75" x14ac:dyDescent="0.25">
      <c r="B3865" s="34"/>
      <c r="X3865" s="51"/>
    </row>
    <row r="3866" spans="2:24" ht="15.75" x14ac:dyDescent="0.25">
      <c r="B3866" s="34"/>
      <c r="X3866" s="51"/>
    </row>
    <row r="3867" spans="2:24" ht="15.75" x14ac:dyDescent="0.25">
      <c r="B3867" s="34"/>
      <c r="X3867" s="51"/>
    </row>
    <row r="3868" spans="2:24" ht="15.75" x14ac:dyDescent="0.25">
      <c r="B3868" s="34"/>
      <c r="X3868" s="51"/>
    </row>
    <row r="3869" spans="2:24" ht="15.75" x14ac:dyDescent="0.25">
      <c r="B3869" s="34"/>
      <c r="X3869" s="51"/>
    </row>
    <row r="3870" spans="2:24" ht="15.75" x14ac:dyDescent="0.25">
      <c r="B3870" s="34"/>
      <c r="X3870" s="51"/>
    </row>
    <row r="3871" spans="2:24" ht="15.75" x14ac:dyDescent="0.25">
      <c r="B3871" s="34"/>
      <c r="X3871" s="51"/>
    </row>
    <row r="3872" spans="2:24" ht="15.75" x14ac:dyDescent="0.25">
      <c r="B3872" s="34"/>
      <c r="X3872" s="51"/>
    </row>
    <row r="3873" spans="2:24" ht="15.75" x14ac:dyDescent="0.25">
      <c r="B3873" s="34"/>
      <c r="X3873" s="51"/>
    </row>
    <row r="3874" spans="2:24" ht="15.75" x14ac:dyDescent="0.25">
      <c r="B3874" s="34"/>
      <c r="X3874" s="51"/>
    </row>
    <row r="3875" spans="2:24" ht="15.75" x14ac:dyDescent="0.25">
      <c r="B3875" s="34"/>
      <c r="X3875" s="51"/>
    </row>
    <row r="3876" spans="2:24" ht="15.75" x14ac:dyDescent="0.25">
      <c r="B3876" s="34"/>
      <c r="X3876" s="51"/>
    </row>
    <row r="3877" spans="2:24" ht="15.75" x14ac:dyDescent="0.25">
      <c r="B3877" s="34"/>
      <c r="X3877" s="51"/>
    </row>
    <row r="3878" spans="2:24" ht="15.75" x14ac:dyDescent="0.25">
      <c r="B3878" s="34"/>
      <c r="X3878" s="51"/>
    </row>
    <row r="3879" spans="2:24" ht="15.75" x14ac:dyDescent="0.25">
      <c r="B3879" s="34"/>
      <c r="X3879" s="51"/>
    </row>
    <row r="3880" spans="2:24" ht="15.75" x14ac:dyDescent="0.25">
      <c r="B3880" s="34"/>
      <c r="X3880" s="51"/>
    </row>
    <row r="3881" spans="2:24" ht="15.75" x14ac:dyDescent="0.25">
      <c r="B3881" s="34"/>
      <c r="X3881" s="51"/>
    </row>
    <row r="3882" spans="2:24" ht="15.75" x14ac:dyDescent="0.25">
      <c r="B3882" s="34"/>
      <c r="X3882" s="51"/>
    </row>
    <row r="3883" spans="2:24" ht="15.75" x14ac:dyDescent="0.25">
      <c r="B3883" s="34"/>
      <c r="X3883" s="51"/>
    </row>
    <row r="3884" spans="2:24" ht="15.75" x14ac:dyDescent="0.25">
      <c r="B3884" s="34"/>
      <c r="X3884" s="51"/>
    </row>
    <row r="3885" spans="2:24" ht="15.75" x14ac:dyDescent="0.25">
      <c r="B3885" s="34"/>
      <c r="X3885" s="51"/>
    </row>
    <row r="3886" spans="2:24" ht="15.75" x14ac:dyDescent="0.25">
      <c r="B3886" s="34"/>
      <c r="X3886" s="51"/>
    </row>
    <row r="3887" spans="2:24" ht="15.75" x14ac:dyDescent="0.25">
      <c r="B3887" s="34"/>
      <c r="X3887" s="51"/>
    </row>
    <row r="3888" spans="2:24" ht="15.75" x14ac:dyDescent="0.25">
      <c r="B3888" s="34"/>
      <c r="X3888" s="51"/>
    </row>
    <row r="3889" spans="2:24" ht="15.75" x14ac:dyDescent="0.25">
      <c r="B3889" s="34"/>
      <c r="X3889" s="51"/>
    </row>
    <row r="3890" spans="2:24" ht="15.75" x14ac:dyDescent="0.25">
      <c r="B3890" s="34"/>
      <c r="X3890" s="51"/>
    </row>
    <row r="3891" spans="2:24" ht="15.75" x14ac:dyDescent="0.25">
      <c r="B3891" s="34"/>
      <c r="X3891" s="51"/>
    </row>
    <row r="3892" spans="2:24" ht="15.75" x14ac:dyDescent="0.25">
      <c r="B3892" s="34"/>
      <c r="X3892" s="51"/>
    </row>
    <row r="3893" spans="2:24" ht="15.75" x14ac:dyDescent="0.25">
      <c r="B3893" s="34"/>
      <c r="X3893" s="51"/>
    </row>
    <row r="3894" spans="2:24" ht="15.75" x14ac:dyDescent="0.25">
      <c r="B3894" s="34"/>
      <c r="X3894" s="51"/>
    </row>
    <row r="3895" spans="2:24" ht="15.75" x14ac:dyDescent="0.25">
      <c r="B3895" s="34"/>
      <c r="X3895" s="51"/>
    </row>
    <row r="3896" spans="2:24" ht="15.75" x14ac:dyDescent="0.25">
      <c r="B3896" s="34"/>
      <c r="X3896" s="51"/>
    </row>
    <row r="3897" spans="2:24" ht="15.75" x14ac:dyDescent="0.25">
      <c r="B3897" s="34"/>
      <c r="X3897" s="51"/>
    </row>
    <row r="3898" spans="2:24" ht="15.75" x14ac:dyDescent="0.25">
      <c r="B3898" s="34"/>
      <c r="X3898" s="51"/>
    </row>
    <row r="3899" spans="2:24" ht="15.75" x14ac:dyDescent="0.25">
      <c r="B3899" s="34"/>
      <c r="X3899" s="51"/>
    </row>
    <row r="3900" spans="2:24" ht="15.75" x14ac:dyDescent="0.25">
      <c r="B3900" s="34"/>
      <c r="X3900" s="51"/>
    </row>
    <row r="3901" spans="2:24" ht="15.75" x14ac:dyDescent="0.25">
      <c r="B3901" s="34"/>
      <c r="X3901" s="51"/>
    </row>
    <row r="3902" spans="2:24" ht="15.75" x14ac:dyDescent="0.25">
      <c r="B3902" s="34"/>
      <c r="X3902" s="51"/>
    </row>
    <row r="3903" spans="2:24" ht="15.75" x14ac:dyDescent="0.25">
      <c r="B3903" s="34"/>
      <c r="X3903" s="51"/>
    </row>
    <row r="3904" spans="2:24" ht="15.75" x14ac:dyDescent="0.25">
      <c r="B3904" s="34"/>
      <c r="X3904" s="51"/>
    </row>
    <row r="3905" spans="2:24" ht="15.75" x14ac:dyDescent="0.25">
      <c r="B3905" s="34"/>
      <c r="X3905" s="51"/>
    </row>
    <row r="3906" spans="2:24" ht="15.75" x14ac:dyDescent="0.25">
      <c r="B3906" s="34"/>
      <c r="X3906" s="51"/>
    </row>
    <row r="3907" spans="2:24" ht="15.75" x14ac:dyDescent="0.25">
      <c r="B3907" s="34"/>
      <c r="X3907" s="51"/>
    </row>
    <row r="3908" spans="2:24" ht="15.75" x14ac:dyDescent="0.25">
      <c r="B3908" s="34"/>
      <c r="X3908" s="51"/>
    </row>
    <row r="3909" spans="2:24" ht="15.75" x14ac:dyDescent="0.25">
      <c r="B3909" s="34"/>
      <c r="X3909" s="51"/>
    </row>
    <row r="3910" spans="2:24" ht="15.75" x14ac:dyDescent="0.25">
      <c r="B3910" s="34"/>
      <c r="X3910" s="51"/>
    </row>
    <row r="3911" spans="2:24" ht="15.75" x14ac:dyDescent="0.25">
      <c r="B3911" s="34"/>
      <c r="X3911" s="51"/>
    </row>
    <row r="3912" spans="2:24" ht="15.75" x14ac:dyDescent="0.25">
      <c r="B3912" s="34"/>
      <c r="X3912" s="51"/>
    </row>
    <row r="3913" spans="2:24" ht="15.75" x14ac:dyDescent="0.25">
      <c r="B3913" s="34"/>
      <c r="X3913" s="51"/>
    </row>
    <row r="3914" spans="2:24" ht="15.75" x14ac:dyDescent="0.25">
      <c r="B3914" s="34"/>
      <c r="X3914" s="51"/>
    </row>
    <row r="3915" spans="2:24" ht="15.75" x14ac:dyDescent="0.25">
      <c r="B3915" s="34"/>
      <c r="X3915" s="51"/>
    </row>
    <row r="3916" spans="2:24" ht="15.75" x14ac:dyDescent="0.25">
      <c r="B3916" s="34"/>
      <c r="X3916" s="51"/>
    </row>
    <row r="3917" spans="2:24" ht="15.75" x14ac:dyDescent="0.25">
      <c r="B3917" s="34"/>
      <c r="X3917" s="51"/>
    </row>
    <row r="3918" spans="2:24" ht="15.75" x14ac:dyDescent="0.25">
      <c r="B3918" s="34"/>
      <c r="X3918" s="51"/>
    </row>
    <row r="3919" spans="2:24" ht="15.75" x14ac:dyDescent="0.25">
      <c r="B3919" s="34"/>
      <c r="X3919" s="51"/>
    </row>
    <row r="3920" spans="2:24" ht="15.75" x14ac:dyDescent="0.25">
      <c r="B3920" s="34"/>
      <c r="X3920" s="51"/>
    </row>
    <row r="3921" spans="2:24" ht="15.75" x14ac:dyDescent="0.25">
      <c r="B3921" s="34"/>
      <c r="X3921" s="51"/>
    </row>
    <row r="3922" spans="2:24" ht="15.75" x14ac:dyDescent="0.25">
      <c r="B3922" s="34"/>
      <c r="X3922" s="51"/>
    </row>
    <row r="3923" spans="2:24" ht="15.75" x14ac:dyDescent="0.25">
      <c r="B3923" s="34"/>
      <c r="X3923" s="51"/>
    </row>
    <row r="3924" spans="2:24" ht="15.75" x14ac:dyDescent="0.25">
      <c r="B3924" s="34"/>
      <c r="X3924" s="51"/>
    </row>
    <row r="3925" spans="2:24" ht="15.75" x14ac:dyDescent="0.25">
      <c r="B3925" s="34"/>
      <c r="X3925" s="51"/>
    </row>
    <row r="3926" spans="2:24" ht="15.75" x14ac:dyDescent="0.25">
      <c r="B3926" s="34"/>
      <c r="X3926" s="51"/>
    </row>
    <row r="3927" spans="2:24" ht="15.75" x14ac:dyDescent="0.25">
      <c r="B3927" s="34"/>
      <c r="X3927" s="51"/>
    </row>
    <row r="3928" spans="2:24" ht="15.75" x14ac:dyDescent="0.25">
      <c r="B3928" s="34"/>
      <c r="X3928" s="51"/>
    </row>
    <row r="3929" spans="2:24" ht="15.75" x14ac:dyDescent="0.25">
      <c r="B3929" s="34"/>
      <c r="X3929" s="51"/>
    </row>
    <row r="3930" spans="2:24" ht="15.75" x14ac:dyDescent="0.25">
      <c r="B3930" s="34"/>
      <c r="X3930" s="51"/>
    </row>
    <row r="3931" spans="2:24" ht="15.75" x14ac:dyDescent="0.25">
      <c r="B3931" s="34"/>
      <c r="X3931" s="51"/>
    </row>
    <row r="3932" spans="2:24" ht="15.75" x14ac:dyDescent="0.25">
      <c r="B3932" s="34"/>
      <c r="X3932" s="51"/>
    </row>
    <row r="3933" spans="2:24" ht="15.75" x14ac:dyDescent="0.25">
      <c r="B3933" s="34"/>
      <c r="X3933" s="51"/>
    </row>
    <row r="3934" spans="2:24" ht="15.75" x14ac:dyDescent="0.25">
      <c r="B3934" s="34"/>
      <c r="X3934" s="51"/>
    </row>
    <row r="3935" spans="2:24" ht="15.75" x14ac:dyDescent="0.25">
      <c r="B3935" s="34"/>
      <c r="X3935" s="51"/>
    </row>
    <row r="3936" spans="2:24" ht="15.75" x14ac:dyDescent="0.25">
      <c r="B3936" s="34"/>
      <c r="X3936" s="51"/>
    </row>
    <row r="3937" spans="2:24" ht="15.75" x14ac:dyDescent="0.25">
      <c r="B3937" s="34"/>
      <c r="X3937" s="51"/>
    </row>
    <row r="3938" spans="2:24" ht="15.75" x14ac:dyDescent="0.25">
      <c r="B3938" s="34"/>
      <c r="X3938" s="51"/>
    </row>
    <row r="3939" spans="2:24" ht="15.75" x14ac:dyDescent="0.25">
      <c r="B3939" s="34"/>
      <c r="X3939" s="51"/>
    </row>
    <row r="3940" spans="2:24" ht="15.75" x14ac:dyDescent="0.25">
      <c r="B3940" s="34"/>
      <c r="X3940" s="51"/>
    </row>
    <row r="3941" spans="2:24" ht="15.75" x14ac:dyDescent="0.25">
      <c r="B3941" s="34"/>
      <c r="X3941" s="51"/>
    </row>
    <row r="3942" spans="2:24" ht="15.75" x14ac:dyDescent="0.25">
      <c r="B3942" s="34"/>
      <c r="X3942" s="51"/>
    </row>
    <row r="3943" spans="2:24" ht="15.75" x14ac:dyDescent="0.25">
      <c r="B3943" s="34"/>
      <c r="X3943" s="51"/>
    </row>
    <row r="3944" spans="2:24" ht="15.75" x14ac:dyDescent="0.25">
      <c r="B3944" s="34"/>
      <c r="X3944" s="51"/>
    </row>
    <row r="3945" spans="2:24" ht="15.75" x14ac:dyDescent="0.25">
      <c r="B3945" s="34"/>
      <c r="X3945" s="51"/>
    </row>
    <row r="3946" spans="2:24" ht="15.75" x14ac:dyDescent="0.25">
      <c r="B3946" s="34"/>
      <c r="X3946" s="51"/>
    </row>
    <row r="3947" spans="2:24" ht="15.75" x14ac:dyDescent="0.25">
      <c r="B3947" s="34"/>
      <c r="X3947" s="51"/>
    </row>
    <row r="3948" spans="2:24" ht="15.75" x14ac:dyDescent="0.25">
      <c r="B3948" s="34"/>
      <c r="X3948" s="51"/>
    </row>
    <row r="3949" spans="2:24" ht="15.75" x14ac:dyDescent="0.25">
      <c r="B3949" s="34"/>
      <c r="X3949" s="51"/>
    </row>
    <row r="3950" spans="2:24" ht="15.75" x14ac:dyDescent="0.25">
      <c r="B3950" s="34"/>
      <c r="X3950" s="51"/>
    </row>
    <row r="3951" spans="2:24" ht="15.75" x14ac:dyDescent="0.25">
      <c r="B3951" s="34"/>
      <c r="X3951" s="51"/>
    </row>
    <row r="3952" spans="2:24" ht="15.75" x14ac:dyDescent="0.25">
      <c r="B3952" s="34"/>
      <c r="X3952" s="51"/>
    </row>
    <row r="3953" spans="2:24" ht="15.75" x14ac:dyDescent="0.25">
      <c r="B3953" s="34"/>
      <c r="X3953" s="51"/>
    </row>
    <row r="3954" spans="2:24" ht="15.75" x14ac:dyDescent="0.25">
      <c r="B3954" s="34"/>
      <c r="X3954" s="51"/>
    </row>
    <row r="3955" spans="2:24" ht="15.75" x14ac:dyDescent="0.25">
      <c r="B3955" s="34"/>
      <c r="X3955" s="51"/>
    </row>
    <row r="3956" spans="2:24" ht="15.75" x14ac:dyDescent="0.25">
      <c r="B3956" s="34"/>
      <c r="X3956" s="51"/>
    </row>
    <row r="3957" spans="2:24" ht="15.75" x14ac:dyDescent="0.25">
      <c r="B3957" s="34"/>
      <c r="X3957" s="51"/>
    </row>
    <row r="3958" spans="2:24" ht="15.75" x14ac:dyDescent="0.25">
      <c r="B3958" s="34"/>
      <c r="X3958" s="51"/>
    </row>
    <row r="3959" spans="2:24" ht="15.75" x14ac:dyDescent="0.25">
      <c r="B3959" s="34"/>
      <c r="X3959" s="51"/>
    </row>
    <row r="3960" spans="2:24" ht="15.75" x14ac:dyDescent="0.25">
      <c r="B3960" s="34"/>
      <c r="X3960" s="51"/>
    </row>
    <row r="3961" spans="2:24" ht="15.75" x14ac:dyDescent="0.25">
      <c r="B3961" s="34"/>
      <c r="X3961" s="51"/>
    </row>
    <row r="3962" spans="2:24" ht="15.75" x14ac:dyDescent="0.25">
      <c r="B3962" s="34"/>
      <c r="X3962" s="51"/>
    </row>
    <row r="3963" spans="2:24" ht="15.75" x14ac:dyDescent="0.25">
      <c r="B3963" s="34"/>
      <c r="X3963" s="51"/>
    </row>
    <row r="3964" spans="2:24" ht="15.75" x14ac:dyDescent="0.25">
      <c r="B3964" s="34"/>
      <c r="X3964" s="51"/>
    </row>
    <row r="3965" spans="2:24" ht="15.75" x14ac:dyDescent="0.25">
      <c r="B3965" s="34"/>
      <c r="X3965" s="51"/>
    </row>
    <row r="3966" spans="2:24" ht="15.75" x14ac:dyDescent="0.25">
      <c r="B3966" s="34"/>
      <c r="X3966" s="51"/>
    </row>
    <row r="3967" spans="2:24" ht="15.75" x14ac:dyDescent="0.25">
      <c r="B3967" s="34"/>
      <c r="X3967" s="51"/>
    </row>
    <row r="3968" spans="2:24" ht="15.75" x14ac:dyDescent="0.25">
      <c r="B3968" s="34"/>
      <c r="X3968" s="51"/>
    </row>
    <row r="3969" spans="2:24" ht="15.75" x14ac:dyDescent="0.25">
      <c r="B3969" s="34"/>
      <c r="X3969" s="51"/>
    </row>
    <row r="3970" spans="2:24" ht="15.75" x14ac:dyDescent="0.25">
      <c r="B3970" s="34"/>
      <c r="X3970" s="51"/>
    </row>
    <row r="3971" spans="2:24" ht="15.75" x14ac:dyDescent="0.25">
      <c r="B3971" s="34"/>
      <c r="X3971" s="51"/>
    </row>
    <row r="3972" spans="2:24" ht="15.75" x14ac:dyDescent="0.25">
      <c r="B3972" s="34"/>
      <c r="X3972" s="51"/>
    </row>
    <row r="3973" spans="2:24" ht="15.75" x14ac:dyDescent="0.25">
      <c r="B3973" s="34"/>
      <c r="X3973" s="51"/>
    </row>
    <row r="3974" spans="2:24" ht="15.75" x14ac:dyDescent="0.25">
      <c r="B3974" s="34"/>
      <c r="X3974" s="51"/>
    </row>
    <row r="3975" spans="2:24" ht="15.75" x14ac:dyDescent="0.25">
      <c r="B3975" s="34"/>
      <c r="X3975" s="51"/>
    </row>
    <row r="3976" spans="2:24" ht="15.75" x14ac:dyDescent="0.25">
      <c r="B3976" s="34"/>
      <c r="X3976" s="51"/>
    </row>
    <row r="3977" spans="2:24" ht="15.75" x14ac:dyDescent="0.25">
      <c r="B3977" s="34"/>
      <c r="X3977" s="51"/>
    </row>
    <row r="3978" spans="2:24" ht="15.75" x14ac:dyDescent="0.25">
      <c r="B3978" s="34"/>
      <c r="X3978" s="51"/>
    </row>
    <row r="3979" spans="2:24" ht="15.75" x14ac:dyDescent="0.25">
      <c r="B3979" s="34"/>
      <c r="X3979" s="51"/>
    </row>
    <row r="3980" spans="2:24" ht="15.75" x14ac:dyDescent="0.25">
      <c r="B3980" s="34"/>
      <c r="X3980" s="51"/>
    </row>
    <row r="3981" spans="2:24" ht="15.75" x14ac:dyDescent="0.25">
      <c r="B3981" s="34"/>
      <c r="X3981" s="51"/>
    </row>
    <row r="3982" spans="2:24" ht="15.75" x14ac:dyDescent="0.25">
      <c r="B3982" s="34"/>
      <c r="X3982" s="51"/>
    </row>
    <row r="3983" spans="2:24" ht="15.75" x14ac:dyDescent="0.25">
      <c r="B3983" s="34"/>
      <c r="X3983" s="51"/>
    </row>
    <row r="3984" spans="2:24" ht="15.75" x14ac:dyDescent="0.25">
      <c r="B3984" s="34"/>
      <c r="X3984" s="51"/>
    </row>
    <row r="3985" spans="2:24" ht="15.75" x14ac:dyDescent="0.25">
      <c r="B3985" s="34"/>
      <c r="X3985" s="51"/>
    </row>
    <row r="3986" spans="2:24" ht="15.75" x14ac:dyDescent="0.25">
      <c r="B3986" s="34"/>
      <c r="X3986" s="51"/>
    </row>
    <row r="3987" spans="2:24" ht="15.75" x14ac:dyDescent="0.25">
      <c r="B3987" s="34"/>
      <c r="X3987" s="51"/>
    </row>
    <row r="3988" spans="2:24" ht="15.75" x14ac:dyDescent="0.25">
      <c r="B3988" s="34"/>
      <c r="X3988" s="51"/>
    </row>
    <row r="3989" spans="2:24" ht="15.75" x14ac:dyDescent="0.25">
      <c r="B3989" s="34"/>
      <c r="X3989" s="51"/>
    </row>
    <row r="3990" spans="2:24" ht="15.75" x14ac:dyDescent="0.25">
      <c r="B3990" s="34"/>
      <c r="X3990" s="51"/>
    </row>
    <row r="3991" spans="2:24" ht="15.75" x14ac:dyDescent="0.25">
      <c r="B3991" s="34"/>
      <c r="X3991" s="51"/>
    </row>
    <row r="3992" spans="2:24" ht="15.75" x14ac:dyDescent="0.25">
      <c r="B3992" s="34"/>
      <c r="X3992" s="51"/>
    </row>
    <row r="3993" spans="2:24" ht="15.75" x14ac:dyDescent="0.25">
      <c r="B3993" s="34"/>
      <c r="X3993" s="51"/>
    </row>
    <row r="3994" spans="2:24" ht="15.75" x14ac:dyDescent="0.25">
      <c r="B3994" s="34"/>
      <c r="X3994" s="51"/>
    </row>
    <row r="3995" spans="2:24" ht="15.75" x14ac:dyDescent="0.25">
      <c r="B3995" s="34"/>
      <c r="X3995" s="51"/>
    </row>
    <row r="3996" spans="2:24" ht="15.75" x14ac:dyDescent="0.25">
      <c r="B3996" s="34"/>
      <c r="X3996" s="51"/>
    </row>
    <row r="3997" spans="2:24" ht="15.75" x14ac:dyDescent="0.25">
      <c r="B3997" s="34"/>
      <c r="X3997" s="51"/>
    </row>
    <row r="3998" spans="2:24" ht="15.75" x14ac:dyDescent="0.25">
      <c r="B3998" s="34"/>
      <c r="X3998" s="51"/>
    </row>
    <row r="3999" spans="2:24" ht="15.75" x14ac:dyDescent="0.25">
      <c r="B3999" s="34"/>
      <c r="X3999" s="51"/>
    </row>
    <row r="4000" spans="2:24" ht="15.75" x14ac:dyDescent="0.25">
      <c r="B4000" s="34"/>
      <c r="X4000" s="51"/>
    </row>
    <row r="4001" spans="2:24" ht="15.75" x14ac:dyDescent="0.25">
      <c r="B4001" s="34"/>
      <c r="X4001" s="51"/>
    </row>
    <row r="4002" spans="2:24" ht="15.75" x14ac:dyDescent="0.25">
      <c r="B4002" s="34"/>
      <c r="X4002" s="51"/>
    </row>
    <row r="4003" spans="2:24" ht="15.75" x14ac:dyDescent="0.25">
      <c r="B4003" s="34"/>
      <c r="X4003" s="51"/>
    </row>
    <row r="4004" spans="2:24" ht="15.75" x14ac:dyDescent="0.25">
      <c r="B4004" s="34"/>
      <c r="X4004" s="51"/>
    </row>
    <row r="4005" spans="2:24" ht="15.75" x14ac:dyDescent="0.25">
      <c r="B4005" s="34"/>
      <c r="X4005" s="51"/>
    </row>
    <row r="4006" spans="2:24" ht="15.75" x14ac:dyDescent="0.25">
      <c r="B4006" s="34"/>
      <c r="X4006" s="51"/>
    </row>
    <row r="4007" spans="2:24" ht="15.75" x14ac:dyDescent="0.25">
      <c r="B4007" s="34"/>
      <c r="X4007" s="51"/>
    </row>
    <row r="4008" spans="2:24" ht="15.75" x14ac:dyDescent="0.25">
      <c r="B4008" s="34"/>
      <c r="X4008" s="51"/>
    </row>
    <row r="4009" spans="2:24" ht="15.75" x14ac:dyDescent="0.25">
      <c r="B4009" s="34"/>
      <c r="X4009" s="51"/>
    </row>
    <row r="4010" spans="2:24" ht="15.75" x14ac:dyDescent="0.25">
      <c r="B4010" s="34"/>
      <c r="X4010" s="51"/>
    </row>
    <row r="4011" spans="2:24" ht="15.75" x14ac:dyDescent="0.25">
      <c r="B4011" s="34"/>
      <c r="X4011" s="51"/>
    </row>
    <row r="4012" spans="2:24" ht="15.75" x14ac:dyDescent="0.25">
      <c r="B4012" s="34"/>
      <c r="X4012" s="51"/>
    </row>
    <row r="4013" spans="2:24" ht="15.75" x14ac:dyDescent="0.25">
      <c r="B4013" s="34"/>
      <c r="X4013" s="51"/>
    </row>
    <row r="4014" spans="2:24" ht="15.75" x14ac:dyDescent="0.25">
      <c r="B4014" s="34"/>
      <c r="X4014" s="51"/>
    </row>
    <row r="4015" spans="2:24" ht="15.75" x14ac:dyDescent="0.25">
      <c r="B4015" s="34"/>
      <c r="X4015" s="51"/>
    </row>
    <row r="4016" spans="2:24" ht="15.75" x14ac:dyDescent="0.25">
      <c r="B4016" s="34"/>
      <c r="X4016" s="51"/>
    </row>
    <row r="4017" spans="2:24" ht="15.75" x14ac:dyDescent="0.25">
      <c r="B4017" s="34"/>
      <c r="X4017" s="51"/>
    </row>
    <row r="4018" spans="2:24" ht="15.75" x14ac:dyDescent="0.25">
      <c r="B4018" s="34"/>
      <c r="X4018" s="51"/>
    </row>
    <row r="4019" spans="2:24" ht="15.75" x14ac:dyDescent="0.25">
      <c r="B4019" s="34"/>
      <c r="X4019" s="51"/>
    </row>
    <row r="4020" spans="2:24" ht="15.75" x14ac:dyDescent="0.25">
      <c r="B4020" s="34"/>
      <c r="X4020" s="51"/>
    </row>
    <row r="4021" spans="2:24" ht="15.75" x14ac:dyDescent="0.25">
      <c r="B4021" s="34"/>
      <c r="X4021" s="51"/>
    </row>
    <row r="4022" spans="2:24" ht="15.75" x14ac:dyDescent="0.25">
      <c r="B4022" s="34"/>
      <c r="X4022" s="51"/>
    </row>
    <row r="4023" spans="2:24" ht="15.75" x14ac:dyDescent="0.25">
      <c r="B4023" s="34"/>
      <c r="X4023" s="51"/>
    </row>
    <row r="4024" spans="2:24" ht="15.75" x14ac:dyDescent="0.25">
      <c r="B4024" s="34"/>
      <c r="X4024" s="51"/>
    </row>
    <row r="4025" spans="2:24" ht="15.75" x14ac:dyDescent="0.25">
      <c r="B4025" s="34"/>
      <c r="X4025" s="51"/>
    </row>
    <row r="4026" spans="2:24" ht="15.75" x14ac:dyDescent="0.25">
      <c r="B4026" s="34"/>
      <c r="X4026" s="51"/>
    </row>
    <row r="4027" spans="2:24" ht="15.75" x14ac:dyDescent="0.25">
      <c r="B4027" s="34"/>
      <c r="X4027" s="51"/>
    </row>
    <row r="4028" spans="2:24" ht="15.75" x14ac:dyDescent="0.25">
      <c r="B4028" s="34"/>
      <c r="X4028" s="51"/>
    </row>
    <row r="4029" spans="2:24" ht="15.75" x14ac:dyDescent="0.25">
      <c r="B4029" s="34"/>
      <c r="X4029" s="51"/>
    </row>
    <row r="4030" spans="2:24" ht="15.75" x14ac:dyDescent="0.25">
      <c r="B4030" s="34"/>
      <c r="X4030" s="51"/>
    </row>
    <row r="4031" spans="2:24" ht="15.75" x14ac:dyDescent="0.25">
      <c r="B4031" s="34"/>
      <c r="X4031" s="51"/>
    </row>
    <row r="4032" spans="2:24" ht="15.75" x14ac:dyDescent="0.25">
      <c r="B4032" s="34"/>
      <c r="X4032" s="51"/>
    </row>
    <row r="4033" spans="2:24" ht="15.75" x14ac:dyDescent="0.25">
      <c r="B4033" s="34"/>
      <c r="X4033" s="51"/>
    </row>
    <row r="4034" spans="2:24" ht="15.75" x14ac:dyDescent="0.25">
      <c r="B4034" s="34"/>
      <c r="X4034" s="51"/>
    </row>
    <row r="4035" spans="2:24" ht="15.75" x14ac:dyDescent="0.25">
      <c r="B4035" s="34"/>
      <c r="X4035" s="51"/>
    </row>
    <row r="4036" spans="2:24" ht="15.75" x14ac:dyDescent="0.25">
      <c r="B4036" s="34"/>
      <c r="X4036" s="51"/>
    </row>
    <row r="4037" spans="2:24" ht="15.75" x14ac:dyDescent="0.25">
      <c r="B4037" s="34"/>
      <c r="X4037" s="51"/>
    </row>
    <row r="4038" spans="2:24" ht="15.75" x14ac:dyDescent="0.25">
      <c r="B4038" s="34"/>
      <c r="X4038" s="51"/>
    </row>
    <row r="4039" spans="2:24" ht="15.75" x14ac:dyDescent="0.25">
      <c r="B4039" s="34"/>
      <c r="X4039" s="51"/>
    </row>
    <row r="4040" spans="2:24" ht="15.75" x14ac:dyDescent="0.25">
      <c r="B4040" s="34"/>
      <c r="X4040" s="51"/>
    </row>
    <row r="4041" spans="2:24" ht="15.75" x14ac:dyDescent="0.25">
      <c r="B4041" s="34"/>
      <c r="X4041" s="51"/>
    </row>
    <row r="4042" spans="2:24" ht="15.75" x14ac:dyDescent="0.25">
      <c r="B4042" s="34"/>
      <c r="X4042" s="51"/>
    </row>
    <row r="4043" spans="2:24" ht="15.75" x14ac:dyDescent="0.25">
      <c r="B4043" s="34"/>
      <c r="X4043" s="51"/>
    </row>
    <row r="4044" spans="2:24" ht="15.75" x14ac:dyDescent="0.25">
      <c r="B4044" s="34"/>
      <c r="X4044" s="51"/>
    </row>
    <row r="4045" spans="2:24" ht="15.75" x14ac:dyDescent="0.25">
      <c r="B4045" s="34"/>
      <c r="X4045" s="51"/>
    </row>
    <row r="4046" spans="2:24" ht="15.75" x14ac:dyDescent="0.25">
      <c r="B4046" s="34"/>
      <c r="X4046" s="51"/>
    </row>
    <row r="4047" spans="2:24" ht="15.75" x14ac:dyDescent="0.25">
      <c r="B4047" s="34"/>
      <c r="X4047" s="51"/>
    </row>
    <row r="4048" spans="2:24" ht="15.75" x14ac:dyDescent="0.25">
      <c r="B4048" s="34"/>
      <c r="X4048" s="51"/>
    </row>
    <row r="4049" spans="2:24" ht="15.75" x14ac:dyDescent="0.25">
      <c r="B4049" s="34"/>
      <c r="X4049" s="51"/>
    </row>
    <row r="4050" spans="2:24" ht="15.75" x14ac:dyDescent="0.25">
      <c r="B4050" s="34"/>
      <c r="X4050" s="51"/>
    </row>
    <row r="4051" spans="2:24" ht="15.75" x14ac:dyDescent="0.25">
      <c r="B4051" s="34"/>
      <c r="X4051" s="51"/>
    </row>
    <row r="4052" spans="2:24" ht="15.75" x14ac:dyDescent="0.25">
      <c r="B4052" s="34"/>
      <c r="X4052" s="51"/>
    </row>
    <row r="4053" spans="2:24" ht="15.75" x14ac:dyDescent="0.25">
      <c r="B4053" s="34"/>
      <c r="X4053" s="51"/>
    </row>
    <row r="4054" spans="2:24" ht="15.75" x14ac:dyDescent="0.25">
      <c r="B4054" s="34"/>
      <c r="X4054" s="51"/>
    </row>
    <row r="4055" spans="2:24" ht="15.75" x14ac:dyDescent="0.25">
      <c r="B4055" s="34"/>
      <c r="X4055" s="51"/>
    </row>
    <row r="4056" spans="2:24" ht="15.75" x14ac:dyDescent="0.25">
      <c r="B4056" s="34"/>
      <c r="X4056" s="51"/>
    </row>
    <row r="4057" spans="2:24" ht="15.75" x14ac:dyDescent="0.25">
      <c r="B4057" s="34"/>
      <c r="X4057" s="51"/>
    </row>
    <row r="4058" spans="2:24" ht="15.75" x14ac:dyDescent="0.25">
      <c r="B4058" s="34"/>
      <c r="X4058" s="51"/>
    </row>
    <row r="4059" spans="2:24" ht="15.75" x14ac:dyDescent="0.25">
      <c r="B4059" s="34"/>
      <c r="X4059" s="51"/>
    </row>
    <row r="4060" spans="2:24" ht="15.75" x14ac:dyDescent="0.25">
      <c r="B4060" s="34"/>
      <c r="X4060" s="51"/>
    </row>
    <row r="4061" spans="2:24" ht="15.75" x14ac:dyDescent="0.25">
      <c r="B4061" s="34"/>
      <c r="X4061" s="51"/>
    </row>
    <row r="4062" spans="2:24" ht="15.75" x14ac:dyDescent="0.25">
      <c r="B4062" s="34"/>
      <c r="X4062" s="51"/>
    </row>
    <row r="4063" spans="2:24" ht="15.75" x14ac:dyDescent="0.25">
      <c r="B4063" s="34"/>
      <c r="X4063" s="51"/>
    </row>
    <row r="4064" spans="2:24" ht="15.75" x14ac:dyDescent="0.25">
      <c r="B4064" s="34"/>
      <c r="X4064" s="51"/>
    </row>
    <row r="4065" spans="2:24" ht="15.75" x14ac:dyDescent="0.25">
      <c r="B4065" s="34"/>
      <c r="X4065" s="51"/>
    </row>
    <row r="4066" spans="2:24" ht="15.75" x14ac:dyDescent="0.25">
      <c r="B4066" s="34"/>
      <c r="X4066" s="51"/>
    </row>
    <row r="4067" spans="2:24" ht="15.75" x14ac:dyDescent="0.25">
      <c r="B4067" s="34"/>
      <c r="X4067" s="51"/>
    </row>
    <row r="4068" spans="2:24" ht="15.75" x14ac:dyDescent="0.25">
      <c r="B4068" s="34"/>
      <c r="X4068" s="51"/>
    </row>
    <row r="4069" spans="2:24" ht="15.75" x14ac:dyDescent="0.25">
      <c r="B4069" s="34"/>
      <c r="X4069" s="51"/>
    </row>
    <row r="4070" spans="2:24" ht="15.75" x14ac:dyDescent="0.25">
      <c r="B4070" s="34"/>
      <c r="X4070" s="51"/>
    </row>
    <row r="4071" spans="2:24" ht="15.75" x14ac:dyDescent="0.25">
      <c r="B4071" s="34"/>
      <c r="X4071" s="51"/>
    </row>
    <row r="4072" spans="2:24" ht="15.75" x14ac:dyDescent="0.25">
      <c r="B4072" s="34"/>
      <c r="X4072" s="51"/>
    </row>
    <row r="4073" spans="2:24" ht="15.75" x14ac:dyDescent="0.25">
      <c r="B4073" s="34"/>
      <c r="X4073" s="51"/>
    </row>
    <row r="4074" spans="2:24" ht="15.75" x14ac:dyDescent="0.25">
      <c r="B4074" s="34"/>
      <c r="X4074" s="51"/>
    </row>
    <row r="4075" spans="2:24" ht="15.75" x14ac:dyDescent="0.25">
      <c r="B4075" s="34"/>
      <c r="X4075" s="51"/>
    </row>
    <row r="4076" spans="2:24" ht="15.75" x14ac:dyDescent="0.25">
      <c r="B4076" s="34"/>
      <c r="X4076" s="51"/>
    </row>
    <row r="4077" spans="2:24" ht="15.75" x14ac:dyDescent="0.25">
      <c r="B4077" s="34"/>
      <c r="X4077" s="51"/>
    </row>
    <row r="4078" spans="2:24" ht="15.75" x14ac:dyDescent="0.25">
      <c r="B4078" s="34"/>
      <c r="X4078" s="51"/>
    </row>
    <row r="4079" spans="2:24" ht="15.75" x14ac:dyDescent="0.25">
      <c r="B4079" s="34"/>
      <c r="X4079" s="51"/>
    </row>
    <row r="4080" spans="2:24" ht="15.75" x14ac:dyDescent="0.25">
      <c r="B4080" s="34"/>
      <c r="X4080" s="51"/>
    </row>
    <row r="4081" spans="2:24" ht="15.75" x14ac:dyDescent="0.25">
      <c r="B4081" s="34"/>
      <c r="X4081" s="51"/>
    </row>
    <row r="4082" spans="2:24" ht="15.75" x14ac:dyDescent="0.25">
      <c r="B4082" s="34"/>
      <c r="X4082" s="51"/>
    </row>
    <row r="4083" spans="2:24" ht="15.75" x14ac:dyDescent="0.25">
      <c r="B4083" s="34"/>
      <c r="X4083" s="51"/>
    </row>
    <row r="4084" spans="2:24" ht="15.75" x14ac:dyDescent="0.25">
      <c r="B4084" s="34"/>
      <c r="X4084" s="51"/>
    </row>
    <row r="4085" spans="2:24" ht="15.75" x14ac:dyDescent="0.25">
      <c r="B4085" s="34"/>
      <c r="X4085" s="51"/>
    </row>
    <row r="4086" spans="2:24" ht="15.75" x14ac:dyDescent="0.25">
      <c r="B4086" s="34"/>
      <c r="X4086" s="51"/>
    </row>
    <row r="4087" spans="2:24" ht="15.75" x14ac:dyDescent="0.25">
      <c r="B4087" s="34"/>
      <c r="X4087" s="51"/>
    </row>
    <row r="4088" spans="2:24" ht="15.75" x14ac:dyDescent="0.25">
      <c r="B4088" s="34"/>
      <c r="X4088" s="51"/>
    </row>
    <row r="4089" spans="2:24" ht="15.75" x14ac:dyDescent="0.25">
      <c r="B4089" s="34"/>
      <c r="X4089" s="51"/>
    </row>
    <row r="4090" spans="2:24" ht="15.75" x14ac:dyDescent="0.25">
      <c r="B4090" s="34"/>
      <c r="X4090" s="51"/>
    </row>
    <row r="4091" spans="2:24" ht="15.75" x14ac:dyDescent="0.25">
      <c r="B4091" s="34"/>
      <c r="X4091" s="51"/>
    </row>
    <row r="4092" spans="2:24" ht="15.75" x14ac:dyDescent="0.25">
      <c r="B4092" s="34"/>
      <c r="X4092" s="51"/>
    </row>
    <row r="4093" spans="2:24" ht="15.75" x14ac:dyDescent="0.25">
      <c r="B4093" s="34"/>
      <c r="X4093" s="51"/>
    </row>
    <row r="4094" spans="2:24" ht="15.75" x14ac:dyDescent="0.25">
      <c r="B4094" s="34"/>
      <c r="X4094" s="51"/>
    </row>
    <row r="4095" spans="2:24" ht="15.75" x14ac:dyDescent="0.25">
      <c r="B4095" s="34"/>
      <c r="X4095" s="51"/>
    </row>
    <row r="4096" spans="2:24" ht="15.75" x14ac:dyDescent="0.25">
      <c r="B4096" s="34"/>
      <c r="X4096" s="51"/>
    </row>
    <row r="4097" spans="2:24" ht="15.75" x14ac:dyDescent="0.25">
      <c r="B4097" s="34"/>
      <c r="X4097" s="51"/>
    </row>
    <row r="4098" spans="2:24" ht="15.75" x14ac:dyDescent="0.25">
      <c r="B4098" s="34"/>
      <c r="X4098" s="51"/>
    </row>
    <row r="4099" spans="2:24" ht="15.75" x14ac:dyDescent="0.25">
      <c r="B4099" s="34"/>
      <c r="X4099" s="51"/>
    </row>
    <row r="4100" spans="2:24" ht="15.75" x14ac:dyDescent="0.25">
      <c r="B4100" s="34"/>
      <c r="X4100" s="51"/>
    </row>
    <row r="4101" spans="2:24" ht="15.75" x14ac:dyDescent="0.25">
      <c r="B4101" s="34"/>
      <c r="X4101" s="51"/>
    </row>
    <row r="4102" spans="2:24" ht="15.75" x14ac:dyDescent="0.25">
      <c r="B4102" s="34"/>
      <c r="X4102" s="51"/>
    </row>
    <row r="4103" spans="2:24" ht="15.75" x14ac:dyDescent="0.25">
      <c r="B4103" s="34"/>
      <c r="X4103" s="51"/>
    </row>
    <row r="4104" spans="2:24" ht="15.75" x14ac:dyDescent="0.25">
      <c r="B4104" s="34"/>
      <c r="X4104" s="51"/>
    </row>
    <row r="4105" spans="2:24" ht="15.75" x14ac:dyDescent="0.25">
      <c r="B4105" s="34"/>
      <c r="X4105" s="51"/>
    </row>
    <row r="4106" spans="2:24" ht="15.75" x14ac:dyDescent="0.25">
      <c r="B4106" s="34"/>
      <c r="X4106" s="51"/>
    </row>
    <row r="4107" spans="2:24" ht="15.75" x14ac:dyDescent="0.25">
      <c r="B4107" s="34"/>
      <c r="X4107" s="51"/>
    </row>
    <row r="4108" spans="2:24" ht="15.75" x14ac:dyDescent="0.25">
      <c r="B4108" s="34"/>
      <c r="X4108" s="51"/>
    </row>
    <row r="4109" spans="2:24" ht="15.75" x14ac:dyDescent="0.25">
      <c r="B4109" s="34"/>
      <c r="X4109" s="51"/>
    </row>
    <row r="4110" spans="2:24" ht="15.75" x14ac:dyDescent="0.25">
      <c r="B4110" s="34"/>
      <c r="X4110" s="51"/>
    </row>
    <row r="4111" spans="2:24" ht="15.75" x14ac:dyDescent="0.25">
      <c r="B4111" s="34"/>
      <c r="X4111" s="51"/>
    </row>
    <row r="4112" spans="2:24" ht="15.75" x14ac:dyDescent="0.25">
      <c r="B4112" s="34"/>
      <c r="X4112" s="51"/>
    </row>
    <row r="4113" spans="2:24" ht="15.75" x14ac:dyDescent="0.25">
      <c r="B4113" s="34"/>
      <c r="X4113" s="51"/>
    </row>
    <row r="4114" spans="2:24" ht="15.75" x14ac:dyDescent="0.25">
      <c r="B4114" s="34"/>
      <c r="X4114" s="51"/>
    </row>
    <row r="4115" spans="2:24" ht="15.75" x14ac:dyDescent="0.25">
      <c r="B4115" s="34"/>
      <c r="X4115" s="51"/>
    </row>
    <row r="4116" spans="2:24" ht="15.75" x14ac:dyDescent="0.25">
      <c r="B4116" s="34"/>
      <c r="X4116" s="51"/>
    </row>
    <row r="4117" spans="2:24" ht="15.75" x14ac:dyDescent="0.25">
      <c r="B4117" s="34"/>
      <c r="X4117" s="51"/>
    </row>
    <row r="4118" spans="2:24" ht="15.75" x14ac:dyDescent="0.25">
      <c r="B4118" s="34"/>
      <c r="X4118" s="51"/>
    </row>
    <row r="4119" spans="2:24" ht="15.75" x14ac:dyDescent="0.25">
      <c r="B4119" s="34"/>
      <c r="X4119" s="51"/>
    </row>
    <row r="4120" spans="2:24" ht="15.75" x14ac:dyDescent="0.25">
      <c r="B4120" s="34"/>
      <c r="X4120" s="51"/>
    </row>
    <row r="4121" spans="2:24" ht="15.75" x14ac:dyDescent="0.25">
      <c r="B4121" s="34"/>
      <c r="X4121" s="51"/>
    </row>
    <row r="4122" spans="2:24" ht="15.75" x14ac:dyDescent="0.25">
      <c r="B4122" s="34"/>
      <c r="X4122" s="51"/>
    </row>
    <row r="4123" spans="2:24" ht="15.75" x14ac:dyDescent="0.25">
      <c r="B4123" s="34"/>
      <c r="X4123" s="51"/>
    </row>
    <row r="4124" spans="2:24" ht="15.75" x14ac:dyDescent="0.25">
      <c r="B4124" s="34"/>
      <c r="X4124" s="51"/>
    </row>
    <row r="4125" spans="2:24" ht="15.75" x14ac:dyDescent="0.25">
      <c r="B4125" s="34"/>
      <c r="X4125" s="51"/>
    </row>
    <row r="4126" spans="2:24" ht="15.75" x14ac:dyDescent="0.25">
      <c r="B4126" s="34"/>
      <c r="X4126" s="51"/>
    </row>
    <row r="4127" spans="2:24" ht="15.75" x14ac:dyDescent="0.25">
      <c r="B4127" s="34"/>
      <c r="X4127" s="51"/>
    </row>
    <row r="4128" spans="2:24" ht="15.75" x14ac:dyDescent="0.25">
      <c r="B4128" s="34"/>
      <c r="X4128" s="51"/>
    </row>
    <row r="4129" spans="2:24" ht="15.75" x14ac:dyDescent="0.25">
      <c r="B4129" s="34"/>
      <c r="X4129" s="51"/>
    </row>
    <row r="4130" spans="2:24" ht="15.75" x14ac:dyDescent="0.25">
      <c r="B4130" s="34"/>
      <c r="X4130" s="51"/>
    </row>
    <row r="4131" spans="2:24" ht="15.75" x14ac:dyDescent="0.25">
      <c r="B4131" s="34"/>
      <c r="X4131" s="51"/>
    </row>
    <row r="4132" spans="2:24" ht="15.75" x14ac:dyDescent="0.25">
      <c r="B4132" s="34"/>
      <c r="X4132" s="51"/>
    </row>
    <row r="4133" spans="2:24" ht="15.75" x14ac:dyDescent="0.25">
      <c r="B4133" s="34"/>
      <c r="X4133" s="51"/>
    </row>
    <row r="4134" spans="2:24" ht="15.75" x14ac:dyDescent="0.25">
      <c r="B4134" s="34"/>
      <c r="X4134" s="51"/>
    </row>
    <row r="4135" spans="2:24" ht="15.75" x14ac:dyDescent="0.25">
      <c r="B4135" s="34"/>
      <c r="X4135" s="51"/>
    </row>
    <row r="4136" spans="2:24" ht="15.75" x14ac:dyDescent="0.25">
      <c r="B4136" s="34"/>
      <c r="X4136" s="51"/>
    </row>
    <row r="4137" spans="2:24" ht="15.75" x14ac:dyDescent="0.25">
      <c r="B4137" s="34"/>
      <c r="X4137" s="51"/>
    </row>
    <row r="4138" spans="2:24" ht="15.75" x14ac:dyDescent="0.25">
      <c r="B4138" s="34"/>
      <c r="X4138" s="51"/>
    </row>
    <row r="4139" spans="2:24" ht="15.75" x14ac:dyDescent="0.25">
      <c r="B4139" s="34"/>
      <c r="X4139" s="51"/>
    </row>
    <row r="4140" spans="2:24" ht="15.75" x14ac:dyDescent="0.25">
      <c r="B4140" s="34"/>
      <c r="X4140" s="51"/>
    </row>
    <row r="4141" spans="2:24" ht="15.75" x14ac:dyDescent="0.25">
      <c r="B4141" s="34"/>
      <c r="X4141" s="51"/>
    </row>
    <row r="4142" spans="2:24" ht="15.75" x14ac:dyDescent="0.25">
      <c r="B4142" s="34"/>
      <c r="X4142" s="51"/>
    </row>
    <row r="4143" spans="2:24" ht="15.75" x14ac:dyDescent="0.25">
      <c r="B4143" s="34"/>
      <c r="X4143" s="51"/>
    </row>
    <row r="4144" spans="2:24" ht="15.75" x14ac:dyDescent="0.25">
      <c r="B4144" s="34"/>
      <c r="X4144" s="51"/>
    </row>
    <row r="4145" spans="2:24" ht="15.75" x14ac:dyDescent="0.25">
      <c r="B4145" s="34"/>
      <c r="X4145" s="51"/>
    </row>
    <row r="4146" spans="2:24" ht="15.75" x14ac:dyDescent="0.25">
      <c r="B4146" s="34"/>
      <c r="X4146" s="51"/>
    </row>
    <row r="4147" spans="2:24" ht="15.75" x14ac:dyDescent="0.25">
      <c r="B4147" s="34"/>
      <c r="X4147" s="51"/>
    </row>
    <row r="4148" spans="2:24" ht="15.75" x14ac:dyDescent="0.25">
      <c r="B4148" s="34"/>
      <c r="X4148" s="51"/>
    </row>
    <row r="4149" spans="2:24" ht="15.75" x14ac:dyDescent="0.25">
      <c r="B4149" s="34"/>
      <c r="X4149" s="51"/>
    </row>
    <row r="4150" spans="2:24" ht="15.75" x14ac:dyDescent="0.25">
      <c r="B4150" s="34"/>
      <c r="X4150" s="51"/>
    </row>
    <row r="4151" spans="2:24" ht="15.75" x14ac:dyDescent="0.25">
      <c r="B4151" s="34"/>
      <c r="X4151" s="51"/>
    </row>
    <row r="4152" spans="2:24" ht="15.75" x14ac:dyDescent="0.25">
      <c r="B4152" s="34"/>
      <c r="X4152" s="51"/>
    </row>
    <row r="4153" spans="2:24" ht="15.75" x14ac:dyDescent="0.25">
      <c r="B4153" s="34"/>
      <c r="X4153" s="51"/>
    </row>
    <row r="4154" spans="2:24" ht="15.75" x14ac:dyDescent="0.25">
      <c r="B4154" s="34"/>
      <c r="X4154" s="51"/>
    </row>
    <row r="4155" spans="2:24" ht="15.75" x14ac:dyDescent="0.25">
      <c r="B4155" s="34"/>
      <c r="X4155" s="51"/>
    </row>
    <row r="4156" spans="2:24" ht="15.75" x14ac:dyDescent="0.25">
      <c r="B4156" s="34"/>
      <c r="X4156" s="51"/>
    </row>
    <row r="4157" spans="2:24" ht="15.75" x14ac:dyDescent="0.25">
      <c r="B4157" s="34"/>
      <c r="X4157" s="51"/>
    </row>
    <row r="4158" spans="2:24" ht="15.75" x14ac:dyDescent="0.25">
      <c r="B4158" s="34"/>
      <c r="X4158" s="51"/>
    </row>
    <row r="4159" spans="2:24" ht="15.75" x14ac:dyDescent="0.25">
      <c r="B4159" s="34"/>
      <c r="X4159" s="51"/>
    </row>
    <row r="4160" spans="2:24" ht="15.75" x14ac:dyDescent="0.25">
      <c r="B4160" s="34"/>
      <c r="X4160" s="51"/>
    </row>
    <row r="4161" spans="2:24" ht="15.75" x14ac:dyDescent="0.25">
      <c r="B4161" s="34"/>
      <c r="X4161" s="51"/>
    </row>
    <row r="4162" spans="2:24" ht="15.75" x14ac:dyDescent="0.25">
      <c r="B4162" s="34"/>
      <c r="X4162" s="51"/>
    </row>
    <row r="4163" spans="2:24" ht="15.75" x14ac:dyDescent="0.25">
      <c r="B4163" s="34"/>
      <c r="X4163" s="51"/>
    </row>
    <row r="4164" spans="2:24" ht="15.75" x14ac:dyDescent="0.25">
      <c r="B4164" s="34"/>
      <c r="X4164" s="51"/>
    </row>
    <row r="4165" spans="2:24" ht="15.75" x14ac:dyDescent="0.25">
      <c r="B4165" s="34"/>
      <c r="X4165" s="51"/>
    </row>
    <row r="4166" spans="2:24" ht="15.75" x14ac:dyDescent="0.25">
      <c r="B4166" s="34"/>
      <c r="X4166" s="51"/>
    </row>
    <row r="4167" spans="2:24" ht="15.75" x14ac:dyDescent="0.25">
      <c r="B4167" s="34"/>
      <c r="X4167" s="51"/>
    </row>
    <row r="4168" spans="2:24" ht="15.75" x14ac:dyDescent="0.25">
      <c r="B4168" s="34"/>
      <c r="X4168" s="51"/>
    </row>
    <row r="4169" spans="2:24" ht="15.75" x14ac:dyDescent="0.25">
      <c r="B4169" s="34"/>
      <c r="X4169" s="51"/>
    </row>
    <row r="4170" spans="2:24" ht="15.75" x14ac:dyDescent="0.25">
      <c r="B4170" s="34"/>
      <c r="X4170" s="51"/>
    </row>
    <row r="4171" spans="2:24" ht="15.75" x14ac:dyDescent="0.25">
      <c r="B4171" s="34"/>
      <c r="X4171" s="51"/>
    </row>
    <row r="4172" spans="2:24" ht="15.75" x14ac:dyDescent="0.25">
      <c r="B4172" s="34"/>
      <c r="X4172" s="51"/>
    </row>
    <row r="4173" spans="2:24" ht="15.75" x14ac:dyDescent="0.25">
      <c r="B4173" s="34"/>
      <c r="X4173" s="51"/>
    </row>
    <row r="4174" spans="2:24" ht="15.75" x14ac:dyDescent="0.25">
      <c r="B4174" s="34"/>
      <c r="X4174" s="51"/>
    </row>
    <row r="4175" spans="2:24" ht="15.75" x14ac:dyDescent="0.25">
      <c r="B4175" s="34"/>
      <c r="X4175" s="51"/>
    </row>
    <row r="4176" spans="2:24" ht="15.75" x14ac:dyDescent="0.25">
      <c r="B4176" s="34"/>
      <c r="X4176" s="51"/>
    </row>
    <row r="4177" spans="2:24" ht="15.75" x14ac:dyDescent="0.25">
      <c r="B4177" s="34"/>
      <c r="X4177" s="51"/>
    </row>
    <row r="4178" spans="2:24" ht="15.75" x14ac:dyDescent="0.25">
      <c r="B4178" s="34"/>
      <c r="X4178" s="51"/>
    </row>
    <row r="4179" spans="2:24" ht="15.75" x14ac:dyDescent="0.25">
      <c r="B4179" s="34"/>
      <c r="X4179" s="51"/>
    </row>
    <row r="4180" spans="2:24" ht="15.75" x14ac:dyDescent="0.25">
      <c r="B4180" s="34"/>
      <c r="X4180" s="51"/>
    </row>
    <row r="4181" spans="2:24" ht="15.75" x14ac:dyDescent="0.25">
      <c r="B4181" s="34"/>
      <c r="X4181" s="51"/>
    </row>
    <row r="4182" spans="2:24" ht="15.75" x14ac:dyDescent="0.25">
      <c r="B4182" s="34"/>
      <c r="X4182" s="51"/>
    </row>
    <row r="4183" spans="2:24" ht="15.75" x14ac:dyDescent="0.25">
      <c r="B4183" s="34"/>
      <c r="X4183" s="51"/>
    </row>
    <row r="4184" spans="2:24" ht="15.75" x14ac:dyDescent="0.25">
      <c r="B4184" s="34"/>
      <c r="X4184" s="51"/>
    </row>
    <row r="4185" spans="2:24" ht="15.75" x14ac:dyDescent="0.25">
      <c r="B4185" s="34"/>
      <c r="X4185" s="51"/>
    </row>
    <row r="4186" spans="2:24" ht="15.75" x14ac:dyDescent="0.25">
      <c r="B4186" s="34"/>
      <c r="X4186" s="51"/>
    </row>
    <row r="4187" spans="2:24" ht="15.75" x14ac:dyDescent="0.25">
      <c r="B4187" s="34"/>
      <c r="X4187" s="51"/>
    </row>
    <row r="4188" spans="2:24" ht="15.75" x14ac:dyDescent="0.25">
      <c r="B4188" s="34"/>
      <c r="X4188" s="51"/>
    </row>
    <row r="4189" spans="2:24" ht="15.75" x14ac:dyDescent="0.25">
      <c r="B4189" s="34"/>
      <c r="X4189" s="51"/>
    </row>
    <row r="4190" spans="2:24" ht="15.75" x14ac:dyDescent="0.25">
      <c r="B4190" s="34"/>
      <c r="X4190" s="51"/>
    </row>
    <row r="4191" spans="2:24" ht="15.75" x14ac:dyDescent="0.25">
      <c r="B4191" s="34"/>
      <c r="X4191" s="51"/>
    </row>
    <row r="4192" spans="2:24" ht="15.75" x14ac:dyDescent="0.25">
      <c r="B4192" s="34"/>
      <c r="X4192" s="51"/>
    </row>
    <row r="4193" spans="2:24" ht="15.75" x14ac:dyDescent="0.25">
      <c r="B4193" s="34"/>
      <c r="X4193" s="51"/>
    </row>
    <row r="4194" spans="2:24" ht="15.75" x14ac:dyDescent="0.25">
      <c r="B4194" s="34"/>
      <c r="X4194" s="51"/>
    </row>
    <row r="4195" spans="2:24" ht="15.75" x14ac:dyDescent="0.25">
      <c r="B4195" s="34"/>
      <c r="X4195" s="51"/>
    </row>
    <row r="4196" spans="2:24" ht="15.75" x14ac:dyDescent="0.25">
      <c r="B4196" s="34"/>
      <c r="X4196" s="51"/>
    </row>
    <row r="4197" spans="2:24" ht="15.75" x14ac:dyDescent="0.25">
      <c r="B4197" s="34"/>
      <c r="X4197" s="51"/>
    </row>
    <row r="4198" spans="2:24" ht="15.75" x14ac:dyDescent="0.25">
      <c r="B4198" s="34"/>
      <c r="X4198" s="51"/>
    </row>
    <row r="4199" spans="2:24" ht="15.75" x14ac:dyDescent="0.25">
      <c r="B4199" s="34"/>
      <c r="X4199" s="51"/>
    </row>
    <row r="4200" spans="2:24" ht="15.75" x14ac:dyDescent="0.25">
      <c r="B4200" s="34"/>
      <c r="X4200" s="51"/>
    </row>
    <row r="4201" spans="2:24" ht="15.75" x14ac:dyDescent="0.25">
      <c r="B4201" s="34"/>
      <c r="X4201" s="51"/>
    </row>
    <row r="4202" spans="2:24" ht="15.75" x14ac:dyDescent="0.25">
      <c r="B4202" s="34"/>
      <c r="X4202" s="51"/>
    </row>
    <row r="4203" spans="2:24" ht="15.75" x14ac:dyDescent="0.25">
      <c r="B4203" s="34"/>
      <c r="X4203" s="51"/>
    </row>
    <row r="4204" spans="2:24" ht="15.75" x14ac:dyDescent="0.25">
      <c r="B4204" s="34"/>
      <c r="X4204" s="51"/>
    </row>
    <row r="4205" spans="2:24" ht="15.75" x14ac:dyDescent="0.25">
      <c r="B4205" s="34"/>
      <c r="X4205" s="51"/>
    </row>
    <row r="4206" spans="2:24" ht="15.75" x14ac:dyDescent="0.25">
      <c r="B4206" s="34"/>
      <c r="X4206" s="51"/>
    </row>
    <row r="4207" spans="2:24" ht="15.75" x14ac:dyDescent="0.25">
      <c r="B4207" s="34"/>
      <c r="X4207" s="51"/>
    </row>
    <row r="4208" spans="2:24" ht="15.75" x14ac:dyDescent="0.25">
      <c r="B4208" s="34"/>
      <c r="X4208" s="51"/>
    </row>
    <row r="4209" spans="2:24" ht="15.75" x14ac:dyDescent="0.25">
      <c r="B4209" s="34"/>
      <c r="X4209" s="51"/>
    </row>
    <row r="4210" spans="2:24" ht="15.75" x14ac:dyDescent="0.25">
      <c r="B4210" s="34"/>
      <c r="X4210" s="51"/>
    </row>
    <row r="4211" spans="2:24" ht="15.75" x14ac:dyDescent="0.25">
      <c r="B4211" s="34"/>
      <c r="X4211" s="51"/>
    </row>
    <row r="4212" spans="2:24" ht="15.75" x14ac:dyDescent="0.25">
      <c r="B4212" s="34"/>
      <c r="X4212" s="51"/>
    </row>
    <row r="4213" spans="2:24" ht="15.75" x14ac:dyDescent="0.25">
      <c r="B4213" s="34"/>
      <c r="X4213" s="51"/>
    </row>
    <row r="4214" spans="2:24" ht="15.75" x14ac:dyDescent="0.25">
      <c r="B4214" s="34"/>
      <c r="X4214" s="51"/>
    </row>
    <row r="4215" spans="2:24" ht="15.75" x14ac:dyDescent="0.25">
      <c r="B4215" s="34"/>
      <c r="X4215" s="51"/>
    </row>
    <row r="4216" spans="2:24" ht="15.75" x14ac:dyDescent="0.25">
      <c r="B4216" s="34"/>
      <c r="X4216" s="51"/>
    </row>
    <row r="4217" spans="2:24" ht="15.75" x14ac:dyDescent="0.25">
      <c r="B4217" s="34"/>
      <c r="X4217" s="51"/>
    </row>
    <row r="4218" spans="2:24" ht="15.75" x14ac:dyDescent="0.25">
      <c r="B4218" s="34"/>
      <c r="X4218" s="51"/>
    </row>
    <row r="4219" spans="2:24" ht="15.75" x14ac:dyDescent="0.25">
      <c r="B4219" s="34"/>
      <c r="X4219" s="51"/>
    </row>
    <row r="4220" spans="2:24" ht="15.75" x14ac:dyDescent="0.25">
      <c r="B4220" s="34"/>
      <c r="X4220" s="51"/>
    </row>
    <row r="4221" spans="2:24" ht="15.75" x14ac:dyDescent="0.25">
      <c r="B4221" s="34"/>
      <c r="X4221" s="51"/>
    </row>
    <row r="4222" spans="2:24" ht="15.75" x14ac:dyDescent="0.25">
      <c r="B4222" s="34"/>
      <c r="X4222" s="51"/>
    </row>
    <row r="4223" spans="2:24" ht="15.75" x14ac:dyDescent="0.25">
      <c r="B4223" s="34"/>
      <c r="X4223" s="51"/>
    </row>
    <row r="4224" spans="2:24" ht="15.75" x14ac:dyDescent="0.25">
      <c r="B4224" s="34"/>
      <c r="X4224" s="51"/>
    </row>
    <row r="4225" spans="2:24" ht="15.75" x14ac:dyDescent="0.25">
      <c r="B4225" s="34"/>
      <c r="X4225" s="51"/>
    </row>
    <row r="4226" spans="2:24" ht="15.75" x14ac:dyDescent="0.25">
      <c r="B4226" s="34"/>
      <c r="X4226" s="51"/>
    </row>
    <row r="4227" spans="2:24" ht="15.75" x14ac:dyDescent="0.25">
      <c r="B4227" s="34"/>
      <c r="X4227" s="51"/>
    </row>
    <row r="4228" spans="2:24" ht="15.75" x14ac:dyDescent="0.25">
      <c r="B4228" s="34"/>
      <c r="X4228" s="51"/>
    </row>
    <row r="4229" spans="2:24" ht="15.75" x14ac:dyDescent="0.25">
      <c r="B4229" s="34"/>
      <c r="X4229" s="51"/>
    </row>
    <row r="4230" spans="2:24" ht="15.75" x14ac:dyDescent="0.25">
      <c r="B4230" s="34"/>
      <c r="X4230" s="51"/>
    </row>
    <row r="4231" spans="2:24" ht="15.75" x14ac:dyDescent="0.25">
      <c r="B4231" s="34"/>
      <c r="X4231" s="51"/>
    </row>
    <row r="4232" spans="2:24" ht="15.75" x14ac:dyDescent="0.25">
      <c r="B4232" s="34"/>
      <c r="X4232" s="51"/>
    </row>
    <row r="4233" spans="2:24" ht="15.75" x14ac:dyDescent="0.25">
      <c r="B4233" s="34"/>
      <c r="X4233" s="51"/>
    </row>
    <row r="4234" spans="2:24" ht="15.75" x14ac:dyDescent="0.25">
      <c r="B4234" s="34"/>
      <c r="X4234" s="51"/>
    </row>
    <row r="4235" spans="2:24" ht="15.75" x14ac:dyDescent="0.25">
      <c r="B4235" s="34"/>
      <c r="X4235" s="51"/>
    </row>
    <row r="4236" spans="2:24" ht="15.75" x14ac:dyDescent="0.25">
      <c r="B4236" s="34"/>
      <c r="X4236" s="51"/>
    </row>
    <row r="4237" spans="2:24" ht="15.75" x14ac:dyDescent="0.25">
      <c r="B4237" s="34"/>
      <c r="X4237" s="51"/>
    </row>
    <row r="4238" spans="2:24" ht="15.75" x14ac:dyDescent="0.25">
      <c r="B4238" s="34"/>
      <c r="X4238" s="51"/>
    </row>
    <row r="4239" spans="2:24" ht="15.75" x14ac:dyDescent="0.25">
      <c r="B4239" s="34"/>
      <c r="X4239" s="51"/>
    </row>
    <row r="4240" spans="2:24" ht="15.75" x14ac:dyDescent="0.25">
      <c r="B4240" s="34"/>
      <c r="X4240" s="51"/>
    </row>
    <row r="4241" spans="2:24" ht="15.75" x14ac:dyDescent="0.25">
      <c r="B4241" s="34"/>
      <c r="X4241" s="51"/>
    </row>
    <row r="4242" spans="2:24" ht="15.75" x14ac:dyDescent="0.25">
      <c r="B4242" s="34"/>
      <c r="X4242" s="51"/>
    </row>
    <row r="4243" spans="2:24" ht="15.75" x14ac:dyDescent="0.25">
      <c r="B4243" s="34"/>
      <c r="X4243" s="51"/>
    </row>
    <row r="4244" spans="2:24" ht="15.75" x14ac:dyDescent="0.25">
      <c r="B4244" s="34"/>
      <c r="X4244" s="51"/>
    </row>
    <row r="4245" spans="2:24" ht="15.75" x14ac:dyDescent="0.25">
      <c r="B4245" s="34"/>
      <c r="X4245" s="51"/>
    </row>
    <row r="4246" spans="2:24" ht="15.75" x14ac:dyDescent="0.25">
      <c r="B4246" s="34"/>
      <c r="X4246" s="51"/>
    </row>
    <row r="4247" spans="2:24" ht="15.75" x14ac:dyDescent="0.25">
      <c r="B4247" s="34"/>
      <c r="X4247" s="51"/>
    </row>
    <row r="4248" spans="2:24" ht="15.75" x14ac:dyDescent="0.25">
      <c r="B4248" s="34"/>
      <c r="X4248" s="51"/>
    </row>
    <row r="4249" spans="2:24" ht="15.75" x14ac:dyDescent="0.25">
      <c r="B4249" s="34"/>
      <c r="X4249" s="51"/>
    </row>
    <row r="4250" spans="2:24" ht="15.75" x14ac:dyDescent="0.25">
      <c r="B4250" s="34"/>
      <c r="X4250" s="51"/>
    </row>
    <row r="4251" spans="2:24" ht="15.75" x14ac:dyDescent="0.25">
      <c r="B4251" s="34"/>
      <c r="X4251" s="51"/>
    </row>
    <row r="4252" spans="2:24" ht="15.75" x14ac:dyDescent="0.25">
      <c r="B4252" s="34"/>
      <c r="X4252" s="51"/>
    </row>
    <row r="4253" spans="2:24" ht="15.75" x14ac:dyDescent="0.25">
      <c r="B4253" s="34"/>
      <c r="X4253" s="51"/>
    </row>
    <row r="4254" spans="2:24" ht="15.75" x14ac:dyDescent="0.25">
      <c r="B4254" s="34"/>
      <c r="X4254" s="51"/>
    </row>
    <row r="4255" spans="2:24" ht="15.75" x14ac:dyDescent="0.25">
      <c r="B4255" s="34"/>
      <c r="X4255" s="51"/>
    </row>
    <row r="4256" spans="2:24" ht="15.75" x14ac:dyDescent="0.25">
      <c r="B4256" s="34"/>
      <c r="X4256" s="51"/>
    </row>
    <row r="4257" spans="2:24" ht="15.75" x14ac:dyDescent="0.25">
      <c r="B4257" s="34"/>
      <c r="X4257" s="51"/>
    </row>
    <row r="4258" spans="2:24" ht="15.75" x14ac:dyDescent="0.25">
      <c r="B4258" s="34"/>
      <c r="X4258" s="51"/>
    </row>
    <row r="4259" spans="2:24" ht="15.75" x14ac:dyDescent="0.25">
      <c r="B4259" s="34"/>
      <c r="X4259" s="51"/>
    </row>
    <row r="4260" spans="2:24" ht="15.75" x14ac:dyDescent="0.25">
      <c r="B4260" s="34"/>
      <c r="X4260" s="51"/>
    </row>
    <row r="4261" spans="2:24" ht="15.75" x14ac:dyDescent="0.25">
      <c r="B4261" s="34"/>
      <c r="X4261" s="51"/>
    </row>
    <row r="4262" spans="2:24" ht="15.75" x14ac:dyDescent="0.25">
      <c r="B4262" s="34"/>
      <c r="X4262" s="51"/>
    </row>
    <row r="4263" spans="2:24" ht="15.75" x14ac:dyDescent="0.25">
      <c r="B4263" s="34"/>
      <c r="X4263" s="51"/>
    </row>
    <row r="4264" spans="2:24" ht="15.75" x14ac:dyDescent="0.25">
      <c r="B4264" s="34"/>
      <c r="X4264" s="51"/>
    </row>
    <row r="4265" spans="2:24" ht="15.75" x14ac:dyDescent="0.25">
      <c r="B4265" s="34"/>
      <c r="X4265" s="51"/>
    </row>
    <row r="4266" spans="2:24" ht="15.75" x14ac:dyDescent="0.25">
      <c r="B4266" s="34"/>
      <c r="X4266" s="51"/>
    </row>
    <row r="4267" spans="2:24" ht="15.75" x14ac:dyDescent="0.25">
      <c r="B4267" s="34"/>
      <c r="X4267" s="51"/>
    </row>
    <row r="4268" spans="2:24" ht="15.75" x14ac:dyDescent="0.25">
      <c r="B4268" s="34"/>
      <c r="X4268" s="51"/>
    </row>
    <row r="4269" spans="2:24" ht="15.75" x14ac:dyDescent="0.25">
      <c r="B4269" s="34"/>
      <c r="X4269" s="51"/>
    </row>
    <row r="4270" spans="2:24" ht="15.75" x14ac:dyDescent="0.25">
      <c r="B4270" s="34"/>
      <c r="X4270" s="51"/>
    </row>
    <row r="4271" spans="2:24" ht="15.75" x14ac:dyDescent="0.25">
      <c r="B4271" s="34"/>
      <c r="X4271" s="51"/>
    </row>
    <row r="4272" spans="2:24" ht="15.75" x14ac:dyDescent="0.25">
      <c r="B4272" s="34"/>
      <c r="X4272" s="51"/>
    </row>
    <row r="4273" spans="2:24" ht="15.75" x14ac:dyDescent="0.25">
      <c r="B4273" s="34"/>
      <c r="X4273" s="51"/>
    </row>
    <row r="4274" spans="2:24" ht="15.75" x14ac:dyDescent="0.25">
      <c r="B4274" s="34"/>
      <c r="X4274" s="51"/>
    </row>
    <row r="4275" spans="2:24" ht="15.75" x14ac:dyDescent="0.25">
      <c r="B4275" s="34"/>
      <c r="X4275" s="51"/>
    </row>
    <row r="4276" spans="2:24" ht="15.75" x14ac:dyDescent="0.25">
      <c r="B4276" s="34"/>
      <c r="X4276" s="51"/>
    </row>
    <row r="4277" spans="2:24" ht="15.75" x14ac:dyDescent="0.25">
      <c r="B4277" s="34"/>
      <c r="X4277" s="51"/>
    </row>
    <row r="4278" spans="2:24" ht="15.75" x14ac:dyDescent="0.25">
      <c r="B4278" s="34"/>
      <c r="X4278" s="51"/>
    </row>
    <row r="4279" spans="2:24" ht="15.75" x14ac:dyDescent="0.25">
      <c r="B4279" s="34"/>
      <c r="X4279" s="51"/>
    </row>
    <row r="4280" spans="2:24" ht="15.75" x14ac:dyDescent="0.25">
      <c r="B4280" s="34"/>
      <c r="X4280" s="51"/>
    </row>
    <row r="4281" spans="2:24" ht="15.75" x14ac:dyDescent="0.25">
      <c r="B4281" s="34"/>
      <c r="X4281" s="51"/>
    </row>
    <row r="4282" spans="2:24" ht="15.75" x14ac:dyDescent="0.25">
      <c r="B4282" s="34"/>
      <c r="X4282" s="51"/>
    </row>
    <row r="4283" spans="2:24" ht="15.75" x14ac:dyDescent="0.25">
      <c r="B4283" s="34"/>
      <c r="X4283" s="51"/>
    </row>
    <row r="4284" spans="2:24" ht="15.75" x14ac:dyDescent="0.25">
      <c r="B4284" s="34"/>
      <c r="X4284" s="51"/>
    </row>
    <row r="4285" spans="2:24" ht="15.75" x14ac:dyDescent="0.25">
      <c r="B4285" s="34"/>
      <c r="X4285" s="51"/>
    </row>
    <row r="4286" spans="2:24" ht="15.75" x14ac:dyDescent="0.25">
      <c r="B4286" s="34"/>
      <c r="X4286" s="51"/>
    </row>
    <row r="4287" spans="2:24" ht="15.75" x14ac:dyDescent="0.25">
      <c r="B4287" s="34"/>
      <c r="X4287" s="51"/>
    </row>
    <row r="4288" spans="2:24" ht="15.75" x14ac:dyDescent="0.25">
      <c r="B4288" s="34"/>
      <c r="X4288" s="51"/>
    </row>
    <row r="4289" spans="2:24" ht="15.75" x14ac:dyDescent="0.25">
      <c r="B4289" s="34"/>
      <c r="X4289" s="51"/>
    </row>
    <row r="4290" spans="2:24" ht="15.75" x14ac:dyDescent="0.25">
      <c r="B4290" s="34"/>
      <c r="X4290" s="51"/>
    </row>
    <row r="4291" spans="2:24" ht="15.75" x14ac:dyDescent="0.25">
      <c r="B4291" s="34"/>
      <c r="X4291" s="51"/>
    </row>
    <row r="4292" spans="2:24" ht="15.75" x14ac:dyDescent="0.25">
      <c r="B4292" s="34"/>
      <c r="X4292" s="51"/>
    </row>
    <row r="4293" spans="2:24" ht="15.75" x14ac:dyDescent="0.25">
      <c r="B4293" s="34"/>
      <c r="X4293" s="51"/>
    </row>
    <row r="4294" spans="2:24" ht="15.75" x14ac:dyDescent="0.25">
      <c r="B4294" s="34"/>
      <c r="X4294" s="51"/>
    </row>
    <row r="4295" spans="2:24" ht="15.75" x14ac:dyDescent="0.25">
      <c r="B4295" s="34"/>
      <c r="X4295" s="51"/>
    </row>
    <row r="4296" spans="2:24" ht="15.75" x14ac:dyDescent="0.25">
      <c r="B4296" s="34"/>
      <c r="X4296" s="51"/>
    </row>
    <row r="4297" spans="2:24" ht="15.75" x14ac:dyDescent="0.25">
      <c r="B4297" s="34"/>
      <c r="X4297" s="51"/>
    </row>
    <row r="4298" spans="2:24" ht="15.75" x14ac:dyDescent="0.25">
      <c r="B4298" s="34"/>
      <c r="X4298" s="51"/>
    </row>
    <row r="4299" spans="2:24" ht="15.75" x14ac:dyDescent="0.25">
      <c r="B4299" s="34"/>
      <c r="X4299" s="51"/>
    </row>
    <row r="4300" spans="2:24" ht="15.75" x14ac:dyDescent="0.25">
      <c r="B4300" s="34"/>
      <c r="X4300" s="51"/>
    </row>
    <row r="4301" spans="2:24" ht="15.75" x14ac:dyDescent="0.25">
      <c r="B4301" s="34"/>
      <c r="X4301" s="51"/>
    </row>
    <row r="4302" spans="2:24" ht="15.75" x14ac:dyDescent="0.25">
      <c r="B4302" s="34"/>
      <c r="X4302" s="51"/>
    </row>
    <row r="4303" spans="2:24" ht="15.75" x14ac:dyDescent="0.25">
      <c r="B4303" s="34"/>
      <c r="X4303" s="51"/>
    </row>
    <row r="4304" spans="2:24" ht="15.75" x14ac:dyDescent="0.25">
      <c r="B4304" s="34"/>
      <c r="X4304" s="51"/>
    </row>
    <row r="4305" spans="2:24" ht="15.75" x14ac:dyDescent="0.25">
      <c r="B4305" s="34"/>
      <c r="X4305" s="51"/>
    </row>
    <row r="4306" spans="2:24" ht="15.75" x14ac:dyDescent="0.25">
      <c r="B4306" s="34"/>
      <c r="X4306" s="51"/>
    </row>
    <row r="4307" spans="2:24" ht="15.75" x14ac:dyDescent="0.25">
      <c r="B4307" s="34"/>
      <c r="X4307" s="51"/>
    </row>
    <row r="4308" spans="2:24" ht="15.75" x14ac:dyDescent="0.25">
      <c r="B4308" s="34"/>
      <c r="X4308" s="51"/>
    </row>
    <row r="4309" spans="2:24" ht="15.75" x14ac:dyDescent="0.25">
      <c r="B4309" s="34"/>
      <c r="X4309" s="51"/>
    </row>
    <row r="4310" spans="2:24" ht="15.75" x14ac:dyDescent="0.25">
      <c r="B4310" s="34"/>
      <c r="X4310" s="51"/>
    </row>
    <row r="4311" spans="2:24" ht="15.75" x14ac:dyDescent="0.25">
      <c r="B4311" s="34"/>
      <c r="X4311" s="51"/>
    </row>
    <row r="4312" spans="2:24" ht="15.75" x14ac:dyDescent="0.25">
      <c r="B4312" s="34"/>
      <c r="X4312" s="51"/>
    </row>
    <row r="4313" spans="2:24" ht="15.75" x14ac:dyDescent="0.25">
      <c r="B4313" s="34"/>
      <c r="X4313" s="51"/>
    </row>
    <row r="4314" spans="2:24" ht="15.75" x14ac:dyDescent="0.25">
      <c r="B4314" s="34"/>
      <c r="X4314" s="51"/>
    </row>
    <row r="4315" spans="2:24" ht="15.75" x14ac:dyDescent="0.25">
      <c r="B4315" s="34"/>
      <c r="X4315" s="51"/>
    </row>
    <row r="4316" spans="2:24" ht="15.75" x14ac:dyDescent="0.25">
      <c r="B4316" s="34"/>
      <c r="X4316" s="51"/>
    </row>
    <row r="4317" spans="2:24" ht="15.75" x14ac:dyDescent="0.25">
      <c r="B4317" s="34"/>
      <c r="X4317" s="51"/>
    </row>
    <row r="4318" spans="2:24" ht="15.75" x14ac:dyDescent="0.25">
      <c r="B4318" s="34"/>
      <c r="X4318" s="51"/>
    </row>
    <row r="4319" spans="2:24" ht="15.75" x14ac:dyDescent="0.25">
      <c r="B4319" s="34"/>
      <c r="X4319" s="51"/>
    </row>
    <row r="4320" spans="2:24" ht="15.75" x14ac:dyDescent="0.25">
      <c r="B4320" s="34"/>
      <c r="X4320" s="51"/>
    </row>
    <row r="4321" spans="2:24" ht="15.75" x14ac:dyDescent="0.25">
      <c r="B4321" s="34"/>
      <c r="X4321" s="51"/>
    </row>
    <row r="4322" spans="2:24" ht="15.75" x14ac:dyDescent="0.25">
      <c r="B4322" s="34"/>
      <c r="X4322" s="51"/>
    </row>
    <row r="4323" spans="2:24" ht="15.75" x14ac:dyDescent="0.25">
      <c r="B4323" s="34"/>
      <c r="X4323" s="51"/>
    </row>
    <row r="4324" spans="2:24" ht="15.75" x14ac:dyDescent="0.25">
      <c r="B4324" s="34"/>
      <c r="X4324" s="51"/>
    </row>
    <row r="4325" spans="2:24" ht="15.75" x14ac:dyDescent="0.25">
      <c r="B4325" s="34"/>
      <c r="X4325" s="51"/>
    </row>
    <row r="4326" spans="2:24" ht="15.75" x14ac:dyDescent="0.25">
      <c r="B4326" s="34"/>
      <c r="X4326" s="51"/>
    </row>
    <row r="4327" spans="2:24" ht="15.75" x14ac:dyDescent="0.25">
      <c r="B4327" s="34"/>
      <c r="X4327" s="51"/>
    </row>
    <row r="4328" spans="2:24" ht="15.75" x14ac:dyDescent="0.25">
      <c r="B4328" s="34"/>
      <c r="X4328" s="51"/>
    </row>
    <row r="4329" spans="2:24" ht="15.75" x14ac:dyDescent="0.25">
      <c r="B4329" s="34"/>
      <c r="X4329" s="51"/>
    </row>
    <row r="4330" spans="2:24" ht="15.75" x14ac:dyDescent="0.25">
      <c r="B4330" s="34"/>
      <c r="X4330" s="51"/>
    </row>
    <row r="4331" spans="2:24" ht="15.75" x14ac:dyDescent="0.25">
      <c r="B4331" s="34"/>
      <c r="X4331" s="51"/>
    </row>
    <row r="4332" spans="2:24" ht="15.75" x14ac:dyDescent="0.25">
      <c r="B4332" s="34"/>
      <c r="X4332" s="51"/>
    </row>
    <row r="4333" spans="2:24" ht="15.75" x14ac:dyDescent="0.25">
      <c r="B4333" s="34"/>
      <c r="X4333" s="51"/>
    </row>
    <row r="4334" spans="2:24" ht="15.75" x14ac:dyDescent="0.25">
      <c r="B4334" s="34"/>
      <c r="X4334" s="51"/>
    </row>
    <row r="4335" spans="2:24" ht="15.75" x14ac:dyDescent="0.25">
      <c r="B4335" s="34"/>
      <c r="X4335" s="51"/>
    </row>
    <row r="4336" spans="2:24" ht="15.75" x14ac:dyDescent="0.25">
      <c r="B4336" s="34"/>
      <c r="X4336" s="51"/>
    </row>
    <row r="4337" spans="2:24" ht="15.75" x14ac:dyDescent="0.25">
      <c r="B4337" s="34"/>
      <c r="X4337" s="51"/>
    </row>
    <row r="4338" spans="2:24" ht="15.75" x14ac:dyDescent="0.25">
      <c r="B4338" s="34"/>
      <c r="X4338" s="51"/>
    </row>
    <row r="4339" spans="2:24" ht="15.75" x14ac:dyDescent="0.25">
      <c r="B4339" s="34"/>
      <c r="X4339" s="51"/>
    </row>
    <row r="4340" spans="2:24" ht="15.75" x14ac:dyDescent="0.25">
      <c r="B4340" s="34"/>
      <c r="X4340" s="51"/>
    </row>
    <row r="4341" spans="2:24" ht="15.75" x14ac:dyDescent="0.25">
      <c r="B4341" s="34"/>
      <c r="X4341" s="51"/>
    </row>
    <row r="4342" spans="2:24" ht="15.75" x14ac:dyDescent="0.25">
      <c r="B4342" s="34"/>
      <c r="X4342" s="51"/>
    </row>
    <row r="4343" spans="2:24" ht="15.75" x14ac:dyDescent="0.25">
      <c r="B4343" s="34"/>
      <c r="X4343" s="51"/>
    </row>
    <row r="4344" spans="2:24" ht="15.75" x14ac:dyDescent="0.25">
      <c r="B4344" s="34"/>
      <c r="X4344" s="51"/>
    </row>
    <row r="4345" spans="2:24" ht="15.75" x14ac:dyDescent="0.25">
      <c r="B4345" s="34"/>
      <c r="X4345" s="51"/>
    </row>
    <row r="4346" spans="2:24" ht="15.75" x14ac:dyDescent="0.25">
      <c r="B4346" s="34"/>
      <c r="X4346" s="51"/>
    </row>
    <row r="4347" spans="2:24" ht="15.75" x14ac:dyDescent="0.25">
      <c r="B4347" s="34"/>
      <c r="X4347" s="51"/>
    </row>
    <row r="4348" spans="2:24" ht="15.75" x14ac:dyDescent="0.25">
      <c r="B4348" s="34"/>
      <c r="X4348" s="51"/>
    </row>
    <row r="4349" spans="2:24" ht="15.75" x14ac:dyDescent="0.25">
      <c r="B4349" s="34"/>
      <c r="X4349" s="51"/>
    </row>
    <row r="4350" spans="2:24" ht="15.75" x14ac:dyDescent="0.25">
      <c r="B4350" s="34"/>
      <c r="X4350" s="51"/>
    </row>
    <row r="4351" spans="2:24" ht="15.75" x14ac:dyDescent="0.25">
      <c r="B4351" s="34"/>
      <c r="X4351" s="51"/>
    </row>
    <row r="4352" spans="2:24" ht="15.75" x14ac:dyDescent="0.25">
      <c r="B4352" s="34"/>
      <c r="X4352" s="51"/>
    </row>
    <row r="4353" spans="2:24" ht="15.75" x14ac:dyDescent="0.25">
      <c r="B4353" s="34"/>
      <c r="X4353" s="51"/>
    </row>
    <row r="4354" spans="2:24" ht="15.75" x14ac:dyDescent="0.25">
      <c r="B4354" s="34"/>
      <c r="X4354" s="51"/>
    </row>
    <row r="4355" spans="2:24" ht="15.75" x14ac:dyDescent="0.25">
      <c r="B4355" s="34"/>
      <c r="X4355" s="51"/>
    </row>
    <row r="4356" spans="2:24" ht="15.75" x14ac:dyDescent="0.25">
      <c r="B4356" s="34"/>
      <c r="X4356" s="51"/>
    </row>
    <row r="4357" spans="2:24" ht="15.75" x14ac:dyDescent="0.25">
      <c r="B4357" s="34"/>
      <c r="X4357" s="51"/>
    </row>
    <row r="4358" spans="2:24" ht="15.75" x14ac:dyDescent="0.25">
      <c r="B4358" s="34"/>
      <c r="X4358" s="51"/>
    </row>
    <row r="4359" spans="2:24" ht="15.75" x14ac:dyDescent="0.25">
      <c r="B4359" s="34"/>
      <c r="X4359" s="51"/>
    </row>
    <row r="4360" spans="2:24" ht="15.75" x14ac:dyDescent="0.25">
      <c r="B4360" s="34"/>
      <c r="X4360" s="51"/>
    </row>
    <row r="4361" spans="2:24" ht="15.75" x14ac:dyDescent="0.25">
      <c r="B4361" s="34"/>
      <c r="X4361" s="51"/>
    </row>
    <row r="4362" spans="2:24" ht="15.75" x14ac:dyDescent="0.25">
      <c r="B4362" s="34"/>
      <c r="X4362" s="51"/>
    </row>
    <row r="4363" spans="2:24" ht="15.75" x14ac:dyDescent="0.25">
      <c r="B4363" s="34"/>
      <c r="X4363" s="51"/>
    </row>
    <row r="4364" spans="2:24" ht="15.75" x14ac:dyDescent="0.25">
      <c r="B4364" s="34"/>
      <c r="X4364" s="51"/>
    </row>
    <row r="4365" spans="2:24" ht="15.75" x14ac:dyDescent="0.25">
      <c r="B4365" s="34"/>
      <c r="X4365" s="51"/>
    </row>
    <row r="4366" spans="2:24" ht="15.75" x14ac:dyDescent="0.25">
      <c r="B4366" s="34"/>
      <c r="X4366" s="51"/>
    </row>
    <row r="4367" spans="2:24" ht="15.75" x14ac:dyDescent="0.25">
      <c r="B4367" s="34"/>
      <c r="X4367" s="51"/>
    </row>
    <row r="4368" spans="2:24" ht="15.75" x14ac:dyDescent="0.25">
      <c r="B4368" s="34"/>
      <c r="X4368" s="51"/>
    </row>
    <row r="4369" spans="2:24" ht="15.75" x14ac:dyDescent="0.25">
      <c r="B4369" s="34"/>
      <c r="X4369" s="51"/>
    </row>
    <row r="4370" spans="2:24" ht="15.75" x14ac:dyDescent="0.25">
      <c r="B4370" s="34"/>
      <c r="X4370" s="51"/>
    </row>
    <row r="4371" spans="2:24" ht="15.75" x14ac:dyDescent="0.25">
      <c r="B4371" s="34"/>
      <c r="X4371" s="51"/>
    </row>
    <row r="4372" spans="2:24" ht="15.75" x14ac:dyDescent="0.25">
      <c r="B4372" s="34"/>
      <c r="X4372" s="51"/>
    </row>
    <row r="4373" spans="2:24" ht="15.75" x14ac:dyDescent="0.25">
      <c r="B4373" s="34"/>
      <c r="X4373" s="51"/>
    </row>
    <row r="4374" spans="2:24" ht="15.75" x14ac:dyDescent="0.25">
      <c r="B4374" s="34"/>
      <c r="X4374" s="51"/>
    </row>
    <row r="4375" spans="2:24" ht="15.75" x14ac:dyDescent="0.25">
      <c r="B4375" s="34"/>
      <c r="X4375" s="51"/>
    </row>
    <row r="4376" spans="2:24" ht="15.75" x14ac:dyDescent="0.25">
      <c r="B4376" s="34"/>
      <c r="X4376" s="51"/>
    </row>
    <row r="4377" spans="2:24" ht="15.75" x14ac:dyDescent="0.25">
      <c r="B4377" s="34"/>
      <c r="X4377" s="51"/>
    </row>
    <row r="4378" spans="2:24" ht="15.75" x14ac:dyDescent="0.25">
      <c r="B4378" s="34"/>
      <c r="X4378" s="51"/>
    </row>
    <row r="4379" spans="2:24" ht="15.75" x14ac:dyDescent="0.25">
      <c r="B4379" s="34"/>
      <c r="X4379" s="51"/>
    </row>
    <row r="4380" spans="2:24" ht="15.75" x14ac:dyDescent="0.25">
      <c r="B4380" s="34"/>
      <c r="X4380" s="51"/>
    </row>
    <row r="4381" spans="2:24" ht="15.75" x14ac:dyDescent="0.25">
      <c r="B4381" s="34"/>
      <c r="X4381" s="51"/>
    </row>
    <row r="4382" spans="2:24" ht="15.75" x14ac:dyDescent="0.25">
      <c r="B4382" s="34"/>
      <c r="X4382" s="51"/>
    </row>
    <row r="4383" spans="2:24" ht="15.75" x14ac:dyDescent="0.25">
      <c r="B4383" s="34"/>
      <c r="X4383" s="51"/>
    </row>
    <row r="4384" spans="2:24" ht="15.75" x14ac:dyDescent="0.25">
      <c r="B4384" s="34"/>
      <c r="X4384" s="51"/>
    </row>
    <row r="4385" spans="2:24" ht="15.75" x14ac:dyDescent="0.25">
      <c r="B4385" s="34"/>
      <c r="X4385" s="51"/>
    </row>
    <row r="4386" spans="2:24" ht="15.75" x14ac:dyDescent="0.25">
      <c r="B4386" s="34"/>
      <c r="X4386" s="51"/>
    </row>
    <row r="4387" spans="2:24" ht="15.75" x14ac:dyDescent="0.25">
      <c r="B4387" s="34"/>
      <c r="X4387" s="51"/>
    </row>
    <row r="4388" spans="2:24" ht="15.75" x14ac:dyDescent="0.25">
      <c r="B4388" s="34"/>
      <c r="X4388" s="51"/>
    </row>
    <row r="4389" spans="2:24" ht="15.75" x14ac:dyDescent="0.25">
      <c r="B4389" s="34"/>
      <c r="X4389" s="51"/>
    </row>
    <row r="4390" spans="2:24" ht="15.75" x14ac:dyDescent="0.25">
      <c r="B4390" s="34"/>
      <c r="X4390" s="51"/>
    </row>
    <row r="4391" spans="2:24" ht="15.75" x14ac:dyDescent="0.25">
      <c r="B4391" s="34"/>
      <c r="X4391" s="51"/>
    </row>
    <row r="4392" spans="2:24" ht="15.75" x14ac:dyDescent="0.25">
      <c r="B4392" s="34"/>
      <c r="X4392" s="51"/>
    </row>
    <row r="4393" spans="2:24" ht="15.75" x14ac:dyDescent="0.25">
      <c r="B4393" s="34"/>
      <c r="X4393" s="51"/>
    </row>
    <row r="4394" spans="2:24" ht="15.75" x14ac:dyDescent="0.25">
      <c r="B4394" s="34"/>
      <c r="X4394" s="51"/>
    </row>
    <row r="4395" spans="2:24" ht="15.75" x14ac:dyDescent="0.25">
      <c r="B4395" s="34"/>
      <c r="X4395" s="51"/>
    </row>
    <row r="4396" spans="2:24" ht="15.75" x14ac:dyDescent="0.25">
      <c r="B4396" s="34"/>
      <c r="X4396" s="51"/>
    </row>
    <row r="4397" spans="2:24" ht="15.75" x14ac:dyDescent="0.25">
      <c r="B4397" s="34"/>
      <c r="X4397" s="51"/>
    </row>
    <row r="4398" spans="2:24" ht="15.75" x14ac:dyDescent="0.25">
      <c r="B4398" s="34"/>
      <c r="X4398" s="51"/>
    </row>
    <row r="4399" spans="2:24" ht="15.75" x14ac:dyDescent="0.25">
      <c r="B4399" s="34"/>
      <c r="X4399" s="51"/>
    </row>
    <row r="4400" spans="2:24" ht="15.75" x14ac:dyDescent="0.25">
      <c r="B4400" s="34"/>
      <c r="X4400" s="51"/>
    </row>
    <row r="4401" spans="2:24" ht="15.75" x14ac:dyDescent="0.25">
      <c r="B4401" s="34"/>
      <c r="X4401" s="51"/>
    </row>
    <row r="4402" spans="2:24" ht="15.75" x14ac:dyDescent="0.25">
      <c r="B4402" s="34"/>
      <c r="X4402" s="51"/>
    </row>
    <row r="4403" spans="2:24" ht="15.75" x14ac:dyDescent="0.25">
      <c r="B4403" s="34"/>
      <c r="X4403" s="51"/>
    </row>
    <row r="4404" spans="2:24" ht="15.75" x14ac:dyDescent="0.25">
      <c r="B4404" s="34"/>
      <c r="X4404" s="51"/>
    </row>
    <row r="4405" spans="2:24" ht="15.75" x14ac:dyDescent="0.25">
      <c r="B4405" s="34"/>
      <c r="X4405" s="51"/>
    </row>
    <row r="4406" spans="2:24" ht="15.75" x14ac:dyDescent="0.25">
      <c r="B4406" s="34"/>
      <c r="X4406" s="51"/>
    </row>
    <row r="4407" spans="2:24" ht="15.75" x14ac:dyDescent="0.25">
      <c r="B4407" s="34"/>
      <c r="X4407" s="51"/>
    </row>
    <row r="4408" spans="2:24" ht="15.75" x14ac:dyDescent="0.25">
      <c r="B4408" s="34"/>
      <c r="X4408" s="51"/>
    </row>
    <row r="4409" spans="2:24" ht="15.75" x14ac:dyDescent="0.25">
      <c r="B4409" s="34"/>
      <c r="X4409" s="51"/>
    </row>
    <row r="4410" spans="2:24" ht="15.75" x14ac:dyDescent="0.25">
      <c r="B4410" s="34"/>
      <c r="X4410" s="51"/>
    </row>
    <row r="4411" spans="2:24" ht="15.75" x14ac:dyDescent="0.25">
      <c r="B4411" s="34"/>
      <c r="X4411" s="51"/>
    </row>
    <row r="4412" spans="2:24" ht="15.75" x14ac:dyDescent="0.25">
      <c r="B4412" s="34"/>
      <c r="X4412" s="51"/>
    </row>
    <row r="4413" spans="2:24" ht="15.75" x14ac:dyDescent="0.25">
      <c r="B4413" s="34"/>
      <c r="X4413" s="51"/>
    </row>
    <row r="4414" spans="2:24" ht="15.75" x14ac:dyDescent="0.25">
      <c r="B4414" s="34"/>
      <c r="X4414" s="51"/>
    </row>
    <row r="4415" spans="2:24" ht="15.75" x14ac:dyDescent="0.25">
      <c r="B4415" s="34"/>
      <c r="X4415" s="51"/>
    </row>
    <row r="4416" spans="2:24" ht="15.75" x14ac:dyDescent="0.25">
      <c r="B4416" s="34"/>
      <c r="X4416" s="51"/>
    </row>
    <row r="4417" spans="2:24" ht="15.75" x14ac:dyDescent="0.25">
      <c r="B4417" s="34"/>
      <c r="X4417" s="51"/>
    </row>
    <row r="4418" spans="2:24" ht="15.75" x14ac:dyDescent="0.25">
      <c r="B4418" s="34"/>
      <c r="X4418" s="51"/>
    </row>
    <row r="4419" spans="2:24" ht="15.75" x14ac:dyDescent="0.25">
      <c r="B4419" s="34"/>
      <c r="X4419" s="51"/>
    </row>
    <row r="4420" spans="2:24" ht="15.75" x14ac:dyDescent="0.25">
      <c r="B4420" s="34"/>
      <c r="X4420" s="51"/>
    </row>
    <row r="4421" spans="2:24" ht="15.75" x14ac:dyDescent="0.25">
      <c r="B4421" s="34"/>
      <c r="X4421" s="51"/>
    </row>
    <row r="4422" spans="2:24" ht="15.75" x14ac:dyDescent="0.25">
      <c r="B4422" s="34"/>
      <c r="X4422" s="51"/>
    </row>
    <row r="4423" spans="2:24" ht="15.75" x14ac:dyDescent="0.25">
      <c r="B4423" s="34"/>
      <c r="X4423" s="51"/>
    </row>
    <row r="4424" spans="2:24" ht="15.75" x14ac:dyDescent="0.25">
      <c r="B4424" s="34"/>
      <c r="X4424" s="51"/>
    </row>
    <row r="4425" spans="2:24" ht="15.75" x14ac:dyDescent="0.25">
      <c r="B4425" s="34"/>
      <c r="X4425" s="51"/>
    </row>
    <row r="4426" spans="2:24" ht="15.75" x14ac:dyDescent="0.25">
      <c r="B4426" s="34"/>
      <c r="X4426" s="51"/>
    </row>
    <row r="4427" spans="2:24" ht="15.75" x14ac:dyDescent="0.25">
      <c r="B4427" s="34"/>
      <c r="X4427" s="51"/>
    </row>
    <row r="4428" spans="2:24" ht="15.75" x14ac:dyDescent="0.25">
      <c r="B4428" s="34"/>
      <c r="X4428" s="51"/>
    </row>
    <row r="4429" spans="2:24" ht="15.75" x14ac:dyDescent="0.25">
      <c r="B4429" s="34"/>
      <c r="X4429" s="51"/>
    </row>
    <row r="4430" spans="2:24" ht="15.75" x14ac:dyDescent="0.25">
      <c r="B4430" s="34"/>
      <c r="X4430" s="51"/>
    </row>
    <row r="4431" spans="2:24" ht="15.75" x14ac:dyDescent="0.25">
      <c r="B4431" s="34"/>
      <c r="X4431" s="51"/>
    </row>
    <row r="4432" spans="2:24" ht="15.75" x14ac:dyDescent="0.25">
      <c r="B4432" s="34"/>
      <c r="X4432" s="51"/>
    </row>
    <row r="4433" spans="2:24" ht="15.75" x14ac:dyDescent="0.25">
      <c r="B4433" s="34"/>
      <c r="X4433" s="51"/>
    </row>
    <row r="4434" spans="2:24" ht="15.75" x14ac:dyDescent="0.25">
      <c r="B4434" s="34"/>
      <c r="X4434" s="51"/>
    </row>
    <row r="4435" spans="2:24" ht="15.75" x14ac:dyDescent="0.25">
      <c r="B4435" s="34"/>
      <c r="X4435" s="51"/>
    </row>
    <row r="4436" spans="2:24" ht="15.75" x14ac:dyDescent="0.25">
      <c r="B4436" s="34"/>
      <c r="X4436" s="51"/>
    </row>
    <row r="4437" spans="2:24" ht="15.75" x14ac:dyDescent="0.25">
      <c r="B4437" s="34"/>
      <c r="X4437" s="51"/>
    </row>
    <row r="4438" spans="2:24" ht="15.75" x14ac:dyDescent="0.25">
      <c r="B4438" s="34"/>
      <c r="X4438" s="51"/>
    </row>
    <row r="4439" spans="2:24" ht="15.75" x14ac:dyDescent="0.25">
      <c r="B4439" s="34"/>
      <c r="X4439" s="51"/>
    </row>
    <row r="4440" spans="2:24" ht="15.75" x14ac:dyDescent="0.25">
      <c r="B4440" s="34"/>
      <c r="X4440" s="51"/>
    </row>
    <row r="4441" spans="2:24" ht="15.75" x14ac:dyDescent="0.25">
      <c r="B4441" s="34"/>
      <c r="X4441" s="51"/>
    </row>
    <row r="4442" spans="2:24" ht="15.75" x14ac:dyDescent="0.25">
      <c r="B4442" s="34"/>
      <c r="X4442" s="51"/>
    </row>
    <row r="4443" spans="2:24" ht="15.75" x14ac:dyDescent="0.25">
      <c r="B4443" s="34"/>
      <c r="X4443" s="51"/>
    </row>
    <row r="4444" spans="2:24" ht="15.75" x14ac:dyDescent="0.25">
      <c r="B4444" s="34"/>
      <c r="X4444" s="51"/>
    </row>
    <row r="4445" spans="2:24" ht="15.75" x14ac:dyDescent="0.25">
      <c r="B4445" s="34"/>
      <c r="X4445" s="51"/>
    </row>
    <row r="4446" spans="2:24" ht="15.75" x14ac:dyDescent="0.25">
      <c r="B4446" s="34"/>
      <c r="X4446" s="51"/>
    </row>
    <row r="4447" spans="2:24" ht="15.75" x14ac:dyDescent="0.25">
      <c r="B4447" s="34"/>
      <c r="X4447" s="51"/>
    </row>
    <row r="4448" spans="2:24" ht="15.75" x14ac:dyDescent="0.25">
      <c r="B4448" s="34"/>
      <c r="X4448" s="51"/>
    </row>
    <row r="4449" spans="2:24" ht="15.75" x14ac:dyDescent="0.25">
      <c r="B4449" s="34"/>
      <c r="X4449" s="51"/>
    </row>
    <row r="4450" spans="2:24" ht="15.75" x14ac:dyDescent="0.25">
      <c r="B4450" s="34"/>
      <c r="X4450" s="51"/>
    </row>
    <row r="4451" spans="2:24" ht="15.75" x14ac:dyDescent="0.25">
      <c r="B4451" s="34"/>
      <c r="X4451" s="51"/>
    </row>
    <row r="4452" spans="2:24" ht="15.75" x14ac:dyDescent="0.25">
      <c r="B4452" s="34"/>
      <c r="X4452" s="51"/>
    </row>
    <row r="4453" spans="2:24" ht="15.75" x14ac:dyDescent="0.25">
      <c r="B4453" s="34"/>
      <c r="X4453" s="51"/>
    </row>
    <row r="4454" spans="2:24" ht="15.75" x14ac:dyDescent="0.25">
      <c r="B4454" s="34"/>
      <c r="X4454" s="51"/>
    </row>
    <row r="4455" spans="2:24" ht="15.75" x14ac:dyDescent="0.25">
      <c r="B4455" s="34"/>
      <c r="X4455" s="51"/>
    </row>
    <row r="4456" spans="2:24" ht="15.75" x14ac:dyDescent="0.25">
      <c r="B4456" s="34"/>
      <c r="X4456" s="51"/>
    </row>
    <row r="4457" spans="2:24" ht="15.75" x14ac:dyDescent="0.25">
      <c r="B4457" s="34"/>
      <c r="X4457" s="51"/>
    </row>
    <row r="4458" spans="2:24" ht="15.75" x14ac:dyDescent="0.25">
      <c r="B4458" s="34"/>
      <c r="X4458" s="51"/>
    </row>
    <row r="4459" spans="2:24" ht="15.75" x14ac:dyDescent="0.25">
      <c r="B4459" s="34"/>
      <c r="X4459" s="51"/>
    </row>
    <row r="4460" spans="2:24" ht="15.75" x14ac:dyDescent="0.25">
      <c r="B4460" s="34"/>
      <c r="X4460" s="51"/>
    </row>
    <row r="4461" spans="2:24" ht="15.75" x14ac:dyDescent="0.25">
      <c r="B4461" s="34"/>
      <c r="X4461" s="51"/>
    </row>
    <row r="4462" spans="2:24" ht="15.75" x14ac:dyDescent="0.25">
      <c r="B4462" s="34"/>
      <c r="X4462" s="51"/>
    </row>
    <row r="4463" spans="2:24" ht="15.75" x14ac:dyDescent="0.25">
      <c r="B4463" s="34"/>
      <c r="X4463" s="51"/>
    </row>
    <row r="4464" spans="2:24" ht="15.75" x14ac:dyDescent="0.25">
      <c r="B4464" s="34"/>
      <c r="X4464" s="51"/>
    </row>
    <row r="4465" spans="2:24" ht="15.75" x14ac:dyDescent="0.25">
      <c r="B4465" s="34"/>
      <c r="X4465" s="51"/>
    </row>
    <row r="4466" spans="2:24" ht="15.75" x14ac:dyDescent="0.25">
      <c r="B4466" s="34"/>
      <c r="X4466" s="51"/>
    </row>
    <row r="4467" spans="2:24" ht="15.75" x14ac:dyDescent="0.25">
      <c r="B4467" s="34"/>
      <c r="X4467" s="51"/>
    </row>
    <row r="4468" spans="2:24" ht="15.75" x14ac:dyDescent="0.25">
      <c r="B4468" s="34"/>
      <c r="X4468" s="51"/>
    </row>
    <row r="4469" spans="2:24" ht="15.75" x14ac:dyDescent="0.25">
      <c r="B4469" s="34"/>
      <c r="X4469" s="51"/>
    </row>
    <row r="4470" spans="2:24" ht="15.75" x14ac:dyDescent="0.25">
      <c r="B4470" s="34"/>
      <c r="X4470" s="51"/>
    </row>
    <row r="4471" spans="2:24" ht="15.75" x14ac:dyDescent="0.25">
      <c r="B4471" s="34"/>
      <c r="X4471" s="51"/>
    </row>
    <row r="4472" spans="2:24" ht="15.75" x14ac:dyDescent="0.25">
      <c r="B4472" s="34"/>
      <c r="X4472" s="51"/>
    </row>
    <row r="4473" spans="2:24" ht="15.75" x14ac:dyDescent="0.25">
      <c r="B4473" s="34"/>
      <c r="X4473" s="51"/>
    </row>
    <row r="4474" spans="2:24" ht="15.75" x14ac:dyDescent="0.25">
      <c r="B4474" s="34"/>
      <c r="X4474" s="51"/>
    </row>
    <row r="4475" spans="2:24" ht="15.75" x14ac:dyDescent="0.25">
      <c r="B4475" s="34"/>
      <c r="X4475" s="51"/>
    </row>
    <row r="4476" spans="2:24" ht="15.75" x14ac:dyDescent="0.25">
      <c r="B4476" s="34"/>
      <c r="X4476" s="51"/>
    </row>
    <row r="4477" spans="2:24" ht="15.75" x14ac:dyDescent="0.25">
      <c r="B4477" s="34"/>
      <c r="X4477" s="51"/>
    </row>
    <row r="4478" spans="2:24" ht="15.75" x14ac:dyDescent="0.25">
      <c r="B4478" s="34"/>
      <c r="X4478" s="51"/>
    </row>
    <row r="4479" spans="2:24" ht="15.75" x14ac:dyDescent="0.25">
      <c r="B4479" s="34"/>
      <c r="X4479" s="51"/>
    </row>
    <row r="4480" spans="2:24" ht="15.75" x14ac:dyDescent="0.25">
      <c r="B4480" s="34"/>
      <c r="X4480" s="51"/>
    </row>
    <row r="4481" spans="2:24" ht="15.75" x14ac:dyDescent="0.25">
      <c r="B4481" s="34"/>
      <c r="X4481" s="51"/>
    </row>
    <row r="4482" spans="2:24" ht="15.75" x14ac:dyDescent="0.25">
      <c r="B4482" s="34"/>
      <c r="X4482" s="51"/>
    </row>
    <row r="4483" spans="2:24" ht="15.75" x14ac:dyDescent="0.25">
      <c r="B4483" s="34"/>
      <c r="X4483" s="51"/>
    </row>
    <row r="4484" spans="2:24" ht="15.75" x14ac:dyDescent="0.25">
      <c r="B4484" s="34"/>
      <c r="X4484" s="51"/>
    </row>
    <row r="4485" spans="2:24" ht="15.75" x14ac:dyDescent="0.25">
      <c r="B4485" s="34"/>
      <c r="X4485" s="51"/>
    </row>
    <row r="4486" spans="2:24" ht="15.75" x14ac:dyDescent="0.25">
      <c r="B4486" s="34"/>
      <c r="X4486" s="51"/>
    </row>
    <row r="4487" spans="2:24" ht="15.75" x14ac:dyDescent="0.25">
      <c r="B4487" s="34"/>
      <c r="X4487" s="51"/>
    </row>
    <row r="4488" spans="2:24" ht="15.75" x14ac:dyDescent="0.25">
      <c r="B4488" s="34"/>
      <c r="X4488" s="51"/>
    </row>
    <row r="4489" spans="2:24" ht="15.75" x14ac:dyDescent="0.25">
      <c r="B4489" s="34"/>
      <c r="X4489" s="51"/>
    </row>
    <row r="4490" spans="2:24" ht="15.75" x14ac:dyDescent="0.25">
      <c r="B4490" s="34"/>
      <c r="X4490" s="51"/>
    </row>
    <row r="4491" spans="2:24" ht="15.75" x14ac:dyDescent="0.25">
      <c r="B4491" s="34"/>
      <c r="X4491" s="51"/>
    </row>
    <row r="4492" spans="2:24" ht="15.75" x14ac:dyDescent="0.25">
      <c r="B4492" s="34"/>
      <c r="X4492" s="51"/>
    </row>
    <row r="4493" spans="2:24" ht="15.75" x14ac:dyDescent="0.25">
      <c r="B4493" s="34"/>
      <c r="X4493" s="51"/>
    </row>
    <row r="4494" spans="2:24" ht="15.75" x14ac:dyDescent="0.25">
      <c r="B4494" s="34"/>
      <c r="X4494" s="51"/>
    </row>
    <row r="4495" spans="2:24" ht="15.75" x14ac:dyDescent="0.25">
      <c r="B4495" s="34"/>
      <c r="X4495" s="51"/>
    </row>
    <row r="4496" spans="2:24" ht="15.75" x14ac:dyDescent="0.25">
      <c r="B4496" s="34"/>
      <c r="X4496" s="51"/>
    </row>
    <row r="4497" spans="2:24" ht="15.75" x14ac:dyDescent="0.25">
      <c r="B4497" s="34"/>
      <c r="X4497" s="51"/>
    </row>
    <row r="4498" spans="2:24" ht="15.75" x14ac:dyDescent="0.25">
      <c r="B4498" s="34"/>
      <c r="X4498" s="51"/>
    </row>
    <row r="4499" spans="2:24" ht="15.75" x14ac:dyDescent="0.25">
      <c r="B4499" s="34"/>
      <c r="X4499" s="51"/>
    </row>
    <row r="4500" spans="2:24" ht="15.75" x14ac:dyDescent="0.25">
      <c r="B4500" s="34"/>
      <c r="X4500" s="51"/>
    </row>
    <row r="4501" spans="2:24" ht="15.75" x14ac:dyDescent="0.25">
      <c r="B4501" s="34"/>
      <c r="X4501" s="51"/>
    </row>
    <row r="4502" spans="2:24" ht="15.75" x14ac:dyDescent="0.25">
      <c r="B4502" s="34"/>
      <c r="X4502" s="51"/>
    </row>
    <row r="4503" spans="2:24" ht="15.75" x14ac:dyDescent="0.25">
      <c r="B4503" s="34"/>
      <c r="X4503" s="51"/>
    </row>
    <row r="4504" spans="2:24" ht="15.75" x14ac:dyDescent="0.25">
      <c r="B4504" s="34"/>
      <c r="X4504" s="51"/>
    </row>
    <row r="4505" spans="2:24" ht="15.75" x14ac:dyDescent="0.25">
      <c r="B4505" s="34"/>
      <c r="X4505" s="51"/>
    </row>
    <row r="4506" spans="2:24" ht="15.75" x14ac:dyDescent="0.25">
      <c r="B4506" s="34"/>
      <c r="X4506" s="51"/>
    </row>
    <row r="4507" spans="2:24" ht="15.75" x14ac:dyDescent="0.25">
      <c r="B4507" s="34"/>
      <c r="X4507" s="51"/>
    </row>
    <row r="4508" spans="2:24" ht="15.75" x14ac:dyDescent="0.25">
      <c r="B4508" s="34"/>
      <c r="X4508" s="51"/>
    </row>
    <row r="4509" spans="2:24" ht="15.75" x14ac:dyDescent="0.25">
      <c r="B4509" s="34"/>
      <c r="X4509" s="51"/>
    </row>
    <row r="4510" spans="2:24" ht="15.75" x14ac:dyDescent="0.25">
      <c r="B4510" s="34"/>
      <c r="X4510" s="51"/>
    </row>
    <row r="4511" spans="2:24" ht="15.75" x14ac:dyDescent="0.25">
      <c r="B4511" s="34"/>
      <c r="X4511" s="51"/>
    </row>
    <row r="4512" spans="2:24" ht="15.75" x14ac:dyDescent="0.25">
      <c r="B4512" s="34"/>
      <c r="X4512" s="51"/>
    </row>
    <row r="4513" spans="2:24" ht="15.75" x14ac:dyDescent="0.25">
      <c r="B4513" s="34"/>
      <c r="X4513" s="51"/>
    </row>
    <row r="4514" spans="2:24" ht="15.75" x14ac:dyDescent="0.25">
      <c r="B4514" s="34"/>
      <c r="X4514" s="51"/>
    </row>
    <row r="4515" spans="2:24" ht="15.75" x14ac:dyDescent="0.25">
      <c r="B4515" s="34"/>
      <c r="X4515" s="51"/>
    </row>
    <row r="4516" spans="2:24" ht="15.75" x14ac:dyDescent="0.25">
      <c r="B4516" s="34"/>
      <c r="X4516" s="51"/>
    </row>
    <row r="4517" spans="2:24" ht="15.75" x14ac:dyDescent="0.25">
      <c r="B4517" s="34"/>
      <c r="X4517" s="51"/>
    </row>
    <row r="4518" spans="2:24" ht="15.75" x14ac:dyDescent="0.25">
      <c r="B4518" s="34"/>
      <c r="X4518" s="51"/>
    </row>
    <row r="4519" spans="2:24" ht="15.75" x14ac:dyDescent="0.25">
      <c r="B4519" s="34"/>
      <c r="X4519" s="51"/>
    </row>
    <row r="4520" spans="2:24" ht="15.75" x14ac:dyDescent="0.25">
      <c r="B4520" s="34"/>
      <c r="X4520" s="51"/>
    </row>
    <row r="4521" spans="2:24" ht="15.75" x14ac:dyDescent="0.25">
      <c r="B4521" s="34"/>
      <c r="X4521" s="51"/>
    </row>
    <row r="4522" spans="2:24" ht="15.75" x14ac:dyDescent="0.25">
      <c r="B4522" s="34"/>
      <c r="X4522" s="51"/>
    </row>
    <row r="4523" spans="2:24" ht="15.75" x14ac:dyDescent="0.25">
      <c r="B4523" s="34"/>
      <c r="X4523" s="51"/>
    </row>
    <row r="4524" spans="2:24" ht="15.75" x14ac:dyDescent="0.25">
      <c r="B4524" s="34"/>
      <c r="X4524" s="51"/>
    </row>
    <row r="4525" spans="2:24" ht="15.75" x14ac:dyDescent="0.25">
      <c r="B4525" s="34"/>
      <c r="X4525" s="51"/>
    </row>
    <row r="4526" spans="2:24" ht="15.75" x14ac:dyDescent="0.25">
      <c r="B4526" s="34"/>
      <c r="X4526" s="51"/>
    </row>
    <row r="4527" spans="2:24" ht="15.75" x14ac:dyDescent="0.25">
      <c r="B4527" s="34"/>
      <c r="X4527" s="51"/>
    </row>
    <row r="4528" spans="2:24" ht="15.75" x14ac:dyDescent="0.25">
      <c r="B4528" s="34"/>
      <c r="X4528" s="51"/>
    </row>
    <row r="4529" spans="2:24" ht="15.75" x14ac:dyDescent="0.25">
      <c r="B4529" s="34"/>
      <c r="X4529" s="51"/>
    </row>
    <row r="4530" spans="2:24" ht="15.75" x14ac:dyDescent="0.25">
      <c r="B4530" s="34"/>
      <c r="X4530" s="51"/>
    </row>
    <row r="4531" spans="2:24" ht="15.75" x14ac:dyDescent="0.25">
      <c r="B4531" s="34"/>
      <c r="X4531" s="51"/>
    </row>
    <row r="4532" spans="2:24" ht="15.75" x14ac:dyDescent="0.25">
      <c r="B4532" s="34"/>
      <c r="X4532" s="51"/>
    </row>
    <row r="4533" spans="2:24" ht="15.75" x14ac:dyDescent="0.25">
      <c r="B4533" s="34"/>
      <c r="X4533" s="51"/>
    </row>
    <row r="4534" spans="2:24" ht="15.75" x14ac:dyDescent="0.25">
      <c r="B4534" s="34"/>
      <c r="X4534" s="51"/>
    </row>
    <row r="4535" spans="2:24" ht="15.75" x14ac:dyDescent="0.25">
      <c r="B4535" s="34"/>
      <c r="X4535" s="51"/>
    </row>
    <row r="4536" spans="2:24" ht="15.75" x14ac:dyDescent="0.25">
      <c r="B4536" s="34"/>
      <c r="X4536" s="51"/>
    </row>
    <row r="4537" spans="2:24" ht="15.75" x14ac:dyDescent="0.25">
      <c r="B4537" s="34"/>
      <c r="X4537" s="51"/>
    </row>
    <row r="4538" spans="2:24" ht="15.75" x14ac:dyDescent="0.25">
      <c r="B4538" s="34"/>
      <c r="X4538" s="51"/>
    </row>
    <row r="4539" spans="2:24" ht="15.75" x14ac:dyDescent="0.25">
      <c r="B4539" s="34"/>
      <c r="X4539" s="51"/>
    </row>
    <row r="4540" spans="2:24" ht="15.75" x14ac:dyDescent="0.25">
      <c r="B4540" s="34"/>
      <c r="X4540" s="51"/>
    </row>
    <row r="4541" spans="2:24" ht="15.75" x14ac:dyDescent="0.25">
      <c r="B4541" s="34"/>
      <c r="X4541" s="51"/>
    </row>
    <row r="4542" spans="2:24" ht="15.75" x14ac:dyDescent="0.25">
      <c r="B4542" s="34"/>
      <c r="X4542" s="51"/>
    </row>
    <row r="4543" spans="2:24" ht="15.75" x14ac:dyDescent="0.25">
      <c r="B4543" s="34"/>
      <c r="X4543" s="51"/>
    </row>
    <row r="4544" spans="2:24" ht="15.75" x14ac:dyDescent="0.25">
      <c r="B4544" s="34"/>
      <c r="X4544" s="51"/>
    </row>
    <row r="4545" spans="2:24" ht="15.75" x14ac:dyDescent="0.25">
      <c r="B4545" s="34"/>
      <c r="X4545" s="51"/>
    </row>
    <row r="4546" spans="2:24" ht="15.75" x14ac:dyDescent="0.25">
      <c r="B4546" s="34"/>
      <c r="X4546" s="51"/>
    </row>
    <row r="4547" spans="2:24" ht="15.75" x14ac:dyDescent="0.25">
      <c r="B4547" s="34"/>
      <c r="X4547" s="51"/>
    </row>
    <row r="4548" spans="2:24" ht="15.75" x14ac:dyDescent="0.25">
      <c r="B4548" s="34"/>
      <c r="X4548" s="51"/>
    </row>
    <row r="4549" spans="2:24" ht="15.75" x14ac:dyDescent="0.25">
      <c r="B4549" s="34"/>
      <c r="X4549" s="51"/>
    </row>
    <row r="4550" spans="2:24" ht="15.75" x14ac:dyDescent="0.25">
      <c r="B4550" s="34"/>
      <c r="X4550" s="51"/>
    </row>
    <row r="4551" spans="2:24" ht="15.75" x14ac:dyDescent="0.25">
      <c r="B4551" s="34"/>
      <c r="X4551" s="51"/>
    </row>
    <row r="4552" spans="2:24" ht="15.75" x14ac:dyDescent="0.25">
      <c r="B4552" s="34"/>
      <c r="X4552" s="51"/>
    </row>
    <row r="4553" spans="2:24" ht="15.75" x14ac:dyDescent="0.25">
      <c r="B4553" s="34"/>
      <c r="X4553" s="51"/>
    </row>
    <row r="4554" spans="2:24" ht="15.75" x14ac:dyDescent="0.25">
      <c r="B4554" s="34"/>
      <c r="X4554" s="51"/>
    </row>
    <row r="4555" spans="2:24" ht="15.75" x14ac:dyDescent="0.25">
      <c r="B4555" s="34"/>
      <c r="X4555" s="51"/>
    </row>
    <row r="4556" spans="2:24" ht="15.75" x14ac:dyDescent="0.25">
      <c r="B4556" s="34"/>
      <c r="X4556" s="51"/>
    </row>
    <row r="4557" spans="2:24" ht="15.75" x14ac:dyDescent="0.25">
      <c r="B4557" s="34"/>
      <c r="X4557" s="51"/>
    </row>
    <row r="4558" spans="2:24" ht="15.75" x14ac:dyDescent="0.25">
      <c r="B4558" s="34"/>
      <c r="X4558" s="51"/>
    </row>
    <row r="4559" spans="2:24" ht="15.75" x14ac:dyDescent="0.25">
      <c r="B4559" s="34"/>
      <c r="X4559" s="51"/>
    </row>
    <row r="4560" spans="2:24" ht="15.75" x14ac:dyDescent="0.25">
      <c r="B4560" s="34"/>
      <c r="X4560" s="51"/>
    </row>
    <row r="4561" spans="2:24" ht="15.75" x14ac:dyDescent="0.25">
      <c r="B4561" s="34"/>
      <c r="X4561" s="51"/>
    </row>
    <row r="4562" spans="2:24" ht="15.75" x14ac:dyDescent="0.25">
      <c r="B4562" s="34"/>
      <c r="X4562" s="51"/>
    </row>
    <row r="4563" spans="2:24" ht="15.75" x14ac:dyDescent="0.25">
      <c r="B4563" s="34"/>
      <c r="X4563" s="51"/>
    </row>
    <row r="4564" spans="2:24" ht="15.75" x14ac:dyDescent="0.25">
      <c r="B4564" s="34"/>
      <c r="X4564" s="51"/>
    </row>
    <row r="4565" spans="2:24" ht="15.75" x14ac:dyDescent="0.25">
      <c r="B4565" s="34"/>
      <c r="X4565" s="51"/>
    </row>
    <row r="4566" spans="2:24" ht="15.75" x14ac:dyDescent="0.25">
      <c r="B4566" s="34"/>
      <c r="X4566" s="51"/>
    </row>
    <row r="4567" spans="2:24" ht="15.75" x14ac:dyDescent="0.25">
      <c r="B4567" s="34"/>
      <c r="X4567" s="51"/>
    </row>
    <row r="4568" spans="2:24" ht="15.75" x14ac:dyDescent="0.25">
      <c r="B4568" s="34"/>
      <c r="X4568" s="51"/>
    </row>
    <row r="4569" spans="2:24" ht="15.75" x14ac:dyDescent="0.25">
      <c r="B4569" s="34"/>
      <c r="X4569" s="51"/>
    </row>
    <row r="4570" spans="2:24" ht="15.75" x14ac:dyDescent="0.25">
      <c r="B4570" s="34"/>
      <c r="X4570" s="51"/>
    </row>
    <row r="4571" spans="2:24" ht="15.75" x14ac:dyDescent="0.25">
      <c r="B4571" s="34"/>
      <c r="X4571" s="51"/>
    </row>
    <row r="4572" spans="2:24" ht="15.75" x14ac:dyDescent="0.25">
      <c r="B4572" s="34"/>
      <c r="X4572" s="51"/>
    </row>
    <row r="4573" spans="2:24" ht="15.75" x14ac:dyDescent="0.25">
      <c r="B4573" s="34"/>
      <c r="X4573" s="51"/>
    </row>
    <row r="4574" spans="2:24" ht="15.75" x14ac:dyDescent="0.25">
      <c r="B4574" s="34"/>
      <c r="X4574" s="51"/>
    </row>
    <row r="4575" spans="2:24" ht="15.75" x14ac:dyDescent="0.25">
      <c r="B4575" s="34"/>
      <c r="X4575" s="51"/>
    </row>
    <row r="4576" spans="2:24" ht="15.75" x14ac:dyDescent="0.25">
      <c r="B4576" s="34"/>
      <c r="X4576" s="51"/>
    </row>
    <row r="4577" spans="2:24" ht="15.75" x14ac:dyDescent="0.25">
      <c r="B4577" s="34"/>
      <c r="X4577" s="51"/>
    </row>
    <row r="4578" spans="2:24" ht="15.75" x14ac:dyDescent="0.25">
      <c r="B4578" s="34"/>
      <c r="X4578" s="51"/>
    </row>
    <row r="4579" spans="2:24" ht="15.75" x14ac:dyDescent="0.25">
      <c r="B4579" s="34"/>
      <c r="X4579" s="51"/>
    </row>
    <row r="4580" spans="2:24" ht="15.75" x14ac:dyDescent="0.25">
      <c r="B4580" s="34"/>
      <c r="X4580" s="51"/>
    </row>
    <row r="4581" spans="2:24" ht="15.75" x14ac:dyDescent="0.25">
      <c r="B4581" s="34"/>
      <c r="X4581" s="51"/>
    </row>
    <row r="4582" spans="2:24" ht="15.75" x14ac:dyDescent="0.25">
      <c r="B4582" s="34"/>
      <c r="X4582" s="51"/>
    </row>
    <row r="4583" spans="2:24" ht="15.75" x14ac:dyDescent="0.25">
      <c r="B4583" s="34"/>
      <c r="X4583" s="51"/>
    </row>
    <row r="4584" spans="2:24" ht="15.75" x14ac:dyDescent="0.25">
      <c r="B4584" s="34"/>
      <c r="X4584" s="51"/>
    </row>
    <row r="4585" spans="2:24" ht="15.75" x14ac:dyDescent="0.25">
      <c r="B4585" s="34"/>
      <c r="X4585" s="51"/>
    </row>
    <row r="4586" spans="2:24" ht="15.75" x14ac:dyDescent="0.25">
      <c r="B4586" s="34"/>
      <c r="X4586" s="51"/>
    </row>
    <row r="4587" spans="2:24" ht="15.75" x14ac:dyDescent="0.25">
      <c r="B4587" s="34"/>
      <c r="X4587" s="51"/>
    </row>
    <row r="4588" spans="2:24" ht="15.75" x14ac:dyDescent="0.25">
      <c r="B4588" s="34"/>
      <c r="X4588" s="51"/>
    </row>
    <row r="4589" spans="2:24" ht="15.75" x14ac:dyDescent="0.25">
      <c r="B4589" s="34"/>
      <c r="X4589" s="51"/>
    </row>
    <row r="4590" spans="2:24" ht="15.75" x14ac:dyDescent="0.25">
      <c r="B4590" s="34"/>
      <c r="X4590" s="51"/>
    </row>
    <row r="4591" spans="2:24" ht="15.75" x14ac:dyDescent="0.25">
      <c r="B4591" s="34"/>
      <c r="X4591" s="51"/>
    </row>
    <row r="4592" spans="2:24" ht="15.75" x14ac:dyDescent="0.25">
      <c r="B4592" s="34"/>
      <c r="X4592" s="51"/>
    </row>
    <row r="4593" spans="2:24" ht="15.75" x14ac:dyDescent="0.25">
      <c r="B4593" s="34"/>
      <c r="X4593" s="51"/>
    </row>
    <row r="4594" spans="2:24" ht="15.75" x14ac:dyDescent="0.25">
      <c r="B4594" s="34"/>
      <c r="X4594" s="51"/>
    </row>
    <row r="4595" spans="2:24" ht="15.75" x14ac:dyDescent="0.25">
      <c r="B4595" s="34"/>
      <c r="X4595" s="51"/>
    </row>
    <row r="4596" spans="2:24" ht="15.75" x14ac:dyDescent="0.25">
      <c r="B4596" s="34"/>
      <c r="X4596" s="51"/>
    </row>
    <row r="4597" spans="2:24" ht="15.75" x14ac:dyDescent="0.25">
      <c r="B4597" s="34"/>
      <c r="X4597" s="51"/>
    </row>
    <row r="4598" spans="2:24" ht="15.75" x14ac:dyDescent="0.25">
      <c r="B4598" s="34"/>
      <c r="X4598" s="51"/>
    </row>
    <row r="4599" spans="2:24" ht="15.75" x14ac:dyDescent="0.25">
      <c r="B4599" s="34"/>
      <c r="X4599" s="51"/>
    </row>
    <row r="4600" spans="2:24" ht="15.75" x14ac:dyDescent="0.25">
      <c r="B4600" s="34"/>
      <c r="X4600" s="51"/>
    </row>
    <row r="4601" spans="2:24" ht="15.75" x14ac:dyDescent="0.25">
      <c r="B4601" s="34"/>
      <c r="X4601" s="51"/>
    </row>
    <row r="4602" spans="2:24" ht="15.75" x14ac:dyDescent="0.25">
      <c r="B4602" s="34"/>
      <c r="X4602" s="51"/>
    </row>
    <row r="4603" spans="2:24" ht="15.75" x14ac:dyDescent="0.25">
      <c r="B4603" s="34"/>
      <c r="X4603" s="51"/>
    </row>
    <row r="4604" spans="2:24" ht="15.75" x14ac:dyDescent="0.25">
      <c r="B4604" s="34"/>
      <c r="X4604" s="51"/>
    </row>
    <row r="4605" spans="2:24" ht="15.75" x14ac:dyDescent="0.25">
      <c r="B4605" s="34"/>
      <c r="X4605" s="51"/>
    </row>
    <row r="4606" spans="2:24" ht="15.75" x14ac:dyDescent="0.25">
      <c r="B4606" s="34"/>
      <c r="X4606" s="51"/>
    </row>
    <row r="4607" spans="2:24" ht="15.75" x14ac:dyDescent="0.25">
      <c r="B4607" s="34"/>
      <c r="X4607" s="51"/>
    </row>
    <row r="4608" spans="2:24" ht="15.75" x14ac:dyDescent="0.25">
      <c r="B4608" s="34"/>
      <c r="X4608" s="51"/>
    </row>
    <row r="4609" spans="2:24" ht="15.75" x14ac:dyDescent="0.25">
      <c r="B4609" s="34"/>
      <c r="X4609" s="51"/>
    </row>
    <row r="4610" spans="2:24" ht="15.75" x14ac:dyDescent="0.25">
      <c r="B4610" s="34"/>
      <c r="X4610" s="51"/>
    </row>
    <row r="4611" spans="2:24" ht="15.75" x14ac:dyDescent="0.25">
      <c r="B4611" s="34"/>
      <c r="X4611" s="51"/>
    </row>
    <row r="4612" spans="2:24" ht="15.75" x14ac:dyDescent="0.25">
      <c r="B4612" s="34"/>
      <c r="X4612" s="51"/>
    </row>
    <row r="4613" spans="2:24" ht="15.75" x14ac:dyDescent="0.25">
      <c r="B4613" s="34"/>
      <c r="X4613" s="51"/>
    </row>
    <row r="4614" spans="2:24" ht="15.75" x14ac:dyDescent="0.25">
      <c r="B4614" s="34"/>
      <c r="X4614" s="51"/>
    </row>
    <row r="4615" spans="2:24" ht="15.75" x14ac:dyDescent="0.25">
      <c r="B4615" s="34"/>
      <c r="X4615" s="51"/>
    </row>
    <row r="4616" spans="2:24" ht="15.75" x14ac:dyDescent="0.25">
      <c r="B4616" s="34"/>
      <c r="X4616" s="51"/>
    </row>
    <row r="4617" spans="2:24" ht="15.75" x14ac:dyDescent="0.25">
      <c r="B4617" s="34"/>
      <c r="X4617" s="51"/>
    </row>
    <row r="4618" spans="2:24" ht="15.75" x14ac:dyDescent="0.25">
      <c r="B4618" s="34"/>
      <c r="X4618" s="51"/>
    </row>
    <row r="4619" spans="2:24" ht="15.75" x14ac:dyDescent="0.25">
      <c r="B4619" s="34"/>
      <c r="X4619" s="51"/>
    </row>
    <row r="4620" spans="2:24" ht="15.75" x14ac:dyDescent="0.25">
      <c r="B4620" s="34"/>
      <c r="X4620" s="51"/>
    </row>
    <row r="4621" spans="2:24" ht="15.75" x14ac:dyDescent="0.25">
      <c r="B4621" s="34"/>
      <c r="X4621" s="51"/>
    </row>
    <row r="4622" spans="2:24" ht="15.75" x14ac:dyDescent="0.25">
      <c r="B4622" s="34"/>
      <c r="X4622" s="51"/>
    </row>
    <row r="4623" spans="2:24" ht="15.75" x14ac:dyDescent="0.25">
      <c r="B4623" s="34"/>
      <c r="X4623" s="51"/>
    </row>
    <row r="4624" spans="2:24" ht="15.75" x14ac:dyDescent="0.25">
      <c r="B4624" s="34"/>
      <c r="X4624" s="51"/>
    </row>
    <row r="4625" spans="2:24" ht="15.75" x14ac:dyDescent="0.25">
      <c r="B4625" s="34"/>
      <c r="X4625" s="51"/>
    </row>
    <row r="4626" spans="2:24" ht="15.75" x14ac:dyDescent="0.25">
      <c r="B4626" s="34"/>
      <c r="X4626" s="51"/>
    </row>
    <row r="4627" spans="2:24" ht="15.75" x14ac:dyDescent="0.25">
      <c r="B4627" s="34"/>
      <c r="X4627" s="51"/>
    </row>
    <row r="4628" spans="2:24" ht="15.75" x14ac:dyDescent="0.25">
      <c r="B4628" s="34"/>
      <c r="X4628" s="51"/>
    </row>
    <row r="4629" spans="2:24" ht="15.75" x14ac:dyDescent="0.25">
      <c r="B4629" s="34"/>
      <c r="X4629" s="51"/>
    </row>
    <row r="4630" spans="2:24" ht="15.75" x14ac:dyDescent="0.25">
      <c r="B4630" s="34"/>
      <c r="X4630" s="51"/>
    </row>
    <row r="4631" spans="2:24" ht="15.75" x14ac:dyDescent="0.25">
      <c r="B4631" s="34"/>
      <c r="X4631" s="51"/>
    </row>
    <row r="4632" spans="2:24" ht="15.75" x14ac:dyDescent="0.25">
      <c r="B4632" s="34"/>
      <c r="X4632" s="51"/>
    </row>
    <row r="4633" spans="2:24" ht="15.75" x14ac:dyDescent="0.25">
      <c r="B4633" s="34"/>
      <c r="X4633" s="51"/>
    </row>
    <row r="4634" spans="2:24" ht="15.75" x14ac:dyDescent="0.25">
      <c r="B4634" s="34"/>
      <c r="X4634" s="51"/>
    </row>
    <row r="4635" spans="2:24" ht="15.75" x14ac:dyDescent="0.25">
      <c r="B4635" s="34"/>
      <c r="X4635" s="51"/>
    </row>
    <row r="4636" spans="2:24" ht="15.75" x14ac:dyDescent="0.25">
      <c r="B4636" s="34"/>
      <c r="X4636" s="51"/>
    </row>
    <row r="4637" spans="2:24" ht="15.75" x14ac:dyDescent="0.25">
      <c r="B4637" s="34"/>
      <c r="X4637" s="51"/>
    </row>
    <row r="4638" spans="2:24" ht="15.75" x14ac:dyDescent="0.25">
      <c r="B4638" s="34"/>
      <c r="X4638" s="51"/>
    </row>
    <row r="4639" spans="2:24" ht="15.75" x14ac:dyDescent="0.25">
      <c r="B4639" s="34"/>
      <c r="X4639" s="51"/>
    </row>
    <row r="4640" spans="2:24" ht="15.75" x14ac:dyDescent="0.25">
      <c r="B4640" s="34"/>
      <c r="X4640" s="51"/>
    </row>
    <row r="4641" spans="2:24" ht="15.75" x14ac:dyDescent="0.25">
      <c r="B4641" s="34"/>
      <c r="X4641" s="51"/>
    </row>
    <row r="4642" spans="2:24" ht="15.75" x14ac:dyDescent="0.25">
      <c r="B4642" s="34"/>
      <c r="X4642" s="51"/>
    </row>
    <row r="4643" spans="2:24" ht="15.75" x14ac:dyDescent="0.25">
      <c r="B4643" s="34"/>
      <c r="X4643" s="51"/>
    </row>
    <row r="4644" spans="2:24" ht="15.75" x14ac:dyDescent="0.25">
      <c r="B4644" s="34"/>
      <c r="X4644" s="51"/>
    </row>
    <row r="4645" spans="2:24" ht="15.75" x14ac:dyDescent="0.25">
      <c r="B4645" s="34"/>
      <c r="X4645" s="51"/>
    </row>
    <row r="4646" spans="2:24" ht="15.75" x14ac:dyDescent="0.25">
      <c r="B4646" s="34"/>
      <c r="X4646" s="51"/>
    </row>
    <row r="4647" spans="2:24" ht="15.75" x14ac:dyDescent="0.25">
      <c r="B4647" s="34"/>
      <c r="X4647" s="51"/>
    </row>
    <row r="4648" spans="2:24" ht="15.75" x14ac:dyDescent="0.25">
      <c r="B4648" s="34"/>
      <c r="X4648" s="51"/>
    </row>
    <row r="4649" spans="2:24" ht="15.75" x14ac:dyDescent="0.25">
      <c r="B4649" s="34"/>
      <c r="X4649" s="51"/>
    </row>
    <row r="4650" spans="2:24" ht="15.75" x14ac:dyDescent="0.25">
      <c r="B4650" s="34"/>
      <c r="X4650" s="51"/>
    </row>
    <row r="4651" spans="2:24" ht="15.75" x14ac:dyDescent="0.25">
      <c r="B4651" s="34"/>
      <c r="X4651" s="51"/>
    </row>
    <row r="4652" spans="2:24" ht="15.75" x14ac:dyDescent="0.25">
      <c r="B4652" s="34"/>
      <c r="X4652" s="51"/>
    </row>
    <row r="4653" spans="2:24" ht="15.75" x14ac:dyDescent="0.25">
      <c r="B4653" s="34"/>
      <c r="X4653" s="51"/>
    </row>
    <row r="4654" spans="2:24" ht="15.75" x14ac:dyDescent="0.25">
      <c r="B4654" s="34"/>
      <c r="X4654" s="51"/>
    </row>
    <row r="4655" spans="2:24" ht="15.75" x14ac:dyDescent="0.25">
      <c r="B4655" s="34"/>
      <c r="X4655" s="51"/>
    </row>
    <row r="4656" spans="2:24" ht="15.75" x14ac:dyDescent="0.25">
      <c r="B4656" s="34"/>
      <c r="X4656" s="51"/>
    </row>
    <row r="4657" spans="2:24" ht="15.75" x14ac:dyDescent="0.25">
      <c r="B4657" s="34"/>
      <c r="X4657" s="51"/>
    </row>
    <row r="4658" spans="2:24" ht="15.75" x14ac:dyDescent="0.25">
      <c r="B4658" s="34"/>
      <c r="X4658" s="51"/>
    </row>
    <row r="4659" spans="2:24" ht="15.75" x14ac:dyDescent="0.25">
      <c r="B4659" s="34"/>
      <c r="X4659" s="51"/>
    </row>
    <row r="4660" spans="2:24" ht="15.75" x14ac:dyDescent="0.25">
      <c r="B4660" s="34"/>
      <c r="X4660" s="51"/>
    </row>
    <row r="4661" spans="2:24" ht="15.75" x14ac:dyDescent="0.25">
      <c r="B4661" s="34"/>
      <c r="X4661" s="51"/>
    </row>
    <row r="4662" spans="2:24" ht="15.75" x14ac:dyDescent="0.25">
      <c r="B4662" s="34"/>
      <c r="X4662" s="51"/>
    </row>
    <row r="4663" spans="2:24" ht="15.75" x14ac:dyDescent="0.25">
      <c r="B4663" s="34"/>
      <c r="X4663" s="51"/>
    </row>
    <row r="4664" spans="2:24" ht="15.75" x14ac:dyDescent="0.25">
      <c r="B4664" s="34"/>
      <c r="X4664" s="51"/>
    </row>
    <row r="4665" spans="2:24" ht="15.75" x14ac:dyDescent="0.25">
      <c r="B4665" s="34"/>
      <c r="X4665" s="51"/>
    </row>
    <row r="4666" spans="2:24" ht="15.75" x14ac:dyDescent="0.25">
      <c r="B4666" s="34"/>
      <c r="X4666" s="51"/>
    </row>
    <row r="4667" spans="2:24" ht="15.75" x14ac:dyDescent="0.25">
      <c r="B4667" s="34"/>
      <c r="X4667" s="51"/>
    </row>
    <row r="4668" spans="2:24" ht="15.75" x14ac:dyDescent="0.25">
      <c r="B4668" s="34"/>
      <c r="X4668" s="51"/>
    </row>
    <row r="4669" spans="2:24" ht="15.75" x14ac:dyDescent="0.25">
      <c r="B4669" s="34"/>
      <c r="X4669" s="51"/>
    </row>
    <row r="4670" spans="2:24" ht="15.75" x14ac:dyDescent="0.25">
      <c r="B4670" s="34"/>
      <c r="X4670" s="51"/>
    </row>
    <row r="4671" spans="2:24" ht="15.75" x14ac:dyDescent="0.25">
      <c r="B4671" s="34"/>
      <c r="X4671" s="51"/>
    </row>
    <row r="4672" spans="2:24" ht="15.75" x14ac:dyDescent="0.25">
      <c r="B4672" s="34"/>
      <c r="X4672" s="51"/>
    </row>
    <row r="4673" spans="2:24" ht="15.75" x14ac:dyDescent="0.25">
      <c r="B4673" s="34"/>
      <c r="X4673" s="51"/>
    </row>
    <row r="4674" spans="2:24" ht="15.75" x14ac:dyDescent="0.25">
      <c r="B4674" s="34"/>
      <c r="X4674" s="51"/>
    </row>
    <row r="4675" spans="2:24" ht="15.75" x14ac:dyDescent="0.25">
      <c r="B4675" s="34"/>
      <c r="X4675" s="51"/>
    </row>
    <row r="4676" spans="2:24" ht="15.75" x14ac:dyDescent="0.25">
      <c r="B4676" s="34"/>
      <c r="X4676" s="51"/>
    </row>
    <row r="4677" spans="2:24" ht="15.75" x14ac:dyDescent="0.25">
      <c r="B4677" s="34"/>
      <c r="X4677" s="51"/>
    </row>
    <row r="4678" spans="2:24" ht="15.75" x14ac:dyDescent="0.25">
      <c r="B4678" s="34"/>
      <c r="X4678" s="51"/>
    </row>
    <row r="4679" spans="2:24" ht="15.75" x14ac:dyDescent="0.25">
      <c r="B4679" s="34"/>
      <c r="X4679" s="51"/>
    </row>
    <row r="4680" spans="2:24" ht="15.75" x14ac:dyDescent="0.25">
      <c r="B4680" s="34"/>
      <c r="X4680" s="51"/>
    </row>
    <row r="4681" spans="2:24" ht="15.75" x14ac:dyDescent="0.25">
      <c r="B4681" s="34"/>
      <c r="X4681" s="51"/>
    </row>
    <row r="4682" spans="2:24" ht="15.75" x14ac:dyDescent="0.25">
      <c r="B4682" s="34"/>
      <c r="X4682" s="51"/>
    </row>
    <row r="4683" spans="2:24" ht="15.75" x14ac:dyDescent="0.25">
      <c r="B4683" s="34"/>
      <c r="X4683" s="51"/>
    </row>
    <row r="4684" spans="2:24" ht="15.75" x14ac:dyDescent="0.25">
      <c r="B4684" s="34"/>
      <c r="X4684" s="51"/>
    </row>
    <row r="4685" spans="2:24" ht="15.75" x14ac:dyDescent="0.25">
      <c r="B4685" s="34"/>
      <c r="X4685" s="51"/>
    </row>
    <row r="4686" spans="2:24" ht="15.75" x14ac:dyDescent="0.25">
      <c r="B4686" s="34"/>
      <c r="X4686" s="51"/>
    </row>
    <row r="4687" spans="2:24" ht="15.75" x14ac:dyDescent="0.25">
      <c r="B4687" s="34"/>
      <c r="X4687" s="51"/>
    </row>
    <row r="4688" spans="2:24" ht="15.75" x14ac:dyDescent="0.25">
      <c r="B4688" s="34"/>
      <c r="X4688" s="51"/>
    </row>
    <row r="4689" spans="2:24" ht="15.75" x14ac:dyDescent="0.25">
      <c r="B4689" s="34"/>
      <c r="X4689" s="51"/>
    </row>
    <row r="4690" spans="2:24" ht="15.75" x14ac:dyDescent="0.25">
      <c r="B4690" s="34"/>
      <c r="X4690" s="51"/>
    </row>
    <row r="4691" spans="2:24" ht="15.75" x14ac:dyDescent="0.25">
      <c r="B4691" s="34"/>
      <c r="X4691" s="51"/>
    </row>
    <row r="4692" spans="2:24" ht="15.75" x14ac:dyDescent="0.25">
      <c r="B4692" s="34"/>
      <c r="X4692" s="51"/>
    </row>
    <row r="4693" spans="2:24" ht="15.75" x14ac:dyDescent="0.25">
      <c r="B4693" s="34"/>
      <c r="X4693" s="51"/>
    </row>
    <row r="4694" spans="2:24" ht="15.75" x14ac:dyDescent="0.25">
      <c r="B4694" s="34"/>
      <c r="X4694" s="51"/>
    </row>
    <row r="4695" spans="2:24" ht="15.75" x14ac:dyDescent="0.25">
      <c r="B4695" s="34"/>
      <c r="X4695" s="51"/>
    </row>
    <row r="4696" spans="2:24" ht="15.75" x14ac:dyDescent="0.25">
      <c r="B4696" s="34"/>
      <c r="X4696" s="51"/>
    </row>
    <row r="4697" spans="2:24" ht="15.75" x14ac:dyDescent="0.25">
      <c r="B4697" s="34"/>
      <c r="X4697" s="51"/>
    </row>
    <row r="4698" spans="2:24" ht="15.75" x14ac:dyDescent="0.25">
      <c r="B4698" s="34"/>
      <c r="X4698" s="51"/>
    </row>
    <row r="4699" spans="2:24" ht="15.75" x14ac:dyDescent="0.25">
      <c r="B4699" s="34"/>
      <c r="X4699" s="51"/>
    </row>
    <row r="4700" spans="2:24" ht="15.75" x14ac:dyDescent="0.25">
      <c r="B4700" s="34"/>
      <c r="X4700" s="51"/>
    </row>
    <row r="4701" spans="2:24" ht="15.75" x14ac:dyDescent="0.25">
      <c r="B4701" s="34"/>
      <c r="X4701" s="51"/>
    </row>
    <row r="4702" spans="2:24" ht="15.75" x14ac:dyDescent="0.25">
      <c r="B4702" s="34"/>
      <c r="X4702" s="51"/>
    </row>
    <row r="4703" spans="2:24" ht="15.75" x14ac:dyDescent="0.25">
      <c r="B4703" s="34"/>
      <c r="X4703" s="51"/>
    </row>
    <row r="4704" spans="2:24" ht="15.75" x14ac:dyDescent="0.25">
      <c r="B4704" s="34"/>
      <c r="X4704" s="51"/>
    </row>
    <row r="4705" spans="2:24" ht="15.75" x14ac:dyDescent="0.25">
      <c r="B4705" s="34"/>
      <c r="X4705" s="51"/>
    </row>
    <row r="4706" spans="2:24" ht="15.75" x14ac:dyDescent="0.25">
      <c r="B4706" s="34"/>
      <c r="X4706" s="51"/>
    </row>
    <row r="4707" spans="2:24" ht="15.75" x14ac:dyDescent="0.25">
      <c r="B4707" s="34"/>
      <c r="X4707" s="51"/>
    </row>
    <row r="4708" spans="2:24" ht="15.75" x14ac:dyDescent="0.25">
      <c r="B4708" s="34"/>
      <c r="X4708" s="51"/>
    </row>
    <row r="4709" spans="2:24" ht="15.75" x14ac:dyDescent="0.25">
      <c r="B4709" s="34"/>
      <c r="X4709" s="51"/>
    </row>
    <row r="4710" spans="2:24" ht="15.75" x14ac:dyDescent="0.25">
      <c r="B4710" s="34"/>
      <c r="X4710" s="51"/>
    </row>
    <row r="4711" spans="2:24" ht="15.75" x14ac:dyDescent="0.25">
      <c r="B4711" s="34"/>
      <c r="X4711" s="51"/>
    </row>
    <row r="4712" spans="2:24" ht="15.75" x14ac:dyDescent="0.25">
      <c r="B4712" s="34"/>
      <c r="X4712" s="51"/>
    </row>
    <row r="4713" spans="2:24" ht="15.75" x14ac:dyDescent="0.25">
      <c r="B4713" s="34"/>
      <c r="X4713" s="51"/>
    </row>
    <row r="4714" spans="2:24" ht="15.75" x14ac:dyDescent="0.25">
      <c r="B4714" s="34"/>
      <c r="X4714" s="51"/>
    </row>
    <row r="4715" spans="2:24" ht="15.75" x14ac:dyDescent="0.25">
      <c r="B4715" s="34"/>
      <c r="X4715" s="51"/>
    </row>
    <row r="4716" spans="2:24" ht="15.75" x14ac:dyDescent="0.25">
      <c r="B4716" s="34"/>
      <c r="X4716" s="51"/>
    </row>
    <row r="4717" spans="2:24" ht="15.75" x14ac:dyDescent="0.25">
      <c r="B4717" s="34"/>
      <c r="X4717" s="51"/>
    </row>
    <row r="4718" spans="2:24" ht="15.75" x14ac:dyDescent="0.25">
      <c r="B4718" s="34"/>
      <c r="X4718" s="51"/>
    </row>
    <row r="4719" spans="2:24" ht="15.75" x14ac:dyDescent="0.25">
      <c r="B4719" s="34"/>
      <c r="X4719" s="51"/>
    </row>
    <row r="4720" spans="2:24" ht="15.75" x14ac:dyDescent="0.25">
      <c r="B4720" s="34"/>
      <c r="X4720" s="51"/>
    </row>
    <row r="4721" spans="2:24" ht="15.75" x14ac:dyDescent="0.25">
      <c r="B4721" s="34"/>
      <c r="X4721" s="51"/>
    </row>
    <row r="4722" spans="2:24" ht="15.75" x14ac:dyDescent="0.25">
      <c r="B4722" s="34"/>
      <c r="X4722" s="51"/>
    </row>
    <row r="4723" spans="2:24" ht="15.75" x14ac:dyDescent="0.25">
      <c r="B4723" s="34"/>
      <c r="X4723" s="51"/>
    </row>
    <row r="4724" spans="2:24" ht="15.75" x14ac:dyDescent="0.25">
      <c r="B4724" s="34"/>
      <c r="X4724" s="51"/>
    </row>
    <row r="4725" spans="2:24" ht="15.75" x14ac:dyDescent="0.25">
      <c r="B4725" s="34"/>
      <c r="X4725" s="51"/>
    </row>
    <row r="4726" spans="2:24" ht="15.75" x14ac:dyDescent="0.25">
      <c r="B4726" s="34"/>
      <c r="X4726" s="51"/>
    </row>
    <row r="4727" spans="2:24" ht="15.75" x14ac:dyDescent="0.25">
      <c r="B4727" s="34"/>
      <c r="X4727" s="51"/>
    </row>
    <row r="4728" spans="2:24" ht="15.75" x14ac:dyDescent="0.25">
      <c r="B4728" s="34"/>
      <c r="X4728" s="51"/>
    </row>
    <row r="4729" spans="2:24" ht="15.75" x14ac:dyDescent="0.25">
      <c r="B4729" s="34"/>
      <c r="X4729" s="51"/>
    </row>
    <row r="4730" spans="2:24" ht="15.75" x14ac:dyDescent="0.25">
      <c r="B4730" s="34"/>
      <c r="X4730" s="51"/>
    </row>
    <row r="4731" spans="2:24" ht="15.75" x14ac:dyDescent="0.25">
      <c r="B4731" s="34"/>
      <c r="X4731" s="51"/>
    </row>
    <row r="4732" spans="2:24" ht="15.75" x14ac:dyDescent="0.25">
      <c r="B4732" s="34"/>
      <c r="X4732" s="51"/>
    </row>
    <row r="4733" spans="2:24" ht="15.75" x14ac:dyDescent="0.25">
      <c r="B4733" s="34"/>
      <c r="X4733" s="51"/>
    </row>
    <row r="4734" spans="2:24" ht="15.75" x14ac:dyDescent="0.25">
      <c r="B4734" s="34"/>
      <c r="X4734" s="51"/>
    </row>
    <row r="4735" spans="2:24" ht="15.75" x14ac:dyDescent="0.25">
      <c r="B4735" s="34"/>
      <c r="X4735" s="51"/>
    </row>
    <row r="4736" spans="2:24" ht="15.75" x14ac:dyDescent="0.25">
      <c r="B4736" s="34"/>
      <c r="X4736" s="51"/>
    </row>
    <row r="4737" spans="2:24" ht="15.75" x14ac:dyDescent="0.25">
      <c r="B4737" s="34"/>
      <c r="X4737" s="51"/>
    </row>
    <row r="4738" spans="2:24" ht="15.75" x14ac:dyDescent="0.25">
      <c r="B4738" s="34"/>
      <c r="X4738" s="51"/>
    </row>
    <row r="4739" spans="2:24" ht="15.75" x14ac:dyDescent="0.25">
      <c r="B4739" s="34"/>
      <c r="X4739" s="51"/>
    </row>
    <row r="4740" spans="2:24" ht="15.75" x14ac:dyDescent="0.25">
      <c r="B4740" s="34"/>
      <c r="X4740" s="51"/>
    </row>
    <row r="4741" spans="2:24" ht="15.75" x14ac:dyDescent="0.25">
      <c r="B4741" s="34"/>
      <c r="X4741" s="51"/>
    </row>
    <row r="4742" spans="2:24" ht="15.75" x14ac:dyDescent="0.25">
      <c r="B4742" s="34"/>
      <c r="X4742" s="51"/>
    </row>
    <row r="4743" spans="2:24" ht="15.75" x14ac:dyDescent="0.25">
      <c r="B4743" s="34"/>
      <c r="X4743" s="51"/>
    </row>
    <row r="4744" spans="2:24" ht="15.75" x14ac:dyDescent="0.25">
      <c r="B4744" s="34"/>
      <c r="X4744" s="51"/>
    </row>
    <row r="4745" spans="2:24" ht="15.75" x14ac:dyDescent="0.25">
      <c r="B4745" s="34"/>
      <c r="X4745" s="51"/>
    </row>
    <row r="4746" spans="2:24" ht="15.75" x14ac:dyDescent="0.25">
      <c r="B4746" s="34"/>
      <c r="X4746" s="51"/>
    </row>
    <row r="4747" spans="2:24" ht="15.75" x14ac:dyDescent="0.25">
      <c r="B4747" s="34"/>
      <c r="X4747" s="51"/>
    </row>
    <row r="4748" spans="2:24" ht="15.75" x14ac:dyDescent="0.25">
      <c r="B4748" s="34"/>
      <c r="X4748" s="51"/>
    </row>
    <row r="4749" spans="2:24" ht="15.75" x14ac:dyDescent="0.25">
      <c r="B4749" s="34"/>
      <c r="X4749" s="51"/>
    </row>
    <row r="4750" spans="2:24" ht="15.75" x14ac:dyDescent="0.25">
      <c r="B4750" s="34"/>
      <c r="X4750" s="51"/>
    </row>
    <row r="4751" spans="2:24" ht="15.75" x14ac:dyDescent="0.25">
      <c r="B4751" s="34"/>
      <c r="X4751" s="51"/>
    </row>
    <row r="4752" spans="2:24" ht="15.75" x14ac:dyDescent="0.25">
      <c r="B4752" s="34"/>
      <c r="X4752" s="51"/>
    </row>
    <row r="4753" spans="2:24" ht="15.75" x14ac:dyDescent="0.25">
      <c r="B4753" s="34"/>
      <c r="X4753" s="51"/>
    </row>
    <row r="4754" spans="2:24" ht="15.75" x14ac:dyDescent="0.25">
      <c r="B4754" s="34"/>
      <c r="X4754" s="51"/>
    </row>
    <row r="4755" spans="2:24" ht="15.75" x14ac:dyDescent="0.25">
      <c r="B4755" s="34"/>
      <c r="X4755" s="51"/>
    </row>
    <row r="4756" spans="2:24" ht="15.75" x14ac:dyDescent="0.25">
      <c r="B4756" s="34"/>
      <c r="X4756" s="51"/>
    </row>
    <row r="4757" spans="2:24" ht="15.75" x14ac:dyDescent="0.25">
      <c r="B4757" s="34"/>
      <c r="X4757" s="51"/>
    </row>
    <row r="4758" spans="2:24" ht="15.75" x14ac:dyDescent="0.25">
      <c r="B4758" s="34"/>
      <c r="X4758" s="51"/>
    </row>
    <row r="4759" spans="2:24" ht="15.75" x14ac:dyDescent="0.25">
      <c r="B4759" s="34"/>
      <c r="X4759" s="51"/>
    </row>
    <row r="4760" spans="2:24" ht="15.75" x14ac:dyDescent="0.25">
      <c r="B4760" s="34"/>
      <c r="X4760" s="51"/>
    </row>
    <row r="4761" spans="2:24" ht="15.75" x14ac:dyDescent="0.25">
      <c r="B4761" s="34"/>
      <c r="X4761" s="51"/>
    </row>
    <row r="4762" spans="2:24" ht="15.75" x14ac:dyDescent="0.25">
      <c r="B4762" s="34"/>
      <c r="X4762" s="51"/>
    </row>
    <row r="4763" spans="2:24" ht="15.75" x14ac:dyDescent="0.25">
      <c r="B4763" s="34"/>
      <c r="X4763" s="51"/>
    </row>
    <row r="4764" spans="2:24" ht="15.75" x14ac:dyDescent="0.25">
      <c r="B4764" s="34"/>
      <c r="X4764" s="51"/>
    </row>
    <row r="4765" spans="2:24" ht="15.75" x14ac:dyDescent="0.25">
      <c r="B4765" s="34"/>
      <c r="X4765" s="51"/>
    </row>
    <row r="4766" spans="2:24" ht="15.75" x14ac:dyDescent="0.25">
      <c r="B4766" s="34"/>
      <c r="X4766" s="51"/>
    </row>
    <row r="4767" spans="2:24" ht="15.75" x14ac:dyDescent="0.25">
      <c r="B4767" s="34"/>
      <c r="X4767" s="51"/>
    </row>
    <row r="4768" spans="2:24" ht="15.75" x14ac:dyDescent="0.25">
      <c r="B4768" s="34"/>
      <c r="X4768" s="51"/>
    </row>
    <row r="4769" spans="2:24" ht="15.75" x14ac:dyDescent="0.25">
      <c r="B4769" s="34"/>
      <c r="X4769" s="51"/>
    </row>
    <row r="4770" spans="2:24" ht="15.75" x14ac:dyDescent="0.25">
      <c r="B4770" s="34"/>
      <c r="X4770" s="51"/>
    </row>
    <row r="4771" spans="2:24" ht="15.75" x14ac:dyDescent="0.25">
      <c r="B4771" s="34"/>
      <c r="X4771" s="51"/>
    </row>
    <row r="4772" spans="2:24" ht="15.75" x14ac:dyDescent="0.25">
      <c r="B4772" s="34"/>
      <c r="X4772" s="51"/>
    </row>
    <row r="4773" spans="2:24" ht="15.75" x14ac:dyDescent="0.25">
      <c r="B4773" s="34"/>
      <c r="X4773" s="51"/>
    </row>
    <row r="4774" spans="2:24" ht="15.75" x14ac:dyDescent="0.25">
      <c r="B4774" s="34"/>
      <c r="X4774" s="51"/>
    </row>
    <row r="4775" spans="2:24" ht="15.75" x14ac:dyDescent="0.25">
      <c r="B4775" s="34"/>
      <c r="X4775" s="51"/>
    </row>
    <row r="4776" spans="2:24" ht="15.75" x14ac:dyDescent="0.25">
      <c r="B4776" s="34"/>
      <c r="X4776" s="51"/>
    </row>
    <row r="4777" spans="2:24" ht="15.75" x14ac:dyDescent="0.25">
      <c r="B4777" s="34"/>
      <c r="X4777" s="51"/>
    </row>
    <row r="4778" spans="2:24" ht="15.75" x14ac:dyDescent="0.25">
      <c r="B4778" s="34"/>
      <c r="X4778" s="51"/>
    </row>
    <row r="4779" spans="2:24" ht="15.75" x14ac:dyDescent="0.25">
      <c r="B4779" s="34"/>
      <c r="X4779" s="51"/>
    </row>
    <row r="4780" spans="2:24" ht="15.75" x14ac:dyDescent="0.25">
      <c r="B4780" s="34"/>
      <c r="X4780" s="51"/>
    </row>
    <row r="4781" spans="2:24" ht="15.75" x14ac:dyDescent="0.25">
      <c r="B4781" s="34"/>
      <c r="X4781" s="51"/>
    </row>
    <row r="4782" spans="2:24" ht="15.75" x14ac:dyDescent="0.25">
      <c r="B4782" s="34"/>
      <c r="X4782" s="51"/>
    </row>
    <row r="4783" spans="2:24" ht="15.75" x14ac:dyDescent="0.25">
      <c r="B4783" s="34"/>
      <c r="X4783" s="51"/>
    </row>
    <row r="4784" spans="2:24" ht="15.75" x14ac:dyDescent="0.25">
      <c r="B4784" s="34"/>
      <c r="X4784" s="51"/>
    </row>
    <row r="4785" spans="2:24" ht="15.75" x14ac:dyDescent="0.25">
      <c r="B4785" s="34"/>
      <c r="X4785" s="51"/>
    </row>
    <row r="4786" spans="2:24" ht="15.75" x14ac:dyDescent="0.25">
      <c r="B4786" s="34"/>
      <c r="X4786" s="51"/>
    </row>
    <row r="4787" spans="2:24" ht="15.75" x14ac:dyDescent="0.25">
      <c r="B4787" s="34"/>
      <c r="X4787" s="51"/>
    </row>
    <row r="4788" spans="2:24" ht="15.75" x14ac:dyDescent="0.25">
      <c r="B4788" s="34"/>
      <c r="X4788" s="51"/>
    </row>
    <row r="4789" spans="2:24" ht="15.75" x14ac:dyDescent="0.25">
      <c r="B4789" s="34"/>
      <c r="X4789" s="51"/>
    </row>
    <row r="4790" spans="2:24" ht="15.75" x14ac:dyDescent="0.25">
      <c r="B4790" s="34"/>
      <c r="X4790" s="51"/>
    </row>
    <row r="4791" spans="2:24" ht="15.75" x14ac:dyDescent="0.25">
      <c r="B4791" s="34"/>
      <c r="X4791" s="51"/>
    </row>
    <row r="4792" spans="2:24" ht="15.75" x14ac:dyDescent="0.25">
      <c r="B4792" s="34"/>
      <c r="X4792" s="51"/>
    </row>
    <row r="4793" spans="2:24" ht="15.75" x14ac:dyDescent="0.25">
      <c r="B4793" s="34"/>
      <c r="X4793" s="51"/>
    </row>
    <row r="4794" spans="2:24" ht="15.75" x14ac:dyDescent="0.25">
      <c r="B4794" s="34"/>
      <c r="X4794" s="51"/>
    </row>
    <row r="4795" spans="2:24" ht="15.75" x14ac:dyDescent="0.25">
      <c r="B4795" s="34"/>
      <c r="X4795" s="51"/>
    </row>
    <row r="4796" spans="2:24" ht="15.75" x14ac:dyDescent="0.25">
      <c r="B4796" s="34"/>
      <c r="X4796" s="51"/>
    </row>
    <row r="4797" spans="2:24" ht="15.75" x14ac:dyDescent="0.25">
      <c r="B4797" s="34"/>
      <c r="X4797" s="51"/>
    </row>
    <row r="4798" spans="2:24" ht="15.75" x14ac:dyDescent="0.25">
      <c r="B4798" s="34"/>
      <c r="X4798" s="51"/>
    </row>
    <row r="4799" spans="2:24" ht="15.75" x14ac:dyDescent="0.25">
      <c r="B4799" s="34"/>
      <c r="X4799" s="51"/>
    </row>
    <row r="4800" spans="2:24" ht="15.75" x14ac:dyDescent="0.25">
      <c r="B4800" s="34"/>
      <c r="X4800" s="51"/>
    </row>
    <row r="4801" spans="2:24" ht="15.75" x14ac:dyDescent="0.25">
      <c r="B4801" s="34"/>
      <c r="X4801" s="51"/>
    </row>
    <row r="4802" spans="2:24" ht="15.75" x14ac:dyDescent="0.25">
      <c r="B4802" s="34"/>
      <c r="X4802" s="51"/>
    </row>
    <row r="4803" spans="2:24" ht="15.75" x14ac:dyDescent="0.25">
      <c r="B4803" s="34"/>
      <c r="X4803" s="51"/>
    </row>
    <row r="4804" spans="2:24" ht="15.75" x14ac:dyDescent="0.25">
      <c r="B4804" s="34"/>
      <c r="X4804" s="51"/>
    </row>
    <row r="4805" spans="2:24" ht="15.75" x14ac:dyDescent="0.25">
      <c r="B4805" s="34"/>
      <c r="X4805" s="51"/>
    </row>
    <row r="4806" spans="2:24" ht="15.75" x14ac:dyDescent="0.25">
      <c r="B4806" s="34"/>
      <c r="X4806" s="51"/>
    </row>
    <row r="4807" spans="2:24" ht="15.75" x14ac:dyDescent="0.25">
      <c r="B4807" s="34"/>
      <c r="X4807" s="51"/>
    </row>
    <row r="4808" spans="2:24" ht="15.75" x14ac:dyDescent="0.25">
      <c r="B4808" s="34"/>
      <c r="X4808" s="51"/>
    </row>
    <row r="4809" spans="2:24" ht="15.75" x14ac:dyDescent="0.25">
      <c r="B4809" s="34"/>
      <c r="X4809" s="51"/>
    </row>
    <row r="4810" spans="2:24" ht="15.75" x14ac:dyDescent="0.25">
      <c r="B4810" s="34"/>
      <c r="X4810" s="51"/>
    </row>
    <row r="4811" spans="2:24" ht="15.75" x14ac:dyDescent="0.25">
      <c r="B4811" s="34"/>
      <c r="X4811" s="51"/>
    </row>
    <row r="4812" spans="2:24" ht="15.75" x14ac:dyDescent="0.25">
      <c r="B4812" s="34"/>
      <c r="X4812" s="51"/>
    </row>
    <row r="4813" spans="2:24" ht="15.75" x14ac:dyDescent="0.25">
      <c r="B4813" s="34"/>
      <c r="X4813" s="51"/>
    </row>
    <row r="4814" spans="2:24" ht="15.75" x14ac:dyDescent="0.25">
      <c r="B4814" s="34"/>
      <c r="X4814" s="51"/>
    </row>
    <row r="4815" spans="2:24" ht="15.75" x14ac:dyDescent="0.25">
      <c r="B4815" s="34"/>
      <c r="X4815" s="51"/>
    </row>
    <row r="4816" spans="2:24" ht="15.75" x14ac:dyDescent="0.25">
      <c r="B4816" s="34"/>
      <c r="X4816" s="51"/>
    </row>
    <row r="4817" spans="2:24" ht="15.75" x14ac:dyDescent="0.25">
      <c r="B4817" s="34"/>
      <c r="X4817" s="51"/>
    </row>
    <row r="4818" spans="2:24" ht="15.75" x14ac:dyDescent="0.25">
      <c r="B4818" s="34"/>
      <c r="X4818" s="51"/>
    </row>
    <row r="4819" spans="2:24" ht="15.75" x14ac:dyDescent="0.25">
      <c r="B4819" s="34"/>
      <c r="X4819" s="51"/>
    </row>
    <row r="4820" spans="2:24" ht="15.75" x14ac:dyDescent="0.25">
      <c r="B4820" s="34"/>
      <c r="X4820" s="51"/>
    </row>
    <row r="4821" spans="2:24" ht="15.75" x14ac:dyDescent="0.25">
      <c r="B4821" s="34"/>
      <c r="X4821" s="51"/>
    </row>
    <row r="4822" spans="2:24" ht="15.75" x14ac:dyDescent="0.25">
      <c r="B4822" s="34"/>
      <c r="X4822" s="51"/>
    </row>
    <row r="4823" spans="2:24" ht="15.75" x14ac:dyDescent="0.25">
      <c r="B4823" s="34"/>
      <c r="X4823" s="51"/>
    </row>
    <row r="4824" spans="2:24" ht="15.75" x14ac:dyDescent="0.25">
      <c r="B4824" s="34"/>
      <c r="X4824" s="51"/>
    </row>
    <row r="4825" spans="2:24" ht="15.75" x14ac:dyDescent="0.25">
      <c r="B4825" s="34"/>
      <c r="X4825" s="51"/>
    </row>
    <row r="4826" spans="2:24" ht="15.75" x14ac:dyDescent="0.25">
      <c r="B4826" s="34"/>
      <c r="X4826" s="51"/>
    </row>
    <row r="4827" spans="2:24" ht="15.75" x14ac:dyDescent="0.25">
      <c r="B4827" s="34"/>
      <c r="X4827" s="51"/>
    </row>
    <row r="4828" spans="2:24" ht="15.75" x14ac:dyDescent="0.25">
      <c r="B4828" s="34"/>
      <c r="X4828" s="51"/>
    </row>
    <row r="4829" spans="2:24" ht="15.75" x14ac:dyDescent="0.25">
      <c r="B4829" s="34"/>
      <c r="X4829" s="51"/>
    </row>
    <row r="4830" spans="2:24" ht="15.75" x14ac:dyDescent="0.25">
      <c r="B4830" s="34"/>
      <c r="X4830" s="51"/>
    </row>
    <row r="4831" spans="2:24" ht="15.75" x14ac:dyDescent="0.25">
      <c r="B4831" s="34"/>
      <c r="X4831" s="51"/>
    </row>
    <row r="4832" spans="2:24" ht="15.75" x14ac:dyDescent="0.25">
      <c r="B4832" s="34"/>
      <c r="X4832" s="51"/>
    </row>
    <row r="4833" spans="2:24" ht="15.75" x14ac:dyDescent="0.25">
      <c r="B4833" s="34"/>
      <c r="X4833" s="51"/>
    </row>
    <row r="4834" spans="2:24" ht="15.75" x14ac:dyDescent="0.25">
      <c r="B4834" s="34"/>
      <c r="X4834" s="51"/>
    </row>
    <row r="4835" spans="2:24" ht="15.75" x14ac:dyDescent="0.25">
      <c r="B4835" s="34"/>
      <c r="X4835" s="51"/>
    </row>
    <row r="4836" spans="2:24" ht="15.75" x14ac:dyDescent="0.25">
      <c r="B4836" s="34"/>
      <c r="X4836" s="51"/>
    </row>
    <row r="4837" spans="2:24" ht="15.75" x14ac:dyDescent="0.25">
      <c r="B4837" s="34"/>
      <c r="X4837" s="51"/>
    </row>
    <row r="4838" spans="2:24" ht="15.75" x14ac:dyDescent="0.25">
      <c r="B4838" s="34"/>
      <c r="X4838" s="51"/>
    </row>
    <row r="4839" spans="2:24" ht="15.75" x14ac:dyDescent="0.25">
      <c r="B4839" s="34"/>
      <c r="X4839" s="51"/>
    </row>
    <row r="4840" spans="2:24" ht="15.75" x14ac:dyDescent="0.25">
      <c r="B4840" s="34"/>
      <c r="X4840" s="51"/>
    </row>
    <row r="4841" spans="2:24" ht="15.75" x14ac:dyDescent="0.25">
      <c r="B4841" s="34"/>
      <c r="X4841" s="51"/>
    </row>
    <row r="4842" spans="2:24" ht="15.75" x14ac:dyDescent="0.25">
      <c r="B4842" s="34"/>
      <c r="X4842" s="51"/>
    </row>
    <row r="4843" spans="2:24" ht="15.75" x14ac:dyDescent="0.25">
      <c r="B4843" s="34"/>
      <c r="X4843" s="51"/>
    </row>
    <row r="4844" spans="2:24" ht="15.75" x14ac:dyDescent="0.25">
      <c r="B4844" s="34"/>
      <c r="X4844" s="51"/>
    </row>
    <row r="4845" spans="2:24" ht="15.75" x14ac:dyDescent="0.25">
      <c r="B4845" s="34"/>
      <c r="X4845" s="51"/>
    </row>
    <row r="4846" spans="2:24" ht="15.75" x14ac:dyDescent="0.25">
      <c r="B4846" s="34"/>
      <c r="X4846" s="51"/>
    </row>
    <row r="4847" spans="2:24" ht="15.75" x14ac:dyDescent="0.25">
      <c r="B4847" s="34"/>
      <c r="X4847" s="51"/>
    </row>
    <row r="4848" spans="2:24" ht="15.75" x14ac:dyDescent="0.25">
      <c r="B4848" s="34"/>
      <c r="X4848" s="51"/>
    </row>
    <row r="4849" spans="2:24" ht="15.75" x14ac:dyDescent="0.25">
      <c r="B4849" s="34"/>
      <c r="X4849" s="51"/>
    </row>
    <row r="4850" spans="2:24" ht="15.75" x14ac:dyDescent="0.25">
      <c r="B4850" s="34"/>
      <c r="X4850" s="51"/>
    </row>
    <row r="4851" spans="2:24" ht="15.75" x14ac:dyDescent="0.25">
      <c r="B4851" s="34"/>
      <c r="X4851" s="51"/>
    </row>
    <row r="4852" spans="2:24" ht="15.75" x14ac:dyDescent="0.25">
      <c r="B4852" s="34"/>
      <c r="X4852" s="51"/>
    </row>
    <row r="4853" spans="2:24" ht="15.75" x14ac:dyDescent="0.25">
      <c r="B4853" s="34"/>
      <c r="X4853" s="51"/>
    </row>
    <row r="4854" spans="2:24" ht="15.75" x14ac:dyDescent="0.25">
      <c r="B4854" s="34"/>
      <c r="X4854" s="51"/>
    </row>
    <row r="4855" spans="2:24" ht="15.75" x14ac:dyDescent="0.25">
      <c r="B4855" s="34"/>
      <c r="X4855" s="51"/>
    </row>
    <row r="4856" spans="2:24" ht="15.75" x14ac:dyDescent="0.25">
      <c r="B4856" s="34"/>
      <c r="X4856" s="51"/>
    </row>
    <row r="4857" spans="2:24" ht="15.75" x14ac:dyDescent="0.25">
      <c r="B4857" s="34"/>
      <c r="X4857" s="51"/>
    </row>
    <row r="4858" spans="2:24" ht="15.75" x14ac:dyDescent="0.25">
      <c r="B4858" s="34"/>
      <c r="X4858" s="51"/>
    </row>
    <row r="4859" spans="2:24" ht="15.75" x14ac:dyDescent="0.25">
      <c r="B4859" s="34"/>
      <c r="X4859" s="51"/>
    </row>
    <row r="4860" spans="2:24" ht="15.75" x14ac:dyDescent="0.25">
      <c r="B4860" s="34"/>
      <c r="X4860" s="51"/>
    </row>
    <row r="4861" spans="2:24" ht="15.75" x14ac:dyDescent="0.25">
      <c r="B4861" s="34"/>
      <c r="X4861" s="51"/>
    </row>
    <row r="4862" spans="2:24" ht="15.75" x14ac:dyDescent="0.25">
      <c r="B4862" s="34"/>
      <c r="X4862" s="51"/>
    </row>
    <row r="4863" spans="2:24" ht="15.75" x14ac:dyDescent="0.25">
      <c r="B4863" s="34"/>
      <c r="X4863" s="51"/>
    </row>
    <row r="4864" spans="2:24" ht="15.75" x14ac:dyDescent="0.25">
      <c r="B4864" s="34"/>
      <c r="X4864" s="51"/>
    </row>
    <row r="4865" spans="2:24" ht="15.75" x14ac:dyDescent="0.25">
      <c r="B4865" s="34"/>
      <c r="X4865" s="51"/>
    </row>
    <row r="4866" spans="2:24" ht="15.75" x14ac:dyDescent="0.25">
      <c r="B4866" s="34"/>
      <c r="X4866" s="51"/>
    </row>
    <row r="4867" spans="2:24" ht="15.75" x14ac:dyDescent="0.25">
      <c r="B4867" s="34"/>
      <c r="X4867" s="51"/>
    </row>
    <row r="4868" spans="2:24" ht="15.75" x14ac:dyDescent="0.25">
      <c r="B4868" s="34"/>
      <c r="X4868" s="51"/>
    </row>
    <row r="4869" spans="2:24" ht="15.75" x14ac:dyDescent="0.25">
      <c r="B4869" s="34"/>
      <c r="X4869" s="51"/>
    </row>
    <row r="4870" spans="2:24" ht="15.75" x14ac:dyDescent="0.25">
      <c r="B4870" s="34"/>
      <c r="X4870" s="51"/>
    </row>
    <row r="4871" spans="2:24" ht="15.75" x14ac:dyDescent="0.25">
      <c r="B4871" s="34"/>
      <c r="X4871" s="51"/>
    </row>
    <row r="4872" spans="2:24" ht="15.75" x14ac:dyDescent="0.25">
      <c r="B4872" s="34"/>
      <c r="X4872" s="51"/>
    </row>
    <row r="4873" spans="2:24" ht="15.75" x14ac:dyDescent="0.25">
      <c r="B4873" s="34"/>
      <c r="X4873" s="51"/>
    </row>
    <row r="4874" spans="2:24" ht="15.75" x14ac:dyDescent="0.25">
      <c r="B4874" s="34"/>
      <c r="X4874" s="51"/>
    </row>
    <row r="4875" spans="2:24" ht="15.75" x14ac:dyDescent="0.25">
      <c r="B4875" s="34"/>
      <c r="X4875" s="51"/>
    </row>
    <row r="4876" spans="2:24" ht="15.75" x14ac:dyDescent="0.25">
      <c r="B4876" s="34"/>
      <c r="X4876" s="51"/>
    </row>
    <row r="4877" spans="2:24" ht="15.75" x14ac:dyDescent="0.25">
      <c r="B4877" s="34"/>
      <c r="X4877" s="51"/>
    </row>
    <row r="4878" spans="2:24" ht="15.75" x14ac:dyDescent="0.25">
      <c r="B4878" s="34"/>
      <c r="X4878" s="51"/>
    </row>
    <row r="4879" spans="2:24" ht="15.75" x14ac:dyDescent="0.25">
      <c r="B4879" s="34"/>
      <c r="X4879" s="51"/>
    </row>
    <row r="4880" spans="2:24" ht="15.75" x14ac:dyDescent="0.25">
      <c r="B4880" s="34"/>
      <c r="X4880" s="51"/>
    </row>
    <row r="4881" spans="2:24" ht="15.75" x14ac:dyDescent="0.25">
      <c r="B4881" s="34"/>
      <c r="X4881" s="51"/>
    </row>
    <row r="4882" spans="2:24" ht="15.75" x14ac:dyDescent="0.25">
      <c r="B4882" s="34"/>
      <c r="X4882" s="51"/>
    </row>
    <row r="4883" spans="2:24" ht="15.75" x14ac:dyDescent="0.25">
      <c r="B4883" s="34"/>
      <c r="X4883" s="51"/>
    </row>
    <row r="4884" spans="2:24" ht="15.75" x14ac:dyDescent="0.25">
      <c r="B4884" s="34"/>
      <c r="X4884" s="51"/>
    </row>
    <row r="4885" spans="2:24" ht="15.75" x14ac:dyDescent="0.25">
      <c r="B4885" s="34"/>
      <c r="X4885" s="51"/>
    </row>
    <row r="4886" spans="2:24" ht="15.75" x14ac:dyDescent="0.25">
      <c r="B4886" s="34"/>
      <c r="X4886" s="51"/>
    </row>
    <row r="4887" spans="2:24" ht="15.75" x14ac:dyDescent="0.25">
      <c r="B4887" s="34"/>
      <c r="X4887" s="51"/>
    </row>
    <row r="4888" spans="2:24" ht="15.75" x14ac:dyDescent="0.25">
      <c r="B4888" s="34"/>
      <c r="X4888" s="51"/>
    </row>
    <row r="4889" spans="2:24" ht="15.75" x14ac:dyDescent="0.25">
      <c r="B4889" s="34"/>
      <c r="X4889" s="51"/>
    </row>
    <row r="4890" spans="2:24" ht="15.75" x14ac:dyDescent="0.25">
      <c r="B4890" s="34"/>
      <c r="X4890" s="51"/>
    </row>
    <row r="4891" spans="2:24" ht="15.75" x14ac:dyDescent="0.25">
      <c r="B4891" s="34"/>
      <c r="X4891" s="51"/>
    </row>
    <row r="4892" spans="2:24" ht="15.75" x14ac:dyDescent="0.25">
      <c r="B4892" s="34"/>
      <c r="X4892" s="51"/>
    </row>
    <row r="4893" spans="2:24" ht="15.75" x14ac:dyDescent="0.25">
      <c r="B4893" s="34"/>
      <c r="X4893" s="51"/>
    </row>
    <row r="4894" spans="2:24" ht="15.75" x14ac:dyDescent="0.25">
      <c r="B4894" s="34"/>
      <c r="X4894" s="51"/>
    </row>
    <row r="4895" spans="2:24" ht="15.75" x14ac:dyDescent="0.25">
      <c r="B4895" s="34"/>
      <c r="X4895" s="51"/>
    </row>
    <row r="4896" spans="2:24" ht="15.75" x14ac:dyDescent="0.25">
      <c r="B4896" s="34"/>
      <c r="X4896" s="51"/>
    </row>
    <row r="4897" spans="2:24" ht="15.75" x14ac:dyDescent="0.25">
      <c r="B4897" s="34"/>
      <c r="X4897" s="51"/>
    </row>
    <row r="4898" spans="2:24" ht="15.75" x14ac:dyDescent="0.25">
      <c r="B4898" s="34"/>
      <c r="X4898" s="51"/>
    </row>
    <row r="4899" spans="2:24" ht="15.75" x14ac:dyDescent="0.25">
      <c r="B4899" s="34"/>
      <c r="X4899" s="51"/>
    </row>
    <row r="4900" spans="2:24" ht="15.75" x14ac:dyDescent="0.25">
      <c r="B4900" s="34"/>
      <c r="X4900" s="51"/>
    </row>
    <row r="4901" spans="2:24" ht="15.75" x14ac:dyDescent="0.25">
      <c r="B4901" s="34"/>
      <c r="X4901" s="51"/>
    </row>
    <row r="4902" spans="2:24" ht="15.75" x14ac:dyDescent="0.25">
      <c r="B4902" s="34"/>
      <c r="X4902" s="51"/>
    </row>
    <row r="4903" spans="2:24" ht="15.75" x14ac:dyDescent="0.25">
      <c r="B4903" s="34"/>
      <c r="X4903" s="51"/>
    </row>
    <row r="4904" spans="2:24" ht="15.75" x14ac:dyDescent="0.25">
      <c r="B4904" s="34"/>
      <c r="X4904" s="51"/>
    </row>
    <row r="4905" spans="2:24" ht="15.75" x14ac:dyDescent="0.25">
      <c r="B4905" s="34"/>
      <c r="X4905" s="51"/>
    </row>
    <row r="4906" spans="2:24" ht="15.75" x14ac:dyDescent="0.25">
      <c r="B4906" s="34"/>
      <c r="X4906" s="51"/>
    </row>
    <row r="4907" spans="2:24" ht="15.75" x14ac:dyDescent="0.25">
      <c r="B4907" s="34"/>
      <c r="X4907" s="51"/>
    </row>
    <row r="4908" spans="2:24" ht="15.75" x14ac:dyDescent="0.25">
      <c r="B4908" s="34"/>
      <c r="X4908" s="51"/>
    </row>
    <row r="4909" spans="2:24" ht="15.75" x14ac:dyDescent="0.25">
      <c r="B4909" s="34"/>
      <c r="X4909" s="51"/>
    </row>
    <row r="4910" spans="2:24" ht="15.75" x14ac:dyDescent="0.25">
      <c r="B4910" s="34"/>
      <c r="X4910" s="51"/>
    </row>
    <row r="4911" spans="2:24" ht="15.75" x14ac:dyDescent="0.25">
      <c r="B4911" s="34"/>
      <c r="X4911" s="51"/>
    </row>
    <row r="4912" spans="2:24" ht="15.75" x14ac:dyDescent="0.25">
      <c r="B4912" s="34"/>
      <c r="X4912" s="51"/>
    </row>
    <row r="4913" spans="2:24" ht="15.75" x14ac:dyDescent="0.25">
      <c r="B4913" s="34"/>
      <c r="X4913" s="51"/>
    </row>
    <row r="4914" spans="2:24" ht="15.75" x14ac:dyDescent="0.25">
      <c r="B4914" s="34"/>
      <c r="X4914" s="51"/>
    </row>
    <row r="4915" spans="2:24" ht="15.75" x14ac:dyDescent="0.25">
      <c r="B4915" s="34"/>
      <c r="X4915" s="51"/>
    </row>
    <row r="4916" spans="2:24" ht="15.75" x14ac:dyDescent="0.25">
      <c r="B4916" s="34"/>
      <c r="X4916" s="51"/>
    </row>
    <row r="4917" spans="2:24" ht="15.75" x14ac:dyDescent="0.25">
      <c r="B4917" s="34"/>
      <c r="X4917" s="51"/>
    </row>
    <row r="4918" spans="2:24" ht="15.75" x14ac:dyDescent="0.25">
      <c r="B4918" s="34"/>
      <c r="X4918" s="51"/>
    </row>
    <row r="4919" spans="2:24" ht="15.75" x14ac:dyDescent="0.25">
      <c r="B4919" s="34"/>
      <c r="X4919" s="51"/>
    </row>
    <row r="4920" spans="2:24" ht="15.75" x14ac:dyDescent="0.25">
      <c r="B4920" s="34"/>
      <c r="X4920" s="51"/>
    </row>
    <row r="4921" spans="2:24" ht="15.75" x14ac:dyDescent="0.25">
      <c r="B4921" s="34"/>
      <c r="X4921" s="51"/>
    </row>
    <row r="4922" spans="2:24" ht="15.75" x14ac:dyDescent="0.25">
      <c r="B4922" s="34"/>
      <c r="X4922" s="51"/>
    </row>
    <row r="4923" spans="2:24" ht="15.75" x14ac:dyDescent="0.25">
      <c r="B4923" s="34"/>
      <c r="X4923" s="51"/>
    </row>
    <row r="4924" spans="2:24" ht="15.75" x14ac:dyDescent="0.25">
      <c r="B4924" s="34"/>
      <c r="X4924" s="51"/>
    </row>
    <row r="4925" spans="2:24" ht="15.75" x14ac:dyDescent="0.25">
      <c r="B4925" s="34"/>
      <c r="X4925" s="51"/>
    </row>
    <row r="4926" spans="2:24" ht="15.75" x14ac:dyDescent="0.25">
      <c r="B4926" s="34"/>
      <c r="X4926" s="51"/>
    </row>
    <row r="4927" spans="2:24" ht="15.75" x14ac:dyDescent="0.25">
      <c r="B4927" s="34"/>
      <c r="X4927" s="51"/>
    </row>
    <row r="4928" spans="2:24" ht="15.75" x14ac:dyDescent="0.25">
      <c r="B4928" s="34"/>
      <c r="X4928" s="51"/>
    </row>
    <row r="4929" spans="2:24" ht="15.75" x14ac:dyDescent="0.25">
      <c r="B4929" s="34"/>
      <c r="X4929" s="51"/>
    </row>
    <row r="4930" spans="2:24" ht="15.75" x14ac:dyDescent="0.25">
      <c r="B4930" s="34"/>
      <c r="X4930" s="51"/>
    </row>
    <row r="4931" spans="2:24" ht="15.75" x14ac:dyDescent="0.25">
      <c r="B4931" s="34"/>
      <c r="X4931" s="51"/>
    </row>
    <row r="4932" spans="2:24" ht="15.75" x14ac:dyDescent="0.25">
      <c r="B4932" s="34"/>
      <c r="X4932" s="51"/>
    </row>
    <row r="4933" spans="2:24" ht="15.75" x14ac:dyDescent="0.25">
      <c r="B4933" s="34"/>
      <c r="X4933" s="51"/>
    </row>
    <row r="4934" spans="2:24" ht="15.75" x14ac:dyDescent="0.25">
      <c r="B4934" s="34"/>
      <c r="X4934" s="51"/>
    </row>
    <row r="4935" spans="2:24" ht="15.75" x14ac:dyDescent="0.25">
      <c r="B4935" s="34"/>
      <c r="X4935" s="51"/>
    </row>
    <row r="4936" spans="2:24" ht="15.75" x14ac:dyDescent="0.25">
      <c r="B4936" s="34"/>
      <c r="X4936" s="51"/>
    </row>
    <row r="4937" spans="2:24" ht="15.75" x14ac:dyDescent="0.25">
      <c r="B4937" s="34"/>
      <c r="X4937" s="51"/>
    </row>
    <row r="4938" spans="2:24" ht="15.75" x14ac:dyDescent="0.25">
      <c r="B4938" s="34"/>
      <c r="X4938" s="51"/>
    </row>
    <row r="4939" spans="2:24" ht="15.75" x14ac:dyDescent="0.25">
      <c r="B4939" s="34"/>
      <c r="X4939" s="51"/>
    </row>
    <row r="4940" spans="2:24" ht="15.75" x14ac:dyDescent="0.25">
      <c r="B4940" s="34"/>
      <c r="X4940" s="51"/>
    </row>
    <row r="4941" spans="2:24" ht="15.75" x14ac:dyDescent="0.25">
      <c r="B4941" s="34"/>
      <c r="X4941" s="51"/>
    </row>
    <row r="4942" spans="2:24" ht="15.75" x14ac:dyDescent="0.25">
      <c r="B4942" s="34"/>
      <c r="X4942" s="51"/>
    </row>
    <row r="4943" spans="2:24" ht="15.75" x14ac:dyDescent="0.25">
      <c r="B4943" s="34"/>
      <c r="X4943" s="51"/>
    </row>
    <row r="4944" spans="2:24" ht="15.75" x14ac:dyDescent="0.25">
      <c r="B4944" s="34"/>
      <c r="X4944" s="51"/>
    </row>
    <row r="4945" spans="2:24" ht="15.75" x14ac:dyDescent="0.25">
      <c r="B4945" s="34"/>
      <c r="X4945" s="51"/>
    </row>
    <row r="4946" spans="2:24" ht="15.75" x14ac:dyDescent="0.25">
      <c r="B4946" s="34"/>
      <c r="X4946" s="51"/>
    </row>
    <row r="4947" spans="2:24" ht="15.75" x14ac:dyDescent="0.25">
      <c r="B4947" s="34"/>
      <c r="X4947" s="51"/>
    </row>
    <row r="4948" spans="2:24" ht="15.75" x14ac:dyDescent="0.25">
      <c r="B4948" s="34"/>
      <c r="X4948" s="51"/>
    </row>
    <row r="4949" spans="2:24" ht="15.75" x14ac:dyDescent="0.25">
      <c r="B4949" s="34"/>
      <c r="X4949" s="51"/>
    </row>
    <row r="4950" spans="2:24" ht="15.75" x14ac:dyDescent="0.25">
      <c r="B4950" s="34"/>
      <c r="X4950" s="51"/>
    </row>
    <row r="4951" spans="2:24" ht="15.75" x14ac:dyDescent="0.25">
      <c r="B4951" s="34"/>
      <c r="X4951" s="51"/>
    </row>
    <row r="4952" spans="2:24" ht="15.75" x14ac:dyDescent="0.25">
      <c r="B4952" s="34"/>
      <c r="X4952" s="51"/>
    </row>
    <row r="4953" spans="2:24" ht="15.75" x14ac:dyDescent="0.25">
      <c r="B4953" s="34"/>
      <c r="X4953" s="51"/>
    </row>
    <row r="4954" spans="2:24" ht="15.75" x14ac:dyDescent="0.25">
      <c r="B4954" s="34"/>
      <c r="X4954" s="51"/>
    </row>
    <row r="4955" spans="2:24" ht="15.75" x14ac:dyDescent="0.25">
      <c r="B4955" s="34"/>
      <c r="X4955" s="51"/>
    </row>
    <row r="4956" spans="2:24" ht="15.75" x14ac:dyDescent="0.25">
      <c r="B4956" s="34"/>
      <c r="X4956" s="51"/>
    </row>
    <row r="4957" spans="2:24" ht="15.75" x14ac:dyDescent="0.25">
      <c r="B4957" s="34"/>
      <c r="X4957" s="51"/>
    </row>
    <row r="4958" spans="2:24" ht="15.75" x14ac:dyDescent="0.25">
      <c r="B4958" s="34"/>
      <c r="X4958" s="51"/>
    </row>
    <row r="4959" spans="2:24" ht="15.75" x14ac:dyDescent="0.25">
      <c r="B4959" s="34"/>
      <c r="X4959" s="51"/>
    </row>
    <row r="4960" spans="2:24" ht="15.75" x14ac:dyDescent="0.25">
      <c r="B4960" s="34"/>
      <c r="X4960" s="51"/>
    </row>
    <row r="4961" spans="2:24" ht="15.75" x14ac:dyDescent="0.25">
      <c r="B4961" s="34"/>
      <c r="X4961" s="51"/>
    </row>
    <row r="4962" spans="2:24" ht="15.75" x14ac:dyDescent="0.25">
      <c r="B4962" s="34"/>
      <c r="X4962" s="51"/>
    </row>
    <row r="4963" spans="2:24" ht="15.75" x14ac:dyDescent="0.25">
      <c r="B4963" s="34"/>
      <c r="X4963" s="51"/>
    </row>
    <row r="4964" spans="2:24" ht="15.75" x14ac:dyDescent="0.25">
      <c r="B4964" s="34"/>
      <c r="X4964" s="51"/>
    </row>
    <row r="4965" spans="2:24" ht="15.75" x14ac:dyDescent="0.25">
      <c r="B4965" s="34"/>
      <c r="X4965" s="51"/>
    </row>
    <row r="4966" spans="2:24" ht="15.75" x14ac:dyDescent="0.25">
      <c r="B4966" s="34"/>
      <c r="X4966" s="51"/>
    </row>
    <row r="4967" spans="2:24" ht="15.75" x14ac:dyDescent="0.25">
      <c r="B4967" s="34"/>
      <c r="X4967" s="51"/>
    </row>
    <row r="4968" spans="2:24" ht="15.75" x14ac:dyDescent="0.25">
      <c r="B4968" s="34"/>
      <c r="X4968" s="51"/>
    </row>
    <row r="4969" spans="2:24" ht="15.75" x14ac:dyDescent="0.25">
      <c r="B4969" s="34"/>
      <c r="X4969" s="51"/>
    </row>
    <row r="4970" spans="2:24" ht="15.75" x14ac:dyDescent="0.25">
      <c r="B4970" s="34"/>
      <c r="X4970" s="51"/>
    </row>
    <row r="4971" spans="2:24" ht="15.75" x14ac:dyDescent="0.25">
      <c r="B4971" s="34"/>
      <c r="X4971" s="51"/>
    </row>
    <row r="4972" spans="2:24" ht="15.75" x14ac:dyDescent="0.25">
      <c r="B4972" s="34"/>
      <c r="X4972" s="51"/>
    </row>
    <row r="4973" spans="2:24" ht="15.75" x14ac:dyDescent="0.25">
      <c r="B4973" s="34"/>
      <c r="X4973" s="51"/>
    </row>
    <row r="4974" spans="2:24" ht="15.75" x14ac:dyDescent="0.25">
      <c r="B4974" s="34"/>
      <c r="X4974" s="51"/>
    </row>
    <row r="4975" spans="2:24" ht="15.75" x14ac:dyDescent="0.25">
      <c r="B4975" s="34"/>
      <c r="X4975" s="51"/>
    </row>
    <row r="4976" spans="2:24" ht="15.75" x14ac:dyDescent="0.25">
      <c r="B4976" s="34"/>
      <c r="X4976" s="51"/>
    </row>
    <row r="4977" spans="2:24" ht="15.75" x14ac:dyDescent="0.25">
      <c r="B4977" s="34"/>
      <c r="X4977" s="51"/>
    </row>
    <row r="4978" spans="2:24" ht="15.75" x14ac:dyDescent="0.25">
      <c r="B4978" s="34"/>
      <c r="X4978" s="51"/>
    </row>
    <row r="4979" spans="2:24" ht="15.75" x14ac:dyDescent="0.25">
      <c r="B4979" s="34"/>
      <c r="X4979" s="51"/>
    </row>
    <row r="4980" spans="2:24" ht="15.75" x14ac:dyDescent="0.25">
      <c r="B4980" s="34"/>
      <c r="X4980" s="51"/>
    </row>
    <row r="4981" spans="2:24" ht="15.75" x14ac:dyDescent="0.25">
      <c r="B4981" s="34"/>
      <c r="X4981" s="51"/>
    </row>
    <row r="4982" spans="2:24" ht="15.75" x14ac:dyDescent="0.25">
      <c r="B4982" s="34"/>
      <c r="X4982" s="51"/>
    </row>
    <row r="4983" spans="2:24" ht="15.75" x14ac:dyDescent="0.25">
      <c r="B4983" s="34"/>
      <c r="X4983" s="51"/>
    </row>
    <row r="4984" spans="2:24" ht="15.75" x14ac:dyDescent="0.25">
      <c r="B4984" s="34"/>
      <c r="X4984" s="51"/>
    </row>
    <row r="4985" spans="2:24" ht="15.75" x14ac:dyDescent="0.25">
      <c r="B4985" s="34"/>
      <c r="X4985" s="51"/>
    </row>
    <row r="4986" spans="2:24" ht="15.75" x14ac:dyDescent="0.25">
      <c r="B4986" s="34"/>
      <c r="X4986" s="51"/>
    </row>
    <row r="4987" spans="2:24" ht="15.75" x14ac:dyDescent="0.25">
      <c r="B4987" s="34"/>
      <c r="X4987" s="51"/>
    </row>
    <row r="4988" spans="2:24" ht="15.75" x14ac:dyDescent="0.25">
      <c r="B4988" s="34"/>
      <c r="X4988" s="51"/>
    </row>
    <row r="4989" spans="2:24" ht="15.75" x14ac:dyDescent="0.25">
      <c r="B4989" s="34"/>
      <c r="X4989" s="51"/>
    </row>
    <row r="4990" spans="2:24" ht="15.75" x14ac:dyDescent="0.25">
      <c r="B4990" s="34"/>
      <c r="X4990" s="51"/>
    </row>
    <row r="4991" spans="2:24" ht="15.75" x14ac:dyDescent="0.25">
      <c r="B4991" s="34"/>
      <c r="X4991" s="51"/>
    </row>
    <row r="4992" spans="2:24" ht="15.75" x14ac:dyDescent="0.25">
      <c r="B4992" s="34"/>
      <c r="X4992" s="51"/>
    </row>
    <row r="4993" spans="2:24" ht="15.75" x14ac:dyDescent="0.25">
      <c r="B4993" s="34"/>
      <c r="X4993" s="51"/>
    </row>
    <row r="4994" spans="2:24" ht="15.75" x14ac:dyDescent="0.25">
      <c r="B4994" s="34"/>
      <c r="X4994" s="51"/>
    </row>
    <row r="4995" spans="2:24" ht="15.75" x14ac:dyDescent="0.25">
      <c r="B4995" s="34"/>
      <c r="X4995" s="51"/>
    </row>
    <row r="4996" spans="2:24" ht="15.75" x14ac:dyDescent="0.25">
      <c r="B4996" s="34"/>
      <c r="X4996" s="51"/>
    </row>
    <row r="4997" spans="2:24" ht="15.75" x14ac:dyDescent="0.25">
      <c r="B4997" s="34"/>
      <c r="X4997" s="51"/>
    </row>
    <row r="4998" spans="2:24" ht="15.75" x14ac:dyDescent="0.25">
      <c r="B4998" s="34"/>
      <c r="X4998" s="51"/>
    </row>
    <row r="4999" spans="2:24" ht="15.75" x14ac:dyDescent="0.25">
      <c r="B4999" s="34"/>
      <c r="X4999" s="51"/>
    </row>
    <row r="5000" spans="2:24" ht="15.75" x14ac:dyDescent="0.25">
      <c r="B5000" s="34"/>
      <c r="X5000" s="51"/>
    </row>
    <row r="5001" spans="2:24" ht="15.75" x14ac:dyDescent="0.25">
      <c r="B5001" s="34"/>
      <c r="X5001" s="51"/>
    </row>
    <row r="5002" spans="2:24" ht="15.75" x14ac:dyDescent="0.25">
      <c r="B5002" s="34"/>
      <c r="X5002" s="51"/>
    </row>
    <row r="5003" spans="2:24" ht="15.75" x14ac:dyDescent="0.25">
      <c r="B5003" s="34"/>
      <c r="X5003" s="51"/>
    </row>
    <row r="5004" spans="2:24" ht="15.75" x14ac:dyDescent="0.25">
      <c r="B5004" s="34"/>
      <c r="X5004" s="51"/>
    </row>
    <row r="5005" spans="2:24" ht="15.75" x14ac:dyDescent="0.25">
      <c r="B5005" s="34"/>
      <c r="X5005" s="51"/>
    </row>
    <row r="5006" spans="2:24" ht="15.75" x14ac:dyDescent="0.25">
      <c r="B5006" s="34"/>
      <c r="X5006" s="51"/>
    </row>
    <row r="5007" spans="2:24" ht="15.75" x14ac:dyDescent="0.25">
      <c r="B5007" s="34"/>
      <c r="X5007" s="51"/>
    </row>
    <row r="5008" spans="2:24" ht="15.75" x14ac:dyDescent="0.25">
      <c r="B5008" s="34"/>
      <c r="X5008" s="51"/>
    </row>
    <row r="5009" spans="2:24" ht="15.75" x14ac:dyDescent="0.25">
      <c r="B5009" s="34"/>
      <c r="X5009" s="51"/>
    </row>
    <row r="5010" spans="2:24" ht="15.75" x14ac:dyDescent="0.25">
      <c r="B5010" s="34"/>
      <c r="X5010" s="51"/>
    </row>
    <row r="5011" spans="2:24" ht="15.75" x14ac:dyDescent="0.25">
      <c r="B5011" s="34"/>
      <c r="X5011" s="51"/>
    </row>
    <row r="5012" spans="2:24" ht="15.75" x14ac:dyDescent="0.25">
      <c r="B5012" s="34"/>
      <c r="X5012" s="51"/>
    </row>
    <row r="5013" spans="2:24" ht="15.75" x14ac:dyDescent="0.25">
      <c r="B5013" s="34"/>
      <c r="X5013" s="51"/>
    </row>
    <row r="5014" spans="2:24" ht="15.75" x14ac:dyDescent="0.25">
      <c r="B5014" s="34"/>
      <c r="X5014" s="51"/>
    </row>
    <row r="5015" spans="2:24" ht="15.75" x14ac:dyDescent="0.25">
      <c r="B5015" s="34"/>
      <c r="X5015" s="51"/>
    </row>
    <row r="5016" spans="2:24" ht="15.75" x14ac:dyDescent="0.25">
      <c r="B5016" s="34"/>
      <c r="X5016" s="51"/>
    </row>
    <row r="5017" spans="2:24" ht="15.75" x14ac:dyDescent="0.25">
      <c r="B5017" s="34"/>
      <c r="X5017" s="51"/>
    </row>
    <row r="5018" spans="2:24" ht="15.75" x14ac:dyDescent="0.25">
      <c r="B5018" s="34"/>
      <c r="X5018" s="51"/>
    </row>
    <row r="5019" spans="2:24" ht="15.75" x14ac:dyDescent="0.25">
      <c r="B5019" s="34"/>
      <c r="X5019" s="51"/>
    </row>
    <row r="5020" spans="2:24" ht="15.75" x14ac:dyDescent="0.25">
      <c r="B5020" s="34"/>
      <c r="X5020" s="51"/>
    </row>
    <row r="5021" spans="2:24" ht="15.75" x14ac:dyDescent="0.25">
      <c r="B5021" s="34"/>
      <c r="X5021" s="51"/>
    </row>
    <row r="5022" spans="2:24" ht="15.75" x14ac:dyDescent="0.25">
      <c r="B5022" s="34"/>
      <c r="X5022" s="51"/>
    </row>
    <row r="5023" spans="2:24" ht="15.75" x14ac:dyDescent="0.25">
      <c r="B5023" s="34"/>
      <c r="X5023" s="51"/>
    </row>
    <row r="5024" spans="2:24" ht="15.75" x14ac:dyDescent="0.25">
      <c r="B5024" s="34"/>
      <c r="X5024" s="51"/>
    </row>
    <row r="5025" spans="2:24" ht="15.75" x14ac:dyDescent="0.25">
      <c r="B5025" s="34"/>
      <c r="X5025" s="51"/>
    </row>
    <row r="5026" spans="2:24" ht="15.75" x14ac:dyDescent="0.25">
      <c r="B5026" s="34"/>
      <c r="X5026" s="51"/>
    </row>
    <row r="5027" spans="2:24" ht="15.75" x14ac:dyDescent="0.25">
      <c r="B5027" s="34"/>
      <c r="X5027" s="51"/>
    </row>
    <row r="5028" spans="2:24" ht="15.75" x14ac:dyDescent="0.25">
      <c r="B5028" s="34"/>
      <c r="X5028" s="51"/>
    </row>
    <row r="5029" spans="2:24" ht="15.75" x14ac:dyDescent="0.25">
      <c r="B5029" s="34"/>
      <c r="X5029" s="51"/>
    </row>
    <row r="5030" spans="2:24" ht="15.75" x14ac:dyDescent="0.25">
      <c r="B5030" s="34"/>
      <c r="X5030" s="51"/>
    </row>
    <row r="5031" spans="2:24" ht="15.75" x14ac:dyDescent="0.25">
      <c r="B5031" s="34"/>
      <c r="X5031" s="51"/>
    </row>
    <row r="5032" spans="2:24" ht="15.75" x14ac:dyDescent="0.25">
      <c r="B5032" s="34"/>
      <c r="X5032" s="51"/>
    </row>
    <row r="5033" spans="2:24" ht="15.75" x14ac:dyDescent="0.25">
      <c r="B5033" s="34"/>
      <c r="X5033" s="51"/>
    </row>
    <row r="5034" spans="2:24" ht="15.75" x14ac:dyDescent="0.25">
      <c r="B5034" s="34"/>
      <c r="X5034" s="51"/>
    </row>
    <row r="5035" spans="2:24" ht="15.75" x14ac:dyDescent="0.25">
      <c r="B5035" s="34"/>
      <c r="X5035" s="51"/>
    </row>
    <row r="5036" spans="2:24" ht="15.75" x14ac:dyDescent="0.25">
      <c r="B5036" s="34"/>
      <c r="X5036" s="51"/>
    </row>
    <row r="5037" spans="2:24" ht="15.75" x14ac:dyDescent="0.25">
      <c r="B5037" s="34"/>
      <c r="X5037" s="51"/>
    </row>
    <row r="5038" spans="2:24" ht="15.75" x14ac:dyDescent="0.25">
      <c r="B5038" s="34"/>
      <c r="X5038" s="51"/>
    </row>
    <row r="5039" spans="2:24" ht="15.75" x14ac:dyDescent="0.25">
      <c r="B5039" s="34"/>
      <c r="X5039" s="51"/>
    </row>
    <row r="5040" spans="2:24" ht="15.75" x14ac:dyDescent="0.25">
      <c r="B5040" s="34"/>
      <c r="X5040" s="51"/>
    </row>
    <row r="5041" spans="2:24" ht="15.75" x14ac:dyDescent="0.25">
      <c r="B5041" s="34"/>
      <c r="X5041" s="51"/>
    </row>
    <row r="5042" spans="2:24" ht="15.75" x14ac:dyDescent="0.25">
      <c r="B5042" s="34"/>
      <c r="X5042" s="51"/>
    </row>
    <row r="5043" spans="2:24" ht="15.75" x14ac:dyDescent="0.25">
      <c r="B5043" s="34"/>
      <c r="X5043" s="51"/>
    </row>
    <row r="5044" spans="2:24" ht="15.75" x14ac:dyDescent="0.25">
      <c r="B5044" s="34"/>
      <c r="X5044" s="51"/>
    </row>
    <row r="5045" spans="2:24" ht="15.75" x14ac:dyDescent="0.25">
      <c r="B5045" s="34"/>
      <c r="X5045" s="51"/>
    </row>
    <row r="5046" spans="2:24" ht="15.75" x14ac:dyDescent="0.25">
      <c r="B5046" s="34"/>
      <c r="X5046" s="51"/>
    </row>
    <row r="5047" spans="2:24" ht="15.75" x14ac:dyDescent="0.25">
      <c r="B5047" s="34"/>
      <c r="X5047" s="51"/>
    </row>
    <row r="5048" spans="2:24" ht="15.75" x14ac:dyDescent="0.25">
      <c r="B5048" s="34"/>
      <c r="X5048" s="51"/>
    </row>
    <row r="5049" spans="2:24" ht="15.75" x14ac:dyDescent="0.25">
      <c r="B5049" s="34"/>
      <c r="X5049" s="51"/>
    </row>
    <row r="5050" spans="2:24" ht="15.75" x14ac:dyDescent="0.25">
      <c r="B5050" s="34"/>
      <c r="X5050" s="51"/>
    </row>
    <row r="5051" spans="2:24" ht="15.75" x14ac:dyDescent="0.25">
      <c r="B5051" s="34"/>
      <c r="X5051" s="51"/>
    </row>
    <row r="5052" spans="2:24" ht="15.75" x14ac:dyDescent="0.25">
      <c r="B5052" s="34"/>
      <c r="X5052" s="51"/>
    </row>
    <row r="5053" spans="2:24" ht="15.75" x14ac:dyDescent="0.25">
      <c r="B5053" s="34"/>
      <c r="X5053" s="51"/>
    </row>
    <row r="5054" spans="2:24" ht="15.75" x14ac:dyDescent="0.25">
      <c r="B5054" s="34"/>
      <c r="X5054" s="51"/>
    </row>
    <row r="5055" spans="2:24" ht="15.75" x14ac:dyDescent="0.25">
      <c r="B5055" s="34"/>
      <c r="X5055" s="51"/>
    </row>
    <row r="5056" spans="2:24" ht="15.75" x14ac:dyDescent="0.25">
      <c r="B5056" s="34"/>
      <c r="X5056" s="51"/>
    </row>
    <row r="5057" spans="2:24" ht="15.75" x14ac:dyDescent="0.25">
      <c r="B5057" s="34"/>
      <c r="X5057" s="51"/>
    </row>
    <row r="5058" spans="2:24" ht="15.75" x14ac:dyDescent="0.25">
      <c r="B5058" s="34"/>
      <c r="X5058" s="51"/>
    </row>
    <row r="5059" spans="2:24" ht="15.75" x14ac:dyDescent="0.25">
      <c r="B5059" s="34"/>
      <c r="X5059" s="51"/>
    </row>
    <row r="5060" spans="2:24" ht="15.75" x14ac:dyDescent="0.25">
      <c r="B5060" s="34"/>
      <c r="X5060" s="51"/>
    </row>
    <row r="5061" spans="2:24" ht="15.75" x14ac:dyDescent="0.25">
      <c r="B5061" s="34"/>
      <c r="X5061" s="51"/>
    </row>
    <row r="5062" spans="2:24" ht="15.75" x14ac:dyDescent="0.25">
      <c r="B5062" s="34"/>
      <c r="X5062" s="51"/>
    </row>
    <row r="5063" spans="2:24" ht="15.75" x14ac:dyDescent="0.25">
      <c r="B5063" s="34"/>
      <c r="X5063" s="51"/>
    </row>
    <row r="5064" spans="2:24" ht="15.75" x14ac:dyDescent="0.25">
      <c r="B5064" s="34"/>
      <c r="X5064" s="51"/>
    </row>
    <row r="5065" spans="2:24" ht="15.75" x14ac:dyDescent="0.25">
      <c r="B5065" s="34"/>
      <c r="X5065" s="51"/>
    </row>
    <row r="5066" spans="2:24" ht="15.75" x14ac:dyDescent="0.25">
      <c r="B5066" s="34"/>
      <c r="X5066" s="51"/>
    </row>
    <row r="5067" spans="2:24" ht="15.75" x14ac:dyDescent="0.25">
      <c r="B5067" s="34"/>
      <c r="X5067" s="51"/>
    </row>
    <row r="5068" spans="2:24" ht="15.75" x14ac:dyDescent="0.25">
      <c r="B5068" s="34"/>
      <c r="X5068" s="51"/>
    </row>
    <row r="5069" spans="2:24" ht="15.75" x14ac:dyDescent="0.25">
      <c r="B5069" s="34"/>
      <c r="X5069" s="51"/>
    </row>
    <row r="5070" spans="2:24" ht="15.75" x14ac:dyDescent="0.25">
      <c r="B5070" s="34"/>
      <c r="X5070" s="51"/>
    </row>
    <row r="5071" spans="2:24" ht="15.75" x14ac:dyDescent="0.25">
      <c r="B5071" s="34"/>
      <c r="X5071" s="51"/>
    </row>
    <row r="5072" spans="2:24" ht="15.75" x14ac:dyDescent="0.25">
      <c r="B5072" s="34"/>
      <c r="X5072" s="51"/>
    </row>
    <row r="5073" spans="2:24" ht="15.75" x14ac:dyDescent="0.25">
      <c r="B5073" s="34"/>
      <c r="X5073" s="51"/>
    </row>
    <row r="5074" spans="2:24" ht="15.75" x14ac:dyDescent="0.25">
      <c r="B5074" s="34"/>
      <c r="X5074" s="51"/>
    </row>
    <row r="5075" spans="2:24" ht="15.75" x14ac:dyDescent="0.25">
      <c r="B5075" s="34"/>
      <c r="X5075" s="51"/>
    </row>
    <row r="5076" spans="2:24" ht="15.75" x14ac:dyDescent="0.25">
      <c r="B5076" s="34"/>
      <c r="X5076" s="51"/>
    </row>
    <row r="5077" spans="2:24" ht="15.75" x14ac:dyDescent="0.25">
      <c r="B5077" s="34"/>
      <c r="X5077" s="51"/>
    </row>
    <row r="5078" spans="2:24" ht="15.75" x14ac:dyDescent="0.25">
      <c r="B5078" s="34"/>
      <c r="X5078" s="51"/>
    </row>
    <row r="5079" spans="2:24" ht="15.75" x14ac:dyDescent="0.25">
      <c r="B5079" s="34"/>
      <c r="X5079" s="51"/>
    </row>
    <row r="5080" spans="2:24" ht="15.75" x14ac:dyDescent="0.25">
      <c r="B5080" s="34"/>
      <c r="X5080" s="51"/>
    </row>
    <row r="5081" spans="2:24" ht="15.75" x14ac:dyDescent="0.25">
      <c r="B5081" s="34"/>
      <c r="X5081" s="51"/>
    </row>
    <row r="5082" spans="2:24" ht="15.75" x14ac:dyDescent="0.25">
      <c r="B5082" s="34"/>
      <c r="X5082" s="51"/>
    </row>
    <row r="5083" spans="2:24" ht="15.75" x14ac:dyDescent="0.25">
      <c r="B5083" s="34"/>
      <c r="X5083" s="51"/>
    </row>
    <row r="5084" spans="2:24" ht="15.75" x14ac:dyDescent="0.25">
      <c r="B5084" s="34"/>
      <c r="X5084" s="51"/>
    </row>
    <row r="5085" spans="2:24" ht="15.75" x14ac:dyDescent="0.25">
      <c r="B5085" s="34"/>
      <c r="X5085" s="51"/>
    </row>
    <row r="5086" spans="2:24" ht="15.75" x14ac:dyDescent="0.25">
      <c r="B5086" s="34"/>
      <c r="X5086" s="51"/>
    </row>
    <row r="5087" spans="2:24" ht="15.75" x14ac:dyDescent="0.25">
      <c r="B5087" s="34"/>
      <c r="X5087" s="51"/>
    </row>
    <row r="5088" spans="2:24" ht="15.75" x14ac:dyDescent="0.25">
      <c r="B5088" s="34"/>
      <c r="X5088" s="51"/>
    </row>
    <row r="5089" spans="2:24" ht="15.75" x14ac:dyDescent="0.25">
      <c r="B5089" s="34"/>
      <c r="X5089" s="51"/>
    </row>
    <row r="5090" spans="2:24" ht="15.75" x14ac:dyDescent="0.25">
      <c r="B5090" s="34"/>
      <c r="X5090" s="51"/>
    </row>
    <row r="5091" spans="2:24" ht="15.75" x14ac:dyDescent="0.25">
      <c r="B5091" s="34"/>
      <c r="X5091" s="51"/>
    </row>
    <row r="5092" spans="2:24" ht="15.75" x14ac:dyDescent="0.25">
      <c r="B5092" s="34"/>
      <c r="X5092" s="51"/>
    </row>
    <row r="5093" spans="2:24" ht="15.75" x14ac:dyDescent="0.25">
      <c r="B5093" s="34"/>
      <c r="X5093" s="51"/>
    </row>
    <row r="5094" spans="2:24" ht="15.75" x14ac:dyDescent="0.25">
      <c r="B5094" s="34"/>
      <c r="X5094" s="51"/>
    </row>
    <row r="5095" spans="2:24" ht="15.75" x14ac:dyDescent="0.25">
      <c r="B5095" s="34"/>
      <c r="X5095" s="51"/>
    </row>
    <row r="5096" spans="2:24" ht="15.75" x14ac:dyDescent="0.25">
      <c r="B5096" s="34"/>
      <c r="X5096" s="51"/>
    </row>
    <row r="5097" spans="2:24" ht="15.75" x14ac:dyDescent="0.25">
      <c r="B5097" s="34"/>
      <c r="X5097" s="51"/>
    </row>
    <row r="5098" spans="2:24" ht="15.75" x14ac:dyDescent="0.25">
      <c r="B5098" s="34"/>
      <c r="X5098" s="51"/>
    </row>
    <row r="5099" spans="2:24" ht="15.75" x14ac:dyDescent="0.25">
      <c r="B5099" s="34"/>
      <c r="X5099" s="51"/>
    </row>
    <row r="5100" spans="2:24" ht="15.75" x14ac:dyDescent="0.25">
      <c r="B5100" s="34"/>
      <c r="X5100" s="51"/>
    </row>
    <row r="5101" spans="2:24" ht="15.75" x14ac:dyDescent="0.25">
      <c r="B5101" s="34"/>
      <c r="X5101" s="51"/>
    </row>
    <row r="5102" spans="2:24" ht="15.75" x14ac:dyDescent="0.25">
      <c r="B5102" s="34"/>
      <c r="X5102" s="51"/>
    </row>
    <row r="5103" spans="2:24" ht="15.75" x14ac:dyDescent="0.25">
      <c r="B5103" s="34"/>
      <c r="X5103" s="51"/>
    </row>
    <row r="5104" spans="2:24" ht="15.75" x14ac:dyDescent="0.25">
      <c r="B5104" s="34"/>
      <c r="X5104" s="51"/>
    </row>
    <row r="5105" spans="2:24" ht="15.75" x14ac:dyDescent="0.25">
      <c r="B5105" s="34"/>
      <c r="X5105" s="51"/>
    </row>
    <row r="5106" spans="2:24" ht="15.75" x14ac:dyDescent="0.25">
      <c r="B5106" s="34"/>
      <c r="X5106" s="51"/>
    </row>
    <row r="5107" spans="2:24" ht="15.75" x14ac:dyDescent="0.25">
      <c r="B5107" s="34"/>
      <c r="X5107" s="51"/>
    </row>
    <row r="5108" spans="2:24" ht="15.75" x14ac:dyDescent="0.25">
      <c r="B5108" s="34"/>
      <c r="X5108" s="51"/>
    </row>
    <row r="5109" spans="2:24" ht="15.75" x14ac:dyDescent="0.25">
      <c r="B5109" s="34"/>
      <c r="X5109" s="51"/>
    </row>
    <row r="5110" spans="2:24" ht="15.75" x14ac:dyDescent="0.25">
      <c r="B5110" s="34"/>
      <c r="X5110" s="51"/>
    </row>
    <row r="5111" spans="2:24" ht="15.75" x14ac:dyDescent="0.25">
      <c r="B5111" s="34"/>
      <c r="X5111" s="51"/>
    </row>
    <row r="5112" spans="2:24" ht="15.75" x14ac:dyDescent="0.25">
      <c r="B5112" s="34"/>
      <c r="X5112" s="51"/>
    </row>
    <row r="5113" spans="2:24" ht="15.75" x14ac:dyDescent="0.25">
      <c r="B5113" s="34"/>
      <c r="X5113" s="51"/>
    </row>
    <row r="5114" spans="2:24" ht="15.75" x14ac:dyDescent="0.25">
      <c r="B5114" s="34"/>
      <c r="X5114" s="51"/>
    </row>
    <row r="5115" spans="2:24" ht="15.75" x14ac:dyDescent="0.25">
      <c r="B5115" s="34"/>
      <c r="X5115" s="51"/>
    </row>
    <row r="5116" spans="2:24" ht="15.75" x14ac:dyDescent="0.25">
      <c r="B5116" s="34"/>
      <c r="X5116" s="51"/>
    </row>
    <row r="5117" spans="2:24" ht="15.75" x14ac:dyDescent="0.25">
      <c r="B5117" s="34"/>
      <c r="X5117" s="51"/>
    </row>
    <row r="5118" spans="2:24" ht="15.75" x14ac:dyDescent="0.25">
      <c r="B5118" s="34"/>
      <c r="X5118" s="51"/>
    </row>
    <row r="5119" spans="2:24" ht="15.75" x14ac:dyDescent="0.25">
      <c r="B5119" s="34"/>
      <c r="X5119" s="51"/>
    </row>
    <row r="5120" spans="2:24" ht="15.75" x14ac:dyDescent="0.25">
      <c r="B5120" s="34"/>
      <c r="X5120" s="51"/>
    </row>
    <row r="5121" spans="2:24" ht="15.75" x14ac:dyDescent="0.25">
      <c r="B5121" s="34"/>
      <c r="X5121" s="51"/>
    </row>
    <row r="5122" spans="2:24" ht="15.75" x14ac:dyDescent="0.25">
      <c r="B5122" s="34"/>
      <c r="X5122" s="51"/>
    </row>
    <row r="5123" spans="2:24" ht="15.75" x14ac:dyDescent="0.25">
      <c r="B5123" s="34"/>
      <c r="X5123" s="51"/>
    </row>
    <row r="5124" spans="2:24" ht="15.75" x14ac:dyDescent="0.25">
      <c r="B5124" s="34"/>
      <c r="X5124" s="51"/>
    </row>
    <row r="5125" spans="2:24" ht="15.75" x14ac:dyDescent="0.25">
      <c r="B5125" s="34"/>
      <c r="X5125" s="51"/>
    </row>
    <row r="5126" spans="2:24" ht="15.75" x14ac:dyDescent="0.25">
      <c r="B5126" s="34"/>
      <c r="X5126" s="51"/>
    </row>
    <row r="5127" spans="2:24" ht="15.75" x14ac:dyDescent="0.25">
      <c r="B5127" s="34"/>
      <c r="X5127" s="51"/>
    </row>
    <row r="5128" spans="2:24" ht="15.75" x14ac:dyDescent="0.25">
      <c r="B5128" s="34"/>
      <c r="X5128" s="51"/>
    </row>
    <row r="5129" spans="2:24" ht="15.75" x14ac:dyDescent="0.25">
      <c r="B5129" s="34"/>
      <c r="X5129" s="51"/>
    </row>
    <row r="5130" spans="2:24" ht="15.75" x14ac:dyDescent="0.25">
      <c r="B5130" s="34"/>
      <c r="X5130" s="51"/>
    </row>
    <row r="5131" spans="2:24" ht="15.75" x14ac:dyDescent="0.25">
      <c r="B5131" s="34"/>
      <c r="X5131" s="51"/>
    </row>
    <row r="5132" spans="2:24" ht="15.75" x14ac:dyDescent="0.25">
      <c r="B5132" s="34"/>
      <c r="X5132" s="51"/>
    </row>
    <row r="5133" spans="2:24" ht="15.75" x14ac:dyDescent="0.25">
      <c r="B5133" s="34"/>
      <c r="X5133" s="51"/>
    </row>
    <row r="5134" spans="2:24" ht="15.75" x14ac:dyDescent="0.25">
      <c r="B5134" s="34"/>
      <c r="X5134" s="51"/>
    </row>
    <row r="5135" spans="2:24" ht="15.75" x14ac:dyDescent="0.25">
      <c r="B5135" s="34"/>
      <c r="X5135" s="51"/>
    </row>
    <row r="5136" spans="2:24" ht="15.75" x14ac:dyDescent="0.25">
      <c r="B5136" s="34"/>
      <c r="X5136" s="51"/>
    </row>
    <row r="5137" spans="2:24" ht="15.75" x14ac:dyDescent="0.25">
      <c r="B5137" s="34"/>
      <c r="X5137" s="51"/>
    </row>
    <row r="5138" spans="2:24" ht="15.75" x14ac:dyDescent="0.25">
      <c r="B5138" s="34"/>
      <c r="X5138" s="51"/>
    </row>
    <row r="5139" spans="2:24" ht="15.75" x14ac:dyDescent="0.25">
      <c r="B5139" s="34"/>
      <c r="X5139" s="51"/>
    </row>
    <row r="5140" spans="2:24" ht="15.75" x14ac:dyDescent="0.25">
      <c r="B5140" s="34"/>
      <c r="X5140" s="51"/>
    </row>
    <row r="5141" spans="2:24" ht="15.75" x14ac:dyDescent="0.25">
      <c r="B5141" s="34"/>
      <c r="X5141" s="51"/>
    </row>
    <row r="5142" spans="2:24" ht="15.75" x14ac:dyDescent="0.25">
      <c r="B5142" s="34"/>
      <c r="X5142" s="51"/>
    </row>
    <row r="5143" spans="2:24" ht="15.75" x14ac:dyDescent="0.25">
      <c r="B5143" s="34"/>
      <c r="X5143" s="51"/>
    </row>
    <row r="5144" spans="2:24" ht="15.75" x14ac:dyDescent="0.25">
      <c r="B5144" s="34"/>
      <c r="X5144" s="51"/>
    </row>
    <row r="5145" spans="2:24" ht="15.75" x14ac:dyDescent="0.25">
      <c r="B5145" s="34"/>
      <c r="X5145" s="51"/>
    </row>
    <row r="5146" spans="2:24" ht="15.75" x14ac:dyDescent="0.25">
      <c r="B5146" s="34"/>
      <c r="X5146" s="51"/>
    </row>
    <row r="5147" spans="2:24" ht="15.75" x14ac:dyDescent="0.25">
      <c r="B5147" s="34"/>
      <c r="X5147" s="51"/>
    </row>
    <row r="5148" spans="2:24" ht="15.75" x14ac:dyDescent="0.25">
      <c r="B5148" s="34"/>
      <c r="X5148" s="51"/>
    </row>
    <row r="5149" spans="2:24" ht="15.75" x14ac:dyDescent="0.25">
      <c r="B5149" s="34"/>
      <c r="X5149" s="51"/>
    </row>
    <row r="5150" spans="2:24" ht="15.75" x14ac:dyDescent="0.25">
      <c r="B5150" s="34"/>
      <c r="X5150" s="51"/>
    </row>
    <row r="5151" spans="2:24" ht="15.75" x14ac:dyDescent="0.25">
      <c r="B5151" s="34"/>
      <c r="X5151" s="51"/>
    </row>
    <row r="5152" spans="2:24" ht="15.75" x14ac:dyDescent="0.25">
      <c r="B5152" s="34"/>
      <c r="X5152" s="51"/>
    </row>
    <row r="5153" spans="2:24" ht="15.75" x14ac:dyDescent="0.25">
      <c r="B5153" s="34"/>
      <c r="X5153" s="51"/>
    </row>
    <row r="5154" spans="2:24" ht="15.75" x14ac:dyDescent="0.25">
      <c r="B5154" s="34"/>
      <c r="X5154" s="51"/>
    </row>
    <row r="5155" spans="2:24" ht="15.75" x14ac:dyDescent="0.25">
      <c r="B5155" s="34"/>
      <c r="X5155" s="51"/>
    </row>
    <row r="5156" spans="2:24" ht="15.75" x14ac:dyDescent="0.25">
      <c r="B5156" s="34"/>
      <c r="X5156" s="51"/>
    </row>
    <row r="5157" spans="2:24" ht="15.75" x14ac:dyDescent="0.25">
      <c r="B5157" s="34"/>
      <c r="X5157" s="51"/>
    </row>
    <row r="5158" spans="2:24" ht="15.75" x14ac:dyDescent="0.25">
      <c r="B5158" s="34"/>
      <c r="X5158" s="51"/>
    </row>
    <row r="5159" spans="2:24" ht="15.75" x14ac:dyDescent="0.25">
      <c r="B5159" s="34"/>
      <c r="X5159" s="51"/>
    </row>
    <row r="5160" spans="2:24" ht="15.75" x14ac:dyDescent="0.25">
      <c r="B5160" s="34"/>
      <c r="X5160" s="51"/>
    </row>
    <row r="5161" spans="2:24" ht="15.75" x14ac:dyDescent="0.25">
      <c r="B5161" s="34"/>
      <c r="X5161" s="51"/>
    </row>
    <row r="5162" spans="2:24" ht="15.75" x14ac:dyDescent="0.25">
      <c r="B5162" s="34"/>
      <c r="X5162" s="51"/>
    </row>
    <row r="5163" spans="2:24" ht="15.75" x14ac:dyDescent="0.25">
      <c r="B5163" s="34"/>
      <c r="X5163" s="51"/>
    </row>
    <row r="5164" spans="2:24" ht="15.75" x14ac:dyDescent="0.25">
      <c r="B5164" s="34"/>
      <c r="X5164" s="51"/>
    </row>
    <row r="5165" spans="2:24" ht="15.75" x14ac:dyDescent="0.25">
      <c r="B5165" s="34"/>
      <c r="X5165" s="51"/>
    </row>
    <row r="5166" spans="2:24" ht="15.75" x14ac:dyDescent="0.25">
      <c r="B5166" s="34"/>
      <c r="X5166" s="51"/>
    </row>
    <row r="5167" spans="2:24" ht="15.75" x14ac:dyDescent="0.25">
      <c r="B5167" s="34"/>
      <c r="X5167" s="51"/>
    </row>
    <row r="5168" spans="2:24" ht="15.75" x14ac:dyDescent="0.25">
      <c r="B5168" s="34"/>
      <c r="X5168" s="51"/>
    </row>
    <row r="5169" spans="2:24" ht="15.75" x14ac:dyDescent="0.25">
      <c r="B5169" s="34"/>
      <c r="X5169" s="51"/>
    </row>
    <row r="5170" spans="2:24" ht="15.75" x14ac:dyDescent="0.25">
      <c r="B5170" s="34"/>
      <c r="X5170" s="51"/>
    </row>
    <row r="5171" spans="2:24" ht="15.75" x14ac:dyDescent="0.25">
      <c r="B5171" s="34"/>
      <c r="X5171" s="51"/>
    </row>
    <row r="5172" spans="2:24" ht="15.75" x14ac:dyDescent="0.25">
      <c r="B5172" s="34"/>
      <c r="X5172" s="51"/>
    </row>
    <row r="5173" spans="2:24" ht="15.75" x14ac:dyDescent="0.25">
      <c r="B5173" s="34"/>
      <c r="X5173" s="51"/>
    </row>
    <row r="5174" spans="2:24" ht="15.75" x14ac:dyDescent="0.25">
      <c r="B5174" s="34"/>
      <c r="X5174" s="51"/>
    </row>
    <row r="5175" spans="2:24" ht="15.75" x14ac:dyDescent="0.25">
      <c r="B5175" s="34"/>
      <c r="X5175" s="51"/>
    </row>
    <row r="5176" spans="2:24" ht="15.75" x14ac:dyDescent="0.25">
      <c r="B5176" s="34"/>
      <c r="X5176" s="51"/>
    </row>
    <row r="5177" spans="2:24" ht="15.75" x14ac:dyDescent="0.25">
      <c r="B5177" s="34"/>
      <c r="X5177" s="51"/>
    </row>
    <row r="5178" spans="2:24" ht="15.75" x14ac:dyDescent="0.25">
      <c r="B5178" s="34"/>
      <c r="X5178" s="51"/>
    </row>
    <row r="5179" spans="2:24" ht="15.75" x14ac:dyDescent="0.25">
      <c r="B5179" s="34"/>
      <c r="X5179" s="51"/>
    </row>
    <row r="5180" spans="2:24" ht="15.75" x14ac:dyDescent="0.25">
      <c r="B5180" s="34"/>
      <c r="X5180" s="51"/>
    </row>
    <row r="5181" spans="2:24" ht="15.75" x14ac:dyDescent="0.25">
      <c r="B5181" s="34"/>
      <c r="X5181" s="51"/>
    </row>
    <row r="5182" spans="2:24" ht="15.75" x14ac:dyDescent="0.25">
      <c r="B5182" s="34"/>
      <c r="X5182" s="51"/>
    </row>
    <row r="5183" spans="2:24" ht="15.75" x14ac:dyDescent="0.25">
      <c r="B5183" s="34"/>
      <c r="X5183" s="51"/>
    </row>
    <row r="5184" spans="2:24" ht="15.75" x14ac:dyDescent="0.25">
      <c r="B5184" s="34"/>
      <c r="X5184" s="51"/>
    </row>
    <row r="5185" spans="2:24" ht="15.75" x14ac:dyDescent="0.25">
      <c r="B5185" s="34"/>
      <c r="X5185" s="51"/>
    </row>
    <row r="5186" spans="2:24" ht="15.75" x14ac:dyDescent="0.25">
      <c r="B5186" s="34"/>
      <c r="X5186" s="51"/>
    </row>
    <row r="5187" spans="2:24" ht="15.75" x14ac:dyDescent="0.25">
      <c r="B5187" s="34"/>
      <c r="X5187" s="51"/>
    </row>
    <row r="5188" spans="2:24" ht="15.75" x14ac:dyDescent="0.25">
      <c r="B5188" s="34"/>
      <c r="X5188" s="51"/>
    </row>
    <row r="5189" spans="2:24" ht="15.75" x14ac:dyDescent="0.25">
      <c r="B5189" s="34"/>
      <c r="X5189" s="51"/>
    </row>
    <row r="5190" spans="2:24" ht="15.75" x14ac:dyDescent="0.25">
      <c r="B5190" s="34"/>
      <c r="X5190" s="51"/>
    </row>
    <row r="5191" spans="2:24" ht="15.75" x14ac:dyDescent="0.25">
      <c r="B5191" s="34"/>
      <c r="X5191" s="51"/>
    </row>
    <row r="5192" spans="2:24" ht="15.75" x14ac:dyDescent="0.25">
      <c r="B5192" s="34"/>
      <c r="X5192" s="51"/>
    </row>
    <row r="5193" spans="2:24" ht="15.75" x14ac:dyDescent="0.25">
      <c r="B5193" s="34"/>
      <c r="X5193" s="51"/>
    </row>
    <row r="5194" spans="2:24" ht="15.75" x14ac:dyDescent="0.25">
      <c r="B5194" s="34"/>
      <c r="X5194" s="51"/>
    </row>
    <row r="5195" spans="2:24" ht="15.75" x14ac:dyDescent="0.25">
      <c r="B5195" s="34"/>
      <c r="X5195" s="51"/>
    </row>
    <row r="5196" spans="2:24" ht="15.75" x14ac:dyDescent="0.25">
      <c r="B5196" s="34"/>
      <c r="X5196" s="51"/>
    </row>
    <row r="5197" spans="2:24" ht="15.75" x14ac:dyDescent="0.25">
      <c r="B5197" s="34"/>
      <c r="X5197" s="51"/>
    </row>
    <row r="5198" spans="2:24" ht="15.75" x14ac:dyDescent="0.25">
      <c r="B5198" s="34"/>
      <c r="X5198" s="51"/>
    </row>
    <row r="5199" spans="2:24" ht="15.75" x14ac:dyDescent="0.25">
      <c r="B5199" s="34"/>
      <c r="X5199" s="51"/>
    </row>
    <row r="5200" spans="2:24" ht="15.75" x14ac:dyDescent="0.25">
      <c r="B5200" s="34"/>
      <c r="X5200" s="51"/>
    </row>
    <row r="5201" spans="2:24" ht="15.75" x14ac:dyDescent="0.25">
      <c r="B5201" s="34"/>
      <c r="X5201" s="51"/>
    </row>
    <row r="5202" spans="2:24" ht="15.75" x14ac:dyDescent="0.25">
      <c r="B5202" s="34"/>
      <c r="X5202" s="51"/>
    </row>
    <row r="5203" spans="2:24" ht="15.75" x14ac:dyDescent="0.25">
      <c r="B5203" s="34"/>
      <c r="X5203" s="51"/>
    </row>
    <row r="5204" spans="2:24" ht="15.75" x14ac:dyDescent="0.25">
      <c r="B5204" s="34"/>
      <c r="X5204" s="51"/>
    </row>
    <row r="5205" spans="2:24" ht="15.75" x14ac:dyDescent="0.25">
      <c r="B5205" s="34"/>
      <c r="X5205" s="51"/>
    </row>
    <row r="5206" spans="2:24" ht="15.75" x14ac:dyDescent="0.25">
      <c r="B5206" s="34"/>
      <c r="X5206" s="51"/>
    </row>
    <row r="5207" spans="2:24" ht="15.75" x14ac:dyDescent="0.25">
      <c r="B5207" s="34"/>
      <c r="X5207" s="51"/>
    </row>
    <row r="5208" spans="2:24" ht="15.75" x14ac:dyDescent="0.25">
      <c r="B5208" s="34"/>
      <c r="X5208" s="51"/>
    </row>
    <row r="5209" spans="2:24" ht="15.75" x14ac:dyDescent="0.25">
      <c r="B5209" s="34"/>
      <c r="X5209" s="51"/>
    </row>
    <row r="5210" spans="2:24" ht="15.75" x14ac:dyDescent="0.25">
      <c r="B5210" s="34"/>
      <c r="X5210" s="51"/>
    </row>
    <row r="5211" spans="2:24" ht="15.75" x14ac:dyDescent="0.25">
      <c r="B5211" s="34"/>
      <c r="X5211" s="51"/>
    </row>
    <row r="5212" spans="2:24" ht="15.75" x14ac:dyDescent="0.25">
      <c r="B5212" s="34"/>
      <c r="X5212" s="51"/>
    </row>
    <row r="5213" spans="2:24" ht="15.75" x14ac:dyDescent="0.25">
      <c r="B5213" s="34"/>
      <c r="X5213" s="51"/>
    </row>
    <row r="5214" spans="2:24" ht="15.75" x14ac:dyDescent="0.25">
      <c r="B5214" s="34"/>
      <c r="X5214" s="51"/>
    </row>
    <row r="5215" spans="2:24" ht="15.75" x14ac:dyDescent="0.25">
      <c r="B5215" s="34"/>
      <c r="X5215" s="51"/>
    </row>
    <row r="5216" spans="2:24" ht="15.75" x14ac:dyDescent="0.25">
      <c r="B5216" s="34"/>
      <c r="X5216" s="51"/>
    </row>
    <row r="5217" spans="2:24" ht="15.75" x14ac:dyDescent="0.25">
      <c r="B5217" s="34"/>
      <c r="X5217" s="51"/>
    </row>
    <row r="5218" spans="2:24" ht="15.75" x14ac:dyDescent="0.25">
      <c r="B5218" s="34"/>
      <c r="X5218" s="51"/>
    </row>
    <row r="5219" spans="2:24" ht="15.75" x14ac:dyDescent="0.25">
      <c r="B5219" s="34"/>
      <c r="X5219" s="51"/>
    </row>
    <row r="5220" spans="2:24" ht="15.75" x14ac:dyDescent="0.25">
      <c r="B5220" s="34"/>
      <c r="X5220" s="51"/>
    </row>
    <row r="5221" spans="2:24" ht="15.75" x14ac:dyDescent="0.25">
      <c r="B5221" s="34"/>
      <c r="X5221" s="51"/>
    </row>
    <row r="5222" spans="2:24" ht="15.75" x14ac:dyDescent="0.25">
      <c r="B5222" s="34"/>
      <c r="X5222" s="51"/>
    </row>
    <row r="5223" spans="2:24" ht="15.75" x14ac:dyDescent="0.25">
      <c r="B5223" s="34"/>
      <c r="X5223" s="51"/>
    </row>
    <row r="5224" spans="2:24" ht="15.75" x14ac:dyDescent="0.25">
      <c r="B5224" s="34"/>
      <c r="X5224" s="51"/>
    </row>
    <row r="5225" spans="2:24" ht="15.75" x14ac:dyDescent="0.25">
      <c r="B5225" s="34"/>
      <c r="X5225" s="51"/>
    </row>
    <row r="5226" spans="2:24" ht="15.75" x14ac:dyDescent="0.25">
      <c r="B5226" s="34"/>
      <c r="X5226" s="51"/>
    </row>
    <row r="5227" spans="2:24" ht="15.75" x14ac:dyDescent="0.25">
      <c r="B5227" s="34"/>
      <c r="X5227" s="51"/>
    </row>
    <row r="5228" spans="2:24" ht="15.75" x14ac:dyDescent="0.25">
      <c r="B5228" s="34"/>
      <c r="X5228" s="51"/>
    </row>
    <row r="5229" spans="2:24" ht="15.75" x14ac:dyDescent="0.25">
      <c r="B5229" s="34"/>
      <c r="X5229" s="51"/>
    </row>
    <row r="5230" spans="2:24" ht="15.75" x14ac:dyDescent="0.25">
      <c r="B5230" s="34"/>
      <c r="X5230" s="51"/>
    </row>
    <row r="5231" spans="2:24" ht="15.75" x14ac:dyDescent="0.25">
      <c r="B5231" s="34"/>
      <c r="X5231" s="51"/>
    </row>
    <row r="5232" spans="2:24" ht="15.75" x14ac:dyDescent="0.25">
      <c r="B5232" s="34"/>
      <c r="X5232" s="51"/>
    </row>
    <row r="5233" spans="2:24" ht="15.75" x14ac:dyDescent="0.25">
      <c r="B5233" s="34"/>
      <c r="X5233" s="51"/>
    </row>
    <row r="5234" spans="2:24" ht="15.75" x14ac:dyDescent="0.25">
      <c r="B5234" s="34"/>
      <c r="X5234" s="51"/>
    </row>
    <row r="5235" spans="2:24" ht="15.75" x14ac:dyDescent="0.25">
      <c r="B5235" s="34"/>
      <c r="X5235" s="51"/>
    </row>
    <row r="5236" spans="2:24" ht="15.75" x14ac:dyDescent="0.25">
      <c r="B5236" s="34"/>
      <c r="X5236" s="51"/>
    </row>
    <row r="5237" spans="2:24" ht="15.75" x14ac:dyDescent="0.25">
      <c r="B5237" s="34"/>
      <c r="X5237" s="51"/>
    </row>
    <row r="5238" spans="2:24" ht="15.75" x14ac:dyDescent="0.25">
      <c r="B5238" s="34"/>
      <c r="X5238" s="51"/>
    </row>
    <row r="5239" spans="2:24" ht="15.75" x14ac:dyDescent="0.25">
      <c r="B5239" s="34"/>
      <c r="X5239" s="51"/>
    </row>
    <row r="5240" spans="2:24" ht="15.75" x14ac:dyDescent="0.25">
      <c r="B5240" s="34"/>
      <c r="X5240" s="51"/>
    </row>
    <row r="5241" spans="2:24" ht="15.75" x14ac:dyDescent="0.25">
      <c r="B5241" s="34"/>
      <c r="X5241" s="51"/>
    </row>
    <row r="5242" spans="2:24" ht="15.75" x14ac:dyDescent="0.25">
      <c r="B5242" s="34"/>
      <c r="X5242" s="51"/>
    </row>
    <row r="5243" spans="2:24" ht="15.75" x14ac:dyDescent="0.25">
      <c r="B5243" s="34"/>
      <c r="X5243" s="51"/>
    </row>
    <row r="5244" spans="2:24" ht="15.75" x14ac:dyDescent="0.25">
      <c r="B5244" s="34"/>
      <c r="X5244" s="51"/>
    </row>
    <row r="5245" spans="2:24" ht="15.75" x14ac:dyDescent="0.25">
      <c r="B5245" s="34"/>
      <c r="X5245" s="51"/>
    </row>
    <row r="5246" spans="2:24" ht="15.75" x14ac:dyDescent="0.25">
      <c r="B5246" s="34"/>
      <c r="X5246" s="51"/>
    </row>
    <row r="5247" spans="2:24" ht="15.75" x14ac:dyDescent="0.25">
      <c r="B5247" s="34"/>
      <c r="X5247" s="51"/>
    </row>
    <row r="5248" spans="2:24" ht="15.75" x14ac:dyDescent="0.25">
      <c r="B5248" s="34"/>
      <c r="X5248" s="51"/>
    </row>
    <row r="5249" spans="2:24" ht="15.75" x14ac:dyDescent="0.25">
      <c r="B5249" s="34"/>
      <c r="X5249" s="51"/>
    </row>
    <row r="5250" spans="2:24" ht="15.75" x14ac:dyDescent="0.25">
      <c r="B5250" s="34"/>
      <c r="X5250" s="51"/>
    </row>
    <row r="5251" spans="2:24" ht="15.75" x14ac:dyDescent="0.25">
      <c r="B5251" s="34"/>
      <c r="X5251" s="51"/>
    </row>
    <row r="5252" spans="2:24" ht="15.75" x14ac:dyDescent="0.25">
      <c r="B5252" s="34"/>
      <c r="X5252" s="51"/>
    </row>
    <row r="5253" spans="2:24" ht="15.75" x14ac:dyDescent="0.25">
      <c r="B5253" s="34"/>
      <c r="X5253" s="51"/>
    </row>
    <row r="5254" spans="2:24" ht="15.75" x14ac:dyDescent="0.25">
      <c r="B5254" s="34"/>
      <c r="X5254" s="51"/>
    </row>
    <row r="5255" spans="2:24" ht="15.75" x14ac:dyDescent="0.25">
      <c r="B5255" s="34"/>
      <c r="X5255" s="51"/>
    </row>
    <row r="5256" spans="2:24" ht="15.75" x14ac:dyDescent="0.25">
      <c r="B5256" s="34"/>
      <c r="X5256" s="51"/>
    </row>
    <row r="5257" spans="2:24" ht="15.75" x14ac:dyDescent="0.25">
      <c r="B5257" s="34"/>
      <c r="X5257" s="51"/>
    </row>
    <row r="5258" spans="2:24" ht="15.75" x14ac:dyDescent="0.25">
      <c r="B5258" s="34"/>
      <c r="X5258" s="51"/>
    </row>
    <row r="5259" spans="2:24" ht="15.75" x14ac:dyDescent="0.25">
      <c r="B5259" s="34"/>
      <c r="X5259" s="51"/>
    </row>
    <row r="5260" spans="2:24" ht="15.75" x14ac:dyDescent="0.25">
      <c r="B5260" s="34"/>
      <c r="X5260" s="51"/>
    </row>
    <row r="5261" spans="2:24" ht="15.75" x14ac:dyDescent="0.25">
      <c r="B5261" s="34"/>
      <c r="X5261" s="51"/>
    </row>
    <row r="5262" spans="2:24" ht="15.75" x14ac:dyDescent="0.25">
      <c r="B5262" s="34"/>
      <c r="X5262" s="51"/>
    </row>
    <row r="5263" spans="2:24" ht="15.75" x14ac:dyDescent="0.25">
      <c r="B5263" s="34"/>
      <c r="X5263" s="51"/>
    </row>
    <row r="5264" spans="2:24" ht="15.75" x14ac:dyDescent="0.25">
      <c r="B5264" s="34"/>
      <c r="X5264" s="51"/>
    </row>
    <row r="5265" spans="2:24" ht="15.75" x14ac:dyDescent="0.25">
      <c r="B5265" s="34"/>
      <c r="X5265" s="51"/>
    </row>
    <row r="5266" spans="2:24" ht="15.75" x14ac:dyDescent="0.25">
      <c r="B5266" s="34"/>
      <c r="X5266" s="51"/>
    </row>
    <row r="5267" spans="2:24" ht="15.75" x14ac:dyDescent="0.25">
      <c r="B5267" s="34"/>
      <c r="X5267" s="51"/>
    </row>
    <row r="5268" spans="2:24" ht="15.75" x14ac:dyDescent="0.25">
      <c r="B5268" s="34"/>
      <c r="X5268" s="51"/>
    </row>
    <row r="5269" spans="2:24" ht="15.75" x14ac:dyDescent="0.25">
      <c r="B5269" s="34"/>
      <c r="X5269" s="51"/>
    </row>
    <row r="5270" spans="2:24" ht="15.75" x14ac:dyDescent="0.25">
      <c r="B5270" s="34"/>
      <c r="X5270" s="51"/>
    </row>
    <row r="5271" spans="2:24" ht="15.75" x14ac:dyDescent="0.25">
      <c r="B5271" s="34"/>
      <c r="X5271" s="51"/>
    </row>
    <row r="5272" spans="2:24" ht="15.75" x14ac:dyDescent="0.25">
      <c r="B5272" s="34"/>
      <c r="X5272" s="51"/>
    </row>
    <row r="5273" spans="2:24" ht="15.75" x14ac:dyDescent="0.25">
      <c r="B5273" s="34"/>
      <c r="X5273" s="51"/>
    </row>
    <row r="5274" spans="2:24" ht="15.75" x14ac:dyDescent="0.25">
      <c r="B5274" s="34"/>
      <c r="X5274" s="51"/>
    </row>
    <row r="5275" spans="2:24" ht="15.75" x14ac:dyDescent="0.25">
      <c r="B5275" s="34"/>
      <c r="X5275" s="51"/>
    </row>
    <row r="5276" spans="2:24" ht="15.75" x14ac:dyDescent="0.25">
      <c r="B5276" s="34"/>
      <c r="X5276" s="51"/>
    </row>
    <row r="5277" spans="2:24" ht="15.75" x14ac:dyDescent="0.25">
      <c r="B5277" s="34"/>
      <c r="X5277" s="51"/>
    </row>
    <row r="5278" spans="2:24" ht="15.75" x14ac:dyDescent="0.25">
      <c r="B5278" s="34"/>
      <c r="X5278" s="51"/>
    </row>
    <row r="5279" spans="2:24" ht="15.75" x14ac:dyDescent="0.25">
      <c r="B5279" s="34"/>
      <c r="X5279" s="51"/>
    </row>
    <row r="5280" spans="2:24" ht="15.75" x14ac:dyDescent="0.25">
      <c r="B5280" s="34"/>
      <c r="X5280" s="51"/>
    </row>
    <row r="5281" spans="2:24" ht="15.75" x14ac:dyDescent="0.25">
      <c r="B5281" s="34"/>
      <c r="X5281" s="51"/>
    </row>
    <row r="5282" spans="2:24" ht="15.75" x14ac:dyDescent="0.25">
      <c r="B5282" s="34"/>
      <c r="X5282" s="51"/>
    </row>
    <row r="5283" spans="2:24" ht="15.75" x14ac:dyDescent="0.25">
      <c r="B5283" s="34"/>
      <c r="X5283" s="51"/>
    </row>
    <row r="5284" spans="2:24" ht="15.75" x14ac:dyDescent="0.25">
      <c r="B5284" s="34"/>
      <c r="X5284" s="51"/>
    </row>
    <row r="5285" spans="2:24" ht="15.75" x14ac:dyDescent="0.25">
      <c r="B5285" s="34"/>
      <c r="X5285" s="51"/>
    </row>
    <row r="5286" spans="2:24" ht="15.75" x14ac:dyDescent="0.25">
      <c r="B5286" s="34"/>
      <c r="X5286" s="51"/>
    </row>
    <row r="5287" spans="2:24" ht="15.75" x14ac:dyDescent="0.25">
      <c r="B5287" s="34"/>
      <c r="X5287" s="51"/>
    </row>
    <row r="5288" spans="2:24" ht="15.75" x14ac:dyDescent="0.25">
      <c r="B5288" s="34"/>
      <c r="X5288" s="51"/>
    </row>
    <row r="5289" spans="2:24" ht="15.75" x14ac:dyDescent="0.25">
      <c r="B5289" s="34"/>
      <c r="X5289" s="51"/>
    </row>
    <row r="5290" spans="2:24" ht="15.75" x14ac:dyDescent="0.25">
      <c r="B5290" s="34"/>
      <c r="X5290" s="51"/>
    </row>
    <row r="5291" spans="2:24" ht="15.75" x14ac:dyDescent="0.25">
      <c r="B5291" s="34"/>
      <c r="X5291" s="51"/>
    </row>
    <row r="5292" spans="2:24" ht="15.75" x14ac:dyDescent="0.25">
      <c r="B5292" s="34"/>
      <c r="X5292" s="51"/>
    </row>
    <row r="5293" spans="2:24" ht="15.75" x14ac:dyDescent="0.25">
      <c r="B5293" s="34"/>
      <c r="X5293" s="51"/>
    </row>
    <row r="5294" spans="2:24" ht="15.75" x14ac:dyDescent="0.25">
      <c r="B5294" s="34"/>
      <c r="X5294" s="51"/>
    </row>
    <row r="5295" spans="2:24" ht="15.75" x14ac:dyDescent="0.25">
      <c r="B5295" s="34"/>
      <c r="X5295" s="51"/>
    </row>
    <row r="5296" spans="2:24" ht="15.75" x14ac:dyDescent="0.25">
      <c r="B5296" s="34"/>
      <c r="X5296" s="51"/>
    </row>
    <row r="5297" spans="2:24" ht="15.75" x14ac:dyDescent="0.25">
      <c r="B5297" s="34"/>
      <c r="X5297" s="51"/>
    </row>
    <row r="5298" spans="2:24" ht="15.75" x14ac:dyDescent="0.25">
      <c r="B5298" s="34"/>
      <c r="X5298" s="51"/>
    </row>
    <row r="5299" spans="2:24" ht="15.75" x14ac:dyDescent="0.25">
      <c r="B5299" s="34"/>
      <c r="X5299" s="51"/>
    </row>
    <row r="5300" spans="2:24" ht="15.75" x14ac:dyDescent="0.25">
      <c r="B5300" s="34"/>
      <c r="X5300" s="51"/>
    </row>
    <row r="5301" spans="2:24" ht="15.75" x14ac:dyDescent="0.25">
      <c r="B5301" s="34"/>
      <c r="X5301" s="51"/>
    </row>
    <row r="5302" spans="2:24" ht="15.75" x14ac:dyDescent="0.25">
      <c r="B5302" s="34"/>
      <c r="X5302" s="51"/>
    </row>
    <row r="5303" spans="2:24" ht="15.75" x14ac:dyDescent="0.25">
      <c r="B5303" s="34"/>
      <c r="X5303" s="51"/>
    </row>
    <row r="5304" spans="2:24" ht="15.75" x14ac:dyDescent="0.25">
      <c r="B5304" s="34"/>
      <c r="X5304" s="51"/>
    </row>
    <row r="5305" spans="2:24" ht="15.75" x14ac:dyDescent="0.25">
      <c r="B5305" s="34"/>
      <c r="X5305" s="51"/>
    </row>
    <row r="5306" spans="2:24" ht="15.75" x14ac:dyDescent="0.25">
      <c r="B5306" s="34"/>
      <c r="X5306" s="51"/>
    </row>
    <row r="5307" spans="2:24" ht="15.75" x14ac:dyDescent="0.25">
      <c r="B5307" s="34"/>
      <c r="X5307" s="51"/>
    </row>
    <row r="5308" spans="2:24" ht="15.75" x14ac:dyDescent="0.25">
      <c r="B5308" s="34"/>
      <c r="X5308" s="51"/>
    </row>
    <row r="5309" spans="2:24" ht="15.75" x14ac:dyDescent="0.25">
      <c r="B5309" s="34"/>
      <c r="X5309" s="51"/>
    </row>
    <row r="5310" spans="2:24" ht="15.75" x14ac:dyDescent="0.25">
      <c r="B5310" s="34"/>
      <c r="X5310" s="51"/>
    </row>
    <row r="5311" spans="2:24" ht="15.75" x14ac:dyDescent="0.25">
      <c r="B5311" s="34"/>
      <c r="X5311" s="51"/>
    </row>
    <row r="5312" spans="2:24" ht="15.75" x14ac:dyDescent="0.25">
      <c r="B5312" s="34"/>
      <c r="X5312" s="51"/>
    </row>
    <row r="5313" spans="2:24" ht="15.75" x14ac:dyDescent="0.25">
      <c r="B5313" s="34"/>
      <c r="X5313" s="51"/>
    </row>
    <row r="5314" spans="2:24" ht="15.75" x14ac:dyDescent="0.25">
      <c r="B5314" s="34"/>
      <c r="X5314" s="51"/>
    </row>
    <row r="5315" spans="2:24" ht="15.75" x14ac:dyDescent="0.25">
      <c r="B5315" s="34"/>
      <c r="X5315" s="51"/>
    </row>
    <row r="5316" spans="2:24" ht="15.75" x14ac:dyDescent="0.25">
      <c r="B5316" s="34"/>
      <c r="X5316" s="51"/>
    </row>
    <row r="5317" spans="2:24" ht="15.75" x14ac:dyDescent="0.25">
      <c r="B5317" s="34"/>
      <c r="X5317" s="51"/>
    </row>
    <row r="5318" spans="2:24" ht="15.75" x14ac:dyDescent="0.25">
      <c r="B5318" s="34"/>
      <c r="X5318" s="51"/>
    </row>
    <row r="5319" spans="2:24" ht="15.75" x14ac:dyDescent="0.25">
      <c r="B5319" s="34"/>
      <c r="X5319" s="51"/>
    </row>
    <row r="5320" spans="2:24" ht="15.75" x14ac:dyDescent="0.25">
      <c r="B5320" s="34"/>
      <c r="X5320" s="51"/>
    </row>
    <row r="5321" spans="2:24" ht="15.75" x14ac:dyDescent="0.25">
      <c r="B5321" s="34"/>
      <c r="X5321" s="51"/>
    </row>
    <row r="5322" spans="2:24" ht="15.75" x14ac:dyDescent="0.25">
      <c r="B5322" s="34"/>
      <c r="X5322" s="51"/>
    </row>
    <row r="5323" spans="2:24" ht="15.75" x14ac:dyDescent="0.25">
      <c r="B5323" s="34"/>
      <c r="X5323" s="51"/>
    </row>
    <row r="5324" spans="2:24" ht="15.75" x14ac:dyDescent="0.25">
      <c r="B5324" s="34"/>
      <c r="X5324" s="51"/>
    </row>
    <row r="5325" spans="2:24" ht="15.75" x14ac:dyDescent="0.25">
      <c r="B5325" s="34"/>
      <c r="X5325" s="51"/>
    </row>
    <row r="5326" spans="2:24" ht="15.75" x14ac:dyDescent="0.25">
      <c r="B5326" s="34"/>
      <c r="X5326" s="51"/>
    </row>
    <row r="5327" spans="2:24" ht="15.75" x14ac:dyDescent="0.25">
      <c r="B5327" s="34"/>
      <c r="X5327" s="51"/>
    </row>
    <row r="5328" spans="2:24" ht="15.75" x14ac:dyDescent="0.25">
      <c r="B5328" s="34"/>
      <c r="X5328" s="51"/>
    </row>
    <row r="5329" spans="2:24" ht="15.75" x14ac:dyDescent="0.25">
      <c r="B5329" s="34"/>
      <c r="X5329" s="51"/>
    </row>
    <row r="5330" spans="2:24" ht="15.75" x14ac:dyDescent="0.25">
      <c r="B5330" s="34"/>
      <c r="X5330" s="51"/>
    </row>
    <row r="5331" spans="2:24" ht="15.75" x14ac:dyDescent="0.25">
      <c r="B5331" s="34"/>
      <c r="X5331" s="51"/>
    </row>
    <row r="5332" spans="2:24" ht="15.75" x14ac:dyDescent="0.25">
      <c r="B5332" s="34"/>
      <c r="X5332" s="51"/>
    </row>
    <row r="5333" spans="2:24" ht="15.75" x14ac:dyDescent="0.25">
      <c r="B5333" s="34"/>
      <c r="X5333" s="51"/>
    </row>
    <row r="5334" spans="2:24" ht="15.75" x14ac:dyDescent="0.25">
      <c r="B5334" s="34"/>
      <c r="X5334" s="51"/>
    </row>
    <row r="5335" spans="2:24" ht="15.75" x14ac:dyDescent="0.25">
      <c r="B5335" s="34"/>
      <c r="X5335" s="51"/>
    </row>
    <row r="5336" spans="2:24" ht="15.75" x14ac:dyDescent="0.25">
      <c r="B5336" s="34"/>
      <c r="X5336" s="51"/>
    </row>
    <row r="5337" spans="2:24" ht="15.75" x14ac:dyDescent="0.25">
      <c r="B5337" s="34"/>
      <c r="X5337" s="51"/>
    </row>
    <row r="5338" spans="2:24" ht="15.75" x14ac:dyDescent="0.25">
      <c r="B5338" s="34"/>
      <c r="X5338" s="51"/>
    </row>
    <row r="5339" spans="2:24" ht="15.75" x14ac:dyDescent="0.25">
      <c r="B5339" s="34"/>
      <c r="X5339" s="51"/>
    </row>
    <row r="5340" spans="2:24" ht="15.75" x14ac:dyDescent="0.25">
      <c r="B5340" s="34"/>
      <c r="X5340" s="51"/>
    </row>
    <row r="5341" spans="2:24" ht="15.75" x14ac:dyDescent="0.25">
      <c r="B5341" s="34"/>
      <c r="X5341" s="51"/>
    </row>
    <row r="5342" spans="2:24" ht="15.75" x14ac:dyDescent="0.25">
      <c r="B5342" s="34"/>
      <c r="X5342" s="51"/>
    </row>
    <row r="5343" spans="2:24" ht="15.75" x14ac:dyDescent="0.25">
      <c r="B5343" s="34"/>
      <c r="X5343" s="51"/>
    </row>
    <row r="5344" spans="2:24" ht="15.75" x14ac:dyDescent="0.25">
      <c r="B5344" s="34"/>
      <c r="X5344" s="51"/>
    </row>
    <row r="5345" spans="2:24" ht="15.75" x14ac:dyDescent="0.25">
      <c r="B5345" s="34"/>
      <c r="X5345" s="51"/>
    </row>
    <row r="5346" spans="2:24" ht="15.75" x14ac:dyDescent="0.25">
      <c r="B5346" s="34"/>
      <c r="X5346" s="51"/>
    </row>
    <row r="5347" spans="2:24" ht="15.75" x14ac:dyDescent="0.25">
      <c r="B5347" s="34"/>
      <c r="X5347" s="51"/>
    </row>
    <row r="5348" spans="2:24" ht="15.75" x14ac:dyDescent="0.25">
      <c r="B5348" s="34"/>
      <c r="X5348" s="51"/>
    </row>
    <row r="5349" spans="2:24" ht="15.75" x14ac:dyDescent="0.25">
      <c r="B5349" s="34"/>
      <c r="X5349" s="51"/>
    </row>
    <row r="5350" spans="2:24" ht="15.75" x14ac:dyDescent="0.25">
      <c r="B5350" s="34"/>
      <c r="X5350" s="51"/>
    </row>
    <row r="5351" spans="2:24" ht="15.75" x14ac:dyDescent="0.25">
      <c r="B5351" s="34"/>
      <c r="X5351" s="51"/>
    </row>
    <row r="5352" spans="2:24" ht="15.75" x14ac:dyDescent="0.25">
      <c r="B5352" s="34"/>
      <c r="X5352" s="51"/>
    </row>
    <row r="5353" spans="2:24" ht="15.75" x14ac:dyDescent="0.25">
      <c r="B5353" s="34"/>
      <c r="X5353" s="51"/>
    </row>
    <row r="5354" spans="2:24" ht="15.75" x14ac:dyDescent="0.25">
      <c r="B5354" s="34"/>
      <c r="X5354" s="51"/>
    </row>
    <row r="5355" spans="2:24" ht="15.75" x14ac:dyDescent="0.25">
      <c r="B5355" s="34"/>
      <c r="X5355" s="51"/>
    </row>
    <row r="5356" spans="2:24" ht="15.75" x14ac:dyDescent="0.25">
      <c r="B5356" s="34"/>
      <c r="X5356" s="51"/>
    </row>
    <row r="5357" spans="2:24" ht="15.75" x14ac:dyDescent="0.25">
      <c r="B5357" s="34"/>
      <c r="X5357" s="51"/>
    </row>
    <row r="5358" spans="2:24" ht="15.75" x14ac:dyDescent="0.25">
      <c r="B5358" s="34"/>
      <c r="X5358" s="51"/>
    </row>
    <row r="5359" spans="2:24" ht="15.75" x14ac:dyDescent="0.25">
      <c r="B5359" s="34"/>
      <c r="X5359" s="51"/>
    </row>
    <row r="5360" spans="2:24" ht="15.75" x14ac:dyDescent="0.25">
      <c r="B5360" s="34"/>
      <c r="X5360" s="51"/>
    </row>
    <row r="5361" spans="2:24" ht="15.75" x14ac:dyDescent="0.25">
      <c r="B5361" s="34"/>
      <c r="X5361" s="51"/>
    </row>
    <row r="5362" spans="2:24" ht="15.75" x14ac:dyDescent="0.25">
      <c r="B5362" s="34"/>
      <c r="X5362" s="51"/>
    </row>
    <row r="5363" spans="2:24" ht="15.75" x14ac:dyDescent="0.25">
      <c r="B5363" s="34"/>
      <c r="X5363" s="51"/>
    </row>
    <row r="5364" spans="2:24" ht="15.75" x14ac:dyDescent="0.25">
      <c r="B5364" s="34"/>
      <c r="X5364" s="51"/>
    </row>
    <row r="5365" spans="2:24" ht="15.75" x14ac:dyDescent="0.25">
      <c r="B5365" s="34"/>
      <c r="X5365" s="51"/>
    </row>
    <row r="5366" spans="2:24" ht="15.75" x14ac:dyDescent="0.25">
      <c r="B5366" s="34"/>
      <c r="X5366" s="51"/>
    </row>
    <row r="5367" spans="2:24" ht="15.75" x14ac:dyDescent="0.25">
      <c r="B5367" s="34"/>
      <c r="X5367" s="51"/>
    </row>
    <row r="5368" spans="2:24" ht="15.75" x14ac:dyDescent="0.25">
      <c r="B5368" s="34"/>
      <c r="X5368" s="51"/>
    </row>
    <row r="5369" spans="2:24" ht="15.75" x14ac:dyDescent="0.25">
      <c r="B5369" s="34"/>
      <c r="X5369" s="51"/>
    </row>
    <row r="5370" spans="2:24" ht="15.75" x14ac:dyDescent="0.25">
      <c r="B5370" s="34"/>
      <c r="X5370" s="51"/>
    </row>
    <row r="5371" spans="2:24" ht="15.75" x14ac:dyDescent="0.25">
      <c r="B5371" s="34"/>
      <c r="X5371" s="51"/>
    </row>
    <row r="5372" spans="2:24" ht="15.75" x14ac:dyDescent="0.25">
      <c r="B5372" s="34"/>
      <c r="X5372" s="51"/>
    </row>
    <row r="5373" spans="2:24" ht="15.75" x14ac:dyDescent="0.25">
      <c r="B5373" s="34"/>
      <c r="X5373" s="51"/>
    </row>
    <row r="5374" spans="2:24" ht="15.75" x14ac:dyDescent="0.25">
      <c r="B5374" s="34"/>
      <c r="X5374" s="51"/>
    </row>
    <row r="5375" spans="2:24" ht="15.75" x14ac:dyDescent="0.25">
      <c r="B5375" s="34"/>
      <c r="X5375" s="51"/>
    </row>
    <row r="5376" spans="2:24" ht="15.75" x14ac:dyDescent="0.25">
      <c r="B5376" s="34"/>
      <c r="X5376" s="51"/>
    </row>
    <row r="5377" spans="2:24" ht="15.75" x14ac:dyDescent="0.25">
      <c r="B5377" s="34"/>
      <c r="X5377" s="51"/>
    </row>
    <row r="5378" spans="2:24" ht="15.75" x14ac:dyDescent="0.25">
      <c r="B5378" s="34"/>
      <c r="X5378" s="51"/>
    </row>
    <row r="5379" spans="2:24" ht="15.75" x14ac:dyDescent="0.25">
      <c r="B5379" s="34"/>
      <c r="X5379" s="51"/>
    </row>
    <row r="5380" spans="2:24" ht="15.75" x14ac:dyDescent="0.25">
      <c r="B5380" s="34"/>
      <c r="X5380" s="51"/>
    </row>
    <row r="5381" spans="2:24" ht="15.75" x14ac:dyDescent="0.25">
      <c r="B5381" s="34"/>
      <c r="X5381" s="51"/>
    </row>
    <row r="5382" spans="2:24" ht="15.75" x14ac:dyDescent="0.25">
      <c r="B5382" s="34"/>
      <c r="X5382" s="51"/>
    </row>
    <row r="5383" spans="2:24" ht="15.75" x14ac:dyDescent="0.25">
      <c r="B5383" s="34"/>
      <c r="X5383" s="51"/>
    </row>
    <row r="5384" spans="2:24" ht="15.75" x14ac:dyDescent="0.25">
      <c r="B5384" s="34"/>
      <c r="X5384" s="51"/>
    </row>
    <row r="5385" spans="2:24" ht="15.75" x14ac:dyDescent="0.25">
      <c r="B5385" s="34"/>
      <c r="X5385" s="51"/>
    </row>
    <row r="5386" spans="2:24" ht="15.75" x14ac:dyDescent="0.25">
      <c r="B5386" s="34"/>
      <c r="X5386" s="51"/>
    </row>
    <row r="5387" spans="2:24" ht="15.75" x14ac:dyDescent="0.25">
      <c r="B5387" s="34"/>
      <c r="X5387" s="51"/>
    </row>
    <row r="5388" spans="2:24" ht="15.75" x14ac:dyDescent="0.25">
      <c r="B5388" s="34"/>
      <c r="X5388" s="51"/>
    </row>
    <row r="5389" spans="2:24" ht="15.75" x14ac:dyDescent="0.25">
      <c r="B5389" s="34"/>
      <c r="X5389" s="51"/>
    </row>
    <row r="5390" spans="2:24" ht="15.75" x14ac:dyDescent="0.25">
      <c r="B5390" s="34"/>
      <c r="X5390" s="51"/>
    </row>
    <row r="5391" spans="2:24" ht="15.75" x14ac:dyDescent="0.25">
      <c r="B5391" s="34"/>
      <c r="X5391" s="51"/>
    </row>
    <row r="5392" spans="2:24" ht="15.75" x14ac:dyDescent="0.25">
      <c r="B5392" s="34"/>
      <c r="X5392" s="51"/>
    </row>
    <row r="5393" spans="2:24" ht="15.75" x14ac:dyDescent="0.25">
      <c r="B5393" s="34"/>
      <c r="X5393" s="51"/>
    </row>
    <row r="5394" spans="2:24" ht="15.75" x14ac:dyDescent="0.25">
      <c r="B5394" s="34"/>
      <c r="X5394" s="51"/>
    </row>
    <row r="5395" spans="2:24" ht="15.75" x14ac:dyDescent="0.25">
      <c r="B5395" s="34"/>
      <c r="X5395" s="51"/>
    </row>
    <row r="5396" spans="2:24" ht="15.75" x14ac:dyDescent="0.25">
      <c r="B5396" s="34"/>
      <c r="X5396" s="51"/>
    </row>
    <row r="5397" spans="2:24" ht="15.75" x14ac:dyDescent="0.25">
      <c r="B5397" s="34"/>
      <c r="X5397" s="51"/>
    </row>
    <row r="5398" spans="2:24" ht="15.75" x14ac:dyDescent="0.25">
      <c r="B5398" s="34"/>
      <c r="X5398" s="51"/>
    </row>
    <row r="5399" spans="2:24" ht="15.75" x14ac:dyDescent="0.25">
      <c r="B5399" s="34"/>
      <c r="X5399" s="51"/>
    </row>
    <row r="5400" spans="2:24" ht="15.75" x14ac:dyDescent="0.25">
      <c r="B5400" s="34"/>
      <c r="X5400" s="51"/>
    </row>
    <row r="5401" spans="2:24" ht="15.75" x14ac:dyDescent="0.25">
      <c r="B5401" s="34"/>
      <c r="X5401" s="51"/>
    </row>
    <row r="5402" spans="2:24" ht="15.75" x14ac:dyDescent="0.25">
      <c r="B5402" s="34"/>
      <c r="X5402" s="51"/>
    </row>
    <row r="5403" spans="2:24" ht="15.75" x14ac:dyDescent="0.25">
      <c r="B5403" s="34"/>
      <c r="X5403" s="51"/>
    </row>
    <row r="5404" spans="2:24" ht="15.75" x14ac:dyDescent="0.25">
      <c r="B5404" s="34"/>
      <c r="X5404" s="51"/>
    </row>
    <row r="5405" spans="2:24" ht="15.75" x14ac:dyDescent="0.25">
      <c r="B5405" s="34"/>
      <c r="X5405" s="51"/>
    </row>
    <row r="5406" spans="2:24" ht="15.75" x14ac:dyDescent="0.25">
      <c r="B5406" s="34"/>
      <c r="X5406" s="51"/>
    </row>
    <row r="5407" spans="2:24" ht="15.75" x14ac:dyDescent="0.25">
      <c r="B5407" s="34"/>
      <c r="X5407" s="51"/>
    </row>
    <row r="5408" spans="2:24" ht="15.75" x14ac:dyDescent="0.25">
      <c r="B5408" s="34"/>
      <c r="X5408" s="51"/>
    </row>
    <row r="5409" spans="2:24" ht="15.75" x14ac:dyDescent="0.25">
      <c r="B5409" s="34"/>
      <c r="X5409" s="51"/>
    </row>
    <row r="5410" spans="2:24" ht="15.75" x14ac:dyDescent="0.25">
      <c r="B5410" s="34"/>
      <c r="X5410" s="51"/>
    </row>
    <row r="5411" spans="2:24" ht="15.75" x14ac:dyDescent="0.25">
      <c r="B5411" s="34"/>
      <c r="X5411" s="51"/>
    </row>
    <row r="5412" spans="2:24" ht="15.75" x14ac:dyDescent="0.25">
      <c r="B5412" s="34"/>
      <c r="X5412" s="51"/>
    </row>
    <row r="5413" spans="2:24" ht="15.75" x14ac:dyDescent="0.25">
      <c r="B5413" s="34"/>
      <c r="X5413" s="51"/>
    </row>
    <row r="5414" spans="2:24" ht="15.75" x14ac:dyDescent="0.25">
      <c r="B5414" s="34"/>
      <c r="X5414" s="51"/>
    </row>
    <row r="5415" spans="2:24" ht="15.75" x14ac:dyDescent="0.25">
      <c r="B5415" s="34"/>
      <c r="X5415" s="51"/>
    </row>
    <row r="5416" spans="2:24" ht="15.75" x14ac:dyDescent="0.25">
      <c r="B5416" s="34"/>
      <c r="X5416" s="51"/>
    </row>
    <row r="5417" spans="2:24" ht="15.75" x14ac:dyDescent="0.25">
      <c r="B5417" s="34"/>
      <c r="X5417" s="51"/>
    </row>
    <row r="5418" spans="2:24" ht="15.75" x14ac:dyDescent="0.25">
      <c r="B5418" s="34"/>
      <c r="X5418" s="51"/>
    </row>
    <row r="5419" spans="2:24" ht="15.75" x14ac:dyDescent="0.25">
      <c r="B5419" s="34"/>
      <c r="X5419" s="51"/>
    </row>
    <row r="5420" spans="2:24" ht="15.75" x14ac:dyDescent="0.25">
      <c r="B5420" s="34"/>
      <c r="X5420" s="51"/>
    </row>
    <row r="5421" spans="2:24" ht="15.75" x14ac:dyDescent="0.25">
      <c r="B5421" s="34"/>
      <c r="X5421" s="51"/>
    </row>
    <row r="5422" spans="2:24" ht="15.75" x14ac:dyDescent="0.25">
      <c r="B5422" s="34"/>
      <c r="X5422" s="51"/>
    </row>
    <row r="5423" spans="2:24" ht="15.75" x14ac:dyDescent="0.25">
      <c r="B5423" s="34"/>
      <c r="X5423" s="51"/>
    </row>
    <row r="5424" spans="2:24" ht="15.75" x14ac:dyDescent="0.25">
      <c r="B5424" s="34"/>
      <c r="X5424" s="51"/>
    </row>
    <row r="5425" spans="2:24" ht="15.75" x14ac:dyDescent="0.25">
      <c r="B5425" s="34"/>
      <c r="X5425" s="51"/>
    </row>
    <row r="5426" spans="2:24" ht="15.75" x14ac:dyDescent="0.25">
      <c r="B5426" s="34"/>
      <c r="X5426" s="51"/>
    </row>
    <row r="5427" spans="2:24" ht="15.75" x14ac:dyDescent="0.25">
      <c r="B5427" s="34"/>
      <c r="X5427" s="51"/>
    </row>
    <row r="5428" spans="2:24" ht="15.75" x14ac:dyDescent="0.25">
      <c r="B5428" s="34"/>
      <c r="X5428" s="51"/>
    </row>
    <row r="5429" spans="2:24" ht="15.75" x14ac:dyDescent="0.25">
      <c r="B5429" s="34"/>
      <c r="X5429" s="51"/>
    </row>
    <row r="5430" spans="2:24" ht="15.75" x14ac:dyDescent="0.25">
      <c r="B5430" s="34"/>
      <c r="X5430" s="51"/>
    </row>
    <row r="5431" spans="2:24" ht="15.75" x14ac:dyDescent="0.25">
      <c r="B5431" s="34"/>
      <c r="X5431" s="51"/>
    </row>
    <row r="5432" spans="2:24" ht="15.75" x14ac:dyDescent="0.25">
      <c r="B5432" s="34"/>
      <c r="X5432" s="51"/>
    </row>
    <row r="5433" spans="2:24" ht="15.75" x14ac:dyDescent="0.25">
      <c r="B5433" s="34"/>
      <c r="X5433" s="51"/>
    </row>
    <row r="5434" spans="2:24" ht="15.75" x14ac:dyDescent="0.25">
      <c r="B5434" s="34"/>
      <c r="X5434" s="51"/>
    </row>
    <row r="5435" spans="2:24" ht="15.75" x14ac:dyDescent="0.25">
      <c r="B5435" s="34"/>
      <c r="X5435" s="51"/>
    </row>
    <row r="5436" spans="2:24" ht="15.75" x14ac:dyDescent="0.25">
      <c r="B5436" s="34"/>
      <c r="X5436" s="51"/>
    </row>
    <row r="5437" spans="2:24" ht="15.75" x14ac:dyDescent="0.25">
      <c r="B5437" s="34"/>
      <c r="X5437" s="51"/>
    </row>
    <row r="5438" spans="2:24" ht="15.75" x14ac:dyDescent="0.25">
      <c r="B5438" s="34"/>
      <c r="X5438" s="51"/>
    </row>
    <row r="5439" spans="2:24" ht="15.75" x14ac:dyDescent="0.25">
      <c r="B5439" s="34"/>
      <c r="X5439" s="51"/>
    </row>
    <row r="5440" spans="2:24" ht="15.75" x14ac:dyDescent="0.25">
      <c r="B5440" s="34"/>
      <c r="X5440" s="51"/>
    </row>
    <row r="5441" spans="2:24" ht="15.75" x14ac:dyDescent="0.25">
      <c r="B5441" s="34"/>
      <c r="X5441" s="51"/>
    </row>
    <row r="5442" spans="2:24" ht="15.75" x14ac:dyDescent="0.25">
      <c r="B5442" s="34"/>
      <c r="X5442" s="51"/>
    </row>
    <row r="5443" spans="2:24" ht="15.75" x14ac:dyDescent="0.25">
      <c r="B5443" s="34"/>
      <c r="X5443" s="51"/>
    </row>
    <row r="5444" spans="2:24" ht="15.75" x14ac:dyDescent="0.25">
      <c r="B5444" s="34"/>
      <c r="X5444" s="51"/>
    </row>
    <row r="5445" spans="2:24" ht="15.75" x14ac:dyDescent="0.25">
      <c r="B5445" s="34"/>
      <c r="X5445" s="51"/>
    </row>
    <row r="5446" spans="2:24" ht="15.75" x14ac:dyDescent="0.25">
      <c r="B5446" s="34"/>
      <c r="X5446" s="51"/>
    </row>
    <row r="5447" spans="2:24" ht="15.75" x14ac:dyDescent="0.25">
      <c r="B5447" s="34"/>
      <c r="X5447" s="51"/>
    </row>
    <row r="5448" spans="2:24" ht="15.75" x14ac:dyDescent="0.25">
      <c r="B5448" s="34"/>
      <c r="X5448" s="51"/>
    </row>
    <row r="5449" spans="2:24" ht="15.75" x14ac:dyDescent="0.25">
      <c r="B5449" s="34"/>
      <c r="X5449" s="51"/>
    </row>
    <row r="5450" spans="2:24" ht="15.75" x14ac:dyDescent="0.25">
      <c r="B5450" s="34"/>
      <c r="X5450" s="51"/>
    </row>
    <row r="5451" spans="2:24" ht="15.75" x14ac:dyDescent="0.25">
      <c r="B5451" s="34"/>
      <c r="X5451" s="51"/>
    </row>
    <row r="5452" spans="2:24" ht="15.75" x14ac:dyDescent="0.25">
      <c r="B5452" s="34"/>
      <c r="X5452" s="51"/>
    </row>
    <row r="5453" spans="2:24" ht="15.75" x14ac:dyDescent="0.25">
      <c r="B5453" s="34"/>
      <c r="X5453" s="51"/>
    </row>
    <row r="5454" spans="2:24" ht="15.75" x14ac:dyDescent="0.25">
      <c r="B5454" s="34"/>
      <c r="X5454" s="51"/>
    </row>
    <row r="5455" spans="2:24" ht="15.75" x14ac:dyDescent="0.25">
      <c r="B5455" s="34"/>
      <c r="X5455" s="51"/>
    </row>
    <row r="5456" spans="2:24" ht="15.75" x14ac:dyDescent="0.25">
      <c r="B5456" s="34"/>
      <c r="X5456" s="51"/>
    </row>
    <row r="5457" spans="2:24" ht="15.75" x14ac:dyDescent="0.25">
      <c r="B5457" s="34"/>
      <c r="X5457" s="51"/>
    </row>
    <row r="5458" spans="2:24" ht="15.75" x14ac:dyDescent="0.25">
      <c r="B5458" s="34"/>
      <c r="X5458" s="51"/>
    </row>
    <row r="5459" spans="2:24" ht="15.75" x14ac:dyDescent="0.25">
      <c r="B5459" s="34"/>
      <c r="X5459" s="51"/>
    </row>
    <row r="5460" spans="2:24" ht="15.75" x14ac:dyDescent="0.25">
      <c r="B5460" s="34"/>
      <c r="X5460" s="51"/>
    </row>
    <row r="5461" spans="2:24" ht="15.75" x14ac:dyDescent="0.25">
      <c r="B5461" s="34"/>
      <c r="X5461" s="51"/>
    </row>
    <row r="5462" spans="2:24" ht="15.75" x14ac:dyDescent="0.25">
      <c r="B5462" s="34"/>
      <c r="X5462" s="51"/>
    </row>
    <row r="5463" spans="2:24" ht="15.75" x14ac:dyDescent="0.25">
      <c r="B5463" s="34"/>
      <c r="X5463" s="51"/>
    </row>
    <row r="5464" spans="2:24" ht="15.75" x14ac:dyDescent="0.25">
      <c r="B5464" s="34"/>
      <c r="X5464" s="51"/>
    </row>
    <row r="5465" spans="2:24" ht="15.75" x14ac:dyDescent="0.25">
      <c r="B5465" s="34"/>
      <c r="X5465" s="51"/>
    </row>
    <row r="5466" spans="2:24" ht="15.75" x14ac:dyDescent="0.25">
      <c r="B5466" s="34"/>
      <c r="X5466" s="51"/>
    </row>
    <row r="5467" spans="2:24" ht="15.75" x14ac:dyDescent="0.25">
      <c r="B5467" s="34"/>
      <c r="X5467" s="51"/>
    </row>
    <row r="5468" spans="2:24" ht="15.75" x14ac:dyDescent="0.25">
      <c r="B5468" s="34"/>
      <c r="X5468" s="51"/>
    </row>
    <row r="5469" spans="2:24" ht="15.75" x14ac:dyDescent="0.25">
      <c r="B5469" s="34"/>
      <c r="X5469" s="51"/>
    </row>
    <row r="5470" spans="2:24" ht="15.75" x14ac:dyDescent="0.25">
      <c r="B5470" s="34"/>
      <c r="X5470" s="51"/>
    </row>
    <row r="5471" spans="2:24" ht="15.75" x14ac:dyDescent="0.25">
      <c r="B5471" s="34"/>
      <c r="X5471" s="51"/>
    </row>
    <row r="5472" spans="2:24" ht="15.75" x14ac:dyDescent="0.25">
      <c r="B5472" s="34"/>
      <c r="X5472" s="51"/>
    </row>
    <row r="5473" spans="2:24" ht="15.75" x14ac:dyDescent="0.25">
      <c r="B5473" s="34"/>
      <c r="X5473" s="51"/>
    </row>
    <row r="5474" spans="2:24" ht="15.75" x14ac:dyDescent="0.25">
      <c r="B5474" s="34"/>
      <c r="X5474" s="51"/>
    </row>
    <row r="5475" spans="2:24" ht="15.75" x14ac:dyDescent="0.25">
      <c r="B5475" s="34"/>
      <c r="X5475" s="51"/>
    </row>
    <row r="5476" spans="2:24" ht="15.75" x14ac:dyDescent="0.25">
      <c r="B5476" s="34"/>
      <c r="X5476" s="51"/>
    </row>
    <row r="5477" spans="2:24" ht="15.75" x14ac:dyDescent="0.25">
      <c r="B5477" s="34"/>
      <c r="X5477" s="51"/>
    </row>
    <row r="5478" spans="2:24" ht="15.75" x14ac:dyDescent="0.25">
      <c r="B5478" s="34"/>
      <c r="X5478" s="51"/>
    </row>
    <row r="5479" spans="2:24" ht="15.75" x14ac:dyDescent="0.25">
      <c r="B5479" s="34"/>
      <c r="X5479" s="51"/>
    </row>
    <row r="5480" spans="2:24" ht="15.75" x14ac:dyDescent="0.25">
      <c r="B5480" s="34"/>
      <c r="X5480" s="51"/>
    </row>
    <row r="5481" spans="2:24" ht="15.75" x14ac:dyDescent="0.25">
      <c r="B5481" s="34"/>
      <c r="X5481" s="51"/>
    </row>
    <row r="5482" spans="2:24" ht="15.75" x14ac:dyDescent="0.25">
      <c r="B5482" s="34"/>
      <c r="X5482" s="51"/>
    </row>
    <row r="5483" spans="2:24" ht="15.75" x14ac:dyDescent="0.25">
      <c r="B5483" s="34"/>
      <c r="X5483" s="51"/>
    </row>
    <row r="5484" spans="2:24" ht="15.75" x14ac:dyDescent="0.25">
      <c r="B5484" s="34"/>
      <c r="X5484" s="51"/>
    </row>
    <row r="5485" spans="2:24" ht="15.75" x14ac:dyDescent="0.25">
      <c r="B5485" s="34"/>
      <c r="X5485" s="51"/>
    </row>
    <row r="5486" spans="2:24" ht="15.75" x14ac:dyDescent="0.25">
      <c r="B5486" s="34"/>
      <c r="X5486" s="51"/>
    </row>
    <row r="5487" spans="2:24" ht="15.75" x14ac:dyDescent="0.25">
      <c r="B5487" s="34"/>
      <c r="X5487" s="51"/>
    </row>
    <row r="5488" spans="2:24" ht="15.75" x14ac:dyDescent="0.25">
      <c r="B5488" s="34"/>
      <c r="X5488" s="51"/>
    </row>
    <row r="5489" spans="2:24" ht="15.75" x14ac:dyDescent="0.25">
      <c r="B5489" s="34"/>
      <c r="X5489" s="51"/>
    </row>
    <row r="5490" spans="2:24" ht="15.75" x14ac:dyDescent="0.25">
      <c r="B5490" s="34"/>
      <c r="X5490" s="51"/>
    </row>
    <row r="5491" spans="2:24" ht="15.75" x14ac:dyDescent="0.25">
      <c r="B5491" s="34"/>
      <c r="X5491" s="51"/>
    </row>
    <row r="5492" spans="2:24" ht="15.75" x14ac:dyDescent="0.25">
      <c r="B5492" s="34"/>
      <c r="X5492" s="51"/>
    </row>
    <row r="5493" spans="2:24" ht="15.75" x14ac:dyDescent="0.25">
      <c r="B5493" s="34"/>
      <c r="X5493" s="51"/>
    </row>
    <row r="5494" spans="2:24" ht="15.75" x14ac:dyDescent="0.25">
      <c r="B5494" s="34"/>
      <c r="X5494" s="51"/>
    </row>
    <row r="5495" spans="2:24" ht="15.75" x14ac:dyDescent="0.25">
      <c r="B5495" s="34"/>
      <c r="X5495" s="51"/>
    </row>
    <row r="5496" spans="2:24" ht="15.75" x14ac:dyDescent="0.25">
      <c r="B5496" s="34"/>
      <c r="X5496" s="51"/>
    </row>
    <row r="5497" spans="2:24" ht="15.75" x14ac:dyDescent="0.25">
      <c r="B5497" s="34"/>
      <c r="X5497" s="51"/>
    </row>
    <row r="5498" spans="2:24" ht="15.75" x14ac:dyDescent="0.25">
      <c r="B5498" s="34"/>
      <c r="X5498" s="51"/>
    </row>
    <row r="5499" spans="2:24" ht="15.75" x14ac:dyDescent="0.25">
      <c r="B5499" s="34"/>
      <c r="X5499" s="51"/>
    </row>
    <row r="5500" spans="2:24" ht="15.75" x14ac:dyDescent="0.25">
      <c r="B5500" s="34"/>
      <c r="X5500" s="51"/>
    </row>
    <row r="5501" spans="2:24" ht="15.75" x14ac:dyDescent="0.25">
      <c r="B5501" s="34"/>
      <c r="X5501" s="51"/>
    </row>
    <row r="5502" spans="2:24" ht="15.75" x14ac:dyDescent="0.25">
      <c r="B5502" s="34"/>
      <c r="X5502" s="51"/>
    </row>
    <row r="5503" spans="2:24" ht="15.75" x14ac:dyDescent="0.25">
      <c r="B5503" s="34"/>
      <c r="X5503" s="51"/>
    </row>
    <row r="5504" spans="2:24" ht="15.75" x14ac:dyDescent="0.25">
      <c r="B5504" s="34"/>
      <c r="X5504" s="51"/>
    </row>
    <row r="5505" spans="2:24" ht="15.75" x14ac:dyDescent="0.25">
      <c r="B5505" s="34"/>
      <c r="X5505" s="51"/>
    </row>
    <row r="5506" spans="2:24" ht="15.75" x14ac:dyDescent="0.25">
      <c r="B5506" s="34"/>
      <c r="X5506" s="51"/>
    </row>
    <row r="5507" spans="2:24" ht="15.75" x14ac:dyDescent="0.25">
      <c r="B5507" s="34"/>
      <c r="X5507" s="51"/>
    </row>
    <row r="5508" spans="2:24" ht="15.75" x14ac:dyDescent="0.25">
      <c r="B5508" s="34"/>
      <c r="X5508" s="51"/>
    </row>
    <row r="5509" spans="2:24" ht="15.75" x14ac:dyDescent="0.25">
      <c r="B5509" s="34"/>
      <c r="X5509" s="51"/>
    </row>
    <row r="5510" spans="2:24" ht="15.75" x14ac:dyDescent="0.25">
      <c r="B5510" s="34"/>
      <c r="X5510" s="51"/>
    </row>
    <row r="5511" spans="2:24" ht="15.75" x14ac:dyDescent="0.25">
      <c r="B5511" s="34"/>
      <c r="X5511" s="51"/>
    </row>
    <row r="5512" spans="2:24" ht="15.75" x14ac:dyDescent="0.25">
      <c r="B5512" s="34"/>
      <c r="X5512" s="51"/>
    </row>
    <row r="5513" spans="2:24" ht="15.75" x14ac:dyDescent="0.25">
      <c r="B5513" s="34"/>
      <c r="X5513" s="51"/>
    </row>
    <row r="5514" spans="2:24" ht="15.75" x14ac:dyDescent="0.25">
      <c r="B5514" s="34"/>
      <c r="X5514" s="51"/>
    </row>
    <row r="5515" spans="2:24" ht="15.75" x14ac:dyDescent="0.25">
      <c r="B5515" s="34"/>
      <c r="X5515" s="51"/>
    </row>
    <row r="5516" spans="2:24" ht="15.75" x14ac:dyDescent="0.25">
      <c r="B5516" s="34"/>
      <c r="X5516" s="51"/>
    </row>
    <row r="5517" spans="2:24" ht="15.75" x14ac:dyDescent="0.25">
      <c r="B5517" s="34"/>
      <c r="X5517" s="51"/>
    </row>
    <row r="5518" spans="2:24" ht="15.75" x14ac:dyDescent="0.25">
      <c r="B5518" s="34"/>
      <c r="X5518" s="51"/>
    </row>
    <row r="5519" spans="2:24" ht="15.75" x14ac:dyDescent="0.25">
      <c r="B5519" s="34"/>
      <c r="X5519" s="51"/>
    </row>
    <row r="5520" spans="2:24" ht="15.75" x14ac:dyDescent="0.25">
      <c r="B5520" s="34"/>
      <c r="X5520" s="51"/>
    </row>
    <row r="5521" spans="2:24" ht="15.75" x14ac:dyDescent="0.25">
      <c r="B5521" s="34"/>
      <c r="X5521" s="51"/>
    </row>
    <row r="5522" spans="2:24" ht="15.75" x14ac:dyDescent="0.25">
      <c r="B5522" s="34"/>
      <c r="X5522" s="51"/>
    </row>
    <row r="5523" spans="2:24" ht="15.75" x14ac:dyDescent="0.25">
      <c r="B5523" s="34"/>
      <c r="X5523" s="51"/>
    </row>
    <row r="5524" spans="2:24" ht="15.75" x14ac:dyDescent="0.25">
      <c r="B5524" s="34"/>
      <c r="X5524" s="51"/>
    </row>
    <row r="5525" spans="2:24" ht="15.75" x14ac:dyDescent="0.25">
      <c r="B5525" s="34"/>
      <c r="X5525" s="51"/>
    </row>
    <row r="5526" spans="2:24" ht="15.75" x14ac:dyDescent="0.25">
      <c r="B5526" s="34"/>
      <c r="X5526" s="51"/>
    </row>
    <row r="5527" spans="2:24" ht="15.75" x14ac:dyDescent="0.25">
      <c r="B5527" s="34"/>
      <c r="X5527" s="51"/>
    </row>
    <row r="5528" spans="2:24" ht="15.75" x14ac:dyDescent="0.25">
      <c r="B5528" s="34"/>
      <c r="X5528" s="51"/>
    </row>
    <row r="5529" spans="2:24" ht="15.75" x14ac:dyDescent="0.25">
      <c r="B5529" s="34"/>
      <c r="X5529" s="51"/>
    </row>
    <row r="5530" spans="2:24" ht="15.75" x14ac:dyDescent="0.25">
      <c r="B5530" s="34"/>
      <c r="X5530" s="51"/>
    </row>
    <row r="5531" spans="2:24" ht="15.75" x14ac:dyDescent="0.25">
      <c r="B5531" s="34"/>
      <c r="X5531" s="51"/>
    </row>
    <row r="5532" spans="2:24" ht="15.75" x14ac:dyDescent="0.25">
      <c r="B5532" s="34"/>
      <c r="X5532" s="51"/>
    </row>
    <row r="5533" spans="2:24" ht="15.75" x14ac:dyDescent="0.25">
      <c r="B5533" s="34"/>
      <c r="X5533" s="51"/>
    </row>
    <row r="5534" spans="2:24" ht="15.75" x14ac:dyDescent="0.25">
      <c r="B5534" s="34"/>
      <c r="X5534" s="51"/>
    </row>
    <row r="5535" spans="2:24" ht="15.75" x14ac:dyDescent="0.25">
      <c r="B5535" s="34"/>
      <c r="X5535" s="51"/>
    </row>
    <row r="5536" spans="2:24" ht="15.75" x14ac:dyDescent="0.25">
      <c r="B5536" s="34"/>
      <c r="X5536" s="51"/>
    </row>
    <row r="5537" spans="2:24" ht="15.75" x14ac:dyDescent="0.25">
      <c r="B5537" s="34"/>
      <c r="X5537" s="51"/>
    </row>
    <row r="5538" spans="2:24" ht="15.75" x14ac:dyDescent="0.25">
      <c r="B5538" s="34"/>
      <c r="X5538" s="51"/>
    </row>
    <row r="5539" spans="2:24" ht="15.75" x14ac:dyDescent="0.25">
      <c r="B5539" s="34"/>
      <c r="X5539" s="51"/>
    </row>
    <row r="5540" spans="2:24" ht="15.75" x14ac:dyDescent="0.25">
      <c r="B5540" s="34"/>
      <c r="X5540" s="51"/>
    </row>
    <row r="5541" spans="2:24" ht="15.75" x14ac:dyDescent="0.25">
      <c r="B5541" s="34"/>
      <c r="X5541" s="51"/>
    </row>
    <row r="5542" spans="2:24" ht="15.75" x14ac:dyDescent="0.25">
      <c r="B5542" s="34"/>
      <c r="X5542" s="51"/>
    </row>
    <row r="5543" spans="2:24" ht="15.75" x14ac:dyDescent="0.25">
      <c r="B5543" s="34"/>
      <c r="X5543" s="51"/>
    </row>
    <row r="5544" spans="2:24" ht="15.75" x14ac:dyDescent="0.25">
      <c r="B5544" s="34"/>
      <c r="X5544" s="51"/>
    </row>
    <row r="5545" spans="2:24" ht="15.75" x14ac:dyDescent="0.25">
      <c r="B5545" s="34"/>
      <c r="X5545" s="51"/>
    </row>
    <row r="5546" spans="2:24" ht="15.75" x14ac:dyDescent="0.25">
      <c r="B5546" s="34"/>
      <c r="X5546" s="51"/>
    </row>
    <row r="5547" spans="2:24" ht="15.75" x14ac:dyDescent="0.25">
      <c r="B5547" s="34"/>
      <c r="X5547" s="51"/>
    </row>
    <row r="5548" spans="2:24" ht="15.75" x14ac:dyDescent="0.25">
      <c r="B5548" s="34"/>
      <c r="X5548" s="51"/>
    </row>
    <row r="5549" spans="2:24" ht="15.75" x14ac:dyDescent="0.25">
      <c r="B5549" s="34"/>
      <c r="X5549" s="51"/>
    </row>
    <row r="5550" spans="2:24" ht="15.75" x14ac:dyDescent="0.25">
      <c r="B5550" s="34"/>
      <c r="X5550" s="51"/>
    </row>
    <row r="5551" spans="2:24" ht="15.75" x14ac:dyDescent="0.25">
      <c r="B5551" s="34"/>
      <c r="X5551" s="51"/>
    </row>
    <row r="5552" spans="2:24" ht="15.75" x14ac:dyDescent="0.25">
      <c r="B5552" s="34"/>
      <c r="X5552" s="51"/>
    </row>
    <row r="5553" spans="2:24" ht="15.75" x14ac:dyDescent="0.25">
      <c r="B5553" s="34"/>
      <c r="X5553" s="51"/>
    </row>
    <row r="5554" spans="2:24" ht="15.75" x14ac:dyDescent="0.25">
      <c r="B5554" s="34"/>
      <c r="X5554" s="51"/>
    </row>
    <row r="5555" spans="2:24" ht="15.75" x14ac:dyDescent="0.25">
      <c r="B5555" s="34"/>
      <c r="X5555" s="51"/>
    </row>
    <row r="5556" spans="2:24" ht="15.75" x14ac:dyDescent="0.25">
      <c r="B5556" s="34"/>
      <c r="X5556" s="51"/>
    </row>
    <row r="5557" spans="2:24" ht="15.75" x14ac:dyDescent="0.25">
      <c r="B5557" s="34"/>
      <c r="X5557" s="51"/>
    </row>
    <row r="5558" spans="2:24" ht="15.75" x14ac:dyDescent="0.25">
      <c r="B5558" s="34"/>
      <c r="X5558" s="51"/>
    </row>
    <row r="5559" spans="2:24" ht="15.75" x14ac:dyDescent="0.25">
      <c r="B5559" s="34"/>
      <c r="X5559" s="51"/>
    </row>
    <row r="5560" spans="2:24" ht="15.75" x14ac:dyDescent="0.25">
      <c r="B5560" s="34"/>
      <c r="X5560" s="51"/>
    </row>
    <row r="5561" spans="2:24" ht="15.75" x14ac:dyDescent="0.25">
      <c r="B5561" s="34"/>
      <c r="X5561" s="51"/>
    </row>
    <row r="5562" spans="2:24" ht="15.75" x14ac:dyDescent="0.25">
      <c r="B5562" s="34"/>
      <c r="X5562" s="51"/>
    </row>
    <row r="5563" spans="2:24" ht="15.75" x14ac:dyDescent="0.25">
      <c r="B5563" s="34"/>
      <c r="X5563" s="51"/>
    </row>
    <row r="5564" spans="2:24" ht="15.75" x14ac:dyDescent="0.25">
      <c r="B5564" s="34"/>
      <c r="X5564" s="51"/>
    </row>
    <row r="5565" spans="2:24" ht="15.75" x14ac:dyDescent="0.25">
      <c r="B5565" s="34"/>
      <c r="X5565" s="51"/>
    </row>
    <row r="5566" spans="2:24" ht="15.75" x14ac:dyDescent="0.25">
      <c r="B5566" s="34"/>
      <c r="X5566" s="51"/>
    </row>
    <row r="5567" spans="2:24" ht="15.75" x14ac:dyDescent="0.25">
      <c r="B5567" s="34"/>
      <c r="X5567" s="51"/>
    </row>
    <row r="5568" spans="2:24" ht="15.75" x14ac:dyDescent="0.25">
      <c r="B5568" s="34"/>
      <c r="X5568" s="51"/>
    </row>
    <row r="5569" spans="2:24" ht="15.75" x14ac:dyDescent="0.25">
      <c r="B5569" s="34"/>
      <c r="X5569" s="51"/>
    </row>
    <row r="5570" spans="2:24" ht="15.75" x14ac:dyDescent="0.25">
      <c r="B5570" s="34"/>
      <c r="X5570" s="51"/>
    </row>
    <row r="5571" spans="2:24" ht="15.75" x14ac:dyDescent="0.25">
      <c r="B5571" s="34"/>
      <c r="X5571" s="51"/>
    </row>
    <row r="5572" spans="2:24" ht="15.75" x14ac:dyDescent="0.25">
      <c r="B5572" s="34"/>
      <c r="X5572" s="51"/>
    </row>
    <row r="5573" spans="2:24" ht="15.75" x14ac:dyDescent="0.25">
      <c r="B5573" s="34"/>
      <c r="X5573" s="51"/>
    </row>
    <row r="5574" spans="2:24" ht="15.75" x14ac:dyDescent="0.25">
      <c r="B5574" s="34"/>
      <c r="X5574" s="51"/>
    </row>
    <row r="5575" spans="2:24" ht="15.75" x14ac:dyDescent="0.25">
      <c r="B5575" s="34"/>
      <c r="X5575" s="51"/>
    </row>
    <row r="5576" spans="2:24" ht="15.75" x14ac:dyDescent="0.25">
      <c r="B5576" s="34"/>
      <c r="X5576" s="51"/>
    </row>
    <row r="5577" spans="2:24" ht="15.75" x14ac:dyDescent="0.25">
      <c r="B5577" s="34"/>
      <c r="X5577" s="51"/>
    </row>
    <row r="5578" spans="2:24" ht="15.75" x14ac:dyDescent="0.25">
      <c r="B5578" s="34"/>
      <c r="X5578" s="51"/>
    </row>
    <row r="5579" spans="2:24" ht="15.75" x14ac:dyDescent="0.25">
      <c r="B5579" s="34"/>
      <c r="X5579" s="51"/>
    </row>
    <row r="5580" spans="2:24" ht="15.75" x14ac:dyDescent="0.25">
      <c r="B5580" s="34"/>
      <c r="X5580" s="51"/>
    </row>
    <row r="5581" spans="2:24" ht="15.75" x14ac:dyDescent="0.25">
      <c r="B5581" s="34"/>
      <c r="X5581" s="51"/>
    </row>
    <row r="5582" spans="2:24" ht="15.75" x14ac:dyDescent="0.25">
      <c r="B5582" s="34"/>
      <c r="X5582" s="51"/>
    </row>
    <row r="5583" spans="2:24" ht="15.75" x14ac:dyDescent="0.25">
      <c r="B5583" s="34"/>
      <c r="X5583" s="51"/>
    </row>
    <row r="5584" spans="2:24" ht="15.75" x14ac:dyDescent="0.25">
      <c r="B5584" s="34"/>
      <c r="X5584" s="51"/>
    </row>
    <row r="5585" spans="2:24" ht="15.75" x14ac:dyDescent="0.25">
      <c r="B5585" s="34"/>
      <c r="X5585" s="51"/>
    </row>
    <row r="5586" spans="2:24" ht="15.75" x14ac:dyDescent="0.25">
      <c r="B5586" s="34"/>
      <c r="X5586" s="51"/>
    </row>
    <row r="5587" spans="2:24" ht="15.75" x14ac:dyDescent="0.25">
      <c r="B5587" s="34"/>
      <c r="X5587" s="51"/>
    </row>
    <row r="5588" spans="2:24" ht="15.75" x14ac:dyDescent="0.25">
      <c r="B5588" s="34"/>
      <c r="X5588" s="51"/>
    </row>
    <row r="5589" spans="2:24" ht="15.75" x14ac:dyDescent="0.25">
      <c r="B5589" s="34"/>
      <c r="X5589" s="51"/>
    </row>
    <row r="5590" spans="2:24" ht="15.75" x14ac:dyDescent="0.25">
      <c r="B5590" s="34"/>
      <c r="X5590" s="51"/>
    </row>
    <row r="5591" spans="2:24" ht="15.75" x14ac:dyDescent="0.25">
      <c r="B5591" s="34"/>
      <c r="X5591" s="51"/>
    </row>
    <row r="5592" spans="2:24" ht="15.75" x14ac:dyDescent="0.25">
      <c r="B5592" s="34"/>
      <c r="X5592" s="51"/>
    </row>
    <row r="5593" spans="2:24" ht="15.75" x14ac:dyDescent="0.25">
      <c r="B5593" s="34"/>
      <c r="X5593" s="51"/>
    </row>
    <row r="5594" spans="2:24" ht="15.75" x14ac:dyDescent="0.25">
      <c r="B5594" s="34"/>
      <c r="X5594" s="51"/>
    </row>
    <row r="5595" spans="2:24" ht="15.75" x14ac:dyDescent="0.25">
      <c r="B5595" s="34"/>
      <c r="X5595" s="51"/>
    </row>
    <row r="5596" spans="2:24" ht="15.75" x14ac:dyDescent="0.25">
      <c r="B5596" s="34"/>
      <c r="X5596" s="51"/>
    </row>
    <row r="5597" spans="2:24" ht="15.75" x14ac:dyDescent="0.25">
      <c r="B5597" s="34"/>
      <c r="X5597" s="51"/>
    </row>
    <row r="5598" spans="2:24" ht="15.75" x14ac:dyDescent="0.25">
      <c r="B5598" s="34"/>
      <c r="X5598" s="51"/>
    </row>
    <row r="5599" spans="2:24" ht="15.75" x14ac:dyDescent="0.25">
      <c r="B5599" s="34"/>
      <c r="X5599" s="51"/>
    </row>
    <row r="5600" spans="2:24" ht="15.75" x14ac:dyDescent="0.25">
      <c r="B5600" s="34"/>
      <c r="X5600" s="51"/>
    </row>
    <row r="5601" spans="2:24" ht="15.75" x14ac:dyDescent="0.25">
      <c r="B5601" s="34"/>
      <c r="X5601" s="51"/>
    </row>
    <row r="5602" spans="2:24" ht="15.75" x14ac:dyDescent="0.25">
      <c r="B5602" s="34"/>
      <c r="X5602" s="51"/>
    </row>
    <row r="5603" spans="2:24" ht="15.75" x14ac:dyDescent="0.25">
      <c r="B5603" s="34"/>
      <c r="X5603" s="51"/>
    </row>
    <row r="5604" spans="2:24" ht="15.75" x14ac:dyDescent="0.25">
      <c r="B5604" s="34"/>
      <c r="X5604" s="51"/>
    </row>
    <row r="5605" spans="2:24" ht="15.75" x14ac:dyDescent="0.25">
      <c r="B5605" s="34"/>
      <c r="X5605" s="51"/>
    </row>
    <row r="5606" spans="2:24" ht="15.75" x14ac:dyDescent="0.25">
      <c r="B5606" s="34"/>
      <c r="X5606" s="51"/>
    </row>
    <row r="5607" spans="2:24" ht="15.75" x14ac:dyDescent="0.25">
      <c r="B5607" s="34"/>
      <c r="X5607" s="51"/>
    </row>
    <row r="5608" spans="2:24" ht="15.75" x14ac:dyDescent="0.25">
      <c r="B5608" s="34"/>
      <c r="X5608" s="51"/>
    </row>
    <row r="5609" spans="2:24" ht="15.75" x14ac:dyDescent="0.25">
      <c r="B5609" s="34"/>
      <c r="X5609" s="51"/>
    </row>
    <row r="5610" spans="2:24" ht="15.75" x14ac:dyDescent="0.25">
      <c r="B5610" s="34"/>
      <c r="X5610" s="51"/>
    </row>
    <row r="5611" spans="2:24" ht="15.75" x14ac:dyDescent="0.25">
      <c r="B5611" s="34"/>
      <c r="X5611" s="51"/>
    </row>
    <row r="5612" spans="2:24" ht="15.75" x14ac:dyDescent="0.25">
      <c r="B5612" s="34"/>
      <c r="X5612" s="51"/>
    </row>
    <row r="5613" spans="2:24" ht="15.75" x14ac:dyDescent="0.25">
      <c r="B5613" s="34"/>
      <c r="X5613" s="51"/>
    </row>
    <row r="5614" spans="2:24" ht="15.75" x14ac:dyDescent="0.25">
      <c r="B5614" s="34"/>
      <c r="X5614" s="51"/>
    </row>
    <row r="5615" spans="2:24" ht="15.75" x14ac:dyDescent="0.25">
      <c r="B5615" s="34"/>
      <c r="X5615" s="51"/>
    </row>
    <row r="5616" spans="2:24" ht="15.75" x14ac:dyDescent="0.25">
      <c r="B5616" s="34"/>
      <c r="X5616" s="51"/>
    </row>
    <row r="5617" spans="2:24" ht="15.75" x14ac:dyDescent="0.25">
      <c r="B5617" s="34"/>
      <c r="X5617" s="51"/>
    </row>
    <row r="5618" spans="2:24" ht="15.75" x14ac:dyDescent="0.25">
      <c r="B5618" s="34"/>
      <c r="X5618" s="51"/>
    </row>
    <row r="5619" spans="2:24" ht="15.75" x14ac:dyDescent="0.25">
      <c r="B5619" s="34"/>
      <c r="X5619" s="51"/>
    </row>
    <row r="5620" spans="2:24" ht="15.75" x14ac:dyDescent="0.25">
      <c r="B5620" s="34"/>
      <c r="X5620" s="51"/>
    </row>
    <row r="5621" spans="2:24" ht="15.75" x14ac:dyDescent="0.25">
      <c r="B5621" s="34"/>
      <c r="X5621" s="51"/>
    </row>
    <row r="5622" spans="2:24" ht="15.75" x14ac:dyDescent="0.25">
      <c r="B5622" s="34"/>
      <c r="X5622" s="51"/>
    </row>
    <row r="5623" spans="2:24" ht="15.75" x14ac:dyDescent="0.25">
      <c r="B5623" s="34"/>
      <c r="X5623" s="51"/>
    </row>
    <row r="5624" spans="2:24" ht="15.75" x14ac:dyDescent="0.25">
      <c r="B5624" s="34"/>
      <c r="X5624" s="51"/>
    </row>
    <row r="5625" spans="2:24" ht="15.75" x14ac:dyDescent="0.25">
      <c r="B5625" s="34"/>
      <c r="X5625" s="51"/>
    </row>
    <row r="5626" spans="2:24" ht="15.75" x14ac:dyDescent="0.25">
      <c r="B5626" s="34"/>
      <c r="X5626" s="51"/>
    </row>
    <row r="5627" spans="2:24" ht="15.75" x14ac:dyDescent="0.25">
      <c r="B5627" s="34"/>
      <c r="X5627" s="51"/>
    </row>
    <row r="5628" spans="2:24" ht="15.75" x14ac:dyDescent="0.25">
      <c r="B5628" s="34"/>
      <c r="X5628" s="51"/>
    </row>
    <row r="5629" spans="2:24" ht="15.75" x14ac:dyDescent="0.25">
      <c r="B5629" s="34"/>
      <c r="X5629" s="51"/>
    </row>
    <row r="5630" spans="2:24" ht="15.75" x14ac:dyDescent="0.25">
      <c r="B5630" s="34"/>
      <c r="X5630" s="51"/>
    </row>
    <row r="5631" spans="2:24" ht="15.75" x14ac:dyDescent="0.25">
      <c r="B5631" s="34"/>
      <c r="X5631" s="51"/>
    </row>
    <row r="5632" spans="2:24" ht="15.75" x14ac:dyDescent="0.25">
      <c r="B5632" s="34"/>
      <c r="X5632" s="51"/>
    </row>
    <row r="5633" spans="2:24" ht="15.75" x14ac:dyDescent="0.25">
      <c r="B5633" s="34"/>
      <c r="X5633" s="51"/>
    </row>
    <row r="5634" spans="2:24" ht="15.75" x14ac:dyDescent="0.25">
      <c r="B5634" s="34"/>
      <c r="X5634" s="51"/>
    </row>
    <row r="5635" spans="2:24" ht="15.75" x14ac:dyDescent="0.25">
      <c r="B5635" s="34"/>
      <c r="X5635" s="51"/>
    </row>
    <row r="5636" spans="2:24" ht="15.75" x14ac:dyDescent="0.25">
      <c r="B5636" s="34"/>
      <c r="X5636" s="51"/>
    </row>
    <row r="5637" spans="2:24" ht="15.75" x14ac:dyDescent="0.25">
      <c r="B5637" s="34"/>
      <c r="X5637" s="51"/>
    </row>
    <row r="5638" spans="2:24" ht="15.75" x14ac:dyDescent="0.25">
      <c r="B5638" s="34"/>
      <c r="X5638" s="51"/>
    </row>
    <row r="5639" spans="2:24" ht="15.75" x14ac:dyDescent="0.25">
      <c r="B5639" s="34"/>
      <c r="X5639" s="51"/>
    </row>
    <row r="5640" spans="2:24" ht="15.75" x14ac:dyDescent="0.25">
      <c r="B5640" s="34"/>
      <c r="X5640" s="51"/>
    </row>
    <row r="5641" spans="2:24" ht="15.75" x14ac:dyDescent="0.25">
      <c r="B5641" s="34"/>
      <c r="X5641" s="51"/>
    </row>
    <row r="5642" spans="2:24" ht="15.75" x14ac:dyDescent="0.25">
      <c r="B5642" s="34"/>
      <c r="X5642" s="51"/>
    </row>
    <row r="5643" spans="2:24" ht="15.75" x14ac:dyDescent="0.25">
      <c r="B5643" s="34"/>
      <c r="X5643" s="51"/>
    </row>
    <row r="5644" spans="2:24" ht="15.75" x14ac:dyDescent="0.25">
      <c r="B5644" s="34"/>
      <c r="X5644" s="51"/>
    </row>
    <row r="5645" spans="2:24" ht="15.75" x14ac:dyDescent="0.25">
      <c r="B5645" s="34"/>
      <c r="X5645" s="51"/>
    </row>
    <row r="5646" spans="2:24" ht="15.75" x14ac:dyDescent="0.25">
      <c r="B5646" s="34"/>
      <c r="X5646" s="51"/>
    </row>
    <row r="5647" spans="2:24" ht="15.75" x14ac:dyDescent="0.25">
      <c r="B5647" s="34"/>
      <c r="X5647" s="51"/>
    </row>
    <row r="5648" spans="2:24" ht="15.75" x14ac:dyDescent="0.25">
      <c r="B5648" s="34"/>
      <c r="X5648" s="51"/>
    </row>
    <row r="5649" spans="2:24" ht="15.75" x14ac:dyDescent="0.25">
      <c r="B5649" s="34"/>
      <c r="X5649" s="51"/>
    </row>
    <row r="5650" spans="2:24" ht="15.75" x14ac:dyDescent="0.25">
      <c r="B5650" s="34"/>
      <c r="X5650" s="51"/>
    </row>
    <row r="5651" spans="2:24" ht="15.75" x14ac:dyDescent="0.25">
      <c r="B5651" s="34"/>
      <c r="X5651" s="51"/>
    </row>
    <row r="5652" spans="2:24" ht="15.75" x14ac:dyDescent="0.25">
      <c r="B5652" s="34"/>
      <c r="X5652" s="51"/>
    </row>
    <row r="5653" spans="2:24" ht="15.75" x14ac:dyDescent="0.25">
      <c r="B5653" s="34"/>
      <c r="X5653" s="51"/>
    </row>
    <row r="5654" spans="2:24" ht="15.75" x14ac:dyDescent="0.25">
      <c r="B5654" s="34"/>
      <c r="X5654" s="51"/>
    </row>
    <row r="5655" spans="2:24" ht="15.75" x14ac:dyDescent="0.25">
      <c r="B5655" s="34"/>
      <c r="X5655" s="51"/>
    </row>
    <row r="5656" spans="2:24" ht="15.75" x14ac:dyDescent="0.25">
      <c r="B5656" s="34"/>
      <c r="X5656" s="51"/>
    </row>
    <row r="5657" spans="2:24" ht="15.75" x14ac:dyDescent="0.25">
      <c r="B5657" s="34"/>
      <c r="X5657" s="51"/>
    </row>
    <row r="5658" spans="2:24" ht="15.75" x14ac:dyDescent="0.25">
      <c r="B5658" s="34"/>
      <c r="X5658" s="51"/>
    </row>
    <row r="5659" spans="2:24" ht="15.75" x14ac:dyDescent="0.25">
      <c r="B5659" s="34"/>
      <c r="X5659" s="51"/>
    </row>
    <row r="5660" spans="2:24" ht="15.75" x14ac:dyDescent="0.25">
      <c r="B5660" s="34"/>
      <c r="X5660" s="51"/>
    </row>
    <row r="5661" spans="2:24" ht="15.75" x14ac:dyDescent="0.25">
      <c r="B5661" s="34"/>
      <c r="X5661" s="51"/>
    </row>
    <row r="5662" spans="2:24" ht="15.75" x14ac:dyDescent="0.25">
      <c r="B5662" s="34"/>
      <c r="X5662" s="51"/>
    </row>
    <row r="5663" spans="2:24" ht="15.75" x14ac:dyDescent="0.25">
      <c r="B5663" s="34"/>
      <c r="X5663" s="51"/>
    </row>
    <row r="5664" spans="2:24" ht="15.75" x14ac:dyDescent="0.25">
      <c r="B5664" s="34"/>
      <c r="X5664" s="51"/>
    </row>
    <row r="5665" spans="2:24" ht="15.75" x14ac:dyDescent="0.25">
      <c r="B5665" s="34"/>
      <c r="X5665" s="51"/>
    </row>
    <row r="5666" spans="2:24" ht="15.75" x14ac:dyDescent="0.25">
      <c r="B5666" s="34"/>
      <c r="X5666" s="51"/>
    </row>
    <row r="5667" spans="2:24" ht="15.75" x14ac:dyDescent="0.25">
      <c r="B5667" s="34"/>
      <c r="X5667" s="51"/>
    </row>
    <row r="5668" spans="2:24" ht="15.75" x14ac:dyDescent="0.25">
      <c r="B5668" s="34"/>
      <c r="X5668" s="51"/>
    </row>
    <row r="5669" spans="2:24" ht="15.75" x14ac:dyDescent="0.25">
      <c r="B5669" s="34"/>
      <c r="X5669" s="51"/>
    </row>
    <row r="5670" spans="2:24" ht="15.75" x14ac:dyDescent="0.25">
      <c r="B5670" s="34"/>
      <c r="X5670" s="51"/>
    </row>
    <row r="5671" spans="2:24" ht="15.75" x14ac:dyDescent="0.25">
      <c r="B5671" s="34"/>
      <c r="X5671" s="51"/>
    </row>
    <row r="5672" spans="2:24" ht="15.75" x14ac:dyDescent="0.25">
      <c r="B5672" s="34"/>
      <c r="X5672" s="51"/>
    </row>
    <row r="5673" spans="2:24" ht="15.75" x14ac:dyDescent="0.25">
      <c r="B5673" s="34"/>
      <c r="X5673" s="51"/>
    </row>
    <row r="5674" spans="2:24" ht="15.75" x14ac:dyDescent="0.25">
      <c r="B5674" s="34"/>
      <c r="X5674" s="51"/>
    </row>
    <row r="5675" spans="2:24" ht="15.75" x14ac:dyDescent="0.25">
      <c r="B5675" s="34"/>
      <c r="X5675" s="51"/>
    </row>
    <row r="5676" spans="2:24" ht="15.75" x14ac:dyDescent="0.25">
      <c r="B5676" s="34"/>
      <c r="X5676" s="51"/>
    </row>
    <row r="5677" spans="2:24" ht="15.75" x14ac:dyDescent="0.25">
      <c r="B5677" s="34"/>
      <c r="X5677" s="51"/>
    </row>
    <row r="5678" spans="2:24" ht="15.75" x14ac:dyDescent="0.25">
      <c r="B5678" s="34"/>
      <c r="X5678" s="51"/>
    </row>
    <row r="5679" spans="2:24" ht="15.75" x14ac:dyDescent="0.25">
      <c r="B5679" s="34"/>
      <c r="X5679" s="51"/>
    </row>
    <row r="5680" spans="2:24" ht="15.75" x14ac:dyDescent="0.25">
      <c r="B5680" s="34"/>
      <c r="X5680" s="51"/>
    </row>
    <row r="5681" spans="2:24" ht="15.75" x14ac:dyDescent="0.25">
      <c r="B5681" s="34"/>
      <c r="X5681" s="51"/>
    </row>
    <row r="5682" spans="2:24" ht="15.75" x14ac:dyDescent="0.25">
      <c r="B5682" s="34"/>
      <c r="X5682" s="51"/>
    </row>
    <row r="5683" spans="2:24" ht="15.75" x14ac:dyDescent="0.25">
      <c r="B5683" s="34"/>
      <c r="X5683" s="51"/>
    </row>
    <row r="5684" spans="2:24" ht="15.75" x14ac:dyDescent="0.25">
      <c r="B5684" s="34"/>
      <c r="X5684" s="51"/>
    </row>
    <row r="5685" spans="2:24" ht="15.75" x14ac:dyDescent="0.25">
      <c r="B5685" s="34"/>
      <c r="X5685" s="51"/>
    </row>
    <row r="5686" spans="2:24" ht="15.75" x14ac:dyDescent="0.25">
      <c r="B5686" s="34"/>
      <c r="X5686" s="51"/>
    </row>
    <row r="5687" spans="2:24" ht="15.75" x14ac:dyDescent="0.25">
      <c r="B5687" s="34"/>
      <c r="X5687" s="51"/>
    </row>
    <row r="5688" spans="2:24" ht="15.75" x14ac:dyDescent="0.25">
      <c r="B5688" s="34"/>
      <c r="X5688" s="51"/>
    </row>
    <row r="5689" spans="2:24" ht="15.75" x14ac:dyDescent="0.25">
      <c r="B5689" s="34"/>
      <c r="X5689" s="51"/>
    </row>
    <row r="5690" spans="2:24" ht="15.75" x14ac:dyDescent="0.25">
      <c r="B5690" s="34"/>
      <c r="X5690" s="51"/>
    </row>
    <row r="5691" spans="2:24" ht="15.75" x14ac:dyDescent="0.25">
      <c r="B5691" s="34"/>
      <c r="X5691" s="51"/>
    </row>
    <row r="5692" spans="2:24" ht="15.75" x14ac:dyDescent="0.25">
      <c r="B5692" s="34"/>
      <c r="X5692" s="51"/>
    </row>
    <row r="5693" spans="2:24" ht="15.75" x14ac:dyDescent="0.25">
      <c r="B5693" s="34"/>
      <c r="X5693" s="51"/>
    </row>
    <row r="5694" spans="2:24" ht="15.75" x14ac:dyDescent="0.25">
      <c r="B5694" s="34"/>
      <c r="X5694" s="51"/>
    </row>
    <row r="5695" spans="2:24" ht="15.75" x14ac:dyDescent="0.25">
      <c r="B5695" s="34"/>
      <c r="X5695" s="51"/>
    </row>
    <row r="5696" spans="2:24" ht="15.75" x14ac:dyDescent="0.25">
      <c r="B5696" s="34"/>
      <c r="X5696" s="51"/>
    </row>
    <row r="5697" spans="2:24" ht="15.75" x14ac:dyDescent="0.25">
      <c r="B5697" s="34"/>
      <c r="X5697" s="51"/>
    </row>
    <row r="5698" spans="2:24" ht="15.75" x14ac:dyDescent="0.25">
      <c r="B5698" s="34"/>
      <c r="X5698" s="51"/>
    </row>
    <row r="5699" spans="2:24" ht="15.75" x14ac:dyDescent="0.25">
      <c r="B5699" s="34"/>
      <c r="X5699" s="51"/>
    </row>
    <row r="5700" spans="2:24" ht="15.75" x14ac:dyDescent="0.25">
      <c r="B5700" s="34"/>
      <c r="X5700" s="51"/>
    </row>
    <row r="5701" spans="2:24" ht="15.75" x14ac:dyDescent="0.25">
      <c r="B5701" s="34"/>
      <c r="X5701" s="51"/>
    </row>
    <row r="5702" spans="2:24" ht="15.75" x14ac:dyDescent="0.25">
      <c r="B5702" s="34"/>
      <c r="X5702" s="51"/>
    </row>
    <row r="5703" spans="2:24" ht="15.75" x14ac:dyDescent="0.25">
      <c r="B5703" s="34"/>
      <c r="X5703" s="51"/>
    </row>
    <row r="5704" spans="2:24" ht="15.75" x14ac:dyDescent="0.25">
      <c r="B5704" s="34"/>
      <c r="X5704" s="51"/>
    </row>
    <row r="5705" spans="2:24" ht="15.75" x14ac:dyDescent="0.25">
      <c r="B5705" s="34"/>
      <c r="X5705" s="51"/>
    </row>
    <row r="5706" spans="2:24" ht="15.75" x14ac:dyDescent="0.25">
      <c r="B5706" s="34"/>
      <c r="X5706" s="51"/>
    </row>
    <row r="5707" spans="2:24" ht="15.75" x14ac:dyDescent="0.25">
      <c r="B5707" s="34"/>
      <c r="X5707" s="51"/>
    </row>
    <row r="5708" spans="2:24" ht="15.75" x14ac:dyDescent="0.25">
      <c r="B5708" s="34"/>
      <c r="X5708" s="51"/>
    </row>
    <row r="5709" spans="2:24" ht="15.75" x14ac:dyDescent="0.25">
      <c r="B5709" s="34"/>
      <c r="X5709" s="51"/>
    </row>
    <row r="5710" spans="2:24" ht="15.75" x14ac:dyDescent="0.25">
      <c r="B5710" s="34"/>
      <c r="X5710" s="51"/>
    </row>
    <row r="5711" spans="2:24" ht="15.75" x14ac:dyDescent="0.25">
      <c r="B5711" s="34"/>
      <c r="X5711" s="51"/>
    </row>
    <row r="5712" spans="2:24" ht="15.75" x14ac:dyDescent="0.25">
      <c r="B5712" s="34"/>
      <c r="X5712" s="51"/>
    </row>
    <row r="5713" spans="2:24" ht="15.75" x14ac:dyDescent="0.25">
      <c r="B5713" s="34"/>
      <c r="X5713" s="51"/>
    </row>
    <row r="5714" spans="2:24" ht="15.75" x14ac:dyDescent="0.25">
      <c r="B5714" s="34"/>
      <c r="X5714" s="51"/>
    </row>
    <row r="5715" spans="2:24" ht="15.75" x14ac:dyDescent="0.25">
      <c r="B5715" s="34"/>
      <c r="X5715" s="51"/>
    </row>
    <row r="5716" spans="2:24" ht="15.75" x14ac:dyDescent="0.25">
      <c r="B5716" s="34"/>
      <c r="X5716" s="51"/>
    </row>
    <row r="5717" spans="2:24" ht="15.75" x14ac:dyDescent="0.25">
      <c r="B5717" s="34"/>
      <c r="X5717" s="51"/>
    </row>
    <row r="5718" spans="2:24" ht="15.75" x14ac:dyDescent="0.25">
      <c r="B5718" s="34"/>
      <c r="X5718" s="51"/>
    </row>
    <row r="5719" spans="2:24" ht="15.75" x14ac:dyDescent="0.25">
      <c r="B5719" s="34"/>
      <c r="X5719" s="51"/>
    </row>
    <row r="5720" spans="2:24" ht="15.75" x14ac:dyDescent="0.25">
      <c r="B5720" s="34"/>
      <c r="X5720" s="51"/>
    </row>
    <row r="5721" spans="2:24" ht="15.75" x14ac:dyDescent="0.25">
      <c r="B5721" s="34"/>
      <c r="X5721" s="51"/>
    </row>
    <row r="5722" spans="2:24" ht="15.75" x14ac:dyDescent="0.25">
      <c r="B5722" s="34"/>
      <c r="X5722" s="51"/>
    </row>
    <row r="5723" spans="2:24" ht="15.75" x14ac:dyDescent="0.25">
      <c r="B5723" s="34"/>
      <c r="X5723" s="51"/>
    </row>
    <row r="5724" spans="2:24" ht="15.75" x14ac:dyDescent="0.25">
      <c r="B5724" s="34"/>
      <c r="X5724" s="51"/>
    </row>
    <row r="5725" spans="2:24" ht="15.75" x14ac:dyDescent="0.25">
      <c r="B5725" s="34"/>
      <c r="X5725" s="51"/>
    </row>
    <row r="5726" spans="2:24" ht="15.75" x14ac:dyDescent="0.25">
      <c r="B5726" s="34"/>
      <c r="X5726" s="51"/>
    </row>
    <row r="5727" spans="2:24" ht="15.75" x14ac:dyDescent="0.25">
      <c r="B5727" s="34"/>
      <c r="X5727" s="51"/>
    </row>
    <row r="5728" spans="2:24" ht="15.75" x14ac:dyDescent="0.25">
      <c r="B5728" s="34"/>
      <c r="X5728" s="51"/>
    </row>
    <row r="5729" spans="2:24" ht="15.75" x14ac:dyDescent="0.25">
      <c r="B5729" s="34"/>
      <c r="X5729" s="51"/>
    </row>
    <row r="5730" spans="2:24" ht="15.75" x14ac:dyDescent="0.25">
      <c r="B5730" s="34"/>
      <c r="X5730" s="51"/>
    </row>
    <row r="5731" spans="2:24" ht="15.75" x14ac:dyDescent="0.25">
      <c r="B5731" s="34"/>
      <c r="X5731" s="51"/>
    </row>
    <row r="5732" spans="2:24" ht="15.75" x14ac:dyDescent="0.25">
      <c r="B5732" s="34"/>
      <c r="X5732" s="51"/>
    </row>
    <row r="5733" spans="2:24" ht="15.75" x14ac:dyDescent="0.25">
      <c r="B5733" s="34"/>
      <c r="X5733" s="51"/>
    </row>
    <row r="5734" spans="2:24" ht="15.75" x14ac:dyDescent="0.25">
      <c r="B5734" s="34"/>
      <c r="X5734" s="51"/>
    </row>
    <row r="5735" spans="2:24" ht="15.75" x14ac:dyDescent="0.25">
      <c r="B5735" s="34"/>
      <c r="X5735" s="51"/>
    </row>
    <row r="5736" spans="2:24" ht="15.75" x14ac:dyDescent="0.25">
      <c r="B5736" s="34"/>
      <c r="X5736" s="51"/>
    </row>
    <row r="5737" spans="2:24" ht="15.75" x14ac:dyDescent="0.25">
      <c r="B5737" s="34"/>
      <c r="X5737" s="51"/>
    </row>
    <row r="5738" spans="2:24" ht="15.75" x14ac:dyDescent="0.25">
      <c r="B5738" s="34"/>
      <c r="X5738" s="51"/>
    </row>
    <row r="5739" spans="2:24" ht="15.75" x14ac:dyDescent="0.25">
      <c r="B5739" s="34"/>
      <c r="X5739" s="51"/>
    </row>
    <row r="5740" spans="2:24" ht="15.75" x14ac:dyDescent="0.25">
      <c r="B5740" s="34"/>
      <c r="X5740" s="51"/>
    </row>
    <row r="5741" spans="2:24" ht="15.75" x14ac:dyDescent="0.25">
      <c r="B5741" s="34"/>
      <c r="X5741" s="51"/>
    </row>
    <row r="5742" spans="2:24" ht="15.75" x14ac:dyDescent="0.25">
      <c r="B5742" s="34"/>
      <c r="X5742" s="51"/>
    </row>
    <row r="5743" spans="2:24" ht="15.75" x14ac:dyDescent="0.25">
      <c r="B5743" s="34"/>
      <c r="X5743" s="51"/>
    </row>
    <row r="5744" spans="2:24" ht="15.75" x14ac:dyDescent="0.25">
      <c r="B5744" s="34"/>
      <c r="X5744" s="51"/>
    </row>
    <row r="5745" spans="2:24" ht="15.75" x14ac:dyDescent="0.25">
      <c r="B5745" s="34"/>
      <c r="X5745" s="51"/>
    </row>
    <row r="5746" spans="2:24" ht="15.75" x14ac:dyDescent="0.25">
      <c r="B5746" s="34"/>
      <c r="X5746" s="51"/>
    </row>
    <row r="5747" spans="2:24" ht="15.75" x14ac:dyDescent="0.25">
      <c r="B5747" s="34"/>
      <c r="X5747" s="51"/>
    </row>
    <row r="5748" spans="2:24" ht="15.75" x14ac:dyDescent="0.25">
      <c r="B5748" s="34"/>
      <c r="X5748" s="51"/>
    </row>
    <row r="5749" spans="2:24" ht="15.75" x14ac:dyDescent="0.25">
      <c r="B5749" s="34"/>
      <c r="X5749" s="51"/>
    </row>
    <row r="5750" spans="2:24" ht="15.75" x14ac:dyDescent="0.25">
      <c r="B5750" s="34"/>
      <c r="X5750" s="51"/>
    </row>
    <row r="5751" spans="2:24" ht="15.75" x14ac:dyDescent="0.25">
      <c r="B5751" s="34"/>
      <c r="X5751" s="51"/>
    </row>
    <row r="5752" spans="2:24" ht="15.75" x14ac:dyDescent="0.25">
      <c r="B5752" s="34"/>
      <c r="X5752" s="51"/>
    </row>
    <row r="5753" spans="2:24" ht="15.75" x14ac:dyDescent="0.25">
      <c r="B5753" s="34"/>
      <c r="X5753" s="51"/>
    </row>
    <row r="5754" spans="2:24" ht="15.75" x14ac:dyDescent="0.25">
      <c r="B5754" s="34"/>
      <c r="X5754" s="51"/>
    </row>
    <row r="5755" spans="2:24" ht="15.75" x14ac:dyDescent="0.25">
      <c r="B5755" s="34"/>
      <c r="X5755" s="51"/>
    </row>
    <row r="5756" spans="2:24" ht="15.75" x14ac:dyDescent="0.25">
      <c r="B5756" s="34"/>
      <c r="X5756" s="51"/>
    </row>
    <row r="5757" spans="2:24" ht="15.75" x14ac:dyDescent="0.25">
      <c r="B5757" s="34"/>
      <c r="X5757" s="51"/>
    </row>
    <row r="5758" spans="2:24" ht="15.75" x14ac:dyDescent="0.25">
      <c r="B5758" s="34"/>
      <c r="X5758" s="51"/>
    </row>
    <row r="5759" spans="2:24" ht="15.75" x14ac:dyDescent="0.25">
      <c r="B5759" s="34"/>
      <c r="X5759" s="51"/>
    </row>
    <row r="5760" spans="2:24" ht="15.75" x14ac:dyDescent="0.25">
      <c r="B5760" s="34"/>
      <c r="X5760" s="51"/>
    </row>
    <row r="5761" spans="2:24" ht="15.75" x14ac:dyDescent="0.25">
      <c r="B5761" s="34"/>
      <c r="X5761" s="51"/>
    </row>
    <row r="5762" spans="2:24" ht="15.75" x14ac:dyDescent="0.25">
      <c r="B5762" s="34"/>
      <c r="X5762" s="51"/>
    </row>
    <row r="5763" spans="2:24" ht="15.75" x14ac:dyDescent="0.25">
      <c r="B5763" s="34"/>
      <c r="X5763" s="51"/>
    </row>
    <row r="5764" spans="2:24" ht="15.75" x14ac:dyDescent="0.25">
      <c r="B5764" s="34"/>
      <c r="X5764" s="51"/>
    </row>
    <row r="5765" spans="2:24" ht="15.75" x14ac:dyDescent="0.25">
      <c r="B5765" s="34"/>
      <c r="X5765" s="51"/>
    </row>
    <row r="5766" spans="2:24" ht="15.75" x14ac:dyDescent="0.25">
      <c r="B5766" s="34"/>
      <c r="X5766" s="51"/>
    </row>
    <row r="5767" spans="2:24" ht="15.75" x14ac:dyDescent="0.25">
      <c r="B5767" s="34"/>
      <c r="X5767" s="51"/>
    </row>
    <row r="5768" spans="2:24" ht="15.75" x14ac:dyDescent="0.25">
      <c r="B5768" s="34"/>
      <c r="X5768" s="51"/>
    </row>
    <row r="5769" spans="2:24" ht="15.75" x14ac:dyDescent="0.25">
      <c r="B5769" s="34"/>
      <c r="X5769" s="51"/>
    </row>
    <row r="5770" spans="2:24" ht="15.75" x14ac:dyDescent="0.25">
      <c r="B5770" s="34"/>
      <c r="X5770" s="51"/>
    </row>
    <row r="5771" spans="2:24" ht="15.75" x14ac:dyDescent="0.25">
      <c r="B5771" s="34"/>
      <c r="X5771" s="51"/>
    </row>
    <row r="5772" spans="2:24" ht="15.75" x14ac:dyDescent="0.25">
      <c r="B5772" s="34"/>
      <c r="X5772" s="51"/>
    </row>
    <row r="5773" spans="2:24" ht="15.75" x14ac:dyDescent="0.25">
      <c r="B5773" s="34"/>
      <c r="X5773" s="51"/>
    </row>
    <row r="5774" spans="2:24" ht="15.75" x14ac:dyDescent="0.25">
      <c r="B5774" s="34"/>
      <c r="X5774" s="51"/>
    </row>
    <row r="5775" spans="2:24" ht="15.75" x14ac:dyDescent="0.25">
      <c r="B5775" s="34"/>
      <c r="X5775" s="51"/>
    </row>
    <row r="5776" spans="2:24" ht="15.75" x14ac:dyDescent="0.25">
      <c r="B5776" s="34"/>
      <c r="X5776" s="51"/>
    </row>
    <row r="5777" spans="2:24" ht="15.75" x14ac:dyDescent="0.25">
      <c r="B5777" s="34"/>
      <c r="X5777" s="51"/>
    </row>
    <row r="5778" spans="2:24" ht="15.75" x14ac:dyDescent="0.25">
      <c r="B5778" s="34"/>
      <c r="X5778" s="51"/>
    </row>
    <row r="5779" spans="2:24" ht="15.75" x14ac:dyDescent="0.25">
      <c r="B5779" s="34"/>
      <c r="X5779" s="51"/>
    </row>
    <row r="5780" spans="2:24" ht="15.75" x14ac:dyDescent="0.25">
      <c r="B5780" s="34"/>
      <c r="X5780" s="51"/>
    </row>
    <row r="5781" spans="2:24" ht="15.75" x14ac:dyDescent="0.25">
      <c r="B5781" s="34"/>
      <c r="X5781" s="51"/>
    </row>
    <row r="5782" spans="2:24" ht="15.75" x14ac:dyDescent="0.25">
      <c r="B5782" s="34"/>
      <c r="X5782" s="51"/>
    </row>
    <row r="5783" spans="2:24" ht="15.75" x14ac:dyDescent="0.25">
      <c r="B5783" s="34"/>
      <c r="X5783" s="51"/>
    </row>
    <row r="5784" spans="2:24" ht="15.75" x14ac:dyDescent="0.25">
      <c r="B5784" s="34"/>
      <c r="X5784" s="51"/>
    </row>
    <row r="5785" spans="2:24" ht="15.75" x14ac:dyDescent="0.25">
      <c r="B5785" s="34"/>
      <c r="X5785" s="51"/>
    </row>
    <row r="5786" spans="2:24" ht="15.75" x14ac:dyDescent="0.25">
      <c r="B5786" s="34"/>
      <c r="X5786" s="51"/>
    </row>
    <row r="5787" spans="2:24" ht="15.75" x14ac:dyDescent="0.25">
      <c r="B5787" s="34"/>
      <c r="X5787" s="51"/>
    </row>
    <row r="5788" spans="2:24" ht="15.75" x14ac:dyDescent="0.25">
      <c r="B5788" s="34"/>
      <c r="X5788" s="51"/>
    </row>
    <row r="5789" spans="2:24" ht="15.75" x14ac:dyDescent="0.25">
      <c r="B5789" s="34"/>
      <c r="X5789" s="51"/>
    </row>
    <row r="5790" spans="2:24" ht="15.75" x14ac:dyDescent="0.25">
      <c r="B5790" s="34"/>
      <c r="X5790" s="51"/>
    </row>
    <row r="5791" spans="2:24" ht="15.75" x14ac:dyDescent="0.25">
      <c r="B5791" s="34"/>
      <c r="X5791" s="51"/>
    </row>
    <row r="5792" spans="2:24" ht="15.75" x14ac:dyDescent="0.25">
      <c r="B5792" s="34"/>
      <c r="X5792" s="51"/>
    </row>
    <row r="5793" spans="2:24" ht="15.75" x14ac:dyDescent="0.25">
      <c r="B5793" s="34"/>
      <c r="X5793" s="51"/>
    </row>
    <row r="5794" spans="2:24" ht="15.75" x14ac:dyDescent="0.25">
      <c r="B5794" s="34"/>
      <c r="X5794" s="51"/>
    </row>
    <row r="5795" spans="2:24" ht="15.75" x14ac:dyDescent="0.25">
      <c r="B5795" s="34"/>
      <c r="X5795" s="51"/>
    </row>
    <row r="5796" spans="2:24" ht="15.75" x14ac:dyDescent="0.25">
      <c r="B5796" s="34"/>
      <c r="X5796" s="51"/>
    </row>
    <row r="5797" spans="2:24" ht="15.75" x14ac:dyDescent="0.25">
      <c r="B5797" s="34"/>
      <c r="X5797" s="51"/>
    </row>
    <row r="5798" spans="2:24" ht="15.75" x14ac:dyDescent="0.25">
      <c r="B5798" s="34"/>
      <c r="X5798" s="51"/>
    </row>
    <row r="5799" spans="2:24" ht="15.75" x14ac:dyDescent="0.25">
      <c r="B5799" s="34"/>
      <c r="X5799" s="51"/>
    </row>
    <row r="5800" spans="2:24" ht="15.75" x14ac:dyDescent="0.25">
      <c r="B5800" s="34"/>
      <c r="X5800" s="51"/>
    </row>
    <row r="5801" spans="2:24" ht="15.75" x14ac:dyDescent="0.25">
      <c r="B5801" s="34"/>
      <c r="X5801" s="51"/>
    </row>
    <row r="5802" spans="2:24" ht="15.75" x14ac:dyDescent="0.25">
      <c r="B5802" s="34"/>
      <c r="X5802" s="51"/>
    </row>
    <row r="5803" spans="2:24" ht="15.75" x14ac:dyDescent="0.25">
      <c r="B5803" s="34"/>
      <c r="X5803" s="51"/>
    </row>
    <row r="5804" spans="2:24" ht="15.75" x14ac:dyDescent="0.25">
      <c r="B5804" s="34"/>
      <c r="X5804" s="51"/>
    </row>
    <row r="5805" spans="2:24" ht="15.75" x14ac:dyDescent="0.25">
      <c r="B5805" s="34"/>
      <c r="X5805" s="51"/>
    </row>
    <row r="5806" spans="2:24" ht="15.75" x14ac:dyDescent="0.25">
      <c r="B5806" s="34"/>
      <c r="X5806" s="51"/>
    </row>
    <row r="5807" spans="2:24" ht="15.75" x14ac:dyDescent="0.25">
      <c r="B5807" s="34"/>
      <c r="X5807" s="51"/>
    </row>
    <row r="5808" spans="2:24" ht="15.75" x14ac:dyDescent="0.25">
      <c r="B5808" s="34"/>
      <c r="X5808" s="51"/>
    </row>
    <row r="5809" spans="2:24" ht="15.75" x14ac:dyDescent="0.25">
      <c r="B5809" s="34"/>
      <c r="X5809" s="51"/>
    </row>
    <row r="5810" spans="2:24" ht="15.75" x14ac:dyDescent="0.25">
      <c r="B5810" s="34"/>
      <c r="X5810" s="51"/>
    </row>
    <row r="5811" spans="2:24" ht="15.75" x14ac:dyDescent="0.25">
      <c r="B5811" s="34"/>
      <c r="X5811" s="51"/>
    </row>
    <row r="5812" spans="2:24" ht="15.75" x14ac:dyDescent="0.25">
      <c r="B5812" s="34"/>
      <c r="X5812" s="51"/>
    </row>
    <row r="5813" spans="2:24" ht="15.75" x14ac:dyDescent="0.25">
      <c r="B5813" s="34"/>
      <c r="X5813" s="51"/>
    </row>
    <row r="5814" spans="2:24" ht="15.75" x14ac:dyDescent="0.25">
      <c r="B5814" s="34"/>
      <c r="X5814" s="51"/>
    </row>
    <row r="5815" spans="2:24" ht="15.75" x14ac:dyDescent="0.25">
      <c r="B5815" s="34"/>
      <c r="X5815" s="51"/>
    </row>
    <row r="5816" spans="2:24" ht="15.75" x14ac:dyDescent="0.25">
      <c r="B5816" s="34"/>
      <c r="X5816" s="51"/>
    </row>
    <row r="5817" spans="2:24" ht="15.75" x14ac:dyDescent="0.25">
      <c r="B5817" s="34"/>
      <c r="X5817" s="51"/>
    </row>
    <row r="5818" spans="2:24" ht="15.75" x14ac:dyDescent="0.25">
      <c r="B5818" s="34"/>
      <c r="X5818" s="51"/>
    </row>
    <row r="5819" spans="2:24" ht="15.75" x14ac:dyDescent="0.25">
      <c r="B5819" s="34"/>
      <c r="X5819" s="51"/>
    </row>
    <row r="5820" spans="2:24" ht="15.75" x14ac:dyDescent="0.25">
      <c r="B5820" s="34"/>
      <c r="X5820" s="51"/>
    </row>
    <row r="5821" spans="2:24" ht="15.75" x14ac:dyDescent="0.25">
      <c r="B5821" s="34"/>
      <c r="X5821" s="51"/>
    </row>
    <row r="5822" spans="2:24" ht="15.75" x14ac:dyDescent="0.25">
      <c r="B5822" s="34"/>
      <c r="X5822" s="51"/>
    </row>
    <row r="5823" spans="2:24" ht="15.75" x14ac:dyDescent="0.25">
      <c r="B5823" s="34"/>
      <c r="X5823" s="51"/>
    </row>
    <row r="5824" spans="2:24" ht="15.75" x14ac:dyDescent="0.25">
      <c r="B5824" s="34"/>
      <c r="X5824" s="51"/>
    </row>
    <row r="5825" spans="2:24" ht="15.75" x14ac:dyDescent="0.25">
      <c r="B5825" s="34"/>
      <c r="X5825" s="51"/>
    </row>
    <row r="5826" spans="2:24" ht="15.75" x14ac:dyDescent="0.25">
      <c r="B5826" s="34"/>
      <c r="X5826" s="51"/>
    </row>
    <row r="5827" spans="2:24" ht="15.75" x14ac:dyDescent="0.25">
      <c r="B5827" s="34"/>
      <c r="X5827" s="51"/>
    </row>
    <row r="5828" spans="2:24" ht="15.75" x14ac:dyDescent="0.25">
      <c r="B5828" s="34"/>
      <c r="X5828" s="51"/>
    </row>
    <row r="5829" spans="2:24" ht="15.75" x14ac:dyDescent="0.25">
      <c r="B5829" s="34"/>
      <c r="X5829" s="51"/>
    </row>
    <row r="5830" spans="2:24" ht="15.75" x14ac:dyDescent="0.25">
      <c r="B5830" s="34"/>
      <c r="X5830" s="51"/>
    </row>
    <row r="5831" spans="2:24" ht="15.75" x14ac:dyDescent="0.25">
      <c r="B5831" s="34"/>
      <c r="X5831" s="51"/>
    </row>
    <row r="5832" spans="2:24" ht="15.75" x14ac:dyDescent="0.25">
      <c r="B5832" s="34"/>
      <c r="X5832" s="51"/>
    </row>
    <row r="5833" spans="2:24" ht="15.75" x14ac:dyDescent="0.25">
      <c r="B5833" s="34"/>
      <c r="X5833" s="51"/>
    </row>
    <row r="5834" spans="2:24" ht="15.75" x14ac:dyDescent="0.25">
      <c r="B5834" s="34"/>
      <c r="X5834" s="51"/>
    </row>
    <row r="5835" spans="2:24" ht="15.75" x14ac:dyDescent="0.25">
      <c r="B5835" s="34"/>
      <c r="X5835" s="51"/>
    </row>
    <row r="5836" spans="2:24" ht="15.75" x14ac:dyDescent="0.25">
      <c r="B5836" s="34"/>
      <c r="X5836" s="51"/>
    </row>
    <row r="5837" spans="2:24" ht="15.75" x14ac:dyDescent="0.25">
      <c r="B5837" s="34"/>
      <c r="X5837" s="51"/>
    </row>
    <row r="5838" spans="2:24" ht="15.75" x14ac:dyDescent="0.25">
      <c r="B5838" s="34"/>
      <c r="X5838" s="51"/>
    </row>
    <row r="5839" spans="2:24" ht="15.75" x14ac:dyDescent="0.25">
      <c r="B5839" s="34"/>
      <c r="X5839" s="51"/>
    </row>
    <row r="5840" spans="2:24" ht="15.75" x14ac:dyDescent="0.25">
      <c r="B5840" s="34"/>
      <c r="X5840" s="51"/>
    </row>
    <row r="5841" spans="2:24" ht="15.75" x14ac:dyDescent="0.25">
      <c r="B5841" s="34"/>
      <c r="X5841" s="51"/>
    </row>
    <row r="5842" spans="2:24" ht="15.75" x14ac:dyDescent="0.25">
      <c r="B5842" s="34"/>
      <c r="X5842" s="51"/>
    </row>
    <row r="5843" spans="2:24" ht="15.75" x14ac:dyDescent="0.25">
      <c r="B5843" s="34"/>
      <c r="X5843" s="51"/>
    </row>
    <row r="5844" spans="2:24" ht="15.75" x14ac:dyDescent="0.25">
      <c r="B5844" s="34"/>
      <c r="X5844" s="51"/>
    </row>
    <row r="5845" spans="2:24" ht="15.75" x14ac:dyDescent="0.25">
      <c r="B5845" s="34"/>
      <c r="X5845" s="51"/>
    </row>
    <row r="5846" spans="2:24" ht="15.75" x14ac:dyDescent="0.25">
      <c r="B5846" s="34"/>
      <c r="X5846" s="51"/>
    </row>
    <row r="5847" spans="2:24" ht="15.75" x14ac:dyDescent="0.25">
      <c r="B5847" s="34"/>
      <c r="X5847" s="51"/>
    </row>
    <row r="5848" spans="2:24" ht="15.75" x14ac:dyDescent="0.25">
      <c r="B5848" s="34"/>
      <c r="X5848" s="51"/>
    </row>
    <row r="5849" spans="2:24" ht="15.75" x14ac:dyDescent="0.25">
      <c r="B5849" s="34"/>
      <c r="X5849" s="51"/>
    </row>
    <row r="5850" spans="2:24" ht="15.75" x14ac:dyDescent="0.25">
      <c r="B5850" s="34"/>
      <c r="X5850" s="51"/>
    </row>
    <row r="5851" spans="2:24" ht="15.75" x14ac:dyDescent="0.25">
      <c r="B5851" s="34"/>
      <c r="X5851" s="51"/>
    </row>
    <row r="5852" spans="2:24" ht="15.75" x14ac:dyDescent="0.25">
      <c r="B5852" s="34"/>
      <c r="X5852" s="51"/>
    </row>
    <row r="5853" spans="2:24" ht="15.75" x14ac:dyDescent="0.25">
      <c r="B5853" s="34"/>
      <c r="X5853" s="51"/>
    </row>
    <row r="5854" spans="2:24" ht="15.75" x14ac:dyDescent="0.25">
      <c r="B5854" s="34"/>
      <c r="X5854" s="51"/>
    </row>
    <row r="5855" spans="2:24" ht="15.75" x14ac:dyDescent="0.25">
      <c r="B5855" s="34"/>
      <c r="X5855" s="51"/>
    </row>
    <row r="5856" spans="2:24" ht="15.75" x14ac:dyDescent="0.25">
      <c r="B5856" s="34"/>
      <c r="X5856" s="51"/>
    </row>
    <row r="5857" spans="2:24" ht="15.75" x14ac:dyDescent="0.25">
      <c r="B5857" s="34"/>
      <c r="X5857" s="51"/>
    </row>
    <row r="5858" spans="2:24" ht="15.75" x14ac:dyDescent="0.25">
      <c r="B5858" s="34"/>
      <c r="X5858" s="51"/>
    </row>
    <row r="5859" spans="2:24" ht="15.75" x14ac:dyDescent="0.25">
      <c r="B5859" s="34"/>
      <c r="X5859" s="51"/>
    </row>
    <row r="5860" spans="2:24" ht="15.75" x14ac:dyDescent="0.25">
      <c r="B5860" s="34"/>
      <c r="X5860" s="51"/>
    </row>
    <row r="5861" spans="2:24" ht="15.75" x14ac:dyDescent="0.25">
      <c r="B5861" s="34"/>
      <c r="X5861" s="51"/>
    </row>
    <row r="5862" spans="2:24" ht="15.75" x14ac:dyDescent="0.25">
      <c r="B5862" s="34"/>
      <c r="X5862" s="51"/>
    </row>
    <row r="5863" spans="2:24" ht="15.75" x14ac:dyDescent="0.25">
      <c r="B5863" s="34"/>
      <c r="X5863" s="51"/>
    </row>
    <row r="5864" spans="2:24" ht="15.75" x14ac:dyDescent="0.25">
      <c r="B5864" s="34"/>
      <c r="X5864" s="51"/>
    </row>
    <row r="5865" spans="2:24" ht="15.75" x14ac:dyDescent="0.25">
      <c r="B5865" s="34"/>
      <c r="X5865" s="51"/>
    </row>
    <row r="5866" spans="2:24" ht="15.75" x14ac:dyDescent="0.25">
      <c r="B5866" s="34"/>
      <c r="X5866" s="51"/>
    </row>
    <row r="5867" spans="2:24" ht="15.75" x14ac:dyDescent="0.25">
      <c r="B5867" s="34"/>
      <c r="X5867" s="51"/>
    </row>
    <row r="5868" spans="2:24" ht="15.75" x14ac:dyDescent="0.25">
      <c r="B5868" s="34"/>
      <c r="X5868" s="51"/>
    </row>
    <row r="5869" spans="2:24" ht="15.75" x14ac:dyDescent="0.25">
      <c r="B5869" s="34"/>
      <c r="X5869" s="51"/>
    </row>
    <row r="5870" spans="2:24" ht="15.75" x14ac:dyDescent="0.25">
      <c r="B5870" s="34"/>
      <c r="X5870" s="51"/>
    </row>
    <row r="5871" spans="2:24" ht="15.75" x14ac:dyDescent="0.25">
      <c r="B5871" s="34"/>
      <c r="X5871" s="51"/>
    </row>
    <row r="5872" spans="2:24" ht="15.75" x14ac:dyDescent="0.25">
      <c r="B5872" s="34"/>
      <c r="X5872" s="51"/>
    </row>
    <row r="5873" spans="2:24" ht="15.75" x14ac:dyDescent="0.25">
      <c r="B5873" s="34"/>
      <c r="X5873" s="51"/>
    </row>
    <row r="5874" spans="2:24" ht="15.75" x14ac:dyDescent="0.25">
      <c r="B5874" s="34"/>
      <c r="X5874" s="51"/>
    </row>
    <row r="5875" spans="2:24" ht="15.75" x14ac:dyDescent="0.25">
      <c r="B5875" s="34"/>
      <c r="X5875" s="51"/>
    </row>
    <row r="5876" spans="2:24" ht="15.75" x14ac:dyDescent="0.25">
      <c r="B5876" s="34"/>
      <c r="X5876" s="51"/>
    </row>
    <row r="5877" spans="2:24" ht="15.75" x14ac:dyDescent="0.25">
      <c r="B5877" s="34"/>
      <c r="X5877" s="51"/>
    </row>
    <row r="5878" spans="2:24" ht="15.75" x14ac:dyDescent="0.25">
      <c r="B5878" s="34"/>
      <c r="X5878" s="51"/>
    </row>
    <row r="5879" spans="2:24" ht="15.75" x14ac:dyDescent="0.25">
      <c r="B5879" s="34"/>
      <c r="X5879" s="51"/>
    </row>
    <row r="5880" spans="2:24" ht="15.75" x14ac:dyDescent="0.25">
      <c r="B5880" s="34"/>
      <c r="X5880" s="51"/>
    </row>
    <row r="5881" spans="2:24" ht="15.75" x14ac:dyDescent="0.25">
      <c r="B5881" s="34"/>
      <c r="X5881" s="51"/>
    </row>
    <row r="5882" spans="2:24" ht="15.75" x14ac:dyDescent="0.25">
      <c r="B5882" s="34"/>
      <c r="X5882" s="51"/>
    </row>
    <row r="5883" spans="2:24" ht="15.75" x14ac:dyDescent="0.25">
      <c r="B5883" s="34"/>
      <c r="X5883" s="51"/>
    </row>
    <row r="5884" spans="2:24" ht="15.75" x14ac:dyDescent="0.25">
      <c r="B5884" s="34"/>
      <c r="X5884" s="51"/>
    </row>
    <row r="5885" spans="2:24" ht="15.75" x14ac:dyDescent="0.25">
      <c r="B5885" s="34"/>
      <c r="X5885" s="51"/>
    </row>
    <row r="5886" spans="2:24" ht="15.75" x14ac:dyDescent="0.25">
      <c r="B5886" s="34"/>
      <c r="X5886" s="51"/>
    </row>
    <row r="5887" spans="2:24" ht="15.75" x14ac:dyDescent="0.25">
      <c r="B5887" s="34"/>
      <c r="X5887" s="51"/>
    </row>
    <row r="5888" spans="2:24" ht="15.75" x14ac:dyDescent="0.25">
      <c r="B5888" s="34"/>
      <c r="X5888" s="51"/>
    </row>
    <row r="5889" spans="2:24" ht="15.75" x14ac:dyDescent="0.25">
      <c r="B5889" s="34"/>
      <c r="X5889" s="51"/>
    </row>
    <row r="5890" spans="2:24" ht="15.75" x14ac:dyDescent="0.25">
      <c r="B5890" s="34"/>
      <c r="X5890" s="51"/>
    </row>
    <row r="5891" spans="2:24" ht="15.75" x14ac:dyDescent="0.25">
      <c r="B5891" s="34"/>
      <c r="X5891" s="51"/>
    </row>
    <row r="5892" spans="2:24" ht="15.75" x14ac:dyDescent="0.25">
      <c r="B5892" s="34"/>
      <c r="X5892" s="51"/>
    </row>
    <row r="5893" spans="2:24" ht="15.75" x14ac:dyDescent="0.25">
      <c r="B5893" s="34"/>
      <c r="X5893" s="51"/>
    </row>
    <row r="5894" spans="2:24" ht="15.75" x14ac:dyDescent="0.25">
      <c r="B5894" s="34"/>
      <c r="X5894" s="51"/>
    </row>
    <row r="5895" spans="2:24" ht="15.75" x14ac:dyDescent="0.25">
      <c r="B5895" s="34"/>
      <c r="X5895" s="51"/>
    </row>
    <row r="5896" spans="2:24" ht="15.75" x14ac:dyDescent="0.25">
      <c r="B5896" s="34"/>
      <c r="X5896" s="51"/>
    </row>
    <row r="5897" spans="2:24" ht="15.75" x14ac:dyDescent="0.25">
      <c r="B5897" s="34"/>
      <c r="X5897" s="51"/>
    </row>
    <row r="5898" spans="2:24" ht="15.75" x14ac:dyDescent="0.25">
      <c r="B5898" s="34"/>
      <c r="X5898" s="51"/>
    </row>
    <row r="5899" spans="2:24" ht="15.75" x14ac:dyDescent="0.25">
      <c r="B5899" s="34"/>
      <c r="X5899" s="51"/>
    </row>
    <row r="5900" spans="2:24" ht="15.75" x14ac:dyDescent="0.25">
      <c r="B5900" s="34"/>
      <c r="X5900" s="51"/>
    </row>
    <row r="5901" spans="2:24" ht="15.75" x14ac:dyDescent="0.25">
      <c r="B5901" s="34"/>
      <c r="X5901" s="51"/>
    </row>
    <row r="5902" spans="2:24" ht="15.75" x14ac:dyDescent="0.25">
      <c r="B5902" s="34"/>
      <c r="X5902" s="51"/>
    </row>
    <row r="5903" spans="2:24" ht="15.75" x14ac:dyDescent="0.25">
      <c r="B5903" s="34"/>
      <c r="X5903" s="51"/>
    </row>
    <row r="5904" spans="2:24" ht="15.75" x14ac:dyDescent="0.25">
      <c r="B5904" s="34"/>
      <c r="X5904" s="51"/>
    </row>
    <row r="5905" spans="2:24" ht="15.75" x14ac:dyDescent="0.25">
      <c r="B5905" s="34"/>
      <c r="X5905" s="51"/>
    </row>
    <row r="5906" spans="2:24" ht="15.75" x14ac:dyDescent="0.25">
      <c r="B5906" s="34"/>
      <c r="X5906" s="51"/>
    </row>
    <row r="5907" spans="2:24" ht="15.75" x14ac:dyDescent="0.25">
      <c r="B5907" s="34"/>
      <c r="X5907" s="51"/>
    </row>
    <row r="5908" spans="2:24" ht="15.75" x14ac:dyDescent="0.25">
      <c r="B5908" s="34"/>
      <c r="X5908" s="51"/>
    </row>
    <row r="5909" spans="2:24" ht="15.75" x14ac:dyDescent="0.25">
      <c r="B5909" s="34"/>
      <c r="X5909" s="51"/>
    </row>
    <row r="5910" spans="2:24" ht="15.75" x14ac:dyDescent="0.25">
      <c r="B5910" s="34"/>
      <c r="X5910" s="51"/>
    </row>
    <row r="5911" spans="2:24" ht="15.75" x14ac:dyDescent="0.25">
      <c r="B5911" s="34"/>
      <c r="X5911" s="51"/>
    </row>
    <row r="5912" spans="2:24" ht="15.75" x14ac:dyDescent="0.25">
      <c r="B5912" s="34"/>
      <c r="X5912" s="51"/>
    </row>
    <row r="5913" spans="2:24" ht="15.75" x14ac:dyDescent="0.25">
      <c r="B5913" s="34"/>
      <c r="X5913" s="51"/>
    </row>
    <row r="5914" spans="2:24" ht="15.75" x14ac:dyDescent="0.25">
      <c r="B5914" s="34"/>
      <c r="X5914" s="51"/>
    </row>
    <row r="5915" spans="2:24" ht="15.75" x14ac:dyDescent="0.25">
      <c r="B5915" s="34"/>
      <c r="X5915" s="51"/>
    </row>
    <row r="5916" spans="2:24" ht="15.75" x14ac:dyDescent="0.25">
      <c r="B5916" s="34"/>
      <c r="X5916" s="51"/>
    </row>
    <row r="5917" spans="2:24" ht="15.75" x14ac:dyDescent="0.25">
      <c r="B5917" s="34"/>
      <c r="X5917" s="51"/>
    </row>
    <row r="5918" spans="2:24" ht="15.75" x14ac:dyDescent="0.25">
      <c r="B5918" s="34"/>
      <c r="X5918" s="51"/>
    </row>
    <row r="5919" spans="2:24" ht="15.75" x14ac:dyDescent="0.25">
      <c r="B5919" s="34"/>
      <c r="X5919" s="51"/>
    </row>
    <row r="5920" spans="2:24" ht="15.75" x14ac:dyDescent="0.25">
      <c r="B5920" s="34"/>
      <c r="X5920" s="51"/>
    </row>
    <row r="5921" spans="2:24" ht="15.75" x14ac:dyDescent="0.25">
      <c r="B5921" s="34"/>
      <c r="X5921" s="51"/>
    </row>
    <row r="5922" spans="2:24" ht="15.75" x14ac:dyDescent="0.25">
      <c r="B5922" s="34"/>
      <c r="X5922" s="51"/>
    </row>
    <row r="5923" spans="2:24" ht="15.75" x14ac:dyDescent="0.25">
      <c r="B5923" s="34"/>
      <c r="X5923" s="51"/>
    </row>
    <row r="5924" spans="2:24" ht="15.75" x14ac:dyDescent="0.25">
      <c r="B5924" s="34"/>
      <c r="X5924" s="51"/>
    </row>
    <row r="5925" spans="2:24" ht="15.75" x14ac:dyDescent="0.25">
      <c r="B5925" s="34"/>
      <c r="X5925" s="51"/>
    </row>
    <row r="5926" spans="2:24" ht="15.75" x14ac:dyDescent="0.25">
      <c r="B5926" s="34"/>
      <c r="X5926" s="51"/>
    </row>
    <row r="5927" spans="2:24" ht="15.75" x14ac:dyDescent="0.25">
      <c r="B5927" s="34"/>
      <c r="X5927" s="51"/>
    </row>
    <row r="5928" spans="2:24" ht="15.75" x14ac:dyDescent="0.25">
      <c r="B5928" s="34"/>
      <c r="X5928" s="51"/>
    </row>
    <row r="5929" spans="2:24" ht="15.75" x14ac:dyDescent="0.25">
      <c r="B5929" s="34"/>
      <c r="X5929" s="51"/>
    </row>
    <row r="5930" spans="2:24" ht="15.75" x14ac:dyDescent="0.25">
      <c r="B5930" s="34"/>
      <c r="X5930" s="51"/>
    </row>
    <row r="5931" spans="2:24" ht="15.75" x14ac:dyDescent="0.25">
      <c r="B5931" s="34"/>
      <c r="X5931" s="51"/>
    </row>
    <row r="5932" spans="2:24" ht="15.75" x14ac:dyDescent="0.25">
      <c r="B5932" s="34"/>
      <c r="X5932" s="51"/>
    </row>
    <row r="5933" spans="2:24" ht="15.75" x14ac:dyDescent="0.25">
      <c r="B5933" s="34"/>
      <c r="X5933" s="51"/>
    </row>
    <row r="5934" spans="2:24" ht="15.75" x14ac:dyDescent="0.25">
      <c r="B5934" s="34"/>
      <c r="X5934" s="51"/>
    </row>
    <row r="5935" spans="2:24" ht="15.75" x14ac:dyDescent="0.25">
      <c r="B5935" s="34"/>
      <c r="X5935" s="51"/>
    </row>
    <row r="5936" spans="2:24" ht="15.75" x14ac:dyDescent="0.25">
      <c r="B5936" s="34"/>
      <c r="X5936" s="51"/>
    </row>
    <row r="5937" spans="2:24" ht="15.75" x14ac:dyDescent="0.25">
      <c r="B5937" s="34"/>
      <c r="X5937" s="51"/>
    </row>
    <row r="5938" spans="2:24" ht="15.75" x14ac:dyDescent="0.25">
      <c r="B5938" s="34"/>
      <c r="X5938" s="51"/>
    </row>
    <row r="5939" spans="2:24" ht="15.75" x14ac:dyDescent="0.25">
      <c r="B5939" s="34"/>
      <c r="X5939" s="51"/>
    </row>
    <row r="5940" spans="2:24" ht="15.75" x14ac:dyDescent="0.25">
      <c r="B5940" s="34"/>
      <c r="X5940" s="51"/>
    </row>
    <row r="5941" spans="2:24" ht="15.75" x14ac:dyDescent="0.25">
      <c r="B5941" s="34"/>
      <c r="X5941" s="51"/>
    </row>
    <row r="5942" spans="2:24" ht="15.75" x14ac:dyDescent="0.25">
      <c r="B5942" s="34"/>
      <c r="X5942" s="51"/>
    </row>
    <row r="5943" spans="2:24" ht="15.75" x14ac:dyDescent="0.25">
      <c r="B5943" s="34"/>
      <c r="X5943" s="51"/>
    </row>
    <row r="5944" spans="2:24" ht="15.75" x14ac:dyDescent="0.25">
      <c r="B5944" s="34"/>
      <c r="X5944" s="51"/>
    </row>
    <row r="5945" spans="2:24" ht="15.75" x14ac:dyDescent="0.25">
      <c r="B5945" s="34"/>
      <c r="X5945" s="51"/>
    </row>
    <row r="5946" spans="2:24" ht="15.75" x14ac:dyDescent="0.25">
      <c r="B5946" s="34"/>
      <c r="X5946" s="51"/>
    </row>
    <row r="5947" spans="2:24" ht="15.75" x14ac:dyDescent="0.25">
      <c r="B5947" s="34"/>
      <c r="X5947" s="51"/>
    </row>
    <row r="5948" spans="2:24" ht="15.75" x14ac:dyDescent="0.25">
      <c r="B5948" s="34"/>
      <c r="X5948" s="51"/>
    </row>
    <row r="5949" spans="2:24" ht="15.75" x14ac:dyDescent="0.25">
      <c r="B5949" s="34"/>
      <c r="X5949" s="51"/>
    </row>
    <row r="5950" spans="2:24" ht="15.75" x14ac:dyDescent="0.25">
      <c r="B5950" s="34"/>
      <c r="X5950" s="51"/>
    </row>
    <row r="5951" spans="2:24" ht="15.75" x14ac:dyDescent="0.25">
      <c r="B5951" s="34"/>
      <c r="X5951" s="51"/>
    </row>
    <row r="5952" spans="2:24" ht="15.75" x14ac:dyDescent="0.25">
      <c r="B5952" s="34"/>
      <c r="X5952" s="51"/>
    </row>
    <row r="5953" spans="2:24" ht="15.75" x14ac:dyDescent="0.25">
      <c r="B5953" s="34"/>
      <c r="X5953" s="51"/>
    </row>
    <row r="5954" spans="2:24" ht="15.75" x14ac:dyDescent="0.25">
      <c r="B5954" s="34"/>
      <c r="X5954" s="51"/>
    </row>
    <row r="5955" spans="2:24" ht="15.75" x14ac:dyDescent="0.25">
      <c r="B5955" s="34"/>
      <c r="X5955" s="51"/>
    </row>
    <row r="5956" spans="2:24" ht="15.75" x14ac:dyDescent="0.25">
      <c r="B5956" s="34"/>
      <c r="X5956" s="51"/>
    </row>
    <row r="5957" spans="2:24" ht="15.75" x14ac:dyDescent="0.25">
      <c r="B5957" s="34"/>
      <c r="X5957" s="51"/>
    </row>
    <row r="5958" spans="2:24" ht="15.75" x14ac:dyDescent="0.25">
      <c r="B5958" s="34"/>
      <c r="X5958" s="51"/>
    </row>
    <row r="5959" spans="2:24" ht="15.75" x14ac:dyDescent="0.25">
      <c r="B5959" s="34"/>
      <c r="X5959" s="51"/>
    </row>
    <row r="5960" spans="2:24" ht="15.75" x14ac:dyDescent="0.25">
      <c r="B5960" s="34"/>
      <c r="X5960" s="51"/>
    </row>
    <row r="5961" spans="2:24" ht="15.75" x14ac:dyDescent="0.25">
      <c r="B5961" s="34"/>
      <c r="X5961" s="51"/>
    </row>
    <row r="5962" spans="2:24" ht="15.75" x14ac:dyDescent="0.25">
      <c r="B5962" s="34"/>
      <c r="X5962" s="51"/>
    </row>
    <row r="5963" spans="2:24" ht="15.75" x14ac:dyDescent="0.25">
      <c r="B5963" s="34"/>
      <c r="X5963" s="51"/>
    </row>
    <row r="5964" spans="2:24" ht="15.75" x14ac:dyDescent="0.25">
      <c r="B5964" s="34"/>
      <c r="X5964" s="51"/>
    </row>
    <row r="5965" spans="2:24" ht="15.75" x14ac:dyDescent="0.25">
      <c r="B5965" s="34"/>
      <c r="X5965" s="51"/>
    </row>
    <row r="5966" spans="2:24" ht="15.75" x14ac:dyDescent="0.25">
      <c r="B5966" s="34"/>
      <c r="X5966" s="51"/>
    </row>
    <row r="5967" spans="2:24" ht="15.75" x14ac:dyDescent="0.25">
      <c r="B5967" s="34"/>
      <c r="X5967" s="51"/>
    </row>
    <row r="5968" spans="2:24" ht="15.75" x14ac:dyDescent="0.25">
      <c r="B5968" s="34"/>
      <c r="X5968" s="51"/>
    </row>
    <row r="5969" spans="2:24" ht="15.75" x14ac:dyDescent="0.25">
      <c r="B5969" s="34"/>
      <c r="X5969" s="51"/>
    </row>
    <row r="5970" spans="2:24" ht="15.75" x14ac:dyDescent="0.25">
      <c r="B5970" s="34"/>
      <c r="X5970" s="51"/>
    </row>
    <row r="5971" spans="2:24" ht="15.75" x14ac:dyDescent="0.25">
      <c r="B5971" s="34"/>
      <c r="X5971" s="51"/>
    </row>
    <row r="5972" spans="2:24" ht="15.75" x14ac:dyDescent="0.25">
      <c r="B5972" s="34"/>
      <c r="X5972" s="51"/>
    </row>
    <row r="5973" spans="2:24" ht="15.75" x14ac:dyDescent="0.25">
      <c r="B5973" s="34"/>
      <c r="X5973" s="51"/>
    </row>
    <row r="5974" spans="2:24" ht="15.75" x14ac:dyDescent="0.25">
      <c r="B5974" s="34"/>
      <c r="X5974" s="51"/>
    </row>
    <row r="5975" spans="2:24" ht="15.75" x14ac:dyDescent="0.25">
      <c r="B5975" s="34"/>
      <c r="X5975" s="51"/>
    </row>
    <row r="5976" spans="2:24" ht="15.75" x14ac:dyDescent="0.25">
      <c r="B5976" s="34"/>
      <c r="X5976" s="51"/>
    </row>
    <row r="5977" spans="2:24" ht="15.75" x14ac:dyDescent="0.25">
      <c r="B5977" s="34"/>
      <c r="X5977" s="51"/>
    </row>
    <row r="5978" spans="2:24" ht="15.75" x14ac:dyDescent="0.25">
      <c r="B5978" s="34"/>
      <c r="X5978" s="51"/>
    </row>
    <row r="5979" spans="2:24" ht="15.75" x14ac:dyDescent="0.25">
      <c r="B5979" s="34"/>
      <c r="X5979" s="51"/>
    </row>
    <row r="5980" spans="2:24" ht="15.75" x14ac:dyDescent="0.25">
      <c r="B5980" s="34"/>
      <c r="X5980" s="51"/>
    </row>
    <row r="5981" spans="2:24" ht="15.75" x14ac:dyDescent="0.25">
      <c r="B5981" s="34"/>
      <c r="X5981" s="51"/>
    </row>
    <row r="5982" spans="2:24" ht="15.75" x14ac:dyDescent="0.25">
      <c r="B5982" s="34"/>
      <c r="X5982" s="51"/>
    </row>
    <row r="5983" spans="2:24" ht="15.75" x14ac:dyDescent="0.25">
      <c r="B5983" s="34"/>
      <c r="X5983" s="51"/>
    </row>
    <row r="5984" spans="2:24" ht="15.75" x14ac:dyDescent="0.25">
      <c r="B5984" s="34"/>
      <c r="X5984" s="51"/>
    </row>
    <row r="5985" spans="2:24" ht="15.75" x14ac:dyDescent="0.25">
      <c r="B5985" s="34"/>
      <c r="X5985" s="51"/>
    </row>
    <row r="5986" spans="2:24" ht="15.75" x14ac:dyDescent="0.25">
      <c r="B5986" s="34"/>
      <c r="X5986" s="51"/>
    </row>
    <row r="5987" spans="2:24" ht="15.75" x14ac:dyDescent="0.25">
      <c r="B5987" s="34"/>
      <c r="X5987" s="51"/>
    </row>
    <row r="5988" spans="2:24" ht="15.75" x14ac:dyDescent="0.25">
      <c r="B5988" s="34"/>
      <c r="X5988" s="51"/>
    </row>
    <row r="5989" spans="2:24" ht="15.75" x14ac:dyDescent="0.25">
      <c r="B5989" s="34"/>
      <c r="X5989" s="51"/>
    </row>
    <row r="5990" spans="2:24" ht="15.75" x14ac:dyDescent="0.25">
      <c r="B5990" s="34"/>
      <c r="X5990" s="51"/>
    </row>
    <row r="5991" spans="2:24" ht="15.75" x14ac:dyDescent="0.25">
      <c r="B5991" s="34"/>
      <c r="X5991" s="51"/>
    </row>
    <row r="5992" spans="2:24" ht="15.75" x14ac:dyDescent="0.25">
      <c r="B5992" s="34"/>
      <c r="X5992" s="51"/>
    </row>
    <row r="5993" spans="2:24" ht="15.75" x14ac:dyDescent="0.25">
      <c r="B5993" s="34"/>
      <c r="X5993" s="51"/>
    </row>
    <row r="5994" spans="2:24" ht="15.75" x14ac:dyDescent="0.25">
      <c r="B5994" s="34"/>
      <c r="X5994" s="51"/>
    </row>
    <row r="5995" spans="2:24" ht="15.75" x14ac:dyDescent="0.25">
      <c r="B5995" s="34"/>
      <c r="X5995" s="51"/>
    </row>
    <row r="5996" spans="2:24" ht="15.75" x14ac:dyDescent="0.25">
      <c r="B5996" s="34"/>
      <c r="X5996" s="51"/>
    </row>
    <row r="5997" spans="2:24" ht="15.75" x14ac:dyDescent="0.25">
      <c r="B5997" s="34"/>
      <c r="X5997" s="51"/>
    </row>
    <row r="5998" spans="2:24" ht="15.75" x14ac:dyDescent="0.25">
      <c r="B5998" s="34"/>
      <c r="X5998" s="51"/>
    </row>
    <row r="5999" spans="2:24" ht="15.75" x14ac:dyDescent="0.25">
      <c r="B5999" s="34"/>
      <c r="X5999" s="51"/>
    </row>
    <row r="6000" spans="2:24" ht="15.75" x14ac:dyDescent="0.25">
      <c r="B6000" s="34"/>
      <c r="X6000" s="51"/>
    </row>
    <row r="6001" spans="2:24" ht="15.75" x14ac:dyDescent="0.25">
      <c r="B6001" s="34"/>
      <c r="X6001" s="51"/>
    </row>
    <row r="6002" spans="2:24" ht="15.75" x14ac:dyDescent="0.25">
      <c r="B6002" s="34"/>
      <c r="X6002" s="51"/>
    </row>
    <row r="6003" spans="2:24" ht="15.75" x14ac:dyDescent="0.25">
      <c r="B6003" s="34"/>
      <c r="X6003" s="51"/>
    </row>
    <row r="6004" spans="2:24" ht="15.75" x14ac:dyDescent="0.25">
      <c r="B6004" s="34"/>
      <c r="X6004" s="51"/>
    </row>
    <row r="6005" spans="2:24" ht="15.75" x14ac:dyDescent="0.25">
      <c r="B6005" s="34"/>
      <c r="X6005" s="51"/>
    </row>
    <row r="6006" spans="2:24" ht="15.75" x14ac:dyDescent="0.25">
      <c r="B6006" s="34"/>
      <c r="X6006" s="51"/>
    </row>
    <row r="6007" spans="2:24" ht="15.75" x14ac:dyDescent="0.25">
      <c r="B6007" s="34"/>
      <c r="X6007" s="51"/>
    </row>
    <row r="6008" spans="2:24" ht="15.75" x14ac:dyDescent="0.25">
      <c r="B6008" s="34"/>
      <c r="X6008" s="51"/>
    </row>
    <row r="6009" spans="2:24" ht="15.75" x14ac:dyDescent="0.25">
      <c r="B6009" s="34"/>
      <c r="X6009" s="51"/>
    </row>
    <row r="6010" spans="2:24" ht="15.75" x14ac:dyDescent="0.25">
      <c r="B6010" s="34"/>
      <c r="X6010" s="51"/>
    </row>
    <row r="6011" spans="2:24" ht="15.75" x14ac:dyDescent="0.25">
      <c r="B6011" s="34"/>
      <c r="X6011" s="51"/>
    </row>
    <row r="6012" spans="2:24" ht="15.75" x14ac:dyDescent="0.25">
      <c r="B6012" s="34"/>
      <c r="X6012" s="51"/>
    </row>
    <row r="6013" spans="2:24" ht="15.75" x14ac:dyDescent="0.25">
      <c r="B6013" s="34"/>
      <c r="X6013" s="51"/>
    </row>
    <row r="6014" spans="2:24" ht="15.75" x14ac:dyDescent="0.25">
      <c r="B6014" s="34"/>
      <c r="X6014" s="51"/>
    </row>
    <row r="6015" spans="2:24" ht="15.75" x14ac:dyDescent="0.25">
      <c r="B6015" s="34"/>
      <c r="X6015" s="51"/>
    </row>
    <row r="6016" spans="2:24" ht="15.75" x14ac:dyDescent="0.25">
      <c r="B6016" s="34"/>
      <c r="X6016" s="51"/>
    </row>
    <row r="6017" spans="2:24" ht="15.75" x14ac:dyDescent="0.25">
      <c r="B6017" s="34"/>
      <c r="X6017" s="51"/>
    </row>
    <row r="6018" spans="2:24" ht="15.75" x14ac:dyDescent="0.25">
      <c r="B6018" s="34"/>
      <c r="X6018" s="51"/>
    </row>
    <row r="6019" spans="2:24" ht="15.75" x14ac:dyDescent="0.25">
      <c r="B6019" s="34"/>
      <c r="X6019" s="51"/>
    </row>
    <row r="6020" spans="2:24" ht="15.75" x14ac:dyDescent="0.25">
      <c r="B6020" s="34"/>
      <c r="X6020" s="51"/>
    </row>
    <row r="6021" spans="2:24" ht="15.75" x14ac:dyDescent="0.25">
      <c r="B6021" s="34"/>
      <c r="X6021" s="51"/>
    </row>
    <row r="6022" spans="2:24" ht="15.75" x14ac:dyDescent="0.25">
      <c r="B6022" s="34"/>
      <c r="X6022" s="51"/>
    </row>
    <row r="6023" spans="2:24" ht="15.75" x14ac:dyDescent="0.25">
      <c r="B6023" s="34"/>
      <c r="X6023" s="51"/>
    </row>
    <row r="6024" spans="2:24" ht="15.75" x14ac:dyDescent="0.25">
      <c r="B6024" s="34"/>
      <c r="X6024" s="51"/>
    </row>
    <row r="6025" spans="2:24" ht="15.75" x14ac:dyDescent="0.25">
      <c r="B6025" s="34"/>
      <c r="X6025" s="51"/>
    </row>
    <row r="6026" spans="2:24" ht="15.75" x14ac:dyDescent="0.25">
      <c r="B6026" s="34"/>
      <c r="X6026" s="51"/>
    </row>
    <row r="6027" spans="2:24" ht="15.75" x14ac:dyDescent="0.25">
      <c r="B6027" s="34"/>
      <c r="X6027" s="51"/>
    </row>
    <row r="6028" spans="2:24" ht="15.75" x14ac:dyDescent="0.25">
      <c r="B6028" s="34"/>
      <c r="X6028" s="51"/>
    </row>
    <row r="6029" spans="2:24" ht="15.75" x14ac:dyDescent="0.25">
      <c r="B6029" s="34"/>
      <c r="X6029" s="51"/>
    </row>
    <row r="6030" spans="2:24" ht="15.75" x14ac:dyDescent="0.25">
      <c r="B6030" s="34"/>
      <c r="X6030" s="51"/>
    </row>
    <row r="6031" spans="2:24" ht="15.75" x14ac:dyDescent="0.25">
      <c r="B6031" s="34"/>
      <c r="X6031" s="51"/>
    </row>
    <row r="6032" spans="2:24" ht="15.75" x14ac:dyDescent="0.25">
      <c r="B6032" s="34"/>
      <c r="X6032" s="51"/>
    </row>
    <row r="6033" spans="2:24" ht="15.75" x14ac:dyDescent="0.25">
      <c r="B6033" s="34"/>
      <c r="X6033" s="51"/>
    </row>
    <row r="6034" spans="2:24" ht="15.75" x14ac:dyDescent="0.25">
      <c r="B6034" s="34"/>
      <c r="X6034" s="51"/>
    </row>
    <row r="6035" spans="2:24" ht="15.75" x14ac:dyDescent="0.25">
      <c r="B6035" s="34"/>
      <c r="X6035" s="51"/>
    </row>
    <row r="6036" spans="2:24" ht="15.75" x14ac:dyDescent="0.25">
      <c r="B6036" s="34"/>
      <c r="X6036" s="51"/>
    </row>
    <row r="6037" spans="2:24" ht="15.75" x14ac:dyDescent="0.25">
      <c r="B6037" s="34"/>
      <c r="X6037" s="51"/>
    </row>
    <row r="6038" spans="2:24" ht="15.75" x14ac:dyDescent="0.25">
      <c r="B6038" s="34"/>
      <c r="X6038" s="51"/>
    </row>
    <row r="6039" spans="2:24" ht="15.75" x14ac:dyDescent="0.25">
      <c r="B6039" s="34"/>
      <c r="X6039" s="51"/>
    </row>
    <row r="6040" spans="2:24" ht="15.75" x14ac:dyDescent="0.25">
      <c r="B6040" s="34"/>
      <c r="X6040" s="51"/>
    </row>
    <row r="6041" spans="2:24" ht="15.75" x14ac:dyDescent="0.25">
      <c r="B6041" s="34"/>
      <c r="X6041" s="51"/>
    </row>
    <row r="6042" spans="2:24" ht="15.75" x14ac:dyDescent="0.25">
      <c r="B6042" s="34"/>
      <c r="X6042" s="51"/>
    </row>
    <row r="6043" spans="2:24" ht="15.75" x14ac:dyDescent="0.25">
      <c r="B6043" s="34"/>
      <c r="X6043" s="51"/>
    </row>
    <row r="6044" spans="2:24" ht="15.75" x14ac:dyDescent="0.25">
      <c r="B6044" s="34"/>
      <c r="X6044" s="51"/>
    </row>
    <row r="6045" spans="2:24" ht="15.75" x14ac:dyDescent="0.25">
      <c r="B6045" s="34"/>
      <c r="X6045" s="51"/>
    </row>
    <row r="6046" spans="2:24" ht="15.75" x14ac:dyDescent="0.25">
      <c r="B6046" s="34"/>
      <c r="X6046" s="51"/>
    </row>
    <row r="6047" spans="2:24" ht="15.75" x14ac:dyDescent="0.25">
      <c r="B6047" s="34"/>
      <c r="X6047" s="51"/>
    </row>
    <row r="6048" spans="2:24" ht="15.75" x14ac:dyDescent="0.25">
      <c r="B6048" s="34"/>
      <c r="X6048" s="51"/>
    </row>
    <row r="6049" spans="2:24" ht="15.75" x14ac:dyDescent="0.25">
      <c r="B6049" s="34"/>
      <c r="X6049" s="51"/>
    </row>
    <row r="6050" spans="2:24" ht="15.75" x14ac:dyDescent="0.25">
      <c r="B6050" s="34"/>
      <c r="X6050" s="51"/>
    </row>
    <row r="6051" spans="2:24" ht="15.75" x14ac:dyDescent="0.25">
      <c r="B6051" s="34"/>
      <c r="X6051" s="51"/>
    </row>
    <row r="6052" spans="2:24" ht="15.75" x14ac:dyDescent="0.25">
      <c r="B6052" s="34"/>
      <c r="X6052" s="51"/>
    </row>
    <row r="6053" spans="2:24" ht="15.75" x14ac:dyDescent="0.25">
      <c r="B6053" s="34"/>
      <c r="X6053" s="51"/>
    </row>
    <row r="6054" spans="2:24" ht="15.75" x14ac:dyDescent="0.25">
      <c r="B6054" s="34"/>
      <c r="X6054" s="51"/>
    </row>
    <row r="6055" spans="2:24" ht="15.75" x14ac:dyDescent="0.25">
      <c r="B6055" s="34"/>
      <c r="X6055" s="51"/>
    </row>
    <row r="6056" spans="2:24" ht="15.75" x14ac:dyDescent="0.25">
      <c r="B6056" s="34"/>
      <c r="X6056" s="51"/>
    </row>
    <row r="6057" spans="2:24" ht="15.75" x14ac:dyDescent="0.25">
      <c r="B6057" s="34"/>
      <c r="X6057" s="51"/>
    </row>
    <row r="6058" spans="2:24" ht="15.75" x14ac:dyDescent="0.25">
      <c r="B6058" s="34"/>
      <c r="X6058" s="51"/>
    </row>
    <row r="6059" spans="2:24" ht="15.75" x14ac:dyDescent="0.25">
      <c r="B6059" s="34"/>
      <c r="X6059" s="51"/>
    </row>
    <row r="6060" spans="2:24" ht="15.75" x14ac:dyDescent="0.25">
      <c r="B6060" s="34"/>
      <c r="X6060" s="51"/>
    </row>
    <row r="6061" spans="2:24" ht="15.75" x14ac:dyDescent="0.25">
      <c r="B6061" s="34"/>
      <c r="X6061" s="51"/>
    </row>
    <row r="6062" spans="2:24" ht="15.75" x14ac:dyDescent="0.25">
      <c r="B6062" s="34"/>
      <c r="X6062" s="51"/>
    </row>
    <row r="6063" spans="2:24" ht="15.75" x14ac:dyDescent="0.25">
      <c r="B6063" s="34"/>
      <c r="X6063" s="51"/>
    </row>
    <row r="6064" spans="2:24" ht="15.75" x14ac:dyDescent="0.25">
      <c r="B6064" s="34"/>
      <c r="X6064" s="51"/>
    </row>
    <row r="6065" spans="2:24" ht="15.75" x14ac:dyDescent="0.25">
      <c r="B6065" s="34"/>
      <c r="X6065" s="51"/>
    </row>
    <row r="6066" spans="2:24" ht="15.75" x14ac:dyDescent="0.25">
      <c r="B6066" s="34"/>
      <c r="X6066" s="51"/>
    </row>
    <row r="6067" spans="2:24" ht="15.75" x14ac:dyDescent="0.25">
      <c r="B6067" s="34"/>
      <c r="X6067" s="51"/>
    </row>
    <row r="6068" spans="2:24" ht="15.75" x14ac:dyDescent="0.25">
      <c r="B6068" s="34"/>
      <c r="X6068" s="51"/>
    </row>
    <row r="6069" spans="2:24" ht="15.75" x14ac:dyDescent="0.25">
      <c r="B6069" s="34"/>
      <c r="X6069" s="51"/>
    </row>
    <row r="6070" spans="2:24" ht="15.75" x14ac:dyDescent="0.25">
      <c r="B6070" s="34"/>
      <c r="X6070" s="51"/>
    </row>
    <row r="6071" spans="2:24" ht="15.75" x14ac:dyDescent="0.25">
      <c r="B6071" s="34"/>
      <c r="X6071" s="51"/>
    </row>
    <row r="6072" spans="2:24" ht="15.75" x14ac:dyDescent="0.25">
      <c r="B6072" s="34"/>
      <c r="X6072" s="51"/>
    </row>
    <row r="6073" spans="2:24" ht="15.75" x14ac:dyDescent="0.25">
      <c r="B6073" s="34"/>
      <c r="X6073" s="51"/>
    </row>
    <row r="6074" spans="2:24" ht="15.75" x14ac:dyDescent="0.25">
      <c r="B6074" s="34"/>
      <c r="X6074" s="51"/>
    </row>
    <row r="6075" spans="2:24" ht="15.75" x14ac:dyDescent="0.25">
      <c r="B6075" s="34"/>
      <c r="X6075" s="51"/>
    </row>
    <row r="6076" spans="2:24" ht="15.75" x14ac:dyDescent="0.25">
      <c r="B6076" s="34"/>
      <c r="X6076" s="51"/>
    </row>
    <row r="6077" spans="2:24" ht="15.75" x14ac:dyDescent="0.25">
      <c r="B6077" s="34"/>
      <c r="X6077" s="51"/>
    </row>
    <row r="6078" spans="2:24" ht="15.75" x14ac:dyDescent="0.25">
      <c r="B6078" s="34"/>
      <c r="X6078" s="51"/>
    </row>
    <row r="6079" spans="2:24" ht="15.75" x14ac:dyDescent="0.25">
      <c r="B6079" s="34"/>
      <c r="X6079" s="51"/>
    </row>
    <row r="6080" spans="2:24" ht="15.75" x14ac:dyDescent="0.25">
      <c r="B6080" s="34"/>
      <c r="X6080" s="51"/>
    </row>
    <row r="6081" spans="2:24" ht="15.75" x14ac:dyDescent="0.25">
      <c r="B6081" s="34"/>
      <c r="X6081" s="51"/>
    </row>
    <row r="6082" spans="2:24" ht="15.75" x14ac:dyDescent="0.25">
      <c r="B6082" s="34"/>
      <c r="X6082" s="51"/>
    </row>
    <row r="6083" spans="2:24" ht="15.75" x14ac:dyDescent="0.25">
      <c r="B6083" s="34"/>
      <c r="X6083" s="51"/>
    </row>
    <row r="6084" spans="2:24" ht="15.75" x14ac:dyDescent="0.25">
      <c r="B6084" s="34"/>
      <c r="X6084" s="51"/>
    </row>
    <row r="6085" spans="2:24" ht="15.75" x14ac:dyDescent="0.25">
      <c r="B6085" s="34"/>
      <c r="X6085" s="51"/>
    </row>
    <row r="6086" spans="2:24" ht="15.75" x14ac:dyDescent="0.25">
      <c r="B6086" s="34"/>
      <c r="X6086" s="51"/>
    </row>
    <row r="6087" spans="2:24" ht="15.75" x14ac:dyDescent="0.25">
      <c r="B6087" s="34"/>
      <c r="X6087" s="51"/>
    </row>
    <row r="6088" spans="2:24" ht="15.75" x14ac:dyDescent="0.25">
      <c r="B6088" s="34"/>
      <c r="X6088" s="51"/>
    </row>
    <row r="6089" spans="2:24" ht="15.75" x14ac:dyDescent="0.25">
      <c r="B6089" s="34"/>
      <c r="X6089" s="51"/>
    </row>
    <row r="6090" spans="2:24" ht="15.75" x14ac:dyDescent="0.25">
      <c r="B6090" s="34"/>
      <c r="X6090" s="51"/>
    </row>
    <row r="6091" spans="2:24" ht="15.75" x14ac:dyDescent="0.25">
      <c r="B6091" s="34"/>
      <c r="X6091" s="51"/>
    </row>
    <row r="6092" spans="2:24" ht="15.75" x14ac:dyDescent="0.25">
      <c r="B6092" s="34"/>
      <c r="X6092" s="51"/>
    </row>
    <row r="6093" spans="2:24" ht="15.75" x14ac:dyDescent="0.25">
      <c r="B6093" s="34"/>
      <c r="X6093" s="51"/>
    </row>
    <row r="6094" spans="2:24" ht="15.75" x14ac:dyDescent="0.25">
      <c r="B6094" s="34"/>
      <c r="X6094" s="51"/>
    </row>
    <row r="6095" spans="2:24" ht="15.75" x14ac:dyDescent="0.25">
      <c r="B6095" s="34"/>
      <c r="X6095" s="51"/>
    </row>
    <row r="6096" spans="2:24" ht="15.75" x14ac:dyDescent="0.25">
      <c r="B6096" s="34"/>
      <c r="X6096" s="51"/>
    </row>
    <row r="6097" spans="2:24" ht="15.75" x14ac:dyDescent="0.25">
      <c r="B6097" s="34"/>
      <c r="X6097" s="51"/>
    </row>
    <row r="6098" spans="2:24" ht="15.75" x14ac:dyDescent="0.25">
      <c r="B6098" s="34"/>
      <c r="X6098" s="51"/>
    </row>
    <row r="6099" spans="2:24" ht="15.75" x14ac:dyDescent="0.25">
      <c r="B6099" s="34"/>
      <c r="X6099" s="51"/>
    </row>
    <row r="6100" spans="2:24" ht="15.75" x14ac:dyDescent="0.25">
      <c r="B6100" s="34"/>
      <c r="X6100" s="51"/>
    </row>
    <row r="6101" spans="2:24" ht="15.75" x14ac:dyDescent="0.25">
      <c r="B6101" s="34"/>
      <c r="X6101" s="51"/>
    </row>
    <row r="6102" spans="2:24" ht="15.75" x14ac:dyDescent="0.25">
      <c r="B6102" s="34"/>
      <c r="X6102" s="51"/>
    </row>
    <row r="6103" spans="2:24" ht="15.75" x14ac:dyDescent="0.25">
      <c r="B6103" s="34"/>
      <c r="X6103" s="51"/>
    </row>
    <row r="6104" spans="2:24" ht="15.75" x14ac:dyDescent="0.25">
      <c r="B6104" s="34"/>
      <c r="X6104" s="51"/>
    </row>
    <row r="6105" spans="2:24" ht="15.75" x14ac:dyDescent="0.25">
      <c r="B6105" s="34"/>
      <c r="X6105" s="51"/>
    </row>
    <row r="6106" spans="2:24" ht="15.75" x14ac:dyDescent="0.25">
      <c r="B6106" s="34"/>
      <c r="X6106" s="51"/>
    </row>
    <row r="6107" spans="2:24" ht="15.75" x14ac:dyDescent="0.25">
      <c r="B6107" s="34"/>
      <c r="X6107" s="51"/>
    </row>
    <row r="6108" spans="2:24" ht="15.75" x14ac:dyDescent="0.25">
      <c r="B6108" s="34"/>
      <c r="X6108" s="51"/>
    </row>
    <row r="6109" spans="2:24" ht="15.75" x14ac:dyDescent="0.25">
      <c r="B6109" s="34"/>
      <c r="X6109" s="51"/>
    </row>
    <row r="6110" spans="2:24" ht="15.75" x14ac:dyDescent="0.25">
      <c r="B6110" s="34"/>
      <c r="X6110" s="51"/>
    </row>
    <row r="6111" spans="2:24" ht="15.75" x14ac:dyDescent="0.25">
      <c r="B6111" s="34"/>
      <c r="X6111" s="51"/>
    </row>
    <row r="6112" spans="2:24" ht="15.75" x14ac:dyDescent="0.25">
      <c r="B6112" s="34"/>
      <c r="X6112" s="51"/>
    </row>
    <row r="6113" spans="2:24" ht="15.75" x14ac:dyDescent="0.25">
      <c r="B6113" s="34"/>
      <c r="X6113" s="51"/>
    </row>
    <row r="6114" spans="2:24" ht="15.75" x14ac:dyDescent="0.25">
      <c r="B6114" s="34"/>
      <c r="X6114" s="51"/>
    </row>
    <row r="6115" spans="2:24" ht="15.75" x14ac:dyDescent="0.25">
      <c r="B6115" s="34"/>
      <c r="X6115" s="51"/>
    </row>
    <row r="6116" spans="2:24" ht="15.75" x14ac:dyDescent="0.25">
      <c r="B6116" s="34"/>
      <c r="X6116" s="51"/>
    </row>
    <row r="6117" spans="2:24" ht="15.75" x14ac:dyDescent="0.25">
      <c r="B6117" s="34"/>
      <c r="X6117" s="51"/>
    </row>
    <row r="6118" spans="2:24" ht="15.75" x14ac:dyDescent="0.25">
      <c r="B6118" s="34"/>
      <c r="X6118" s="51"/>
    </row>
    <row r="6119" spans="2:24" ht="15.75" x14ac:dyDescent="0.25">
      <c r="B6119" s="34"/>
      <c r="X6119" s="51"/>
    </row>
    <row r="6120" spans="2:24" ht="15.75" x14ac:dyDescent="0.25">
      <c r="B6120" s="34"/>
      <c r="X6120" s="51"/>
    </row>
    <row r="6121" spans="2:24" ht="15.75" x14ac:dyDescent="0.25">
      <c r="B6121" s="34"/>
      <c r="X6121" s="51"/>
    </row>
    <row r="6122" spans="2:24" ht="15.75" x14ac:dyDescent="0.25">
      <c r="B6122" s="34"/>
      <c r="X6122" s="51"/>
    </row>
    <row r="6123" spans="2:24" ht="15.75" x14ac:dyDescent="0.25">
      <c r="B6123" s="34"/>
      <c r="X6123" s="51"/>
    </row>
    <row r="6124" spans="2:24" ht="15.75" x14ac:dyDescent="0.25">
      <c r="B6124" s="34"/>
      <c r="X6124" s="51"/>
    </row>
    <row r="6125" spans="2:24" ht="15.75" x14ac:dyDescent="0.25">
      <c r="B6125" s="34"/>
      <c r="X6125" s="51"/>
    </row>
    <row r="6126" spans="2:24" ht="15.75" x14ac:dyDescent="0.25">
      <c r="B6126" s="34"/>
      <c r="X6126" s="51"/>
    </row>
    <row r="6127" spans="2:24" ht="15.75" x14ac:dyDescent="0.25">
      <c r="B6127" s="34"/>
      <c r="X6127" s="51"/>
    </row>
    <row r="6128" spans="2:24" ht="15.75" x14ac:dyDescent="0.25">
      <c r="B6128" s="34"/>
      <c r="X6128" s="51"/>
    </row>
    <row r="6129" spans="2:24" ht="15.75" x14ac:dyDescent="0.25">
      <c r="B6129" s="34"/>
      <c r="X6129" s="51"/>
    </row>
    <row r="6130" spans="2:24" ht="15.75" x14ac:dyDescent="0.25">
      <c r="B6130" s="34"/>
      <c r="X6130" s="51"/>
    </row>
    <row r="6131" spans="2:24" ht="15.75" x14ac:dyDescent="0.25">
      <c r="B6131" s="34"/>
      <c r="X6131" s="51"/>
    </row>
    <row r="6132" spans="2:24" ht="15.75" x14ac:dyDescent="0.25">
      <c r="B6132" s="34"/>
      <c r="X6132" s="51"/>
    </row>
    <row r="6133" spans="2:24" ht="15.75" x14ac:dyDescent="0.25">
      <c r="B6133" s="34"/>
      <c r="X6133" s="51"/>
    </row>
    <row r="6134" spans="2:24" ht="15.75" x14ac:dyDescent="0.25">
      <c r="B6134" s="34"/>
      <c r="X6134" s="51"/>
    </row>
    <row r="6135" spans="2:24" ht="15.75" x14ac:dyDescent="0.25">
      <c r="B6135" s="34"/>
      <c r="X6135" s="51"/>
    </row>
    <row r="6136" spans="2:24" ht="15.75" x14ac:dyDescent="0.25">
      <c r="B6136" s="34"/>
      <c r="X6136" s="51"/>
    </row>
    <row r="6137" spans="2:24" ht="15.75" x14ac:dyDescent="0.25">
      <c r="B6137" s="34"/>
      <c r="X6137" s="51"/>
    </row>
    <row r="6138" spans="2:24" ht="15.75" x14ac:dyDescent="0.25">
      <c r="B6138" s="34"/>
      <c r="X6138" s="51"/>
    </row>
    <row r="6139" spans="2:24" ht="15.75" x14ac:dyDescent="0.25">
      <c r="B6139" s="34"/>
      <c r="X6139" s="51"/>
    </row>
    <row r="6140" spans="2:24" ht="15.75" x14ac:dyDescent="0.25">
      <c r="B6140" s="34"/>
      <c r="X6140" s="51"/>
    </row>
    <row r="6141" spans="2:24" ht="15.75" x14ac:dyDescent="0.25">
      <c r="B6141" s="34"/>
      <c r="X6141" s="51"/>
    </row>
    <row r="6142" spans="2:24" ht="15.75" x14ac:dyDescent="0.25">
      <c r="B6142" s="34"/>
      <c r="X6142" s="51"/>
    </row>
    <row r="6143" spans="2:24" ht="15.75" x14ac:dyDescent="0.25">
      <c r="B6143" s="34"/>
      <c r="X6143" s="51"/>
    </row>
    <row r="6144" spans="2:24" ht="15.75" x14ac:dyDescent="0.25">
      <c r="B6144" s="34"/>
      <c r="X6144" s="51"/>
    </row>
    <row r="6145" spans="2:24" ht="15.75" x14ac:dyDescent="0.25">
      <c r="B6145" s="34"/>
      <c r="X6145" s="51"/>
    </row>
    <row r="6146" spans="2:24" ht="15.75" x14ac:dyDescent="0.25">
      <c r="B6146" s="34"/>
      <c r="X6146" s="51"/>
    </row>
    <row r="6147" spans="2:24" ht="15.75" x14ac:dyDescent="0.25">
      <c r="B6147" s="34"/>
      <c r="X6147" s="51"/>
    </row>
    <row r="6148" spans="2:24" ht="15.75" x14ac:dyDescent="0.25">
      <c r="B6148" s="34"/>
      <c r="X6148" s="51"/>
    </row>
    <row r="6149" spans="2:24" ht="15.75" x14ac:dyDescent="0.25">
      <c r="B6149" s="34"/>
      <c r="X6149" s="51"/>
    </row>
    <row r="6150" spans="2:24" ht="15.75" x14ac:dyDescent="0.25">
      <c r="B6150" s="34"/>
      <c r="X6150" s="51"/>
    </row>
    <row r="6151" spans="2:24" ht="15.75" x14ac:dyDescent="0.25">
      <c r="B6151" s="34"/>
      <c r="X6151" s="51"/>
    </row>
    <row r="6152" spans="2:24" ht="15.75" x14ac:dyDescent="0.25">
      <c r="B6152" s="34"/>
      <c r="X6152" s="51"/>
    </row>
    <row r="6153" spans="2:24" ht="15.75" x14ac:dyDescent="0.25">
      <c r="B6153" s="34"/>
      <c r="X6153" s="51"/>
    </row>
    <row r="6154" spans="2:24" ht="15.75" x14ac:dyDescent="0.25">
      <c r="B6154" s="34"/>
      <c r="X6154" s="51"/>
    </row>
    <row r="6155" spans="2:24" ht="15.75" x14ac:dyDescent="0.25">
      <c r="B6155" s="34"/>
      <c r="X6155" s="51"/>
    </row>
    <row r="6156" spans="2:24" ht="15.75" x14ac:dyDescent="0.25">
      <c r="B6156" s="34"/>
      <c r="X6156" s="51"/>
    </row>
    <row r="6157" spans="2:24" ht="15.75" x14ac:dyDescent="0.25">
      <c r="B6157" s="34"/>
      <c r="X6157" s="51"/>
    </row>
    <row r="6158" spans="2:24" ht="15.75" x14ac:dyDescent="0.25">
      <c r="B6158" s="34"/>
      <c r="X6158" s="51"/>
    </row>
    <row r="6159" spans="2:24" ht="15.75" x14ac:dyDescent="0.25">
      <c r="B6159" s="34"/>
      <c r="X6159" s="51"/>
    </row>
    <row r="6160" spans="2:24" ht="15.75" x14ac:dyDescent="0.25">
      <c r="B6160" s="34"/>
      <c r="X6160" s="51"/>
    </row>
    <row r="6161" spans="2:24" ht="15.75" x14ac:dyDescent="0.25">
      <c r="B6161" s="34"/>
      <c r="X6161" s="51"/>
    </row>
    <row r="6162" spans="2:24" ht="15.75" x14ac:dyDescent="0.25">
      <c r="B6162" s="34"/>
      <c r="X6162" s="51"/>
    </row>
    <row r="6163" spans="2:24" ht="15.75" x14ac:dyDescent="0.25">
      <c r="B6163" s="34"/>
      <c r="X6163" s="51"/>
    </row>
    <row r="6164" spans="2:24" ht="15.75" x14ac:dyDescent="0.25">
      <c r="B6164" s="34"/>
      <c r="X6164" s="51"/>
    </row>
    <row r="6165" spans="2:24" ht="15.75" x14ac:dyDescent="0.25">
      <c r="B6165" s="34"/>
      <c r="X6165" s="51"/>
    </row>
    <row r="6166" spans="2:24" ht="15.75" x14ac:dyDescent="0.25">
      <c r="B6166" s="34"/>
      <c r="X6166" s="51"/>
    </row>
    <row r="6167" spans="2:24" ht="15.75" x14ac:dyDescent="0.25">
      <c r="B6167" s="34"/>
      <c r="X6167" s="51"/>
    </row>
    <row r="6168" spans="2:24" ht="15.75" x14ac:dyDescent="0.25">
      <c r="B6168" s="34"/>
      <c r="X6168" s="51"/>
    </row>
    <row r="6169" spans="2:24" ht="15.75" x14ac:dyDescent="0.25">
      <c r="B6169" s="34"/>
      <c r="X6169" s="51"/>
    </row>
    <row r="6170" spans="2:24" ht="15.75" x14ac:dyDescent="0.25">
      <c r="B6170" s="34"/>
      <c r="X6170" s="51"/>
    </row>
    <row r="6171" spans="2:24" ht="15.75" x14ac:dyDescent="0.25">
      <c r="B6171" s="34"/>
      <c r="X6171" s="51"/>
    </row>
    <row r="6172" spans="2:24" ht="15.75" x14ac:dyDescent="0.25">
      <c r="B6172" s="34"/>
      <c r="X6172" s="51"/>
    </row>
    <row r="6173" spans="2:24" ht="15.75" x14ac:dyDescent="0.25">
      <c r="B6173" s="34"/>
      <c r="X6173" s="51"/>
    </row>
    <row r="6174" spans="2:24" ht="15.75" x14ac:dyDescent="0.25">
      <c r="B6174" s="34"/>
      <c r="X6174" s="51"/>
    </row>
    <row r="6175" spans="2:24" ht="15.75" x14ac:dyDescent="0.25">
      <c r="B6175" s="34"/>
      <c r="X6175" s="51"/>
    </row>
    <row r="6176" spans="2:24" ht="15.75" x14ac:dyDescent="0.25">
      <c r="B6176" s="34"/>
      <c r="X6176" s="51"/>
    </row>
    <row r="6177" spans="2:24" ht="15.75" x14ac:dyDescent="0.25">
      <c r="B6177" s="34"/>
      <c r="X6177" s="51"/>
    </row>
    <row r="6178" spans="2:24" ht="15.75" x14ac:dyDescent="0.25">
      <c r="B6178" s="34"/>
      <c r="X6178" s="51"/>
    </row>
    <row r="6179" spans="2:24" ht="15.75" x14ac:dyDescent="0.25">
      <c r="B6179" s="34"/>
      <c r="X6179" s="51"/>
    </row>
    <row r="6180" spans="2:24" ht="15.75" x14ac:dyDescent="0.25">
      <c r="B6180" s="34"/>
      <c r="X6180" s="51"/>
    </row>
    <row r="6181" spans="2:24" ht="15.75" x14ac:dyDescent="0.25">
      <c r="B6181" s="34"/>
      <c r="X6181" s="51"/>
    </row>
    <row r="6182" spans="2:24" ht="15.75" x14ac:dyDescent="0.25">
      <c r="B6182" s="34"/>
      <c r="X6182" s="51"/>
    </row>
    <row r="6183" spans="2:24" ht="15.75" x14ac:dyDescent="0.25">
      <c r="B6183" s="34"/>
      <c r="X6183" s="51"/>
    </row>
    <row r="6184" spans="2:24" ht="15.75" x14ac:dyDescent="0.25">
      <c r="B6184" s="34"/>
      <c r="X6184" s="51"/>
    </row>
    <row r="6185" spans="2:24" ht="15.75" x14ac:dyDescent="0.25">
      <c r="B6185" s="34"/>
      <c r="X6185" s="51"/>
    </row>
    <row r="6186" spans="2:24" ht="15.75" x14ac:dyDescent="0.25">
      <c r="B6186" s="34"/>
      <c r="X6186" s="51"/>
    </row>
    <row r="6187" spans="2:24" ht="15.75" x14ac:dyDescent="0.25">
      <c r="B6187" s="34"/>
      <c r="X6187" s="51"/>
    </row>
    <row r="6188" spans="2:24" ht="15.75" x14ac:dyDescent="0.25">
      <c r="B6188" s="34"/>
      <c r="X6188" s="51"/>
    </row>
    <row r="6189" spans="2:24" ht="15.75" x14ac:dyDescent="0.25">
      <c r="B6189" s="34"/>
      <c r="X6189" s="51"/>
    </row>
    <row r="6190" spans="2:24" ht="15.75" x14ac:dyDescent="0.25">
      <c r="B6190" s="34"/>
      <c r="X6190" s="51"/>
    </row>
    <row r="6191" spans="2:24" ht="15.75" x14ac:dyDescent="0.25">
      <c r="B6191" s="34"/>
      <c r="X6191" s="51"/>
    </row>
    <row r="6192" spans="2:24" ht="15.75" x14ac:dyDescent="0.25">
      <c r="B6192" s="34"/>
      <c r="X6192" s="51"/>
    </row>
    <row r="6193" spans="2:24" ht="15.75" x14ac:dyDescent="0.25">
      <c r="B6193" s="34"/>
      <c r="X6193" s="51"/>
    </row>
    <row r="6194" spans="2:24" ht="15.75" x14ac:dyDescent="0.25">
      <c r="B6194" s="34"/>
      <c r="X6194" s="51"/>
    </row>
    <row r="6195" spans="2:24" ht="15.75" x14ac:dyDescent="0.25">
      <c r="B6195" s="34"/>
      <c r="X6195" s="51"/>
    </row>
    <row r="6196" spans="2:24" ht="15.75" x14ac:dyDescent="0.25">
      <c r="B6196" s="34"/>
      <c r="X6196" s="51"/>
    </row>
    <row r="6197" spans="2:24" ht="15.75" x14ac:dyDescent="0.25">
      <c r="B6197" s="34"/>
      <c r="X6197" s="51"/>
    </row>
    <row r="6198" spans="2:24" ht="15.75" x14ac:dyDescent="0.25">
      <c r="B6198" s="34"/>
      <c r="X6198" s="51"/>
    </row>
    <row r="6199" spans="2:24" ht="15.75" x14ac:dyDescent="0.25">
      <c r="B6199" s="34"/>
      <c r="X6199" s="51"/>
    </row>
    <row r="6200" spans="2:24" ht="15.75" x14ac:dyDescent="0.25">
      <c r="B6200" s="34"/>
      <c r="X6200" s="51"/>
    </row>
    <row r="6201" spans="2:24" ht="15.75" x14ac:dyDescent="0.25">
      <c r="B6201" s="34"/>
      <c r="X6201" s="51"/>
    </row>
    <row r="6202" spans="2:24" ht="15.75" x14ac:dyDescent="0.25">
      <c r="B6202" s="34"/>
      <c r="X6202" s="51"/>
    </row>
    <row r="6203" spans="2:24" ht="15.75" x14ac:dyDescent="0.25">
      <c r="B6203" s="34"/>
      <c r="X6203" s="51"/>
    </row>
    <row r="6204" spans="2:24" ht="15.75" x14ac:dyDescent="0.25">
      <c r="B6204" s="34"/>
      <c r="X6204" s="51"/>
    </row>
    <row r="6205" spans="2:24" ht="15.75" x14ac:dyDescent="0.25">
      <c r="B6205" s="34"/>
      <c r="X6205" s="51"/>
    </row>
    <row r="6206" spans="2:24" ht="15.75" x14ac:dyDescent="0.25">
      <c r="B6206" s="34"/>
      <c r="X6206" s="51"/>
    </row>
    <row r="6207" spans="2:24" ht="15.75" x14ac:dyDescent="0.25">
      <c r="B6207" s="34"/>
      <c r="X6207" s="51"/>
    </row>
    <row r="6208" spans="2:24" ht="15.75" x14ac:dyDescent="0.25">
      <c r="B6208" s="34"/>
      <c r="X6208" s="51"/>
    </row>
    <row r="6209" spans="2:24" ht="15.75" x14ac:dyDescent="0.25">
      <c r="B6209" s="34"/>
      <c r="X6209" s="51"/>
    </row>
    <row r="6210" spans="2:24" ht="15.75" x14ac:dyDescent="0.25">
      <c r="B6210" s="34"/>
      <c r="X6210" s="51"/>
    </row>
    <row r="6211" spans="2:24" ht="15.75" x14ac:dyDescent="0.25">
      <c r="B6211" s="34"/>
      <c r="X6211" s="51"/>
    </row>
    <row r="6212" spans="2:24" ht="15.75" x14ac:dyDescent="0.25">
      <c r="B6212" s="34"/>
      <c r="X6212" s="51"/>
    </row>
    <row r="6213" spans="2:24" ht="15.75" x14ac:dyDescent="0.25">
      <c r="B6213" s="34"/>
      <c r="X6213" s="51"/>
    </row>
    <row r="6214" spans="2:24" ht="15.75" x14ac:dyDescent="0.25">
      <c r="B6214" s="34"/>
      <c r="X6214" s="51"/>
    </row>
    <row r="6215" spans="2:24" ht="15.75" x14ac:dyDescent="0.25">
      <c r="B6215" s="34"/>
      <c r="X6215" s="51"/>
    </row>
    <row r="6216" spans="2:24" ht="15.75" x14ac:dyDescent="0.25">
      <c r="B6216" s="34"/>
      <c r="X6216" s="51"/>
    </row>
    <row r="6217" spans="2:24" ht="15.75" x14ac:dyDescent="0.25">
      <c r="B6217" s="34"/>
      <c r="X6217" s="51"/>
    </row>
    <row r="6218" spans="2:24" ht="15.75" x14ac:dyDescent="0.25">
      <c r="B6218" s="34"/>
      <c r="X6218" s="51"/>
    </row>
    <row r="6219" spans="2:24" ht="15.75" x14ac:dyDescent="0.25">
      <c r="B6219" s="34"/>
      <c r="X6219" s="51"/>
    </row>
    <row r="6220" spans="2:24" ht="15.75" x14ac:dyDescent="0.25">
      <c r="B6220" s="34"/>
      <c r="X6220" s="51"/>
    </row>
    <row r="6221" spans="2:24" ht="15.75" x14ac:dyDescent="0.25">
      <c r="B6221" s="34"/>
      <c r="X6221" s="51"/>
    </row>
    <row r="6222" spans="2:24" ht="15.75" x14ac:dyDescent="0.25">
      <c r="B6222" s="34"/>
      <c r="X6222" s="51"/>
    </row>
    <row r="6223" spans="2:24" ht="15.75" x14ac:dyDescent="0.25">
      <c r="B6223" s="34"/>
      <c r="X6223" s="51"/>
    </row>
    <row r="6224" spans="2:24" ht="15.75" x14ac:dyDescent="0.25">
      <c r="B6224" s="34"/>
      <c r="X6224" s="51"/>
    </row>
    <row r="6225" spans="2:24" ht="15.75" x14ac:dyDescent="0.25">
      <c r="B6225" s="34"/>
      <c r="X6225" s="51"/>
    </row>
    <row r="6226" spans="2:24" ht="15.75" x14ac:dyDescent="0.25">
      <c r="B6226" s="34"/>
      <c r="X6226" s="51"/>
    </row>
    <row r="6227" spans="2:24" ht="15.75" x14ac:dyDescent="0.25">
      <c r="B6227" s="34"/>
      <c r="X6227" s="51"/>
    </row>
    <row r="6228" spans="2:24" ht="15.75" x14ac:dyDescent="0.25">
      <c r="B6228" s="34"/>
      <c r="X6228" s="51"/>
    </row>
    <row r="6229" spans="2:24" ht="15.75" x14ac:dyDescent="0.25">
      <c r="B6229" s="34"/>
      <c r="X6229" s="51"/>
    </row>
    <row r="6230" spans="2:24" ht="15.75" x14ac:dyDescent="0.25">
      <c r="B6230" s="34"/>
      <c r="X6230" s="51"/>
    </row>
    <row r="6231" spans="2:24" ht="15.75" x14ac:dyDescent="0.25">
      <c r="B6231" s="34"/>
      <c r="X6231" s="51"/>
    </row>
    <row r="6232" spans="2:24" ht="15.75" x14ac:dyDescent="0.25">
      <c r="B6232" s="34"/>
      <c r="X6232" s="51"/>
    </row>
    <row r="6233" spans="2:24" ht="15.75" x14ac:dyDescent="0.25">
      <c r="B6233" s="34"/>
      <c r="X6233" s="51"/>
    </row>
    <row r="6234" spans="2:24" ht="15.75" x14ac:dyDescent="0.25">
      <c r="B6234" s="34"/>
      <c r="X6234" s="51"/>
    </row>
    <row r="6235" spans="2:24" ht="15.75" x14ac:dyDescent="0.25">
      <c r="B6235" s="34"/>
      <c r="X6235" s="51"/>
    </row>
    <row r="6236" spans="2:24" ht="15.75" x14ac:dyDescent="0.25">
      <c r="B6236" s="34"/>
      <c r="X6236" s="51"/>
    </row>
    <row r="6237" spans="2:24" ht="15.75" x14ac:dyDescent="0.25">
      <c r="B6237" s="34"/>
      <c r="X6237" s="51"/>
    </row>
    <row r="6238" spans="2:24" ht="15.75" x14ac:dyDescent="0.25">
      <c r="B6238" s="34"/>
      <c r="X6238" s="51"/>
    </row>
    <row r="6239" spans="2:24" ht="15.75" x14ac:dyDescent="0.25">
      <c r="B6239" s="34"/>
      <c r="X6239" s="51"/>
    </row>
    <row r="6240" spans="2:24" ht="15.75" x14ac:dyDescent="0.25">
      <c r="B6240" s="34"/>
      <c r="X6240" s="51"/>
    </row>
    <row r="6241" spans="2:24" ht="15.75" x14ac:dyDescent="0.25">
      <c r="B6241" s="34"/>
      <c r="X6241" s="51"/>
    </row>
    <row r="6242" spans="2:24" ht="15.75" x14ac:dyDescent="0.25">
      <c r="B6242" s="34"/>
      <c r="X6242" s="51"/>
    </row>
    <row r="6243" spans="2:24" ht="15.75" x14ac:dyDescent="0.25">
      <c r="B6243" s="34"/>
      <c r="X6243" s="51"/>
    </row>
    <row r="6244" spans="2:24" ht="15.75" x14ac:dyDescent="0.25">
      <c r="B6244" s="34"/>
      <c r="X6244" s="51"/>
    </row>
    <row r="6245" spans="2:24" ht="15.75" x14ac:dyDescent="0.25">
      <c r="B6245" s="34"/>
      <c r="X6245" s="51"/>
    </row>
    <row r="6246" spans="2:24" ht="15.75" x14ac:dyDescent="0.25">
      <c r="B6246" s="34"/>
      <c r="X6246" s="51"/>
    </row>
    <row r="6247" spans="2:24" ht="15.75" x14ac:dyDescent="0.25">
      <c r="B6247" s="34"/>
      <c r="X6247" s="51"/>
    </row>
    <row r="6248" spans="2:24" ht="15.75" x14ac:dyDescent="0.25">
      <c r="B6248" s="34"/>
      <c r="X6248" s="51"/>
    </row>
    <row r="6249" spans="2:24" ht="15.75" x14ac:dyDescent="0.25">
      <c r="B6249" s="34"/>
      <c r="X6249" s="51"/>
    </row>
    <row r="6250" spans="2:24" ht="15.75" x14ac:dyDescent="0.25">
      <c r="B6250" s="34"/>
      <c r="X6250" s="51"/>
    </row>
    <row r="6251" spans="2:24" ht="15.75" x14ac:dyDescent="0.25">
      <c r="B6251" s="34"/>
      <c r="X6251" s="51"/>
    </row>
    <row r="6252" spans="2:24" ht="15.75" x14ac:dyDescent="0.25">
      <c r="B6252" s="34"/>
      <c r="X6252" s="51"/>
    </row>
    <row r="6253" spans="2:24" ht="15.75" x14ac:dyDescent="0.25">
      <c r="B6253" s="34"/>
      <c r="X6253" s="51"/>
    </row>
    <row r="6254" spans="2:24" ht="15.75" x14ac:dyDescent="0.25">
      <c r="B6254" s="34"/>
      <c r="X6254" s="51"/>
    </row>
    <row r="6255" spans="2:24" ht="15.75" x14ac:dyDescent="0.25">
      <c r="B6255" s="34"/>
      <c r="X6255" s="51"/>
    </row>
    <row r="6256" spans="2:24" ht="15.75" x14ac:dyDescent="0.25">
      <c r="B6256" s="34"/>
      <c r="X6256" s="51"/>
    </row>
    <row r="6257" spans="2:24" ht="15.75" x14ac:dyDescent="0.25">
      <c r="B6257" s="34"/>
      <c r="X6257" s="51"/>
    </row>
    <row r="6258" spans="2:24" ht="15.75" x14ac:dyDescent="0.25">
      <c r="B6258" s="34"/>
      <c r="X6258" s="51"/>
    </row>
    <row r="6259" spans="2:24" ht="15.75" x14ac:dyDescent="0.25">
      <c r="B6259" s="34"/>
      <c r="X6259" s="51"/>
    </row>
    <row r="6260" spans="2:24" ht="15.75" x14ac:dyDescent="0.25">
      <c r="B6260" s="34"/>
      <c r="X6260" s="51"/>
    </row>
    <row r="6261" spans="2:24" ht="15.75" x14ac:dyDescent="0.25">
      <c r="B6261" s="34"/>
      <c r="X6261" s="51"/>
    </row>
    <row r="6262" spans="2:24" ht="15.75" x14ac:dyDescent="0.25">
      <c r="B6262" s="34"/>
      <c r="X6262" s="51"/>
    </row>
    <row r="6263" spans="2:24" ht="15.75" x14ac:dyDescent="0.25">
      <c r="B6263" s="34"/>
      <c r="X6263" s="51"/>
    </row>
    <row r="6264" spans="2:24" ht="15.75" x14ac:dyDescent="0.25">
      <c r="B6264" s="34"/>
      <c r="X6264" s="51"/>
    </row>
    <row r="6265" spans="2:24" ht="15.75" x14ac:dyDescent="0.25">
      <c r="B6265" s="34"/>
      <c r="X6265" s="51"/>
    </row>
    <row r="6266" spans="2:24" ht="15.75" x14ac:dyDescent="0.25">
      <c r="B6266" s="34"/>
      <c r="X6266" s="51"/>
    </row>
    <row r="6267" spans="2:24" ht="15.75" x14ac:dyDescent="0.25">
      <c r="B6267" s="34"/>
      <c r="X6267" s="51"/>
    </row>
    <row r="6268" spans="2:24" ht="15.75" x14ac:dyDescent="0.25">
      <c r="B6268" s="34"/>
      <c r="X6268" s="51"/>
    </row>
    <row r="6269" spans="2:24" ht="15.75" x14ac:dyDescent="0.25">
      <c r="B6269" s="34"/>
      <c r="X6269" s="51"/>
    </row>
    <row r="6270" spans="2:24" ht="15.75" x14ac:dyDescent="0.25">
      <c r="B6270" s="34"/>
      <c r="X6270" s="51"/>
    </row>
    <row r="6271" spans="2:24" ht="15.75" x14ac:dyDescent="0.25">
      <c r="B6271" s="34"/>
      <c r="X6271" s="51"/>
    </row>
    <row r="6272" spans="2:24" ht="15.75" x14ac:dyDescent="0.25">
      <c r="B6272" s="34"/>
      <c r="X6272" s="51"/>
    </row>
    <row r="6273" spans="2:24" ht="15.75" x14ac:dyDescent="0.25">
      <c r="B6273" s="34"/>
      <c r="X6273" s="51"/>
    </row>
    <row r="6274" spans="2:24" ht="15.75" x14ac:dyDescent="0.25">
      <c r="B6274" s="34"/>
      <c r="X6274" s="51"/>
    </row>
    <row r="6275" spans="2:24" ht="15.75" x14ac:dyDescent="0.25">
      <c r="B6275" s="34"/>
      <c r="X6275" s="51"/>
    </row>
    <row r="6276" spans="2:24" ht="15.75" x14ac:dyDescent="0.25">
      <c r="B6276" s="34"/>
      <c r="X6276" s="51"/>
    </row>
    <row r="6277" spans="2:24" ht="15.75" x14ac:dyDescent="0.25">
      <c r="B6277" s="34"/>
      <c r="X6277" s="51"/>
    </row>
    <row r="6278" spans="2:24" ht="15.75" x14ac:dyDescent="0.25">
      <c r="B6278" s="34"/>
      <c r="X6278" s="51"/>
    </row>
    <row r="6279" spans="2:24" ht="15.75" x14ac:dyDescent="0.25">
      <c r="B6279" s="34"/>
      <c r="X6279" s="51"/>
    </row>
    <row r="6280" spans="2:24" ht="15.75" x14ac:dyDescent="0.25">
      <c r="B6280" s="34"/>
      <c r="X6280" s="51"/>
    </row>
    <row r="6281" spans="2:24" ht="15.75" x14ac:dyDescent="0.25">
      <c r="B6281" s="34"/>
      <c r="X6281" s="51"/>
    </row>
    <row r="6282" spans="2:24" ht="15.75" x14ac:dyDescent="0.25">
      <c r="B6282" s="34"/>
      <c r="X6282" s="51"/>
    </row>
    <row r="6283" spans="2:24" ht="15.75" x14ac:dyDescent="0.25">
      <c r="B6283" s="34"/>
      <c r="X6283" s="51"/>
    </row>
    <row r="6284" spans="2:24" ht="15.75" x14ac:dyDescent="0.25">
      <c r="B6284" s="34"/>
      <c r="X6284" s="51"/>
    </row>
    <row r="6285" spans="2:24" ht="15.75" x14ac:dyDescent="0.25">
      <c r="B6285" s="34"/>
      <c r="X6285" s="51"/>
    </row>
    <row r="6286" spans="2:24" ht="15.75" x14ac:dyDescent="0.25">
      <c r="B6286" s="34"/>
      <c r="X6286" s="51"/>
    </row>
    <row r="6287" spans="2:24" ht="15.75" x14ac:dyDescent="0.25">
      <c r="B6287" s="34"/>
      <c r="X6287" s="51"/>
    </row>
    <row r="6288" spans="2:24" ht="15.75" x14ac:dyDescent="0.25">
      <c r="B6288" s="34"/>
      <c r="X6288" s="51"/>
    </row>
    <row r="6289" spans="2:24" ht="15.75" x14ac:dyDescent="0.25">
      <c r="B6289" s="34"/>
      <c r="X6289" s="51"/>
    </row>
    <row r="6290" spans="2:24" ht="15.75" x14ac:dyDescent="0.25">
      <c r="B6290" s="34"/>
      <c r="X6290" s="51"/>
    </row>
    <row r="6291" spans="2:24" ht="15.75" x14ac:dyDescent="0.25">
      <c r="B6291" s="34"/>
      <c r="X6291" s="51"/>
    </row>
    <row r="6292" spans="2:24" ht="15.75" x14ac:dyDescent="0.25">
      <c r="B6292" s="34"/>
      <c r="X6292" s="51"/>
    </row>
    <row r="6293" spans="2:24" ht="15.75" x14ac:dyDescent="0.25">
      <c r="B6293" s="34"/>
      <c r="X6293" s="51"/>
    </row>
    <row r="6294" spans="2:24" ht="15.75" x14ac:dyDescent="0.25">
      <c r="B6294" s="34"/>
      <c r="X6294" s="51"/>
    </row>
    <row r="6295" spans="2:24" ht="15.75" x14ac:dyDescent="0.25">
      <c r="B6295" s="34"/>
      <c r="X6295" s="51"/>
    </row>
    <row r="6296" spans="2:24" ht="15.75" x14ac:dyDescent="0.25">
      <c r="B6296" s="34"/>
      <c r="X6296" s="51"/>
    </row>
    <row r="6297" spans="2:24" ht="15.75" x14ac:dyDescent="0.25">
      <c r="B6297" s="34"/>
      <c r="X6297" s="51"/>
    </row>
    <row r="6298" spans="2:24" ht="15.75" x14ac:dyDescent="0.25">
      <c r="B6298" s="34"/>
      <c r="X6298" s="51"/>
    </row>
    <row r="6299" spans="2:24" ht="15.75" x14ac:dyDescent="0.25">
      <c r="B6299" s="34"/>
      <c r="X6299" s="51"/>
    </row>
    <row r="6300" spans="2:24" ht="15.75" x14ac:dyDescent="0.25">
      <c r="B6300" s="34"/>
      <c r="X6300" s="51"/>
    </row>
    <row r="6301" spans="2:24" ht="15.75" x14ac:dyDescent="0.25">
      <c r="B6301" s="34"/>
      <c r="X6301" s="51"/>
    </row>
    <row r="6302" spans="2:24" ht="15.75" x14ac:dyDescent="0.25">
      <c r="B6302" s="34"/>
      <c r="X6302" s="51"/>
    </row>
    <row r="6303" spans="2:24" ht="15.75" x14ac:dyDescent="0.25">
      <c r="B6303" s="34"/>
      <c r="X6303" s="51"/>
    </row>
    <row r="6304" spans="2:24" ht="15.75" x14ac:dyDescent="0.25">
      <c r="B6304" s="34"/>
      <c r="X6304" s="51"/>
    </row>
    <row r="6305" spans="2:24" ht="15.75" x14ac:dyDescent="0.25">
      <c r="B6305" s="34"/>
      <c r="X6305" s="51"/>
    </row>
    <row r="6306" spans="2:24" ht="15.75" x14ac:dyDescent="0.25">
      <c r="B6306" s="34"/>
      <c r="X6306" s="51"/>
    </row>
    <row r="6307" spans="2:24" ht="15.75" x14ac:dyDescent="0.25">
      <c r="B6307" s="34"/>
      <c r="X6307" s="51"/>
    </row>
    <row r="6308" spans="2:24" ht="15.75" x14ac:dyDescent="0.25">
      <c r="B6308" s="34"/>
      <c r="X6308" s="51"/>
    </row>
    <row r="6309" spans="2:24" ht="15.75" x14ac:dyDescent="0.25">
      <c r="B6309" s="34"/>
      <c r="X6309" s="51"/>
    </row>
    <row r="6310" spans="2:24" ht="15.75" x14ac:dyDescent="0.25">
      <c r="B6310" s="34"/>
      <c r="X6310" s="51"/>
    </row>
    <row r="6311" spans="2:24" ht="15.75" x14ac:dyDescent="0.25">
      <c r="B6311" s="34"/>
      <c r="X6311" s="51"/>
    </row>
    <row r="6312" spans="2:24" ht="15.75" x14ac:dyDescent="0.25">
      <c r="B6312" s="34"/>
      <c r="X6312" s="51"/>
    </row>
    <row r="6313" spans="2:24" ht="15.75" x14ac:dyDescent="0.25">
      <c r="B6313" s="34"/>
      <c r="X6313" s="51"/>
    </row>
    <row r="6314" spans="2:24" ht="15.75" x14ac:dyDescent="0.25">
      <c r="B6314" s="34"/>
      <c r="X6314" s="51"/>
    </row>
    <row r="6315" spans="2:24" ht="15.75" x14ac:dyDescent="0.25">
      <c r="B6315" s="34"/>
      <c r="X6315" s="51"/>
    </row>
    <row r="6316" spans="2:24" ht="15.75" x14ac:dyDescent="0.25">
      <c r="B6316" s="34"/>
      <c r="X6316" s="51"/>
    </row>
    <row r="6317" spans="2:24" ht="15.75" x14ac:dyDescent="0.25">
      <c r="B6317" s="34"/>
      <c r="X6317" s="51"/>
    </row>
    <row r="6318" spans="2:24" ht="15.75" x14ac:dyDescent="0.25">
      <c r="B6318" s="34"/>
      <c r="X6318" s="51"/>
    </row>
    <row r="6319" spans="2:24" ht="15.75" x14ac:dyDescent="0.25">
      <c r="B6319" s="34"/>
      <c r="X6319" s="51"/>
    </row>
    <row r="6320" spans="2:24" ht="15.75" x14ac:dyDescent="0.25">
      <c r="B6320" s="34"/>
      <c r="X6320" s="51"/>
    </row>
    <row r="6321" spans="2:24" ht="15.75" x14ac:dyDescent="0.25">
      <c r="B6321" s="34"/>
      <c r="X6321" s="51"/>
    </row>
    <row r="6322" spans="2:24" ht="15.75" x14ac:dyDescent="0.25">
      <c r="B6322" s="34"/>
      <c r="X6322" s="51"/>
    </row>
    <row r="6323" spans="2:24" ht="15.75" x14ac:dyDescent="0.25">
      <c r="B6323" s="34"/>
      <c r="X6323" s="51"/>
    </row>
    <row r="6324" spans="2:24" ht="15.75" x14ac:dyDescent="0.25">
      <c r="B6324" s="34"/>
      <c r="X6324" s="51"/>
    </row>
    <row r="6325" spans="2:24" ht="15.75" x14ac:dyDescent="0.25">
      <c r="B6325" s="34"/>
      <c r="X6325" s="51"/>
    </row>
    <row r="6326" spans="2:24" ht="15.75" x14ac:dyDescent="0.25">
      <c r="B6326" s="34"/>
      <c r="X6326" s="51"/>
    </row>
    <row r="6327" spans="2:24" ht="15.75" x14ac:dyDescent="0.25">
      <c r="B6327" s="34"/>
      <c r="X6327" s="51"/>
    </row>
    <row r="6328" spans="2:24" ht="15.75" x14ac:dyDescent="0.25">
      <c r="B6328" s="34"/>
      <c r="X6328" s="51"/>
    </row>
    <row r="6329" spans="2:24" ht="15.75" x14ac:dyDescent="0.25">
      <c r="B6329" s="34"/>
      <c r="X6329" s="51"/>
    </row>
    <row r="6330" spans="2:24" ht="15.75" x14ac:dyDescent="0.25">
      <c r="B6330" s="34"/>
      <c r="X6330" s="51"/>
    </row>
    <row r="6331" spans="2:24" ht="15.75" x14ac:dyDescent="0.25">
      <c r="B6331" s="34"/>
      <c r="X6331" s="51"/>
    </row>
    <row r="6332" spans="2:24" ht="15.75" x14ac:dyDescent="0.25">
      <c r="B6332" s="34"/>
      <c r="X6332" s="51"/>
    </row>
    <row r="6333" spans="2:24" ht="15.75" x14ac:dyDescent="0.25">
      <c r="B6333" s="34"/>
      <c r="X6333" s="51"/>
    </row>
    <row r="6334" spans="2:24" ht="15.75" x14ac:dyDescent="0.25">
      <c r="B6334" s="34"/>
      <c r="X6334" s="51"/>
    </row>
    <row r="6335" spans="2:24" ht="15.75" x14ac:dyDescent="0.25">
      <c r="B6335" s="34"/>
      <c r="X6335" s="51"/>
    </row>
    <row r="6336" spans="2:24" ht="15.75" x14ac:dyDescent="0.25">
      <c r="B6336" s="34"/>
      <c r="X6336" s="51"/>
    </row>
    <row r="6337" spans="2:24" ht="15.75" x14ac:dyDescent="0.25">
      <c r="B6337" s="34"/>
      <c r="X6337" s="51"/>
    </row>
    <row r="6338" spans="2:24" ht="15.75" x14ac:dyDescent="0.25">
      <c r="B6338" s="34"/>
      <c r="X6338" s="51"/>
    </row>
    <row r="6339" spans="2:24" ht="15.75" x14ac:dyDescent="0.25">
      <c r="B6339" s="34"/>
      <c r="X6339" s="51"/>
    </row>
    <row r="6340" spans="2:24" ht="15.75" x14ac:dyDescent="0.25">
      <c r="B6340" s="34"/>
      <c r="X6340" s="51"/>
    </row>
    <row r="6341" spans="2:24" ht="15.75" x14ac:dyDescent="0.25">
      <c r="B6341" s="34"/>
      <c r="X6341" s="51"/>
    </row>
    <row r="6342" spans="2:24" ht="15.75" x14ac:dyDescent="0.25">
      <c r="B6342" s="34"/>
      <c r="X6342" s="51"/>
    </row>
    <row r="6343" spans="2:24" ht="15.75" x14ac:dyDescent="0.25">
      <c r="B6343" s="34"/>
      <c r="X6343" s="51"/>
    </row>
    <row r="6344" spans="2:24" ht="15.75" x14ac:dyDescent="0.25">
      <c r="B6344" s="34"/>
      <c r="X6344" s="51"/>
    </row>
    <row r="6345" spans="2:24" ht="15.75" x14ac:dyDescent="0.25">
      <c r="B6345" s="34"/>
      <c r="X6345" s="51"/>
    </row>
    <row r="6346" spans="2:24" ht="15.75" x14ac:dyDescent="0.25">
      <c r="B6346" s="34"/>
      <c r="X6346" s="51"/>
    </row>
    <row r="6347" spans="2:24" ht="15.75" x14ac:dyDescent="0.25">
      <c r="B6347" s="34"/>
      <c r="X6347" s="51"/>
    </row>
    <row r="6348" spans="2:24" ht="15.75" x14ac:dyDescent="0.25">
      <c r="B6348" s="34"/>
      <c r="X6348" s="51"/>
    </row>
    <row r="6349" spans="2:24" ht="15.75" x14ac:dyDescent="0.25">
      <c r="B6349" s="34"/>
      <c r="X6349" s="51"/>
    </row>
    <row r="6350" spans="2:24" ht="15.75" x14ac:dyDescent="0.25">
      <c r="B6350" s="34"/>
      <c r="X6350" s="51"/>
    </row>
    <row r="6351" spans="2:24" ht="15.75" x14ac:dyDescent="0.25">
      <c r="B6351" s="34"/>
      <c r="X6351" s="51"/>
    </row>
    <row r="6352" spans="2:24" ht="15.75" x14ac:dyDescent="0.25">
      <c r="B6352" s="34"/>
      <c r="X6352" s="51"/>
    </row>
    <row r="6353" spans="2:24" ht="15.75" x14ac:dyDescent="0.25">
      <c r="B6353" s="34"/>
      <c r="X6353" s="51"/>
    </row>
    <row r="6354" spans="2:24" ht="15.75" x14ac:dyDescent="0.25">
      <c r="B6354" s="34"/>
      <c r="X6354" s="51"/>
    </row>
    <row r="6355" spans="2:24" ht="15.75" x14ac:dyDescent="0.25">
      <c r="B6355" s="34"/>
      <c r="X6355" s="51"/>
    </row>
    <row r="6356" spans="2:24" ht="15.75" x14ac:dyDescent="0.25">
      <c r="B6356" s="34"/>
      <c r="X6356" s="51"/>
    </row>
    <row r="6357" spans="2:24" ht="15.75" x14ac:dyDescent="0.25">
      <c r="B6357" s="34"/>
      <c r="X6357" s="51"/>
    </row>
    <row r="6358" spans="2:24" ht="15.75" x14ac:dyDescent="0.25">
      <c r="B6358" s="34"/>
      <c r="X6358" s="51"/>
    </row>
    <row r="6359" spans="2:24" ht="15.75" x14ac:dyDescent="0.25">
      <c r="B6359" s="34"/>
      <c r="X6359" s="51"/>
    </row>
    <row r="6360" spans="2:24" ht="15.75" x14ac:dyDescent="0.25">
      <c r="B6360" s="34"/>
      <c r="X6360" s="51"/>
    </row>
    <row r="6361" spans="2:24" ht="15.75" x14ac:dyDescent="0.25">
      <c r="B6361" s="34"/>
      <c r="X6361" s="51"/>
    </row>
    <row r="6362" spans="2:24" ht="15.75" x14ac:dyDescent="0.25">
      <c r="B6362" s="34"/>
      <c r="X6362" s="51"/>
    </row>
    <row r="6363" spans="2:24" ht="15.75" x14ac:dyDescent="0.25">
      <c r="B6363" s="34"/>
      <c r="X6363" s="51"/>
    </row>
    <row r="6364" spans="2:24" ht="15.75" x14ac:dyDescent="0.25">
      <c r="B6364" s="34"/>
      <c r="X6364" s="51"/>
    </row>
    <row r="6365" spans="2:24" ht="15.75" x14ac:dyDescent="0.25">
      <c r="B6365" s="34"/>
      <c r="X6365" s="51"/>
    </row>
    <row r="6366" spans="2:24" ht="15.75" x14ac:dyDescent="0.25">
      <c r="B6366" s="34"/>
      <c r="X6366" s="51"/>
    </row>
    <row r="6367" spans="2:24" ht="15.75" x14ac:dyDescent="0.25">
      <c r="B6367" s="34"/>
      <c r="X6367" s="51"/>
    </row>
    <row r="6368" spans="2:24" ht="15.75" x14ac:dyDescent="0.25">
      <c r="B6368" s="34"/>
      <c r="X6368" s="51"/>
    </row>
    <row r="6369" spans="2:24" ht="15.75" x14ac:dyDescent="0.25">
      <c r="B6369" s="34"/>
      <c r="X6369" s="51"/>
    </row>
    <row r="6370" spans="2:24" ht="15.75" x14ac:dyDescent="0.25">
      <c r="B6370" s="34"/>
      <c r="X6370" s="51"/>
    </row>
    <row r="6371" spans="2:24" ht="15.75" x14ac:dyDescent="0.25">
      <c r="B6371" s="34"/>
      <c r="X6371" s="51"/>
    </row>
    <row r="6372" spans="2:24" ht="15.75" x14ac:dyDescent="0.25">
      <c r="B6372" s="34"/>
      <c r="X6372" s="51"/>
    </row>
    <row r="6373" spans="2:24" ht="15.75" x14ac:dyDescent="0.25">
      <c r="B6373" s="34"/>
      <c r="X6373" s="51"/>
    </row>
    <row r="6374" spans="2:24" ht="15.75" x14ac:dyDescent="0.25">
      <c r="B6374" s="34"/>
      <c r="X6374" s="51"/>
    </row>
    <row r="6375" spans="2:24" ht="15.75" x14ac:dyDescent="0.25">
      <c r="B6375" s="34"/>
      <c r="X6375" s="51"/>
    </row>
    <row r="6376" spans="2:24" ht="15.75" x14ac:dyDescent="0.25">
      <c r="B6376" s="34"/>
      <c r="X6376" s="51"/>
    </row>
    <row r="6377" spans="2:24" ht="15.75" x14ac:dyDescent="0.25">
      <c r="B6377" s="34"/>
      <c r="X6377" s="51"/>
    </row>
    <row r="6378" spans="2:24" ht="15.75" x14ac:dyDescent="0.25">
      <c r="B6378" s="34"/>
      <c r="X6378" s="51"/>
    </row>
    <row r="6379" spans="2:24" ht="15.75" x14ac:dyDescent="0.25">
      <c r="B6379" s="34"/>
      <c r="X6379" s="51"/>
    </row>
    <row r="6380" spans="2:24" ht="15.75" x14ac:dyDescent="0.25">
      <c r="B6380" s="34"/>
      <c r="X6380" s="51"/>
    </row>
    <row r="6381" spans="2:24" ht="15.75" x14ac:dyDescent="0.25">
      <c r="B6381" s="34"/>
      <c r="X6381" s="51"/>
    </row>
    <row r="6382" spans="2:24" ht="15.75" x14ac:dyDescent="0.25">
      <c r="B6382" s="34"/>
      <c r="X6382" s="51"/>
    </row>
    <row r="6383" spans="2:24" ht="15.75" x14ac:dyDescent="0.25">
      <c r="B6383" s="34"/>
      <c r="X6383" s="51"/>
    </row>
    <row r="6384" spans="2:24" ht="15.75" x14ac:dyDescent="0.25">
      <c r="B6384" s="34"/>
      <c r="X6384" s="51"/>
    </row>
    <row r="6385" spans="2:24" ht="15.75" x14ac:dyDescent="0.25">
      <c r="B6385" s="34"/>
      <c r="X6385" s="51"/>
    </row>
    <row r="6386" spans="2:24" ht="15.75" x14ac:dyDescent="0.25">
      <c r="B6386" s="34"/>
      <c r="X6386" s="51"/>
    </row>
    <row r="6387" spans="2:24" ht="15.75" x14ac:dyDescent="0.25">
      <c r="B6387" s="34"/>
      <c r="X6387" s="51"/>
    </row>
    <row r="6388" spans="2:24" ht="15.75" x14ac:dyDescent="0.25">
      <c r="B6388" s="34"/>
      <c r="X6388" s="51"/>
    </row>
    <row r="6389" spans="2:24" ht="15.75" x14ac:dyDescent="0.25">
      <c r="B6389" s="34"/>
      <c r="X6389" s="51"/>
    </row>
    <row r="6390" spans="2:24" ht="15.75" x14ac:dyDescent="0.25">
      <c r="B6390" s="34"/>
      <c r="X6390" s="51"/>
    </row>
    <row r="6391" spans="2:24" ht="15.75" x14ac:dyDescent="0.25">
      <c r="B6391" s="34"/>
      <c r="X6391" s="51"/>
    </row>
    <row r="6392" spans="2:24" ht="15.75" x14ac:dyDescent="0.25">
      <c r="B6392" s="34"/>
      <c r="X6392" s="51"/>
    </row>
    <row r="6393" spans="2:24" ht="15.75" x14ac:dyDescent="0.25">
      <c r="B6393" s="34"/>
      <c r="X6393" s="51"/>
    </row>
    <row r="6394" spans="2:24" ht="15.75" x14ac:dyDescent="0.25">
      <c r="B6394" s="34"/>
      <c r="X6394" s="51"/>
    </row>
    <row r="6395" spans="2:24" ht="15.75" x14ac:dyDescent="0.25">
      <c r="B6395" s="34"/>
      <c r="X6395" s="51"/>
    </row>
    <row r="6396" spans="2:24" ht="15.75" x14ac:dyDescent="0.25">
      <c r="B6396" s="34"/>
      <c r="X6396" s="51"/>
    </row>
    <row r="6397" spans="2:24" ht="15.75" x14ac:dyDescent="0.25">
      <c r="B6397" s="34"/>
      <c r="X6397" s="51"/>
    </row>
    <row r="6398" spans="2:24" ht="15.75" x14ac:dyDescent="0.25">
      <c r="B6398" s="34"/>
      <c r="X6398" s="51"/>
    </row>
    <row r="6399" spans="2:24" ht="15.75" x14ac:dyDescent="0.25">
      <c r="B6399" s="34"/>
      <c r="X6399" s="51"/>
    </row>
    <row r="6400" spans="2:24" ht="15.75" x14ac:dyDescent="0.25">
      <c r="B6400" s="34"/>
      <c r="X6400" s="51"/>
    </row>
    <row r="6401" spans="2:24" ht="15.75" x14ac:dyDescent="0.25">
      <c r="B6401" s="34"/>
      <c r="X6401" s="51"/>
    </row>
    <row r="6402" spans="2:24" ht="15.75" x14ac:dyDescent="0.25">
      <c r="B6402" s="34"/>
      <c r="X6402" s="51"/>
    </row>
    <row r="6403" spans="2:24" ht="15.75" x14ac:dyDescent="0.25">
      <c r="B6403" s="34"/>
      <c r="X6403" s="51"/>
    </row>
    <row r="6404" spans="2:24" ht="15.75" x14ac:dyDescent="0.25">
      <c r="B6404" s="34"/>
      <c r="X6404" s="51"/>
    </row>
    <row r="6405" spans="2:24" ht="15.75" x14ac:dyDescent="0.25">
      <c r="B6405" s="34"/>
      <c r="X6405" s="51"/>
    </row>
    <row r="6406" spans="2:24" ht="15.75" x14ac:dyDescent="0.25">
      <c r="B6406" s="34"/>
      <c r="X6406" s="51"/>
    </row>
    <row r="6407" spans="2:24" ht="15.75" x14ac:dyDescent="0.25">
      <c r="B6407" s="34"/>
      <c r="X6407" s="51"/>
    </row>
    <row r="6408" spans="2:24" ht="15.75" x14ac:dyDescent="0.25">
      <c r="B6408" s="34"/>
      <c r="X6408" s="51"/>
    </row>
    <row r="6409" spans="2:24" ht="15.75" x14ac:dyDescent="0.25">
      <c r="B6409" s="34"/>
      <c r="X6409" s="51"/>
    </row>
    <row r="6410" spans="2:24" ht="15.75" x14ac:dyDescent="0.25">
      <c r="B6410" s="34"/>
      <c r="X6410" s="51"/>
    </row>
    <row r="6411" spans="2:24" ht="15.75" x14ac:dyDescent="0.25">
      <c r="B6411" s="34"/>
      <c r="X6411" s="51"/>
    </row>
    <row r="6412" spans="2:24" ht="15.75" x14ac:dyDescent="0.25">
      <c r="B6412" s="34"/>
      <c r="X6412" s="51"/>
    </row>
    <row r="6413" spans="2:24" ht="15.75" x14ac:dyDescent="0.25">
      <c r="B6413" s="34"/>
      <c r="X6413" s="51"/>
    </row>
    <row r="6414" spans="2:24" ht="15.75" x14ac:dyDescent="0.25">
      <c r="B6414" s="34"/>
      <c r="X6414" s="51"/>
    </row>
    <row r="6415" spans="2:24" ht="15.75" x14ac:dyDescent="0.25">
      <c r="B6415" s="34"/>
      <c r="X6415" s="51"/>
    </row>
    <row r="6416" spans="2:24" ht="15.75" x14ac:dyDescent="0.25">
      <c r="B6416" s="34"/>
      <c r="X6416" s="51"/>
    </row>
    <row r="6417" spans="2:24" ht="15.75" x14ac:dyDescent="0.25">
      <c r="B6417" s="34"/>
      <c r="X6417" s="51"/>
    </row>
    <row r="6418" spans="2:24" ht="15.75" x14ac:dyDescent="0.25">
      <c r="B6418" s="34"/>
      <c r="X6418" s="51"/>
    </row>
    <row r="6419" spans="2:24" ht="15.75" x14ac:dyDescent="0.25">
      <c r="B6419" s="34"/>
      <c r="X6419" s="51"/>
    </row>
    <row r="6420" spans="2:24" ht="15.75" x14ac:dyDescent="0.25">
      <c r="B6420" s="34"/>
      <c r="X6420" s="51"/>
    </row>
    <row r="6421" spans="2:24" ht="15.75" x14ac:dyDescent="0.25">
      <c r="B6421" s="34"/>
      <c r="X6421" s="51"/>
    </row>
    <row r="6422" spans="2:24" ht="15.75" x14ac:dyDescent="0.25">
      <c r="B6422" s="34"/>
      <c r="X6422" s="51"/>
    </row>
    <row r="6423" spans="2:24" ht="15.75" x14ac:dyDescent="0.25">
      <c r="B6423" s="34"/>
      <c r="X6423" s="51"/>
    </row>
    <row r="6424" spans="2:24" ht="15.75" x14ac:dyDescent="0.25">
      <c r="B6424" s="34"/>
      <c r="X6424" s="51"/>
    </row>
    <row r="6425" spans="2:24" ht="15.75" x14ac:dyDescent="0.25">
      <c r="B6425" s="34"/>
      <c r="X6425" s="51"/>
    </row>
    <row r="6426" spans="2:24" ht="15.75" x14ac:dyDescent="0.25">
      <c r="B6426" s="34"/>
      <c r="X6426" s="51"/>
    </row>
    <row r="6427" spans="2:24" ht="15.75" x14ac:dyDescent="0.25">
      <c r="B6427" s="34"/>
      <c r="X6427" s="51"/>
    </row>
    <row r="6428" spans="2:24" ht="15.75" x14ac:dyDescent="0.25">
      <c r="B6428" s="34"/>
      <c r="X6428" s="51"/>
    </row>
    <row r="6429" spans="2:24" ht="15.75" x14ac:dyDescent="0.25">
      <c r="B6429" s="34"/>
      <c r="X6429" s="51"/>
    </row>
    <row r="6430" spans="2:24" ht="15.75" x14ac:dyDescent="0.25">
      <c r="B6430" s="34"/>
      <c r="X6430" s="51"/>
    </row>
    <row r="6431" spans="2:24" ht="15.75" x14ac:dyDescent="0.25">
      <c r="B6431" s="34"/>
      <c r="X6431" s="51"/>
    </row>
    <row r="6432" spans="2:24" ht="15.75" x14ac:dyDescent="0.25">
      <c r="B6432" s="34"/>
      <c r="X6432" s="51"/>
    </row>
    <row r="6433" spans="2:24" ht="15.75" x14ac:dyDescent="0.25">
      <c r="B6433" s="34"/>
      <c r="X6433" s="51"/>
    </row>
    <row r="6434" spans="2:24" ht="15.75" x14ac:dyDescent="0.25">
      <c r="B6434" s="34"/>
      <c r="X6434" s="51"/>
    </row>
    <row r="6435" spans="2:24" ht="15.75" x14ac:dyDescent="0.25">
      <c r="B6435" s="34"/>
      <c r="X6435" s="51"/>
    </row>
    <row r="6436" spans="2:24" ht="15.75" x14ac:dyDescent="0.25">
      <c r="B6436" s="34"/>
      <c r="X6436" s="51"/>
    </row>
    <row r="6437" spans="2:24" ht="15.75" x14ac:dyDescent="0.25">
      <c r="B6437" s="34"/>
      <c r="X6437" s="51"/>
    </row>
    <row r="6438" spans="2:24" ht="15.75" x14ac:dyDescent="0.25">
      <c r="B6438" s="34"/>
      <c r="X6438" s="51"/>
    </row>
    <row r="6439" spans="2:24" ht="15.75" x14ac:dyDescent="0.25">
      <c r="B6439" s="34"/>
      <c r="X6439" s="51"/>
    </row>
    <row r="6440" spans="2:24" ht="15.75" x14ac:dyDescent="0.25">
      <c r="B6440" s="34"/>
      <c r="X6440" s="51"/>
    </row>
    <row r="6441" spans="2:24" ht="15.75" x14ac:dyDescent="0.25">
      <c r="B6441" s="34"/>
      <c r="X6441" s="51"/>
    </row>
    <row r="6442" spans="2:24" ht="15.75" x14ac:dyDescent="0.25">
      <c r="B6442" s="34"/>
      <c r="X6442" s="51"/>
    </row>
    <row r="6443" spans="2:24" ht="15.75" x14ac:dyDescent="0.25">
      <c r="B6443" s="34"/>
      <c r="X6443" s="51"/>
    </row>
    <row r="6444" spans="2:24" ht="15.75" x14ac:dyDescent="0.25">
      <c r="B6444" s="34"/>
      <c r="X6444" s="51"/>
    </row>
    <row r="6445" spans="2:24" ht="15.75" x14ac:dyDescent="0.25">
      <c r="B6445" s="34"/>
      <c r="X6445" s="51"/>
    </row>
    <row r="6446" spans="2:24" ht="15.75" x14ac:dyDescent="0.25">
      <c r="B6446" s="34"/>
      <c r="X6446" s="51"/>
    </row>
    <row r="6447" spans="2:24" ht="15.75" x14ac:dyDescent="0.25">
      <c r="B6447" s="34"/>
      <c r="X6447" s="51"/>
    </row>
    <row r="6448" spans="2:24" ht="15.75" x14ac:dyDescent="0.25">
      <c r="B6448" s="34"/>
      <c r="X6448" s="51"/>
    </row>
    <row r="6449" spans="2:24" ht="15.75" x14ac:dyDescent="0.25">
      <c r="B6449" s="34"/>
      <c r="X6449" s="51"/>
    </row>
    <row r="6450" spans="2:24" ht="15.75" x14ac:dyDescent="0.25">
      <c r="B6450" s="34"/>
      <c r="X6450" s="51"/>
    </row>
    <row r="6451" spans="2:24" ht="15.75" x14ac:dyDescent="0.25">
      <c r="B6451" s="34"/>
      <c r="X6451" s="51"/>
    </row>
    <row r="6452" spans="2:24" ht="15.75" x14ac:dyDescent="0.25">
      <c r="B6452" s="34"/>
      <c r="X6452" s="51"/>
    </row>
    <row r="6453" spans="2:24" ht="15.75" x14ac:dyDescent="0.25">
      <c r="B6453" s="34"/>
      <c r="X6453" s="51"/>
    </row>
    <row r="6454" spans="2:24" ht="15.75" x14ac:dyDescent="0.25">
      <c r="B6454" s="34"/>
      <c r="X6454" s="51"/>
    </row>
    <row r="6455" spans="2:24" ht="15.75" x14ac:dyDescent="0.25">
      <c r="B6455" s="34"/>
      <c r="X6455" s="51"/>
    </row>
    <row r="6456" spans="2:24" ht="15.75" x14ac:dyDescent="0.25">
      <c r="B6456" s="34"/>
      <c r="X6456" s="51"/>
    </row>
    <row r="6457" spans="2:24" ht="15.75" x14ac:dyDescent="0.25">
      <c r="B6457" s="34"/>
      <c r="X6457" s="51"/>
    </row>
    <row r="6458" spans="2:24" ht="15.75" x14ac:dyDescent="0.25">
      <c r="B6458" s="34"/>
      <c r="X6458" s="51"/>
    </row>
    <row r="6459" spans="2:24" ht="15.75" x14ac:dyDescent="0.25">
      <c r="B6459" s="34"/>
      <c r="X6459" s="51"/>
    </row>
    <row r="6460" spans="2:24" ht="15.75" x14ac:dyDescent="0.25">
      <c r="B6460" s="34"/>
      <c r="X6460" s="51"/>
    </row>
    <row r="6461" spans="2:24" ht="15.75" x14ac:dyDescent="0.25">
      <c r="B6461" s="34"/>
      <c r="X6461" s="51"/>
    </row>
    <row r="6462" spans="2:24" ht="15.75" x14ac:dyDescent="0.25">
      <c r="B6462" s="34"/>
      <c r="X6462" s="51"/>
    </row>
    <row r="6463" spans="2:24" ht="15.75" x14ac:dyDescent="0.25">
      <c r="B6463" s="34"/>
      <c r="X6463" s="51"/>
    </row>
    <row r="6464" spans="2:24" ht="15.75" x14ac:dyDescent="0.25">
      <c r="B6464" s="34"/>
      <c r="X6464" s="51"/>
    </row>
    <row r="6465" spans="2:24" ht="15.75" x14ac:dyDescent="0.25">
      <c r="B6465" s="34"/>
      <c r="X6465" s="51"/>
    </row>
    <row r="6466" spans="2:24" ht="15.75" x14ac:dyDescent="0.25">
      <c r="B6466" s="34"/>
      <c r="X6466" s="51"/>
    </row>
    <row r="6467" spans="2:24" ht="15.75" x14ac:dyDescent="0.25">
      <c r="B6467" s="34"/>
      <c r="X6467" s="51"/>
    </row>
    <row r="6468" spans="2:24" ht="15.75" x14ac:dyDescent="0.25">
      <c r="B6468" s="34"/>
      <c r="X6468" s="51"/>
    </row>
    <row r="6469" spans="2:24" ht="15.75" x14ac:dyDescent="0.25">
      <c r="B6469" s="34"/>
      <c r="X6469" s="51"/>
    </row>
    <row r="6470" spans="2:24" ht="15.75" x14ac:dyDescent="0.25">
      <c r="B6470" s="34"/>
      <c r="X6470" s="51"/>
    </row>
    <row r="6471" spans="2:24" ht="15.75" x14ac:dyDescent="0.25">
      <c r="B6471" s="34"/>
      <c r="X6471" s="51"/>
    </row>
    <row r="6472" spans="2:24" ht="15.75" x14ac:dyDescent="0.25">
      <c r="B6472" s="34"/>
      <c r="X6472" s="51"/>
    </row>
    <row r="6473" spans="2:24" ht="15.75" x14ac:dyDescent="0.25">
      <c r="B6473" s="34"/>
      <c r="X6473" s="51"/>
    </row>
    <row r="6474" spans="2:24" ht="15.75" x14ac:dyDescent="0.25">
      <c r="B6474" s="34"/>
      <c r="X6474" s="51"/>
    </row>
    <row r="6475" spans="2:24" ht="15.75" x14ac:dyDescent="0.25">
      <c r="B6475" s="34"/>
      <c r="X6475" s="51"/>
    </row>
    <row r="6476" spans="2:24" ht="15.75" x14ac:dyDescent="0.25">
      <c r="B6476" s="34"/>
      <c r="X6476" s="51"/>
    </row>
    <row r="6477" spans="2:24" ht="15.75" x14ac:dyDescent="0.25">
      <c r="B6477" s="34"/>
      <c r="X6477" s="51"/>
    </row>
    <row r="6478" spans="2:24" ht="15.75" x14ac:dyDescent="0.25">
      <c r="B6478" s="34"/>
      <c r="X6478" s="51"/>
    </row>
    <row r="6479" spans="2:24" ht="15.75" x14ac:dyDescent="0.25">
      <c r="B6479" s="34"/>
      <c r="X6479" s="51"/>
    </row>
    <row r="6480" spans="2:24" ht="15.75" x14ac:dyDescent="0.25">
      <c r="B6480" s="34"/>
      <c r="X6480" s="51"/>
    </row>
    <row r="6481" spans="2:24" ht="15.75" x14ac:dyDescent="0.25">
      <c r="B6481" s="34"/>
      <c r="X6481" s="51"/>
    </row>
    <row r="6482" spans="2:24" ht="15.75" x14ac:dyDescent="0.25">
      <c r="B6482" s="34"/>
      <c r="X6482" s="51"/>
    </row>
    <row r="6483" spans="2:24" ht="15.75" x14ac:dyDescent="0.25">
      <c r="B6483" s="34"/>
      <c r="X6483" s="51"/>
    </row>
    <row r="6484" spans="2:24" ht="15.75" x14ac:dyDescent="0.25">
      <c r="B6484" s="34"/>
      <c r="X6484" s="51"/>
    </row>
    <row r="6485" spans="2:24" ht="15.75" x14ac:dyDescent="0.25">
      <c r="B6485" s="34"/>
      <c r="X6485" s="51"/>
    </row>
    <row r="6486" spans="2:24" ht="15.75" x14ac:dyDescent="0.25">
      <c r="B6486" s="34"/>
      <c r="X6486" s="51"/>
    </row>
    <row r="6487" spans="2:24" ht="15.75" x14ac:dyDescent="0.25">
      <c r="B6487" s="34"/>
      <c r="X6487" s="51"/>
    </row>
    <row r="6488" spans="2:24" ht="15.75" x14ac:dyDescent="0.25">
      <c r="B6488" s="34"/>
      <c r="X6488" s="51"/>
    </row>
    <row r="6489" spans="2:24" ht="15.75" x14ac:dyDescent="0.25">
      <c r="B6489" s="34"/>
      <c r="X6489" s="51"/>
    </row>
    <row r="6490" spans="2:24" ht="15.75" x14ac:dyDescent="0.25">
      <c r="B6490" s="34"/>
      <c r="X6490" s="51"/>
    </row>
    <row r="6491" spans="2:24" ht="15.75" x14ac:dyDescent="0.25">
      <c r="B6491" s="34"/>
      <c r="X6491" s="51"/>
    </row>
    <row r="6492" spans="2:24" ht="15.75" x14ac:dyDescent="0.25">
      <c r="B6492" s="34"/>
      <c r="X6492" s="51"/>
    </row>
    <row r="6493" spans="2:24" ht="15.75" x14ac:dyDescent="0.25">
      <c r="B6493" s="34"/>
      <c r="X6493" s="51"/>
    </row>
    <row r="6494" spans="2:24" ht="15.75" x14ac:dyDescent="0.25">
      <c r="B6494" s="34"/>
      <c r="X6494" s="51"/>
    </row>
    <row r="6495" spans="2:24" ht="15.75" x14ac:dyDescent="0.25">
      <c r="B6495" s="34"/>
      <c r="X6495" s="51"/>
    </row>
    <row r="6496" spans="2:24" ht="15.75" x14ac:dyDescent="0.25">
      <c r="B6496" s="34"/>
      <c r="X6496" s="51"/>
    </row>
    <row r="6497" spans="2:24" ht="15.75" x14ac:dyDescent="0.25">
      <c r="B6497" s="34"/>
      <c r="X6497" s="51"/>
    </row>
    <row r="6498" spans="2:24" ht="15.75" x14ac:dyDescent="0.25">
      <c r="B6498" s="34"/>
      <c r="X6498" s="51"/>
    </row>
    <row r="6499" spans="2:24" ht="15.75" x14ac:dyDescent="0.25">
      <c r="B6499" s="34"/>
      <c r="X6499" s="51"/>
    </row>
    <row r="6500" spans="2:24" ht="15.75" x14ac:dyDescent="0.25">
      <c r="B6500" s="34"/>
      <c r="X6500" s="51"/>
    </row>
    <row r="6501" spans="2:24" ht="15.75" x14ac:dyDescent="0.25">
      <c r="B6501" s="34"/>
      <c r="X6501" s="51"/>
    </row>
    <row r="6502" spans="2:24" ht="15.75" x14ac:dyDescent="0.25">
      <c r="B6502" s="34"/>
      <c r="X6502" s="51"/>
    </row>
    <row r="6503" spans="2:24" ht="15.75" x14ac:dyDescent="0.25">
      <c r="B6503" s="34"/>
      <c r="X6503" s="51"/>
    </row>
    <row r="6504" spans="2:24" ht="15.75" x14ac:dyDescent="0.25">
      <c r="B6504" s="34"/>
      <c r="X6504" s="51"/>
    </row>
    <row r="6505" spans="2:24" ht="15.75" x14ac:dyDescent="0.25">
      <c r="B6505" s="34"/>
      <c r="X6505" s="51"/>
    </row>
    <row r="6506" spans="2:24" ht="15.75" x14ac:dyDescent="0.25">
      <c r="B6506" s="34"/>
      <c r="X6506" s="51"/>
    </row>
    <row r="6507" spans="2:24" ht="15.75" x14ac:dyDescent="0.25">
      <c r="B6507" s="34"/>
      <c r="X6507" s="51"/>
    </row>
    <row r="6508" spans="2:24" ht="15.75" x14ac:dyDescent="0.25">
      <c r="B6508" s="34"/>
      <c r="X6508" s="51"/>
    </row>
    <row r="6509" spans="2:24" ht="15.75" x14ac:dyDescent="0.25">
      <c r="B6509" s="34"/>
      <c r="X6509" s="51"/>
    </row>
    <row r="6510" spans="2:24" ht="15.75" x14ac:dyDescent="0.25">
      <c r="B6510" s="34"/>
      <c r="X6510" s="51"/>
    </row>
    <row r="6511" spans="2:24" ht="15.75" x14ac:dyDescent="0.25">
      <c r="B6511" s="34"/>
      <c r="X6511" s="51"/>
    </row>
    <row r="6512" spans="2:24" ht="15.75" x14ac:dyDescent="0.25">
      <c r="B6512" s="34"/>
      <c r="X6512" s="51"/>
    </row>
    <row r="6513" spans="2:24" ht="15.75" x14ac:dyDescent="0.25">
      <c r="B6513" s="34"/>
      <c r="X6513" s="51"/>
    </row>
    <row r="6514" spans="2:24" ht="15.75" x14ac:dyDescent="0.25">
      <c r="B6514" s="34"/>
      <c r="X6514" s="51"/>
    </row>
    <row r="6515" spans="2:24" ht="15.75" x14ac:dyDescent="0.25">
      <c r="B6515" s="34"/>
      <c r="X6515" s="51"/>
    </row>
    <row r="6516" spans="2:24" ht="15.75" x14ac:dyDescent="0.25">
      <c r="B6516" s="34"/>
      <c r="X6516" s="51"/>
    </row>
    <row r="6517" spans="2:24" ht="15.75" x14ac:dyDescent="0.25">
      <c r="B6517" s="34"/>
      <c r="X6517" s="51"/>
    </row>
    <row r="6518" spans="2:24" ht="15.75" x14ac:dyDescent="0.25">
      <c r="B6518" s="34"/>
      <c r="X6518" s="51"/>
    </row>
    <row r="6519" spans="2:24" ht="15.75" x14ac:dyDescent="0.25">
      <c r="B6519" s="34"/>
      <c r="X6519" s="51"/>
    </row>
    <row r="6520" spans="2:24" ht="15.75" x14ac:dyDescent="0.25">
      <c r="B6520" s="34"/>
      <c r="X6520" s="51"/>
    </row>
    <row r="6521" spans="2:24" ht="15.75" x14ac:dyDescent="0.25">
      <c r="B6521" s="34"/>
      <c r="X6521" s="51"/>
    </row>
    <row r="6522" spans="2:24" ht="15.75" x14ac:dyDescent="0.25">
      <c r="B6522" s="34"/>
      <c r="X6522" s="51"/>
    </row>
    <row r="6523" spans="2:24" ht="15.75" x14ac:dyDescent="0.25">
      <c r="B6523" s="34"/>
      <c r="X6523" s="51"/>
    </row>
    <row r="6524" spans="2:24" ht="15.75" x14ac:dyDescent="0.25">
      <c r="B6524" s="34"/>
      <c r="X6524" s="51"/>
    </row>
    <row r="6525" spans="2:24" ht="15.75" x14ac:dyDescent="0.25">
      <c r="B6525" s="34"/>
      <c r="X6525" s="51"/>
    </row>
    <row r="6526" spans="2:24" ht="15.75" x14ac:dyDescent="0.25">
      <c r="B6526" s="34"/>
      <c r="X6526" s="51"/>
    </row>
    <row r="6527" spans="2:24" ht="15.75" x14ac:dyDescent="0.25">
      <c r="B6527" s="34"/>
      <c r="X6527" s="51"/>
    </row>
    <row r="6528" spans="2:24" ht="15.75" x14ac:dyDescent="0.25">
      <c r="B6528" s="34"/>
      <c r="X6528" s="51"/>
    </row>
    <row r="6529" spans="2:24" ht="15.75" x14ac:dyDescent="0.25">
      <c r="B6529" s="34"/>
      <c r="X6529" s="51"/>
    </row>
    <row r="6530" spans="2:24" ht="15.75" x14ac:dyDescent="0.25">
      <c r="B6530" s="34"/>
      <c r="X6530" s="51"/>
    </row>
    <row r="6531" spans="2:24" ht="15.75" x14ac:dyDescent="0.25">
      <c r="B6531" s="34"/>
      <c r="X6531" s="51"/>
    </row>
    <row r="6532" spans="2:24" ht="15.75" x14ac:dyDescent="0.25">
      <c r="B6532" s="34"/>
      <c r="X6532" s="51"/>
    </row>
    <row r="6533" spans="2:24" ht="15.75" x14ac:dyDescent="0.25">
      <c r="B6533" s="34"/>
      <c r="X6533" s="51"/>
    </row>
    <row r="6534" spans="2:24" ht="15.75" x14ac:dyDescent="0.25">
      <c r="B6534" s="34"/>
      <c r="X6534" s="51"/>
    </row>
    <row r="6535" spans="2:24" ht="15.75" x14ac:dyDescent="0.25">
      <c r="B6535" s="34"/>
      <c r="X6535" s="51"/>
    </row>
    <row r="6536" spans="2:24" ht="15.75" x14ac:dyDescent="0.25">
      <c r="B6536" s="34"/>
      <c r="X6536" s="51"/>
    </row>
    <row r="6537" spans="2:24" ht="15.75" x14ac:dyDescent="0.25">
      <c r="B6537" s="34"/>
      <c r="X6537" s="51"/>
    </row>
    <row r="6538" spans="2:24" ht="15.75" x14ac:dyDescent="0.25">
      <c r="B6538" s="34"/>
      <c r="X6538" s="51"/>
    </row>
    <row r="6539" spans="2:24" ht="15.75" x14ac:dyDescent="0.25">
      <c r="B6539" s="34"/>
      <c r="X6539" s="51"/>
    </row>
    <row r="6540" spans="2:24" ht="15.75" x14ac:dyDescent="0.25">
      <c r="B6540" s="34"/>
      <c r="X6540" s="51"/>
    </row>
    <row r="6541" spans="2:24" ht="15.75" x14ac:dyDescent="0.25">
      <c r="B6541" s="34"/>
      <c r="X6541" s="51"/>
    </row>
    <row r="6542" spans="2:24" ht="15.75" x14ac:dyDescent="0.25">
      <c r="B6542" s="34"/>
      <c r="X6542" s="51"/>
    </row>
    <row r="6543" spans="2:24" ht="15.75" x14ac:dyDescent="0.25">
      <c r="B6543" s="34"/>
      <c r="X6543" s="51"/>
    </row>
    <row r="6544" spans="2:24" ht="15.75" x14ac:dyDescent="0.25">
      <c r="B6544" s="34"/>
      <c r="X6544" s="51"/>
    </row>
    <row r="6545" spans="2:24" ht="15.75" x14ac:dyDescent="0.25">
      <c r="B6545" s="34"/>
      <c r="X6545" s="51"/>
    </row>
    <row r="6546" spans="2:24" ht="15.75" x14ac:dyDescent="0.25">
      <c r="B6546" s="34"/>
      <c r="X6546" s="51"/>
    </row>
    <row r="6547" spans="2:24" ht="15.75" x14ac:dyDescent="0.25">
      <c r="B6547" s="34"/>
      <c r="X6547" s="51"/>
    </row>
    <row r="6548" spans="2:24" ht="15.75" x14ac:dyDescent="0.25">
      <c r="B6548" s="34"/>
      <c r="X6548" s="51"/>
    </row>
    <row r="6549" spans="2:24" ht="15.75" x14ac:dyDescent="0.25">
      <c r="B6549" s="34"/>
      <c r="X6549" s="51"/>
    </row>
    <row r="6550" spans="2:24" ht="15.75" x14ac:dyDescent="0.25">
      <c r="B6550" s="34"/>
      <c r="X6550" s="51"/>
    </row>
    <row r="6551" spans="2:24" ht="15.75" x14ac:dyDescent="0.25">
      <c r="B6551" s="34"/>
      <c r="X6551" s="51"/>
    </row>
    <row r="6552" spans="2:24" ht="15.75" x14ac:dyDescent="0.25">
      <c r="B6552" s="34"/>
      <c r="X6552" s="51"/>
    </row>
    <row r="6553" spans="2:24" ht="15.75" x14ac:dyDescent="0.25">
      <c r="B6553" s="34"/>
      <c r="X6553" s="51"/>
    </row>
    <row r="6554" spans="2:24" ht="15.75" x14ac:dyDescent="0.25">
      <c r="B6554" s="34"/>
      <c r="X6554" s="51"/>
    </row>
    <row r="6555" spans="2:24" ht="15.75" x14ac:dyDescent="0.25">
      <c r="B6555" s="34"/>
      <c r="X6555" s="51"/>
    </row>
    <row r="6556" spans="2:24" ht="15.75" x14ac:dyDescent="0.25">
      <c r="B6556" s="34"/>
      <c r="X6556" s="51"/>
    </row>
    <row r="6557" spans="2:24" ht="15.75" x14ac:dyDescent="0.25">
      <c r="B6557" s="34"/>
      <c r="X6557" s="51"/>
    </row>
    <row r="6558" spans="2:24" ht="15.75" x14ac:dyDescent="0.25">
      <c r="B6558" s="34"/>
      <c r="X6558" s="51"/>
    </row>
    <row r="6559" spans="2:24" ht="15.75" x14ac:dyDescent="0.25">
      <c r="B6559" s="34"/>
      <c r="X6559" s="51"/>
    </row>
    <row r="6560" spans="2:24" ht="15.75" x14ac:dyDescent="0.25">
      <c r="B6560" s="34"/>
      <c r="X6560" s="51"/>
    </row>
    <row r="6561" spans="2:24" ht="15.75" x14ac:dyDescent="0.25">
      <c r="B6561" s="34"/>
      <c r="X6561" s="51"/>
    </row>
    <row r="6562" spans="2:24" ht="15.75" x14ac:dyDescent="0.25">
      <c r="B6562" s="34"/>
      <c r="X6562" s="51"/>
    </row>
    <row r="6563" spans="2:24" ht="15.75" x14ac:dyDescent="0.25">
      <c r="B6563" s="34"/>
      <c r="X6563" s="51"/>
    </row>
    <row r="6564" spans="2:24" ht="15.75" x14ac:dyDescent="0.25">
      <c r="B6564" s="34"/>
      <c r="X6564" s="51"/>
    </row>
    <row r="6565" spans="2:24" ht="15.75" x14ac:dyDescent="0.25">
      <c r="B6565" s="34"/>
      <c r="X6565" s="51"/>
    </row>
    <row r="6566" spans="2:24" ht="15.75" x14ac:dyDescent="0.25">
      <c r="B6566" s="34"/>
      <c r="X6566" s="51"/>
    </row>
    <row r="6567" spans="2:24" ht="15.75" x14ac:dyDescent="0.25">
      <c r="B6567" s="34"/>
      <c r="X6567" s="51"/>
    </row>
    <row r="6568" spans="2:24" ht="15.75" x14ac:dyDescent="0.25">
      <c r="B6568" s="34"/>
      <c r="X6568" s="51"/>
    </row>
    <row r="6569" spans="2:24" ht="15.75" x14ac:dyDescent="0.25">
      <c r="B6569" s="34"/>
      <c r="X6569" s="51"/>
    </row>
    <row r="6570" spans="2:24" ht="15.75" x14ac:dyDescent="0.25">
      <c r="B6570" s="34"/>
      <c r="X6570" s="51"/>
    </row>
    <row r="6571" spans="2:24" ht="15.75" x14ac:dyDescent="0.25">
      <c r="B6571" s="34"/>
      <c r="X6571" s="51"/>
    </row>
    <row r="6572" spans="2:24" ht="15.75" x14ac:dyDescent="0.25">
      <c r="B6572" s="34"/>
      <c r="X6572" s="51"/>
    </row>
    <row r="6573" spans="2:24" ht="15.75" x14ac:dyDescent="0.25">
      <c r="B6573" s="34"/>
      <c r="X6573" s="51"/>
    </row>
    <row r="6574" spans="2:24" ht="15.75" x14ac:dyDescent="0.25">
      <c r="B6574" s="34"/>
      <c r="X6574" s="51"/>
    </row>
    <row r="6575" spans="2:24" ht="15.75" x14ac:dyDescent="0.25">
      <c r="B6575" s="34"/>
      <c r="X6575" s="51"/>
    </row>
    <row r="6576" spans="2:24" ht="15.75" x14ac:dyDescent="0.25">
      <c r="B6576" s="34"/>
      <c r="X6576" s="51"/>
    </row>
    <row r="6577" spans="2:24" ht="15.75" x14ac:dyDescent="0.25">
      <c r="B6577" s="34"/>
      <c r="X6577" s="51"/>
    </row>
    <row r="6578" spans="2:24" ht="15.75" x14ac:dyDescent="0.25">
      <c r="B6578" s="34"/>
      <c r="X6578" s="51"/>
    </row>
    <row r="6579" spans="2:24" ht="15.75" x14ac:dyDescent="0.25">
      <c r="B6579" s="34"/>
      <c r="X6579" s="51"/>
    </row>
    <row r="6580" spans="2:24" ht="15.75" x14ac:dyDescent="0.25">
      <c r="B6580" s="34"/>
      <c r="X6580" s="51"/>
    </row>
    <row r="6581" spans="2:24" ht="15.75" x14ac:dyDescent="0.25">
      <c r="B6581" s="34"/>
      <c r="X6581" s="51"/>
    </row>
    <row r="6582" spans="2:24" ht="15.75" x14ac:dyDescent="0.25">
      <c r="B6582" s="34"/>
      <c r="X6582" s="51"/>
    </row>
    <row r="6583" spans="2:24" ht="15.75" x14ac:dyDescent="0.25">
      <c r="B6583" s="34"/>
      <c r="X6583" s="51"/>
    </row>
    <row r="6584" spans="2:24" ht="15.75" x14ac:dyDescent="0.25">
      <c r="B6584" s="34"/>
      <c r="X6584" s="51"/>
    </row>
    <row r="6585" spans="2:24" ht="15.75" x14ac:dyDescent="0.25">
      <c r="B6585" s="34"/>
      <c r="X6585" s="51"/>
    </row>
    <row r="6586" spans="2:24" ht="15.75" x14ac:dyDescent="0.25">
      <c r="B6586" s="34"/>
      <c r="X6586" s="51"/>
    </row>
    <row r="6587" spans="2:24" ht="15.75" x14ac:dyDescent="0.25">
      <c r="B6587" s="34"/>
      <c r="X6587" s="51"/>
    </row>
    <row r="6588" spans="2:24" ht="15.75" x14ac:dyDescent="0.25">
      <c r="B6588" s="34"/>
      <c r="X6588" s="51"/>
    </row>
    <row r="6589" spans="2:24" ht="15.75" x14ac:dyDescent="0.25">
      <c r="B6589" s="34"/>
      <c r="X6589" s="51"/>
    </row>
    <row r="6590" spans="2:24" ht="15.75" x14ac:dyDescent="0.25">
      <c r="B6590" s="34"/>
      <c r="X6590" s="51"/>
    </row>
    <row r="6591" spans="2:24" ht="15.75" x14ac:dyDescent="0.25">
      <c r="B6591" s="34"/>
      <c r="X6591" s="51"/>
    </row>
    <row r="6592" spans="2:24" ht="15.75" x14ac:dyDescent="0.25">
      <c r="B6592" s="34"/>
      <c r="X6592" s="51"/>
    </row>
    <row r="6593" spans="2:24" ht="15.75" x14ac:dyDescent="0.25">
      <c r="B6593" s="34"/>
      <c r="X6593" s="51"/>
    </row>
    <row r="6594" spans="2:24" ht="15.75" x14ac:dyDescent="0.25">
      <c r="B6594" s="34"/>
      <c r="X6594" s="51"/>
    </row>
    <row r="6595" spans="2:24" ht="15.75" x14ac:dyDescent="0.25">
      <c r="B6595" s="34"/>
      <c r="X6595" s="51"/>
    </row>
    <row r="6596" spans="2:24" ht="15.75" x14ac:dyDescent="0.25">
      <c r="B6596" s="34"/>
      <c r="X6596" s="51"/>
    </row>
    <row r="6597" spans="2:24" ht="15.75" x14ac:dyDescent="0.25">
      <c r="B6597" s="34"/>
      <c r="X6597" s="51"/>
    </row>
    <row r="6598" spans="2:24" ht="15.75" x14ac:dyDescent="0.25">
      <c r="B6598" s="34"/>
      <c r="X6598" s="51"/>
    </row>
    <row r="6599" spans="2:24" ht="15.75" x14ac:dyDescent="0.25">
      <c r="B6599" s="34"/>
      <c r="X6599" s="51"/>
    </row>
    <row r="6600" spans="2:24" ht="15.75" x14ac:dyDescent="0.25">
      <c r="B6600" s="34"/>
      <c r="X6600" s="51"/>
    </row>
    <row r="6601" spans="2:24" ht="15.75" x14ac:dyDescent="0.25">
      <c r="B6601" s="34"/>
      <c r="X6601" s="51"/>
    </row>
    <row r="6602" spans="2:24" ht="15.75" x14ac:dyDescent="0.25">
      <c r="B6602" s="34"/>
      <c r="X6602" s="51"/>
    </row>
    <row r="6603" spans="2:24" ht="15.75" x14ac:dyDescent="0.25">
      <c r="B6603" s="34"/>
      <c r="X6603" s="51"/>
    </row>
    <row r="6604" spans="2:24" ht="15.75" x14ac:dyDescent="0.25">
      <c r="B6604" s="34"/>
      <c r="X6604" s="51"/>
    </row>
    <row r="6605" spans="2:24" ht="15.75" x14ac:dyDescent="0.25">
      <c r="B6605" s="34"/>
      <c r="X6605" s="51"/>
    </row>
    <row r="6606" spans="2:24" ht="15.75" x14ac:dyDescent="0.25">
      <c r="B6606" s="34"/>
      <c r="X6606" s="51"/>
    </row>
    <row r="6607" spans="2:24" ht="15.75" x14ac:dyDescent="0.25">
      <c r="B6607" s="34"/>
      <c r="X6607" s="51"/>
    </row>
    <row r="6608" spans="2:24" ht="15.75" x14ac:dyDescent="0.25">
      <c r="B6608" s="34"/>
      <c r="X6608" s="51"/>
    </row>
    <row r="6609" spans="2:24" ht="15.75" x14ac:dyDescent="0.25">
      <c r="B6609" s="34"/>
      <c r="X6609" s="51"/>
    </row>
    <row r="6610" spans="2:24" ht="15.75" x14ac:dyDescent="0.25">
      <c r="B6610" s="34"/>
      <c r="X6610" s="51"/>
    </row>
    <row r="6611" spans="2:24" ht="15.75" x14ac:dyDescent="0.25">
      <c r="B6611" s="34"/>
      <c r="X6611" s="51"/>
    </row>
    <row r="6612" spans="2:24" ht="15.75" x14ac:dyDescent="0.25">
      <c r="B6612" s="34"/>
      <c r="X6612" s="51"/>
    </row>
    <row r="6613" spans="2:24" ht="15.75" x14ac:dyDescent="0.25">
      <c r="B6613" s="34"/>
      <c r="X6613" s="51"/>
    </row>
    <row r="6614" spans="2:24" ht="15.75" x14ac:dyDescent="0.25">
      <c r="B6614" s="34"/>
      <c r="X6614" s="51"/>
    </row>
    <row r="6615" spans="2:24" ht="15.75" x14ac:dyDescent="0.25">
      <c r="B6615" s="34"/>
      <c r="X6615" s="51"/>
    </row>
    <row r="6616" spans="2:24" ht="15.75" x14ac:dyDescent="0.25">
      <c r="B6616" s="34"/>
      <c r="X6616" s="51"/>
    </row>
    <row r="6617" spans="2:24" ht="15.75" x14ac:dyDescent="0.25">
      <c r="B6617" s="34"/>
      <c r="X6617" s="51"/>
    </row>
    <row r="6618" spans="2:24" ht="15.75" x14ac:dyDescent="0.25">
      <c r="B6618" s="34"/>
      <c r="X6618" s="51"/>
    </row>
    <row r="6619" spans="2:24" ht="15.75" x14ac:dyDescent="0.25">
      <c r="B6619" s="34"/>
      <c r="X6619" s="51"/>
    </row>
    <row r="6620" spans="2:24" ht="15.75" x14ac:dyDescent="0.25">
      <c r="B6620" s="34"/>
      <c r="X6620" s="51"/>
    </row>
    <row r="6621" spans="2:24" ht="15.75" x14ac:dyDescent="0.25">
      <c r="B6621" s="34"/>
      <c r="X6621" s="51"/>
    </row>
    <row r="6622" spans="2:24" ht="15.75" x14ac:dyDescent="0.25">
      <c r="B6622" s="34"/>
      <c r="X6622" s="51"/>
    </row>
    <row r="6623" spans="2:24" ht="15.75" x14ac:dyDescent="0.25">
      <c r="B6623" s="34"/>
      <c r="X6623" s="51"/>
    </row>
    <row r="6624" spans="2:24" ht="15.75" x14ac:dyDescent="0.25">
      <c r="B6624" s="34"/>
      <c r="X6624" s="51"/>
    </row>
    <row r="6625" spans="2:24" ht="15.75" x14ac:dyDescent="0.25">
      <c r="B6625" s="34"/>
      <c r="X6625" s="51"/>
    </row>
    <row r="6626" spans="2:24" ht="15.75" x14ac:dyDescent="0.25">
      <c r="B6626" s="34"/>
      <c r="X6626" s="51"/>
    </row>
    <row r="6627" spans="2:24" ht="15.75" x14ac:dyDescent="0.25">
      <c r="B6627" s="34"/>
      <c r="X6627" s="51"/>
    </row>
    <row r="6628" spans="2:24" ht="15.75" x14ac:dyDescent="0.25">
      <c r="B6628" s="34"/>
      <c r="X6628" s="51"/>
    </row>
    <row r="6629" spans="2:24" ht="15.75" x14ac:dyDescent="0.25">
      <c r="B6629" s="34"/>
      <c r="X6629" s="51"/>
    </row>
    <row r="6630" spans="2:24" ht="15.75" x14ac:dyDescent="0.25">
      <c r="B6630" s="34"/>
      <c r="X6630" s="51"/>
    </row>
    <row r="6631" spans="2:24" ht="15.75" x14ac:dyDescent="0.25">
      <c r="B6631" s="34"/>
      <c r="X6631" s="51"/>
    </row>
    <row r="6632" spans="2:24" ht="15.75" x14ac:dyDescent="0.25">
      <c r="B6632" s="34"/>
      <c r="X6632" s="51"/>
    </row>
    <row r="6633" spans="2:24" ht="15.75" x14ac:dyDescent="0.25">
      <c r="B6633" s="34"/>
      <c r="X6633" s="51"/>
    </row>
    <row r="6634" spans="2:24" ht="15.75" x14ac:dyDescent="0.25">
      <c r="B6634" s="34"/>
      <c r="X6634" s="51"/>
    </row>
    <row r="6635" spans="2:24" ht="15.75" x14ac:dyDescent="0.25">
      <c r="B6635" s="34"/>
      <c r="X6635" s="51"/>
    </row>
    <row r="6636" spans="2:24" ht="15.75" x14ac:dyDescent="0.25">
      <c r="B6636" s="34"/>
      <c r="X6636" s="51"/>
    </row>
    <row r="6637" spans="2:24" ht="15.75" x14ac:dyDescent="0.25">
      <c r="B6637" s="34"/>
      <c r="X6637" s="51"/>
    </row>
    <row r="6638" spans="2:24" ht="15.75" x14ac:dyDescent="0.25">
      <c r="B6638" s="34"/>
      <c r="X6638" s="51"/>
    </row>
    <row r="6639" spans="2:24" ht="15.75" x14ac:dyDescent="0.25">
      <c r="B6639" s="34"/>
      <c r="X6639" s="51"/>
    </row>
    <row r="6640" spans="2:24" ht="15.75" x14ac:dyDescent="0.25">
      <c r="B6640" s="34"/>
      <c r="X6640" s="51"/>
    </row>
    <row r="6641" spans="2:24" ht="15.75" x14ac:dyDescent="0.25">
      <c r="B6641" s="34"/>
      <c r="X6641" s="51"/>
    </row>
    <row r="6642" spans="2:24" ht="15.75" x14ac:dyDescent="0.25">
      <c r="B6642" s="34"/>
      <c r="X6642" s="51"/>
    </row>
    <row r="6643" spans="2:24" ht="15.75" x14ac:dyDescent="0.25">
      <c r="B6643" s="34"/>
      <c r="X6643" s="51"/>
    </row>
    <row r="6644" spans="2:24" ht="15.75" x14ac:dyDescent="0.25">
      <c r="B6644" s="34"/>
      <c r="X6644" s="51"/>
    </row>
    <row r="6645" spans="2:24" ht="15.75" x14ac:dyDescent="0.25">
      <c r="B6645" s="34"/>
      <c r="X6645" s="51"/>
    </row>
    <row r="6646" spans="2:24" ht="15.75" x14ac:dyDescent="0.25">
      <c r="B6646" s="34"/>
      <c r="X6646" s="51"/>
    </row>
    <row r="6647" spans="2:24" ht="15.75" x14ac:dyDescent="0.25">
      <c r="B6647" s="34"/>
      <c r="X6647" s="51"/>
    </row>
    <row r="6648" spans="2:24" ht="15.75" x14ac:dyDescent="0.25">
      <c r="B6648" s="34"/>
      <c r="X6648" s="51"/>
    </row>
    <row r="6649" spans="2:24" ht="15.75" x14ac:dyDescent="0.25">
      <c r="B6649" s="34"/>
      <c r="X6649" s="51"/>
    </row>
    <row r="6650" spans="2:24" ht="15.75" x14ac:dyDescent="0.25">
      <c r="B6650" s="34"/>
      <c r="X6650" s="51"/>
    </row>
    <row r="6651" spans="2:24" ht="15.75" x14ac:dyDescent="0.25">
      <c r="B6651" s="34"/>
      <c r="X6651" s="51"/>
    </row>
    <row r="6652" spans="2:24" ht="15.75" x14ac:dyDescent="0.25">
      <c r="B6652" s="34"/>
      <c r="X6652" s="51"/>
    </row>
    <row r="6653" spans="2:24" ht="15.75" x14ac:dyDescent="0.25">
      <c r="B6653" s="34"/>
      <c r="X6653" s="51"/>
    </row>
    <row r="6654" spans="2:24" ht="15.75" x14ac:dyDescent="0.25">
      <c r="B6654" s="34"/>
      <c r="X6654" s="51"/>
    </row>
    <row r="6655" spans="2:24" ht="15.75" x14ac:dyDescent="0.25">
      <c r="B6655" s="34"/>
      <c r="X6655" s="51"/>
    </row>
    <row r="6656" spans="2:24" ht="15.75" x14ac:dyDescent="0.25">
      <c r="B6656" s="34"/>
      <c r="X6656" s="51"/>
    </row>
    <row r="6657" spans="2:24" ht="15.75" x14ac:dyDescent="0.25">
      <c r="B6657" s="34"/>
      <c r="X6657" s="51"/>
    </row>
    <row r="6658" spans="2:24" ht="15.75" x14ac:dyDescent="0.25">
      <c r="B6658" s="34"/>
      <c r="X6658" s="51"/>
    </row>
    <row r="6659" spans="2:24" ht="15.75" x14ac:dyDescent="0.25">
      <c r="B6659" s="34"/>
      <c r="X6659" s="51"/>
    </row>
    <row r="6660" spans="2:24" ht="15.75" x14ac:dyDescent="0.25">
      <c r="B6660" s="34"/>
      <c r="X6660" s="51"/>
    </row>
    <row r="6661" spans="2:24" ht="15.75" x14ac:dyDescent="0.25">
      <c r="B6661" s="34"/>
      <c r="X6661" s="51"/>
    </row>
    <row r="6662" spans="2:24" ht="15.75" x14ac:dyDescent="0.25">
      <c r="B6662" s="34"/>
      <c r="X6662" s="51"/>
    </row>
    <row r="6663" spans="2:24" ht="15.75" x14ac:dyDescent="0.25">
      <c r="B6663" s="34"/>
      <c r="X6663" s="51"/>
    </row>
    <row r="6664" spans="2:24" ht="15.75" x14ac:dyDescent="0.25">
      <c r="B6664" s="34"/>
      <c r="X6664" s="51"/>
    </row>
    <row r="6665" spans="2:24" ht="15.75" x14ac:dyDescent="0.25">
      <c r="B6665" s="34"/>
      <c r="X6665" s="51"/>
    </row>
    <row r="6666" spans="2:24" ht="15.75" x14ac:dyDescent="0.25">
      <c r="B6666" s="34"/>
      <c r="X6666" s="51"/>
    </row>
    <row r="6667" spans="2:24" ht="15.75" x14ac:dyDescent="0.25">
      <c r="B6667" s="34"/>
      <c r="X6667" s="51"/>
    </row>
    <row r="6668" spans="2:24" ht="15.75" x14ac:dyDescent="0.25">
      <c r="B6668" s="34"/>
      <c r="X6668" s="51"/>
    </row>
    <row r="6669" spans="2:24" ht="15.75" x14ac:dyDescent="0.25">
      <c r="B6669" s="34"/>
      <c r="X6669" s="51"/>
    </row>
    <row r="6670" spans="2:24" ht="15.75" x14ac:dyDescent="0.25">
      <c r="B6670" s="34"/>
      <c r="X6670" s="51"/>
    </row>
    <row r="6671" spans="2:24" ht="15.75" x14ac:dyDescent="0.25">
      <c r="B6671" s="34"/>
      <c r="X6671" s="51"/>
    </row>
    <row r="6672" spans="2:24" ht="15.75" x14ac:dyDescent="0.25">
      <c r="B6672" s="34"/>
      <c r="X6672" s="51"/>
    </row>
    <row r="6673" spans="2:24" ht="15.75" x14ac:dyDescent="0.25">
      <c r="B6673" s="34"/>
      <c r="X6673" s="51"/>
    </row>
    <row r="6674" spans="2:24" ht="15.75" x14ac:dyDescent="0.25">
      <c r="B6674" s="34"/>
      <c r="X6674" s="51"/>
    </row>
    <row r="6675" spans="2:24" ht="15.75" x14ac:dyDescent="0.25">
      <c r="B6675" s="34"/>
      <c r="X6675" s="51"/>
    </row>
    <row r="6676" spans="2:24" ht="15.75" x14ac:dyDescent="0.25">
      <c r="B6676" s="34"/>
      <c r="X6676" s="51"/>
    </row>
    <row r="6677" spans="2:24" ht="15.75" x14ac:dyDescent="0.25">
      <c r="B6677" s="34"/>
      <c r="X6677" s="51"/>
    </row>
    <row r="6678" spans="2:24" ht="15.75" x14ac:dyDescent="0.25">
      <c r="B6678" s="34"/>
      <c r="X6678" s="51"/>
    </row>
    <row r="6679" spans="2:24" ht="15.75" x14ac:dyDescent="0.25">
      <c r="B6679" s="34"/>
      <c r="X6679" s="51"/>
    </row>
    <row r="6680" spans="2:24" ht="15.75" x14ac:dyDescent="0.25">
      <c r="B6680" s="34"/>
      <c r="X6680" s="51"/>
    </row>
    <row r="6681" spans="2:24" ht="15.75" x14ac:dyDescent="0.25">
      <c r="B6681" s="34"/>
      <c r="X6681" s="51"/>
    </row>
    <row r="6682" spans="2:24" ht="15.75" x14ac:dyDescent="0.25">
      <c r="B6682" s="34"/>
      <c r="X6682" s="51"/>
    </row>
    <row r="6683" spans="2:24" ht="15.75" x14ac:dyDescent="0.25">
      <c r="B6683" s="34"/>
      <c r="X6683" s="51"/>
    </row>
    <row r="6684" spans="2:24" ht="15.75" x14ac:dyDescent="0.25">
      <c r="B6684" s="34"/>
      <c r="X6684" s="51"/>
    </row>
    <row r="6685" spans="2:24" ht="15.75" x14ac:dyDescent="0.25">
      <c r="B6685" s="34"/>
      <c r="X6685" s="51"/>
    </row>
    <row r="6686" spans="2:24" ht="15.75" x14ac:dyDescent="0.25">
      <c r="B6686" s="34"/>
      <c r="X6686" s="51"/>
    </row>
    <row r="6687" spans="2:24" ht="15.75" x14ac:dyDescent="0.25">
      <c r="B6687" s="34"/>
      <c r="X6687" s="51"/>
    </row>
    <row r="6688" spans="2:24" ht="15.75" x14ac:dyDescent="0.25">
      <c r="B6688" s="34"/>
      <c r="X6688" s="51"/>
    </row>
    <row r="6689" spans="2:24" ht="15.75" x14ac:dyDescent="0.25">
      <c r="B6689" s="34"/>
      <c r="X6689" s="51"/>
    </row>
    <row r="6690" spans="2:24" ht="15.75" x14ac:dyDescent="0.25">
      <c r="B6690" s="34"/>
      <c r="X6690" s="51"/>
    </row>
    <row r="6691" spans="2:24" ht="15.75" x14ac:dyDescent="0.25">
      <c r="B6691" s="34"/>
      <c r="X6691" s="51"/>
    </row>
    <row r="6692" spans="2:24" ht="15.75" x14ac:dyDescent="0.25">
      <c r="B6692" s="34"/>
      <c r="X6692" s="51"/>
    </row>
    <row r="6693" spans="2:24" ht="15.75" x14ac:dyDescent="0.25">
      <c r="B6693" s="34"/>
      <c r="X6693" s="51"/>
    </row>
    <row r="6694" spans="2:24" ht="15.75" x14ac:dyDescent="0.25">
      <c r="B6694" s="34"/>
      <c r="X6694" s="51"/>
    </row>
    <row r="6695" spans="2:24" ht="15.75" x14ac:dyDescent="0.25">
      <c r="B6695" s="34"/>
      <c r="X6695" s="51"/>
    </row>
    <row r="6696" spans="2:24" ht="15.75" x14ac:dyDescent="0.25">
      <c r="B6696" s="34"/>
      <c r="X6696" s="51"/>
    </row>
    <row r="6697" spans="2:24" ht="15.75" x14ac:dyDescent="0.25">
      <c r="B6697" s="34"/>
      <c r="X6697" s="51"/>
    </row>
    <row r="6698" spans="2:24" ht="15.75" x14ac:dyDescent="0.25">
      <c r="B6698" s="34"/>
      <c r="X6698" s="51"/>
    </row>
    <row r="6699" spans="2:24" ht="15.75" x14ac:dyDescent="0.25">
      <c r="B6699" s="34"/>
      <c r="X6699" s="51"/>
    </row>
    <row r="6700" spans="2:24" ht="15.75" x14ac:dyDescent="0.25">
      <c r="B6700" s="34"/>
      <c r="X6700" s="51"/>
    </row>
    <row r="6701" spans="2:24" ht="15.75" x14ac:dyDescent="0.25">
      <c r="B6701" s="34"/>
      <c r="X6701" s="51"/>
    </row>
    <row r="6702" spans="2:24" ht="15.75" x14ac:dyDescent="0.25">
      <c r="B6702" s="34"/>
      <c r="X6702" s="51"/>
    </row>
    <row r="6703" spans="2:24" ht="15.75" x14ac:dyDescent="0.25">
      <c r="B6703" s="34"/>
      <c r="X6703" s="51"/>
    </row>
    <row r="6704" spans="2:24" ht="15.75" x14ac:dyDescent="0.25">
      <c r="B6704" s="34"/>
      <c r="X6704" s="51"/>
    </row>
    <row r="6705" spans="2:24" ht="15.75" x14ac:dyDescent="0.25">
      <c r="B6705" s="34"/>
      <c r="X6705" s="51"/>
    </row>
    <row r="6706" spans="2:24" ht="15.75" x14ac:dyDescent="0.25">
      <c r="B6706" s="34"/>
      <c r="X6706" s="51"/>
    </row>
    <row r="6707" spans="2:24" ht="15.75" x14ac:dyDescent="0.25">
      <c r="B6707" s="34"/>
      <c r="X6707" s="51"/>
    </row>
    <row r="6708" spans="2:24" ht="15.75" x14ac:dyDescent="0.25">
      <c r="B6708" s="34"/>
      <c r="X6708" s="51"/>
    </row>
    <row r="6709" spans="2:24" ht="15.75" x14ac:dyDescent="0.25">
      <c r="B6709" s="34"/>
      <c r="X6709" s="51"/>
    </row>
    <row r="6710" spans="2:24" ht="15.75" x14ac:dyDescent="0.25">
      <c r="B6710" s="34"/>
      <c r="X6710" s="51"/>
    </row>
    <row r="6711" spans="2:24" ht="15.75" x14ac:dyDescent="0.25">
      <c r="B6711" s="34"/>
      <c r="X6711" s="51"/>
    </row>
    <row r="6712" spans="2:24" ht="15.75" x14ac:dyDescent="0.25">
      <c r="B6712" s="34"/>
      <c r="X6712" s="51"/>
    </row>
    <row r="6713" spans="2:24" ht="15.75" x14ac:dyDescent="0.25">
      <c r="B6713" s="34"/>
      <c r="X6713" s="51"/>
    </row>
    <row r="6714" spans="2:24" ht="15.75" x14ac:dyDescent="0.25">
      <c r="B6714" s="34"/>
      <c r="X6714" s="51"/>
    </row>
    <row r="6715" spans="2:24" ht="15.75" x14ac:dyDescent="0.25">
      <c r="B6715" s="34"/>
      <c r="X6715" s="51"/>
    </row>
    <row r="6716" spans="2:24" ht="15.75" x14ac:dyDescent="0.25">
      <c r="B6716" s="34"/>
      <c r="X6716" s="51"/>
    </row>
    <row r="6717" spans="2:24" ht="15.75" x14ac:dyDescent="0.25">
      <c r="B6717" s="34"/>
      <c r="X6717" s="51"/>
    </row>
    <row r="6718" spans="2:24" ht="15.75" x14ac:dyDescent="0.25">
      <c r="B6718" s="34"/>
      <c r="X6718" s="51"/>
    </row>
    <row r="6719" spans="2:24" ht="15.75" x14ac:dyDescent="0.25">
      <c r="B6719" s="34"/>
      <c r="X6719" s="51"/>
    </row>
    <row r="6720" spans="2:24" ht="15.75" x14ac:dyDescent="0.25">
      <c r="B6720" s="34"/>
      <c r="X6720" s="51"/>
    </row>
    <row r="6721" spans="2:24" ht="15.75" x14ac:dyDescent="0.25">
      <c r="B6721" s="34"/>
      <c r="X6721" s="51"/>
    </row>
    <row r="6722" spans="2:24" ht="15.75" x14ac:dyDescent="0.25">
      <c r="B6722" s="34"/>
      <c r="X6722" s="51"/>
    </row>
    <row r="6723" spans="2:24" ht="15.75" x14ac:dyDescent="0.25">
      <c r="B6723" s="34"/>
      <c r="X6723" s="51"/>
    </row>
    <row r="6724" spans="2:24" ht="15.75" x14ac:dyDescent="0.25">
      <c r="B6724" s="34"/>
      <c r="X6724" s="51"/>
    </row>
    <row r="6725" spans="2:24" ht="15.75" x14ac:dyDescent="0.25">
      <c r="B6725" s="34"/>
      <c r="X6725" s="51"/>
    </row>
    <row r="6726" spans="2:24" ht="15.75" x14ac:dyDescent="0.25">
      <c r="B6726" s="34"/>
      <c r="X6726" s="51"/>
    </row>
    <row r="6727" spans="2:24" ht="15.75" x14ac:dyDescent="0.25">
      <c r="B6727" s="34"/>
      <c r="X6727" s="51"/>
    </row>
    <row r="6728" spans="2:24" ht="15.75" x14ac:dyDescent="0.25">
      <c r="B6728" s="34"/>
      <c r="X6728" s="51"/>
    </row>
    <row r="6729" spans="2:24" ht="15.75" x14ac:dyDescent="0.25">
      <c r="B6729" s="34"/>
      <c r="X6729" s="51"/>
    </row>
    <row r="6730" spans="2:24" ht="15.75" x14ac:dyDescent="0.25">
      <c r="B6730" s="34"/>
      <c r="X6730" s="51"/>
    </row>
    <row r="6731" spans="2:24" ht="15.75" x14ac:dyDescent="0.25">
      <c r="B6731" s="34"/>
      <c r="X6731" s="51"/>
    </row>
    <row r="6732" spans="2:24" ht="15.75" x14ac:dyDescent="0.25">
      <c r="B6732" s="34"/>
      <c r="X6732" s="51"/>
    </row>
    <row r="6733" spans="2:24" ht="15.75" x14ac:dyDescent="0.25">
      <c r="B6733" s="34"/>
      <c r="X6733" s="51"/>
    </row>
    <row r="6734" spans="2:24" ht="15.75" x14ac:dyDescent="0.25">
      <c r="B6734" s="34"/>
      <c r="X6734" s="51"/>
    </row>
    <row r="6735" spans="2:24" ht="15.75" x14ac:dyDescent="0.25">
      <c r="B6735" s="34"/>
      <c r="X6735" s="51"/>
    </row>
    <row r="6736" spans="2:24" ht="15.75" x14ac:dyDescent="0.25">
      <c r="B6736" s="34"/>
      <c r="X6736" s="51"/>
    </row>
    <row r="6737" spans="2:24" ht="15.75" x14ac:dyDescent="0.25">
      <c r="B6737" s="34"/>
      <c r="X6737" s="51"/>
    </row>
    <row r="6738" spans="2:24" ht="15.75" x14ac:dyDescent="0.25">
      <c r="B6738" s="34"/>
      <c r="X6738" s="51"/>
    </row>
    <row r="6739" spans="2:24" ht="15.75" x14ac:dyDescent="0.25">
      <c r="B6739" s="34"/>
      <c r="X6739" s="51"/>
    </row>
    <row r="6740" spans="2:24" ht="15.75" x14ac:dyDescent="0.25">
      <c r="B6740" s="34"/>
      <c r="X6740" s="51"/>
    </row>
    <row r="6741" spans="2:24" ht="15.75" x14ac:dyDescent="0.25">
      <c r="B6741" s="34"/>
      <c r="X6741" s="51"/>
    </row>
    <row r="6742" spans="2:24" ht="15.75" x14ac:dyDescent="0.25">
      <c r="B6742" s="34"/>
      <c r="X6742" s="51"/>
    </row>
    <row r="6743" spans="2:24" ht="15.75" x14ac:dyDescent="0.25">
      <c r="B6743" s="34"/>
      <c r="X6743" s="51"/>
    </row>
    <row r="6744" spans="2:24" ht="15.75" x14ac:dyDescent="0.25">
      <c r="B6744" s="34"/>
      <c r="X6744" s="51"/>
    </row>
    <row r="6745" spans="2:24" ht="15.75" x14ac:dyDescent="0.25">
      <c r="B6745" s="34"/>
      <c r="X6745" s="51"/>
    </row>
    <row r="6746" spans="2:24" ht="15.75" x14ac:dyDescent="0.25">
      <c r="B6746" s="34"/>
      <c r="X6746" s="51"/>
    </row>
    <row r="6747" spans="2:24" ht="15.75" x14ac:dyDescent="0.25">
      <c r="B6747" s="34"/>
      <c r="X6747" s="51"/>
    </row>
    <row r="6748" spans="2:24" ht="15.75" x14ac:dyDescent="0.25">
      <c r="B6748" s="34"/>
      <c r="X6748" s="51"/>
    </row>
    <row r="6749" spans="2:24" ht="15.75" x14ac:dyDescent="0.25">
      <c r="B6749" s="34"/>
      <c r="X6749" s="51"/>
    </row>
    <row r="6750" spans="2:24" ht="15.75" x14ac:dyDescent="0.25">
      <c r="B6750" s="34"/>
      <c r="X6750" s="51"/>
    </row>
    <row r="6751" spans="2:24" ht="15.75" x14ac:dyDescent="0.25">
      <c r="B6751" s="34"/>
      <c r="X6751" s="51"/>
    </row>
    <row r="6752" spans="2:24" ht="15.75" x14ac:dyDescent="0.25">
      <c r="B6752" s="34"/>
      <c r="X6752" s="51"/>
    </row>
    <row r="6753" spans="2:24" ht="15.75" x14ac:dyDescent="0.25">
      <c r="B6753" s="34"/>
      <c r="X6753" s="51"/>
    </row>
    <row r="6754" spans="2:24" ht="15.75" x14ac:dyDescent="0.25">
      <c r="B6754" s="34"/>
      <c r="X6754" s="51"/>
    </row>
    <row r="6755" spans="2:24" ht="15.75" x14ac:dyDescent="0.25">
      <c r="B6755" s="34"/>
      <c r="X6755" s="51"/>
    </row>
    <row r="6756" spans="2:24" ht="15.75" x14ac:dyDescent="0.25">
      <c r="B6756" s="34"/>
      <c r="X6756" s="51"/>
    </row>
    <row r="6757" spans="2:24" ht="15.75" x14ac:dyDescent="0.25">
      <c r="B6757" s="34"/>
      <c r="X6757" s="51"/>
    </row>
    <row r="6758" spans="2:24" ht="15.75" x14ac:dyDescent="0.25">
      <c r="B6758" s="34"/>
      <c r="X6758" s="51"/>
    </row>
    <row r="6759" spans="2:24" ht="15.75" x14ac:dyDescent="0.25">
      <c r="B6759" s="34"/>
      <c r="X6759" s="51"/>
    </row>
    <row r="6760" spans="2:24" ht="15.75" x14ac:dyDescent="0.25">
      <c r="B6760" s="34"/>
      <c r="X6760" s="51"/>
    </row>
    <row r="6761" spans="2:24" ht="15.75" x14ac:dyDescent="0.25">
      <c r="B6761" s="34"/>
      <c r="X6761" s="51"/>
    </row>
    <row r="6762" spans="2:24" ht="15.75" x14ac:dyDescent="0.25">
      <c r="B6762" s="34"/>
      <c r="X6762" s="51"/>
    </row>
    <row r="6763" spans="2:24" ht="15.75" x14ac:dyDescent="0.25">
      <c r="B6763" s="34"/>
      <c r="X6763" s="51"/>
    </row>
    <row r="6764" spans="2:24" ht="15.75" x14ac:dyDescent="0.25">
      <c r="B6764" s="34"/>
      <c r="X6764" s="51"/>
    </row>
    <row r="6765" spans="2:24" ht="15.75" x14ac:dyDescent="0.25">
      <c r="B6765" s="34"/>
      <c r="X6765" s="51"/>
    </row>
    <row r="6766" spans="2:24" ht="15.75" x14ac:dyDescent="0.25">
      <c r="B6766" s="34"/>
      <c r="X6766" s="51"/>
    </row>
    <row r="6767" spans="2:24" ht="15.75" x14ac:dyDescent="0.25">
      <c r="B6767" s="34"/>
      <c r="X6767" s="51"/>
    </row>
    <row r="6768" spans="2:24" ht="15.75" x14ac:dyDescent="0.25">
      <c r="B6768" s="34"/>
      <c r="X6768" s="51"/>
    </row>
    <row r="6769" spans="2:24" ht="15.75" x14ac:dyDescent="0.25">
      <c r="B6769" s="34"/>
      <c r="X6769" s="51"/>
    </row>
    <row r="6770" spans="2:24" ht="15.75" x14ac:dyDescent="0.25">
      <c r="B6770" s="34"/>
      <c r="X6770" s="51"/>
    </row>
    <row r="6771" spans="2:24" ht="15.75" x14ac:dyDescent="0.25">
      <c r="B6771" s="34"/>
      <c r="X6771" s="51"/>
    </row>
    <row r="6772" spans="2:24" ht="15.75" x14ac:dyDescent="0.25">
      <c r="B6772" s="34"/>
      <c r="X6772" s="51"/>
    </row>
    <row r="6773" spans="2:24" ht="15.75" x14ac:dyDescent="0.25">
      <c r="B6773" s="34"/>
      <c r="X6773" s="51"/>
    </row>
    <row r="6774" spans="2:24" ht="15.75" x14ac:dyDescent="0.25">
      <c r="B6774" s="34"/>
      <c r="X6774" s="51"/>
    </row>
    <row r="6775" spans="2:24" ht="15.75" x14ac:dyDescent="0.25">
      <c r="B6775" s="34"/>
      <c r="X6775" s="51"/>
    </row>
    <row r="6776" spans="2:24" ht="15.75" x14ac:dyDescent="0.25">
      <c r="B6776" s="34"/>
      <c r="X6776" s="51"/>
    </row>
    <row r="6777" spans="2:24" ht="15.75" x14ac:dyDescent="0.25">
      <c r="B6777" s="34"/>
      <c r="X6777" s="51"/>
    </row>
    <row r="6778" spans="2:24" ht="15.75" x14ac:dyDescent="0.25">
      <c r="B6778" s="34"/>
      <c r="X6778" s="51"/>
    </row>
    <row r="6779" spans="2:24" ht="15.75" x14ac:dyDescent="0.25">
      <c r="B6779" s="34"/>
      <c r="X6779" s="51"/>
    </row>
    <row r="6780" spans="2:24" ht="15.75" x14ac:dyDescent="0.25">
      <c r="B6780" s="34"/>
      <c r="X6780" s="51"/>
    </row>
    <row r="6781" spans="2:24" ht="15.75" x14ac:dyDescent="0.25">
      <c r="B6781" s="34"/>
      <c r="X6781" s="51"/>
    </row>
    <row r="6782" spans="2:24" ht="15.75" x14ac:dyDescent="0.25">
      <c r="B6782" s="34"/>
      <c r="X6782" s="51"/>
    </row>
    <row r="6783" spans="2:24" ht="15.75" x14ac:dyDescent="0.25">
      <c r="B6783" s="34"/>
      <c r="X6783" s="51"/>
    </row>
    <row r="6784" spans="2:24" ht="15.75" x14ac:dyDescent="0.25">
      <c r="B6784" s="34"/>
      <c r="X6784" s="51"/>
    </row>
    <row r="6785" spans="2:24" ht="15.75" x14ac:dyDescent="0.25">
      <c r="B6785" s="34"/>
      <c r="X6785" s="51"/>
    </row>
    <row r="6786" spans="2:24" ht="15.75" x14ac:dyDescent="0.25">
      <c r="B6786" s="34"/>
      <c r="X6786" s="51"/>
    </row>
    <row r="6787" spans="2:24" ht="15.75" x14ac:dyDescent="0.25">
      <c r="B6787" s="34"/>
      <c r="X6787" s="51"/>
    </row>
    <row r="6788" spans="2:24" ht="15.75" x14ac:dyDescent="0.25">
      <c r="B6788" s="34"/>
      <c r="X6788" s="51"/>
    </row>
    <row r="6789" spans="2:24" ht="15.75" x14ac:dyDescent="0.25">
      <c r="B6789" s="34"/>
      <c r="X6789" s="51"/>
    </row>
    <row r="6790" spans="2:24" ht="15.75" x14ac:dyDescent="0.25">
      <c r="B6790" s="34"/>
      <c r="X6790" s="51"/>
    </row>
    <row r="6791" spans="2:24" ht="15.75" x14ac:dyDescent="0.25">
      <c r="B6791" s="34"/>
      <c r="X6791" s="51"/>
    </row>
    <row r="6792" spans="2:24" ht="15.75" x14ac:dyDescent="0.25">
      <c r="B6792" s="34"/>
      <c r="X6792" s="51"/>
    </row>
    <row r="6793" spans="2:24" ht="15.75" x14ac:dyDescent="0.25">
      <c r="B6793" s="34"/>
      <c r="X6793" s="51"/>
    </row>
    <row r="6794" spans="2:24" ht="15.75" x14ac:dyDescent="0.25">
      <c r="B6794" s="34"/>
      <c r="X6794" s="51"/>
    </row>
    <row r="6795" spans="2:24" ht="15.75" x14ac:dyDescent="0.25">
      <c r="B6795" s="34"/>
      <c r="X6795" s="51"/>
    </row>
    <row r="6796" spans="2:24" ht="15.75" x14ac:dyDescent="0.25">
      <c r="B6796" s="34"/>
      <c r="X6796" s="51"/>
    </row>
    <row r="6797" spans="2:24" ht="15.75" x14ac:dyDescent="0.25">
      <c r="B6797" s="34"/>
      <c r="X6797" s="51"/>
    </row>
    <row r="6798" spans="2:24" ht="15.75" x14ac:dyDescent="0.25">
      <c r="B6798" s="34"/>
      <c r="X6798" s="51"/>
    </row>
    <row r="6799" spans="2:24" ht="15.75" x14ac:dyDescent="0.25">
      <c r="B6799" s="34"/>
      <c r="X6799" s="51"/>
    </row>
    <row r="6800" spans="2:24" ht="15.75" x14ac:dyDescent="0.25">
      <c r="B6800" s="34"/>
      <c r="X6800" s="51"/>
    </row>
    <row r="6801" spans="2:24" ht="15.75" x14ac:dyDescent="0.25">
      <c r="B6801" s="34"/>
      <c r="X6801" s="51"/>
    </row>
    <row r="6802" spans="2:24" ht="15.75" x14ac:dyDescent="0.25">
      <c r="B6802" s="34"/>
      <c r="X6802" s="51"/>
    </row>
    <row r="6803" spans="2:24" ht="15.75" x14ac:dyDescent="0.25">
      <c r="B6803" s="34"/>
      <c r="X6803" s="51"/>
    </row>
    <row r="6804" spans="2:24" ht="15.75" x14ac:dyDescent="0.25">
      <c r="B6804" s="34"/>
      <c r="X6804" s="51"/>
    </row>
    <row r="6805" spans="2:24" ht="15.75" x14ac:dyDescent="0.25">
      <c r="B6805" s="34"/>
      <c r="X6805" s="51"/>
    </row>
    <row r="6806" spans="2:24" ht="15.75" x14ac:dyDescent="0.25">
      <c r="B6806" s="34"/>
      <c r="X6806" s="51"/>
    </row>
    <row r="6807" spans="2:24" ht="15.75" x14ac:dyDescent="0.25">
      <c r="B6807" s="34"/>
      <c r="X6807" s="51"/>
    </row>
    <row r="6808" spans="2:24" ht="15.75" x14ac:dyDescent="0.25">
      <c r="B6808" s="34"/>
      <c r="X6808" s="51"/>
    </row>
    <row r="6809" spans="2:24" ht="15.75" x14ac:dyDescent="0.25">
      <c r="B6809" s="34"/>
      <c r="X6809" s="51"/>
    </row>
    <row r="6810" spans="2:24" ht="15.75" x14ac:dyDescent="0.25">
      <c r="B6810" s="34"/>
      <c r="X6810" s="51"/>
    </row>
    <row r="6811" spans="2:24" ht="15.75" x14ac:dyDescent="0.25">
      <c r="B6811" s="34"/>
      <c r="X6811" s="51"/>
    </row>
    <row r="6812" spans="2:24" ht="15.75" x14ac:dyDescent="0.25">
      <c r="B6812" s="34"/>
      <c r="X6812" s="51"/>
    </row>
    <row r="6813" spans="2:24" ht="15.75" x14ac:dyDescent="0.25">
      <c r="B6813" s="34"/>
      <c r="X6813" s="51"/>
    </row>
    <row r="6814" spans="2:24" ht="15.75" x14ac:dyDescent="0.25">
      <c r="B6814" s="34"/>
      <c r="X6814" s="51"/>
    </row>
    <row r="6815" spans="2:24" ht="15.75" x14ac:dyDescent="0.25">
      <c r="B6815" s="34"/>
      <c r="X6815" s="51"/>
    </row>
    <row r="6816" spans="2:24" ht="15.75" x14ac:dyDescent="0.25">
      <c r="B6816" s="34"/>
      <c r="X6816" s="51"/>
    </row>
    <row r="6817" spans="2:24" ht="15.75" x14ac:dyDescent="0.25">
      <c r="B6817" s="34"/>
      <c r="X6817" s="51"/>
    </row>
    <row r="6818" spans="2:24" ht="15.75" x14ac:dyDescent="0.25">
      <c r="B6818" s="34"/>
      <c r="X6818" s="51"/>
    </row>
    <row r="6819" spans="2:24" ht="15.75" x14ac:dyDescent="0.25">
      <c r="B6819" s="34"/>
      <c r="X6819" s="51"/>
    </row>
    <row r="6820" spans="2:24" ht="15.75" x14ac:dyDescent="0.25">
      <c r="B6820" s="34"/>
      <c r="X6820" s="51"/>
    </row>
    <row r="6821" spans="2:24" ht="15.75" x14ac:dyDescent="0.25">
      <c r="B6821" s="34"/>
      <c r="X6821" s="51"/>
    </row>
    <row r="6822" spans="2:24" ht="15.75" x14ac:dyDescent="0.25">
      <c r="B6822" s="34"/>
      <c r="X6822" s="51"/>
    </row>
    <row r="6823" spans="2:24" ht="15.75" x14ac:dyDescent="0.25">
      <c r="B6823" s="34"/>
      <c r="X6823" s="51"/>
    </row>
    <row r="6824" spans="2:24" ht="15.75" x14ac:dyDescent="0.25">
      <c r="B6824" s="34"/>
      <c r="X6824" s="51"/>
    </row>
    <row r="6825" spans="2:24" ht="15.75" x14ac:dyDescent="0.25">
      <c r="B6825" s="34"/>
      <c r="X6825" s="51"/>
    </row>
    <row r="6826" spans="2:24" ht="15.75" x14ac:dyDescent="0.25">
      <c r="B6826" s="34"/>
      <c r="X6826" s="51"/>
    </row>
    <row r="6827" spans="2:24" ht="15.75" x14ac:dyDescent="0.25">
      <c r="B6827" s="34"/>
      <c r="X6827" s="51"/>
    </row>
    <row r="6828" spans="2:24" ht="15.75" x14ac:dyDescent="0.25">
      <c r="B6828" s="34"/>
      <c r="X6828" s="51"/>
    </row>
    <row r="6829" spans="2:24" ht="15.75" x14ac:dyDescent="0.25">
      <c r="B6829" s="34"/>
      <c r="X6829" s="51"/>
    </row>
    <row r="6830" spans="2:24" ht="15.75" x14ac:dyDescent="0.25">
      <c r="B6830" s="34"/>
      <c r="X6830" s="51"/>
    </row>
    <row r="6831" spans="2:24" ht="15.75" x14ac:dyDescent="0.25">
      <c r="B6831" s="34"/>
      <c r="X6831" s="51"/>
    </row>
    <row r="6832" spans="2:24" ht="15.75" x14ac:dyDescent="0.25">
      <c r="B6832" s="34"/>
      <c r="X6832" s="51"/>
    </row>
    <row r="6833" spans="2:24" ht="15.75" x14ac:dyDescent="0.25">
      <c r="B6833" s="34"/>
      <c r="X6833" s="51"/>
    </row>
    <row r="6834" spans="2:24" ht="15.75" x14ac:dyDescent="0.25">
      <c r="B6834" s="34"/>
      <c r="X6834" s="51"/>
    </row>
    <row r="6835" spans="2:24" ht="15.75" x14ac:dyDescent="0.25">
      <c r="B6835" s="34"/>
      <c r="X6835" s="51"/>
    </row>
    <row r="6836" spans="2:24" ht="15.75" x14ac:dyDescent="0.25">
      <c r="B6836" s="34"/>
      <c r="X6836" s="51"/>
    </row>
    <row r="6837" spans="2:24" ht="15.75" x14ac:dyDescent="0.25">
      <c r="B6837" s="34"/>
      <c r="X6837" s="51"/>
    </row>
    <row r="6838" spans="2:24" ht="15.75" x14ac:dyDescent="0.25">
      <c r="B6838" s="34"/>
      <c r="X6838" s="51"/>
    </row>
    <row r="6839" spans="2:24" ht="15.75" x14ac:dyDescent="0.25">
      <c r="B6839" s="34"/>
      <c r="X6839" s="51"/>
    </row>
    <row r="6840" spans="2:24" ht="15.75" x14ac:dyDescent="0.25">
      <c r="B6840" s="34"/>
      <c r="X6840" s="51"/>
    </row>
    <row r="6841" spans="2:24" ht="15.75" x14ac:dyDescent="0.25">
      <c r="B6841" s="34"/>
      <c r="X6841" s="51"/>
    </row>
    <row r="6842" spans="2:24" ht="15.75" x14ac:dyDescent="0.25">
      <c r="B6842" s="34"/>
      <c r="X6842" s="51"/>
    </row>
    <row r="6843" spans="2:24" ht="15.75" x14ac:dyDescent="0.25">
      <c r="B6843" s="34"/>
      <c r="X6843" s="51"/>
    </row>
    <row r="6844" spans="2:24" ht="15.75" x14ac:dyDescent="0.25">
      <c r="B6844" s="34"/>
      <c r="X6844" s="51"/>
    </row>
    <row r="6845" spans="2:24" ht="15.75" x14ac:dyDescent="0.25">
      <c r="B6845" s="34"/>
      <c r="X6845" s="51"/>
    </row>
    <row r="6846" spans="2:24" ht="15.75" x14ac:dyDescent="0.25">
      <c r="B6846" s="34"/>
      <c r="X6846" s="51"/>
    </row>
    <row r="6847" spans="2:24" ht="15.75" x14ac:dyDescent="0.25">
      <c r="B6847" s="34"/>
      <c r="X6847" s="51"/>
    </row>
    <row r="6848" spans="2:24" ht="15.75" x14ac:dyDescent="0.25">
      <c r="B6848" s="34"/>
      <c r="X6848" s="51"/>
    </row>
    <row r="6849" spans="2:24" ht="15.75" x14ac:dyDescent="0.25">
      <c r="B6849" s="34"/>
      <c r="X6849" s="51"/>
    </row>
    <row r="6850" spans="2:24" ht="15.75" x14ac:dyDescent="0.25">
      <c r="B6850" s="34"/>
      <c r="X6850" s="51"/>
    </row>
    <row r="6851" spans="2:24" ht="15.75" x14ac:dyDescent="0.25">
      <c r="B6851" s="34"/>
      <c r="X6851" s="51"/>
    </row>
    <row r="6852" spans="2:24" ht="15.75" x14ac:dyDescent="0.25">
      <c r="B6852" s="34"/>
      <c r="X6852" s="51"/>
    </row>
    <row r="6853" spans="2:24" ht="15.75" x14ac:dyDescent="0.25">
      <c r="B6853" s="34"/>
      <c r="X6853" s="51"/>
    </row>
    <row r="6854" spans="2:24" ht="15.75" x14ac:dyDescent="0.25">
      <c r="B6854" s="34"/>
      <c r="X6854" s="51"/>
    </row>
    <row r="6855" spans="2:24" ht="15.75" x14ac:dyDescent="0.25">
      <c r="B6855" s="34"/>
      <c r="X6855" s="51"/>
    </row>
    <row r="6856" spans="2:24" ht="15.75" x14ac:dyDescent="0.25">
      <c r="B6856" s="34"/>
      <c r="X6856" s="51"/>
    </row>
    <row r="6857" spans="2:24" ht="15.75" x14ac:dyDescent="0.25">
      <c r="B6857" s="34"/>
      <c r="X6857" s="51"/>
    </row>
    <row r="6858" spans="2:24" ht="15.75" x14ac:dyDescent="0.25">
      <c r="B6858" s="34"/>
      <c r="X6858" s="51"/>
    </row>
    <row r="6859" spans="2:24" ht="15.75" x14ac:dyDescent="0.25">
      <c r="B6859" s="34"/>
      <c r="X6859" s="51"/>
    </row>
    <row r="6860" spans="2:24" ht="15.75" x14ac:dyDescent="0.25">
      <c r="B6860" s="34"/>
      <c r="X6860" s="51"/>
    </row>
    <row r="6861" spans="2:24" ht="15.75" x14ac:dyDescent="0.25">
      <c r="B6861" s="34"/>
      <c r="X6861" s="51"/>
    </row>
    <row r="6862" spans="2:24" ht="15.75" x14ac:dyDescent="0.25">
      <c r="B6862" s="34"/>
      <c r="X6862" s="51"/>
    </row>
    <row r="6863" spans="2:24" ht="15.75" x14ac:dyDescent="0.25">
      <c r="B6863" s="34"/>
      <c r="X6863" s="51"/>
    </row>
    <row r="6864" spans="2:24" ht="15.75" x14ac:dyDescent="0.25">
      <c r="B6864" s="34"/>
      <c r="X6864" s="51"/>
    </row>
    <row r="6865" spans="2:24" ht="15.75" x14ac:dyDescent="0.25">
      <c r="B6865" s="34"/>
      <c r="X6865" s="51"/>
    </row>
    <row r="6866" spans="2:24" ht="15.75" x14ac:dyDescent="0.25">
      <c r="B6866" s="34"/>
      <c r="X6866" s="51"/>
    </row>
    <row r="6867" spans="2:24" ht="15.75" x14ac:dyDescent="0.25">
      <c r="B6867" s="34"/>
      <c r="X6867" s="51"/>
    </row>
    <row r="6868" spans="2:24" ht="15.75" x14ac:dyDescent="0.25">
      <c r="B6868" s="34"/>
      <c r="X6868" s="51"/>
    </row>
    <row r="6869" spans="2:24" ht="15.75" x14ac:dyDescent="0.25">
      <c r="B6869" s="34"/>
      <c r="X6869" s="51"/>
    </row>
    <row r="6870" spans="2:24" ht="15.75" x14ac:dyDescent="0.25">
      <c r="B6870" s="34"/>
      <c r="X6870" s="51"/>
    </row>
    <row r="6871" spans="2:24" ht="15.75" x14ac:dyDescent="0.25">
      <c r="B6871" s="34"/>
      <c r="X6871" s="51"/>
    </row>
    <row r="6872" spans="2:24" ht="15.75" x14ac:dyDescent="0.25">
      <c r="B6872" s="34"/>
      <c r="X6872" s="51"/>
    </row>
    <row r="6873" spans="2:24" ht="15.75" x14ac:dyDescent="0.25">
      <c r="B6873" s="34"/>
      <c r="X6873" s="51"/>
    </row>
    <row r="6874" spans="2:24" ht="15.75" x14ac:dyDescent="0.25">
      <c r="B6874" s="34"/>
      <c r="X6874" s="51"/>
    </row>
    <row r="6875" spans="2:24" ht="15.75" x14ac:dyDescent="0.25">
      <c r="B6875" s="34"/>
      <c r="X6875" s="51"/>
    </row>
    <row r="6876" spans="2:24" ht="15.75" x14ac:dyDescent="0.25">
      <c r="B6876" s="34"/>
      <c r="X6876" s="51"/>
    </row>
    <row r="6877" spans="2:24" ht="15.75" x14ac:dyDescent="0.25">
      <c r="B6877" s="34"/>
      <c r="X6877" s="51"/>
    </row>
    <row r="6878" spans="2:24" ht="15.75" x14ac:dyDescent="0.25">
      <c r="B6878" s="34"/>
      <c r="X6878" s="51"/>
    </row>
    <row r="6879" spans="2:24" ht="15.75" x14ac:dyDescent="0.25">
      <c r="B6879" s="34"/>
      <c r="X6879" s="51"/>
    </row>
    <row r="6880" spans="2:24" ht="15.75" x14ac:dyDescent="0.25">
      <c r="B6880" s="34"/>
      <c r="X6880" s="51"/>
    </row>
    <row r="6881" spans="2:24" ht="15.75" x14ac:dyDescent="0.25">
      <c r="B6881" s="34"/>
      <c r="X6881" s="51"/>
    </row>
    <row r="6882" spans="2:24" ht="15.75" x14ac:dyDescent="0.25">
      <c r="B6882" s="34"/>
      <c r="X6882" s="51"/>
    </row>
    <row r="6883" spans="2:24" ht="15.75" x14ac:dyDescent="0.25">
      <c r="B6883" s="34"/>
      <c r="X6883" s="51"/>
    </row>
    <row r="6884" spans="2:24" ht="15.75" x14ac:dyDescent="0.25">
      <c r="B6884" s="34"/>
      <c r="X6884" s="51"/>
    </row>
    <row r="6885" spans="2:24" ht="15.75" x14ac:dyDescent="0.25">
      <c r="B6885" s="34"/>
      <c r="X6885" s="51"/>
    </row>
    <row r="6886" spans="2:24" ht="15.75" x14ac:dyDescent="0.25">
      <c r="B6886" s="34"/>
      <c r="X6886" s="51"/>
    </row>
    <row r="6887" spans="2:24" ht="15.75" x14ac:dyDescent="0.25">
      <c r="B6887" s="34"/>
      <c r="X6887" s="51"/>
    </row>
    <row r="6888" spans="2:24" ht="15.75" x14ac:dyDescent="0.25">
      <c r="B6888" s="34"/>
      <c r="X6888" s="51"/>
    </row>
    <row r="6889" spans="2:24" ht="15.75" x14ac:dyDescent="0.25">
      <c r="B6889" s="34"/>
      <c r="X6889" s="51"/>
    </row>
    <row r="6890" spans="2:24" ht="15.75" x14ac:dyDescent="0.25">
      <c r="B6890" s="34"/>
      <c r="X6890" s="51"/>
    </row>
    <row r="6891" spans="2:24" ht="15.75" x14ac:dyDescent="0.25">
      <c r="B6891" s="34"/>
      <c r="X6891" s="51"/>
    </row>
    <row r="6892" spans="2:24" ht="15.75" x14ac:dyDescent="0.25">
      <c r="B6892" s="34"/>
      <c r="X6892" s="51"/>
    </row>
    <row r="6893" spans="2:24" ht="15.75" x14ac:dyDescent="0.25">
      <c r="B6893" s="34"/>
      <c r="X6893" s="51"/>
    </row>
    <row r="6894" spans="2:24" ht="15.75" x14ac:dyDescent="0.25">
      <c r="B6894" s="34"/>
      <c r="X6894" s="51"/>
    </row>
    <row r="6895" spans="2:24" ht="15.75" x14ac:dyDescent="0.25">
      <c r="B6895" s="34"/>
      <c r="X6895" s="51"/>
    </row>
    <row r="6896" spans="2:24" ht="15.75" x14ac:dyDescent="0.25">
      <c r="B6896" s="34"/>
      <c r="X6896" s="51"/>
    </row>
    <row r="6897" spans="2:24" ht="15.75" x14ac:dyDescent="0.25">
      <c r="B6897" s="34"/>
      <c r="X6897" s="51"/>
    </row>
    <row r="6898" spans="2:24" ht="15.75" x14ac:dyDescent="0.25">
      <c r="B6898" s="34"/>
      <c r="X6898" s="51"/>
    </row>
    <row r="6899" spans="2:24" ht="15.75" x14ac:dyDescent="0.25">
      <c r="B6899" s="34"/>
      <c r="X6899" s="51"/>
    </row>
    <row r="6900" spans="2:24" ht="15.75" x14ac:dyDescent="0.25">
      <c r="B6900" s="34"/>
      <c r="X6900" s="51"/>
    </row>
    <row r="6901" spans="2:24" ht="15.75" x14ac:dyDescent="0.25">
      <c r="B6901" s="34"/>
      <c r="X6901" s="51"/>
    </row>
    <row r="6902" spans="2:24" ht="15.75" x14ac:dyDescent="0.25">
      <c r="B6902" s="34"/>
      <c r="X6902" s="51"/>
    </row>
    <row r="6903" spans="2:24" ht="15.75" x14ac:dyDescent="0.25">
      <c r="B6903" s="34"/>
      <c r="X6903" s="51"/>
    </row>
    <row r="6904" spans="2:24" ht="15.75" x14ac:dyDescent="0.25">
      <c r="B6904" s="34"/>
      <c r="X6904" s="51"/>
    </row>
    <row r="6905" spans="2:24" ht="15.75" x14ac:dyDescent="0.25">
      <c r="B6905" s="34"/>
      <c r="X6905" s="51"/>
    </row>
    <row r="6906" spans="2:24" ht="15.75" x14ac:dyDescent="0.25">
      <c r="B6906" s="34"/>
      <c r="X6906" s="51"/>
    </row>
    <row r="6907" spans="2:24" ht="15.75" x14ac:dyDescent="0.25">
      <c r="B6907" s="34"/>
      <c r="X6907" s="51"/>
    </row>
    <row r="6908" spans="2:24" ht="15.75" x14ac:dyDescent="0.25">
      <c r="B6908" s="34"/>
      <c r="X6908" s="51"/>
    </row>
    <row r="6909" spans="2:24" ht="15.75" x14ac:dyDescent="0.25">
      <c r="B6909" s="34"/>
      <c r="X6909" s="51"/>
    </row>
    <row r="6910" spans="2:24" ht="15.75" x14ac:dyDescent="0.25">
      <c r="B6910" s="34"/>
      <c r="X6910" s="51"/>
    </row>
    <row r="6911" spans="2:24" ht="15.75" x14ac:dyDescent="0.25">
      <c r="B6911" s="34"/>
      <c r="X6911" s="51"/>
    </row>
    <row r="6912" spans="2:24" ht="15.75" x14ac:dyDescent="0.25">
      <c r="B6912" s="34"/>
      <c r="X6912" s="51"/>
    </row>
    <row r="6913" spans="2:24" ht="15.75" x14ac:dyDescent="0.25">
      <c r="B6913" s="34"/>
      <c r="X6913" s="51"/>
    </row>
    <row r="6914" spans="2:24" ht="15.75" x14ac:dyDescent="0.25">
      <c r="B6914" s="34"/>
      <c r="X6914" s="51"/>
    </row>
    <row r="6915" spans="2:24" ht="15.75" x14ac:dyDescent="0.25">
      <c r="B6915" s="34"/>
      <c r="X6915" s="51"/>
    </row>
    <row r="6916" spans="2:24" ht="15.75" x14ac:dyDescent="0.25">
      <c r="B6916" s="34"/>
      <c r="X6916" s="51"/>
    </row>
    <row r="6917" spans="2:24" ht="15.75" x14ac:dyDescent="0.25">
      <c r="B6917" s="34"/>
      <c r="X6917" s="51"/>
    </row>
    <row r="6918" spans="2:24" ht="15.75" x14ac:dyDescent="0.25">
      <c r="B6918" s="34"/>
      <c r="X6918" s="51"/>
    </row>
    <row r="6919" spans="2:24" ht="15.75" x14ac:dyDescent="0.25">
      <c r="B6919" s="34"/>
      <c r="X6919" s="51"/>
    </row>
    <row r="6920" spans="2:24" ht="15.75" x14ac:dyDescent="0.25">
      <c r="B6920" s="34"/>
      <c r="X6920" s="51"/>
    </row>
    <row r="6921" spans="2:24" ht="15.75" x14ac:dyDescent="0.25">
      <c r="B6921" s="34"/>
      <c r="X6921" s="51"/>
    </row>
    <row r="6922" spans="2:24" ht="15.75" x14ac:dyDescent="0.25">
      <c r="B6922" s="34"/>
      <c r="X6922" s="51"/>
    </row>
    <row r="6923" spans="2:24" ht="15.75" x14ac:dyDescent="0.25">
      <c r="B6923" s="34"/>
      <c r="X6923" s="51"/>
    </row>
    <row r="6924" spans="2:24" ht="15.75" x14ac:dyDescent="0.25">
      <c r="B6924" s="34"/>
      <c r="X6924" s="51"/>
    </row>
    <row r="6925" spans="2:24" ht="15.75" x14ac:dyDescent="0.25">
      <c r="B6925" s="34"/>
      <c r="X6925" s="51"/>
    </row>
    <row r="6926" spans="2:24" ht="15.75" x14ac:dyDescent="0.25">
      <c r="B6926" s="34"/>
      <c r="X6926" s="51"/>
    </row>
    <row r="6927" spans="2:24" ht="15.75" x14ac:dyDescent="0.25">
      <c r="B6927" s="34"/>
      <c r="X6927" s="51"/>
    </row>
    <row r="6928" spans="2:24" ht="15.75" x14ac:dyDescent="0.25">
      <c r="B6928" s="34"/>
      <c r="X6928" s="51"/>
    </row>
    <row r="6929" spans="2:24" ht="15.75" x14ac:dyDescent="0.25">
      <c r="B6929" s="34"/>
      <c r="X6929" s="51"/>
    </row>
    <row r="6930" spans="2:24" ht="15.75" x14ac:dyDescent="0.25">
      <c r="B6930" s="34"/>
      <c r="X6930" s="51"/>
    </row>
    <row r="6931" spans="2:24" ht="15.75" x14ac:dyDescent="0.25">
      <c r="B6931" s="34"/>
      <c r="X6931" s="51"/>
    </row>
    <row r="6932" spans="2:24" ht="15.75" x14ac:dyDescent="0.25">
      <c r="B6932" s="34"/>
      <c r="X6932" s="51"/>
    </row>
    <row r="6933" spans="2:24" ht="15.75" x14ac:dyDescent="0.25">
      <c r="B6933" s="34"/>
      <c r="X6933" s="51"/>
    </row>
    <row r="6934" spans="2:24" ht="15.75" x14ac:dyDescent="0.25">
      <c r="B6934" s="34"/>
      <c r="X6934" s="51"/>
    </row>
    <row r="6935" spans="2:24" ht="15.75" x14ac:dyDescent="0.25">
      <c r="B6935" s="34"/>
      <c r="X6935" s="51"/>
    </row>
    <row r="6936" spans="2:24" ht="15.75" x14ac:dyDescent="0.25">
      <c r="B6936" s="34"/>
      <c r="X6936" s="51"/>
    </row>
    <row r="6937" spans="2:24" ht="15.75" x14ac:dyDescent="0.25">
      <c r="B6937" s="34"/>
      <c r="X6937" s="51"/>
    </row>
    <row r="6938" spans="2:24" ht="15.75" x14ac:dyDescent="0.25">
      <c r="B6938" s="34"/>
      <c r="X6938" s="51"/>
    </row>
    <row r="6939" spans="2:24" ht="15.75" x14ac:dyDescent="0.25">
      <c r="B6939" s="34"/>
      <c r="X6939" s="51"/>
    </row>
    <row r="6940" spans="2:24" ht="15.75" x14ac:dyDescent="0.25">
      <c r="B6940" s="34"/>
      <c r="X6940" s="51"/>
    </row>
    <row r="6941" spans="2:24" ht="15.75" x14ac:dyDescent="0.25">
      <c r="B6941" s="34"/>
      <c r="X6941" s="51"/>
    </row>
    <row r="6942" spans="2:24" ht="15.75" x14ac:dyDescent="0.25">
      <c r="B6942" s="34"/>
      <c r="X6942" s="51"/>
    </row>
    <row r="6943" spans="2:24" ht="15.75" x14ac:dyDescent="0.25">
      <c r="B6943" s="34"/>
      <c r="X6943" s="51"/>
    </row>
    <row r="6944" spans="2:24" ht="15.75" x14ac:dyDescent="0.25">
      <c r="B6944" s="34"/>
      <c r="X6944" s="51"/>
    </row>
    <row r="6945" spans="2:24" ht="15.75" x14ac:dyDescent="0.25">
      <c r="B6945" s="34"/>
      <c r="X6945" s="51"/>
    </row>
    <row r="6946" spans="2:24" ht="15.75" x14ac:dyDescent="0.25">
      <c r="B6946" s="34"/>
      <c r="X6946" s="51"/>
    </row>
    <row r="6947" spans="2:24" ht="15.75" x14ac:dyDescent="0.25">
      <c r="B6947" s="34"/>
      <c r="X6947" s="51"/>
    </row>
    <row r="6948" spans="2:24" ht="15.75" x14ac:dyDescent="0.25">
      <c r="B6948" s="34"/>
      <c r="X6948" s="51"/>
    </row>
    <row r="6949" spans="2:24" ht="15.75" x14ac:dyDescent="0.25">
      <c r="B6949" s="34"/>
      <c r="X6949" s="51"/>
    </row>
    <row r="6950" spans="2:24" ht="15.75" x14ac:dyDescent="0.25">
      <c r="B6950" s="34"/>
      <c r="X6950" s="51"/>
    </row>
    <row r="6951" spans="2:24" ht="15.75" x14ac:dyDescent="0.25">
      <c r="B6951" s="34"/>
      <c r="X6951" s="51"/>
    </row>
    <row r="6952" spans="2:24" ht="15.75" x14ac:dyDescent="0.25">
      <c r="B6952" s="34"/>
      <c r="X6952" s="51"/>
    </row>
    <row r="6953" spans="2:24" ht="15.75" x14ac:dyDescent="0.25">
      <c r="B6953" s="34"/>
      <c r="X6953" s="51"/>
    </row>
    <row r="6954" spans="2:24" ht="15.75" x14ac:dyDescent="0.25">
      <c r="B6954" s="34"/>
      <c r="X6954" s="51"/>
    </row>
    <row r="6955" spans="2:24" ht="15.75" x14ac:dyDescent="0.25">
      <c r="B6955" s="34"/>
      <c r="X6955" s="51"/>
    </row>
    <row r="6956" spans="2:24" ht="15.75" x14ac:dyDescent="0.25">
      <c r="B6956" s="34"/>
      <c r="X6956" s="51"/>
    </row>
    <row r="6957" spans="2:24" ht="15.75" x14ac:dyDescent="0.25">
      <c r="B6957" s="34"/>
      <c r="X6957" s="51"/>
    </row>
    <row r="6958" spans="2:24" ht="15.75" x14ac:dyDescent="0.25">
      <c r="B6958" s="34"/>
      <c r="X6958" s="51"/>
    </row>
    <row r="6959" spans="2:24" ht="15.75" x14ac:dyDescent="0.25">
      <c r="B6959" s="34"/>
      <c r="X6959" s="51"/>
    </row>
    <row r="6960" spans="2:24" ht="15.75" x14ac:dyDescent="0.25">
      <c r="B6960" s="34"/>
      <c r="X6960" s="51"/>
    </row>
    <row r="6961" spans="2:24" ht="15.75" x14ac:dyDescent="0.25">
      <c r="B6961" s="34"/>
      <c r="X6961" s="51"/>
    </row>
    <row r="6962" spans="2:24" ht="15.75" x14ac:dyDescent="0.25">
      <c r="B6962" s="34"/>
      <c r="X6962" s="51"/>
    </row>
    <row r="6963" spans="2:24" ht="15.75" x14ac:dyDescent="0.25">
      <c r="B6963" s="34"/>
      <c r="X6963" s="51"/>
    </row>
    <row r="6964" spans="2:24" ht="15.75" x14ac:dyDescent="0.25">
      <c r="B6964" s="34"/>
      <c r="X6964" s="51"/>
    </row>
    <row r="6965" spans="2:24" ht="15.75" x14ac:dyDescent="0.25">
      <c r="B6965" s="34"/>
      <c r="X6965" s="51"/>
    </row>
    <row r="6966" spans="2:24" ht="15.75" x14ac:dyDescent="0.25">
      <c r="B6966" s="34"/>
      <c r="X6966" s="51"/>
    </row>
    <row r="6967" spans="2:24" ht="15.75" x14ac:dyDescent="0.25">
      <c r="B6967" s="34"/>
      <c r="X6967" s="51"/>
    </row>
    <row r="6968" spans="2:24" ht="15.75" x14ac:dyDescent="0.25">
      <c r="B6968" s="34"/>
      <c r="X6968" s="51"/>
    </row>
    <row r="6969" spans="2:24" ht="15.75" x14ac:dyDescent="0.25">
      <c r="B6969" s="34"/>
      <c r="X6969" s="51"/>
    </row>
    <row r="6970" spans="2:24" ht="15.75" x14ac:dyDescent="0.25">
      <c r="B6970" s="34"/>
      <c r="X6970" s="51"/>
    </row>
    <row r="6971" spans="2:24" ht="15.75" x14ac:dyDescent="0.25">
      <c r="B6971" s="34"/>
      <c r="X6971" s="51"/>
    </row>
    <row r="6972" spans="2:24" ht="15.75" x14ac:dyDescent="0.25">
      <c r="B6972" s="34"/>
      <c r="X6972" s="51"/>
    </row>
    <row r="6973" spans="2:24" ht="15.75" x14ac:dyDescent="0.25">
      <c r="B6973" s="34"/>
      <c r="X6973" s="51"/>
    </row>
    <row r="6974" spans="2:24" ht="15.75" x14ac:dyDescent="0.25">
      <c r="B6974" s="34"/>
      <c r="X6974" s="51"/>
    </row>
    <row r="6975" spans="2:24" ht="15.75" x14ac:dyDescent="0.25">
      <c r="B6975" s="34"/>
      <c r="X6975" s="51"/>
    </row>
    <row r="6976" spans="2:24" ht="15.75" x14ac:dyDescent="0.25">
      <c r="B6976" s="34"/>
      <c r="X6976" s="51"/>
    </row>
    <row r="6977" spans="2:24" ht="15.75" x14ac:dyDescent="0.25">
      <c r="B6977" s="34"/>
      <c r="X6977" s="51"/>
    </row>
    <row r="6978" spans="2:24" ht="15.75" x14ac:dyDescent="0.25">
      <c r="B6978" s="34"/>
      <c r="X6978" s="51"/>
    </row>
    <row r="6979" spans="2:24" ht="15.75" x14ac:dyDescent="0.25">
      <c r="B6979" s="34"/>
      <c r="X6979" s="51"/>
    </row>
    <row r="6980" spans="2:24" ht="15.75" x14ac:dyDescent="0.25">
      <c r="B6980" s="34"/>
      <c r="X6980" s="51"/>
    </row>
    <row r="6981" spans="2:24" ht="15.75" x14ac:dyDescent="0.25">
      <c r="B6981" s="34"/>
      <c r="X6981" s="51"/>
    </row>
    <row r="6982" spans="2:24" ht="15.75" x14ac:dyDescent="0.25">
      <c r="B6982" s="34"/>
      <c r="X6982" s="51"/>
    </row>
    <row r="6983" spans="2:24" ht="15.75" x14ac:dyDescent="0.25">
      <c r="B6983" s="34"/>
      <c r="X6983" s="51"/>
    </row>
    <row r="6984" spans="2:24" ht="15.75" x14ac:dyDescent="0.25">
      <c r="B6984" s="34"/>
      <c r="X6984" s="51"/>
    </row>
    <row r="6985" spans="2:24" ht="15.75" x14ac:dyDescent="0.25">
      <c r="B6985" s="34"/>
      <c r="X6985" s="51"/>
    </row>
    <row r="6986" spans="2:24" ht="15.75" x14ac:dyDescent="0.25">
      <c r="B6986" s="34"/>
      <c r="X6986" s="51"/>
    </row>
    <row r="6987" spans="2:24" ht="15.75" x14ac:dyDescent="0.25">
      <c r="B6987" s="34"/>
      <c r="X6987" s="51"/>
    </row>
    <row r="6988" spans="2:24" ht="15.75" x14ac:dyDescent="0.25">
      <c r="B6988" s="34"/>
      <c r="X6988" s="51"/>
    </row>
    <row r="6989" spans="2:24" ht="15.75" x14ac:dyDescent="0.25">
      <c r="B6989" s="34"/>
      <c r="X6989" s="51"/>
    </row>
    <row r="6990" spans="2:24" ht="15.75" x14ac:dyDescent="0.25">
      <c r="B6990" s="34"/>
      <c r="X6990" s="51"/>
    </row>
    <row r="6991" spans="2:24" ht="15.75" x14ac:dyDescent="0.25">
      <c r="B6991" s="34"/>
      <c r="X6991" s="51"/>
    </row>
    <row r="6992" spans="2:24" ht="15.75" x14ac:dyDescent="0.25">
      <c r="B6992" s="34"/>
      <c r="X6992" s="51"/>
    </row>
    <row r="6993" spans="2:24" ht="15.75" x14ac:dyDescent="0.25">
      <c r="B6993" s="34"/>
      <c r="X6993" s="51"/>
    </row>
    <row r="6994" spans="2:24" ht="15.75" x14ac:dyDescent="0.25">
      <c r="B6994" s="34"/>
      <c r="X6994" s="51"/>
    </row>
    <row r="6995" spans="2:24" ht="15.75" x14ac:dyDescent="0.25">
      <c r="B6995" s="34"/>
      <c r="X6995" s="51"/>
    </row>
    <row r="6996" spans="2:24" ht="15.75" x14ac:dyDescent="0.25">
      <c r="B6996" s="34"/>
      <c r="X6996" s="51"/>
    </row>
    <row r="6997" spans="2:24" ht="15.75" x14ac:dyDescent="0.25">
      <c r="B6997" s="34"/>
      <c r="X6997" s="51"/>
    </row>
    <row r="6998" spans="2:24" ht="15.75" x14ac:dyDescent="0.25">
      <c r="B6998" s="34"/>
      <c r="X6998" s="51"/>
    </row>
    <row r="6999" spans="2:24" ht="15.75" x14ac:dyDescent="0.25">
      <c r="B6999" s="34"/>
      <c r="X6999" s="51"/>
    </row>
    <row r="7000" spans="2:24" ht="15.75" x14ac:dyDescent="0.25">
      <c r="B7000" s="34"/>
      <c r="X7000" s="51"/>
    </row>
    <row r="7001" spans="2:24" ht="15.75" x14ac:dyDescent="0.25">
      <c r="B7001" s="34"/>
      <c r="X7001" s="51"/>
    </row>
    <row r="7002" spans="2:24" ht="15.75" x14ac:dyDescent="0.25">
      <c r="B7002" s="34"/>
      <c r="X7002" s="51"/>
    </row>
    <row r="7003" spans="2:24" ht="15.75" x14ac:dyDescent="0.25">
      <c r="B7003" s="34"/>
      <c r="X7003" s="51"/>
    </row>
    <row r="7004" spans="2:24" ht="15.75" x14ac:dyDescent="0.25">
      <c r="B7004" s="34"/>
      <c r="X7004" s="51"/>
    </row>
    <row r="7005" spans="2:24" ht="15.75" x14ac:dyDescent="0.25">
      <c r="B7005" s="34"/>
      <c r="X7005" s="51"/>
    </row>
    <row r="7006" spans="2:24" ht="15.75" x14ac:dyDescent="0.25">
      <c r="B7006" s="34"/>
      <c r="X7006" s="51"/>
    </row>
    <row r="7007" spans="2:24" ht="15.75" x14ac:dyDescent="0.25">
      <c r="B7007" s="34"/>
      <c r="X7007" s="51"/>
    </row>
    <row r="7008" spans="2:24" ht="15.75" x14ac:dyDescent="0.25">
      <c r="B7008" s="34"/>
      <c r="X7008" s="51"/>
    </row>
    <row r="7009" spans="2:24" ht="15.75" x14ac:dyDescent="0.25">
      <c r="B7009" s="34"/>
      <c r="X7009" s="51"/>
    </row>
    <row r="7010" spans="2:24" ht="15.75" x14ac:dyDescent="0.25">
      <c r="B7010" s="34"/>
      <c r="X7010" s="51"/>
    </row>
    <row r="7011" spans="2:24" ht="15.75" x14ac:dyDescent="0.25">
      <c r="B7011" s="34"/>
      <c r="X7011" s="51"/>
    </row>
    <row r="7012" spans="2:24" ht="15.75" x14ac:dyDescent="0.25">
      <c r="B7012" s="34"/>
      <c r="X7012" s="51"/>
    </row>
    <row r="7013" spans="2:24" ht="15.75" x14ac:dyDescent="0.25">
      <c r="B7013" s="34"/>
      <c r="X7013" s="51"/>
    </row>
    <row r="7014" spans="2:24" ht="15.75" x14ac:dyDescent="0.25">
      <c r="B7014" s="34"/>
      <c r="X7014" s="51"/>
    </row>
    <row r="7015" spans="2:24" ht="15.75" x14ac:dyDescent="0.25">
      <c r="B7015" s="34"/>
      <c r="X7015" s="51"/>
    </row>
    <row r="7016" spans="2:24" ht="15.75" x14ac:dyDescent="0.25">
      <c r="B7016" s="34"/>
      <c r="X7016" s="51"/>
    </row>
    <row r="7017" spans="2:24" ht="15.75" x14ac:dyDescent="0.25">
      <c r="B7017" s="34"/>
      <c r="X7017" s="51"/>
    </row>
    <row r="7018" spans="2:24" ht="15.75" x14ac:dyDescent="0.25">
      <c r="B7018" s="34"/>
      <c r="X7018" s="51"/>
    </row>
    <row r="7019" spans="2:24" ht="15.75" x14ac:dyDescent="0.25">
      <c r="B7019" s="34"/>
      <c r="X7019" s="51"/>
    </row>
    <row r="7020" spans="2:24" ht="15.75" x14ac:dyDescent="0.25">
      <c r="B7020" s="34"/>
      <c r="X7020" s="51"/>
    </row>
    <row r="7021" spans="2:24" ht="15.75" x14ac:dyDescent="0.25">
      <c r="B7021" s="34"/>
      <c r="X7021" s="51"/>
    </row>
    <row r="7022" spans="2:24" ht="15.75" x14ac:dyDescent="0.25">
      <c r="B7022" s="34"/>
      <c r="X7022" s="51"/>
    </row>
    <row r="7023" spans="2:24" ht="15.75" x14ac:dyDescent="0.25">
      <c r="B7023" s="34"/>
      <c r="X7023" s="51"/>
    </row>
    <row r="7024" spans="2:24" ht="15.75" x14ac:dyDescent="0.25">
      <c r="B7024" s="34"/>
      <c r="X7024" s="51"/>
    </row>
    <row r="7025" spans="2:24" ht="15.75" x14ac:dyDescent="0.25">
      <c r="B7025" s="34"/>
      <c r="X7025" s="51"/>
    </row>
    <row r="7026" spans="2:24" ht="15.75" x14ac:dyDescent="0.25">
      <c r="B7026" s="34"/>
      <c r="X7026" s="51"/>
    </row>
    <row r="7027" spans="2:24" ht="15.75" x14ac:dyDescent="0.25">
      <c r="B7027" s="34"/>
      <c r="X7027" s="51"/>
    </row>
    <row r="7028" spans="2:24" ht="15.75" x14ac:dyDescent="0.25">
      <c r="B7028" s="34"/>
      <c r="X7028" s="51"/>
    </row>
    <row r="7029" spans="2:24" ht="15.75" x14ac:dyDescent="0.25">
      <c r="B7029" s="34"/>
      <c r="X7029" s="51"/>
    </row>
    <row r="7030" spans="2:24" ht="15.75" x14ac:dyDescent="0.25">
      <c r="B7030" s="34"/>
      <c r="X7030" s="51"/>
    </row>
    <row r="7031" spans="2:24" ht="15.75" x14ac:dyDescent="0.25">
      <c r="B7031" s="34"/>
      <c r="X7031" s="51"/>
    </row>
    <row r="7032" spans="2:24" ht="15.75" x14ac:dyDescent="0.25">
      <c r="B7032" s="34"/>
      <c r="X7032" s="51"/>
    </row>
    <row r="7033" spans="2:24" ht="15.75" x14ac:dyDescent="0.25">
      <c r="B7033" s="34"/>
      <c r="X7033" s="51"/>
    </row>
    <row r="7034" spans="2:24" ht="15.75" x14ac:dyDescent="0.25">
      <c r="B7034" s="34"/>
      <c r="X7034" s="51"/>
    </row>
    <row r="7035" spans="2:24" ht="15.75" x14ac:dyDescent="0.25">
      <c r="B7035" s="34"/>
      <c r="X7035" s="51"/>
    </row>
    <row r="7036" spans="2:24" ht="15.75" x14ac:dyDescent="0.25">
      <c r="B7036" s="34"/>
      <c r="X7036" s="51"/>
    </row>
    <row r="7037" spans="2:24" ht="15.75" x14ac:dyDescent="0.25">
      <c r="B7037" s="34"/>
      <c r="X7037" s="51"/>
    </row>
    <row r="7038" spans="2:24" ht="15.75" x14ac:dyDescent="0.25">
      <c r="B7038" s="34"/>
      <c r="X7038" s="51"/>
    </row>
    <row r="7039" spans="2:24" ht="15.75" x14ac:dyDescent="0.25">
      <c r="B7039" s="34"/>
      <c r="X7039" s="51"/>
    </row>
    <row r="7040" spans="2:24" ht="15.75" x14ac:dyDescent="0.25">
      <c r="B7040" s="34"/>
      <c r="X7040" s="51"/>
    </row>
    <row r="7041" spans="2:24" ht="15.75" x14ac:dyDescent="0.25">
      <c r="B7041" s="34"/>
      <c r="X7041" s="51"/>
    </row>
    <row r="7042" spans="2:24" ht="15.75" x14ac:dyDescent="0.25">
      <c r="B7042" s="34"/>
      <c r="X7042" s="51"/>
    </row>
    <row r="7043" spans="2:24" ht="15.75" x14ac:dyDescent="0.25">
      <c r="B7043" s="34"/>
      <c r="X7043" s="51"/>
    </row>
    <row r="7044" spans="2:24" ht="15.75" x14ac:dyDescent="0.25">
      <c r="B7044" s="34"/>
      <c r="X7044" s="51"/>
    </row>
    <row r="7045" spans="2:24" ht="15.75" x14ac:dyDescent="0.25">
      <c r="B7045" s="34"/>
      <c r="X7045" s="51"/>
    </row>
    <row r="7046" spans="2:24" ht="15.75" x14ac:dyDescent="0.25">
      <c r="B7046" s="34"/>
      <c r="X7046" s="51"/>
    </row>
    <row r="7047" spans="2:24" ht="15.75" x14ac:dyDescent="0.25">
      <c r="B7047" s="34"/>
      <c r="X7047" s="51"/>
    </row>
    <row r="7048" spans="2:24" ht="15.75" x14ac:dyDescent="0.25">
      <c r="B7048" s="34"/>
      <c r="X7048" s="51"/>
    </row>
    <row r="7049" spans="2:24" ht="15.75" x14ac:dyDescent="0.25">
      <c r="B7049" s="34"/>
      <c r="X7049" s="51"/>
    </row>
    <row r="7050" spans="2:24" ht="15.75" x14ac:dyDescent="0.25">
      <c r="B7050" s="34"/>
      <c r="X7050" s="51"/>
    </row>
    <row r="7051" spans="2:24" ht="15.75" x14ac:dyDescent="0.25">
      <c r="B7051" s="34"/>
      <c r="X7051" s="51"/>
    </row>
    <row r="7052" spans="2:24" ht="15.75" x14ac:dyDescent="0.25">
      <c r="B7052" s="34"/>
      <c r="X7052" s="51"/>
    </row>
    <row r="7053" spans="2:24" ht="15.75" x14ac:dyDescent="0.25">
      <c r="B7053" s="34"/>
      <c r="X7053" s="51"/>
    </row>
    <row r="7054" spans="2:24" ht="15.75" x14ac:dyDescent="0.25">
      <c r="B7054" s="34"/>
      <c r="X7054" s="51"/>
    </row>
    <row r="7055" spans="2:24" ht="15.75" x14ac:dyDescent="0.25">
      <c r="B7055" s="34"/>
      <c r="X7055" s="51"/>
    </row>
    <row r="7056" spans="2:24" ht="15.75" x14ac:dyDescent="0.25">
      <c r="B7056" s="34"/>
      <c r="X7056" s="51"/>
    </row>
    <row r="7057" spans="2:24" ht="15.75" x14ac:dyDescent="0.25">
      <c r="B7057" s="34"/>
      <c r="X7057" s="51"/>
    </row>
    <row r="7058" spans="2:24" ht="15.75" x14ac:dyDescent="0.25">
      <c r="B7058" s="34"/>
      <c r="X7058" s="51"/>
    </row>
    <row r="7059" spans="2:24" ht="15.75" x14ac:dyDescent="0.25">
      <c r="B7059" s="34"/>
      <c r="X7059" s="51"/>
    </row>
    <row r="7060" spans="2:24" ht="15.75" x14ac:dyDescent="0.25">
      <c r="B7060" s="34"/>
      <c r="X7060" s="51"/>
    </row>
    <row r="7061" spans="2:24" ht="15.75" x14ac:dyDescent="0.25">
      <c r="B7061" s="34"/>
      <c r="X7061" s="51"/>
    </row>
    <row r="7062" spans="2:24" ht="15.75" x14ac:dyDescent="0.25">
      <c r="B7062" s="34"/>
      <c r="X7062" s="51"/>
    </row>
    <row r="7063" spans="2:24" ht="15.75" x14ac:dyDescent="0.25">
      <c r="B7063" s="34"/>
      <c r="X7063" s="51"/>
    </row>
    <row r="7064" spans="2:24" ht="15.75" x14ac:dyDescent="0.25">
      <c r="B7064" s="34"/>
      <c r="X7064" s="51"/>
    </row>
    <row r="7065" spans="2:24" ht="15.75" x14ac:dyDescent="0.25">
      <c r="B7065" s="34"/>
      <c r="X7065" s="51"/>
    </row>
    <row r="7066" spans="2:24" ht="15.75" x14ac:dyDescent="0.25">
      <c r="B7066" s="34"/>
      <c r="X7066" s="51"/>
    </row>
    <row r="7067" spans="2:24" ht="15.75" x14ac:dyDescent="0.25">
      <c r="B7067" s="34"/>
      <c r="X7067" s="51"/>
    </row>
    <row r="7068" spans="2:24" ht="15.75" x14ac:dyDescent="0.25">
      <c r="B7068" s="34"/>
      <c r="X7068" s="51"/>
    </row>
    <row r="7069" spans="2:24" ht="15.75" x14ac:dyDescent="0.25">
      <c r="B7069" s="34"/>
      <c r="X7069" s="51"/>
    </row>
    <row r="7070" spans="2:24" ht="15.75" x14ac:dyDescent="0.25">
      <c r="B7070" s="34"/>
      <c r="X7070" s="51"/>
    </row>
    <row r="7071" spans="2:24" ht="15.75" x14ac:dyDescent="0.25">
      <c r="B7071" s="34"/>
      <c r="X7071" s="51"/>
    </row>
    <row r="7072" spans="2:24" ht="15.75" x14ac:dyDescent="0.25">
      <c r="B7072" s="34"/>
      <c r="X7072" s="51"/>
    </row>
    <row r="7073" spans="2:24" ht="15.75" x14ac:dyDescent="0.25">
      <c r="B7073" s="34"/>
      <c r="X7073" s="51"/>
    </row>
    <row r="7074" spans="2:24" ht="15.75" x14ac:dyDescent="0.25">
      <c r="B7074" s="34"/>
      <c r="X7074" s="51"/>
    </row>
    <row r="7075" spans="2:24" ht="15.75" x14ac:dyDescent="0.25">
      <c r="B7075" s="34"/>
      <c r="X7075" s="51"/>
    </row>
    <row r="7076" spans="2:24" ht="15.75" x14ac:dyDescent="0.25">
      <c r="B7076" s="34"/>
      <c r="X7076" s="51"/>
    </row>
    <row r="7077" spans="2:24" ht="15.75" x14ac:dyDescent="0.25">
      <c r="B7077" s="34"/>
      <c r="X7077" s="51"/>
    </row>
    <row r="7078" spans="2:24" ht="15.75" x14ac:dyDescent="0.25">
      <c r="B7078" s="34"/>
      <c r="X7078" s="51"/>
    </row>
    <row r="7079" spans="2:24" ht="15.75" x14ac:dyDescent="0.25">
      <c r="B7079" s="34"/>
      <c r="X7079" s="51"/>
    </row>
    <row r="7080" spans="2:24" ht="15.75" x14ac:dyDescent="0.25">
      <c r="B7080" s="34"/>
      <c r="X7080" s="51"/>
    </row>
    <row r="7081" spans="2:24" ht="15.75" x14ac:dyDescent="0.25">
      <c r="B7081" s="34"/>
      <c r="X7081" s="51"/>
    </row>
    <row r="7082" spans="2:24" ht="15.75" x14ac:dyDescent="0.25">
      <c r="B7082" s="34"/>
      <c r="X7082" s="51"/>
    </row>
    <row r="7083" spans="2:24" ht="15.75" x14ac:dyDescent="0.25">
      <c r="B7083" s="34"/>
      <c r="X7083" s="51"/>
    </row>
    <row r="7084" spans="2:24" ht="15.75" x14ac:dyDescent="0.25">
      <c r="B7084" s="34"/>
      <c r="X7084" s="51"/>
    </row>
    <row r="7085" spans="2:24" ht="15.75" x14ac:dyDescent="0.25">
      <c r="B7085" s="34"/>
      <c r="X7085" s="51"/>
    </row>
    <row r="7086" spans="2:24" ht="15.75" x14ac:dyDescent="0.25">
      <c r="B7086" s="34"/>
      <c r="X7086" s="51"/>
    </row>
    <row r="7087" spans="2:24" ht="15.75" x14ac:dyDescent="0.25">
      <c r="B7087" s="34"/>
      <c r="X7087" s="51"/>
    </row>
    <row r="7088" spans="2:24" ht="15.75" x14ac:dyDescent="0.25">
      <c r="B7088" s="34"/>
      <c r="X7088" s="51"/>
    </row>
    <row r="7089" spans="2:24" ht="15.75" x14ac:dyDescent="0.25">
      <c r="B7089" s="34"/>
      <c r="X7089" s="51"/>
    </row>
    <row r="7090" spans="2:24" ht="15.75" x14ac:dyDescent="0.25">
      <c r="B7090" s="34"/>
      <c r="X7090" s="51"/>
    </row>
    <row r="7091" spans="2:24" ht="15.75" x14ac:dyDescent="0.25">
      <c r="B7091" s="34"/>
      <c r="X7091" s="51"/>
    </row>
    <row r="7092" spans="2:24" ht="15.75" x14ac:dyDescent="0.25">
      <c r="B7092" s="34"/>
      <c r="X7092" s="51"/>
    </row>
    <row r="7093" spans="2:24" ht="15.75" x14ac:dyDescent="0.25">
      <c r="B7093" s="34"/>
      <c r="X7093" s="51"/>
    </row>
    <row r="7094" spans="2:24" ht="15.75" x14ac:dyDescent="0.25">
      <c r="B7094" s="34"/>
      <c r="X7094" s="51"/>
    </row>
    <row r="7095" spans="2:24" ht="15.75" x14ac:dyDescent="0.25">
      <c r="B7095" s="34"/>
      <c r="X7095" s="51"/>
    </row>
    <row r="7096" spans="2:24" ht="15.75" x14ac:dyDescent="0.25">
      <c r="B7096" s="34"/>
      <c r="X7096" s="51"/>
    </row>
    <row r="7097" spans="2:24" ht="15.75" x14ac:dyDescent="0.25">
      <c r="B7097" s="34"/>
      <c r="X7097" s="51"/>
    </row>
    <row r="7098" spans="2:24" ht="15.75" x14ac:dyDescent="0.25">
      <c r="B7098" s="34"/>
      <c r="X7098" s="51"/>
    </row>
    <row r="7099" spans="2:24" ht="15.75" x14ac:dyDescent="0.25">
      <c r="B7099" s="34"/>
      <c r="X7099" s="51"/>
    </row>
    <row r="7100" spans="2:24" ht="15.75" x14ac:dyDescent="0.25">
      <c r="B7100" s="34"/>
      <c r="X7100" s="51"/>
    </row>
    <row r="7101" spans="2:24" ht="15.75" x14ac:dyDescent="0.25">
      <c r="B7101" s="34"/>
      <c r="X7101" s="51"/>
    </row>
    <row r="7102" spans="2:24" ht="15.75" x14ac:dyDescent="0.25">
      <c r="B7102" s="34"/>
      <c r="X7102" s="51"/>
    </row>
    <row r="7103" spans="2:24" ht="15.75" x14ac:dyDescent="0.25">
      <c r="B7103" s="34"/>
      <c r="X7103" s="51"/>
    </row>
    <row r="7104" spans="2:24" ht="15.75" x14ac:dyDescent="0.25">
      <c r="B7104" s="34"/>
      <c r="X7104" s="51"/>
    </row>
    <row r="7105" spans="2:24" ht="15.75" x14ac:dyDescent="0.25">
      <c r="B7105" s="34"/>
      <c r="X7105" s="51"/>
    </row>
    <row r="7106" spans="2:24" ht="15.75" x14ac:dyDescent="0.25">
      <c r="B7106" s="34"/>
      <c r="X7106" s="51"/>
    </row>
    <row r="7107" spans="2:24" ht="15.75" x14ac:dyDescent="0.25">
      <c r="B7107" s="34"/>
      <c r="X7107" s="51"/>
    </row>
    <row r="7108" spans="2:24" ht="15.75" x14ac:dyDescent="0.25">
      <c r="B7108" s="34"/>
      <c r="X7108" s="51"/>
    </row>
    <row r="7109" spans="2:24" ht="15.75" x14ac:dyDescent="0.25">
      <c r="B7109" s="34"/>
      <c r="X7109" s="51"/>
    </row>
    <row r="7110" spans="2:24" ht="15.75" x14ac:dyDescent="0.25">
      <c r="B7110" s="34"/>
      <c r="X7110" s="51"/>
    </row>
    <row r="7111" spans="2:24" ht="15.75" x14ac:dyDescent="0.25">
      <c r="B7111" s="34"/>
      <c r="X7111" s="51"/>
    </row>
    <row r="7112" spans="2:24" ht="15.75" x14ac:dyDescent="0.25">
      <c r="B7112" s="34"/>
      <c r="X7112" s="51"/>
    </row>
    <row r="7113" spans="2:24" ht="15.75" x14ac:dyDescent="0.25">
      <c r="B7113" s="34"/>
      <c r="X7113" s="51"/>
    </row>
    <row r="7114" spans="2:24" ht="15.75" x14ac:dyDescent="0.25">
      <c r="B7114" s="34"/>
      <c r="X7114" s="51"/>
    </row>
    <row r="7115" spans="2:24" ht="15.75" x14ac:dyDescent="0.25">
      <c r="B7115" s="34"/>
      <c r="X7115" s="51"/>
    </row>
    <row r="7116" spans="2:24" ht="15.75" x14ac:dyDescent="0.25">
      <c r="B7116" s="34"/>
      <c r="X7116" s="51"/>
    </row>
    <row r="7117" spans="2:24" ht="15.75" x14ac:dyDescent="0.25">
      <c r="B7117" s="34"/>
      <c r="X7117" s="51"/>
    </row>
    <row r="7118" spans="2:24" ht="15.75" x14ac:dyDescent="0.25">
      <c r="B7118" s="34"/>
      <c r="X7118" s="51"/>
    </row>
    <row r="7119" spans="2:24" ht="15.75" x14ac:dyDescent="0.25">
      <c r="B7119" s="34"/>
      <c r="X7119" s="51"/>
    </row>
    <row r="7120" spans="2:24" ht="15.75" x14ac:dyDescent="0.25">
      <c r="B7120" s="34"/>
      <c r="X7120" s="51"/>
    </row>
    <row r="7121" spans="2:24" ht="15.75" x14ac:dyDescent="0.25">
      <c r="B7121" s="34"/>
      <c r="X7121" s="51"/>
    </row>
    <row r="7122" spans="2:24" ht="15.75" x14ac:dyDescent="0.25">
      <c r="B7122" s="34"/>
      <c r="X7122" s="51"/>
    </row>
    <row r="7123" spans="2:24" ht="15.75" x14ac:dyDescent="0.25">
      <c r="B7123" s="34"/>
      <c r="X7123" s="51"/>
    </row>
    <row r="7124" spans="2:24" ht="15.75" x14ac:dyDescent="0.25">
      <c r="B7124" s="34"/>
      <c r="X7124" s="51"/>
    </row>
    <row r="7125" spans="2:24" ht="15.75" x14ac:dyDescent="0.25">
      <c r="B7125" s="34"/>
      <c r="X7125" s="51"/>
    </row>
    <row r="7126" spans="2:24" ht="15.75" x14ac:dyDescent="0.25">
      <c r="B7126" s="34"/>
      <c r="X7126" s="51"/>
    </row>
    <row r="7127" spans="2:24" ht="15.75" x14ac:dyDescent="0.25">
      <c r="B7127" s="34"/>
      <c r="X7127" s="51"/>
    </row>
    <row r="7128" spans="2:24" ht="15.75" x14ac:dyDescent="0.25">
      <c r="B7128" s="34"/>
      <c r="X7128" s="51"/>
    </row>
    <row r="7129" spans="2:24" ht="15.75" x14ac:dyDescent="0.25">
      <c r="B7129" s="34"/>
      <c r="X7129" s="51"/>
    </row>
    <row r="7130" spans="2:24" ht="15.75" x14ac:dyDescent="0.25">
      <c r="B7130" s="34"/>
      <c r="X7130" s="51"/>
    </row>
    <row r="7131" spans="2:24" ht="15.75" x14ac:dyDescent="0.25">
      <c r="B7131" s="34"/>
      <c r="X7131" s="51"/>
    </row>
    <row r="7132" spans="2:24" ht="15.75" x14ac:dyDescent="0.25">
      <c r="B7132" s="34"/>
      <c r="X7132" s="51"/>
    </row>
    <row r="7133" spans="2:24" ht="15.75" x14ac:dyDescent="0.25">
      <c r="B7133" s="34"/>
      <c r="X7133" s="51"/>
    </row>
    <row r="7134" spans="2:24" ht="15.75" x14ac:dyDescent="0.25">
      <c r="B7134" s="34"/>
      <c r="X7134" s="51"/>
    </row>
    <row r="7135" spans="2:24" ht="15.75" x14ac:dyDescent="0.25">
      <c r="B7135" s="34"/>
      <c r="X7135" s="51"/>
    </row>
    <row r="7136" spans="2:24" ht="15.75" x14ac:dyDescent="0.25">
      <c r="B7136" s="34"/>
      <c r="X7136" s="51"/>
    </row>
    <row r="7137" spans="2:24" ht="15.75" x14ac:dyDescent="0.25">
      <c r="B7137" s="34"/>
      <c r="X7137" s="51"/>
    </row>
    <row r="7138" spans="2:24" ht="15.75" x14ac:dyDescent="0.25">
      <c r="B7138" s="34"/>
      <c r="X7138" s="51"/>
    </row>
    <row r="7139" spans="2:24" ht="15.75" x14ac:dyDescent="0.25">
      <c r="B7139" s="34"/>
      <c r="X7139" s="51"/>
    </row>
    <row r="7140" spans="2:24" ht="15.75" x14ac:dyDescent="0.25">
      <c r="B7140" s="34"/>
      <c r="X7140" s="51"/>
    </row>
    <row r="7141" spans="2:24" ht="15.75" x14ac:dyDescent="0.25">
      <c r="B7141" s="34"/>
      <c r="X7141" s="51"/>
    </row>
    <row r="7142" spans="2:24" ht="15.75" x14ac:dyDescent="0.25">
      <c r="B7142" s="34"/>
      <c r="X7142" s="51"/>
    </row>
    <row r="7143" spans="2:24" ht="15.75" x14ac:dyDescent="0.25">
      <c r="B7143" s="34"/>
      <c r="X7143" s="51"/>
    </row>
    <row r="7144" spans="2:24" ht="15.75" x14ac:dyDescent="0.25">
      <c r="B7144" s="34"/>
      <c r="X7144" s="51"/>
    </row>
    <row r="7145" spans="2:24" ht="15.75" x14ac:dyDescent="0.25">
      <c r="B7145" s="34"/>
      <c r="X7145" s="51"/>
    </row>
    <row r="7146" spans="2:24" ht="15.75" x14ac:dyDescent="0.25">
      <c r="B7146" s="34"/>
      <c r="X7146" s="51"/>
    </row>
    <row r="7147" spans="2:24" ht="15.75" x14ac:dyDescent="0.25">
      <c r="B7147" s="34"/>
      <c r="X7147" s="51"/>
    </row>
    <row r="7148" spans="2:24" ht="15.75" x14ac:dyDescent="0.25">
      <c r="B7148" s="34"/>
      <c r="X7148" s="51"/>
    </row>
    <row r="7149" spans="2:24" ht="15.75" x14ac:dyDescent="0.25">
      <c r="B7149" s="34"/>
      <c r="X7149" s="51"/>
    </row>
    <row r="7150" spans="2:24" ht="15.75" x14ac:dyDescent="0.25">
      <c r="B7150" s="34"/>
      <c r="X7150" s="51"/>
    </row>
    <row r="7151" spans="2:24" ht="15.75" x14ac:dyDescent="0.25">
      <c r="B7151" s="34"/>
      <c r="X7151" s="51"/>
    </row>
    <row r="7152" spans="2:24" ht="15.75" x14ac:dyDescent="0.25">
      <c r="B7152" s="34"/>
      <c r="X7152" s="51"/>
    </row>
    <row r="7153" spans="2:24" ht="15.75" x14ac:dyDescent="0.25">
      <c r="B7153" s="34"/>
      <c r="X7153" s="51"/>
    </row>
    <row r="7154" spans="2:24" ht="15.75" x14ac:dyDescent="0.25">
      <c r="B7154" s="34"/>
      <c r="X7154" s="51"/>
    </row>
    <row r="7155" spans="2:24" ht="15.75" x14ac:dyDescent="0.25">
      <c r="B7155" s="34"/>
      <c r="X7155" s="51"/>
    </row>
    <row r="7156" spans="2:24" ht="15.75" x14ac:dyDescent="0.25">
      <c r="B7156" s="34"/>
      <c r="X7156" s="51"/>
    </row>
    <row r="7157" spans="2:24" ht="15.75" x14ac:dyDescent="0.25">
      <c r="B7157" s="34"/>
      <c r="X7157" s="51"/>
    </row>
    <row r="7158" spans="2:24" ht="15.75" x14ac:dyDescent="0.25">
      <c r="B7158" s="34"/>
      <c r="X7158" s="51"/>
    </row>
    <row r="7159" spans="2:24" ht="15.75" x14ac:dyDescent="0.25">
      <c r="B7159" s="34"/>
      <c r="X7159" s="51"/>
    </row>
    <row r="7160" spans="2:24" ht="15.75" x14ac:dyDescent="0.25">
      <c r="B7160" s="34"/>
      <c r="X7160" s="51"/>
    </row>
    <row r="7161" spans="2:24" ht="15.75" x14ac:dyDescent="0.25">
      <c r="B7161" s="34"/>
      <c r="X7161" s="51"/>
    </row>
    <row r="7162" spans="2:24" ht="15.75" x14ac:dyDescent="0.25">
      <c r="B7162" s="34"/>
      <c r="X7162" s="51"/>
    </row>
    <row r="7163" spans="2:24" ht="15.75" x14ac:dyDescent="0.25">
      <c r="B7163" s="34"/>
      <c r="X7163" s="51"/>
    </row>
    <row r="7164" spans="2:24" ht="15.75" x14ac:dyDescent="0.25">
      <c r="B7164" s="34"/>
      <c r="X7164" s="51"/>
    </row>
    <row r="7165" spans="2:24" ht="15.75" x14ac:dyDescent="0.25">
      <c r="B7165" s="34"/>
      <c r="X7165" s="51"/>
    </row>
    <row r="7166" spans="2:24" ht="15.75" x14ac:dyDescent="0.25">
      <c r="B7166" s="34"/>
      <c r="X7166" s="51"/>
    </row>
    <row r="7167" spans="2:24" ht="15.75" x14ac:dyDescent="0.25">
      <c r="B7167" s="34"/>
      <c r="X7167" s="51"/>
    </row>
    <row r="7168" spans="2:24" ht="15.75" x14ac:dyDescent="0.25">
      <c r="B7168" s="34"/>
      <c r="X7168" s="51"/>
    </row>
    <row r="7169" spans="2:24" ht="15.75" x14ac:dyDescent="0.25">
      <c r="B7169" s="34"/>
      <c r="X7169" s="51"/>
    </row>
    <row r="7170" spans="2:24" ht="15.75" x14ac:dyDescent="0.25">
      <c r="B7170" s="34"/>
      <c r="X7170" s="51"/>
    </row>
    <row r="7171" spans="2:24" ht="15.75" x14ac:dyDescent="0.25">
      <c r="B7171" s="34"/>
      <c r="X7171" s="51"/>
    </row>
    <row r="7172" spans="2:24" ht="15.75" x14ac:dyDescent="0.25">
      <c r="B7172" s="34"/>
      <c r="X7172" s="51"/>
    </row>
    <row r="7173" spans="2:24" ht="15.75" x14ac:dyDescent="0.25">
      <c r="B7173" s="34"/>
      <c r="X7173" s="51"/>
    </row>
    <row r="7174" spans="2:24" ht="15.75" x14ac:dyDescent="0.25">
      <c r="B7174" s="34"/>
      <c r="X7174" s="51"/>
    </row>
    <row r="7175" spans="2:24" ht="15.75" x14ac:dyDescent="0.25">
      <c r="B7175" s="34"/>
      <c r="X7175" s="51"/>
    </row>
    <row r="7176" spans="2:24" ht="15.75" x14ac:dyDescent="0.25">
      <c r="B7176" s="34"/>
      <c r="X7176" s="51"/>
    </row>
    <row r="7177" spans="2:24" ht="15.75" x14ac:dyDescent="0.25">
      <c r="B7177" s="34"/>
      <c r="X7177" s="51"/>
    </row>
    <row r="7178" spans="2:24" ht="15.75" x14ac:dyDescent="0.25">
      <c r="B7178" s="34"/>
      <c r="X7178" s="51"/>
    </row>
    <row r="7179" spans="2:24" ht="15.75" x14ac:dyDescent="0.25">
      <c r="B7179" s="34"/>
      <c r="X7179" s="51"/>
    </row>
    <row r="7180" spans="2:24" ht="15.75" x14ac:dyDescent="0.25">
      <c r="B7180" s="34"/>
      <c r="X7180" s="51"/>
    </row>
    <row r="7181" spans="2:24" ht="15.75" x14ac:dyDescent="0.25">
      <c r="B7181" s="34"/>
      <c r="X7181" s="51"/>
    </row>
    <row r="7182" spans="2:24" ht="15.75" x14ac:dyDescent="0.25">
      <c r="B7182" s="34"/>
      <c r="X7182" s="51"/>
    </row>
    <row r="7183" spans="2:24" ht="15.75" x14ac:dyDescent="0.25">
      <c r="B7183" s="34"/>
      <c r="X7183" s="51"/>
    </row>
    <row r="7184" spans="2:24" ht="15.75" x14ac:dyDescent="0.25">
      <c r="B7184" s="34"/>
      <c r="X7184" s="51"/>
    </row>
    <row r="7185" spans="2:24" ht="15.75" x14ac:dyDescent="0.25">
      <c r="B7185" s="34"/>
      <c r="X7185" s="51"/>
    </row>
    <row r="7186" spans="2:24" ht="15.75" x14ac:dyDescent="0.25">
      <c r="B7186" s="34"/>
      <c r="X7186" s="51"/>
    </row>
    <row r="7187" spans="2:24" ht="15.75" x14ac:dyDescent="0.25">
      <c r="B7187" s="34"/>
      <c r="X7187" s="51"/>
    </row>
    <row r="7188" spans="2:24" ht="15.75" x14ac:dyDescent="0.25">
      <c r="B7188" s="34"/>
      <c r="X7188" s="51"/>
    </row>
    <row r="7189" spans="2:24" ht="15.75" x14ac:dyDescent="0.25">
      <c r="B7189" s="34"/>
      <c r="X7189" s="51"/>
    </row>
    <row r="7190" spans="2:24" ht="15.75" x14ac:dyDescent="0.25">
      <c r="B7190" s="34"/>
      <c r="X7190" s="51"/>
    </row>
    <row r="7191" spans="2:24" ht="15.75" x14ac:dyDescent="0.25">
      <c r="B7191" s="34"/>
      <c r="X7191" s="51"/>
    </row>
    <row r="7192" spans="2:24" ht="15.75" x14ac:dyDescent="0.25">
      <c r="B7192" s="34"/>
      <c r="X7192" s="51"/>
    </row>
    <row r="7193" spans="2:24" ht="15.75" x14ac:dyDescent="0.25">
      <c r="B7193" s="34"/>
      <c r="X7193" s="51"/>
    </row>
    <row r="7194" spans="2:24" ht="15.75" x14ac:dyDescent="0.25">
      <c r="B7194" s="34"/>
      <c r="X7194" s="51"/>
    </row>
    <row r="7195" spans="2:24" ht="15.75" x14ac:dyDescent="0.25">
      <c r="B7195" s="34"/>
      <c r="X7195" s="51"/>
    </row>
    <row r="7196" spans="2:24" ht="15.75" x14ac:dyDescent="0.25">
      <c r="B7196" s="34"/>
      <c r="X7196" s="51"/>
    </row>
    <row r="7197" spans="2:24" ht="15.75" x14ac:dyDescent="0.25">
      <c r="B7197" s="34"/>
      <c r="X7197" s="51"/>
    </row>
    <row r="7198" spans="2:24" ht="15.75" x14ac:dyDescent="0.25">
      <c r="B7198" s="34"/>
      <c r="X7198" s="51"/>
    </row>
    <row r="7199" spans="2:24" ht="15.75" x14ac:dyDescent="0.25">
      <c r="B7199" s="34"/>
      <c r="X7199" s="51"/>
    </row>
    <row r="7200" spans="2:24" ht="15.75" x14ac:dyDescent="0.25">
      <c r="B7200" s="34"/>
      <c r="X7200" s="51"/>
    </row>
    <row r="7201" spans="2:24" ht="15.75" x14ac:dyDescent="0.25">
      <c r="B7201" s="34"/>
      <c r="X7201" s="51"/>
    </row>
    <row r="7202" spans="2:24" ht="15.75" x14ac:dyDescent="0.25">
      <c r="B7202" s="34"/>
      <c r="X7202" s="51"/>
    </row>
    <row r="7203" spans="2:24" ht="15.75" x14ac:dyDescent="0.25">
      <c r="B7203" s="34"/>
      <c r="X7203" s="51"/>
    </row>
    <row r="7204" spans="2:24" ht="15.75" x14ac:dyDescent="0.25">
      <c r="B7204" s="34"/>
      <c r="X7204" s="51"/>
    </row>
    <row r="7205" spans="2:24" ht="15.75" x14ac:dyDescent="0.25">
      <c r="B7205" s="34"/>
      <c r="X7205" s="51"/>
    </row>
    <row r="7206" spans="2:24" ht="15.75" x14ac:dyDescent="0.25">
      <c r="B7206" s="34"/>
      <c r="X7206" s="51"/>
    </row>
    <row r="7207" spans="2:24" ht="15.75" x14ac:dyDescent="0.25">
      <c r="B7207" s="34"/>
      <c r="X7207" s="51"/>
    </row>
    <row r="7208" spans="2:24" ht="15.75" x14ac:dyDescent="0.25">
      <c r="B7208" s="34"/>
      <c r="X7208" s="51"/>
    </row>
    <row r="7209" spans="2:24" ht="15.75" x14ac:dyDescent="0.25">
      <c r="B7209" s="34"/>
      <c r="X7209" s="51"/>
    </row>
    <row r="7210" spans="2:24" ht="15.75" x14ac:dyDescent="0.25">
      <c r="B7210" s="34"/>
      <c r="X7210" s="51"/>
    </row>
    <row r="7211" spans="2:24" ht="15.75" x14ac:dyDescent="0.25">
      <c r="B7211" s="34"/>
      <c r="X7211" s="51"/>
    </row>
    <row r="7212" spans="2:24" ht="15.75" x14ac:dyDescent="0.25">
      <c r="B7212" s="34"/>
      <c r="X7212" s="51"/>
    </row>
    <row r="7213" spans="2:24" ht="15.75" x14ac:dyDescent="0.25">
      <c r="B7213" s="34"/>
      <c r="X7213" s="51"/>
    </row>
    <row r="7214" spans="2:24" ht="15.75" x14ac:dyDescent="0.25">
      <c r="B7214" s="34"/>
      <c r="X7214" s="51"/>
    </row>
    <row r="7215" spans="2:24" ht="15.75" x14ac:dyDescent="0.25">
      <c r="B7215" s="34"/>
      <c r="X7215" s="51"/>
    </row>
    <row r="7216" spans="2:24" ht="15.75" x14ac:dyDescent="0.25">
      <c r="B7216" s="34"/>
      <c r="X7216" s="51"/>
    </row>
    <row r="7217" spans="2:24" ht="15.75" x14ac:dyDescent="0.25">
      <c r="B7217" s="34"/>
      <c r="X7217" s="51"/>
    </row>
    <row r="7218" spans="2:24" ht="15.75" x14ac:dyDescent="0.25">
      <c r="B7218" s="34"/>
      <c r="X7218" s="51"/>
    </row>
    <row r="7219" spans="2:24" ht="15.75" x14ac:dyDescent="0.25">
      <c r="B7219" s="34"/>
      <c r="X7219" s="51"/>
    </row>
    <row r="7220" spans="2:24" ht="15.75" x14ac:dyDescent="0.25">
      <c r="B7220" s="34"/>
      <c r="X7220" s="51"/>
    </row>
    <row r="7221" spans="2:24" ht="15.75" x14ac:dyDescent="0.25">
      <c r="B7221" s="34"/>
      <c r="X7221" s="51"/>
    </row>
    <row r="7222" spans="2:24" ht="15.75" x14ac:dyDescent="0.25">
      <c r="B7222" s="34"/>
      <c r="X7222" s="51"/>
    </row>
    <row r="7223" spans="2:24" ht="15.75" x14ac:dyDescent="0.25">
      <c r="B7223" s="34"/>
      <c r="X7223" s="51"/>
    </row>
    <row r="7224" spans="2:24" ht="15.75" x14ac:dyDescent="0.25">
      <c r="B7224" s="34"/>
      <c r="X7224" s="51"/>
    </row>
    <row r="7225" spans="2:24" ht="15.75" x14ac:dyDescent="0.25">
      <c r="B7225" s="34"/>
      <c r="X7225" s="51"/>
    </row>
    <row r="7226" spans="2:24" ht="15.75" x14ac:dyDescent="0.25">
      <c r="B7226" s="34"/>
      <c r="X7226" s="51"/>
    </row>
    <row r="7227" spans="2:24" ht="15.75" x14ac:dyDescent="0.25">
      <c r="B7227" s="34"/>
      <c r="X7227" s="51"/>
    </row>
    <row r="7228" spans="2:24" ht="15.75" x14ac:dyDescent="0.25">
      <c r="B7228" s="34"/>
      <c r="X7228" s="51"/>
    </row>
    <row r="7229" spans="2:24" ht="15.75" x14ac:dyDescent="0.25">
      <c r="B7229" s="34"/>
      <c r="X7229" s="51"/>
    </row>
    <row r="7230" spans="2:24" ht="15.75" x14ac:dyDescent="0.25">
      <c r="B7230" s="34"/>
      <c r="X7230" s="51"/>
    </row>
    <row r="7231" spans="2:24" ht="15.75" x14ac:dyDescent="0.25">
      <c r="B7231" s="34"/>
      <c r="X7231" s="51"/>
    </row>
    <row r="7232" spans="2:24" ht="15.75" x14ac:dyDescent="0.25">
      <c r="B7232" s="34"/>
      <c r="X7232" s="51"/>
    </row>
    <row r="7233" spans="2:24" ht="15.75" x14ac:dyDescent="0.25">
      <c r="B7233" s="34"/>
      <c r="X7233" s="51"/>
    </row>
    <row r="7234" spans="2:24" ht="15.75" x14ac:dyDescent="0.25">
      <c r="B7234" s="34"/>
      <c r="X7234" s="51"/>
    </row>
    <row r="7235" spans="2:24" ht="15.75" x14ac:dyDescent="0.25">
      <c r="B7235" s="34"/>
      <c r="X7235" s="51"/>
    </row>
    <row r="7236" spans="2:24" ht="15.75" x14ac:dyDescent="0.25">
      <c r="B7236" s="34"/>
      <c r="X7236" s="51"/>
    </row>
    <row r="7237" spans="2:24" ht="15.75" x14ac:dyDescent="0.25">
      <c r="B7237" s="34"/>
      <c r="X7237" s="51"/>
    </row>
    <row r="7238" spans="2:24" ht="15.75" x14ac:dyDescent="0.25">
      <c r="B7238" s="34"/>
      <c r="X7238" s="51"/>
    </row>
    <row r="7239" spans="2:24" ht="15.75" x14ac:dyDescent="0.25">
      <c r="B7239" s="34"/>
      <c r="X7239" s="51"/>
    </row>
    <row r="7240" spans="2:24" ht="15.75" x14ac:dyDescent="0.25">
      <c r="B7240" s="34"/>
      <c r="X7240" s="51"/>
    </row>
    <row r="7241" spans="2:24" ht="15.75" x14ac:dyDescent="0.25">
      <c r="B7241" s="34"/>
      <c r="X7241" s="51"/>
    </row>
    <row r="7242" spans="2:24" ht="15.75" x14ac:dyDescent="0.25">
      <c r="B7242" s="34"/>
      <c r="X7242" s="51"/>
    </row>
    <row r="7243" spans="2:24" ht="15.75" x14ac:dyDescent="0.25">
      <c r="B7243" s="34"/>
      <c r="X7243" s="51"/>
    </row>
    <row r="7244" spans="2:24" ht="15.75" x14ac:dyDescent="0.25">
      <c r="B7244" s="34"/>
      <c r="X7244" s="51"/>
    </row>
    <row r="7245" spans="2:24" ht="15.75" x14ac:dyDescent="0.25">
      <c r="B7245" s="34"/>
      <c r="X7245" s="51"/>
    </row>
    <row r="7246" spans="2:24" ht="15.75" x14ac:dyDescent="0.25">
      <c r="B7246" s="34"/>
      <c r="X7246" s="51"/>
    </row>
    <row r="7247" spans="2:24" ht="15.75" x14ac:dyDescent="0.25">
      <c r="B7247" s="34"/>
      <c r="X7247" s="51"/>
    </row>
    <row r="7248" spans="2:24" ht="15.75" x14ac:dyDescent="0.25">
      <c r="B7248" s="34"/>
      <c r="X7248" s="51"/>
    </row>
    <row r="7249" spans="2:24" ht="15.75" x14ac:dyDescent="0.25">
      <c r="B7249" s="34"/>
      <c r="X7249" s="51"/>
    </row>
    <row r="7250" spans="2:24" ht="15.75" x14ac:dyDescent="0.25">
      <c r="B7250" s="34"/>
      <c r="X7250" s="51"/>
    </row>
    <row r="7251" spans="2:24" ht="15.75" x14ac:dyDescent="0.25">
      <c r="B7251" s="34"/>
      <c r="X7251" s="51"/>
    </row>
    <row r="7252" spans="2:24" ht="15.75" x14ac:dyDescent="0.25">
      <c r="B7252" s="34"/>
      <c r="X7252" s="51"/>
    </row>
    <row r="7253" spans="2:24" ht="15.75" x14ac:dyDescent="0.25">
      <c r="B7253" s="34"/>
      <c r="X7253" s="51"/>
    </row>
    <row r="7254" spans="2:24" ht="15.75" x14ac:dyDescent="0.25">
      <c r="B7254" s="34"/>
      <c r="X7254" s="51"/>
    </row>
    <row r="7255" spans="2:24" ht="15.75" x14ac:dyDescent="0.25">
      <c r="B7255" s="34"/>
      <c r="X7255" s="51"/>
    </row>
    <row r="7256" spans="2:24" ht="15.75" x14ac:dyDescent="0.25">
      <c r="B7256" s="34"/>
      <c r="X7256" s="51"/>
    </row>
    <row r="7257" spans="2:24" ht="15.75" x14ac:dyDescent="0.25">
      <c r="B7257" s="34"/>
      <c r="X7257" s="51"/>
    </row>
    <row r="7258" spans="2:24" ht="15.75" x14ac:dyDescent="0.25">
      <c r="B7258" s="34"/>
      <c r="X7258" s="51"/>
    </row>
    <row r="7259" spans="2:24" ht="15.75" x14ac:dyDescent="0.25">
      <c r="B7259" s="34"/>
      <c r="X7259" s="51"/>
    </row>
    <row r="7260" spans="2:24" ht="15.75" x14ac:dyDescent="0.25">
      <c r="B7260" s="34"/>
      <c r="X7260" s="51"/>
    </row>
    <row r="7261" spans="2:24" ht="15.75" x14ac:dyDescent="0.25">
      <c r="B7261" s="34"/>
      <c r="X7261" s="51"/>
    </row>
    <row r="7262" spans="2:24" ht="15.75" x14ac:dyDescent="0.25">
      <c r="B7262" s="34"/>
      <c r="X7262" s="51"/>
    </row>
    <row r="7263" spans="2:24" ht="15.75" x14ac:dyDescent="0.25">
      <c r="B7263" s="34"/>
      <c r="X7263" s="51"/>
    </row>
    <row r="7264" spans="2:24" ht="15.75" x14ac:dyDescent="0.25">
      <c r="B7264" s="34"/>
      <c r="X7264" s="51"/>
    </row>
    <row r="7265" spans="2:24" ht="15.75" x14ac:dyDescent="0.25">
      <c r="B7265" s="34"/>
      <c r="X7265" s="51"/>
    </row>
    <row r="7266" spans="2:24" ht="15.75" x14ac:dyDescent="0.25">
      <c r="B7266" s="34"/>
      <c r="X7266" s="51"/>
    </row>
    <row r="7267" spans="2:24" ht="15.75" x14ac:dyDescent="0.25">
      <c r="B7267" s="34"/>
      <c r="X7267" s="51"/>
    </row>
    <row r="7268" spans="2:24" ht="15.75" x14ac:dyDescent="0.25">
      <c r="B7268" s="34"/>
      <c r="X7268" s="51"/>
    </row>
    <row r="7269" spans="2:24" ht="15.75" x14ac:dyDescent="0.25">
      <c r="B7269" s="34"/>
      <c r="X7269" s="51"/>
    </row>
    <row r="7270" spans="2:24" ht="15.75" x14ac:dyDescent="0.25">
      <c r="B7270" s="34"/>
      <c r="X7270" s="51"/>
    </row>
    <row r="7271" spans="2:24" ht="15.75" x14ac:dyDescent="0.25">
      <c r="B7271" s="34"/>
      <c r="X7271" s="51"/>
    </row>
    <row r="7272" spans="2:24" ht="15.75" x14ac:dyDescent="0.25">
      <c r="B7272" s="34"/>
      <c r="X7272" s="51"/>
    </row>
    <row r="7273" spans="2:24" ht="15.75" x14ac:dyDescent="0.25">
      <c r="B7273" s="34"/>
      <c r="X7273" s="51"/>
    </row>
    <row r="7274" spans="2:24" ht="15.75" x14ac:dyDescent="0.25">
      <c r="B7274" s="34"/>
      <c r="X7274" s="51"/>
    </row>
    <row r="7275" spans="2:24" ht="15.75" x14ac:dyDescent="0.25">
      <c r="B7275" s="34"/>
      <c r="X7275" s="51"/>
    </row>
    <row r="7276" spans="2:24" ht="15.75" x14ac:dyDescent="0.25">
      <c r="B7276" s="34"/>
      <c r="X7276" s="51"/>
    </row>
    <row r="7277" spans="2:24" ht="15.75" x14ac:dyDescent="0.25">
      <c r="B7277" s="34"/>
      <c r="X7277" s="51"/>
    </row>
    <row r="7278" spans="2:24" ht="15.75" x14ac:dyDescent="0.25">
      <c r="B7278" s="34"/>
      <c r="X7278" s="51"/>
    </row>
    <row r="7279" spans="2:24" ht="15.75" x14ac:dyDescent="0.25">
      <c r="B7279" s="34"/>
      <c r="X7279" s="51"/>
    </row>
    <row r="7280" spans="2:24" ht="15.75" x14ac:dyDescent="0.25">
      <c r="B7280" s="34"/>
      <c r="X7280" s="51"/>
    </row>
    <row r="7281" spans="2:24" ht="15.75" x14ac:dyDescent="0.25">
      <c r="B7281" s="34"/>
      <c r="X7281" s="51"/>
    </row>
    <row r="7282" spans="2:24" ht="15.75" x14ac:dyDescent="0.25">
      <c r="B7282" s="34"/>
      <c r="X7282" s="51"/>
    </row>
    <row r="7283" spans="2:24" ht="15.75" x14ac:dyDescent="0.25">
      <c r="B7283" s="34"/>
      <c r="X7283" s="51"/>
    </row>
    <row r="7284" spans="2:24" ht="15.75" x14ac:dyDescent="0.25">
      <c r="B7284" s="34"/>
      <c r="X7284" s="51"/>
    </row>
    <row r="7285" spans="2:24" ht="15.75" x14ac:dyDescent="0.25">
      <c r="B7285" s="34"/>
      <c r="X7285" s="51"/>
    </row>
    <row r="7286" spans="2:24" ht="15.75" x14ac:dyDescent="0.25">
      <c r="B7286" s="34"/>
      <c r="X7286" s="51"/>
    </row>
    <row r="7287" spans="2:24" ht="15.75" x14ac:dyDescent="0.25">
      <c r="B7287" s="34"/>
      <c r="X7287" s="51"/>
    </row>
    <row r="7288" spans="2:24" ht="15.75" x14ac:dyDescent="0.25">
      <c r="B7288" s="34"/>
      <c r="X7288" s="51"/>
    </row>
    <row r="7289" spans="2:24" ht="15.75" x14ac:dyDescent="0.25">
      <c r="B7289" s="34"/>
      <c r="X7289" s="51"/>
    </row>
    <row r="7290" spans="2:24" ht="15.75" x14ac:dyDescent="0.25">
      <c r="B7290" s="34"/>
      <c r="X7290" s="51"/>
    </row>
    <row r="7291" spans="2:24" ht="15.75" x14ac:dyDescent="0.25">
      <c r="B7291" s="34"/>
      <c r="X7291" s="51"/>
    </row>
    <row r="7292" spans="2:24" ht="15.75" x14ac:dyDescent="0.25">
      <c r="B7292" s="34"/>
      <c r="X7292" s="51"/>
    </row>
    <row r="7293" spans="2:24" ht="15.75" x14ac:dyDescent="0.25">
      <c r="B7293" s="34"/>
      <c r="X7293" s="51"/>
    </row>
    <row r="7294" spans="2:24" ht="15.75" x14ac:dyDescent="0.25">
      <c r="B7294" s="34"/>
      <c r="X7294" s="51"/>
    </row>
    <row r="7295" spans="2:24" ht="15.75" x14ac:dyDescent="0.25">
      <c r="B7295" s="34"/>
      <c r="X7295" s="51"/>
    </row>
    <row r="7296" spans="2:24" ht="15.75" x14ac:dyDescent="0.25">
      <c r="B7296" s="34"/>
      <c r="X7296" s="51"/>
    </row>
    <row r="7297" spans="2:24" ht="15.75" x14ac:dyDescent="0.25">
      <c r="B7297" s="34"/>
      <c r="X7297" s="51"/>
    </row>
    <row r="7298" spans="2:24" ht="15.75" x14ac:dyDescent="0.25">
      <c r="B7298" s="34"/>
      <c r="X7298" s="51"/>
    </row>
    <row r="7299" spans="2:24" ht="15.75" x14ac:dyDescent="0.25">
      <c r="B7299" s="34"/>
      <c r="X7299" s="51"/>
    </row>
    <row r="7300" spans="2:24" ht="15.75" x14ac:dyDescent="0.25">
      <c r="B7300" s="34"/>
      <c r="X7300" s="51"/>
    </row>
    <row r="7301" spans="2:24" ht="15.75" x14ac:dyDescent="0.25">
      <c r="B7301" s="34"/>
      <c r="X7301" s="51"/>
    </row>
    <row r="7302" spans="2:24" ht="15.75" x14ac:dyDescent="0.25">
      <c r="B7302" s="34"/>
      <c r="X7302" s="51"/>
    </row>
    <row r="7303" spans="2:24" ht="15.75" x14ac:dyDescent="0.25">
      <c r="B7303" s="34"/>
      <c r="X7303" s="51"/>
    </row>
    <row r="7304" spans="2:24" ht="15.75" x14ac:dyDescent="0.25">
      <c r="B7304" s="34"/>
      <c r="X7304" s="51"/>
    </row>
    <row r="7305" spans="2:24" ht="15.75" x14ac:dyDescent="0.25">
      <c r="B7305" s="34"/>
      <c r="X7305" s="51"/>
    </row>
    <row r="7306" spans="2:24" ht="15.75" x14ac:dyDescent="0.25">
      <c r="B7306" s="34"/>
      <c r="X7306" s="51"/>
    </row>
    <row r="7307" spans="2:24" ht="15.75" x14ac:dyDescent="0.25">
      <c r="B7307" s="34"/>
      <c r="X7307" s="51"/>
    </row>
    <row r="7308" spans="2:24" ht="15.75" x14ac:dyDescent="0.25">
      <c r="B7308" s="34"/>
      <c r="X7308" s="51"/>
    </row>
    <row r="7309" spans="2:24" ht="15.75" x14ac:dyDescent="0.25">
      <c r="B7309" s="34"/>
      <c r="X7309" s="51"/>
    </row>
    <row r="7310" spans="2:24" ht="15.75" x14ac:dyDescent="0.25">
      <c r="B7310" s="34"/>
      <c r="X7310" s="51"/>
    </row>
    <row r="7311" spans="2:24" ht="15.75" x14ac:dyDescent="0.25">
      <c r="B7311" s="34"/>
      <c r="X7311" s="51"/>
    </row>
    <row r="7312" spans="2:24" ht="15.75" x14ac:dyDescent="0.25">
      <c r="B7312" s="34"/>
      <c r="X7312" s="51"/>
    </row>
    <row r="7313" spans="2:24" ht="15.75" x14ac:dyDescent="0.25">
      <c r="B7313" s="34"/>
      <c r="X7313" s="51"/>
    </row>
    <row r="7314" spans="2:24" ht="15.75" x14ac:dyDescent="0.25">
      <c r="B7314" s="34"/>
      <c r="X7314" s="51"/>
    </row>
    <row r="7315" spans="2:24" ht="15.75" x14ac:dyDescent="0.25">
      <c r="B7315" s="34"/>
      <c r="X7315" s="51"/>
    </row>
    <row r="7316" spans="2:24" ht="15.75" x14ac:dyDescent="0.25">
      <c r="B7316" s="34"/>
      <c r="X7316" s="51"/>
    </row>
    <row r="7317" spans="2:24" ht="15.75" x14ac:dyDescent="0.25">
      <c r="B7317" s="34"/>
      <c r="X7317" s="51"/>
    </row>
    <row r="7318" spans="2:24" ht="15.75" x14ac:dyDescent="0.25">
      <c r="B7318" s="34"/>
      <c r="X7318" s="51"/>
    </row>
    <row r="7319" spans="2:24" ht="15.75" x14ac:dyDescent="0.25">
      <c r="B7319" s="34"/>
      <c r="X7319" s="51"/>
    </row>
    <row r="7320" spans="2:24" ht="15.75" x14ac:dyDescent="0.25">
      <c r="B7320" s="34"/>
      <c r="X7320" s="51"/>
    </row>
    <row r="7321" spans="2:24" ht="15.75" x14ac:dyDescent="0.25">
      <c r="B7321" s="34"/>
      <c r="X7321" s="51"/>
    </row>
    <row r="7322" spans="2:24" ht="15.75" x14ac:dyDescent="0.25">
      <c r="B7322" s="34"/>
      <c r="X7322" s="51"/>
    </row>
    <row r="7323" spans="2:24" ht="15.75" x14ac:dyDescent="0.25">
      <c r="B7323" s="34"/>
      <c r="X7323" s="51"/>
    </row>
    <row r="7324" spans="2:24" ht="15.75" x14ac:dyDescent="0.25">
      <c r="B7324" s="34"/>
      <c r="X7324" s="51"/>
    </row>
    <row r="7325" spans="2:24" ht="15.75" x14ac:dyDescent="0.25">
      <c r="B7325" s="34"/>
      <c r="X7325" s="51"/>
    </row>
    <row r="7326" spans="2:24" ht="15.75" x14ac:dyDescent="0.25">
      <c r="B7326" s="34"/>
      <c r="X7326" s="51"/>
    </row>
    <row r="7327" spans="2:24" ht="15.75" x14ac:dyDescent="0.25">
      <c r="B7327" s="34"/>
      <c r="X7327" s="51"/>
    </row>
    <row r="7328" spans="2:24" ht="15.75" x14ac:dyDescent="0.25">
      <c r="B7328" s="34"/>
      <c r="X7328" s="51"/>
    </row>
    <row r="7329" spans="2:24" ht="15.75" x14ac:dyDescent="0.25">
      <c r="B7329" s="34"/>
      <c r="X7329" s="51"/>
    </row>
    <row r="7330" spans="2:24" ht="15.75" x14ac:dyDescent="0.25">
      <c r="B7330" s="34"/>
      <c r="X7330" s="51"/>
    </row>
    <row r="7331" spans="2:24" ht="15.75" x14ac:dyDescent="0.25">
      <c r="B7331" s="34"/>
      <c r="X7331" s="51"/>
    </row>
    <row r="7332" spans="2:24" ht="15.75" x14ac:dyDescent="0.25">
      <c r="B7332" s="34"/>
      <c r="X7332" s="51"/>
    </row>
    <row r="7333" spans="2:24" ht="15.75" x14ac:dyDescent="0.25">
      <c r="B7333" s="34"/>
      <c r="X7333" s="51"/>
    </row>
    <row r="7334" spans="2:24" ht="15.75" x14ac:dyDescent="0.25">
      <c r="B7334" s="34"/>
      <c r="X7334" s="51"/>
    </row>
    <row r="7335" spans="2:24" ht="15.75" x14ac:dyDescent="0.25">
      <c r="B7335" s="34"/>
      <c r="X7335" s="51"/>
    </row>
    <row r="7336" spans="2:24" ht="15.75" x14ac:dyDescent="0.25">
      <c r="B7336" s="34"/>
      <c r="X7336" s="51"/>
    </row>
    <row r="7337" spans="2:24" ht="15.75" x14ac:dyDescent="0.25">
      <c r="B7337" s="34"/>
      <c r="X7337" s="51"/>
    </row>
    <row r="7338" spans="2:24" ht="15.75" x14ac:dyDescent="0.25">
      <c r="B7338" s="34"/>
      <c r="X7338" s="51"/>
    </row>
    <row r="7339" spans="2:24" ht="15.75" x14ac:dyDescent="0.25">
      <c r="B7339" s="34"/>
      <c r="X7339" s="51"/>
    </row>
    <row r="7340" spans="2:24" ht="15.75" x14ac:dyDescent="0.25">
      <c r="B7340" s="34"/>
      <c r="X7340" s="51"/>
    </row>
    <row r="7341" spans="2:24" ht="15.75" x14ac:dyDescent="0.25">
      <c r="B7341" s="34"/>
      <c r="X7341" s="51"/>
    </row>
    <row r="7342" spans="2:24" ht="15.75" x14ac:dyDescent="0.25">
      <c r="B7342" s="34"/>
      <c r="X7342" s="51"/>
    </row>
    <row r="7343" spans="2:24" ht="15.75" x14ac:dyDescent="0.25">
      <c r="B7343" s="34"/>
      <c r="X7343" s="51"/>
    </row>
    <row r="7344" spans="2:24" ht="15.75" x14ac:dyDescent="0.25">
      <c r="B7344" s="34"/>
      <c r="X7344" s="51"/>
    </row>
    <row r="7345" spans="2:24" ht="15.75" x14ac:dyDescent="0.25">
      <c r="B7345" s="34"/>
      <c r="X7345" s="51"/>
    </row>
    <row r="7346" spans="2:24" ht="15.75" x14ac:dyDescent="0.25">
      <c r="B7346" s="34"/>
      <c r="X7346" s="51"/>
    </row>
    <row r="7347" spans="2:24" ht="15.75" x14ac:dyDescent="0.25">
      <c r="B7347" s="34"/>
      <c r="X7347" s="51"/>
    </row>
    <row r="7348" spans="2:24" ht="15.75" x14ac:dyDescent="0.25">
      <c r="B7348" s="34"/>
      <c r="X7348" s="51"/>
    </row>
    <row r="7349" spans="2:24" ht="15.75" x14ac:dyDescent="0.25">
      <c r="B7349" s="34"/>
      <c r="X7349" s="51"/>
    </row>
    <row r="7350" spans="2:24" ht="15.75" x14ac:dyDescent="0.25">
      <c r="B7350" s="34"/>
      <c r="X7350" s="51"/>
    </row>
    <row r="7351" spans="2:24" ht="15.75" x14ac:dyDescent="0.25">
      <c r="B7351" s="34"/>
      <c r="X7351" s="51"/>
    </row>
    <row r="7352" spans="2:24" ht="15.75" x14ac:dyDescent="0.25">
      <c r="B7352" s="34"/>
      <c r="X7352" s="51"/>
    </row>
    <row r="7353" spans="2:24" ht="15.75" x14ac:dyDescent="0.25">
      <c r="B7353" s="34"/>
      <c r="X7353" s="51"/>
    </row>
    <row r="7354" spans="2:24" ht="15.75" x14ac:dyDescent="0.25">
      <c r="B7354" s="34"/>
      <c r="X7354" s="51"/>
    </row>
    <row r="7355" spans="2:24" ht="15.75" x14ac:dyDescent="0.25">
      <c r="B7355" s="34"/>
      <c r="X7355" s="51"/>
    </row>
    <row r="7356" spans="2:24" ht="15.75" x14ac:dyDescent="0.25">
      <c r="B7356" s="34"/>
      <c r="X7356" s="51"/>
    </row>
    <row r="7357" spans="2:24" ht="15.75" x14ac:dyDescent="0.25">
      <c r="B7357" s="34"/>
      <c r="X7357" s="51"/>
    </row>
    <row r="7358" spans="2:24" ht="15.75" x14ac:dyDescent="0.25">
      <c r="B7358" s="34"/>
      <c r="X7358" s="51"/>
    </row>
    <row r="7359" spans="2:24" ht="15.75" x14ac:dyDescent="0.25">
      <c r="B7359" s="34"/>
      <c r="X7359" s="51"/>
    </row>
    <row r="7360" spans="2:24" ht="15.75" x14ac:dyDescent="0.25">
      <c r="B7360" s="34"/>
      <c r="X7360" s="51"/>
    </row>
    <row r="7361" spans="2:24" ht="15.75" x14ac:dyDescent="0.25">
      <c r="B7361" s="34"/>
      <c r="X7361" s="51"/>
    </row>
    <row r="7362" spans="2:24" ht="15.75" x14ac:dyDescent="0.25">
      <c r="B7362" s="34"/>
      <c r="X7362" s="51"/>
    </row>
    <row r="7363" spans="2:24" ht="15.75" x14ac:dyDescent="0.25">
      <c r="B7363" s="34"/>
      <c r="X7363" s="51"/>
    </row>
    <row r="7364" spans="2:24" ht="15.75" x14ac:dyDescent="0.25">
      <c r="B7364" s="34"/>
      <c r="X7364" s="51"/>
    </row>
    <row r="7365" spans="2:24" ht="15.75" x14ac:dyDescent="0.25">
      <c r="B7365" s="34"/>
      <c r="X7365" s="51"/>
    </row>
    <row r="7366" spans="2:24" ht="15.75" x14ac:dyDescent="0.25">
      <c r="B7366" s="34"/>
      <c r="X7366" s="51"/>
    </row>
    <row r="7367" spans="2:24" ht="15.75" x14ac:dyDescent="0.25">
      <c r="B7367" s="34"/>
      <c r="X7367" s="51"/>
    </row>
    <row r="7368" spans="2:24" ht="15.75" x14ac:dyDescent="0.25">
      <c r="B7368" s="34"/>
      <c r="X7368" s="51"/>
    </row>
    <row r="7369" spans="2:24" ht="15.75" x14ac:dyDescent="0.25">
      <c r="B7369" s="34"/>
      <c r="X7369" s="51"/>
    </row>
    <row r="7370" spans="2:24" ht="15.75" x14ac:dyDescent="0.25">
      <c r="B7370" s="34"/>
      <c r="X7370" s="51"/>
    </row>
    <row r="7371" spans="2:24" ht="15.75" x14ac:dyDescent="0.25">
      <c r="B7371" s="34"/>
      <c r="X7371" s="51"/>
    </row>
    <row r="7372" spans="2:24" ht="15.75" x14ac:dyDescent="0.25">
      <c r="B7372" s="34"/>
      <c r="X7372" s="51"/>
    </row>
    <row r="7373" spans="2:24" ht="15.75" x14ac:dyDescent="0.25">
      <c r="B7373" s="34"/>
      <c r="X7373" s="51"/>
    </row>
    <row r="7374" spans="2:24" ht="15.75" x14ac:dyDescent="0.25">
      <c r="B7374" s="34"/>
      <c r="X7374" s="51"/>
    </row>
    <row r="7375" spans="2:24" ht="15.75" x14ac:dyDescent="0.25">
      <c r="B7375" s="34"/>
      <c r="X7375" s="51"/>
    </row>
    <row r="7376" spans="2:24" ht="15.75" x14ac:dyDescent="0.25">
      <c r="B7376" s="34"/>
      <c r="X7376" s="51"/>
    </row>
    <row r="7377" spans="2:24" ht="15.75" x14ac:dyDescent="0.25">
      <c r="B7377" s="34"/>
      <c r="X7377" s="51"/>
    </row>
    <row r="7378" spans="2:24" ht="15.75" x14ac:dyDescent="0.25">
      <c r="B7378" s="34"/>
      <c r="X7378" s="51"/>
    </row>
    <row r="7379" spans="2:24" ht="15.75" x14ac:dyDescent="0.25">
      <c r="B7379" s="34"/>
      <c r="X7379" s="51"/>
    </row>
    <row r="7380" spans="2:24" ht="15.75" x14ac:dyDescent="0.25">
      <c r="B7380" s="34"/>
      <c r="X7380" s="51"/>
    </row>
    <row r="7381" spans="2:24" ht="15.75" x14ac:dyDescent="0.25">
      <c r="B7381" s="34"/>
      <c r="X7381" s="51"/>
    </row>
    <row r="7382" spans="2:24" ht="15.75" x14ac:dyDescent="0.25">
      <c r="B7382" s="34"/>
      <c r="X7382" s="51"/>
    </row>
    <row r="7383" spans="2:24" ht="15.75" x14ac:dyDescent="0.25">
      <c r="B7383" s="34"/>
      <c r="X7383" s="51"/>
    </row>
    <row r="7384" spans="2:24" ht="15.75" x14ac:dyDescent="0.25">
      <c r="B7384" s="34"/>
      <c r="X7384" s="51"/>
    </row>
    <row r="7385" spans="2:24" ht="15.75" x14ac:dyDescent="0.25">
      <c r="B7385" s="34"/>
      <c r="X7385" s="51"/>
    </row>
    <row r="7386" spans="2:24" ht="15.75" x14ac:dyDescent="0.25">
      <c r="B7386" s="34"/>
      <c r="X7386" s="51"/>
    </row>
    <row r="7387" spans="2:24" ht="15.75" x14ac:dyDescent="0.25">
      <c r="B7387" s="34"/>
      <c r="X7387" s="51"/>
    </row>
    <row r="7388" spans="2:24" ht="15.75" x14ac:dyDescent="0.25">
      <c r="B7388" s="34"/>
      <c r="X7388" s="51"/>
    </row>
    <row r="7389" spans="2:24" ht="15.75" x14ac:dyDescent="0.25">
      <c r="B7389" s="34"/>
      <c r="X7389" s="51"/>
    </row>
    <row r="7390" spans="2:24" ht="15.75" x14ac:dyDescent="0.25">
      <c r="B7390" s="34"/>
      <c r="X7390" s="51"/>
    </row>
    <row r="7391" spans="2:24" ht="15.75" x14ac:dyDescent="0.25">
      <c r="B7391" s="34"/>
      <c r="X7391" s="51"/>
    </row>
    <row r="7392" spans="2:24" ht="15.75" x14ac:dyDescent="0.25">
      <c r="B7392" s="34"/>
      <c r="X7392" s="51"/>
    </row>
    <row r="7393" spans="2:24" ht="15.75" x14ac:dyDescent="0.25">
      <c r="B7393" s="34"/>
      <c r="X7393" s="51"/>
    </row>
    <row r="7394" spans="2:24" ht="15.75" x14ac:dyDescent="0.25">
      <c r="B7394" s="34"/>
      <c r="X7394" s="51"/>
    </row>
    <row r="7395" spans="2:24" ht="15.75" x14ac:dyDescent="0.25">
      <c r="B7395" s="34"/>
      <c r="X7395" s="51"/>
    </row>
    <row r="7396" spans="2:24" ht="15.75" x14ac:dyDescent="0.25">
      <c r="B7396" s="34"/>
      <c r="X7396" s="51"/>
    </row>
    <row r="7397" spans="2:24" ht="15.75" x14ac:dyDescent="0.25">
      <c r="B7397" s="34"/>
      <c r="X7397" s="51"/>
    </row>
    <row r="7398" spans="2:24" ht="15.75" x14ac:dyDescent="0.25">
      <c r="B7398" s="34"/>
      <c r="X7398" s="51"/>
    </row>
    <row r="7399" spans="2:24" ht="15.75" x14ac:dyDescent="0.25">
      <c r="B7399" s="34"/>
      <c r="X7399" s="51"/>
    </row>
    <row r="7400" spans="2:24" ht="15.75" x14ac:dyDescent="0.25">
      <c r="B7400" s="34"/>
      <c r="X7400" s="51"/>
    </row>
    <row r="7401" spans="2:24" ht="15.75" x14ac:dyDescent="0.25">
      <c r="B7401" s="34"/>
      <c r="X7401" s="51"/>
    </row>
    <row r="7402" spans="2:24" ht="15.75" x14ac:dyDescent="0.25">
      <c r="B7402" s="34"/>
      <c r="X7402" s="51"/>
    </row>
    <row r="7403" spans="2:24" ht="15.75" x14ac:dyDescent="0.25">
      <c r="B7403" s="34"/>
      <c r="X7403" s="51"/>
    </row>
    <row r="7404" spans="2:24" ht="15.75" x14ac:dyDescent="0.25">
      <c r="B7404" s="34"/>
      <c r="X7404" s="51"/>
    </row>
    <row r="7405" spans="2:24" ht="15.75" x14ac:dyDescent="0.25">
      <c r="B7405" s="34"/>
      <c r="X7405" s="51"/>
    </row>
    <row r="7406" spans="2:24" ht="15.75" x14ac:dyDescent="0.25">
      <c r="B7406" s="34"/>
      <c r="X7406" s="51"/>
    </row>
    <row r="7407" spans="2:24" ht="15.75" x14ac:dyDescent="0.25">
      <c r="B7407" s="34"/>
      <c r="X7407" s="51"/>
    </row>
    <row r="7408" spans="2:24" ht="15.75" x14ac:dyDescent="0.25">
      <c r="B7408" s="34"/>
      <c r="X7408" s="51"/>
    </row>
    <row r="7409" spans="2:24" ht="15.75" x14ac:dyDescent="0.25">
      <c r="B7409" s="34"/>
      <c r="X7409" s="51"/>
    </row>
    <row r="7410" spans="2:24" ht="15.75" x14ac:dyDescent="0.25">
      <c r="B7410" s="34"/>
      <c r="X7410" s="51"/>
    </row>
    <row r="7411" spans="2:24" ht="15.75" x14ac:dyDescent="0.25">
      <c r="B7411" s="34"/>
      <c r="X7411" s="51"/>
    </row>
    <row r="7412" spans="2:24" ht="15.75" x14ac:dyDescent="0.25">
      <c r="B7412" s="34"/>
      <c r="X7412" s="51"/>
    </row>
    <row r="7413" spans="2:24" ht="15.75" x14ac:dyDescent="0.25">
      <c r="B7413" s="34"/>
      <c r="X7413" s="51"/>
    </row>
    <row r="7414" spans="2:24" ht="15.75" x14ac:dyDescent="0.25">
      <c r="B7414" s="34"/>
      <c r="X7414" s="51"/>
    </row>
    <row r="7415" spans="2:24" ht="15.75" x14ac:dyDescent="0.25">
      <c r="B7415" s="34"/>
      <c r="X7415" s="51"/>
    </row>
    <row r="7416" spans="2:24" ht="15.75" x14ac:dyDescent="0.25">
      <c r="B7416" s="34"/>
      <c r="X7416" s="51"/>
    </row>
    <row r="7417" spans="2:24" ht="15.75" x14ac:dyDescent="0.25">
      <c r="B7417" s="34"/>
      <c r="X7417" s="51"/>
    </row>
    <row r="7418" spans="2:24" ht="15.75" x14ac:dyDescent="0.25">
      <c r="B7418" s="34"/>
      <c r="X7418" s="51"/>
    </row>
    <row r="7419" spans="2:24" ht="15.75" x14ac:dyDescent="0.25">
      <c r="B7419" s="34"/>
      <c r="X7419" s="51"/>
    </row>
    <row r="7420" spans="2:24" ht="15.75" x14ac:dyDescent="0.25">
      <c r="B7420" s="34"/>
      <c r="X7420" s="51"/>
    </row>
    <row r="7421" spans="2:24" ht="15.75" x14ac:dyDescent="0.25">
      <c r="B7421" s="34"/>
      <c r="X7421" s="51"/>
    </row>
    <row r="7422" spans="2:24" ht="15.75" x14ac:dyDescent="0.25">
      <c r="B7422" s="34"/>
      <c r="X7422" s="51"/>
    </row>
    <row r="7423" spans="2:24" ht="15.75" x14ac:dyDescent="0.25">
      <c r="B7423" s="34"/>
      <c r="X7423" s="51"/>
    </row>
    <row r="7424" spans="2:24" ht="15.75" x14ac:dyDescent="0.25">
      <c r="B7424" s="34"/>
      <c r="X7424" s="51"/>
    </row>
    <row r="7425" spans="2:24" ht="15.75" x14ac:dyDescent="0.25">
      <c r="B7425" s="34"/>
      <c r="X7425" s="51"/>
    </row>
    <row r="7426" spans="2:24" ht="15.75" x14ac:dyDescent="0.25">
      <c r="B7426" s="34"/>
      <c r="X7426" s="51"/>
    </row>
    <row r="7427" spans="2:24" ht="15.75" x14ac:dyDescent="0.25">
      <c r="B7427" s="34"/>
      <c r="X7427" s="51"/>
    </row>
    <row r="7428" spans="2:24" ht="15.75" x14ac:dyDescent="0.25">
      <c r="B7428" s="34"/>
      <c r="X7428" s="51"/>
    </row>
    <row r="7429" spans="2:24" ht="15.75" x14ac:dyDescent="0.25">
      <c r="B7429" s="34"/>
      <c r="X7429" s="51"/>
    </row>
    <row r="7430" spans="2:24" ht="15.75" x14ac:dyDescent="0.25">
      <c r="B7430" s="34"/>
      <c r="X7430" s="51"/>
    </row>
    <row r="7431" spans="2:24" ht="15.75" x14ac:dyDescent="0.25">
      <c r="B7431" s="34"/>
      <c r="X7431" s="51"/>
    </row>
    <row r="7432" spans="2:24" ht="15.75" x14ac:dyDescent="0.25">
      <c r="B7432" s="34"/>
      <c r="X7432" s="51"/>
    </row>
    <row r="7433" spans="2:24" ht="15.75" x14ac:dyDescent="0.25">
      <c r="B7433" s="34"/>
      <c r="X7433" s="51"/>
    </row>
    <row r="7434" spans="2:24" ht="15.75" x14ac:dyDescent="0.25">
      <c r="B7434" s="34"/>
      <c r="X7434" s="51"/>
    </row>
    <row r="7435" spans="2:24" ht="15.75" x14ac:dyDescent="0.25">
      <c r="B7435" s="34"/>
      <c r="X7435" s="51"/>
    </row>
    <row r="7436" spans="2:24" ht="15.75" x14ac:dyDescent="0.25">
      <c r="B7436" s="34"/>
      <c r="X7436" s="51"/>
    </row>
    <row r="7437" spans="2:24" ht="15.75" x14ac:dyDescent="0.25">
      <c r="B7437" s="34"/>
      <c r="X7437" s="51"/>
    </row>
    <row r="7438" spans="2:24" ht="15.75" x14ac:dyDescent="0.25">
      <c r="B7438" s="34"/>
      <c r="X7438" s="51"/>
    </row>
    <row r="7439" spans="2:24" ht="15.75" x14ac:dyDescent="0.25">
      <c r="B7439" s="34"/>
      <c r="X7439" s="51"/>
    </row>
    <row r="7440" spans="2:24" ht="15.75" x14ac:dyDescent="0.25">
      <c r="B7440" s="34"/>
      <c r="X7440" s="51"/>
    </row>
    <row r="7441" spans="2:24" ht="15.75" x14ac:dyDescent="0.25">
      <c r="B7441" s="34"/>
      <c r="X7441" s="51"/>
    </row>
    <row r="7442" spans="2:24" ht="15.75" x14ac:dyDescent="0.25">
      <c r="B7442" s="34"/>
      <c r="X7442" s="51"/>
    </row>
    <row r="7443" spans="2:24" ht="15.75" x14ac:dyDescent="0.25">
      <c r="B7443" s="34"/>
      <c r="X7443" s="51"/>
    </row>
    <row r="7444" spans="2:24" ht="15.75" x14ac:dyDescent="0.25">
      <c r="B7444" s="34"/>
      <c r="X7444" s="51"/>
    </row>
    <row r="7445" spans="2:24" ht="15.75" x14ac:dyDescent="0.25">
      <c r="B7445" s="34"/>
      <c r="X7445" s="51"/>
    </row>
    <row r="7446" spans="2:24" ht="15.75" x14ac:dyDescent="0.25">
      <c r="B7446" s="34"/>
      <c r="X7446" s="51"/>
    </row>
    <row r="7447" spans="2:24" ht="15.75" x14ac:dyDescent="0.25">
      <c r="B7447" s="34"/>
      <c r="X7447" s="51"/>
    </row>
    <row r="7448" spans="2:24" ht="15.75" x14ac:dyDescent="0.25">
      <c r="B7448" s="34"/>
      <c r="X7448" s="51"/>
    </row>
    <row r="7449" spans="2:24" ht="15.75" x14ac:dyDescent="0.25">
      <c r="B7449" s="34"/>
      <c r="X7449" s="51"/>
    </row>
    <row r="7450" spans="2:24" ht="15.75" x14ac:dyDescent="0.25">
      <c r="B7450" s="34"/>
      <c r="X7450" s="51"/>
    </row>
    <row r="7451" spans="2:24" ht="15.75" x14ac:dyDescent="0.25">
      <c r="B7451" s="34"/>
      <c r="X7451" s="51"/>
    </row>
    <row r="7452" spans="2:24" ht="15.75" x14ac:dyDescent="0.25">
      <c r="B7452" s="34"/>
      <c r="X7452" s="51"/>
    </row>
    <row r="7453" spans="2:24" ht="15.75" x14ac:dyDescent="0.25">
      <c r="B7453" s="34"/>
      <c r="X7453" s="51"/>
    </row>
    <row r="7454" spans="2:24" ht="15.75" x14ac:dyDescent="0.25">
      <c r="B7454" s="34"/>
      <c r="X7454" s="51"/>
    </row>
    <row r="7455" spans="2:24" ht="15.75" x14ac:dyDescent="0.25">
      <c r="B7455" s="34"/>
      <c r="X7455" s="51"/>
    </row>
    <row r="7456" spans="2:24" ht="15.75" x14ac:dyDescent="0.25">
      <c r="B7456" s="34"/>
      <c r="X7456" s="51"/>
    </row>
    <row r="7457" spans="2:24" ht="15.75" x14ac:dyDescent="0.25">
      <c r="B7457" s="34"/>
      <c r="X7457" s="51"/>
    </row>
    <row r="7458" spans="2:24" ht="15.75" x14ac:dyDescent="0.25">
      <c r="B7458" s="34"/>
      <c r="X7458" s="51"/>
    </row>
    <row r="7459" spans="2:24" ht="15.75" x14ac:dyDescent="0.25">
      <c r="B7459" s="34"/>
      <c r="X7459" s="51"/>
    </row>
    <row r="7460" spans="2:24" ht="15.75" x14ac:dyDescent="0.25">
      <c r="B7460" s="34"/>
      <c r="X7460" s="51"/>
    </row>
    <row r="7461" spans="2:24" ht="15.75" x14ac:dyDescent="0.25">
      <c r="B7461" s="34"/>
      <c r="X7461" s="51"/>
    </row>
    <row r="7462" spans="2:24" ht="15.75" x14ac:dyDescent="0.25">
      <c r="B7462" s="34"/>
      <c r="X7462" s="51"/>
    </row>
    <row r="7463" spans="2:24" ht="15.75" x14ac:dyDescent="0.25">
      <c r="B7463" s="34"/>
      <c r="X7463" s="51"/>
    </row>
    <row r="7464" spans="2:24" ht="15.75" x14ac:dyDescent="0.25">
      <c r="B7464" s="34"/>
      <c r="X7464" s="51"/>
    </row>
    <row r="7465" spans="2:24" ht="15.75" x14ac:dyDescent="0.25">
      <c r="B7465" s="34"/>
      <c r="X7465" s="51"/>
    </row>
    <row r="7466" spans="2:24" ht="15.75" x14ac:dyDescent="0.25">
      <c r="B7466" s="34"/>
      <c r="X7466" s="51"/>
    </row>
    <row r="7467" spans="2:24" ht="15.75" x14ac:dyDescent="0.25">
      <c r="B7467" s="34"/>
      <c r="X7467" s="51"/>
    </row>
    <row r="7468" spans="2:24" ht="15.75" x14ac:dyDescent="0.25">
      <c r="B7468" s="34"/>
      <c r="X7468" s="51"/>
    </row>
    <row r="7469" spans="2:24" ht="15.75" x14ac:dyDescent="0.25">
      <c r="B7469" s="34"/>
      <c r="X7469" s="51"/>
    </row>
    <row r="7470" spans="2:24" ht="15.75" x14ac:dyDescent="0.25">
      <c r="B7470" s="34"/>
      <c r="X7470" s="51"/>
    </row>
    <row r="7471" spans="2:24" ht="15.75" x14ac:dyDescent="0.25">
      <c r="B7471" s="34"/>
      <c r="X7471" s="51"/>
    </row>
    <row r="7472" spans="2:24" ht="15.75" x14ac:dyDescent="0.25">
      <c r="B7472" s="34"/>
      <c r="X7472" s="51"/>
    </row>
    <row r="7473" spans="2:24" ht="15.75" x14ac:dyDescent="0.25">
      <c r="B7473" s="34"/>
      <c r="X7473" s="51"/>
    </row>
    <row r="7474" spans="2:24" ht="15.75" x14ac:dyDescent="0.25">
      <c r="B7474" s="34"/>
      <c r="X7474" s="51"/>
    </row>
    <row r="7475" spans="2:24" ht="15.75" x14ac:dyDescent="0.25">
      <c r="B7475" s="34"/>
      <c r="X7475" s="51"/>
    </row>
    <row r="7476" spans="2:24" ht="15.75" x14ac:dyDescent="0.25">
      <c r="B7476" s="34"/>
      <c r="X7476" s="51"/>
    </row>
    <row r="7477" spans="2:24" ht="15.75" x14ac:dyDescent="0.25">
      <c r="B7477" s="34"/>
      <c r="X7477" s="51"/>
    </row>
    <row r="7478" spans="2:24" ht="15.75" x14ac:dyDescent="0.25">
      <c r="B7478" s="34"/>
      <c r="X7478" s="51"/>
    </row>
    <row r="7479" spans="2:24" ht="15.75" x14ac:dyDescent="0.25">
      <c r="B7479" s="34"/>
      <c r="X7479" s="51"/>
    </row>
    <row r="7480" spans="2:24" ht="15.75" x14ac:dyDescent="0.25">
      <c r="B7480" s="34"/>
      <c r="X7480" s="51"/>
    </row>
    <row r="7481" spans="2:24" ht="15.75" x14ac:dyDescent="0.25">
      <c r="B7481" s="34"/>
      <c r="X7481" s="51"/>
    </row>
    <row r="7482" spans="2:24" ht="15.75" x14ac:dyDescent="0.25">
      <c r="B7482" s="34"/>
      <c r="X7482" s="51"/>
    </row>
    <row r="7483" spans="2:24" ht="15.75" x14ac:dyDescent="0.25">
      <c r="B7483" s="34"/>
      <c r="X7483" s="51"/>
    </row>
    <row r="7484" spans="2:24" ht="15.75" x14ac:dyDescent="0.25">
      <c r="B7484" s="34"/>
      <c r="X7484" s="51"/>
    </row>
    <row r="7485" spans="2:24" ht="15.75" x14ac:dyDescent="0.25">
      <c r="B7485" s="34"/>
      <c r="X7485" s="51"/>
    </row>
    <row r="7486" spans="2:24" ht="15.75" x14ac:dyDescent="0.25">
      <c r="B7486" s="34"/>
      <c r="X7486" s="51"/>
    </row>
    <row r="7487" spans="2:24" ht="15.75" x14ac:dyDescent="0.25">
      <c r="B7487" s="34"/>
      <c r="X7487" s="51"/>
    </row>
    <row r="7488" spans="2:24" ht="15.75" x14ac:dyDescent="0.25">
      <c r="B7488" s="34"/>
      <c r="X7488" s="51"/>
    </row>
    <row r="7489" spans="2:24" ht="15.75" x14ac:dyDescent="0.25">
      <c r="B7489" s="34"/>
      <c r="X7489" s="51"/>
    </row>
    <row r="7490" spans="2:24" ht="15.75" x14ac:dyDescent="0.25">
      <c r="B7490" s="34"/>
      <c r="X7490" s="51"/>
    </row>
    <row r="7491" spans="2:24" ht="15.75" x14ac:dyDescent="0.25">
      <c r="B7491" s="34"/>
      <c r="X7491" s="51"/>
    </row>
    <row r="7492" spans="2:24" ht="15.75" x14ac:dyDescent="0.25">
      <c r="B7492" s="34"/>
      <c r="X7492" s="51"/>
    </row>
    <row r="7493" spans="2:24" ht="15.75" x14ac:dyDescent="0.25">
      <c r="B7493" s="34"/>
      <c r="X7493" s="51"/>
    </row>
    <row r="7494" spans="2:24" ht="15.75" x14ac:dyDescent="0.25">
      <c r="B7494" s="34"/>
      <c r="X7494" s="51"/>
    </row>
    <row r="7495" spans="2:24" ht="15.75" x14ac:dyDescent="0.25">
      <c r="B7495" s="34"/>
      <c r="X7495" s="51"/>
    </row>
    <row r="7496" spans="2:24" ht="15.75" x14ac:dyDescent="0.25">
      <c r="B7496" s="34"/>
      <c r="X7496" s="51"/>
    </row>
    <row r="7497" spans="2:24" ht="15.75" x14ac:dyDescent="0.25">
      <c r="B7497" s="34"/>
      <c r="X7497" s="51"/>
    </row>
    <row r="7498" spans="2:24" ht="15.75" x14ac:dyDescent="0.25">
      <c r="B7498" s="34"/>
      <c r="X7498" s="51"/>
    </row>
    <row r="7499" spans="2:24" ht="15.75" x14ac:dyDescent="0.25">
      <c r="B7499" s="34"/>
      <c r="X7499" s="51"/>
    </row>
    <row r="7500" spans="2:24" ht="15.75" x14ac:dyDescent="0.25">
      <c r="B7500" s="34"/>
      <c r="X7500" s="51"/>
    </row>
    <row r="7501" spans="2:24" ht="15.75" x14ac:dyDescent="0.25">
      <c r="B7501" s="34"/>
      <c r="X7501" s="51"/>
    </row>
    <row r="7502" spans="2:24" ht="15.75" x14ac:dyDescent="0.25">
      <c r="B7502" s="34"/>
      <c r="X7502" s="51"/>
    </row>
    <row r="7503" spans="2:24" ht="15.75" x14ac:dyDescent="0.25">
      <c r="B7503" s="34"/>
      <c r="X7503" s="51"/>
    </row>
    <row r="7504" spans="2:24" ht="15.75" x14ac:dyDescent="0.25">
      <c r="B7504" s="34"/>
      <c r="X7504" s="51"/>
    </row>
    <row r="7505" spans="2:24" ht="15.75" x14ac:dyDescent="0.25">
      <c r="B7505" s="34"/>
      <c r="X7505" s="51"/>
    </row>
    <row r="7506" spans="2:24" ht="15.75" x14ac:dyDescent="0.25">
      <c r="B7506" s="34"/>
      <c r="X7506" s="51"/>
    </row>
    <row r="7507" spans="2:24" ht="15.75" x14ac:dyDescent="0.25">
      <c r="B7507" s="34"/>
      <c r="X7507" s="51"/>
    </row>
    <row r="7508" spans="2:24" ht="15.75" x14ac:dyDescent="0.25">
      <c r="B7508" s="34"/>
      <c r="X7508" s="51"/>
    </row>
    <row r="7509" spans="2:24" ht="15.75" x14ac:dyDescent="0.25">
      <c r="B7509" s="34"/>
      <c r="X7509" s="51"/>
    </row>
    <row r="7510" spans="2:24" ht="15.75" x14ac:dyDescent="0.25">
      <c r="B7510" s="34"/>
      <c r="X7510" s="51"/>
    </row>
    <row r="7511" spans="2:24" ht="15.75" x14ac:dyDescent="0.25">
      <c r="B7511" s="34"/>
      <c r="X7511" s="51"/>
    </row>
    <row r="7512" spans="2:24" ht="15.75" x14ac:dyDescent="0.25">
      <c r="B7512" s="34"/>
      <c r="X7512" s="51"/>
    </row>
    <row r="7513" spans="2:24" ht="15.75" x14ac:dyDescent="0.25">
      <c r="B7513" s="34"/>
      <c r="X7513" s="51"/>
    </row>
    <row r="7514" spans="2:24" ht="15.75" x14ac:dyDescent="0.25">
      <c r="B7514" s="34"/>
      <c r="X7514" s="51"/>
    </row>
    <row r="7515" spans="2:24" ht="15.75" x14ac:dyDescent="0.25">
      <c r="B7515" s="34"/>
      <c r="X7515" s="51"/>
    </row>
    <row r="7516" spans="2:24" ht="15.75" x14ac:dyDescent="0.25">
      <c r="B7516" s="34"/>
      <c r="X7516" s="51"/>
    </row>
    <row r="7517" spans="2:24" ht="15.75" x14ac:dyDescent="0.25">
      <c r="B7517" s="34"/>
      <c r="X7517" s="51"/>
    </row>
    <row r="7518" spans="2:24" ht="15.75" x14ac:dyDescent="0.25">
      <c r="B7518" s="34"/>
      <c r="X7518" s="51"/>
    </row>
    <row r="7519" spans="2:24" ht="15.75" x14ac:dyDescent="0.25">
      <c r="B7519" s="34"/>
      <c r="X7519" s="51"/>
    </row>
    <row r="7520" spans="2:24" ht="15.75" x14ac:dyDescent="0.25">
      <c r="B7520" s="34"/>
      <c r="X7520" s="51"/>
    </row>
    <row r="7521" spans="2:24" ht="15.75" x14ac:dyDescent="0.25">
      <c r="B7521" s="34"/>
      <c r="X7521" s="51"/>
    </row>
    <row r="7522" spans="2:24" ht="15.75" x14ac:dyDescent="0.25">
      <c r="B7522" s="34"/>
      <c r="X7522" s="51"/>
    </row>
    <row r="7523" spans="2:24" ht="15.75" x14ac:dyDescent="0.25">
      <c r="B7523" s="34"/>
      <c r="X7523" s="51"/>
    </row>
    <row r="7524" spans="2:24" ht="15.75" x14ac:dyDescent="0.25">
      <c r="B7524" s="34"/>
      <c r="X7524" s="51"/>
    </row>
    <row r="7525" spans="2:24" ht="15.75" x14ac:dyDescent="0.25">
      <c r="B7525" s="34"/>
      <c r="X7525" s="51"/>
    </row>
    <row r="7526" spans="2:24" ht="15.75" x14ac:dyDescent="0.25">
      <c r="B7526" s="34"/>
      <c r="X7526" s="51"/>
    </row>
    <row r="7527" spans="2:24" ht="15.75" x14ac:dyDescent="0.25">
      <c r="B7527" s="34"/>
      <c r="X7527" s="51"/>
    </row>
    <row r="7528" spans="2:24" ht="15.75" x14ac:dyDescent="0.25">
      <c r="B7528" s="34"/>
      <c r="X7528" s="51"/>
    </row>
    <row r="7529" spans="2:24" ht="15.75" x14ac:dyDescent="0.25">
      <c r="B7529" s="34"/>
      <c r="X7529" s="51"/>
    </row>
    <row r="7530" spans="2:24" ht="15.75" x14ac:dyDescent="0.25">
      <c r="B7530" s="34"/>
      <c r="X7530" s="51"/>
    </row>
    <row r="7531" spans="2:24" ht="15.75" x14ac:dyDescent="0.25">
      <c r="B7531" s="34"/>
      <c r="X7531" s="51"/>
    </row>
    <row r="7532" spans="2:24" ht="15.75" x14ac:dyDescent="0.25">
      <c r="B7532" s="34"/>
      <c r="X7532" s="51"/>
    </row>
    <row r="7533" spans="2:24" ht="15.75" x14ac:dyDescent="0.25">
      <c r="B7533" s="34"/>
      <c r="X7533" s="51"/>
    </row>
    <row r="7534" spans="2:24" ht="15.75" x14ac:dyDescent="0.25">
      <c r="B7534" s="34"/>
      <c r="X7534" s="51"/>
    </row>
    <row r="7535" spans="2:24" ht="15.75" x14ac:dyDescent="0.25">
      <c r="B7535" s="34"/>
      <c r="X7535" s="51"/>
    </row>
    <row r="7536" spans="2:24" ht="15.75" x14ac:dyDescent="0.25">
      <c r="B7536" s="34"/>
      <c r="X7536" s="51"/>
    </row>
    <row r="7537" spans="2:24" ht="15.75" x14ac:dyDescent="0.25">
      <c r="B7537" s="34"/>
      <c r="X7537" s="51"/>
    </row>
    <row r="7538" spans="2:24" ht="15.75" x14ac:dyDescent="0.25">
      <c r="B7538" s="34"/>
      <c r="X7538" s="51"/>
    </row>
    <row r="7539" spans="2:24" ht="15.75" x14ac:dyDescent="0.25">
      <c r="B7539" s="34"/>
      <c r="X7539" s="51"/>
    </row>
    <row r="7540" spans="2:24" ht="15.75" x14ac:dyDescent="0.25">
      <c r="B7540" s="34"/>
      <c r="X7540" s="51"/>
    </row>
    <row r="7541" spans="2:24" ht="15.75" x14ac:dyDescent="0.25">
      <c r="B7541" s="34"/>
      <c r="X7541" s="51"/>
    </row>
    <row r="7542" spans="2:24" ht="15.75" x14ac:dyDescent="0.25">
      <c r="B7542" s="34"/>
      <c r="X7542" s="51"/>
    </row>
    <row r="7543" spans="2:24" ht="15.75" x14ac:dyDescent="0.25">
      <c r="B7543" s="34"/>
      <c r="X7543" s="51"/>
    </row>
    <row r="7544" spans="2:24" ht="15.75" x14ac:dyDescent="0.25">
      <c r="B7544" s="34"/>
      <c r="X7544" s="51"/>
    </row>
    <row r="7545" spans="2:24" ht="15.75" x14ac:dyDescent="0.25">
      <c r="B7545" s="34"/>
      <c r="X7545" s="51"/>
    </row>
    <row r="7546" spans="2:24" ht="15.75" x14ac:dyDescent="0.25">
      <c r="B7546" s="34"/>
      <c r="X7546" s="51"/>
    </row>
    <row r="7547" spans="2:24" ht="15.75" x14ac:dyDescent="0.25">
      <c r="B7547" s="34"/>
      <c r="X7547" s="51"/>
    </row>
    <row r="7548" spans="2:24" ht="15.75" x14ac:dyDescent="0.25">
      <c r="B7548" s="34"/>
      <c r="X7548" s="51"/>
    </row>
    <row r="7549" spans="2:24" ht="15.75" x14ac:dyDescent="0.25">
      <c r="B7549" s="34"/>
      <c r="X7549" s="51"/>
    </row>
    <row r="7550" spans="2:24" ht="15.75" x14ac:dyDescent="0.25">
      <c r="B7550" s="34"/>
      <c r="X7550" s="51"/>
    </row>
    <row r="7551" spans="2:24" ht="15.75" x14ac:dyDescent="0.25">
      <c r="B7551" s="34"/>
      <c r="X7551" s="51"/>
    </row>
    <row r="7552" spans="2:24" ht="15.75" x14ac:dyDescent="0.25">
      <c r="B7552" s="34"/>
      <c r="X7552" s="51"/>
    </row>
    <row r="7553" spans="2:24" ht="15.75" x14ac:dyDescent="0.25">
      <c r="B7553" s="34"/>
      <c r="X7553" s="51"/>
    </row>
    <row r="7554" spans="2:24" ht="15.75" x14ac:dyDescent="0.25">
      <c r="B7554" s="34"/>
      <c r="X7554" s="51"/>
    </row>
    <row r="7555" spans="2:24" ht="15.75" x14ac:dyDescent="0.25">
      <c r="B7555" s="34"/>
      <c r="X7555" s="51"/>
    </row>
    <row r="7556" spans="2:24" ht="15.75" x14ac:dyDescent="0.25">
      <c r="B7556" s="34"/>
      <c r="X7556" s="51"/>
    </row>
    <row r="7557" spans="2:24" ht="15.75" x14ac:dyDescent="0.25">
      <c r="B7557" s="34"/>
      <c r="X7557" s="51"/>
    </row>
    <row r="7558" spans="2:24" ht="15.75" x14ac:dyDescent="0.25">
      <c r="B7558" s="34"/>
      <c r="X7558" s="51"/>
    </row>
    <row r="7559" spans="2:24" ht="15.75" x14ac:dyDescent="0.25">
      <c r="B7559" s="34"/>
      <c r="X7559" s="51"/>
    </row>
    <row r="7560" spans="2:24" ht="15.75" x14ac:dyDescent="0.25">
      <c r="B7560" s="34"/>
      <c r="X7560" s="51"/>
    </row>
    <row r="7561" spans="2:24" ht="15.75" x14ac:dyDescent="0.25">
      <c r="B7561" s="34"/>
      <c r="X7561" s="51"/>
    </row>
    <row r="7562" spans="2:24" ht="15.75" x14ac:dyDescent="0.25">
      <c r="B7562" s="34"/>
      <c r="X7562" s="51"/>
    </row>
    <row r="7563" spans="2:24" ht="15.75" x14ac:dyDescent="0.25">
      <c r="B7563" s="34"/>
      <c r="X7563" s="51"/>
    </row>
    <row r="7564" spans="2:24" ht="15.75" x14ac:dyDescent="0.25">
      <c r="B7564" s="34"/>
      <c r="X7564" s="51"/>
    </row>
    <row r="7565" spans="2:24" ht="15.75" x14ac:dyDescent="0.25">
      <c r="B7565" s="34"/>
      <c r="X7565" s="51"/>
    </row>
    <row r="7566" spans="2:24" ht="15.75" x14ac:dyDescent="0.25">
      <c r="B7566" s="34"/>
      <c r="X7566" s="51"/>
    </row>
    <row r="7567" spans="2:24" ht="15.75" x14ac:dyDescent="0.25">
      <c r="B7567" s="34"/>
      <c r="X7567" s="51"/>
    </row>
    <row r="7568" spans="2:24" ht="15.75" x14ac:dyDescent="0.25">
      <c r="B7568" s="34"/>
      <c r="X7568" s="51"/>
    </row>
    <row r="7569" spans="2:24" ht="15.75" x14ac:dyDescent="0.25">
      <c r="B7569" s="34"/>
      <c r="X7569" s="51"/>
    </row>
    <row r="7570" spans="2:24" ht="15.75" x14ac:dyDescent="0.25">
      <c r="B7570" s="34"/>
      <c r="X7570" s="51"/>
    </row>
    <row r="7571" spans="2:24" ht="15.75" x14ac:dyDescent="0.25">
      <c r="B7571" s="34"/>
      <c r="X7571" s="51"/>
    </row>
    <row r="7572" spans="2:24" ht="15.75" x14ac:dyDescent="0.25">
      <c r="B7572" s="34"/>
      <c r="X7572" s="51"/>
    </row>
    <row r="7573" spans="2:24" ht="15.75" x14ac:dyDescent="0.25">
      <c r="B7573" s="34"/>
      <c r="X7573" s="51"/>
    </row>
    <row r="7574" spans="2:24" ht="15.75" x14ac:dyDescent="0.25">
      <c r="B7574" s="34"/>
      <c r="X7574" s="51"/>
    </row>
    <row r="7575" spans="2:24" ht="15.75" x14ac:dyDescent="0.25">
      <c r="B7575" s="34"/>
      <c r="X7575" s="51"/>
    </row>
    <row r="7576" spans="2:24" ht="15.75" x14ac:dyDescent="0.25">
      <c r="B7576" s="34"/>
      <c r="X7576" s="51"/>
    </row>
    <row r="7577" spans="2:24" ht="15.75" x14ac:dyDescent="0.25">
      <c r="B7577" s="34"/>
      <c r="X7577" s="51"/>
    </row>
    <row r="7578" spans="2:24" ht="15.75" x14ac:dyDescent="0.25">
      <c r="B7578" s="34"/>
      <c r="X7578" s="51"/>
    </row>
    <row r="7579" spans="2:24" ht="15.75" x14ac:dyDescent="0.25">
      <c r="B7579" s="34"/>
      <c r="X7579" s="51"/>
    </row>
    <row r="7580" spans="2:24" ht="15.75" x14ac:dyDescent="0.25">
      <c r="B7580" s="34"/>
      <c r="X7580" s="51"/>
    </row>
    <row r="7581" spans="2:24" ht="15.75" x14ac:dyDescent="0.25">
      <c r="B7581" s="34"/>
      <c r="X7581" s="51"/>
    </row>
    <row r="7582" spans="2:24" ht="15.75" x14ac:dyDescent="0.25">
      <c r="B7582" s="34"/>
      <c r="X7582" s="51"/>
    </row>
    <row r="7583" spans="2:24" ht="15.75" x14ac:dyDescent="0.25">
      <c r="B7583" s="34"/>
      <c r="X7583" s="51"/>
    </row>
    <row r="7584" spans="2:24" ht="15.75" x14ac:dyDescent="0.25">
      <c r="B7584" s="34"/>
      <c r="X7584" s="51"/>
    </row>
    <row r="7585" spans="2:24" ht="15.75" x14ac:dyDescent="0.25">
      <c r="B7585" s="34"/>
      <c r="X7585" s="51"/>
    </row>
    <row r="7586" spans="2:24" ht="15.75" x14ac:dyDescent="0.25">
      <c r="B7586" s="34"/>
      <c r="X7586" s="51"/>
    </row>
    <row r="7587" spans="2:24" ht="15.75" x14ac:dyDescent="0.25">
      <c r="B7587" s="34"/>
      <c r="X7587" s="51"/>
    </row>
    <row r="7588" spans="2:24" ht="15.75" x14ac:dyDescent="0.25">
      <c r="B7588" s="34"/>
      <c r="X7588" s="51"/>
    </row>
    <row r="7589" spans="2:24" ht="15.75" x14ac:dyDescent="0.25">
      <c r="B7589" s="34"/>
      <c r="X7589" s="51"/>
    </row>
    <row r="7590" spans="2:24" ht="15.75" x14ac:dyDescent="0.25">
      <c r="B7590" s="34"/>
      <c r="X7590" s="51"/>
    </row>
    <row r="7591" spans="2:24" ht="15.75" x14ac:dyDescent="0.25">
      <c r="B7591" s="34"/>
      <c r="X7591" s="51"/>
    </row>
    <row r="7592" spans="2:24" ht="15.75" x14ac:dyDescent="0.25">
      <c r="B7592" s="34"/>
      <c r="X7592" s="51"/>
    </row>
    <row r="7593" spans="2:24" ht="15.75" x14ac:dyDescent="0.25">
      <c r="B7593" s="34"/>
      <c r="X7593" s="51"/>
    </row>
    <row r="7594" spans="2:24" ht="15.75" x14ac:dyDescent="0.25">
      <c r="B7594" s="34"/>
      <c r="X7594" s="51"/>
    </row>
    <row r="7595" spans="2:24" ht="15.75" x14ac:dyDescent="0.25">
      <c r="B7595" s="34"/>
      <c r="X7595" s="51"/>
    </row>
    <row r="7596" spans="2:24" ht="15.75" x14ac:dyDescent="0.25">
      <c r="B7596" s="34"/>
      <c r="X7596" s="51"/>
    </row>
    <row r="7597" spans="2:24" ht="15.75" x14ac:dyDescent="0.25">
      <c r="B7597" s="34"/>
      <c r="X7597" s="51"/>
    </row>
    <row r="7598" spans="2:24" ht="15.75" x14ac:dyDescent="0.25">
      <c r="B7598" s="34"/>
      <c r="X7598" s="51"/>
    </row>
    <row r="7599" spans="2:24" ht="15.75" x14ac:dyDescent="0.25">
      <c r="B7599" s="34"/>
      <c r="X7599" s="51"/>
    </row>
    <row r="7600" spans="2:24" ht="15.75" x14ac:dyDescent="0.25">
      <c r="B7600" s="34"/>
      <c r="X7600" s="51"/>
    </row>
    <row r="7601" spans="2:24" ht="15.75" x14ac:dyDescent="0.25">
      <c r="B7601" s="34"/>
      <c r="X7601" s="51"/>
    </row>
    <row r="7602" spans="2:24" ht="15.75" x14ac:dyDescent="0.25">
      <c r="B7602" s="34"/>
      <c r="X7602" s="51"/>
    </row>
    <row r="7603" spans="2:24" ht="15.75" x14ac:dyDescent="0.25">
      <c r="B7603" s="34"/>
      <c r="X7603" s="51"/>
    </row>
    <row r="7604" spans="2:24" ht="15.75" x14ac:dyDescent="0.25">
      <c r="B7604" s="34"/>
      <c r="X7604" s="51"/>
    </row>
    <row r="7605" spans="2:24" ht="15.75" x14ac:dyDescent="0.25">
      <c r="B7605" s="34"/>
      <c r="X7605" s="51"/>
    </row>
    <row r="7606" spans="2:24" ht="15.75" x14ac:dyDescent="0.25">
      <c r="B7606" s="34"/>
      <c r="X7606" s="51"/>
    </row>
    <row r="7607" spans="2:24" ht="15.75" x14ac:dyDescent="0.25">
      <c r="B7607" s="34"/>
      <c r="X7607" s="51"/>
    </row>
    <row r="7608" spans="2:24" ht="15.75" x14ac:dyDescent="0.25">
      <c r="B7608" s="34"/>
      <c r="X7608" s="51"/>
    </row>
    <row r="7609" spans="2:24" ht="15.75" x14ac:dyDescent="0.25">
      <c r="B7609" s="34"/>
      <c r="X7609" s="51"/>
    </row>
    <row r="7610" spans="2:24" ht="15.75" x14ac:dyDescent="0.25">
      <c r="B7610" s="34"/>
      <c r="X7610" s="51"/>
    </row>
    <row r="7611" spans="2:24" ht="15.75" x14ac:dyDescent="0.25">
      <c r="B7611" s="34"/>
      <c r="X7611" s="51"/>
    </row>
    <row r="7612" spans="2:24" ht="15.75" x14ac:dyDescent="0.25">
      <c r="B7612" s="34"/>
      <c r="X7612" s="51"/>
    </row>
    <row r="7613" spans="2:24" ht="15.75" x14ac:dyDescent="0.25">
      <c r="B7613" s="34"/>
      <c r="X7613" s="51"/>
    </row>
    <row r="7614" spans="2:24" ht="15.75" x14ac:dyDescent="0.25">
      <c r="B7614" s="34"/>
      <c r="X7614" s="51"/>
    </row>
    <row r="7615" spans="2:24" ht="15.75" x14ac:dyDescent="0.25">
      <c r="B7615" s="34"/>
      <c r="X7615" s="51"/>
    </row>
    <row r="7616" spans="2:24" ht="15.75" x14ac:dyDescent="0.25">
      <c r="B7616" s="34"/>
      <c r="X7616" s="51"/>
    </row>
    <row r="7617" spans="2:24" ht="15.75" x14ac:dyDescent="0.25">
      <c r="B7617" s="34"/>
      <c r="X7617" s="51"/>
    </row>
    <row r="7618" spans="2:24" ht="15.75" x14ac:dyDescent="0.25">
      <c r="B7618" s="34"/>
      <c r="X7618" s="51"/>
    </row>
    <row r="7619" spans="2:24" ht="15.75" x14ac:dyDescent="0.25">
      <c r="B7619" s="34"/>
      <c r="X7619" s="51"/>
    </row>
    <row r="7620" spans="2:24" ht="15.75" x14ac:dyDescent="0.25">
      <c r="B7620" s="34"/>
      <c r="X7620" s="51"/>
    </row>
    <row r="7621" spans="2:24" ht="15.75" x14ac:dyDescent="0.25">
      <c r="B7621" s="34"/>
      <c r="X7621" s="51"/>
    </row>
    <row r="7622" spans="2:24" ht="15.75" x14ac:dyDescent="0.25">
      <c r="B7622" s="34"/>
      <c r="X7622" s="51"/>
    </row>
    <row r="7623" spans="2:24" ht="15.75" x14ac:dyDescent="0.25">
      <c r="B7623" s="34"/>
      <c r="X7623" s="51"/>
    </row>
    <row r="7624" spans="2:24" ht="15.75" x14ac:dyDescent="0.25">
      <c r="B7624" s="34"/>
      <c r="X7624" s="51"/>
    </row>
    <row r="7625" spans="2:24" ht="15.75" x14ac:dyDescent="0.25">
      <c r="B7625" s="34"/>
      <c r="X7625" s="51"/>
    </row>
    <row r="7626" spans="2:24" ht="15.75" x14ac:dyDescent="0.25">
      <c r="B7626" s="34"/>
      <c r="X7626" s="51"/>
    </row>
    <row r="7627" spans="2:24" ht="15.75" x14ac:dyDescent="0.25">
      <c r="B7627" s="34"/>
      <c r="X7627" s="51"/>
    </row>
    <row r="7628" spans="2:24" ht="15.75" x14ac:dyDescent="0.25">
      <c r="B7628" s="34"/>
      <c r="X7628" s="51"/>
    </row>
    <row r="7629" spans="2:24" ht="15.75" x14ac:dyDescent="0.25">
      <c r="B7629" s="34"/>
      <c r="X7629" s="51"/>
    </row>
    <row r="7630" spans="2:24" ht="15.75" x14ac:dyDescent="0.25">
      <c r="B7630" s="34"/>
      <c r="X7630" s="51"/>
    </row>
    <row r="7631" spans="2:24" ht="15.75" x14ac:dyDescent="0.25">
      <c r="B7631" s="34"/>
      <c r="X7631" s="51"/>
    </row>
    <row r="7632" spans="2:24" ht="15.75" x14ac:dyDescent="0.25">
      <c r="B7632" s="34"/>
      <c r="X7632" s="51"/>
    </row>
    <row r="7633" spans="2:24" ht="15.75" x14ac:dyDescent="0.25">
      <c r="B7633" s="34"/>
      <c r="X7633" s="51"/>
    </row>
    <row r="7634" spans="2:24" ht="15.75" x14ac:dyDescent="0.25">
      <c r="B7634" s="34"/>
      <c r="X7634" s="51"/>
    </row>
    <row r="7635" spans="2:24" ht="15.75" x14ac:dyDescent="0.25">
      <c r="B7635" s="34"/>
      <c r="X7635" s="51"/>
    </row>
    <row r="7636" spans="2:24" ht="15.75" x14ac:dyDescent="0.25">
      <c r="B7636" s="34"/>
      <c r="X7636" s="51"/>
    </row>
    <row r="7637" spans="2:24" ht="15.75" x14ac:dyDescent="0.25">
      <c r="B7637" s="34"/>
      <c r="X7637" s="51"/>
    </row>
    <row r="7638" spans="2:24" ht="15.75" x14ac:dyDescent="0.25">
      <c r="B7638" s="34"/>
      <c r="X7638" s="51"/>
    </row>
    <row r="7639" spans="2:24" ht="15.75" x14ac:dyDescent="0.25">
      <c r="B7639" s="34"/>
      <c r="X7639" s="51"/>
    </row>
    <row r="7640" spans="2:24" ht="15.75" x14ac:dyDescent="0.25">
      <c r="B7640" s="34"/>
      <c r="X7640" s="51"/>
    </row>
    <row r="7641" spans="2:24" ht="15.75" x14ac:dyDescent="0.25">
      <c r="B7641" s="34"/>
      <c r="X7641" s="51"/>
    </row>
    <row r="7642" spans="2:24" ht="15.75" x14ac:dyDescent="0.25">
      <c r="B7642" s="34"/>
      <c r="X7642" s="51"/>
    </row>
    <row r="7643" spans="2:24" ht="15.75" x14ac:dyDescent="0.25">
      <c r="B7643" s="34"/>
      <c r="X7643" s="51"/>
    </row>
    <row r="7644" spans="2:24" ht="15.75" x14ac:dyDescent="0.25">
      <c r="B7644" s="34"/>
      <c r="X7644" s="51"/>
    </row>
    <row r="7645" spans="2:24" ht="15.75" x14ac:dyDescent="0.25">
      <c r="B7645" s="34"/>
      <c r="X7645" s="51"/>
    </row>
    <row r="7646" spans="2:24" ht="15.75" x14ac:dyDescent="0.25">
      <c r="B7646" s="34"/>
      <c r="X7646" s="51"/>
    </row>
    <row r="7647" spans="2:24" ht="15.75" x14ac:dyDescent="0.25">
      <c r="B7647" s="34"/>
      <c r="X7647" s="51"/>
    </row>
    <row r="7648" spans="2:24" ht="15.75" x14ac:dyDescent="0.25">
      <c r="B7648" s="34"/>
      <c r="X7648" s="51"/>
    </row>
    <row r="7649" spans="2:24" ht="15.75" x14ac:dyDescent="0.25">
      <c r="B7649" s="34"/>
      <c r="X7649" s="51"/>
    </row>
    <row r="7650" spans="2:24" ht="15.75" x14ac:dyDescent="0.25">
      <c r="B7650" s="34"/>
      <c r="X7650" s="51"/>
    </row>
    <row r="7651" spans="2:24" ht="15.75" x14ac:dyDescent="0.25">
      <c r="B7651" s="34"/>
      <c r="X7651" s="51"/>
    </row>
    <row r="7652" spans="2:24" ht="15.75" x14ac:dyDescent="0.25">
      <c r="B7652" s="34"/>
      <c r="X7652" s="51"/>
    </row>
    <row r="7653" spans="2:24" ht="15.75" x14ac:dyDescent="0.25">
      <c r="B7653" s="34"/>
      <c r="X7653" s="51"/>
    </row>
    <row r="7654" spans="2:24" ht="15.75" x14ac:dyDescent="0.25">
      <c r="B7654" s="34"/>
      <c r="X7654" s="51"/>
    </row>
    <row r="7655" spans="2:24" ht="15.75" x14ac:dyDescent="0.25">
      <c r="B7655" s="34"/>
      <c r="X7655" s="51"/>
    </row>
    <row r="7656" spans="2:24" ht="15.75" x14ac:dyDescent="0.25">
      <c r="B7656" s="34"/>
      <c r="X7656" s="51"/>
    </row>
    <row r="7657" spans="2:24" ht="15.75" x14ac:dyDescent="0.25">
      <c r="B7657" s="34"/>
      <c r="X7657" s="51"/>
    </row>
    <row r="7658" spans="2:24" ht="15.75" x14ac:dyDescent="0.25">
      <c r="B7658" s="34"/>
      <c r="X7658" s="51"/>
    </row>
    <row r="7659" spans="2:24" ht="15.75" x14ac:dyDescent="0.25">
      <c r="B7659" s="34"/>
      <c r="X7659" s="51"/>
    </row>
    <row r="7660" spans="2:24" ht="15.75" x14ac:dyDescent="0.25">
      <c r="B7660" s="34"/>
      <c r="X7660" s="51"/>
    </row>
    <row r="7661" spans="2:24" ht="15.75" x14ac:dyDescent="0.25">
      <c r="B7661" s="34"/>
      <c r="X7661" s="51"/>
    </row>
    <row r="7662" spans="2:24" ht="15.75" x14ac:dyDescent="0.25">
      <c r="B7662" s="34"/>
      <c r="X7662" s="51"/>
    </row>
    <row r="7663" spans="2:24" ht="15.75" x14ac:dyDescent="0.25">
      <c r="B7663" s="34"/>
      <c r="X7663" s="51"/>
    </row>
    <row r="7664" spans="2:24" ht="15.75" x14ac:dyDescent="0.25">
      <c r="B7664" s="34"/>
      <c r="X7664" s="51"/>
    </row>
    <row r="7665" spans="2:24" ht="15.75" x14ac:dyDescent="0.25">
      <c r="B7665" s="34"/>
      <c r="X7665" s="51"/>
    </row>
    <row r="7666" spans="2:24" ht="15.75" x14ac:dyDescent="0.25">
      <c r="B7666" s="34"/>
      <c r="X7666" s="51"/>
    </row>
    <row r="7667" spans="2:24" ht="15.75" x14ac:dyDescent="0.25">
      <c r="B7667" s="34"/>
      <c r="X7667" s="51"/>
    </row>
    <row r="7668" spans="2:24" ht="15.75" x14ac:dyDescent="0.25">
      <c r="B7668" s="34"/>
      <c r="X7668" s="51"/>
    </row>
    <row r="7669" spans="2:24" ht="15.75" x14ac:dyDescent="0.25">
      <c r="B7669" s="34"/>
      <c r="X7669" s="51"/>
    </row>
    <row r="7670" spans="2:24" ht="15.75" x14ac:dyDescent="0.25">
      <c r="B7670" s="34"/>
      <c r="X7670" s="51"/>
    </row>
    <row r="7671" spans="2:24" ht="15.75" x14ac:dyDescent="0.25">
      <c r="B7671" s="34"/>
      <c r="X7671" s="51"/>
    </row>
    <row r="7672" spans="2:24" ht="15.75" x14ac:dyDescent="0.25">
      <c r="B7672" s="34"/>
      <c r="X7672" s="51"/>
    </row>
    <row r="7673" spans="2:24" ht="15.75" x14ac:dyDescent="0.25">
      <c r="B7673" s="34"/>
      <c r="X7673" s="51"/>
    </row>
    <row r="7674" spans="2:24" ht="15.75" x14ac:dyDescent="0.25">
      <c r="B7674" s="34"/>
      <c r="X7674" s="51"/>
    </row>
    <row r="7675" spans="2:24" ht="15.75" x14ac:dyDescent="0.25">
      <c r="B7675" s="34"/>
      <c r="X7675" s="51"/>
    </row>
    <row r="7676" spans="2:24" ht="15.75" x14ac:dyDescent="0.25">
      <c r="B7676" s="34"/>
      <c r="X7676" s="51"/>
    </row>
    <row r="7677" spans="2:24" ht="15.75" x14ac:dyDescent="0.25">
      <c r="B7677" s="34"/>
      <c r="X7677" s="51"/>
    </row>
    <row r="7678" spans="2:24" ht="15.75" x14ac:dyDescent="0.25">
      <c r="B7678" s="34"/>
      <c r="X7678" s="51"/>
    </row>
    <row r="7679" spans="2:24" ht="15.75" x14ac:dyDescent="0.25">
      <c r="B7679" s="34"/>
      <c r="X7679" s="51"/>
    </row>
    <row r="7680" spans="2:24" ht="15.75" x14ac:dyDescent="0.25">
      <c r="B7680" s="34"/>
      <c r="X7680" s="51"/>
    </row>
    <row r="7681" spans="2:24" ht="15.75" x14ac:dyDescent="0.25">
      <c r="B7681" s="34"/>
      <c r="X7681" s="51"/>
    </row>
    <row r="7682" spans="2:24" ht="15.75" x14ac:dyDescent="0.25">
      <c r="B7682" s="34"/>
      <c r="X7682" s="51"/>
    </row>
    <row r="7683" spans="2:24" ht="15.75" x14ac:dyDescent="0.25">
      <c r="B7683" s="34"/>
      <c r="X7683" s="51"/>
    </row>
    <row r="7684" spans="2:24" ht="15.75" x14ac:dyDescent="0.25">
      <c r="B7684" s="34"/>
      <c r="X7684" s="51"/>
    </row>
    <row r="7685" spans="2:24" ht="15.75" x14ac:dyDescent="0.25">
      <c r="B7685" s="34"/>
      <c r="X7685" s="51"/>
    </row>
    <row r="7686" spans="2:24" ht="15.75" x14ac:dyDescent="0.25">
      <c r="B7686" s="34"/>
      <c r="X7686" s="51"/>
    </row>
    <row r="7687" spans="2:24" ht="15.75" x14ac:dyDescent="0.25">
      <c r="B7687" s="34"/>
      <c r="X7687" s="51"/>
    </row>
    <row r="7688" spans="2:24" ht="15.75" x14ac:dyDescent="0.25">
      <c r="B7688" s="34"/>
      <c r="X7688" s="51"/>
    </row>
    <row r="7689" spans="2:24" ht="15.75" x14ac:dyDescent="0.25">
      <c r="B7689" s="34"/>
      <c r="X7689" s="51"/>
    </row>
    <row r="7690" spans="2:24" ht="15.75" x14ac:dyDescent="0.25">
      <c r="B7690" s="34"/>
      <c r="X7690" s="51"/>
    </row>
    <row r="7691" spans="2:24" ht="15.75" x14ac:dyDescent="0.25">
      <c r="B7691" s="34"/>
      <c r="X7691" s="51"/>
    </row>
    <row r="7692" spans="2:24" ht="15.75" x14ac:dyDescent="0.25">
      <c r="B7692" s="34"/>
      <c r="X7692" s="51"/>
    </row>
    <row r="7693" spans="2:24" ht="15.75" x14ac:dyDescent="0.25">
      <c r="B7693" s="34"/>
      <c r="X7693" s="51"/>
    </row>
    <row r="7694" spans="2:24" ht="15.75" x14ac:dyDescent="0.25">
      <c r="B7694" s="34"/>
      <c r="X7694" s="51"/>
    </row>
    <row r="7695" spans="2:24" ht="15.75" x14ac:dyDescent="0.25">
      <c r="B7695" s="34"/>
      <c r="X7695" s="51"/>
    </row>
    <row r="7696" spans="2:24" ht="15.75" x14ac:dyDescent="0.25">
      <c r="B7696" s="34"/>
      <c r="X7696" s="51"/>
    </row>
    <row r="7697" spans="2:24" ht="15.75" x14ac:dyDescent="0.25">
      <c r="B7697" s="34"/>
      <c r="X7697" s="51"/>
    </row>
    <row r="7698" spans="2:24" ht="15.75" x14ac:dyDescent="0.25">
      <c r="B7698" s="34"/>
      <c r="X7698" s="51"/>
    </row>
    <row r="7699" spans="2:24" ht="15.75" x14ac:dyDescent="0.25">
      <c r="B7699" s="34"/>
      <c r="X7699" s="51"/>
    </row>
    <row r="7700" spans="2:24" ht="15.75" x14ac:dyDescent="0.25">
      <c r="B7700" s="34"/>
      <c r="X7700" s="51"/>
    </row>
    <row r="7701" spans="2:24" ht="15.75" x14ac:dyDescent="0.25">
      <c r="B7701" s="34"/>
      <c r="X7701" s="51"/>
    </row>
    <row r="7702" spans="2:24" ht="15.75" x14ac:dyDescent="0.25">
      <c r="B7702" s="34"/>
      <c r="X7702" s="51"/>
    </row>
    <row r="7703" spans="2:24" ht="15.75" x14ac:dyDescent="0.25">
      <c r="B7703" s="34"/>
      <c r="X7703" s="51"/>
    </row>
    <row r="7704" spans="2:24" ht="15.75" x14ac:dyDescent="0.25">
      <c r="B7704" s="34"/>
      <c r="X7704" s="51"/>
    </row>
    <row r="7705" spans="2:24" ht="15.75" x14ac:dyDescent="0.25">
      <c r="B7705" s="34"/>
      <c r="X7705" s="51"/>
    </row>
    <row r="7706" spans="2:24" ht="15.75" x14ac:dyDescent="0.25">
      <c r="B7706" s="34"/>
      <c r="X7706" s="51"/>
    </row>
    <row r="7707" spans="2:24" ht="15.75" x14ac:dyDescent="0.25">
      <c r="B7707" s="34"/>
      <c r="X7707" s="51"/>
    </row>
    <row r="7708" spans="2:24" ht="15.75" x14ac:dyDescent="0.25">
      <c r="B7708" s="34"/>
      <c r="X7708" s="51"/>
    </row>
    <row r="7709" spans="2:24" ht="15.75" x14ac:dyDescent="0.25">
      <c r="B7709" s="34"/>
      <c r="X7709" s="51"/>
    </row>
    <row r="7710" spans="2:24" ht="15.75" x14ac:dyDescent="0.25">
      <c r="B7710" s="34"/>
      <c r="X7710" s="51"/>
    </row>
    <row r="7711" spans="2:24" ht="15.75" x14ac:dyDescent="0.25">
      <c r="B7711" s="34"/>
      <c r="X7711" s="51"/>
    </row>
    <row r="7712" spans="2:24" ht="15.75" x14ac:dyDescent="0.25">
      <c r="B7712" s="34"/>
      <c r="X7712" s="51"/>
    </row>
    <row r="7713" spans="2:24" ht="15.75" x14ac:dyDescent="0.25">
      <c r="B7713" s="34"/>
      <c r="X7713" s="51"/>
    </row>
    <row r="7714" spans="2:24" ht="15.75" x14ac:dyDescent="0.25">
      <c r="B7714" s="34"/>
      <c r="X7714" s="51"/>
    </row>
    <row r="7715" spans="2:24" ht="15.75" x14ac:dyDescent="0.25">
      <c r="B7715" s="34"/>
      <c r="X7715" s="51"/>
    </row>
    <row r="7716" spans="2:24" ht="15.75" x14ac:dyDescent="0.25">
      <c r="B7716" s="34"/>
      <c r="X7716" s="51"/>
    </row>
    <row r="7717" spans="2:24" ht="15.75" x14ac:dyDescent="0.25">
      <c r="B7717" s="34"/>
      <c r="X7717" s="51"/>
    </row>
    <row r="7718" spans="2:24" ht="15.75" x14ac:dyDescent="0.25">
      <c r="B7718" s="34"/>
      <c r="X7718" s="51"/>
    </row>
    <row r="7719" spans="2:24" ht="15.75" x14ac:dyDescent="0.25">
      <c r="B7719" s="34"/>
      <c r="X7719" s="51"/>
    </row>
    <row r="7720" spans="2:24" ht="15.75" x14ac:dyDescent="0.25">
      <c r="B7720" s="34"/>
      <c r="X7720" s="51"/>
    </row>
    <row r="7721" spans="2:24" ht="15.75" x14ac:dyDescent="0.25">
      <c r="B7721" s="34"/>
      <c r="X7721" s="51"/>
    </row>
    <row r="7722" spans="2:24" ht="15.75" x14ac:dyDescent="0.25">
      <c r="B7722" s="34"/>
      <c r="X7722" s="51"/>
    </row>
    <row r="7723" spans="2:24" ht="15.75" x14ac:dyDescent="0.25">
      <c r="B7723" s="34"/>
      <c r="X7723" s="51"/>
    </row>
    <row r="7724" spans="2:24" ht="15.75" x14ac:dyDescent="0.25">
      <c r="B7724" s="34"/>
      <c r="X7724" s="51"/>
    </row>
    <row r="7725" spans="2:24" ht="15.75" x14ac:dyDescent="0.25">
      <c r="B7725" s="34"/>
      <c r="X7725" s="51"/>
    </row>
    <row r="7726" spans="2:24" ht="15.75" x14ac:dyDescent="0.25">
      <c r="B7726" s="34"/>
      <c r="X7726" s="51"/>
    </row>
    <row r="7727" spans="2:24" ht="15.75" x14ac:dyDescent="0.25">
      <c r="B7727" s="34"/>
      <c r="X7727" s="51"/>
    </row>
    <row r="7728" spans="2:24" ht="15.75" x14ac:dyDescent="0.25">
      <c r="B7728" s="34"/>
      <c r="X7728" s="51"/>
    </row>
    <row r="7729" spans="2:24" ht="15.75" x14ac:dyDescent="0.25">
      <c r="B7729" s="34"/>
      <c r="X7729" s="51"/>
    </row>
    <row r="7730" spans="2:24" ht="15.75" x14ac:dyDescent="0.25">
      <c r="B7730" s="34"/>
      <c r="X7730" s="51"/>
    </row>
    <row r="7731" spans="2:24" ht="15.75" x14ac:dyDescent="0.25">
      <c r="B7731" s="34"/>
      <c r="X7731" s="51"/>
    </row>
    <row r="7732" spans="2:24" ht="15.75" x14ac:dyDescent="0.25">
      <c r="B7732" s="34"/>
      <c r="X7732" s="51"/>
    </row>
    <row r="7733" spans="2:24" ht="15.75" x14ac:dyDescent="0.25">
      <c r="B7733" s="34"/>
      <c r="X7733" s="51"/>
    </row>
    <row r="7734" spans="2:24" ht="15.75" x14ac:dyDescent="0.25">
      <c r="B7734" s="34"/>
      <c r="X7734" s="51"/>
    </row>
    <row r="7735" spans="2:24" ht="15.75" x14ac:dyDescent="0.25">
      <c r="B7735" s="34"/>
      <c r="X7735" s="51"/>
    </row>
    <row r="7736" spans="2:24" ht="15.75" x14ac:dyDescent="0.25">
      <c r="B7736" s="34"/>
      <c r="X7736" s="51"/>
    </row>
    <row r="7737" spans="2:24" ht="15.75" x14ac:dyDescent="0.25">
      <c r="B7737" s="34"/>
      <c r="X7737" s="51"/>
    </row>
    <row r="7738" spans="2:24" ht="15.75" x14ac:dyDescent="0.25">
      <c r="B7738" s="34"/>
      <c r="X7738" s="51"/>
    </row>
    <row r="7739" spans="2:24" ht="15.75" x14ac:dyDescent="0.25">
      <c r="B7739" s="34"/>
      <c r="X7739" s="51"/>
    </row>
    <row r="7740" spans="2:24" ht="15.75" x14ac:dyDescent="0.25">
      <c r="B7740" s="34"/>
      <c r="X7740" s="51"/>
    </row>
    <row r="7741" spans="2:24" ht="15.75" x14ac:dyDescent="0.25">
      <c r="B7741" s="34"/>
      <c r="X7741" s="51"/>
    </row>
    <row r="7742" spans="2:24" ht="15.75" x14ac:dyDescent="0.25">
      <c r="B7742" s="34"/>
      <c r="X7742" s="51"/>
    </row>
    <row r="7743" spans="2:24" ht="15.75" x14ac:dyDescent="0.25">
      <c r="B7743" s="34"/>
      <c r="X7743" s="51"/>
    </row>
    <row r="7744" spans="2:24" ht="15.75" x14ac:dyDescent="0.25">
      <c r="B7744" s="34"/>
      <c r="X7744" s="51"/>
    </row>
    <row r="7745" spans="2:24" ht="15.75" x14ac:dyDescent="0.25">
      <c r="B7745" s="34"/>
      <c r="X7745" s="51"/>
    </row>
    <row r="7746" spans="2:24" ht="15.75" x14ac:dyDescent="0.25">
      <c r="B7746" s="34"/>
      <c r="X7746" s="51"/>
    </row>
    <row r="7747" spans="2:24" ht="15.75" x14ac:dyDescent="0.25">
      <c r="B7747" s="34"/>
      <c r="X7747" s="51"/>
    </row>
    <row r="7748" spans="2:24" ht="15.75" x14ac:dyDescent="0.25">
      <c r="B7748" s="34"/>
      <c r="X7748" s="51"/>
    </row>
    <row r="7749" spans="2:24" ht="15.75" x14ac:dyDescent="0.25">
      <c r="B7749" s="34"/>
      <c r="X7749" s="51"/>
    </row>
    <row r="7750" spans="2:24" ht="15.75" x14ac:dyDescent="0.25">
      <c r="B7750" s="34"/>
      <c r="X7750" s="51"/>
    </row>
    <row r="7751" spans="2:24" ht="15.75" x14ac:dyDescent="0.25">
      <c r="B7751" s="34"/>
      <c r="X7751" s="51"/>
    </row>
    <row r="7752" spans="2:24" ht="15.75" x14ac:dyDescent="0.25">
      <c r="B7752" s="34"/>
      <c r="X7752" s="51"/>
    </row>
    <row r="7753" spans="2:24" ht="15.75" x14ac:dyDescent="0.25">
      <c r="B7753" s="34"/>
      <c r="X7753" s="51"/>
    </row>
    <row r="7754" spans="2:24" ht="15.75" x14ac:dyDescent="0.25">
      <c r="B7754" s="34"/>
      <c r="X7754" s="51"/>
    </row>
    <row r="7755" spans="2:24" ht="15.75" x14ac:dyDescent="0.25">
      <c r="B7755" s="34"/>
      <c r="X7755" s="51"/>
    </row>
    <row r="7756" spans="2:24" ht="15.75" x14ac:dyDescent="0.25">
      <c r="B7756" s="34"/>
      <c r="X7756" s="51"/>
    </row>
    <row r="7757" spans="2:24" ht="15.75" x14ac:dyDescent="0.25">
      <c r="B7757" s="34"/>
      <c r="X7757" s="51"/>
    </row>
    <row r="7758" spans="2:24" ht="15.75" x14ac:dyDescent="0.25">
      <c r="B7758" s="34"/>
      <c r="X7758" s="51"/>
    </row>
    <row r="7759" spans="2:24" ht="15.75" x14ac:dyDescent="0.25">
      <c r="B7759" s="34"/>
      <c r="X7759" s="51"/>
    </row>
    <row r="7760" spans="2:24" ht="15.75" x14ac:dyDescent="0.25">
      <c r="B7760" s="34"/>
      <c r="X7760" s="51"/>
    </row>
    <row r="7761" spans="2:24" ht="15.75" x14ac:dyDescent="0.25">
      <c r="B7761" s="34"/>
      <c r="X7761" s="51"/>
    </row>
    <row r="7762" spans="2:24" ht="15.75" x14ac:dyDescent="0.25">
      <c r="B7762" s="34"/>
      <c r="X7762" s="51"/>
    </row>
    <row r="7763" spans="2:24" ht="15.75" x14ac:dyDescent="0.25">
      <c r="B7763" s="34"/>
      <c r="X7763" s="51"/>
    </row>
    <row r="7764" spans="2:24" ht="15.75" x14ac:dyDescent="0.25">
      <c r="B7764" s="34"/>
      <c r="X7764" s="51"/>
    </row>
    <row r="7765" spans="2:24" ht="15.75" x14ac:dyDescent="0.25">
      <c r="B7765" s="34"/>
      <c r="X7765" s="51"/>
    </row>
    <row r="7766" spans="2:24" ht="15.75" x14ac:dyDescent="0.25">
      <c r="B7766" s="34"/>
      <c r="X7766" s="51"/>
    </row>
    <row r="7767" spans="2:24" ht="15.75" x14ac:dyDescent="0.25">
      <c r="B7767" s="34"/>
      <c r="X7767" s="51"/>
    </row>
    <row r="7768" spans="2:24" ht="15.75" x14ac:dyDescent="0.25">
      <c r="B7768" s="34"/>
      <c r="X7768" s="51"/>
    </row>
    <row r="7769" spans="2:24" ht="15.75" x14ac:dyDescent="0.25">
      <c r="B7769" s="34"/>
      <c r="X7769" s="51"/>
    </row>
    <row r="7770" spans="2:24" ht="15.75" x14ac:dyDescent="0.25">
      <c r="B7770" s="34"/>
      <c r="X7770" s="51"/>
    </row>
    <row r="7771" spans="2:24" ht="15.75" x14ac:dyDescent="0.25">
      <c r="B7771" s="34"/>
      <c r="X7771" s="51"/>
    </row>
    <row r="7772" spans="2:24" ht="15.75" x14ac:dyDescent="0.25">
      <c r="B7772" s="34"/>
      <c r="X7772" s="51"/>
    </row>
    <row r="7773" spans="2:24" ht="15.75" x14ac:dyDescent="0.25">
      <c r="B7773" s="34"/>
      <c r="X7773" s="51"/>
    </row>
    <row r="7774" spans="2:24" ht="15.75" x14ac:dyDescent="0.25">
      <c r="B7774" s="34"/>
      <c r="X7774" s="51"/>
    </row>
    <row r="7775" spans="2:24" ht="15.75" x14ac:dyDescent="0.25">
      <c r="B7775" s="34"/>
      <c r="X7775" s="51"/>
    </row>
    <row r="7776" spans="2:24" ht="15.75" x14ac:dyDescent="0.25">
      <c r="B7776" s="34"/>
      <c r="X7776" s="51"/>
    </row>
    <row r="7777" spans="2:24" ht="15.75" x14ac:dyDescent="0.25">
      <c r="B7777" s="34"/>
      <c r="X7777" s="51"/>
    </row>
    <row r="7778" spans="2:24" ht="15.75" x14ac:dyDescent="0.25">
      <c r="B7778" s="34"/>
      <c r="X7778" s="51"/>
    </row>
    <row r="7779" spans="2:24" ht="15.75" x14ac:dyDescent="0.25">
      <c r="B7779" s="34"/>
      <c r="X7779" s="51"/>
    </row>
    <row r="7780" spans="2:24" ht="15.75" x14ac:dyDescent="0.25">
      <c r="B7780" s="34"/>
      <c r="X7780" s="51"/>
    </row>
    <row r="7781" spans="2:24" ht="15.75" x14ac:dyDescent="0.25">
      <c r="B7781" s="34"/>
      <c r="X7781" s="51"/>
    </row>
    <row r="7782" spans="2:24" ht="15.75" x14ac:dyDescent="0.25">
      <c r="B7782" s="34"/>
      <c r="X7782" s="51"/>
    </row>
    <row r="7783" spans="2:24" ht="15.75" x14ac:dyDescent="0.25">
      <c r="B7783" s="34"/>
      <c r="X7783" s="51"/>
    </row>
    <row r="7784" spans="2:24" ht="15.75" x14ac:dyDescent="0.25">
      <c r="B7784" s="34"/>
      <c r="X7784" s="51"/>
    </row>
    <row r="7785" spans="2:24" ht="15.75" x14ac:dyDescent="0.25">
      <c r="B7785" s="34"/>
      <c r="X7785" s="51"/>
    </row>
    <row r="7786" spans="2:24" ht="15.75" x14ac:dyDescent="0.25">
      <c r="B7786" s="34"/>
      <c r="X7786" s="51"/>
    </row>
    <row r="7787" spans="2:24" ht="15.75" x14ac:dyDescent="0.25">
      <c r="B7787" s="34"/>
      <c r="X7787" s="51"/>
    </row>
    <row r="7788" spans="2:24" ht="15.75" x14ac:dyDescent="0.25">
      <c r="B7788" s="34"/>
      <c r="X7788" s="51"/>
    </row>
    <row r="7789" spans="2:24" ht="15.75" x14ac:dyDescent="0.25">
      <c r="B7789" s="34"/>
      <c r="X7789" s="51"/>
    </row>
    <row r="7790" spans="2:24" ht="15.75" x14ac:dyDescent="0.25">
      <c r="B7790" s="34"/>
      <c r="X7790" s="51"/>
    </row>
    <row r="7791" spans="2:24" ht="15.75" x14ac:dyDescent="0.25">
      <c r="B7791" s="34"/>
      <c r="X7791" s="51"/>
    </row>
    <row r="7792" spans="2:24" ht="15.75" x14ac:dyDescent="0.25">
      <c r="B7792" s="34"/>
      <c r="X7792" s="51"/>
    </row>
    <row r="7793" spans="2:24" ht="15.75" x14ac:dyDescent="0.25">
      <c r="B7793" s="34"/>
      <c r="X7793" s="51"/>
    </row>
    <row r="7794" spans="2:24" ht="15.75" x14ac:dyDescent="0.25">
      <c r="B7794" s="34"/>
      <c r="X7794" s="51"/>
    </row>
    <row r="7795" spans="2:24" ht="15.75" x14ac:dyDescent="0.25">
      <c r="B7795" s="34"/>
      <c r="X7795" s="51"/>
    </row>
    <row r="7796" spans="2:24" ht="15.75" x14ac:dyDescent="0.25">
      <c r="B7796" s="34"/>
      <c r="X7796" s="51"/>
    </row>
    <row r="7797" spans="2:24" ht="15.75" x14ac:dyDescent="0.25">
      <c r="B7797" s="34"/>
      <c r="X7797" s="51"/>
    </row>
    <row r="7798" spans="2:24" ht="15.75" x14ac:dyDescent="0.25">
      <c r="B7798" s="34"/>
      <c r="X7798" s="51"/>
    </row>
    <row r="7799" spans="2:24" ht="15.75" x14ac:dyDescent="0.25">
      <c r="B7799" s="34"/>
      <c r="X7799" s="51"/>
    </row>
    <row r="7800" spans="2:24" ht="15.75" x14ac:dyDescent="0.25">
      <c r="B7800" s="34"/>
      <c r="X7800" s="51"/>
    </row>
    <row r="7801" spans="2:24" ht="15.75" x14ac:dyDescent="0.25">
      <c r="B7801" s="34"/>
      <c r="X7801" s="51"/>
    </row>
    <row r="7802" spans="2:24" ht="15.75" x14ac:dyDescent="0.25">
      <c r="B7802" s="34"/>
      <c r="X7802" s="51"/>
    </row>
    <row r="7803" spans="2:24" ht="15.75" x14ac:dyDescent="0.25">
      <c r="B7803" s="34"/>
      <c r="X7803" s="51"/>
    </row>
    <row r="7804" spans="2:24" ht="15.75" x14ac:dyDescent="0.25">
      <c r="B7804" s="34"/>
      <c r="X7804" s="51"/>
    </row>
    <row r="7805" spans="2:24" ht="15.75" x14ac:dyDescent="0.25">
      <c r="B7805" s="34"/>
      <c r="X7805" s="51"/>
    </row>
    <row r="7806" spans="2:24" ht="15.75" x14ac:dyDescent="0.25">
      <c r="B7806" s="34"/>
      <c r="X7806" s="51"/>
    </row>
    <row r="7807" spans="2:24" ht="15.75" x14ac:dyDescent="0.25">
      <c r="B7807" s="34"/>
      <c r="X7807" s="51"/>
    </row>
    <row r="7808" spans="2:24" ht="15.75" x14ac:dyDescent="0.25">
      <c r="B7808" s="34"/>
      <c r="X7808" s="51"/>
    </row>
    <row r="7809" spans="2:24" ht="15.75" x14ac:dyDescent="0.25">
      <c r="B7809" s="34"/>
      <c r="X7809" s="51"/>
    </row>
    <row r="7810" spans="2:24" ht="15.75" x14ac:dyDescent="0.25">
      <c r="B7810" s="34"/>
      <c r="X7810" s="51"/>
    </row>
    <row r="7811" spans="2:24" ht="15.75" x14ac:dyDescent="0.25">
      <c r="B7811" s="34"/>
      <c r="X7811" s="51"/>
    </row>
    <row r="7812" spans="2:24" ht="15.75" x14ac:dyDescent="0.25">
      <c r="B7812" s="34"/>
      <c r="X7812" s="51"/>
    </row>
    <row r="7813" spans="2:24" ht="15.75" x14ac:dyDescent="0.25">
      <c r="B7813" s="34"/>
      <c r="X7813" s="51"/>
    </row>
    <row r="7814" spans="2:24" ht="15.75" x14ac:dyDescent="0.25">
      <c r="B7814" s="34"/>
      <c r="X7814" s="51"/>
    </row>
    <row r="7815" spans="2:24" ht="15.75" x14ac:dyDescent="0.25">
      <c r="B7815" s="34"/>
      <c r="X7815" s="51"/>
    </row>
    <row r="7816" spans="2:24" ht="15.75" x14ac:dyDescent="0.25">
      <c r="B7816" s="34"/>
      <c r="X7816" s="51"/>
    </row>
    <row r="7817" spans="2:24" ht="15.75" x14ac:dyDescent="0.25">
      <c r="B7817" s="34"/>
      <c r="X7817" s="51"/>
    </row>
    <row r="7818" spans="2:24" ht="15.75" x14ac:dyDescent="0.25">
      <c r="B7818" s="34"/>
      <c r="X7818" s="51"/>
    </row>
    <row r="7819" spans="2:24" ht="15.75" x14ac:dyDescent="0.25">
      <c r="B7819" s="34"/>
      <c r="X7819" s="51"/>
    </row>
    <row r="7820" spans="2:24" ht="15.75" x14ac:dyDescent="0.25">
      <c r="B7820" s="34"/>
      <c r="X7820" s="51"/>
    </row>
    <row r="7821" spans="2:24" ht="15.75" x14ac:dyDescent="0.25">
      <c r="B7821" s="34"/>
      <c r="X7821" s="51"/>
    </row>
    <row r="7822" spans="2:24" ht="15.75" x14ac:dyDescent="0.25">
      <c r="B7822" s="34"/>
      <c r="X7822" s="51"/>
    </row>
    <row r="7823" spans="2:24" ht="15.75" x14ac:dyDescent="0.25">
      <c r="B7823" s="34"/>
      <c r="X7823" s="51"/>
    </row>
    <row r="7824" spans="2:24" ht="15.75" x14ac:dyDescent="0.25">
      <c r="B7824" s="34"/>
      <c r="X7824" s="51"/>
    </row>
    <row r="7825" spans="2:24" ht="15.75" x14ac:dyDescent="0.25">
      <c r="B7825" s="34"/>
      <c r="X7825" s="51"/>
    </row>
    <row r="7826" spans="2:24" ht="15.75" x14ac:dyDescent="0.25">
      <c r="B7826" s="34"/>
      <c r="X7826" s="51"/>
    </row>
    <row r="7827" spans="2:24" ht="15.75" x14ac:dyDescent="0.25">
      <c r="B7827" s="34"/>
      <c r="X7827" s="51"/>
    </row>
    <row r="7828" spans="2:24" ht="15.75" x14ac:dyDescent="0.25">
      <c r="B7828" s="34"/>
      <c r="X7828" s="51"/>
    </row>
    <row r="7829" spans="2:24" ht="15.75" x14ac:dyDescent="0.25">
      <c r="B7829" s="34"/>
      <c r="X7829" s="51"/>
    </row>
    <row r="7830" spans="2:24" ht="15.75" x14ac:dyDescent="0.25">
      <c r="B7830" s="34"/>
      <c r="X7830" s="51"/>
    </row>
    <row r="7831" spans="2:24" ht="15.75" x14ac:dyDescent="0.25">
      <c r="B7831" s="34"/>
      <c r="X7831" s="51"/>
    </row>
    <row r="7832" spans="2:24" ht="15.75" x14ac:dyDescent="0.25">
      <c r="B7832" s="34"/>
      <c r="X7832" s="51"/>
    </row>
    <row r="7833" spans="2:24" ht="15.75" x14ac:dyDescent="0.25">
      <c r="B7833" s="34"/>
      <c r="X7833" s="51"/>
    </row>
    <row r="7834" spans="2:24" ht="15.75" x14ac:dyDescent="0.25">
      <c r="B7834" s="34"/>
      <c r="X7834" s="51"/>
    </row>
    <row r="7835" spans="2:24" ht="15.75" x14ac:dyDescent="0.25">
      <c r="B7835" s="34"/>
      <c r="X7835" s="51"/>
    </row>
    <row r="7836" spans="2:24" ht="15.75" x14ac:dyDescent="0.25">
      <c r="B7836" s="34"/>
      <c r="X7836" s="51"/>
    </row>
    <row r="7837" spans="2:24" ht="15.75" x14ac:dyDescent="0.25">
      <c r="B7837" s="34"/>
      <c r="X7837" s="51"/>
    </row>
    <row r="7838" spans="2:24" ht="15.75" x14ac:dyDescent="0.25">
      <c r="B7838" s="34"/>
      <c r="X7838" s="51"/>
    </row>
    <row r="7839" spans="2:24" ht="15.75" x14ac:dyDescent="0.25">
      <c r="B7839" s="34"/>
      <c r="X7839" s="51"/>
    </row>
    <row r="7840" spans="2:24" ht="15.75" x14ac:dyDescent="0.25">
      <c r="B7840" s="34"/>
      <c r="X7840" s="51"/>
    </row>
    <row r="7841" spans="2:24" ht="15.75" x14ac:dyDescent="0.25">
      <c r="B7841" s="34"/>
      <c r="X7841" s="51"/>
    </row>
    <row r="7842" spans="2:24" ht="15.75" x14ac:dyDescent="0.25">
      <c r="B7842" s="34"/>
      <c r="X7842" s="51"/>
    </row>
    <row r="7843" spans="2:24" ht="15.75" x14ac:dyDescent="0.25">
      <c r="B7843" s="34"/>
      <c r="X7843" s="51"/>
    </row>
    <row r="7844" spans="2:24" ht="15.75" x14ac:dyDescent="0.25">
      <c r="B7844" s="34"/>
      <c r="X7844" s="51"/>
    </row>
    <row r="7845" spans="2:24" ht="15.75" x14ac:dyDescent="0.25">
      <c r="B7845" s="34"/>
      <c r="X7845" s="51"/>
    </row>
    <row r="7846" spans="2:24" ht="15.75" x14ac:dyDescent="0.25">
      <c r="B7846" s="34"/>
      <c r="X7846" s="51"/>
    </row>
    <row r="7847" spans="2:24" ht="15.75" x14ac:dyDescent="0.25">
      <c r="B7847" s="34"/>
      <c r="X7847" s="51"/>
    </row>
    <row r="7848" spans="2:24" ht="15.75" x14ac:dyDescent="0.25">
      <c r="B7848" s="34"/>
      <c r="X7848" s="51"/>
    </row>
    <row r="7849" spans="2:24" ht="15.75" x14ac:dyDescent="0.25">
      <c r="B7849" s="34"/>
      <c r="X7849" s="51"/>
    </row>
    <row r="7850" spans="2:24" ht="15.75" x14ac:dyDescent="0.25">
      <c r="B7850" s="34"/>
      <c r="X7850" s="51"/>
    </row>
    <row r="7851" spans="2:24" ht="15.75" x14ac:dyDescent="0.25">
      <c r="B7851" s="34"/>
      <c r="X7851" s="51"/>
    </row>
    <row r="7852" spans="2:24" ht="15.75" x14ac:dyDescent="0.25">
      <c r="B7852" s="34"/>
      <c r="X7852" s="51"/>
    </row>
    <row r="7853" spans="2:24" ht="15.75" x14ac:dyDescent="0.25">
      <c r="B7853" s="34"/>
      <c r="X7853" s="51"/>
    </row>
    <row r="7854" spans="2:24" ht="15.75" x14ac:dyDescent="0.25">
      <c r="B7854" s="34"/>
      <c r="X7854" s="51"/>
    </row>
    <row r="7855" spans="2:24" ht="15.75" x14ac:dyDescent="0.25">
      <c r="B7855" s="34"/>
      <c r="X7855" s="51"/>
    </row>
    <row r="7856" spans="2:24" ht="15.75" x14ac:dyDescent="0.25">
      <c r="B7856" s="34"/>
      <c r="X7856" s="51"/>
    </row>
    <row r="7857" spans="2:24" ht="15.75" x14ac:dyDescent="0.25">
      <c r="B7857" s="34"/>
      <c r="X7857" s="51"/>
    </row>
    <row r="7858" spans="2:24" ht="15.75" x14ac:dyDescent="0.25">
      <c r="B7858" s="34"/>
      <c r="X7858" s="51"/>
    </row>
    <row r="7859" spans="2:24" ht="15.75" x14ac:dyDescent="0.25">
      <c r="B7859" s="34"/>
      <c r="X7859" s="51"/>
    </row>
    <row r="7860" spans="2:24" ht="15.75" x14ac:dyDescent="0.25">
      <c r="B7860" s="34"/>
      <c r="X7860" s="51"/>
    </row>
    <row r="7861" spans="2:24" ht="15.75" x14ac:dyDescent="0.25">
      <c r="B7861" s="34"/>
      <c r="X7861" s="51"/>
    </row>
    <row r="7862" spans="2:24" ht="15.75" x14ac:dyDescent="0.25">
      <c r="B7862" s="34"/>
      <c r="X7862" s="51"/>
    </row>
    <row r="7863" spans="2:24" ht="15.75" x14ac:dyDescent="0.25">
      <c r="B7863" s="34"/>
      <c r="X7863" s="51"/>
    </row>
    <row r="7864" spans="2:24" ht="15.75" x14ac:dyDescent="0.25">
      <c r="B7864" s="34"/>
      <c r="X7864" s="51"/>
    </row>
    <row r="7865" spans="2:24" ht="15.75" x14ac:dyDescent="0.25">
      <c r="B7865" s="34"/>
      <c r="X7865" s="51"/>
    </row>
    <row r="7866" spans="2:24" ht="15.75" x14ac:dyDescent="0.25">
      <c r="B7866" s="34"/>
      <c r="X7866" s="51"/>
    </row>
    <row r="7867" spans="2:24" ht="15.75" x14ac:dyDescent="0.25">
      <c r="B7867" s="34"/>
      <c r="X7867" s="51"/>
    </row>
    <row r="7868" spans="2:24" ht="15.75" x14ac:dyDescent="0.25">
      <c r="B7868" s="34"/>
      <c r="X7868" s="51"/>
    </row>
    <row r="7869" spans="2:24" ht="15.75" x14ac:dyDescent="0.25">
      <c r="B7869" s="34"/>
      <c r="X7869" s="51"/>
    </row>
    <row r="7870" spans="2:24" ht="15.75" x14ac:dyDescent="0.25">
      <c r="B7870" s="34"/>
      <c r="X7870" s="51"/>
    </row>
    <row r="7871" spans="2:24" ht="15.75" x14ac:dyDescent="0.25">
      <c r="B7871" s="34"/>
      <c r="X7871" s="51"/>
    </row>
    <row r="7872" spans="2:24" ht="15.75" x14ac:dyDescent="0.25">
      <c r="B7872" s="34"/>
      <c r="X7872" s="51"/>
    </row>
    <row r="7873" spans="2:24" ht="15.75" x14ac:dyDescent="0.25">
      <c r="B7873" s="34"/>
      <c r="X7873" s="51"/>
    </row>
    <row r="7874" spans="2:24" ht="15.75" x14ac:dyDescent="0.25">
      <c r="B7874" s="34"/>
      <c r="X7874" s="51"/>
    </row>
    <row r="7875" spans="2:24" ht="15.75" x14ac:dyDescent="0.25">
      <c r="B7875" s="34"/>
      <c r="X7875" s="51"/>
    </row>
    <row r="7876" spans="2:24" ht="15.75" x14ac:dyDescent="0.25">
      <c r="B7876" s="34"/>
      <c r="X7876" s="51"/>
    </row>
    <row r="7877" spans="2:24" ht="15.75" x14ac:dyDescent="0.25">
      <c r="B7877" s="34"/>
      <c r="X7877" s="51"/>
    </row>
    <row r="7878" spans="2:24" ht="15.75" x14ac:dyDescent="0.25">
      <c r="B7878" s="34"/>
      <c r="X7878" s="51"/>
    </row>
    <row r="7879" spans="2:24" ht="15.75" x14ac:dyDescent="0.25">
      <c r="B7879" s="34"/>
      <c r="X7879" s="51"/>
    </row>
    <row r="7880" spans="2:24" ht="15.75" x14ac:dyDescent="0.25">
      <c r="B7880" s="34"/>
      <c r="X7880" s="51"/>
    </row>
    <row r="7881" spans="2:24" ht="15.75" x14ac:dyDescent="0.25">
      <c r="B7881" s="34"/>
      <c r="X7881" s="51"/>
    </row>
    <row r="7882" spans="2:24" ht="15.75" x14ac:dyDescent="0.25">
      <c r="B7882" s="34"/>
      <c r="X7882" s="51"/>
    </row>
    <row r="7883" spans="2:24" ht="15.75" x14ac:dyDescent="0.25">
      <c r="B7883" s="34"/>
      <c r="X7883" s="51"/>
    </row>
    <row r="7884" spans="2:24" ht="15.75" x14ac:dyDescent="0.25">
      <c r="B7884" s="34"/>
      <c r="X7884" s="51"/>
    </row>
    <row r="7885" spans="2:24" ht="15.75" x14ac:dyDescent="0.25">
      <c r="B7885" s="34"/>
      <c r="X7885" s="51"/>
    </row>
    <row r="7886" spans="2:24" ht="15.75" x14ac:dyDescent="0.25">
      <c r="B7886" s="34"/>
      <c r="X7886" s="51"/>
    </row>
    <row r="7887" spans="2:24" ht="15.75" x14ac:dyDescent="0.25">
      <c r="B7887" s="34"/>
      <c r="X7887" s="51"/>
    </row>
    <row r="7888" spans="2:24" ht="15.75" x14ac:dyDescent="0.25">
      <c r="B7888" s="34"/>
      <c r="X7888" s="51"/>
    </row>
    <row r="7889" spans="2:24" ht="15.75" x14ac:dyDescent="0.25">
      <c r="B7889" s="34"/>
      <c r="X7889" s="51"/>
    </row>
    <row r="7890" spans="2:24" ht="15.75" x14ac:dyDescent="0.25">
      <c r="B7890" s="34"/>
      <c r="X7890" s="51"/>
    </row>
    <row r="7891" spans="2:24" ht="15.75" x14ac:dyDescent="0.25">
      <c r="B7891" s="34"/>
      <c r="X7891" s="51"/>
    </row>
    <row r="7892" spans="2:24" ht="15.75" x14ac:dyDescent="0.25">
      <c r="B7892" s="34"/>
      <c r="X7892" s="51"/>
    </row>
    <row r="7893" spans="2:24" ht="15.75" x14ac:dyDescent="0.25">
      <c r="B7893" s="34"/>
      <c r="X7893" s="51"/>
    </row>
    <row r="7894" spans="2:24" ht="15.75" x14ac:dyDescent="0.25">
      <c r="B7894" s="34"/>
      <c r="X7894" s="51"/>
    </row>
    <row r="7895" spans="2:24" ht="15.75" x14ac:dyDescent="0.25">
      <c r="B7895" s="34"/>
      <c r="X7895" s="51"/>
    </row>
    <row r="7896" spans="2:24" ht="15.75" x14ac:dyDescent="0.25">
      <c r="B7896" s="34"/>
      <c r="X7896" s="51"/>
    </row>
    <row r="7897" spans="2:24" ht="15.75" x14ac:dyDescent="0.25">
      <c r="B7897" s="34"/>
      <c r="X7897" s="51"/>
    </row>
    <row r="7898" spans="2:24" ht="15.75" x14ac:dyDescent="0.25">
      <c r="B7898" s="34"/>
      <c r="X7898" s="51"/>
    </row>
    <row r="7899" spans="2:24" ht="15.75" x14ac:dyDescent="0.25">
      <c r="B7899" s="34"/>
      <c r="X7899" s="51"/>
    </row>
    <row r="7900" spans="2:24" ht="15.75" x14ac:dyDescent="0.25">
      <c r="B7900" s="34"/>
      <c r="X7900" s="51"/>
    </row>
    <row r="7901" spans="2:24" ht="15.75" x14ac:dyDescent="0.25">
      <c r="B7901" s="34"/>
      <c r="X7901" s="51"/>
    </row>
    <row r="7902" spans="2:24" ht="15.75" x14ac:dyDescent="0.25">
      <c r="B7902" s="34"/>
      <c r="X7902" s="51"/>
    </row>
    <row r="7903" spans="2:24" ht="15.75" x14ac:dyDescent="0.25">
      <c r="B7903" s="34"/>
      <c r="X7903" s="51"/>
    </row>
    <row r="7904" spans="2:24" ht="15.75" x14ac:dyDescent="0.25">
      <c r="B7904" s="34"/>
      <c r="X7904" s="51"/>
    </row>
    <row r="7905" spans="2:24" ht="15.75" x14ac:dyDescent="0.25">
      <c r="B7905" s="34"/>
      <c r="X7905" s="51"/>
    </row>
    <row r="7906" spans="2:24" ht="15.75" x14ac:dyDescent="0.25">
      <c r="B7906" s="34"/>
      <c r="X7906" s="51"/>
    </row>
    <row r="7907" spans="2:24" ht="15.75" x14ac:dyDescent="0.25">
      <c r="B7907" s="34"/>
      <c r="X7907" s="51"/>
    </row>
    <row r="7908" spans="2:24" ht="15.75" x14ac:dyDescent="0.25">
      <c r="B7908" s="34"/>
      <c r="X7908" s="51"/>
    </row>
    <row r="7909" spans="2:24" ht="15.75" x14ac:dyDescent="0.25">
      <c r="B7909" s="34"/>
      <c r="X7909" s="51"/>
    </row>
    <row r="7910" spans="2:24" ht="15.75" x14ac:dyDescent="0.25">
      <c r="B7910" s="34"/>
      <c r="X7910" s="51"/>
    </row>
    <row r="7911" spans="2:24" ht="15.75" x14ac:dyDescent="0.25">
      <c r="B7911" s="34"/>
      <c r="X7911" s="51"/>
    </row>
    <row r="7912" spans="2:24" ht="15.75" x14ac:dyDescent="0.25">
      <c r="B7912" s="34"/>
      <c r="X7912" s="51"/>
    </row>
    <row r="7913" spans="2:24" ht="15.75" x14ac:dyDescent="0.25">
      <c r="B7913" s="34"/>
      <c r="X7913" s="51"/>
    </row>
    <row r="7914" spans="2:24" ht="15.75" x14ac:dyDescent="0.25">
      <c r="B7914" s="34"/>
      <c r="X7914" s="51"/>
    </row>
    <row r="7915" spans="2:24" ht="15.75" x14ac:dyDescent="0.25">
      <c r="B7915" s="34"/>
      <c r="X7915" s="51"/>
    </row>
    <row r="7916" spans="2:24" ht="15.75" x14ac:dyDescent="0.25">
      <c r="B7916" s="34"/>
      <c r="X7916" s="51"/>
    </row>
    <row r="7917" spans="2:24" ht="15.75" x14ac:dyDescent="0.25">
      <c r="B7917" s="34"/>
      <c r="X7917" s="51"/>
    </row>
    <row r="7918" spans="2:24" ht="15.75" x14ac:dyDescent="0.25">
      <c r="B7918" s="34"/>
      <c r="X7918" s="51"/>
    </row>
    <row r="7919" spans="2:24" ht="15.75" x14ac:dyDescent="0.25">
      <c r="B7919" s="34"/>
      <c r="X7919" s="51"/>
    </row>
    <row r="7920" spans="2:24" ht="15.75" x14ac:dyDescent="0.25">
      <c r="B7920" s="34"/>
      <c r="X7920" s="51"/>
    </row>
    <row r="7921" spans="2:24" ht="15.75" x14ac:dyDescent="0.25">
      <c r="B7921" s="34"/>
      <c r="X7921" s="51"/>
    </row>
    <row r="7922" spans="2:24" ht="15.75" x14ac:dyDescent="0.25">
      <c r="B7922" s="34"/>
      <c r="X7922" s="51"/>
    </row>
    <row r="7923" spans="2:24" ht="15.75" x14ac:dyDescent="0.25">
      <c r="B7923" s="34"/>
      <c r="X7923" s="51"/>
    </row>
    <row r="7924" spans="2:24" ht="15.75" x14ac:dyDescent="0.25">
      <c r="B7924" s="34"/>
      <c r="X7924" s="51"/>
    </row>
    <row r="7925" spans="2:24" ht="15.75" x14ac:dyDescent="0.25">
      <c r="B7925" s="34"/>
      <c r="X7925" s="51"/>
    </row>
    <row r="7926" spans="2:24" ht="15.75" x14ac:dyDescent="0.25">
      <c r="B7926" s="34"/>
      <c r="X7926" s="51"/>
    </row>
    <row r="7927" spans="2:24" ht="15.75" x14ac:dyDescent="0.25">
      <c r="B7927" s="34"/>
      <c r="X7927" s="51"/>
    </row>
    <row r="7928" spans="2:24" ht="15.75" x14ac:dyDescent="0.25">
      <c r="B7928" s="34"/>
      <c r="X7928" s="51"/>
    </row>
    <row r="7929" spans="2:24" ht="15.75" x14ac:dyDescent="0.25">
      <c r="B7929" s="34"/>
      <c r="X7929" s="51"/>
    </row>
    <row r="7930" spans="2:24" ht="15.75" x14ac:dyDescent="0.25">
      <c r="B7930" s="34"/>
      <c r="X7930" s="51"/>
    </row>
    <row r="7931" spans="2:24" ht="15.75" x14ac:dyDescent="0.25">
      <c r="B7931" s="34"/>
      <c r="X7931" s="51"/>
    </row>
    <row r="7932" spans="2:24" ht="15.75" x14ac:dyDescent="0.25">
      <c r="B7932" s="34"/>
      <c r="X7932" s="51"/>
    </row>
    <row r="7933" spans="2:24" ht="15.75" x14ac:dyDescent="0.25">
      <c r="B7933" s="34"/>
      <c r="X7933" s="51"/>
    </row>
    <row r="7934" spans="2:24" ht="15.75" x14ac:dyDescent="0.25">
      <c r="B7934" s="34"/>
      <c r="X7934" s="51"/>
    </row>
    <row r="7935" spans="2:24" ht="15.75" x14ac:dyDescent="0.25">
      <c r="B7935" s="34"/>
      <c r="X7935" s="51"/>
    </row>
    <row r="7936" spans="2:24" ht="15.75" x14ac:dyDescent="0.25">
      <c r="B7936" s="34"/>
      <c r="X7936" s="51"/>
    </row>
    <row r="7937" spans="2:24" ht="15.75" x14ac:dyDescent="0.25">
      <c r="B7937" s="34"/>
      <c r="X7937" s="51"/>
    </row>
    <row r="7938" spans="2:24" ht="15.75" x14ac:dyDescent="0.25">
      <c r="B7938" s="34"/>
      <c r="X7938" s="51"/>
    </row>
    <row r="7939" spans="2:24" ht="15.75" x14ac:dyDescent="0.25">
      <c r="B7939" s="34"/>
      <c r="X7939" s="51"/>
    </row>
    <row r="7940" spans="2:24" ht="15.75" x14ac:dyDescent="0.25">
      <c r="B7940" s="34"/>
      <c r="X7940" s="51"/>
    </row>
    <row r="7941" spans="2:24" ht="15.75" x14ac:dyDescent="0.25">
      <c r="B7941" s="34"/>
      <c r="X7941" s="51"/>
    </row>
    <row r="7942" spans="2:24" ht="15.75" x14ac:dyDescent="0.25">
      <c r="B7942" s="34"/>
      <c r="X7942" s="51"/>
    </row>
    <row r="7943" spans="2:24" ht="15.75" x14ac:dyDescent="0.25">
      <c r="B7943" s="34"/>
      <c r="X7943" s="51"/>
    </row>
    <row r="7944" spans="2:24" ht="15.75" x14ac:dyDescent="0.25">
      <c r="B7944" s="34"/>
      <c r="X7944" s="51"/>
    </row>
    <row r="7945" spans="2:24" ht="15.75" x14ac:dyDescent="0.25">
      <c r="B7945" s="34"/>
      <c r="X7945" s="51"/>
    </row>
    <row r="7946" spans="2:24" ht="15.75" x14ac:dyDescent="0.25">
      <c r="B7946" s="34"/>
      <c r="X7946" s="51"/>
    </row>
    <row r="7947" spans="2:24" ht="15.75" x14ac:dyDescent="0.25">
      <c r="B7947" s="34"/>
      <c r="X7947" s="51"/>
    </row>
    <row r="7948" spans="2:24" ht="15.75" x14ac:dyDescent="0.25">
      <c r="B7948" s="34"/>
      <c r="X7948" s="51"/>
    </row>
    <row r="7949" spans="2:24" ht="15.75" x14ac:dyDescent="0.25">
      <c r="B7949" s="34"/>
      <c r="X7949" s="51"/>
    </row>
    <row r="7950" spans="2:24" ht="15.75" x14ac:dyDescent="0.25">
      <c r="B7950" s="34"/>
      <c r="X7950" s="51"/>
    </row>
    <row r="7951" spans="2:24" ht="15.75" x14ac:dyDescent="0.25">
      <c r="B7951" s="34"/>
      <c r="X7951" s="51"/>
    </row>
    <row r="7952" spans="2:24" ht="15.75" x14ac:dyDescent="0.25">
      <c r="B7952" s="34"/>
      <c r="X7952" s="51"/>
    </row>
    <row r="7953" spans="2:24" ht="15.75" x14ac:dyDescent="0.25">
      <c r="B7953" s="34"/>
      <c r="X7953" s="51"/>
    </row>
    <row r="7954" spans="2:24" ht="15.75" x14ac:dyDescent="0.25">
      <c r="B7954" s="34"/>
      <c r="X7954" s="51"/>
    </row>
    <row r="7955" spans="2:24" ht="15.75" x14ac:dyDescent="0.25">
      <c r="B7955" s="34"/>
      <c r="X7955" s="51"/>
    </row>
    <row r="7956" spans="2:24" ht="15.75" x14ac:dyDescent="0.25">
      <c r="B7956" s="34"/>
      <c r="X7956" s="51"/>
    </row>
    <row r="7957" spans="2:24" ht="15.75" x14ac:dyDescent="0.25">
      <c r="B7957" s="34"/>
      <c r="X7957" s="51"/>
    </row>
    <row r="7958" spans="2:24" ht="15.75" x14ac:dyDescent="0.25">
      <c r="B7958" s="34"/>
      <c r="X7958" s="51"/>
    </row>
    <row r="7959" spans="2:24" ht="15.75" x14ac:dyDescent="0.25">
      <c r="B7959" s="34"/>
      <c r="X7959" s="51"/>
    </row>
    <row r="7960" spans="2:24" ht="15.75" x14ac:dyDescent="0.25">
      <c r="B7960" s="34"/>
      <c r="X7960" s="51"/>
    </row>
    <row r="7961" spans="2:24" ht="15.75" x14ac:dyDescent="0.25">
      <c r="B7961" s="34"/>
      <c r="X7961" s="51"/>
    </row>
    <row r="7962" spans="2:24" ht="15.75" x14ac:dyDescent="0.25">
      <c r="B7962" s="34"/>
      <c r="X7962" s="51"/>
    </row>
    <row r="7963" spans="2:24" ht="15.75" x14ac:dyDescent="0.25">
      <c r="B7963" s="34"/>
      <c r="X7963" s="51"/>
    </row>
    <row r="7964" spans="2:24" ht="15.75" x14ac:dyDescent="0.25">
      <c r="B7964" s="34"/>
      <c r="X7964" s="51"/>
    </row>
    <row r="7965" spans="2:24" ht="15.75" x14ac:dyDescent="0.25">
      <c r="B7965" s="34"/>
      <c r="X7965" s="51"/>
    </row>
    <row r="7966" spans="2:24" ht="15.75" x14ac:dyDescent="0.25">
      <c r="B7966" s="34"/>
      <c r="X7966" s="51"/>
    </row>
    <row r="7967" spans="2:24" ht="15.75" x14ac:dyDescent="0.25">
      <c r="B7967" s="34"/>
      <c r="X7967" s="51"/>
    </row>
    <row r="7968" spans="2:24" ht="15.75" x14ac:dyDescent="0.25">
      <c r="B7968" s="34"/>
      <c r="X7968" s="51"/>
    </row>
    <row r="7969" spans="2:24" ht="15.75" x14ac:dyDescent="0.25">
      <c r="B7969" s="34"/>
      <c r="X7969" s="51"/>
    </row>
    <row r="7970" spans="2:24" ht="15.75" x14ac:dyDescent="0.25">
      <c r="B7970" s="34"/>
      <c r="X7970" s="51"/>
    </row>
    <row r="7971" spans="2:24" ht="15.75" x14ac:dyDescent="0.25">
      <c r="B7971" s="34"/>
      <c r="X7971" s="51"/>
    </row>
    <row r="7972" spans="2:24" ht="15.75" x14ac:dyDescent="0.25">
      <c r="B7972" s="34"/>
      <c r="X7972" s="51"/>
    </row>
    <row r="7973" spans="2:24" ht="15.75" x14ac:dyDescent="0.25">
      <c r="B7973" s="34"/>
      <c r="X7973" s="51"/>
    </row>
    <row r="7974" spans="2:24" ht="15.75" x14ac:dyDescent="0.25">
      <c r="B7974" s="34"/>
      <c r="X7974" s="51"/>
    </row>
    <row r="7975" spans="2:24" ht="15.75" x14ac:dyDescent="0.25">
      <c r="B7975" s="34"/>
      <c r="X7975" s="51"/>
    </row>
    <row r="7976" spans="2:24" ht="15.75" x14ac:dyDescent="0.25">
      <c r="B7976" s="34"/>
      <c r="X7976" s="51"/>
    </row>
    <row r="7977" spans="2:24" ht="15.75" x14ac:dyDescent="0.25">
      <c r="B7977" s="34"/>
      <c r="X7977" s="51"/>
    </row>
    <row r="7978" spans="2:24" ht="15.75" x14ac:dyDescent="0.25">
      <c r="B7978" s="34"/>
      <c r="X7978" s="51"/>
    </row>
    <row r="7979" spans="2:24" ht="15.75" x14ac:dyDescent="0.25">
      <c r="B7979" s="34"/>
      <c r="X7979" s="51"/>
    </row>
    <row r="7980" spans="2:24" ht="15.75" x14ac:dyDescent="0.25">
      <c r="B7980" s="34"/>
      <c r="X7980" s="51"/>
    </row>
    <row r="7981" spans="2:24" ht="15.75" x14ac:dyDescent="0.25">
      <c r="B7981" s="34"/>
      <c r="X7981" s="51"/>
    </row>
    <row r="7982" spans="2:24" ht="15.75" x14ac:dyDescent="0.25">
      <c r="B7982" s="34"/>
      <c r="X7982" s="51"/>
    </row>
    <row r="7983" spans="2:24" ht="15.75" x14ac:dyDescent="0.25">
      <c r="B7983" s="34"/>
      <c r="X7983" s="51"/>
    </row>
    <row r="7984" spans="2:24" ht="15.75" x14ac:dyDescent="0.25">
      <c r="B7984" s="34"/>
      <c r="X7984" s="51"/>
    </row>
    <row r="7985" spans="2:24" ht="15.75" x14ac:dyDescent="0.25">
      <c r="B7985" s="34"/>
      <c r="X7985" s="51"/>
    </row>
    <row r="7986" spans="2:24" ht="15.75" x14ac:dyDescent="0.25">
      <c r="B7986" s="34"/>
      <c r="X7986" s="51"/>
    </row>
    <row r="7987" spans="2:24" ht="15.75" x14ac:dyDescent="0.25">
      <c r="B7987" s="34"/>
      <c r="X7987" s="51"/>
    </row>
    <row r="7988" spans="2:24" ht="15.75" x14ac:dyDescent="0.25">
      <c r="B7988" s="34"/>
      <c r="X7988" s="51"/>
    </row>
    <row r="7989" spans="2:24" ht="15.75" x14ac:dyDescent="0.25">
      <c r="B7989" s="34"/>
      <c r="X7989" s="51"/>
    </row>
    <row r="7990" spans="2:24" ht="15.75" x14ac:dyDescent="0.25">
      <c r="B7990" s="34"/>
      <c r="X7990" s="51"/>
    </row>
    <row r="7991" spans="2:24" ht="15.75" x14ac:dyDescent="0.25">
      <c r="B7991" s="34"/>
      <c r="X7991" s="51"/>
    </row>
    <row r="7992" spans="2:24" ht="15.75" x14ac:dyDescent="0.25">
      <c r="B7992" s="34"/>
      <c r="X7992" s="51"/>
    </row>
    <row r="7993" spans="2:24" ht="15.75" x14ac:dyDescent="0.25">
      <c r="B7993" s="34"/>
      <c r="X7993" s="51"/>
    </row>
    <row r="7994" spans="2:24" ht="15.75" x14ac:dyDescent="0.25">
      <c r="B7994" s="34"/>
      <c r="X7994" s="51"/>
    </row>
    <row r="7995" spans="2:24" ht="15.75" x14ac:dyDescent="0.25">
      <c r="B7995" s="34"/>
      <c r="X7995" s="51"/>
    </row>
    <row r="7996" spans="2:24" ht="15.75" x14ac:dyDescent="0.25">
      <c r="B7996" s="34"/>
      <c r="X7996" s="51"/>
    </row>
    <row r="7997" spans="2:24" ht="15.75" x14ac:dyDescent="0.25">
      <c r="B7997" s="34"/>
      <c r="X7997" s="51"/>
    </row>
    <row r="7998" spans="2:24" ht="15.75" x14ac:dyDescent="0.25">
      <c r="B7998" s="34"/>
      <c r="X7998" s="51"/>
    </row>
    <row r="7999" spans="2:24" ht="15.75" x14ac:dyDescent="0.25">
      <c r="B7999" s="34"/>
      <c r="X7999" s="51"/>
    </row>
    <row r="8000" spans="2:24" ht="15.75" x14ac:dyDescent="0.25">
      <c r="B8000" s="34"/>
      <c r="X8000" s="51"/>
    </row>
    <row r="8001" spans="2:24" ht="15.75" x14ac:dyDescent="0.25">
      <c r="B8001" s="34"/>
      <c r="X8001" s="51"/>
    </row>
    <row r="8002" spans="2:24" ht="15.75" x14ac:dyDescent="0.25">
      <c r="B8002" s="34"/>
      <c r="X8002" s="51"/>
    </row>
    <row r="8003" spans="2:24" ht="15.75" x14ac:dyDescent="0.25">
      <c r="B8003" s="34"/>
      <c r="X8003" s="51"/>
    </row>
    <row r="8004" spans="2:24" ht="15.75" x14ac:dyDescent="0.25">
      <c r="B8004" s="34"/>
      <c r="X8004" s="51"/>
    </row>
    <row r="8005" spans="2:24" ht="15.75" x14ac:dyDescent="0.25">
      <c r="B8005" s="34"/>
      <c r="X8005" s="51"/>
    </row>
    <row r="8006" spans="2:24" ht="15.75" x14ac:dyDescent="0.25">
      <c r="B8006" s="34"/>
      <c r="X8006" s="51"/>
    </row>
    <row r="8007" spans="2:24" ht="15.75" x14ac:dyDescent="0.25">
      <c r="B8007" s="34"/>
      <c r="X8007" s="51"/>
    </row>
    <row r="8008" spans="2:24" ht="15.75" x14ac:dyDescent="0.25">
      <c r="B8008" s="34"/>
      <c r="X8008" s="51"/>
    </row>
    <row r="8009" spans="2:24" ht="15.75" x14ac:dyDescent="0.25">
      <c r="B8009" s="34"/>
      <c r="X8009" s="51"/>
    </row>
    <row r="8010" spans="2:24" ht="15.75" x14ac:dyDescent="0.25">
      <c r="B8010" s="34"/>
      <c r="X8010" s="51"/>
    </row>
    <row r="8011" spans="2:24" ht="15.75" x14ac:dyDescent="0.25">
      <c r="B8011" s="34"/>
      <c r="X8011" s="51"/>
    </row>
    <row r="8012" spans="2:24" ht="15.75" x14ac:dyDescent="0.25">
      <c r="B8012" s="34"/>
      <c r="X8012" s="51"/>
    </row>
    <row r="8013" spans="2:24" ht="15.75" x14ac:dyDescent="0.25">
      <c r="B8013" s="34"/>
      <c r="X8013" s="51"/>
    </row>
    <row r="8014" spans="2:24" ht="15.75" x14ac:dyDescent="0.25">
      <c r="B8014" s="34"/>
      <c r="X8014" s="51"/>
    </row>
    <row r="8015" spans="2:24" ht="15.75" x14ac:dyDescent="0.25">
      <c r="B8015" s="34"/>
      <c r="X8015" s="51"/>
    </row>
    <row r="8016" spans="2:24" ht="15.75" x14ac:dyDescent="0.25">
      <c r="B8016" s="34"/>
      <c r="X8016" s="51"/>
    </row>
    <row r="8017" spans="2:24" ht="15.75" x14ac:dyDescent="0.25">
      <c r="B8017" s="34"/>
      <c r="X8017" s="51"/>
    </row>
    <row r="8018" spans="2:24" ht="15.75" x14ac:dyDescent="0.25">
      <c r="B8018" s="34"/>
      <c r="X8018" s="51"/>
    </row>
    <row r="8019" spans="2:24" ht="15.75" x14ac:dyDescent="0.25">
      <c r="B8019" s="34"/>
      <c r="X8019" s="51"/>
    </row>
    <row r="8020" spans="2:24" ht="15.75" x14ac:dyDescent="0.25">
      <c r="B8020" s="34"/>
      <c r="X8020" s="51"/>
    </row>
    <row r="8021" spans="2:24" ht="15.75" x14ac:dyDescent="0.25">
      <c r="B8021" s="34"/>
      <c r="X8021" s="51"/>
    </row>
    <row r="8022" spans="2:24" ht="15.75" x14ac:dyDescent="0.25">
      <c r="B8022" s="34"/>
      <c r="X8022" s="51"/>
    </row>
    <row r="8023" spans="2:24" ht="15.75" x14ac:dyDescent="0.25">
      <c r="B8023" s="34"/>
      <c r="X8023" s="51"/>
    </row>
    <row r="8024" spans="2:24" ht="15.75" x14ac:dyDescent="0.25">
      <c r="B8024" s="34"/>
      <c r="X8024" s="51"/>
    </row>
    <row r="8025" spans="2:24" ht="15.75" x14ac:dyDescent="0.25">
      <c r="B8025" s="34"/>
      <c r="X8025" s="51"/>
    </row>
    <row r="8026" spans="2:24" ht="15.75" x14ac:dyDescent="0.25">
      <c r="B8026" s="34"/>
      <c r="X8026" s="51"/>
    </row>
    <row r="8027" spans="2:24" ht="15.75" x14ac:dyDescent="0.25">
      <c r="B8027" s="34"/>
      <c r="X8027" s="51"/>
    </row>
    <row r="8028" spans="2:24" ht="15.75" x14ac:dyDescent="0.25">
      <c r="B8028" s="34"/>
      <c r="X8028" s="51"/>
    </row>
    <row r="8029" spans="2:24" ht="15.75" x14ac:dyDescent="0.25">
      <c r="B8029" s="34"/>
      <c r="X8029" s="51"/>
    </row>
    <row r="8030" spans="2:24" ht="15.75" x14ac:dyDescent="0.25">
      <c r="B8030" s="34"/>
      <c r="X8030" s="51"/>
    </row>
    <row r="8031" spans="2:24" ht="15.75" x14ac:dyDescent="0.25">
      <c r="B8031" s="34"/>
      <c r="X8031" s="51"/>
    </row>
    <row r="8032" spans="2:24" ht="15.75" x14ac:dyDescent="0.25">
      <c r="B8032" s="34"/>
      <c r="X8032" s="51"/>
    </row>
    <row r="8033" spans="2:24" ht="15.75" x14ac:dyDescent="0.25">
      <c r="B8033" s="34"/>
      <c r="X8033" s="51"/>
    </row>
    <row r="8034" spans="2:24" ht="15.75" x14ac:dyDescent="0.25">
      <c r="B8034" s="34"/>
      <c r="X8034" s="51"/>
    </row>
    <row r="8035" spans="2:24" ht="15.75" x14ac:dyDescent="0.25">
      <c r="B8035" s="34"/>
      <c r="X8035" s="51"/>
    </row>
    <row r="8036" spans="2:24" ht="15.75" x14ac:dyDescent="0.25">
      <c r="B8036" s="34"/>
      <c r="X8036" s="51"/>
    </row>
    <row r="8037" spans="2:24" ht="15.75" x14ac:dyDescent="0.25">
      <c r="B8037" s="34"/>
      <c r="X8037" s="51"/>
    </row>
    <row r="8038" spans="2:24" ht="15.75" x14ac:dyDescent="0.25">
      <c r="B8038" s="34"/>
      <c r="X8038" s="51"/>
    </row>
    <row r="8039" spans="2:24" ht="15.75" x14ac:dyDescent="0.25">
      <c r="B8039" s="34"/>
      <c r="X8039" s="51"/>
    </row>
    <row r="8040" spans="2:24" ht="15.75" x14ac:dyDescent="0.25">
      <c r="B8040" s="34"/>
      <c r="X8040" s="51"/>
    </row>
    <row r="8041" spans="2:24" ht="15.75" x14ac:dyDescent="0.25">
      <c r="B8041" s="34"/>
      <c r="X8041" s="51"/>
    </row>
    <row r="8042" spans="2:24" ht="15.75" x14ac:dyDescent="0.25">
      <c r="B8042" s="34"/>
      <c r="X8042" s="51"/>
    </row>
    <row r="8043" spans="2:24" ht="15.75" x14ac:dyDescent="0.25">
      <c r="B8043" s="34"/>
      <c r="X8043" s="51"/>
    </row>
    <row r="8044" spans="2:24" ht="15.75" x14ac:dyDescent="0.25">
      <c r="B8044" s="34"/>
      <c r="X8044" s="51"/>
    </row>
    <row r="8045" spans="2:24" ht="15.75" x14ac:dyDescent="0.25">
      <c r="B8045" s="34"/>
      <c r="X8045" s="51"/>
    </row>
    <row r="8046" spans="2:24" ht="15.75" x14ac:dyDescent="0.25">
      <c r="B8046" s="34"/>
      <c r="X8046" s="51"/>
    </row>
    <row r="8047" spans="2:24" ht="15.75" x14ac:dyDescent="0.25">
      <c r="B8047" s="34"/>
      <c r="X8047" s="51"/>
    </row>
    <row r="8048" spans="2:24" ht="15.75" x14ac:dyDescent="0.25">
      <c r="B8048" s="34"/>
      <c r="X8048" s="51"/>
    </row>
    <row r="8049" spans="2:24" ht="15.75" x14ac:dyDescent="0.25">
      <c r="B8049" s="34"/>
      <c r="X8049" s="51"/>
    </row>
    <row r="8050" spans="2:24" ht="15.75" x14ac:dyDescent="0.25">
      <c r="B8050" s="34"/>
      <c r="X8050" s="51"/>
    </row>
    <row r="8051" spans="2:24" ht="15.75" x14ac:dyDescent="0.25">
      <c r="B8051" s="34"/>
      <c r="X8051" s="51"/>
    </row>
    <row r="8052" spans="2:24" ht="15.75" x14ac:dyDescent="0.25">
      <c r="B8052" s="34"/>
      <c r="X8052" s="51"/>
    </row>
    <row r="8053" spans="2:24" ht="15.75" x14ac:dyDescent="0.25">
      <c r="B8053" s="34"/>
      <c r="X8053" s="51"/>
    </row>
    <row r="8054" spans="2:24" ht="15.75" x14ac:dyDescent="0.25">
      <c r="B8054" s="34"/>
      <c r="X8054" s="51"/>
    </row>
    <row r="8055" spans="2:24" ht="15.75" x14ac:dyDescent="0.25">
      <c r="B8055" s="34"/>
      <c r="X8055" s="51"/>
    </row>
    <row r="8056" spans="2:24" ht="15.75" x14ac:dyDescent="0.25">
      <c r="B8056" s="34"/>
      <c r="X8056" s="51"/>
    </row>
    <row r="8057" spans="2:24" ht="15.75" x14ac:dyDescent="0.25">
      <c r="B8057" s="34"/>
      <c r="X8057" s="51"/>
    </row>
    <row r="8058" spans="2:24" ht="15.75" x14ac:dyDescent="0.25">
      <c r="B8058" s="34"/>
      <c r="X8058" s="51"/>
    </row>
    <row r="8059" spans="2:24" ht="15.75" x14ac:dyDescent="0.25">
      <c r="B8059" s="34"/>
      <c r="X8059" s="51"/>
    </row>
    <row r="8060" spans="2:24" ht="15.75" x14ac:dyDescent="0.25">
      <c r="B8060" s="34"/>
      <c r="X8060" s="51"/>
    </row>
    <row r="8061" spans="2:24" ht="15.75" x14ac:dyDescent="0.25">
      <c r="B8061" s="34"/>
      <c r="X8061" s="51"/>
    </row>
    <row r="8062" spans="2:24" ht="15.75" x14ac:dyDescent="0.25">
      <c r="B8062" s="34"/>
      <c r="X8062" s="51"/>
    </row>
    <row r="8063" spans="2:24" ht="15.75" x14ac:dyDescent="0.25">
      <c r="B8063" s="34"/>
      <c r="X8063" s="51"/>
    </row>
    <row r="8064" spans="2:24" ht="15.75" x14ac:dyDescent="0.25">
      <c r="B8064" s="34"/>
      <c r="X8064" s="51"/>
    </row>
    <row r="8065" spans="2:24" ht="15.75" x14ac:dyDescent="0.25">
      <c r="B8065" s="34"/>
      <c r="X8065" s="51"/>
    </row>
    <row r="8066" spans="2:24" ht="15.75" x14ac:dyDescent="0.25">
      <c r="B8066" s="34"/>
      <c r="X8066" s="51"/>
    </row>
    <row r="8067" spans="2:24" ht="15.75" x14ac:dyDescent="0.25">
      <c r="B8067" s="34"/>
      <c r="X8067" s="51"/>
    </row>
    <row r="8068" spans="2:24" ht="15.75" x14ac:dyDescent="0.25">
      <c r="B8068" s="34"/>
      <c r="X8068" s="51"/>
    </row>
    <row r="8069" spans="2:24" ht="15.75" x14ac:dyDescent="0.25">
      <c r="B8069" s="34"/>
      <c r="X8069" s="51"/>
    </row>
    <row r="8070" spans="2:24" ht="15.75" x14ac:dyDescent="0.25">
      <c r="B8070" s="34"/>
      <c r="X8070" s="51"/>
    </row>
    <row r="8071" spans="2:24" ht="15.75" x14ac:dyDescent="0.25">
      <c r="B8071" s="34"/>
      <c r="X8071" s="51"/>
    </row>
    <row r="8072" spans="2:24" ht="15.75" x14ac:dyDescent="0.25">
      <c r="B8072" s="34"/>
      <c r="X8072" s="51"/>
    </row>
    <row r="8073" spans="2:24" ht="15.75" x14ac:dyDescent="0.25">
      <c r="B8073" s="34"/>
      <c r="X8073" s="51"/>
    </row>
    <row r="8074" spans="2:24" ht="15.75" x14ac:dyDescent="0.25">
      <c r="B8074" s="34"/>
      <c r="X8074" s="51"/>
    </row>
    <row r="8075" spans="2:24" ht="15.75" x14ac:dyDescent="0.25">
      <c r="B8075" s="34"/>
      <c r="X8075" s="51"/>
    </row>
    <row r="8076" spans="2:24" ht="15.75" x14ac:dyDescent="0.25">
      <c r="B8076" s="34"/>
      <c r="X8076" s="51"/>
    </row>
    <row r="8077" spans="2:24" ht="15.75" x14ac:dyDescent="0.25">
      <c r="B8077" s="34"/>
      <c r="X8077" s="51"/>
    </row>
    <row r="8078" spans="2:24" ht="15.75" x14ac:dyDescent="0.25">
      <c r="B8078" s="34"/>
      <c r="X8078" s="51"/>
    </row>
    <row r="8079" spans="2:24" ht="15.75" x14ac:dyDescent="0.25">
      <c r="B8079" s="34"/>
      <c r="X8079" s="51"/>
    </row>
    <row r="8080" spans="2:24" ht="15.75" x14ac:dyDescent="0.25">
      <c r="B8080" s="34"/>
      <c r="X8080" s="51"/>
    </row>
    <row r="8081" spans="2:24" ht="15.75" x14ac:dyDescent="0.25">
      <c r="B8081" s="34"/>
      <c r="X8081" s="51"/>
    </row>
    <row r="8082" spans="2:24" ht="15.75" x14ac:dyDescent="0.25">
      <c r="B8082" s="34"/>
      <c r="X8082" s="51"/>
    </row>
    <row r="8083" spans="2:24" ht="15.75" x14ac:dyDescent="0.25">
      <c r="B8083" s="34"/>
      <c r="X8083" s="51"/>
    </row>
    <row r="8084" spans="2:24" ht="15.75" x14ac:dyDescent="0.25">
      <c r="B8084" s="34"/>
      <c r="X8084" s="51"/>
    </row>
    <row r="8085" spans="2:24" ht="15.75" x14ac:dyDescent="0.25">
      <c r="B8085" s="34"/>
      <c r="X8085" s="51"/>
    </row>
    <row r="8086" spans="2:24" ht="15.75" x14ac:dyDescent="0.25">
      <c r="B8086" s="34"/>
      <c r="X8086" s="51"/>
    </row>
    <row r="8087" spans="2:24" ht="15.75" x14ac:dyDescent="0.25">
      <c r="B8087" s="34"/>
      <c r="X8087" s="51"/>
    </row>
    <row r="8088" spans="2:24" ht="15.75" x14ac:dyDescent="0.25">
      <c r="B8088" s="34"/>
      <c r="X8088" s="51"/>
    </row>
    <row r="8089" spans="2:24" ht="15.75" x14ac:dyDescent="0.25">
      <c r="B8089" s="34"/>
      <c r="X8089" s="51"/>
    </row>
    <row r="8090" spans="2:24" ht="15.75" x14ac:dyDescent="0.25">
      <c r="B8090" s="34"/>
      <c r="X8090" s="51"/>
    </row>
    <row r="8091" spans="2:24" ht="15.75" x14ac:dyDescent="0.25">
      <c r="B8091" s="34"/>
      <c r="X8091" s="51"/>
    </row>
    <row r="8092" spans="2:24" ht="15.75" x14ac:dyDescent="0.25">
      <c r="B8092" s="34"/>
      <c r="X8092" s="51"/>
    </row>
    <row r="8093" spans="2:24" ht="15.75" x14ac:dyDescent="0.25">
      <c r="B8093" s="34"/>
      <c r="X8093" s="51"/>
    </row>
    <row r="8094" spans="2:24" ht="15.75" x14ac:dyDescent="0.25">
      <c r="B8094" s="34"/>
      <c r="X8094" s="51"/>
    </row>
    <row r="8095" spans="2:24" ht="15.75" x14ac:dyDescent="0.25">
      <c r="B8095" s="34"/>
      <c r="X8095" s="51"/>
    </row>
    <row r="8096" spans="2:24" ht="15.75" x14ac:dyDescent="0.25">
      <c r="B8096" s="34"/>
      <c r="X8096" s="51"/>
    </row>
    <row r="8097" spans="2:24" ht="15.75" x14ac:dyDescent="0.25">
      <c r="B8097" s="34"/>
      <c r="X8097" s="51"/>
    </row>
    <row r="8098" spans="2:24" ht="15.75" x14ac:dyDescent="0.25">
      <c r="B8098" s="34"/>
      <c r="X8098" s="51"/>
    </row>
    <row r="8099" spans="2:24" ht="15.75" x14ac:dyDescent="0.25">
      <c r="B8099" s="34"/>
      <c r="X8099" s="51"/>
    </row>
    <row r="8100" spans="2:24" ht="15.75" x14ac:dyDescent="0.25">
      <c r="B8100" s="34"/>
      <c r="X8100" s="51"/>
    </row>
    <row r="8101" spans="2:24" ht="15.75" x14ac:dyDescent="0.25">
      <c r="B8101" s="34"/>
      <c r="X8101" s="51"/>
    </row>
    <row r="8102" spans="2:24" ht="15.75" x14ac:dyDescent="0.25">
      <c r="B8102" s="34"/>
      <c r="X8102" s="51"/>
    </row>
    <row r="8103" spans="2:24" ht="15.75" x14ac:dyDescent="0.25">
      <c r="B8103" s="34"/>
      <c r="X8103" s="51"/>
    </row>
    <row r="8104" spans="2:24" ht="15.75" x14ac:dyDescent="0.25">
      <c r="B8104" s="34"/>
      <c r="X8104" s="51"/>
    </row>
    <row r="8105" spans="2:24" ht="15.75" x14ac:dyDescent="0.25">
      <c r="B8105" s="34"/>
      <c r="X8105" s="51"/>
    </row>
    <row r="8106" spans="2:24" ht="15.75" x14ac:dyDescent="0.25">
      <c r="B8106" s="34"/>
      <c r="X8106" s="51"/>
    </row>
    <row r="8107" spans="2:24" ht="15.75" x14ac:dyDescent="0.25">
      <c r="B8107" s="34"/>
      <c r="X8107" s="51"/>
    </row>
    <row r="8108" spans="2:24" ht="15.75" x14ac:dyDescent="0.25">
      <c r="B8108" s="34"/>
      <c r="X8108" s="51"/>
    </row>
    <row r="8109" spans="2:24" ht="15.75" x14ac:dyDescent="0.25">
      <c r="B8109" s="34"/>
      <c r="X8109" s="51"/>
    </row>
    <row r="8110" spans="2:24" ht="15.75" x14ac:dyDescent="0.25">
      <c r="B8110" s="34"/>
      <c r="X8110" s="51"/>
    </row>
    <row r="8111" spans="2:24" ht="15.75" x14ac:dyDescent="0.25">
      <c r="B8111" s="34"/>
      <c r="X8111" s="51"/>
    </row>
    <row r="8112" spans="2:24" ht="15.75" x14ac:dyDescent="0.25">
      <c r="B8112" s="34"/>
      <c r="X8112" s="51"/>
    </row>
    <row r="8113" spans="2:24" ht="15.75" x14ac:dyDescent="0.25">
      <c r="B8113" s="34"/>
      <c r="X8113" s="51"/>
    </row>
    <row r="8114" spans="2:24" ht="15.75" x14ac:dyDescent="0.25">
      <c r="B8114" s="34"/>
      <c r="X8114" s="51"/>
    </row>
    <row r="8115" spans="2:24" ht="15.75" x14ac:dyDescent="0.25">
      <c r="B8115" s="34"/>
      <c r="X8115" s="51"/>
    </row>
    <row r="8116" spans="2:24" ht="15.75" x14ac:dyDescent="0.25">
      <c r="B8116" s="34"/>
      <c r="X8116" s="51"/>
    </row>
    <row r="8117" spans="2:24" ht="15.75" x14ac:dyDescent="0.25">
      <c r="B8117" s="34"/>
      <c r="X8117" s="51"/>
    </row>
    <row r="8118" spans="2:24" ht="15.75" x14ac:dyDescent="0.25">
      <c r="B8118" s="34"/>
      <c r="X8118" s="51"/>
    </row>
    <row r="8119" spans="2:24" ht="15.75" x14ac:dyDescent="0.25">
      <c r="B8119" s="34"/>
      <c r="X8119" s="51"/>
    </row>
    <row r="8120" spans="2:24" ht="15.75" x14ac:dyDescent="0.25">
      <c r="B8120" s="34"/>
      <c r="X8120" s="51"/>
    </row>
    <row r="8121" spans="2:24" ht="15.75" x14ac:dyDescent="0.25">
      <c r="B8121" s="34"/>
      <c r="X8121" s="51"/>
    </row>
    <row r="8122" spans="2:24" ht="15.75" x14ac:dyDescent="0.25">
      <c r="B8122" s="34"/>
      <c r="X8122" s="51"/>
    </row>
    <row r="8123" spans="2:24" ht="15.75" x14ac:dyDescent="0.25">
      <c r="B8123" s="34"/>
      <c r="X8123" s="51"/>
    </row>
    <row r="8124" spans="2:24" ht="15.75" x14ac:dyDescent="0.25">
      <c r="B8124" s="34"/>
      <c r="X8124" s="51"/>
    </row>
    <row r="8125" spans="2:24" ht="15.75" x14ac:dyDescent="0.25">
      <c r="B8125" s="34"/>
      <c r="X8125" s="51"/>
    </row>
    <row r="8126" spans="2:24" ht="15.75" x14ac:dyDescent="0.25">
      <c r="B8126" s="34"/>
      <c r="X8126" s="51"/>
    </row>
    <row r="8127" spans="2:24" ht="15.75" x14ac:dyDescent="0.25">
      <c r="B8127" s="34"/>
      <c r="X8127" s="51"/>
    </row>
    <row r="8128" spans="2:24" ht="15.75" x14ac:dyDescent="0.25">
      <c r="B8128" s="34"/>
      <c r="X8128" s="51"/>
    </row>
    <row r="8129" spans="2:24" ht="15.75" x14ac:dyDescent="0.25">
      <c r="B8129" s="34"/>
      <c r="X8129" s="51"/>
    </row>
    <row r="8130" spans="2:24" ht="15.75" x14ac:dyDescent="0.25">
      <c r="B8130" s="34"/>
      <c r="X8130" s="51"/>
    </row>
    <row r="8131" spans="2:24" ht="15.75" x14ac:dyDescent="0.25">
      <c r="B8131" s="34"/>
      <c r="X8131" s="51"/>
    </row>
    <row r="8132" spans="2:24" ht="15.75" x14ac:dyDescent="0.25">
      <c r="B8132" s="34"/>
      <c r="X8132" s="51"/>
    </row>
    <row r="8133" spans="2:24" ht="15.75" x14ac:dyDescent="0.25">
      <c r="B8133" s="34"/>
      <c r="X8133" s="51"/>
    </row>
    <row r="8134" spans="2:24" ht="15.75" x14ac:dyDescent="0.25">
      <c r="B8134" s="34"/>
      <c r="X8134" s="51"/>
    </row>
    <row r="8135" spans="2:24" ht="15.75" x14ac:dyDescent="0.25">
      <c r="B8135" s="34"/>
      <c r="X8135" s="51"/>
    </row>
    <row r="8136" spans="2:24" ht="15.75" x14ac:dyDescent="0.25">
      <c r="B8136" s="34"/>
      <c r="X8136" s="51"/>
    </row>
    <row r="8137" spans="2:24" ht="15.75" x14ac:dyDescent="0.25">
      <c r="B8137" s="34"/>
      <c r="X8137" s="51"/>
    </row>
    <row r="8138" spans="2:24" ht="15.75" x14ac:dyDescent="0.25">
      <c r="B8138" s="34"/>
      <c r="X8138" s="51"/>
    </row>
    <row r="8139" spans="2:24" ht="15.75" x14ac:dyDescent="0.25">
      <c r="B8139" s="34"/>
      <c r="X8139" s="51"/>
    </row>
    <row r="8140" spans="2:24" ht="15.75" x14ac:dyDescent="0.25">
      <c r="B8140" s="34"/>
      <c r="X8140" s="51"/>
    </row>
    <row r="8141" spans="2:24" ht="15.75" x14ac:dyDescent="0.25">
      <c r="B8141" s="34"/>
      <c r="X8141" s="51"/>
    </row>
    <row r="8142" spans="2:24" ht="15.75" x14ac:dyDescent="0.25">
      <c r="B8142" s="34"/>
      <c r="X8142" s="51"/>
    </row>
    <row r="8143" spans="2:24" ht="15.75" x14ac:dyDescent="0.25">
      <c r="B8143" s="34"/>
      <c r="X8143" s="51"/>
    </row>
    <row r="8144" spans="2:24" ht="15.75" x14ac:dyDescent="0.25">
      <c r="B8144" s="34"/>
      <c r="X8144" s="51"/>
    </row>
    <row r="8145" spans="2:24" ht="15.75" x14ac:dyDescent="0.25">
      <c r="B8145" s="34"/>
      <c r="X8145" s="51"/>
    </row>
    <row r="8146" spans="2:24" ht="15.75" x14ac:dyDescent="0.25">
      <c r="B8146" s="34"/>
      <c r="X8146" s="51"/>
    </row>
    <row r="8147" spans="2:24" ht="15.75" x14ac:dyDescent="0.25">
      <c r="B8147" s="34"/>
      <c r="X8147" s="51"/>
    </row>
    <row r="8148" spans="2:24" ht="15.75" x14ac:dyDescent="0.25">
      <c r="B8148" s="34"/>
      <c r="X8148" s="51"/>
    </row>
    <row r="8149" spans="2:24" ht="15.75" x14ac:dyDescent="0.25">
      <c r="B8149" s="34"/>
      <c r="X8149" s="51"/>
    </row>
    <row r="8150" spans="2:24" ht="15.75" x14ac:dyDescent="0.25">
      <c r="B8150" s="34"/>
      <c r="X8150" s="51"/>
    </row>
    <row r="8151" spans="2:24" ht="15.75" x14ac:dyDescent="0.25">
      <c r="B8151" s="34"/>
      <c r="X8151" s="51"/>
    </row>
    <row r="8152" spans="2:24" ht="15.75" x14ac:dyDescent="0.25">
      <c r="B8152" s="34"/>
      <c r="X8152" s="51"/>
    </row>
    <row r="8153" spans="2:24" ht="15.75" x14ac:dyDescent="0.25">
      <c r="B8153" s="34"/>
      <c r="X8153" s="51"/>
    </row>
    <row r="8154" spans="2:24" ht="15.75" x14ac:dyDescent="0.25">
      <c r="B8154" s="34"/>
      <c r="X8154" s="51"/>
    </row>
    <row r="8155" spans="2:24" ht="15.75" x14ac:dyDescent="0.25">
      <c r="B8155" s="34"/>
      <c r="X8155" s="51"/>
    </row>
    <row r="8156" spans="2:24" ht="15.75" x14ac:dyDescent="0.25">
      <c r="B8156" s="34"/>
      <c r="X8156" s="51"/>
    </row>
    <row r="8157" spans="2:24" ht="15.75" x14ac:dyDescent="0.25">
      <c r="B8157" s="34"/>
      <c r="X8157" s="51"/>
    </row>
    <row r="8158" spans="2:24" ht="15.75" x14ac:dyDescent="0.25">
      <c r="B8158" s="34"/>
      <c r="X8158" s="51"/>
    </row>
    <row r="8159" spans="2:24" ht="15.75" x14ac:dyDescent="0.25">
      <c r="B8159" s="34"/>
      <c r="X8159" s="51"/>
    </row>
    <row r="8160" spans="2:24" ht="15.75" x14ac:dyDescent="0.25">
      <c r="B8160" s="34"/>
      <c r="X8160" s="51"/>
    </row>
    <row r="8161" spans="2:24" ht="15.75" x14ac:dyDescent="0.25">
      <c r="B8161" s="34"/>
      <c r="X8161" s="51"/>
    </row>
    <row r="8162" spans="2:24" ht="15.75" x14ac:dyDescent="0.25">
      <c r="B8162" s="34"/>
      <c r="X8162" s="51"/>
    </row>
    <row r="8163" spans="2:24" ht="15.75" x14ac:dyDescent="0.25">
      <c r="B8163" s="34"/>
      <c r="X8163" s="51"/>
    </row>
    <row r="8164" spans="2:24" ht="15.75" x14ac:dyDescent="0.25">
      <c r="B8164" s="34"/>
      <c r="X8164" s="51"/>
    </row>
    <row r="8165" spans="2:24" ht="15.75" x14ac:dyDescent="0.25">
      <c r="B8165" s="34"/>
      <c r="X8165" s="51"/>
    </row>
    <row r="8166" spans="2:24" ht="15.75" x14ac:dyDescent="0.25">
      <c r="B8166" s="34"/>
      <c r="X8166" s="51"/>
    </row>
    <row r="8167" spans="2:24" ht="15.75" x14ac:dyDescent="0.25">
      <c r="B8167" s="34"/>
      <c r="X8167" s="51"/>
    </row>
    <row r="8168" spans="2:24" ht="15.75" x14ac:dyDescent="0.25">
      <c r="B8168" s="34"/>
      <c r="X8168" s="51"/>
    </row>
    <row r="8169" spans="2:24" ht="15.75" x14ac:dyDescent="0.25">
      <c r="B8169" s="34"/>
      <c r="X8169" s="51"/>
    </row>
    <row r="8170" spans="2:24" ht="15.75" x14ac:dyDescent="0.25">
      <c r="B8170" s="34"/>
      <c r="X8170" s="51"/>
    </row>
    <row r="8171" spans="2:24" ht="15.75" x14ac:dyDescent="0.25">
      <c r="B8171" s="34"/>
      <c r="X8171" s="51"/>
    </row>
    <row r="8172" spans="2:24" ht="15.75" x14ac:dyDescent="0.25">
      <c r="B8172" s="34"/>
      <c r="X8172" s="51"/>
    </row>
    <row r="8173" spans="2:24" ht="15.75" x14ac:dyDescent="0.25">
      <c r="B8173" s="34"/>
      <c r="X8173" s="51"/>
    </row>
    <row r="8174" spans="2:24" ht="15.75" x14ac:dyDescent="0.25">
      <c r="B8174" s="34"/>
      <c r="X8174" s="51"/>
    </row>
    <row r="8175" spans="2:24" ht="15.75" x14ac:dyDescent="0.25">
      <c r="B8175" s="34"/>
      <c r="X8175" s="51"/>
    </row>
    <row r="8176" spans="2:24" ht="15.75" x14ac:dyDescent="0.25">
      <c r="B8176" s="34"/>
      <c r="X8176" s="51"/>
    </row>
    <row r="8177" spans="2:24" ht="15.75" x14ac:dyDescent="0.25">
      <c r="B8177" s="34"/>
      <c r="X8177" s="51"/>
    </row>
    <row r="8178" spans="2:24" ht="15.75" x14ac:dyDescent="0.25">
      <c r="B8178" s="34"/>
      <c r="X8178" s="51"/>
    </row>
    <row r="8179" spans="2:24" ht="15.75" x14ac:dyDescent="0.25">
      <c r="B8179" s="34"/>
      <c r="X8179" s="51"/>
    </row>
    <row r="8180" spans="2:24" ht="15.75" x14ac:dyDescent="0.25">
      <c r="B8180" s="34"/>
      <c r="X8180" s="51"/>
    </row>
    <row r="8181" spans="2:24" ht="15.75" x14ac:dyDescent="0.25">
      <c r="B8181" s="34"/>
      <c r="X8181" s="51"/>
    </row>
    <row r="8182" spans="2:24" ht="15.75" x14ac:dyDescent="0.25">
      <c r="B8182" s="34"/>
      <c r="X8182" s="51"/>
    </row>
    <row r="8183" spans="2:24" ht="15.75" x14ac:dyDescent="0.25">
      <c r="B8183" s="34"/>
      <c r="X8183" s="51"/>
    </row>
    <row r="8184" spans="2:24" ht="15.75" x14ac:dyDescent="0.25">
      <c r="B8184" s="34"/>
      <c r="X8184" s="51"/>
    </row>
    <row r="8185" spans="2:24" ht="15.75" x14ac:dyDescent="0.25">
      <c r="B8185" s="34"/>
      <c r="X8185" s="51"/>
    </row>
    <row r="8186" spans="2:24" ht="15.75" x14ac:dyDescent="0.25">
      <c r="B8186" s="34"/>
      <c r="X8186" s="51"/>
    </row>
    <row r="8187" spans="2:24" ht="15.75" x14ac:dyDescent="0.25">
      <c r="B8187" s="34"/>
      <c r="X8187" s="51"/>
    </row>
    <row r="8188" spans="2:24" ht="15.75" x14ac:dyDescent="0.25">
      <c r="B8188" s="34"/>
      <c r="X8188" s="51"/>
    </row>
    <row r="8189" spans="2:24" ht="15.75" x14ac:dyDescent="0.25">
      <c r="B8189" s="34"/>
      <c r="X8189" s="51"/>
    </row>
    <row r="8190" spans="2:24" ht="15.75" x14ac:dyDescent="0.25">
      <c r="B8190" s="34"/>
      <c r="X8190" s="51"/>
    </row>
    <row r="8191" spans="2:24" ht="15.75" x14ac:dyDescent="0.25">
      <c r="B8191" s="34"/>
      <c r="X8191" s="51"/>
    </row>
    <row r="8192" spans="2:24" ht="15.75" x14ac:dyDescent="0.25">
      <c r="B8192" s="34"/>
      <c r="X8192" s="51"/>
    </row>
    <row r="8193" spans="2:24" ht="15.75" x14ac:dyDescent="0.25">
      <c r="B8193" s="34"/>
      <c r="X8193" s="51"/>
    </row>
    <row r="8194" spans="2:24" ht="15.75" x14ac:dyDescent="0.25">
      <c r="B8194" s="34"/>
      <c r="X8194" s="51"/>
    </row>
    <row r="8195" spans="2:24" ht="15.75" x14ac:dyDescent="0.25">
      <c r="B8195" s="34"/>
      <c r="X8195" s="51"/>
    </row>
    <row r="8196" spans="2:24" ht="15.75" x14ac:dyDescent="0.25">
      <c r="B8196" s="34"/>
      <c r="X8196" s="51"/>
    </row>
    <row r="8197" spans="2:24" ht="15.75" x14ac:dyDescent="0.25">
      <c r="B8197" s="34"/>
      <c r="X8197" s="51"/>
    </row>
    <row r="8198" spans="2:24" ht="15.75" x14ac:dyDescent="0.25">
      <c r="B8198" s="34"/>
      <c r="X8198" s="51"/>
    </row>
    <row r="8199" spans="2:24" ht="15.75" x14ac:dyDescent="0.25">
      <c r="B8199" s="34"/>
      <c r="X8199" s="51"/>
    </row>
    <row r="8200" spans="2:24" ht="15.75" x14ac:dyDescent="0.25">
      <c r="B8200" s="34"/>
      <c r="X8200" s="51"/>
    </row>
    <row r="8201" spans="2:24" ht="15.75" x14ac:dyDescent="0.25">
      <c r="B8201" s="34"/>
      <c r="X8201" s="51"/>
    </row>
    <row r="8202" spans="2:24" ht="15.75" x14ac:dyDescent="0.25">
      <c r="B8202" s="34"/>
      <c r="X8202" s="51"/>
    </row>
    <row r="8203" spans="2:24" ht="15.75" x14ac:dyDescent="0.25">
      <c r="B8203" s="34"/>
      <c r="X8203" s="51"/>
    </row>
    <row r="8204" spans="2:24" ht="15.75" x14ac:dyDescent="0.25">
      <c r="B8204" s="34"/>
      <c r="X8204" s="51"/>
    </row>
    <row r="8205" spans="2:24" ht="15.75" x14ac:dyDescent="0.25">
      <c r="B8205" s="34"/>
      <c r="X8205" s="51"/>
    </row>
    <row r="8206" spans="2:24" ht="15.75" x14ac:dyDescent="0.25">
      <c r="B8206" s="34"/>
      <c r="X8206" s="51"/>
    </row>
    <row r="8207" spans="2:24" ht="15.75" x14ac:dyDescent="0.25">
      <c r="B8207" s="34"/>
      <c r="X8207" s="51"/>
    </row>
    <row r="8208" spans="2:24" ht="15.75" x14ac:dyDescent="0.25">
      <c r="B8208" s="34"/>
      <c r="X8208" s="51"/>
    </row>
    <row r="8209" spans="2:24" ht="15.75" x14ac:dyDescent="0.25">
      <c r="B8209" s="34"/>
      <c r="X8209" s="51"/>
    </row>
    <row r="8210" spans="2:24" ht="15.75" x14ac:dyDescent="0.25">
      <c r="B8210" s="34"/>
      <c r="X8210" s="51"/>
    </row>
    <row r="8211" spans="2:24" ht="15.75" x14ac:dyDescent="0.25">
      <c r="B8211" s="34"/>
      <c r="X8211" s="51"/>
    </row>
    <row r="8212" spans="2:24" ht="15.75" x14ac:dyDescent="0.25">
      <c r="B8212" s="34"/>
      <c r="X8212" s="51"/>
    </row>
    <row r="8213" spans="2:24" ht="15.75" x14ac:dyDescent="0.25">
      <c r="B8213" s="34"/>
      <c r="X8213" s="51"/>
    </row>
    <row r="8214" spans="2:24" ht="15.75" x14ac:dyDescent="0.25">
      <c r="B8214" s="34"/>
      <c r="X8214" s="51"/>
    </row>
    <row r="8215" spans="2:24" ht="15.75" x14ac:dyDescent="0.25">
      <c r="B8215" s="34"/>
      <c r="X8215" s="51"/>
    </row>
    <row r="8216" spans="2:24" ht="15.75" x14ac:dyDescent="0.25">
      <c r="B8216" s="34"/>
      <c r="X8216" s="51"/>
    </row>
    <row r="8217" spans="2:24" ht="15.75" x14ac:dyDescent="0.25">
      <c r="B8217" s="34"/>
      <c r="X8217" s="51"/>
    </row>
    <row r="8218" spans="2:24" ht="15.75" x14ac:dyDescent="0.25">
      <c r="B8218" s="34"/>
      <c r="X8218" s="51"/>
    </row>
    <row r="8219" spans="2:24" ht="15.75" x14ac:dyDescent="0.25">
      <c r="B8219" s="34"/>
      <c r="X8219" s="51"/>
    </row>
    <row r="8220" spans="2:24" ht="15.75" x14ac:dyDescent="0.25">
      <c r="B8220" s="34"/>
      <c r="X8220" s="51"/>
    </row>
    <row r="8221" spans="2:24" ht="15.75" x14ac:dyDescent="0.25">
      <c r="B8221" s="34"/>
      <c r="X8221" s="51"/>
    </row>
    <row r="8222" spans="2:24" ht="15.75" x14ac:dyDescent="0.25">
      <c r="B8222" s="34"/>
      <c r="X8222" s="51"/>
    </row>
    <row r="8223" spans="2:24" ht="15.75" x14ac:dyDescent="0.25">
      <c r="B8223" s="34"/>
      <c r="X8223" s="51"/>
    </row>
    <row r="8224" spans="2:24" ht="15.75" x14ac:dyDescent="0.25">
      <c r="B8224" s="34"/>
      <c r="X8224" s="51"/>
    </row>
    <row r="8225" spans="2:24" ht="15.75" x14ac:dyDescent="0.25">
      <c r="B8225" s="34"/>
      <c r="X8225" s="51"/>
    </row>
    <row r="8226" spans="2:24" ht="15.75" x14ac:dyDescent="0.25">
      <c r="B8226" s="34"/>
      <c r="X8226" s="51"/>
    </row>
    <row r="8227" spans="2:24" ht="15.75" x14ac:dyDescent="0.25">
      <c r="B8227" s="34"/>
      <c r="X8227" s="51"/>
    </row>
    <row r="8228" spans="2:24" ht="15.75" x14ac:dyDescent="0.25">
      <c r="B8228" s="34"/>
      <c r="X8228" s="51"/>
    </row>
    <row r="8229" spans="2:24" ht="15.75" x14ac:dyDescent="0.25">
      <c r="B8229" s="34"/>
      <c r="X8229" s="51"/>
    </row>
    <row r="8230" spans="2:24" ht="15.75" x14ac:dyDescent="0.25">
      <c r="B8230" s="34"/>
      <c r="X8230" s="51"/>
    </row>
    <row r="8231" spans="2:24" ht="15.75" x14ac:dyDescent="0.25">
      <c r="B8231" s="34"/>
      <c r="X8231" s="51"/>
    </row>
    <row r="8232" spans="2:24" ht="15.75" x14ac:dyDescent="0.25">
      <c r="B8232" s="34"/>
      <c r="X8232" s="51"/>
    </row>
    <row r="8233" spans="2:24" ht="15.75" x14ac:dyDescent="0.25">
      <c r="B8233" s="34"/>
      <c r="X8233" s="51"/>
    </row>
    <row r="8234" spans="2:24" ht="15.75" x14ac:dyDescent="0.25">
      <c r="B8234" s="34"/>
      <c r="X8234" s="51"/>
    </row>
    <row r="8235" spans="2:24" ht="15.75" x14ac:dyDescent="0.25">
      <c r="B8235" s="34"/>
      <c r="X8235" s="51"/>
    </row>
    <row r="8236" spans="2:24" ht="15.75" x14ac:dyDescent="0.25">
      <c r="B8236" s="34"/>
      <c r="X8236" s="51"/>
    </row>
    <row r="8237" spans="2:24" ht="15.75" x14ac:dyDescent="0.25">
      <c r="B8237" s="34"/>
      <c r="X8237" s="51"/>
    </row>
    <row r="8238" spans="2:24" ht="15.75" x14ac:dyDescent="0.25">
      <c r="B8238" s="34"/>
      <c r="X8238" s="51"/>
    </row>
    <row r="8239" spans="2:24" ht="15.75" x14ac:dyDescent="0.25">
      <c r="B8239" s="34"/>
      <c r="X8239" s="51"/>
    </row>
    <row r="8240" spans="2:24" ht="15.75" x14ac:dyDescent="0.25">
      <c r="B8240" s="34"/>
      <c r="X8240" s="51"/>
    </row>
    <row r="8241" spans="2:24" ht="15.75" x14ac:dyDescent="0.25">
      <c r="B8241" s="34"/>
      <c r="X8241" s="51"/>
    </row>
    <row r="8242" spans="2:24" ht="15.75" x14ac:dyDescent="0.25">
      <c r="B8242" s="34"/>
      <c r="X8242" s="51"/>
    </row>
    <row r="8243" spans="2:24" ht="15.75" x14ac:dyDescent="0.25">
      <c r="B8243" s="34"/>
      <c r="X8243" s="51"/>
    </row>
    <row r="8244" spans="2:24" ht="15.75" x14ac:dyDescent="0.25">
      <c r="B8244" s="34"/>
      <c r="X8244" s="51"/>
    </row>
    <row r="8245" spans="2:24" ht="15.75" x14ac:dyDescent="0.25">
      <c r="B8245" s="34"/>
      <c r="X8245" s="51"/>
    </row>
    <row r="8246" spans="2:24" ht="15.75" x14ac:dyDescent="0.25">
      <c r="B8246" s="34"/>
      <c r="X8246" s="51"/>
    </row>
    <row r="8247" spans="2:24" ht="15.75" x14ac:dyDescent="0.25">
      <c r="B8247" s="34"/>
      <c r="X8247" s="51"/>
    </row>
    <row r="8248" spans="2:24" ht="15.75" x14ac:dyDescent="0.25">
      <c r="B8248" s="34"/>
      <c r="X8248" s="51"/>
    </row>
    <row r="8249" spans="2:24" ht="15.75" x14ac:dyDescent="0.25">
      <c r="B8249" s="34"/>
      <c r="X8249" s="51"/>
    </row>
    <row r="8250" spans="2:24" ht="15.75" x14ac:dyDescent="0.25">
      <c r="B8250" s="34"/>
      <c r="X8250" s="51"/>
    </row>
    <row r="8251" spans="2:24" ht="15.75" x14ac:dyDescent="0.25">
      <c r="B8251" s="34"/>
      <c r="X8251" s="51"/>
    </row>
    <row r="8252" spans="2:24" ht="15.75" x14ac:dyDescent="0.25">
      <c r="B8252" s="34"/>
      <c r="X8252" s="51"/>
    </row>
    <row r="8253" spans="2:24" ht="15.75" x14ac:dyDescent="0.25">
      <c r="B8253" s="34"/>
      <c r="X8253" s="51"/>
    </row>
    <row r="8254" spans="2:24" ht="15.75" x14ac:dyDescent="0.25">
      <c r="B8254" s="34"/>
      <c r="X8254" s="51"/>
    </row>
    <row r="8255" spans="2:24" ht="15.75" x14ac:dyDescent="0.25">
      <c r="B8255" s="34"/>
      <c r="X8255" s="51"/>
    </row>
    <row r="8256" spans="2:24" ht="15.75" x14ac:dyDescent="0.25">
      <c r="B8256" s="34"/>
      <c r="X8256" s="51"/>
    </row>
    <row r="8257" spans="2:24" ht="15.75" x14ac:dyDescent="0.25">
      <c r="B8257" s="34"/>
      <c r="X8257" s="51"/>
    </row>
    <row r="8258" spans="2:24" ht="15.75" x14ac:dyDescent="0.25">
      <c r="B8258" s="34"/>
      <c r="X8258" s="51"/>
    </row>
    <row r="8259" spans="2:24" ht="15.75" x14ac:dyDescent="0.25">
      <c r="B8259" s="34"/>
      <c r="X8259" s="51"/>
    </row>
    <row r="8260" spans="2:24" ht="15.75" x14ac:dyDescent="0.25">
      <c r="B8260" s="34"/>
      <c r="X8260" s="51"/>
    </row>
    <row r="8261" spans="2:24" ht="15.75" x14ac:dyDescent="0.25">
      <c r="B8261" s="34"/>
      <c r="X8261" s="51"/>
    </row>
    <row r="8262" spans="2:24" ht="15.75" x14ac:dyDescent="0.25">
      <c r="B8262" s="34"/>
      <c r="X8262" s="51"/>
    </row>
    <row r="8263" spans="2:24" ht="15.75" x14ac:dyDescent="0.25">
      <c r="B8263" s="34"/>
      <c r="X8263" s="51"/>
    </row>
    <row r="8264" spans="2:24" ht="15.75" x14ac:dyDescent="0.25">
      <c r="B8264" s="34"/>
      <c r="X8264" s="51"/>
    </row>
    <row r="8265" spans="2:24" ht="15.75" x14ac:dyDescent="0.25">
      <c r="B8265" s="34"/>
      <c r="X8265" s="51"/>
    </row>
    <row r="8266" spans="2:24" ht="15.75" x14ac:dyDescent="0.25">
      <c r="B8266" s="34"/>
      <c r="X8266" s="51"/>
    </row>
    <row r="8267" spans="2:24" ht="15.75" x14ac:dyDescent="0.25">
      <c r="B8267" s="34"/>
      <c r="X8267" s="51"/>
    </row>
    <row r="8268" spans="2:24" ht="15.75" x14ac:dyDescent="0.25">
      <c r="B8268" s="34"/>
      <c r="X8268" s="51"/>
    </row>
    <row r="8269" spans="2:24" ht="15.75" x14ac:dyDescent="0.25">
      <c r="B8269" s="34"/>
      <c r="X8269" s="51"/>
    </row>
    <row r="8270" spans="2:24" ht="15.75" x14ac:dyDescent="0.25">
      <c r="B8270" s="34"/>
      <c r="X8270" s="51"/>
    </row>
    <row r="8271" spans="2:24" ht="15.75" x14ac:dyDescent="0.25">
      <c r="B8271" s="34"/>
      <c r="X8271" s="51"/>
    </row>
    <row r="8272" spans="2:24" ht="15.75" x14ac:dyDescent="0.25">
      <c r="B8272" s="34"/>
      <c r="X8272" s="51"/>
    </row>
    <row r="8273" spans="2:24" ht="15.75" x14ac:dyDescent="0.25">
      <c r="B8273" s="34"/>
      <c r="X8273" s="51"/>
    </row>
    <row r="8274" spans="2:24" ht="15.75" x14ac:dyDescent="0.25">
      <c r="B8274" s="34"/>
      <c r="X8274" s="51"/>
    </row>
    <row r="8275" spans="2:24" ht="15.75" x14ac:dyDescent="0.25">
      <c r="B8275" s="34"/>
      <c r="X8275" s="51"/>
    </row>
    <row r="8276" spans="2:24" ht="15.75" x14ac:dyDescent="0.25">
      <c r="B8276" s="34"/>
      <c r="X8276" s="51"/>
    </row>
    <row r="8277" spans="2:24" ht="15.75" x14ac:dyDescent="0.25">
      <c r="B8277" s="34"/>
      <c r="X8277" s="51"/>
    </row>
    <row r="8278" spans="2:24" ht="15.75" x14ac:dyDescent="0.25">
      <c r="B8278" s="34"/>
      <c r="X8278" s="51"/>
    </row>
    <row r="8279" spans="2:24" ht="15.75" x14ac:dyDescent="0.25">
      <c r="B8279" s="34"/>
      <c r="X8279" s="51"/>
    </row>
    <row r="8280" spans="2:24" ht="15.75" x14ac:dyDescent="0.25">
      <c r="B8280" s="34"/>
      <c r="X8280" s="51"/>
    </row>
    <row r="8281" spans="2:24" ht="15.75" x14ac:dyDescent="0.25">
      <c r="B8281" s="34"/>
      <c r="X8281" s="51"/>
    </row>
    <row r="8282" spans="2:24" ht="15.75" x14ac:dyDescent="0.25">
      <c r="B8282" s="34"/>
      <c r="X8282" s="51"/>
    </row>
    <row r="8283" spans="2:24" ht="15.75" x14ac:dyDescent="0.25">
      <c r="B8283" s="34"/>
      <c r="X8283" s="51"/>
    </row>
    <row r="8284" spans="2:24" ht="15.75" x14ac:dyDescent="0.25">
      <c r="B8284" s="34"/>
      <c r="X8284" s="51"/>
    </row>
    <row r="8285" spans="2:24" ht="15.75" x14ac:dyDescent="0.25">
      <c r="B8285" s="34"/>
      <c r="X8285" s="51"/>
    </row>
    <row r="8286" spans="2:24" ht="15.75" x14ac:dyDescent="0.25">
      <c r="B8286" s="34"/>
      <c r="X8286" s="51"/>
    </row>
    <row r="8287" spans="2:24" ht="15.75" x14ac:dyDescent="0.25">
      <c r="B8287" s="34"/>
      <c r="X8287" s="51"/>
    </row>
    <row r="8288" spans="2:24" ht="15.75" x14ac:dyDescent="0.25">
      <c r="B8288" s="34"/>
      <c r="X8288" s="51"/>
    </row>
    <row r="8289" spans="2:24" ht="15.75" x14ac:dyDescent="0.25">
      <c r="B8289" s="34"/>
      <c r="X8289" s="51"/>
    </row>
    <row r="8290" spans="2:24" ht="15.75" x14ac:dyDescent="0.25">
      <c r="B8290" s="34"/>
      <c r="X8290" s="51"/>
    </row>
    <row r="8291" spans="2:24" ht="15.75" x14ac:dyDescent="0.25">
      <c r="B8291" s="34"/>
      <c r="X8291" s="51"/>
    </row>
    <row r="8292" spans="2:24" ht="15.75" x14ac:dyDescent="0.25">
      <c r="B8292" s="34"/>
      <c r="X8292" s="51"/>
    </row>
    <row r="8293" spans="2:24" ht="15.75" x14ac:dyDescent="0.25">
      <c r="B8293" s="34"/>
      <c r="X8293" s="51"/>
    </row>
    <row r="8294" spans="2:24" ht="15.75" x14ac:dyDescent="0.25">
      <c r="B8294" s="34"/>
      <c r="X8294" s="51"/>
    </row>
    <row r="8295" spans="2:24" ht="15.75" x14ac:dyDescent="0.25">
      <c r="B8295" s="34"/>
      <c r="X8295" s="51"/>
    </row>
    <row r="8296" spans="2:24" ht="15.75" x14ac:dyDescent="0.25">
      <c r="B8296" s="34"/>
      <c r="X8296" s="51"/>
    </row>
    <row r="8297" spans="2:24" ht="15.75" x14ac:dyDescent="0.25">
      <c r="B8297" s="34"/>
      <c r="X8297" s="51"/>
    </row>
    <row r="8298" spans="2:24" ht="15.75" x14ac:dyDescent="0.25">
      <c r="B8298" s="34"/>
      <c r="X8298" s="51"/>
    </row>
    <row r="8299" spans="2:24" ht="15.75" x14ac:dyDescent="0.25">
      <c r="B8299" s="34"/>
      <c r="X8299" s="51"/>
    </row>
    <row r="8300" spans="2:24" ht="15.75" x14ac:dyDescent="0.25">
      <c r="B8300" s="34"/>
      <c r="X8300" s="51"/>
    </row>
    <row r="8301" spans="2:24" ht="15.75" x14ac:dyDescent="0.25">
      <c r="B8301" s="34"/>
      <c r="X8301" s="51"/>
    </row>
    <row r="8302" spans="2:24" ht="15.75" x14ac:dyDescent="0.25">
      <c r="B8302" s="34"/>
      <c r="X8302" s="51"/>
    </row>
    <row r="8303" spans="2:24" ht="15.75" x14ac:dyDescent="0.25">
      <c r="B8303" s="34"/>
      <c r="X8303" s="51"/>
    </row>
    <row r="8304" spans="2:24" ht="15.75" x14ac:dyDescent="0.25">
      <c r="B8304" s="34"/>
      <c r="X8304" s="51"/>
    </row>
    <row r="8305" spans="2:24" ht="15.75" x14ac:dyDescent="0.25">
      <c r="B8305" s="34"/>
      <c r="X8305" s="51"/>
    </row>
    <row r="8306" spans="2:24" ht="15.75" x14ac:dyDescent="0.25">
      <c r="B8306" s="34"/>
      <c r="X8306" s="51"/>
    </row>
    <row r="8307" spans="2:24" ht="15.75" x14ac:dyDescent="0.25">
      <c r="B8307" s="34"/>
      <c r="X8307" s="51"/>
    </row>
    <row r="8308" spans="2:24" ht="15.75" x14ac:dyDescent="0.25">
      <c r="B8308" s="34"/>
      <c r="X8308" s="51"/>
    </row>
    <row r="8309" spans="2:24" ht="15.75" x14ac:dyDescent="0.25">
      <c r="B8309" s="34"/>
      <c r="X8309" s="51"/>
    </row>
    <row r="8310" spans="2:24" ht="15.75" x14ac:dyDescent="0.25">
      <c r="B8310" s="34"/>
      <c r="X8310" s="51"/>
    </row>
    <row r="8311" spans="2:24" ht="15.75" x14ac:dyDescent="0.25">
      <c r="B8311" s="34"/>
      <c r="X8311" s="51"/>
    </row>
    <row r="8312" spans="2:24" ht="15.75" x14ac:dyDescent="0.25">
      <c r="B8312" s="34"/>
      <c r="X8312" s="51"/>
    </row>
    <row r="8313" spans="2:24" ht="15.75" x14ac:dyDescent="0.25">
      <c r="B8313" s="34"/>
      <c r="X8313" s="51"/>
    </row>
    <row r="8314" spans="2:24" ht="15.75" x14ac:dyDescent="0.25">
      <c r="B8314" s="34"/>
      <c r="X8314" s="51"/>
    </row>
    <row r="8315" spans="2:24" ht="15.75" x14ac:dyDescent="0.25">
      <c r="B8315" s="34"/>
      <c r="X8315" s="51"/>
    </row>
    <row r="8316" spans="2:24" ht="15.75" x14ac:dyDescent="0.25">
      <c r="B8316" s="34"/>
      <c r="X8316" s="51"/>
    </row>
    <row r="8317" spans="2:24" ht="15.75" x14ac:dyDescent="0.25">
      <c r="B8317" s="34"/>
      <c r="X8317" s="51"/>
    </row>
    <row r="8318" spans="2:24" ht="15.75" x14ac:dyDescent="0.25">
      <c r="B8318" s="34"/>
      <c r="X8318" s="51"/>
    </row>
    <row r="8319" spans="2:24" ht="15.75" x14ac:dyDescent="0.25">
      <c r="B8319" s="34"/>
      <c r="X8319" s="51"/>
    </row>
    <row r="8320" spans="2:24" ht="15.75" x14ac:dyDescent="0.25">
      <c r="B8320" s="34"/>
      <c r="X8320" s="51"/>
    </row>
    <row r="8321" spans="2:24" ht="15.75" x14ac:dyDescent="0.25">
      <c r="B8321" s="34"/>
      <c r="X8321" s="51"/>
    </row>
    <row r="8322" spans="2:24" ht="15.75" x14ac:dyDescent="0.25">
      <c r="B8322" s="34"/>
      <c r="X8322" s="51"/>
    </row>
    <row r="8323" spans="2:24" ht="15.75" x14ac:dyDescent="0.25">
      <c r="B8323" s="34"/>
      <c r="X8323" s="51"/>
    </row>
    <row r="8324" spans="2:24" ht="15.75" x14ac:dyDescent="0.25">
      <c r="B8324" s="34"/>
      <c r="X8324" s="51"/>
    </row>
    <row r="8325" spans="2:24" ht="15.75" x14ac:dyDescent="0.25">
      <c r="B8325" s="34"/>
      <c r="X8325" s="51"/>
    </row>
    <row r="8326" spans="2:24" ht="15.75" x14ac:dyDescent="0.25">
      <c r="B8326" s="34"/>
      <c r="X8326" s="51"/>
    </row>
    <row r="8327" spans="2:24" ht="15.75" x14ac:dyDescent="0.25">
      <c r="B8327" s="34"/>
      <c r="X8327" s="51"/>
    </row>
    <row r="8328" spans="2:24" ht="15.75" x14ac:dyDescent="0.25">
      <c r="B8328" s="34"/>
      <c r="X8328" s="51"/>
    </row>
    <row r="8329" spans="2:24" ht="15.75" x14ac:dyDescent="0.25">
      <c r="B8329" s="34"/>
      <c r="X8329" s="51"/>
    </row>
    <row r="8330" spans="2:24" ht="15.75" x14ac:dyDescent="0.25">
      <c r="B8330" s="34"/>
      <c r="X8330" s="51"/>
    </row>
    <row r="8331" spans="2:24" ht="15.75" x14ac:dyDescent="0.25">
      <c r="B8331" s="34"/>
      <c r="X8331" s="51"/>
    </row>
    <row r="8332" spans="2:24" ht="15.75" x14ac:dyDescent="0.25">
      <c r="B8332" s="34"/>
      <c r="X8332" s="51"/>
    </row>
    <row r="8333" spans="2:24" ht="15.75" x14ac:dyDescent="0.25">
      <c r="B8333" s="34"/>
      <c r="X8333" s="51"/>
    </row>
    <row r="8334" spans="2:24" ht="15.75" x14ac:dyDescent="0.25">
      <c r="B8334" s="34"/>
      <c r="X8334" s="51"/>
    </row>
    <row r="8335" spans="2:24" ht="15.75" x14ac:dyDescent="0.25">
      <c r="B8335" s="34"/>
      <c r="X8335" s="51"/>
    </row>
    <row r="8336" spans="2:24" ht="15.75" x14ac:dyDescent="0.25">
      <c r="B8336" s="34"/>
      <c r="X8336" s="51"/>
    </row>
    <row r="8337" spans="2:24" ht="15.75" x14ac:dyDescent="0.25">
      <c r="B8337" s="34"/>
      <c r="X8337" s="51"/>
    </row>
    <row r="8338" spans="2:24" ht="15.75" x14ac:dyDescent="0.25">
      <c r="B8338" s="34"/>
      <c r="X8338" s="51"/>
    </row>
    <row r="8339" spans="2:24" ht="15.75" x14ac:dyDescent="0.25">
      <c r="B8339" s="34"/>
      <c r="X8339" s="51"/>
    </row>
    <row r="8340" spans="2:24" ht="15.75" x14ac:dyDescent="0.25">
      <c r="B8340" s="34"/>
      <c r="X8340" s="51"/>
    </row>
    <row r="8341" spans="2:24" ht="15.75" x14ac:dyDescent="0.25">
      <c r="B8341" s="34"/>
      <c r="X8341" s="51"/>
    </row>
    <row r="8342" spans="2:24" ht="15.75" x14ac:dyDescent="0.25">
      <c r="B8342" s="34"/>
      <c r="X8342" s="51"/>
    </row>
    <row r="8343" spans="2:24" ht="15.75" x14ac:dyDescent="0.25">
      <c r="B8343" s="34"/>
      <c r="X8343" s="51"/>
    </row>
    <row r="8344" spans="2:24" ht="15.75" x14ac:dyDescent="0.25">
      <c r="B8344" s="34"/>
      <c r="X8344" s="51"/>
    </row>
    <row r="8345" spans="2:24" ht="15.75" x14ac:dyDescent="0.25">
      <c r="B8345" s="34"/>
      <c r="X8345" s="51"/>
    </row>
    <row r="8346" spans="2:24" ht="15.75" x14ac:dyDescent="0.25">
      <c r="B8346" s="34"/>
      <c r="X8346" s="51"/>
    </row>
    <row r="8347" spans="2:24" ht="15.75" x14ac:dyDescent="0.25">
      <c r="B8347" s="34"/>
      <c r="X8347" s="51"/>
    </row>
    <row r="8348" spans="2:24" ht="15.75" x14ac:dyDescent="0.25">
      <c r="B8348" s="34"/>
      <c r="X8348" s="51"/>
    </row>
    <row r="8349" spans="2:24" ht="15.75" x14ac:dyDescent="0.25">
      <c r="B8349" s="34"/>
      <c r="X8349" s="51"/>
    </row>
    <row r="8350" spans="2:24" ht="15.75" x14ac:dyDescent="0.25">
      <c r="B8350" s="34"/>
      <c r="X8350" s="51"/>
    </row>
    <row r="8351" spans="2:24" ht="15.75" x14ac:dyDescent="0.25">
      <c r="B8351" s="34"/>
      <c r="X8351" s="51"/>
    </row>
    <row r="8352" spans="2:24" ht="15.75" x14ac:dyDescent="0.25">
      <c r="B8352" s="34"/>
      <c r="X8352" s="51"/>
    </row>
    <row r="8353" spans="2:24" ht="15.75" x14ac:dyDescent="0.25">
      <c r="B8353" s="34"/>
      <c r="X8353" s="51"/>
    </row>
    <row r="8354" spans="2:24" ht="15.75" x14ac:dyDescent="0.25">
      <c r="B8354" s="34"/>
      <c r="X8354" s="51"/>
    </row>
    <row r="8355" spans="2:24" ht="15.75" x14ac:dyDescent="0.25">
      <c r="B8355" s="34"/>
      <c r="X8355" s="51"/>
    </row>
    <row r="8356" spans="2:24" ht="15.75" x14ac:dyDescent="0.25">
      <c r="B8356" s="34"/>
      <c r="X8356" s="51"/>
    </row>
    <row r="8357" spans="2:24" ht="15.75" x14ac:dyDescent="0.25">
      <c r="B8357" s="34"/>
      <c r="X8357" s="51"/>
    </row>
    <row r="8358" spans="2:24" ht="15.75" x14ac:dyDescent="0.25">
      <c r="B8358" s="34"/>
      <c r="X8358" s="51"/>
    </row>
    <row r="8359" spans="2:24" ht="15.75" x14ac:dyDescent="0.25">
      <c r="B8359" s="34"/>
      <c r="X8359" s="51"/>
    </row>
    <row r="8360" spans="2:24" ht="15.75" x14ac:dyDescent="0.25">
      <c r="B8360" s="34"/>
      <c r="X8360" s="51"/>
    </row>
    <row r="8361" spans="2:24" ht="15.75" x14ac:dyDescent="0.25">
      <c r="B8361" s="34"/>
      <c r="X8361" s="51"/>
    </row>
    <row r="8362" spans="2:24" ht="15.75" x14ac:dyDescent="0.25">
      <c r="B8362" s="34"/>
      <c r="X8362" s="51"/>
    </row>
    <row r="8363" spans="2:24" ht="15.75" x14ac:dyDescent="0.25">
      <c r="B8363" s="34"/>
      <c r="X8363" s="51"/>
    </row>
    <row r="8364" spans="2:24" ht="15.75" x14ac:dyDescent="0.25">
      <c r="B8364" s="34"/>
      <c r="X8364" s="51"/>
    </row>
    <row r="8365" spans="2:24" ht="15.75" x14ac:dyDescent="0.25">
      <c r="B8365" s="34"/>
      <c r="X8365" s="51"/>
    </row>
    <row r="8366" spans="2:24" ht="15.75" x14ac:dyDescent="0.25">
      <c r="B8366" s="34"/>
      <c r="X8366" s="51"/>
    </row>
    <row r="8367" spans="2:24" ht="15.75" x14ac:dyDescent="0.25">
      <c r="B8367" s="34"/>
      <c r="X8367" s="51"/>
    </row>
    <row r="8368" spans="2:24" ht="15.75" x14ac:dyDescent="0.25">
      <c r="B8368" s="34"/>
      <c r="X8368" s="51"/>
    </row>
    <row r="8369" spans="2:24" ht="15.75" x14ac:dyDescent="0.25">
      <c r="B8369" s="34"/>
      <c r="X8369" s="51"/>
    </row>
    <row r="8370" spans="2:24" ht="15.75" x14ac:dyDescent="0.25">
      <c r="B8370" s="34"/>
      <c r="X8370" s="51"/>
    </row>
    <row r="8371" spans="2:24" ht="15.75" x14ac:dyDescent="0.25">
      <c r="B8371" s="34"/>
      <c r="X8371" s="51"/>
    </row>
    <row r="8372" spans="2:24" ht="15.75" x14ac:dyDescent="0.25">
      <c r="B8372" s="34"/>
      <c r="X8372" s="51"/>
    </row>
    <row r="8373" spans="2:24" ht="15.75" x14ac:dyDescent="0.25">
      <c r="B8373" s="34"/>
      <c r="X8373" s="51"/>
    </row>
    <row r="8374" spans="2:24" ht="15.75" x14ac:dyDescent="0.25">
      <c r="B8374" s="34"/>
      <c r="X8374" s="51"/>
    </row>
    <row r="8375" spans="2:24" ht="15.75" x14ac:dyDescent="0.25">
      <c r="B8375" s="34"/>
      <c r="X8375" s="51"/>
    </row>
    <row r="8376" spans="2:24" ht="15.75" x14ac:dyDescent="0.25">
      <c r="B8376" s="34"/>
      <c r="X8376" s="51"/>
    </row>
    <row r="8377" spans="2:24" ht="15.75" x14ac:dyDescent="0.25">
      <c r="B8377" s="34"/>
      <c r="X8377" s="51"/>
    </row>
    <row r="8378" spans="2:24" ht="15.75" x14ac:dyDescent="0.25">
      <c r="B8378" s="34"/>
      <c r="X8378" s="51"/>
    </row>
    <row r="8379" spans="2:24" ht="15.75" x14ac:dyDescent="0.25">
      <c r="B8379" s="34"/>
      <c r="X8379" s="51"/>
    </row>
    <row r="8380" spans="2:24" ht="15.75" x14ac:dyDescent="0.25">
      <c r="B8380" s="34"/>
      <c r="X8380" s="51"/>
    </row>
    <row r="8381" spans="2:24" ht="15.75" x14ac:dyDescent="0.25">
      <c r="B8381" s="34"/>
      <c r="X8381" s="51"/>
    </row>
    <row r="8382" spans="2:24" ht="15.75" x14ac:dyDescent="0.25">
      <c r="B8382" s="34"/>
      <c r="X8382" s="51"/>
    </row>
    <row r="8383" spans="2:24" ht="15.75" x14ac:dyDescent="0.25">
      <c r="B8383" s="34"/>
      <c r="X8383" s="51"/>
    </row>
    <row r="8384" spans="2:24" ht="15.75" x14ac:dyDescent="0.25">
      <c r="B8384" s="34"/>
      <c r="X8384" s="51"/>
    </row>
    <row r="8385" spans="2:24" ht="15.75" x14ac:dyDescent="0.25">
      <c r="B8385" s="34"/>
      <c r="X8385" s="51"/>
    </row>
    <row r="8386" spans="2:24" ht="15.75" x14ac:dyDescent="0.25">
      <c r="B8386" s="34"/>
      <c r="X8386" s="51"/>
    </row>
    <row r="8387" spans="2:24" ht="15.75" x14ac:dyDescent="0.25">
      <c r="B8387" s="34"/>
      <c r="X8387" s="51"/>
    </row>
    <row r="8388" spans="2:24" ht="15.75" x14ac:dyDescent="0.25">
      <c r="B8388" s="34"/>
      <c r="X8388" s="51"/>
    </row>
    <row r="8389" spans="2:24" ht="15.75" x14ac:dyDescent="0.25">
      <c r="B8389" s="34"/>
      <c r="X8389" s="51"/>
    </row>
    <row r="8390" spans="2:24" ht="15.75" x14ac:dyDescent="0.25">
      <c r="B8390" s="34"/>
      <c r="X8390" s="51"/>
    </row>
    <row r="8391" spans="2:24" ht="15.75" x14ac:dyDescent="0.25">
      <c r="B8391" s="34"/>
      <c r="X8391" s="51"/>
    </row>
    <row r="8392" spans="2:24" ht="15.75" x14ac:dyDescent="0.25">
      <c r="B8392" s="34"/>
      <c r="X8392" s="51"/>
    </row>
    <row r="8393" spans="2:24" ht="15.75" x14ac:dyDescent="0.25">
      <c r="B8393" s="34"/>
      <c r="X8393" s="51"/>
    </row>
    <row r="8394" spans="2:24" ht="15.75" x14ac:dyDescent="0.25">
      <c r="B8394" s="34"/>
      <c r="X8394" s="51"/>
    </row>
    <row r="8395" spans="2:24" ht="15.75" x14ac:dyDescent="0.25">
      <c r="B8395" s="34"/>
      <c r="X8395" s="51"/>
    </row>
    <row r="8396" spans="2:24" ht="15.75" x14ac:dyDescent="0.25">
      <c r="B8396" s="34"/>
      <c r="X8396" s="51"/>
    </row>
    <row r="8397" spans="2:24" ht="15.75" x14ac:dyDescent="0.25">
      <c r="B8397" s="34"/>
      <c r="X8397" s="51"/>
    </row>
    <row r="8398" spans="2:24" ht="15.75" x14ac:dyDescent="0.25">
      <c r="B8398" s="34"/>
      <c r="X8398" s="51"/>
    </row>
    <row r="8399" spans="2:24" ht="15.75" x14ac:dyDescent="0.25">
      <c r="B8399" s="34"/>
      <c r="X8399" s="51"/>
    </row>
    <row r="8400" spans="2:24" ht="15.75" x14ac:dyDescent="0.25">
      <c r="B8400" s="34"/>
      <c r="X8400" s="51"/>
    </row>
    <row r="8401" spans="2:24" ht="15.75" x14ac:dyDescent="0.25">
      <c r="B8401" s="34"/>
      <c r="X8401" s="51"/>
    </row>
    <row r="8402" spans="2:24" ht="15.75" x14ac:dyDescent="0.25">
      <c r="B8402" s="34"/>
      <c r="X8402" s="51"/>
    </row>
    <row r="8403" spans="2:24" ht="15.75" x14ac:dyDescent="0.25">
      <c r="B8403" s="34"/>
      <c r="X8403" s="51"/>
    </row>
    <row r="8404" spans="2:24" ht="15.75" x14ac:dyDescent="0.25">
      <c r="B8404" s="34"/>
      <c r="X8404" s="51"/>
    </row>
    <row r="8405" spans="2:24" ht="15.75" x14ac:dyDescent="0.25">
      <c r="B8405" s="34"/>
      <c r="X8405" s="51"/>
    </row>
    <row r="8406" spans="2:24" ht="15.75" x14ac:dyDescent="0.25">
      <c r="B8406" s="34"/>
      <c r="X8406" s="51"/>
    </row>
    <row r="8407" spans="2:24" ht="15.75" x14ac:dyDescent="0.25">
      <c r="B8407" s="34"/>
      <c r="X8407" s="51"/>
    </row>
    <row r="8408" spans="2:24" ht="15.75" x14ac:dyDescent="0.25">
      <c r="B8408" s="34"/>
      <c r="X8408" s="51"/>
    </row>
    <row r="8409" spans="2:24" ht="15.75" x14ac:dyDescent="0.25">
      <c r="B8409" s="34"/>
      <c r="X8409" s="51"/>
    </row>
    <row r="8410" spans="2:24" ht="15.75" x14ac:dyDescent="0.25">
      <c r="B8410" s="34"/>
      <c r="X8410" s="51"/>
    </row>
    <row r="8411" spans="2:24" ht="15.75" x14ac:dyDescent="0.25">
      <c r="B8411" s="34"/>
      <c r="X8411" s="51"/>
    </row>
    <row r="8412" spans="2:24" ht="15.75" x14ac:dyDescent="0.25">
      <c r="B8412" s="34"/>
      <c r="X8412" s="51"/>
    </row>
    <row r="8413" spans="2:24" ht="15.75" x14ac:dyDescent="0.25">
      <c r="B8413" s="34"/>
      <c r="X8413" s="51"/>
    </row>
    <row r="8414" spans="2:24" ht="15.75" x14ac:dyDescent="0.25">
      <c r="B8414" s="34"/>
      <c r="X8414" s="51"/>
    </row>
    <row r="8415" spans="2:24" ht="15.75" x14ac:dyDescent="0.25">
      <c r="B8415" s="34"/>
      <c r="X8415" s="51"/>
    </row>
    <row r="8416" spans="2:24" ht="15.75" x14ac:dyDescent="0.25">
      <c r="B8416" s="34"/>
      <c r="X8416" s="51"/>
    </row>
    <row r="8417" spans="2:24" ht="15.75" x14ac:dyDescent="0.25">
      <c r="B8417" s="34"/>
      <c r="X8417" s="51"/>
    </row>
    <row r="8418" spans="2:24" ht="15.75" x14ac:dyDescent="0.25">
      <c r="B8418" s="34"/>
      <c r="X8418" s="51"/>
    </row>
    <row r="8419" spans="2:24" ht="15.75" x14ac:dyDescent="0.25">
      <c r="B8419" s="34"/>
      <c r="X8419" s="51"/>
    </row>
    <row r="8420" spans="2:24" ht="15.75" x14ac:dyDescent="0.25">
      <c r="B8420" s="34"/>
      <c r="X8420" s="51"/>
    </row>
    <row r="8421" spans="2:24" ht="15.75" x14ac:dyDescent="0.25">
      <c r="B8421" s="34"/>
      <c r="X8421" s="51"/>
    </row>
    <row r="8422" spans="2:24" ht="15.75" x14ac:dyDescent="0.25">
      <c r="B8422" s="34"/>
      <c r="X8422" s="51"/>
    </row>
    <row r="8423" spans="2:24" ht="15.75" x14ac:dyDescent="0.25">
      <c r="B8423" s="34"/>
      <c r="X8423" s="51"/>
    </row>
    <row r="8424" spans="2:24" ht="15.75" x14ac:dyDescent="0.25">
      <c r="B8424" s="34"/>
      <c r="X8424" s="51"/>
    </row>
    <row r="8425" spans="2:24" ht="15.75" x14ac:dyDescent="0.25">
      <c r="B8425" s="34"/>
      <c r="X8425" s="51"/>
    </row>
    <row r="8426" spans="2:24" ht="15.75" x14ac:dyDescent="0.25">
      <c r="B8426" s="34"/>
      <c r="X8426" s="51"/>
    </row>
    <row r="8427" spans="2:24" ht="15.75" x14ac:dyDescent="0.25">
      <c r="B8427" s="34"/>
      <c r="X8427" s="51"/>
    </row>
    <row r="8428" spans="2:24" ht="15.75" x14ac:dyDescent="0.25">
      <c r="B8428" s="34"/>
      <c r="X8428" s="51"/>
    </row>
    <row r="8429" spans="2:24" ht="15.75" x14ac:dyDescent="0.25">
      <c r="B8429" s="34"/>
      <c r="X8429" s="51"/>
    </row>
    <row r="8430" spans="2:24" ht="15.75" x14ac:dyDescent="0.25">
      <c r="B8430" s="34"/>
      <c r="X8430" s="51"/>
    </row>
    <row r="8431" spans="2:24" ht="15.75" x14ac:dyDescent="0.25">
      <c r="B8431" s="34"/>
      <c r="X8431" s="51"/>
    </row>
    <row r="8432" spans="2:24" ht="15.75" x14ac:dyDescent="0.25">
      <c r="B8432" s="34"/>
      <c r="X8432" s="51"/>
    </row>
    <row r="8433" spans="2:24" ht="15.75" x14ac:dyDescent="0.25">
      <c r="B8433" s="34"/>
      <c r="X8433" s="51"/>
    </row>
    <row r="8434" spans="2:24" ht="15.75" x14ac:dyDescent="0.25">
      <c r="B8434" s="34"/>
      <c r="X8434" s="51"/>
    </row>
    <row r="8435" spans="2:24" ht="15.75" x14ac:dyDescent="0.25">
      <c r="B8435" s="34"/>
      <c r="X8435" s="51"/>
    </row>
    <row r="8436" spans="2:24" ht="15.75" x14ac:dyDescent="0.25">
      <c r="B8436" s="34"/>
      <c r="X8436" s="51"/>
    </row>
    <row r="8437" spans="2:24" ht="15.75" x14ac:dyDescent="0.25">
      <c r="B8437" s="34"/>
      <c r="X8437" s="51"/>
    </row>
    <row r="8438" spans="2:24" ht="15.75" x14ac:dyDescent="0.25">
      <c r="B8438" s="34"/>
      <c r="X8438" s="51"/>
    </row>
    <row r="8439" spans="2:24" ht="15.75" x14ac:dyDescent="0.25">
      <c r="B8439" s="34"/>
      <c r="X8439" s="51"/>
    </row>
    <row r="8440" spans="2:24" ht="15.75" x14ac:dyDescent="0.25">
      <c r="B8440" s="34"/>
      <c r="X8440" s="51"/>
    </row>
    <row r="8441" spans="2:24" ht="15.75" x14ac:dyDescent="0.25">
      <c r="B8441" s="34"/>
      <c r="X8441" s="51"/>
    </row>
    <row r="8442" spans="2:24" ht="15.75" x14ac:dyDescent="0.25">
      <c r="B8442" s="34"/>
      <c r="X8442" s="51"/>
    </row>
    <row r="8443" spans="2:24" ht="15.75" x14ac:dyDescent="0.25">
      <c r="B8443" s="34"/>
      <c r="X8443" s="51"/>
    </row>
    <row r="8444" spans="2:24" ht="15.75" x14ac:dyDescent="0.25">
      <c r="B8444" s="34"/>
      <c r="X8444" s="51"/>
    </row>
    <row r="8445" spans="2:24" ht="15.75" x14ac:dyDescent="0.25">
      <c r="B8445" s="34"/>
      <c r="X8445" s="51"/>
    </row>
    <row r="8446" spans="2:24" ht="15.75" x14ac:dyDescent="0.25">
      <c r="B8446" s="34"/>
      <c r="X8446" s="51"/>
    </row>
    <row r="8447" spans="2:24" ht="15.75" x14ac:dyDescent="0.25">
      <c r="B8447" s="34"/>
      <c r="X8447" s="51"/>
    </row>
    <row r="8448" spans="2:24" ht="15.75" x14ac:dyDescent="0.25">
      <c r="B8448" s="34"/>
      <c r="X8448" s="51"/>
    </row>
    <row r="8449" spans="2:24" ht="15.75" x14ac:dyDescent="0.25">
      <c r="B8449" s="34"/>
      <c r="X8449" s="51"/>
    </row>
    <row r="8450" spans="2:24" ht="15.75" x14ac:dyDescent="0.25">
      <c r="B8450" s="34"/>
      <c r="X8450" s="51"/>
    </row>
    <row r="8451" spans="2:24" ht="15.75" x14ac:dyDescent="0.25">
      <c r="B8451" s="34"/>
      <c r="X8451" s="51"/>
    </row>
    <row r="8452" spans="2:24" ht="15.75" x14ac:dyDescent="0.25">
      <c r="B8452" s="34"/>
      <c r="X8452" s="51"/>
    </row>
    <row r="8453" spans="2:24" ht="15.75" x14ac:dyDescent="0.25">
      <c r="B8453" s="34"/>
      <c r="X8453" s="51"/>
    </row>
    <row r="8454" spans="2:24" ht="15.75" x14ac:dyDescent="0.25">
      <c r="B8454" s="34"/>
      <c r="X8454" s="51"/>
    </row>
    <row r="8455" spans="2:24" ht="15.75" x14ac:dyDescent="0.25">
      <c r="B8455" s="34"/>
      <c r="X8455" s="51"/>
    </row>
    <row r="8456" spans="2:24" ht="15.75" x14ac:dyDescent="0.25">
      <c r="B8456" s="34"/>
      <c r="X8456" s="51"/>
    </row>
    <row r="8457" spans="2:24" ht="15.75" x14ac:dyDescent="0.25">
      <c r="B8457" s="34"/>
      <c r="X8457" s="51"/>
    </row>
    <row r="8458" spans="2:24" ht="15.75" x14ac:dyDescent="0.25">
      <c r="B8458" s="34"/>
      <c r="X8458" s="51"/>
    </row>
    <row r="8459" spans="2:24" ht="15.75" x14ac:dyDescent="0.25">
      <c r="B8459" s="34"/>
      <c r="X8459" s="51"/>
    </row>
    <row r="8460" spans="2:24" ht="15.75" x14ac:dyDescent="0.25">
      <c r="B8460" s="34"/>
      <c r="X8460" s="51"/>
    </row>
    <row r="8461" spans="2:24" ht="15.75" x14ac:dyDescent="0.25">
      <c r="B8461" s="34"/>
      <c r="X8461" s="51"/>
    </row>
    <row r="8462" spans="2:24" ht="15.75" x14ac:dyDescent="0.25">
      <c r="B8462" s="34"/>
      <c r="X8462" s="51"/>
    </row>
    <row r="8463" spans="2:24" ht="15.75" x14ac:dyDescent="0.25">
      <c r="B8463" s="34"/>
      <c r="X8463" s="51"/>
    </row>
    <row r="8464" spans="2:24" ht="15.75" x14ac:dyDescent="0.25">
      <c r="B8464" s="34"/>
      <c r="X8464" s="51"/>
    </row>
    <row r="8465" spans="2:24" ht="15.75" x14ac:dyDescent="0.25">
      <c r="B8465" s="34"/>
      <c r="X8465" s="51"/>
    </row>
    <row r="8466" spans="2:24" ht="15.75" x14ac:dyDescent="0.25">
      <c r="B8466" s="34"/>
      <c r="X8466" s="51"/>
    </row>
    <row r="8467" spans="2:24" ht="15.75" x14ac:dyDescent="0.25">
      <c r="B8467" s="34"/>
      <c r="X8467" s="51"/>
    </row>
    <row r="8468" spans="2:24" ht="15.75" x14ac:dyDescent="0.25">
      <c r="B8468" s="34"/>
      <c r="X8468" s="51"/>
    </row>
    <row r="8469" spans="2:24" ht="15.75" x14ac:dyDescent="0.25">
      <c r="B8469" s="34"/>
      <c r="X8469" s="51"/>
    </row>
    <row r="8470" spans="2:24" ht="15.75" x14ac:dyDescent="0.25">
      <c r="B8470" s="34"/>
      <c r="X8470" s="51"/>
    </row>
    <row r="8471" spans="2:24" ht="15.75" x14ac:dyDescent="0.25">
      <c r="B8471" s="34"/>
      <c r="X8471" s="51"/>
    </row>
    <row r="8472" spans="2:24" ht="15.75" x14ac:dyDescent="0.25">
      <c r="B8472" s="34"/>
      <c r="X8472" s="51"/>
    </row>
    <row r="8473" spans="2:24" ht="15.75" x14ac:dyDescent="0.25">
      <c r="B8473" s="34"/>
      <c r="X8473" s="51"/>
    </row>
    <row r="8474" spans="2:24" ht="15.75" x14ac:dyDescent="0.25">
      <c r="B8474" s="34"/>
      <c r="X8474" s="51"/>
    </row>
    <row r="8475" spans="2:24" ht="15.75" x14ac:dyDescent="0.25">
      <c r="B8475" s="34"/>
      <c r="X8475" s="51"/>
    </row>
    <row r="8476" spans="2:24" ht="15.75" x14ac:dyDescent="0.25">
      <c r="B8476" s="34"/>
      <c r="X8476" s="51"/>
    </row>
    <row r="8477" spans="2:24" ht="15.75" x14ac:dyDescent="0.25">
      <c r="B8477" s="34"/>
      <c r="X8477" s="51"/>
    </row>
    <row r="8478" spans="2:24" ht="15.75" x14ac:dyDescent="0.25">
      <c r="B8478" s="34"/>
      <c r="X8478" s="51"/>
    </row>
    <row r="8479" spans="2:24" ht="15.75" x14ac:dyDescent="0.25">
      <c r="B8479" s="34"/>
      <c r="X8479" s="51"/>
    </row>
    <row r="8480" spans="2:24" ht="15.75" x14ac:dyDescent="0.25">
      <c r="B8480" s="34"/>
      <c r="X8480" s="51"/>
    </row>
    <row r="8481" spans="2:24" ht="15.75" x14ac:dyDescent="0.25">
      <c r="B8481" s="34"/>
      <c r="X8481" s="51"/>
    </row>
    <row r="8482" spans="2:24" ht="15.75" x14ac:dyDescent="0.25">
      <c r="B8482" s="34"/>
      <c r="X8482" s="51"/>
    </row>
    <row r="8483" spans="2:24" ht="15.75" x14ac:dyDescent="0.25">
      <c r="B8483" s="34"/>
      <c r="X8483" s="51"/>
    </row>
    <row r="8484" spans="2:24" ht="15.75" x14ac:dyDescent="0.25">
      <c r="B8484" s="34"/>
      <c r="X8484" s="51"/>
    </row>
    <row r="8485" spans="2:24" ht="15.75" x14ac:dyDescent="0.25">
      <c r="B8485" s="34"/>
      <c r="X8485" s="51"/>
    </row>
    <row r="8486" spans="2:24" ht="15.75" x14ac:dyDescent="0.25">
      <c r="B8486" s="34"/>
      <c r="X8486" s="51"/>
    </row>
    <row r="8487" spans="2:24" ht="15.75" x14ac:dyDescent="0.25">
      <c r="B8487" s="34"/>
      <c r="X8487" s="51"/>
    </row>
    <row r="8488" spans="2:24" ht="15.75" x14ac:dyDescent="0.25">
      <c r="B8488" s="34"/>
      <c r="X8488" s="51"/>
    </row>
    <row r="8489" spans="2:24" ht="15.75" x14ac:dyDescent="0.25">
      <c r="B8489" s="34"/>
      <c r="X8489" s="51"/>
    </row>
    <row r="8490" spans="2:24" ht="15.75" x14ac:dyDescent="0.25">
      <c r="B8490" s="34"/>
      <c r="X8490" s="51"/>
    </row>
    <row r="8491" spans="2:24" ht="15.75" x14ac:dyDescent="0.25">
      <c r="B8491" s="34"/>
      <c r="X8491" s="51"/>
    </row>
    <row r="8492" spans="2:24" ht="15.75" x14ac:dyDescent="0.25">
      <c r="B8492" s="34"/>
      <c r="X8492" s="51"/>
    </row>
    <row r="8493" spans="2:24" ht="15.75" x14ac:dyDescent="0.25">
      <c r="B8493" s="34"/>
      <c r="X8493" s="51"/>
    </row>
    <row r="8494" spans="2:24" ht="15.75" x14ac:dyDescent="0.25">
      <c r="B8494" s="34"/>
      <c r="X8494" s="51"/>
    </row>
    <row r="8495" spans="2:24" ht="15.75" x14ac:dyDescent="0.25">
      <c r="B8495" s="34"/>
      <c r="X8495" s="51"/>
    </row>
    <row r="8496" spans="2:24" ht="15.75" x14ac:dyDescent="0.25">
      <c r="B8496" s="34"/>
      <c r="X8496" s="51"/>
    </row>
    <row r="8497" spans="2:24" ht="15.75" x14ac:dyDescent="0.25">
      <c r="B8497" s="34"/>
      <c r="X8497" s="51"/>
    </row>
    <row r="8498" spans="2:24" ht="15.75" x14ac:dyDescent="0.25">
      <c r="B8498" s="34"/>
      <c r="X8498" s="51"/>
    </row>
    <row r="8499" spans="2:24" ht="15.75" x14ac:dyDescent="0.25">
      <c r="B8499" s="34"/>
      <c r="X8499" s="51"/>
    </row>
    <row r="8500" spans="2:24" ht="15.75" x14ac:dyDescent="0.25">
      <c r="B8500" s="34"/>
      <c r="X8500" s="51"/>
    </row>
    <row r="8501" spans="2:24" ht="15.75" x14ac:dyDescent="0.25">
      <c r="B8501" s="34"/>
      <c r="X8501" s="51"/>
    </row>
    <row r="8502" spans="2:24" ht="15.75" x14ac:dyDescent="0.25">
      <c r="B8502" s="34"/>
      <c r="X8502" s="51"/>
    </row>
    <row r="8503" spans="2:24" ht="15.75" x14ac:dyDescent="0.25">
      <c r="B8503" s="34"/>
      <c r="X8503" s="51"/>
    </row>
    <row r="8504" spans="2:24" ht="15.75" x14ac:dyDescent="0.25">
      <c r="B8504" s="34"/>
      <c r="X8504" s="51"/>
    </row>
    <row r="8505" spans="2:24" ht="15.75" x14ac:dyDescent="0.25">
      <c r="B8505" s="34"/>
      <c r="X8505" s="51"/>
    </row>
    <row r="8506" spans="2:24" ht="15.75" x14ac:dyDescent="0.25">
      <c r="B8506" s="34"/>
      <c r="X8506" s="51"/>
    </row>
    <row r="8507" spans="2:24" ht="15.75" x14ac:dyDescent="0.25">
      <c r="B8507" s="34"/>
      <c r="X8507" s="51"/>
    </row>
    <row r="8508" spans="2:24" ht="15.75" x14ac:dyDescent="0.25">
      <c r="B8508" s="34"/>
      <c r="X8508" s="51"/>
    </row>
    <row r="8509" spans="2:24" ht="15.75" x14ac:dyDescent="0.25">
      <c r="B8509" s="34"/>
      <c r="X8509" s="51"/>
    </row>
    <row r="8510" spans="2:24" ht="15.75" x14ac:dyDescent="0.25">
      <c r="B8510" s="34"/>
      <c r="X8510" s="51"/>
    </row>
    <row r="8511" spans="2:24" ht="15.75" x14ac:dyDescent="0.25">
      <c r="B8511" s="34"/>
      <c r="X8511" s="51"/>
    </row>
    <row r="8512" spans="2:24" ht="15.75" x14ac:dyDescent="0.25">
      <c r="B8512" s="34"/>
      <c r="X8512" s="51"/>
    </row>
    <row r="8513" spans="2:24" ht="15.75" x14ac:dyDescent="0.25">
      <c r="B8513" s="34"/>
      <c r="X8513" s="51"/>
    </row>
    <row r="8514" spans="2:24" ht="15.75" x14ac:dyDescent="0.25">
      <c r="B8514" s="34"/>
      <c r="X8514" s="51"/>
    </row>
    <row r="8515" spans="2:24" ht="15.75" x14ac:dyDescent="0.25">
      <c r="B8515" s="34"/>
      <c r="X8515" s="51"/>
    </row>
    <row r="8516" spans="2:24" ht="15.75" x14ac:dyDescent="0.25">
      <c r="B8516" s="34"/>
      <c r="X8516" s="51"/>
    </row>
    <row r="8517" spans="2:24" ht="15.75" x14ac:dyDescent="0.25">
      <c r="B8517" s="34"/>
      <c r="X8517" s="51"/>
    </row>
    <row r="8518" spans="2:24" ht="15.75" x14ac:dyDescent="0.25">
      <c r="B8518" s="34"/>
      <c r="X8518" s="51"/>
    </row>
    <row r="8519" spans="2:24" ht="15.75" x14ac:dyDescent="0.25">
      <c r="B8519" s="34"/>
      <c r="X8519" s="51"/>
    </row>
    <row r="8520" spans="2:24" ht="15.75" x14ac:dyDescent="0.25">
      <c r="B8520" s="34"/>
      <c r="X8520" s="51"/>
    </row>
    <row r="8521" spans="2:24" ht="15.75" x14ac:dyDescent="0.25">
      <c r="B8521" s="34"/>
      <c r="X8521" s="51"/>
    </row>
    <row r="8522" spans="2:24" ht="15.75" x14ac:dyDescent="0.25">
      <c r="B8522" s="34"/>
      <c r="X8522" s="51"/>
    </row>
    <row r="8523" spans="2:24" ht="15.75" x14ac:dyDescent="0.25">
      <c r="B8523" s="34"/>
      <c r="X8523" s="51"/>
    </row>
    <row r="8524" spans="2:24" ht="15.75" x14ac:dyDescent="0.25">
      <c r="B8524" s="34"/>
      <c r="X8524" s="51"/>
    </row>
    <row r="8525" spans="2:24" ht="15.75" x14ac:dyDescent="0.25">
      <c r="B8525" s="34"/>
      <c r="X8525" s="51"/>
    </row>
    <row r="8526" spans="2:24" ht="15.75" x14ac:dyDescent="0.25">
      <c r="B8526" s="34"/>
      <c r="X8526" s="51"/>
    </row>
    <row r="8527" spans="2:24" ht="15.75" x14ac:dyDescent="0.25">
      <c r="B8527" s="34"/>
      <c r="X8527" s="51"/>
    </row>
    <row r="8528" spans="2:24" ht="15.75" x14ac:dyDescent="0.25">
      <c r="B8528" s="34"/>
      <c r="X8528" s="51"/>
    </row>
    <row r="8529" spans="2:24" ht="15.75" x14ac:dyDescent="0.25">
      <c r="B8529" s="34"/>
      <c r="X8529" s="51"/>
    </row>
    <row r="8530" spans="2:24" ht="15.75" x14ac:dyDescent="0.25">
      <c r="B8530" s="34"/>
      <c r="X8530" s="51"/>
    </row>
    <row r="8531" spans="2:24" ht="15.75" x14ac:dyDescent="0.25">
      <c r="B8531" s="34"/>
      <c r="X8531" s="51"/>
    </row>
    <row r="8532" spans="2:24" ht="15.75" x14ac:dyDescent="0.25">
      <c r="B8532" s="34"/>
      <c r="X8532" s="51"/>
    </row>
    <row r="8533" spans="2:24" ht="15.75" x14ac:dyDescent="0.25">
      <c r="B8533" s="34"/>
      <c r="X8533" s="51"/>
    </row>
    <row r="8534" spans="2:24" ht="15.75" x14ac:dyDescent="0.25">
      <c r="B8534" s="34"/>
      <c r="X8534" s="51"/>
    </row>
    <row r="8535" spans="2:24" ht="15.75" x14ac:dyDescent="0.25">
      <c r="B8535" s="34"/>
      <c r="X8535" s="51"/>
    </row>
    <row r="8536" spans="2:24" ht="15.75" x14ac:dyDescent="0.25">
      <c r="B8536" s="34"/>
      <c r="X8536" s="51"/>
    </row>
    <row r="8537" spans="2:24" ht="15.75" x14ac:dyDescent="0.25">
      <c r="B8537" s="34"/>
      <c r="X8537" s="51"/>
    </row>
    <row r="8538" spans="2:24" ht="15.75" x14ac:dyDescent="0.25">
      <c r="B8538" s="34"/>
      <c r="X8538" s="51"/>
    </row>
    <row r="8539" spans="2:24" ht="15.75" x14ac:dyDescent="0.25">
      <c r="B8539" s="34"/>
      <c r="X8539" s="51"/>
    </row>
    <row r="8540" spans="2:24" ht="15.75" x14ac:dyDescent="0.25">
      <c r="B8540" s="34"/>
      <c r="X8540" s="51"/>
    </row>
    <row r="8541" spans="2:24" ht="15.75" x14ac:dyDescent="0.25">
      <c r="B8541" s="34"/>
      <c r="X8541" s="51"/>
    </row>
    <row r="8542" spans="2:24" ht="15.75" x14ac:dyDescent="0.25">
      <c r="B8542" s="34"/>
      <c r="X8542" s="51"/>
    </row>
    <row r="8543" spans="2:24" ht="15.75" x14ac:dyDescent="0.25">
      <c r="B8543" s="34"/>
      <c r="X8543" s="51"/>
    </row>
    <row r="8544" spans="2:24" ht="15.75" x14ac:dyDescent="0.25">
      <c r="B8544" s="34"/>
      <c r="X8544" s="51"/>
    </row>
    <row r="8545" spans="2:24" ht="15.75" x14ac:dyDescent="0.25">
      <c r="B8545" s="34"/>
      <c r="X8545" s="51"/>
    </row>
    <row r="8546" spans="2:24" ht="15.75" x14ac:dyDescent="0.25">
      <c r="B8546" s="34"/>
      <c r="X8546" s="51"/>
    </row>
    <row r="8547" spans="2:24" ht="15.75" x14ac:dyDescent="0.25">
      <c r="B8547" s="34"/>
      <c r="X8547" s="51"/>
    </row>
    <row r="8548" spans="2:24" ht="15.75" x14ac:dyDescent="0.25">
      <c r="B8548" s="34"/>
      <c r="X8548" s="51"/>
    </row>
    <row r="8549" spans="2:24" ht="15.75" x14ac:dyDescent="0.25">
      <c r="B8549" s="34"/>
      <c r="X8549" s="51"/>
    </row>
    <row r="8550" spans="2:24" ht="15.75" x14ac:dyDescent="0.25">
      <c r="B8550" s="34"/>
      <c r="X8550" s="51"/>
    </row>
    <row r="8551" spans="2:24" ht="15.75" x14ac:dyDescent="0.25">
      <c r="B8551" s="34"/>
      <c r="X8551" s="51"/>
    </row>
    <row r="8552" spans="2:24" ht="15.75" x14ac:dyDescent="0.25">
      <c r="B8552" s="34"/>
      <c r="X8552" s="51"/>
    </row>
    <row r="8553" spans="2:24" ht="15.75" x14ac:dyDescent="0.25">
      <c r="B8553" s="34"/>
      <c r="X8553" s="51"/>
    </row>
    <row r="8554" spans="2:24" ht="15.75" x14ac:dyDescent="0.25">
      <c r="B8554" s="34"/>
      <c r="X8554" s="51"/>
    </row>
    <row r="8555" spans="2:24" ht="15.75" x14ac:dyDescent="0.25">
      <c r="B8555" s="34"/>
      <c r="X8555" s="51"/>
    </row>
    <row r="8556" spans="2:24" ht="15.75" x14ac:dyDescent="0.25">
      <c r="B8556" s="34"/>
      <c r="X8556" s="51"/>
    </row>
    <row r="8557" spans="2:24" ht="15.75" x14ac:dyDescent="0.25">
      <c r="B8557" s="34"/>
      <c r="X8557" s="51"/>
    </row>
    <row r="8558" spans="2:24" ht="15.75" x14ac:dyDescent="0.25">
      <c r="B8558" s="34"/>
      <c r="X8558" s="51"/>
    </row>
    <row r="8559" spans="2:24" ht="15.75" x14ac:dyDescent="0.25">
      <c r="B8559" s="34"/>
      <c r="X8559" s="51"/>
    </row>
    <row r="8560" spans="2:24" ht="15.75" x14ac:dyDescent="0.25">
      <c r="B8560" s="34"/>
      <c r="X8560" s="51"/>
    </row>
    <row r="8561" spans="2:24" ht="15.75" x14ac:dyDescent="0.25">
      <c r="B8561" s="34"/>
      <c r="X8561" s="51"/>
    </row>
    <row r="8562" spans="2:24" ht="15.75" x14ac:dyDescent="0.25">
      <c r="B8562" s="34"/>
      <c r="X8562" s="51"/>
    </row>
    <row r="8563" spans="2:24" ht="15.75" x14ac:dyDescent="0.25">
      <c r="B8563" s="34"/>
      <c r="X8563" s="51"/>
    </row>
    <row r="8564" spans="2:24" ht="15.75" x14ac:dyDescent="0.25">
      <c r="B8564" s="34"/>
      <c r="X8564" s="51"/>
    </row>
    <row r="8565" spans="2:24" ht="15.75" x14ac:dyDescent="0.25">
      <c r="B8565" s="34"/>
      <c r="X8565" s="51"/>
    </row>
    <row r="8566" spans="2:24" ht="15.75" x14ac:dyDescent="0.25">
      <c r="B8566" s="34"/>
      <c r="X8566" s="51"/>
    </row>
    <row r="8567" spans="2:24" ht="15.75" x14ac:dyDescent="0.25">
      <c r="B8567" s="34"/>
      <c r="X8567" s="51"/>
    </row>
    <row r="8568" spans="2:24" ht="15.75" x14ac:dyDescent="0.25">
      <c r="B8568" s="34"/>
      <c r="X8568" s="51"/>
    </row>
    <row r="8569" spans="2:24" ht="15.75" x14ac:dyDescent="0.25">
      <c r="B8569" s="34"/>
      <c r="X8569" s="51"/>
    </row>
    <row r="8570" spans="2:24" ht="15.75" x14ac:dyDescent="0.25">
      <c r="B8570" s="34"/>
      <c r="X8570" s="51"/>
    </row>
    <row r="8571" spans="2:24" ht="15.75" x14ac:dyDescent="0.25">
      <c r="B8571" s="34"/>
      <c r="X8571" s="51"/>
    </row>
    <row r="8572" spans="2:24" ht="15.75" x14ac:dyDescent="0.25">
      <c r="B8572" s="34"/>
      <c r="X8572" s="51"/>
    </row>
    <row r="8573" spans="2:24" ht="15.75" x14ac:dyDescent="0.25">
      <c r="B8573" s="34"/>
      <c r="X8573" s="51"/>
    </row>
    <row r="8574" spans="2:24" ht="15.75" x14ac:dyDescent="0.25">
      <c r="B8574" s="34"/>
      <c r="X8574" s="51"/>
    </row>
    <row r="8575" spans="2:24" ht="15.75" x14ac:dyDescent="0.25">
      <c r="B8575" s="34"/>
      <c r="X8575" s="51"/>
    </row>
    <row r="8576" spans="2:24" ht="15.75" x14ac:dyDescent="0.25">
      <c r="B8576" s="34"/>
      <c r="X8576" s="51"/>
    </row>
    <row r="8577" spans="2:24" ht="15.75" x14ac:dyDescent="0.25">
      <c r="B8577" s="34"/>
      <c r="X8577" s="51"/>
    </row>
    <row r="8578" spans="2:24" ht="15.75" x14ac:dyDescent="0.25">
      <c r="B8578" s="34"/>
      <c r="X8578" s="51"/>
    </row>
    <row r="8579" spans="2:24" ht="15.75" x14ac:dyDescent="0.25">
      <c r="B8579" s="34"/>
      <c r="X8579" s="51"/>
    </row>
    <row r="8580" spans="2:24" ht="15.75" x14ac:dyDescent="0.25">
      <c r="B8580" s="34"/>
      <c r="X8580" s="51"/>
    </row>
    <row r="8581" spans="2:24" ht="15.75" x14ac:dyDescent="0.25">
      <c r="B8581" s="34"/>
      <c r="X8581" s="51"/>
    </row>
    <row r="8582" spans="2:24" ht="15.75" x14ac:dyDescent="0.25">
      <c r="B8582" s="34"/>
      <c r="X8582" s="51"/>
    </row>
    <row r="8583" spans="2:24" ht="15.75" x14ac:dyDescent="0.25">
      <c r="B8583" s="34"/>
      <c r="X8583" s="51"/>
    </row>
    <row r="8584" spans="2:24" ht="15.75" x14ac:dyDescent="0.25">
      <c r="B8584" s="34"/>
      <c r="X8584" s="51"/>
    </row>
    <row r="8585" spans="2:24" ht="15.75" x14ac:dyDescent="0.25">
      <c r="B8585" s="34"/>
      <c r="X8585" s="51"/>
    </row>
    <row r="8586" spans="2:24" ht="15.75" x14ac:dyDescent="0.25">
      <c r="B8586" s="34"/>
      <c r="X8586" s="51"/>
    </row>
    <row r="8587" spans="2:24" ht="15.75" x14ac:dyDescent="0.25">
      <c r="B8587" s="34"/>
      <c r="X8587" s="51"/>
    </row>
    <row r="8588" spans="2:24" ht="15.75" x14ac:dyDescent="0.25">
      <c r="B8588" s="34"/>
      <c r="X8588" s="51"/>
    </row>
    <row r="8589" spans="2:24" ht="15.75" x14ac:dyDescent="0.25">
      <c r="B8589" s="34"/>
      <c r="X8589" s="51"/>
    </row>
    <row r="8590" spans="2:24" ht="15.75" x14ac:dyDescent="0.25">
      <c r="B8590" s="34"/>
      <c r="X8590" s="51"/>
    </row>
    <row r="8591" spans="2:24" ht="15.75" x14ac:dyDescent="0.25">
      <c r="B8591" s="34"/>
      <c r="X8591" s="51"/>
    </row>
    <row r="8592" spans="2:24" ht="15.75" x14ac:dyDescent="0.25">
      <c r="B8592" s="34"/>
      <c r="X8592" s="51"/>
    </row>
    <row r="8593" spans="2:24" ht="15.75" x14ac:dyDescent="0.25">
      <c r="B8593" s="34"/>
      <c r="X8593" s="51"/>
    </row>
    <row r="8594" spans="2:24" ht="15.75" x14ac:dyDescent="0.25">
      <c r="B8594" s="34"/>
      <c r="X8594" s="51"/>
    </row>
    <row r="8595" spans="2:24" ht="15.75" x14ac:dyDescent="0.25">
      <c r="B8595" s="34"/>
      <c r="X8595" s="51"/>
    </row>
    <row r="8596" spans="2:24" ht="15.75" x14ac:dyDescent="0.25">
      <c r="B8596" s="34"/>
      <c r="X8596" s="51"/>
    </row>
    <row r="8597" spans="2:24" ht="15.75" x14ac:dyDescent="0.25">
      <c r="B8597" s="34"/>
      <c r="X8597" s="51"/>
    </row>
    <row r="8598" spans="2:24" ht="15.75" x14ac:dyDescent="0.25">
      <c r="B8598" s="34"/>
      <c r="X8598" s="51"/>
    </row>
    <row r="8599" spans="2:24" ht="15.75" x14ac:dyDescent="0.25">
      <c r="B8599" s="34"/>
      <c r="X8599" s="51"/>
    </row>
    <row r="8600" spans="2:24" ht="15.75" x14ac:dyDescent="0.25">
      <c r="B8600" s="34"/>
      <c r="X8600" s="51"/>
    </row>
    <row r="8601" spans="2:24" ht="15.75" x14ac:dyDescent="0.25">
      <c r="B8601" s="34"/>
      <c r="X8601" s="51"/>
    </row>
    <row r="8602" spans="2:24" ht="15.75" x14ac:dyDescent="0.25">
      <c r="B8602" s="34"/>
      <c r="X8602" s="51"/>
    </row>
    <row r="8603" spans="2:24" ht="15.75" x14ac:dyDescent="0.25">
      <c r="B8603" s="34"/>
      <c r="X8603" s="51"/>
    </row>
    <row r="8604" spans="2:24" ht="15.75" x14ac:dyDescent="0.25">
      <c r="B8604" s="34"/>
      <c r="X8604" s="51"/>
    </row>
    <row r="8605" spans="2:24" ht="15.75" x14ac:dyDescent="0.25">
      <c r="B8605" s="34"/>
      <c r="X8605" s="51"/>
    </row>
    <row r="8606" spans="2:24" ht="15.75" x14ac:dyDescent="0.25">
      <c r="B8606" s="34"/>
      <c r="X8606" s="51"/>
    </row>
    <row r="8607" spans="2:24" ht="15.75" x14ac:dyDescent="0.25">
      <c r="B8607" s="34"/>
      <c r="X8607" s="51"/>
    </row>
    <row r="8608" spans="2:24" ht="15.75" x14ac:dyDescent="0.25">
      <c r="B8608" s="34"/>
      <c r="X8608" s="51"/>
    </row>
    <row r="8609" spans="2:24" ht="15.75" x14ac:dyDescent="0.25">
      <c r="B8609" s="34"/>
      <c r="X8609" s="51"/>
    </row>
    <row r="8610" spans="2:24" ht="15.75" x14ac:dyDescent="0.25">
      <c r="B8610" s="34"/>
      <c r="X8610" s="51"/>
    </row>
    <row r="8611" spans="2:24" ht="15.75" x14ac:dyDescent="0.25">
      <c r="B8611" s="34"/>
      <c r="X8611" s="51"/>
    </row>
    <row r="8612" spans="2:24" ht="15.75" x14ac:dyDescent="0.25">
      <c r="B8612" s="34"/>
      <c r="X8612" s="51"/>
    </row>
    <row r="8613" spans="2:24" ht="15.75" x14ac:dyDescent="0.25">
      <c r="B8613" s="34"/>
      <c r="X8613" s="51"/>
    </row>
    <row r="8614" spans="2:24" ht="15.75" x14ac:dyDescent="0.25">
      <c r="B8614" s="34"/>
      <c r="X8614" s="51"/>
    </row>
    <row r="8615" spans="2:24" ht="15.75" x14ac:dyDescent="0.25">
      <c r="B8615" s="34"/>
      <c r="X8615" s="51"/>
    </row>
    <row r="8616" spans="2:24" ht="15.75" x14ac:dyDescent="0.25">
      <c r="B8616" s="34"/>
      <c r="X8616" s="51"/>
    </row>
    <row r="8617" spans="2:24" ht="15.75" x14ac:dyDescent="0.25">
      <c r="B8617" s="34"/>
      <c r="X8617" s="51"/>
    </row>
    <row r="8618" spans="2:24" ht="15.75" x14ac:dyDescent="0.25">
      <c r="B8618" s="34"/>
      <c r="X8618" s="51"/>
    </row>
    <row r="8619" spans="2:24" ht="15.75" x14ac:dyDescent="0.25">
      <c r="B8619" s="34"/>
      <c r="X8619" s="51"/>
    </row>
    <row r="8620" spans="2:24" ht="15.75" x14ac:dyDescent="0.25">
      <c r="B8620" s="34"/>
      <c r="X8620" s="51"/>
    </row>
    <row r="8621" spans="2:24" ht="15.75" x14ac:dyDescent="0.25">
      <c r="B8621" s="34"/>
      <c r="X8621" s="51"/>
    </row>
    <row r="8622" spans="2:24" ht="15.75" x14ac:dyDescent="0.25">
      <c r="B8622" s="34"/>
      <c r="X8622" s="51"/>
    </row>
    <row r="8623" spans="2:24" ht="15.75" x14ac:dyDescent="0.25">
      <c r="B8623" s="34"/>
      <c r="X8623" s="51"/>
    </row>
    <row r="8624" spans="2:24" ht="15.75" x14ac:dyDescent="0.25">
      <c r="B8624" s="34"/>
      <c r="X8624" s="51"/>
    </row>
    <row r="8625" spans="2:24" ht="15.75" x14ac:dyDescent="0.25">
      <c r="B8625" s="34"/>
      <c r="X8625" s="51"/>
    </row>
    <row r="8626" spans="2:24" ht="15.75" x14ac:dyDescent="0.25">
      <c r="B8626" s="34"/>
      <c r="X8626" s="51"/>
    </row>
    <row r="8627" spans="2:24" ht="15.75" x14ac:dyDescent="0.25">
      <c r="B8627" s="34"/>
      <c r="X8627" s="51"/>
    </row>
    <row r="8628" spans="2:24" ht="15.75" x14ac:dyDescent="0.25">
      <c r="B8628" s="34"/>
      <c r="X8628" s="51"/>
    </row>
    <row r="8629" spans="2:24" ht="15.75" x14ac:dyDescent="0.25">
      <c r="B8629" s="34"/>
      <c r="X8629" s="51"/>
    </row>
    <row r="8630" spans="2:24" ht="15.75" x14ac:dyDescent="0.25">
      <c r="B8630" s="34"/>
      <c r="X8630" s="51"/>
    </row>
    <row r="8631" spans="2:24" ht="15.75" x14ac:dyDescent="0.25">
      <c r="B8631" s="34"/>
      <c r="X8631" s="51"/>
    </row>
    <row r="8632" spans="2:24" ht="15.75" x14ac:dyDescent="0.25">
      <c r="B8632" s="34"/>
      <c r="X8632" s="51"/>
    </row>
    <row r="8633" spans="2:24" ht="15.75" x14ac:dyDescent="0.25">
      <c r="B8633" s="34"/>
      <c r="X8633" s="51"/>
    </row>
    <row r="8634" spans="2:24" ht="15.75" x14ac:dyDescent="0.25">
      <c r="B8634" s="34"/>
      <c r="X8634" s="51"/>
    </row>
    <row r="8635" spans="2:24" ht="15.75" x14ac:dyDescent="0.25">
      <c r="B8635" s="34"/>
      <c r="X8635" s="51"/>
    </row>
    <row r="8636" spans="2:24" ht="15.75" x14ac:dyDescent="0.25">
      <c r="B8636" s="34"/>
      <c r="X8636" s="51"/>
    </row>
    <row r="8637" spans="2:24" ht="15.75" x14ac:dyDescent="0.25">
      <c r="B8637" s="34"/>
      <c r="X8637" s="51"/>
    </row>
    <row r="8638" spans="2:24" ht="15.75" x14ac:dyDescent="0.25">
      <c r="B8638" s="34"/>
      <c r="X8638" s="51"/>
    </row>
    <row r="8639" spans="2:24" ht="15.75" x14ac:dyDescent="0.25">
      <c r="B8639" s="34"/>
      <c r="X8639" s="51"/>
    </row>
    <row r="8640" spans="2:24" ht="15.75" x14ac:dyDescent="0.25">
      <c r="B8640" s="34"/>
      <c r="X8640" s="51"/>
    </row>
    <row r="8641" spans="2:24" ht="15.75" x14ac:dyDescent="0.25">
      <c r="B8641" s="34"/>
      <c r="X8641" s="51"/>
    </row>
    <row r="8642" spans="2:24" ht="15.75" x14ac:dyDescent="0.25">
      <c r="B8642" s="34"/>
      <c r="X8642" s="51"/>
    </row>
    <row r="8643" spans="2:24" ht="15.75" x14ac:dyDescent="0.25">
      <c r="B8643" s="34"/>
      <c r="X8643" s="51"/>
    </row>
    <row r="8644" spans="2:24" ht="15.75" x14ac:dyDescent="0.25">
      <c r="B8644" s="34"/>
      <c r="X8644" s="51"/>
    </row>
    <row r="8645" spans="2:24" ht="15.75" x14ac:dyDescent="0.25">
      <c r="B8645" s="34"/>
      <c r="X8645" s="51"/>
    </row>
    <row r="8646" spans="2:24" ht="15.75" x14ac:dyDescent="0.25">
      <c r="B8646" s="34"/>
      <c r="X8646" s="51"/>
    </row>
    <row r="8647" spans="2:24" ht="15.75" x14ac:dyDescent="0.25">
      <c r="B8647" s="34"/>
      <c r="X8647" s="51"/>
    </row>
    <row r="8648" spans="2:24" ht="15.75" x14ac:dyDescent="0.25">
      <c r="B8648" s="34"/>
      <c r="X8648" s="51"/>
    </row>
    <row r="8649" spans="2:24" ht="15.75" x14ac:dyDescent="0.25">
      <c r="B8649" s="34"/>
      <c r="X8649" s="51"/>
    </row>
    <row r="8650" spans="2:24" ht="15.75" x14ac:dyDescent="0.25">
      <c r="B8650" s="34"/>
      <c r="X8650" s="51"/>
    </row>
    <row r="8651" spans="2:24" ht="15.75" x14ac:dyDescent="0.25">
      <c r="B8651" s="34"/>
      <c r="X8651" s="51"/>
    </row>
    <row r="8652" spans="2:24" ht="15.75" x14ac:dyDescent="0.25">
      <c r="B8652" s="34"/>
      <c r="X8652" s="51"/>
    </row>
    <row r="8653" spans="2:24" ht="15.75" x14ac:dyDescent="0.25">
      <c r="B8653" s="34"/>
      <c r="X8653" s="51"/>
    </row>
    <row r="8654" spans="2:24" ht="15.75" x14ac:dyDescent="0.25">
      <c r="B8654" s="34"/>
      <c r="X8654" s="51"/>
    </row>
    <row r="8655" spans="2:24" ht="15.75" x14ac:dyDescent="0.25">
      <c r="B8655" s="34"/>
      <c r="X8655" s="51"/>
    </row>
    <row r="8656" spans="2:24" ht="15.75" x14ac:dyDescent="0.25">
      <c r="B8656" s="34"/>
      <c r="X8656" s="51"/>
    </row>
    <row r="8657" spans="2:24" ht="15.75" x14ac:dyDescent="0.25">
      <c r="B8657" s="34"/>
      <c r="X8657" s="51"/>
    </row>
    <row r="8658" spans="2:24" ht="15.75" x14ac:dyDescent="0.25">
      <c r="B8658" s="34"/>
      <c r="X8658" s="51"/>
    </row>
    <row r="8659" spans="2:24" ht="15.75" x14ac:dyDescent="0.25">
      <c r="B8659" s="34"/>
      <c r="X8659" s="51"/>
    </row>
    <row r="8660" spans="2:24" ht="15.75" x14ac:dyDescent="0.25">
      <c r="B8660" s="34"/>
      <c r="X8660" s="51"/>
    </row>
    <row r="8661" spans="2:24" ht="15.75" x14ac:dyDescent="0.25">
      <c r="B8661" s="34"/>
      <c r="X8661" s="51"/>
    </row>
    <row r="8662" spans="2:24" ht="15.75" x14ac:dyDescent="0.25">
      <c r="B8662" s="34"/>
      <c r="X8662" s="51"/>
    </row>
    <row r="8663" spans="2:24" ht="15.75" x14ac:dyDescent="0.25">
      <c r="B8663" s="34"/>
      <c r="X8663" s="51"/>
    </row>
    <row r="8664" spans="2:24" ht="15.75" x14ac:dyDescent="0.25">
      <c r="B8664" s="34"/>
      <c r="X8664" s="51"/>
    </row>
    <row r="8665" spans="2:24" ht="15.75" x14ac:dyDescent="0.25">
      <c r="B8665" s="34"/>
      <c r="X8665" s="51"/>
    </row>
    <row r="8666" spans="2:24" ht="15.75" x14ac:dyDescent="0.25">
      <c r="B8666" s="34"/>
      <c r="X8666" s="51"/>
    </row>
    <row r="8667" spans="2:24" ht="15.75" x14ac:dyDescent="0.25">
      <c r="B8667" s="34"/>
      <c r="X8667" s="51"/>
    </row>
    <row r="8668" spans="2:24" ht="15.75" x14ac:dyDescent="0.25">
      <c r="B8668" s="34"/>
      <c r="X8668" s="51"/>
    </row>
    <row r="8669" spans="2:24" ht="15.75" x14ac:dyDescent="0.25">
      <c r="B8669" s="34"/>
      <c r="X8669" s="51"/>
    </row>
    <row r="8670" spans="2:24" ht="15.75" x14ac:dyDescent="0.25">
      <c r="B8670" s="34"/>
      <c r="X8670" s="51"/>
    </row>
    <row r="8671" spans="2:24" ht="15.75" x14ac:dyDescent="0.25">
      <c r="B8671" s="34"/>
      <c r="X8671" s="51"/>
    </row>
    <row r="8672" spans="2:24" ht="15.75" x14ac:dyDescent="0.25">
      <c r="B8672" s="34"/>
      <c r="X8672" s="51"/>
    </row>
    <row r="8673" spans="2:24" ht="15.75" x14ac:dyDescent="0.25">
      <c r="B8673" s="34"/>
      <c r="X8673" s="51"/>
    </row>
    <row r="8674" spans="2:24" ht="15.75" x14ac:dyDescent="0.25">
      <c r="B8674" s="34"/>
      <c r="X8674" s="51"/>
    </row>
    <row r="8675" spans="2:24" ht="15.75" x14ac:dyDescent="0.25">
      <c r="B8675" s="34"/>
      <c r="X8675" s="51"/>
    </row>
    <row r="8676" spans="2:24" ht="15.75" x14ac:dyDescent="0.25">
      <c r="B8676" s="34"/>
      <c r="X8676" s="51"/>
    </row>
    <row r="8677" spans="2:24" ht="15.75" x14ac:dyDescent="0.25">
      <c r="B8677" s="34"/>
      <c r="X8677" s="51"/>
    </row>
    <row r="8678" spans="2:24" ht="15.75" x14ac:dyDescent="0.25">
      <c r="B8678" s="34"/>
      <c r="X8678" s="51"/>
    </row>
    <row r="8679" spans="2:24" ht="15.75" x14ac:dyDescent="0.25">
      <c r="B8679" s="34"/>
      <c r="X8679" s="51"/>
    </row>
    <row r="8680" spans="2:24" ht="15.75" x14ac:dyDescent="0.25">
      <c r="B8680" s="34"/>
      <c r="X8680" s="51"/>
    </row>
    <row r="8681" spans="2:24" ht="15.75" x14ac:dyDescent="0.25">
      <c r="B8681" s="34"/>
      <c r="X8681" s="51"/>
    </row>
    <row r="8682" spans="2:24" ht="15.75" x14ac:dyDescent="0.25">
      <c r="B8682" s="34"/>
      <c r="X8682" s="51"/>
    </row>
    <row r="8683" spans="2:24" ht="15.75" x14ac:dyDescent="0.25">
      <c r="B8683" s="34"/>
      <c r="X8683" s="51"/>
    </row>
    <row r="8684" spans="2:24" ht="15.75" x14ac:dyDescent="0.25">
      <c r="B8684" s="34"/>
      <c r="X8684" s="51"/>
    </row>
    <row r="8685" spans="2:24" ht="15.75" x14ac:dyDescent="0.25">
      <c r="B8685" s="34"/>
      <c r="X8685" s="51"/>
    </row>
    <row r="8686" spans="2:24" ht="15.75" x14ac:dyDescent="0.25">
      <c r="B8686" s="34"/>
      <c r="X8686" s="51"/>
    </row>
    <row r="8687" spans="2:24" ht="15.75" x14ac:dyDescent="0.25">
      <c r="B8687" s="34"/>
      <c r="X8687" s="51"/>
    </row>
    <row r="8688" spans="2:24" ht="15.75" x14ac:dyDescent="0.25">
      <c r="B8688" s="34"/>
      <c r="X8688" s="51"/>
    </row>
    <row r="8689" spans="2:24" ht="15.75" x14ac:dyDescent="0.25">
      <c r="B8689" s="34"/>
      <c r="X8689" s="51"/>
    </row>
    <row r="8690" spans="2:24" ht="15.75" x14ac:dyDescent="0.25">
      <c r="B8690" s="34"/>
      <c r="X8690" s="51"/>
    </row>
    <row r="8691" spans="2:24" ht="15.75" x14ac:dyDescent="0.25">
      <c r="B8691" s="34"/>
      <c r="X8691" s="51"/>
    </row>
    <row r="8692" spans="2:24" ht="15.75" x14ac:dyDescent="0.25">
      <c r="B8692" s="34"/>
      <c r="X8692" s="51"/>
    </row>
    <row r="8693" spans="2:24" ht="15.75" x14ac:dyDescent="0.25">
      <c r="B8693" s="34"/>
      <c r="X8693" s="51"/>
    </row>
    <row r="8694" spans="2:24" ht="15.75" x14ac:dyDescent="0.25">
      <c r="B8694" s="34"/>
      <c r="X8694" s="51"/>
    </row>
    <row r="8695" spans="2:24" ht="15.75" x14ac:dyDescent="0.25">
      <c r="B8695" s="34"/>
      <c r="X8695" s="51"/>
    </row>
    <row r="8696" spans="2:24" ht="15.75" x14ac:dyDescent="0.25">
      <c r="B8696" s="34"/>
      <c r="X8696" s="51"/>
    </row>
    <row r="8697" spans="2:24" ht="15.75" x14ac:dyDescent="0.25">
      <c r="B8697" s="34"/>
      <c r="X8697" s="51"/>
    </row>
    <row r="8698" spans="2:24" ht="15.75" x14ac:dyDescent="0.25">
      <c r="B8698" s="34"/>
      <c r="X8698" s="51"/>
    </row>
    <row r="8699" spans="2:24" ht="15.75" x14ac:dyDescent="0.25">
      <c r="B8699" s="34"/>
      <c r="X8699" s="51"/>
    </row>
    <row r="8700" spans="2:24" ht="15.75" x14ac:dyDescent="0.25">
      <c r="B8700" s="34"/>
      <c r="X8700" s="51"/>
    </row>
    <row r="8701" spans="2:24" ht="15.75" x14ac:dyDescent="0.25">
      <c r="B8701" s="34"/>
      <c r="X8701" s="51"/>
    </row>
    <row r="8702" spans="2:24" ht="15.75" x14ac:dyDescent="0.25">
      <c r="B8702" s="34"/>
      <c r="X8702" s="51"/>
    </row>
    <row r="8703" spans="2:24" ht="15.75" x14ac:dyDescent="0.25">
      <c r="B8703" s="34"/>
      <c r="X8703" s="51"/>
    </row>
    <row r="8704" spans="2:24" ht="15.75" x14ac:dyDescent="0.25">
      <c r="B8704" s="34"/>
      <c r="X8704" s="51"/>
    </row>
    <row r="8705" spans="2:24" ht="15.75" x14ac:dyDescent="0.25">
      <c r="B8705" s="34"/>
      <c r="X8705" s="51"/>
    </row>
    <row r="8706" spans="2:24" ht="15.75" x14ac:dyDescent="0.25">
      <c r="B8706" s="34"/>
      <c r="X8706" s="51"/>
    </row>
    <row r="8707" spans="2:24" ht="15.75" x14ac:dyDescent="0.25">
      <c r="B8707" s="34"/>
      <c r="X8707" s="51"/>
    </row>
    <row r="8708" spans="2:24" ht="15.75" x14ac:dyDescent="0.25">
      <c r="B8708" s="34"/>
      <c r="X8708" s="51"/>
    </row>
    <row r="8709" spans="2:24" ht="15.75" x14ac:dyDescent="0.25">
      <c r="B8709" s="34"/>
      <c r="X8709" s="51"/>
    </row>
    <row r="8710" spans="2:24" ht="15.75" x14ac:dyDescent="0.25">
      <c r="B8710" s="34"/>
      <c r="X8710" s="51"/>
    </row>
    <row r="8711" spans="2:24" ht="15.75" x14ac:dyDescent="0.25">
      <c r="B8711" s="34"/>
      <c r="X8711" s="51"/>
    </row>
    <row r="8712" spans="2:24" ht="15.75" x14ac:dyDescent="0.25">
      <c r="B8712" s="34"/>
      <c r="X8712" s="51"/>
    </row>
    <row r="8713" spans="2:24" ht="15.75" x14ac:dyDescent="0.25">
      <c r="B8713" s="34"/>
      <c r="X8713" s="51"/>
    </row>
    <row r="8714" spans="2:24" ht="15.75" x14ac:dyDescent="0.25">
      <c r="B8714" s="34"/>
      <c r="X8714" s="51"/>
    </row>
    <row r="8715" spans="2:24" ht="15.75" x14ac:dyDescent="0.25">
      <c r="B8715" s="34"/>
      <c r="X8715" s="51"/>
    </row>
    <row r="8716" spans="2:24" ht="15.75" x14ac:dyDescent="0.25">
      <c r="B8716" s="34"/>
      <c r="X8716" s="51"/>
    </row>
    <row r="8717" spans="2:24" ht="15.75" x14ac:dyDescent="0.25">
      <c r="B8717" s="34"/>
      <c r="X8717" s="51"/>
    </row>
    <row r="8718" spans="2:24" ht="15.75" x14ac:dyDescent="0.25">
      <c r="B8718" s="34"/>
      <c r="X8718" s="51"/>
    </row>
    <row r="8719" spans="2:24" ht="15.75" x14ac:dyDescent="0.25">
      <c r="B8719" s="34"/>
      <c r="X8719" s="51"/>
    </row>
    <row r="8720" spans="2:24" ht="15.75" x14ac:dyDescent="0.25">
      <c r="B8720" s="34"/>
      <c r="X8720" s="51"/>
    </row>
    <row r="8721" spans="2:24" ht="15.75" x14ac:dyDescent="0.25">
      <c r="B8721" s="34"/>
      <c r="X8721" s="51"/>
    </row>
    <row r="8722" spans="2:24" ht="15.75" x14ac:dyDescent="0.25">
      <c r="B8722" s="34"/>
      <c r="X8722" s="51"/>
    </row>
    <row r="8723" spans="2:24" ht="15.75" x14ac:dyDescent="0.25">
      <c r="B8723" s="34"/>
      <c r="X8723" s="51"/>
    </row>
    <row r="8724" spans="2:24" ht="15.75" x14ac:dyDescent="0.25">
      <c r="B8724" s="34"/>
      <c r="X8724" s="51"/>
    </row>
    <row r="8725" spans="2:24" ht="15.75" x14ac:dyDescent="0.25">
      <c r="B8725" s="34"/>
      <c r="X8725" s="51"/>
    </row>
    <row r="8726" spans="2:24" ht="15.75" x14ac:dyDescent="0.25">
      <c r="B8726" s="34"/>
      <c r="X8726" s="51"/>
    </row>
    <row r="8727" spans="2:24" ht="15.75" x14ac:dyDescent="0.25">
      <c r="B8727" s="34"/>
      <c r="X8727" s="51"/>
    </row>
    <row r="8728" spans="2:24" ht="15.75" x14ac:dyDescent="0.25">
      <c r="B8728" s="34"/>
      <c r="X8728" s="51"/>
    </row>
    <row r="8729" spans="2:24" ht="15.75" x14ac:dyDescent="0.25">
      <c r="B8729" s="34"/>
      <c r="X8729" s="51"/>
    </row>
    <row r="8730" spans="2:24" ht="15.75" x14ac:dyDescent="0.25">
      <c r="B8730" s="34"/>
      <c r="X8730" s="51"/>
    </row>
    <row r="8731" spans="2:24" ht="15.75" x14ac:dyDescent="0.25">
      <c r="B8731" s="34"/>
      <c r="X8731" s="51"/>
    </row>
    <row r="8732" spans="2:24" ht="15.75" x14ac:dyDescent="0.25">
      <c r="B8732" s="34"/>
      <c r="X8732" s="51"/>
    </row>
    <row r="8733" spans="2:24" ht="15.75" x14ac:dyDescent="0.25">
      <c r="B8733" s="34"/>
      <c r="X8733" s="51"/>
    </row>
    <row r="8734" spans="2:24" ht="15.75" x14ac:dyDescent="0.25">
      <c r="B8734" s="34"/>
      <c r="X8734" s="51"/>
    </row>
    <row r="8735" spans="2:24" ht="15.75" x14ac:dyDescent="0.25">
      <c r="B8735" s="34"/>
      <c r="X8735" s="51"/>
    </row>
    <row r="8736" spans="2:24" ht="15.75" x14ac:dyDescent="0.25">
      <c r="B8736" s="34"/>
      <c r="X8736" s="51"/>
    </row>
    <row r="8737" spans="2:24" ht="15.75" x14ac:dyDescent="0.25">
      <c r="B8737" s="34"/>
      <c r="X8737" s="51"/>
    </row>
    <row r="8738" spans="2:24" ht="15.75" x14ac:dyDescent="0.25">
      <c r="B8738" s="34"/>
      <c r="X8738" s="51"/>
    </row>
    <row r="8739" spans="2:24" ht="15.75" x14ac:dyDescent="0.25">
      <c r="B8739" s="34"/>
      <c r="X8739" s="51"/>
    </row>
    <row r="8740" spans="2:24" ht="15.75" x14ac:dyDescent="0.25">
      <c r="B8740" s="34"/>
      <c r="X8740" s="51"/>
    </row>
    <row r="8741" spans="2:24" ht="15.75" x14ac:dyDescent="0.25">
      <c r="B8741" s="34"/>
      <c r="X8741" s="51"/>
    </row>
    <row r="8742" spans="2:24" ht="15.75" x14ac:dyDescent="0.25">
      <c r="B8742" s="34"/>
      <c r="X8742" s="51"/>
    </row>
    <row r="8743" spans="2:24" ht="15.75" x14ac:dyDescent="0.25">
      <c r="B8743" s="34"/>
      <c r="X8743" s="51"/>
    </row>
    <row r="8744" spans="2:24" ht="15.75" x14ac:dyDescent="0.25">
      <c r="B8744" s="34"/>
      <c r="X8744" s="51"/>
    </row>
    <row r="8745" spans="2:24" ht="15.75" x14ac:dyDescent="0.25">
      <c r="B8745" s="34"/>
      <c r="X8745" s="51"/>
    </row>
    <row r="8746" spans="2:24" ht="15.75" x14ac:dyDescent="0.25">
      <c r="B8746" s="34"/>
      <c r="X8746" s="51"/>
    </row>
    <row r="8747" spans="2:24" ht="15.75" x14ac:dyDescent="0.25">
      <c r="B8747" s="34"/>
      <c r="X8747" s="51"/>
    </row>
    <row r="8748" spans="2:24" ht="15.75" x14ac:dyDescent="0.25">
      <c r="B8748" s="34"/>
      <c r="X8748" s="51"/>
    </row>
    <row r="8749" spans="2:24" ht="15.75" x14ac:dyDescent="0.25">
      <c r="B8749" s="34"/>
      <c r="X8749" s="51"/>
    </row>
    <row r="8750" spans="2:24" ht="15.75" x14ac:dyDescent="0.25">
      <c r="B8750" s="34"/>
      <c r="X8750" s="51"/>
    </row>
    <row r="8751" spans="2:24" ht="15.75" x14ac:dyDescent="0.25">
      <c r="B8751" s="34"/>
      <c r="X8751" s="51"/>
    </row>
    <row r="8752" spans="2:24" ht="15.75" x14ac:dyDescent="0.25">
      <c r="B8752" s="34"/>
      <c r="X8752" s="51"/>
    </row>
    <row r="8753" spans="2:24" ht="15.75" x14ac:dyDescent="0.25">
      <c r="B8753" s="34"/>
      <c r="X8753" s="51"/>
    </row>
    <row r="8754" spans="2:24" ht="15.75" x14ac:dyDescent="0.25">
      <c r="B8754" s="34"/>
      <c r="X8754" s="51"/>
    </row>
    <row r="8755" spans="2:24" ht="15.75" x14ac:dyDescent="0.25">
      <c r="B8755" s="34"/>
      <c r="X8755" s="51"/>
    </row>
    <row r="8756" spans="2:24" ht="15.75" x14ac:dyDescent="0.25">
      <c r="B8756" s="34"/>
      <c r="X8756" s="51"/>
    </row>
    <row r="8757" spans="2:24" ht="15.75" x14ac:dyDescent="0.25">
      <c r="B8757" s="34"/>
      <c r="X8757" s="51"/>
    </row>
    <row r="8758" spans="2:24" ht="15.75" x14ac:dyDescent="0.25">
      <c r="B8758" s="34"/>
      <c r="X8758" s="51"/>
    </row>
    <row r="8759" spans="2:24" ht="15.75" x14ac:dyDescent="0.25">
      <c r="B8759" s="34"/>
      <c r="X8759" s="51"/>
    </row>
    <row r="8760" spans="2:24" ht="15.75" x14ac:dyDescent="0.25">
      <c r="B8760" s="34"/>
      <c r="X8760" s="51"/>
    </row>
    <row r="8761" spans="2:24" ht="15.75" x14ac:dyDescent="0.25">
      <c r="B8761" s="34"/>
      <c r="X8761" s="51"/>
    </row>
    <row r="8762" spans="2:24" ht="15.75" x14ac:dyDescent="0.25">
      <c r="B8762" s="34"/>
      <c r="X8762" s="51"/>
    </row>
    <row r="8763" spans="2:24" ht="15.75" x14ac:dyDescent="0.25">
      <c r="B8763" s="34"/>
      <c r="X8763" s="51"/>
    </row>
    <row r="8764" spans="2:24" ht="15.75" x14ac:dyDescent="0.25">
      <c r="B8764" s="34"/>
      <c r="X8764" s="51"/>
    </row>
    <row r="8765" spans="2:24" ht="15.75" x14ac:dyDescent="0.25">
      <c r="B8765" s="34"/>
      <c r="X8765" s="51"/>
    </row>
    <row r="8766" spans="2:24" ht="15.75" x14ac:dyDescent="0.25">
      <c r="B8766" s="34"/>
      <c r="X8766" s="51"/>
    </row>
    <row r="8767" spans="2:24" ht="15.75" x14ac:dyDescent="0.25">
      <c r="B8767" s="34"/>
      <c r="X8767" s="51"/>
    </row>
    <row r="8768" spans="2:24" ht="15.75" x14ac:dyDescent="0.25">
      <c r="B8768" s="34"/>
      <c r="X8768" s="51"/>
    </row>
    <row r="8769" spans="2:24" ht="15.75" x14ac:dyDescent="0.25">
      <c r="B8769" s="34"/>
      <c r="X8769" s="51"/>
    </row>
    <row r="8770" spans="2:24" ht="15.75" x14ac:dyDescent="0.25">
      <c r="B8770" s="34"/>
      <c r="X8770" s="51"/>
    </row>
    <row r="8771" spans="2:24" ht="15.75" x14ac:dyDescent="0.25">
      <c r="B8771" s="34"/>
      <c r="X8771" s="51"/>
    </row>
    <row r="8772" spans="2:24" ht="15.75" x14ac:dyDescent="0.25">
      <c r="B8772" s="34"/>
      <c r="X8772" s="51"/>
    </row>
    <row r="8773" spans="2:24" ht="15.75" x14ac:dyDescent="0.25">
      <c r="B8773" s="34"/>
      <c r="X8773" s="51"/>
    </row>
    <row r="8774" spans="2:24" ht="15.75" x14ac:dyDescent="0.25">
      <c r="B8774" s="34"/>
      <c r="X8774" s="51"/>
    </row>
    <row r="8775" spans="2:24" ht="15.75" x14ac:dyDescent="0.25">
      <c r="B8775" s="34"/>
      <c r="X8775" s="51"/>
    </row>
    <row r="8776" spans="2:24" ht="15.75" x14ac:dyDescent="0.25">
      <c r="B8776" s="34"/>
      <c r="X8776" s="51"/>
    </row>
    <row r="8777" spans="2:24" ht="15.75" x14ac:dyDescent="0.25">
      <c r="B8777" s="34"/>
      <c r="X8777" s="51"/>
    </row>
    <row r="8778" spans="2:24" ht="15.75" x14ac:dyDescent="0.25">
      <c r="B8778" s="34"/>
      <c r="X8778" s="51"/>
    </row>
    <row r="8779" spans="2:24" ht="15.75" x14ac:dyDescent="0.25">
      <c r="B8779" s="34"/>
      <c r="X8779" s="51"/>
    </row>
    <row r="8780" spans="2:24" ht="15.75" x14ac:dyDescent="0.25">
      <c r="B8780" s="34"/>
      <c r="X8780" s="51"/>
    </row>
    <row r="8781" spans="2:24" ht="15.75" x14ac:dyDescent="0.25">
      <c r="B8781" s="34"/>
      <c r="X8781" s="51"/>
    </row>
    <row r="8782" spans="2:24" ht="15.75" x14ac:dyDescent="0.25">
      <c r="B8782" s="34"/>
      <c r="X8782" s="51"/>
    </row>
    <row r="8783" spans="2:24" ht="15.75" x14ac:dyDescent="0.25">
      <c r="B8783" s="34"/>
      <c r="X8783" s="51"/>
    </row>
    <row r="8784" spans="2:24" ht="15.75" x14ac:dyDescent="0.25">
      <c r="B8784" s="34"/>
      <c r="X8784" s="51"/>
    </row>
    <row r="8785" spans="2:24" ht="15.75" x14ac:dyDescent="0.25">
      <c r="B8785" s="34"/>
      <c r="X8785" s="51"/>
    </row>
    <row r="8786" spans="2:24" ht="15.75" x14ac:dyDescent="0.25">
      <c r="B8786" s="34"/>
      <c r="X8786" s="51"/>
    </row>
    <row r="8787" spans="2:24" ht="15.75" x14ac:dyDescent="0.25">
      <c r="B8787" s="34"/>
      <c r="X8787" s="51"/>
    </row>
    <row r="8788" spans="2:24" ht="15.75" x14ac:dyDescent="0.25">
      <c r="B8788" s="34"/>
      <c r="X8788" s="51"/>
    </row>
    <row r="8789" spans="2:24" ht="15.75" x14ac:dyDescent="0.25">
      <c r="B8789" s="34"/>
      <c r="X8789" s="51"/>
    </row>
    <row r="8790" spans="2:24" ht="15.75" x14ac:dyDescent="0.25">
      <c r="B8790" s="34"/>
      <c r="X8790" s="51"/>
    </row>
    <row r="8791" spans="2:24" ht="15.75" x14ac:dyDescent="0.25">
      <c r="B8791" s="34"/>
      <c r="X8791" s="51"/>
    </row>
    <row r="8792" spans="2:24" ht="15.75" x14ac:dyDescent="0.25">
      <c r="B8792" s="34"/>
      <c r="X8792" s="51"/>
    </row>
    <row r="8793" spans="2:24" ht="15.75" x14ac:dyDescent="0.25">
      <c r="B8793" s="34"/>
      <c r="X8793" s="51"/>
    </row>
    <row r="8794" spans="2:24" ht="15.75" x14ac:dyDescent="0.25">
      <c r="B8794" s="34"/>
      <c r="X8794" s="51"/>
    </row>
    <row r="8795" spans="2:24" ht="15.75" x14ac:dyDescent="0.25">
      <c r="B8795" s="34"/>
      <c r="X8795" s="51"/>
    </row>
    <row r="8796" spans="2:24" ht="15.75" x14ac:dyDescent="0.25">
      <c r="B8796" s="34"/>
      <c r="X8796" s="51"/>
    </row>
    <row r="8797" spans="2:24" ht="15.75" x14ac:dyDescent="0.25">
      <c r="B8797" s="34"/>
      <c r="X8797" s="51"/>
    </row>
    <row r="8798" spans="2:24" ht="15.75" x14ac:dyDescent="0.25">
      <c r="B8798" s="34"/>
      <c r="X8798" s="51"/>
    </row>
    <row r="8799" spans="2:24" ht="15.75" x14ac:dyDescent="0.25">
      <c r="B8799" s="34"/>
      <c r="X8799" s="51"/>
    </row>
    <row r="8800" spans="2:24" ht="15.75" x14ac:dyDescent="0.25">
      <c r="B8800" s="34"/>
      <c r="X8800" s="51"/>
    </row>
    <row r="8801" spans="2:24" ht="15.75" x14ac:dyDescent="0.25">
      <c r="B8801" s="34"/>
      <c r="X8801" s="51"/>
    </row>
    <row r="8802" spans="2:24" ht="15.75" x14ac:dyDescent="0.25">
      <c r="B8802" s="34"/>
      <c r="X8802" s="51"/>
    </row>
    <row r="8803" spans="2:24" ht="15.75" x14ac:dyDescent="0.25">
      <c r="B8803" s="34"/>
      <c r="X8803" s="51"/>
    </row>
    <row r="8804" spans="2:24" ht="15.75" x14ac:dyDescent="0.25">
      <c r="B8804" s="34"/>
      <c r="X8804" s="51"/>
    </row>
    <row r="8805" spans="2:24" ht="15.75" x14ac:dyDescent="0.25">
      <c r="B8805" s="34"/>
      <c r="X8805" s="51"/>
    </row>
    <row r="8806" spans="2:24" ht="15.75" x14ac:dyDescent="0.25">
      <c r="B8806" s="34"/>
      <c r="X8806" s="51"/>
    </row>
    <row r="8807" spans="2:24" ht="15.75" x14ac:dyDescent="0.25">
      <c r="B8807" s="34"/>
      <c r="X8807" s="51"/>
    </row>
    <row r="8808" spans="2:24" ht="15.75" x14ac:dyDescent="0.25">
      <c r="B8808" s="34"/>
      <c r="X8808" s="51"/>
    </row>
    <row r="8809" spans="2:24" ht="15.75" x14ac:dyDescent="0.25">
      <c r="B8809" s="34"/>
      <c r="X8809" s="51"/>
    </row>
    <row r="8810" spans="2:24" ht="15.75" x14ac:dyDescent="0.25">
      <c r="B8810" s="34"/>
      <c r="X8810" s="51"/>
    </row>
    <row r="8811" spans="2:24" ht="15.75" x14ac:dyDescent="0.25">
      <c r="B8811" s="34"/>
      <c r="X8811" s="51"/>
    </row>
    <row r="8812" spans="2:24" ht="15.75" x14ac:dyDescent="0.25">
      <c r="B8812" s="34"/>
      <c r="X8812" s="51"/>
    </row>
    <row r="8813" spans="2:24" ht="15.75" x14ac:dyDescent="0.25">
      <c r="B8813" s="34"/>
      <c r="X8813" s="51"/>
    </row>
    <row r="8814" spans="2:24" ht="15.75" x14ac:dyDescent="0.25">
      <c r="B8814" s="34"/>
      <c r="X8814" s="51"/>
    </row>
    <row r="8815" spans="2:24" ht="15.75" x14ac:dyDescent="0.25">
      <c r="B8815" s="34"/>
      <c r="X8815" s="51"/>
    </row>
    <row r="8816" spans="2:24" ht="15.75" x14ac:dyDescent="0.25">
      <c r="B8816" s="34"/>
      <c r="X8816" s="51"/>
    </row>
    <row r="8817" spans="2:24" ht="15.75" x14ac:dyDescent="0.25">
      <c r="B8817" s="34"/>
      <c r="X8817" s="51"/>
    </row>
    <row r="8818" spans="2:24" ht="15.75" x14ac:dyDescent="0.25">
      <c r="B8818" s="34"/>
      <c r="X8818" s="51"/>
    </row>
    <row r="8819" spans="2:24" ht="15.75" x14ac:dyDescent="0.25">
      <c r="B8819" s="34"/>
      <c r="X8819" s="51"/>
    </row>
    <row r="8820" spans="2:24" ht="15.75" x14ac:dyDescent="0.25">
      <c r="B8820" s="34"/>
      <c r="X8820" s="51"/>
    </row>
    <row r="8821" spans="2:24" ht="15.75" x14ac:dyDescent="0.25">
      <c r="B8821" s="34"/>
      <c r="X8821" s="51"/>
    </row>
    <row r="8822" spans="2:24" ht="15.75" x14ac:dyDescent="0.25">
      <c r="B8822" s="34"/>
      <c r="X8822" s="51"/>
    </row>
    <row r="8823" spans="2:24" ht="15.75" x14ac:dyDescent="0.25">
      <c r="B8823" s="34"/>
      <c r="X8823" s="51"/>
    </row>
    <row r="8824" spans="2:24" ht="15.75" x14ac:dyDescent="0.25">
      <c r="B8824" s="34"/>
      <c r="X8824" s="51"/>
    </row>
    <row r="8825" spans="2:24" ht="15.75" x14ac:dyDescent="0.25">
      <c r="B8825" s="34"/>
      <c r="X8825" s="51"/>
    </row>
    <row r="8826" spans="2:24" ht="15.75" x14ac:dyDescent="0.25">
      <c r="B8826" s="34"/>
      <c r="X8826" s="51"/>
    </row>
    <row r="8827" spans="2:24" ht="15.75" x14ac:dyDescent="0.25">
      <c r="B8827" s="34"/>
      <c r="X8827" s="51"/>
    </row>
    <row r="8828" spans="2:24" ht="15.75" x14ac:dyDescent="0.25">
      <c r="B8828" s="34"/>
      <c r="X8828" s="51"/>
    </row>
    <row r="8829" spans="2:24" ht="15.75" x14ac:dyDescent="0.25">
      <c r="B8829" s="34"/>
      <c r="X8829" s="51"/>
    </row>
    <row r="8830" spans="2:24" ht="15.75" x14ac:dyDescent="0.25">
      <c r="B8830" s="34"/>
      <c r="X8830" s="51"/>
    </row>
    <row r="8831" spans="2:24" ht="15.75" x14ac:dyDescent="0.25">
      <c r="B8831" s="34"/>
      <c r="X8831" s="51"/>
    </row>
    <row r="8832" spans="2:24" ht="15.75" x14ac:dyDescent="0.25">
      <c r="B8832" s="34"/>
      <c r="X8832" s="51"/>
    </row>
    <row r="8833" spans="2:24" ht="15.75" x14ac:dyDescent="0.25">
      <c r="B8833" s="34"/>
      <c r="X8833" s="51"/>
    </row>
    <row r="8834" spans="2:24" ht="15.75" x14ac:dyDescent="0.25">
      <c r="B8834" s="34"/>
      <c r="X8834" s="51"/>
    </row>
    <row r="8835" spans="2:24" ht="15.75" x14ac:dyDescent="0.25">
      <c r="B8835" s="34"/>
      <c r="X8835" s="51"/>
    </row>
    <row r="8836" spans="2:24" ht="15.75" x14ac:dyDescent="0.25">
      <c r="B8836" s="34"/>
      <c r="X8836" s="51"/>
    </row>
    <row r="8837" spans="2:24" ht="15.75" x14ac:dyDescent="0.25">
      <c r="B8837" s="34"/>
      <c r="X8837" s="51"/>
    </row>
    <row r="8838" spans="2:24" ht="15.75" x14ac:dyDescent="0.25">
      <c r="B8838" s="34"/>
      <c r="X8838" s="51"/>
    </row>
    <row r="8839" spans="2:24" ht="15.75" x14ac:dyDescent="0.25">
      <c r="B8839" s="34"/>
      <c r="X8839" s="51"/>
    </row>
    <row r="8840" spans="2:24" ht="15.75" x14ac:dyDescent="0.25">
      <c r="B8840" s="34"/>
      <c r="X8840" s="51"/>
    </row>
    <row r="8841" spans="2:24" ht="15.75" x14ac:dyDescent="0.25">
      <c r="B8841" s="34"/>
      <c r="X8841" s="51"/>
    </row>
    <row r="8842" spans="2:24" ht="15.75" x14ac:dyDescent="0.25">
      <c r="B8842" s="34"/>
      <c r="X8842" s="51"/>
    </row>
    <row r="8843" spans="2:24" ht="15.75" x14ac:dyDescent="0.25">
      <c r="B8843" s="34"/>
      <c r="X8843" s="51"/>
    </row>
    <row r="8844" spans="2:24" ht="15.75" x14ac:dyDescent="0.25">
      <c r="B8844" s="34"/>
      <c r="X8844" s="51"/>
    </row>
    <row r="8845" spans="2:24" ht="15.75" x14ac:dyDescent="0.25">
      <c r="B8845" s="34"/>
      <c r="X8845" s="51"/>
    </row>
    <row r="8846" spans="2:24" ht="15.75" x14ac:dyDescent="0.25">
      <c r="B8846" s="34"/>
      <c r="X8846" s="51"/>
    </row>
    <row r="8847" spans="2:24" ht="15.75" x14ac:dyDescent="0.25">
      <c r="B8847" s="34"/>
      <c r="X8847" s="51"/>
    </row>
    <row r="8848" spans="2:24" ht="15.75" x14ac:dyDescent="0.25">
      <c r="B8848" s="34"/>
      <c r="X8848" s="51"/>
    </row>
    <row r="8849" spans="2:24" ht="15.75" x14ac:dyDescent="0.25">
      <c r="B8849" s="34"/>
      <c r="X8849" s="51"/>
    </row>
    <row r="8850" spans="2:24" ht="15.75" x14ac:dyDescent="0.25">
      <c r="B8850" s="34"/>
      <c r="X8850" s="51"/>
    </row>
    <row r="8851" spans="2:24" ht="15.75" x14ac:dyDescent="0.25">
      <c r="B8851" s="34"/>
      <c r="X8851" s="51"/>
    </row>
    <row r="8852" spans="2:24" ht="15.75" x14ac:dyDescent="0.25">
      <c r="B8852" s="34"/>
      <c r="X8852" s="51"/>
    </row>
    <row r="8853" spans="2:24" ht="15.75" x14ac:dyDescent="0.25">
      <c r="B8853" s="34"/>
      <c r="X8853" s="51"/>
    </row>
    <row r="8854" spans="2:24" ht="15.75" x14ac:dyDescent="0.25">
      <c r="B8854" s="34"/>
      <c r="X8854" s="51"/>
    </row>
    <row r="8855" spans="2:24" ht="15.75" x14ac:dyDescent="0.25">
      <c r="B8855" s="34"/>
      <c r="X8855" s="51"/>
    </row>
    <row r="8856" spans="2:24" ht="15.75" x14ac:dyDescent="0.25">
      <c r="B8856" s="34"/>
      <c r="X8856" s="51"/>
    </row>
    <row r="8857" spans="2:24" ht="15.75" x14ac:dyDescent="0.25">
      <c r="B8857" s="34"/>
      <c r="X8857" s="51"/>
    </row>
    <row r="8858" spans="2:24" ht="15.75" x14ac:dyDescent="0.25">
      <c r="B8858" s="34"/>
      <c r="X8858" s="51"/>
    </row>
    <row r="8859" spans="2:24" ht="15.75" x14ac:dyDescent="0.25">
      <c r="B8859" s="34"/>
      <c r="X8859" s="51"/>
    </row>
    <row r="8860" spans="2:24" ht="15.75" x14ac:dyDescent="0.25">
      <c r="B8860" s="34"/>
      <c r="X8860" s="51"/>
    </row>
    <row r="8861" spans="2:24" ht="15.75" x14ac:dyDescent="0.25">
      <c r="B8861" s="34"/>
      <c r="X8861" s="51"/>
    </row>
    <row r="8862" spans="2:24" ht="15.75" x14ac:dyDescent="0.25">
      <c r="B8862" s="34"/>
      <c r="X8862" s="51"/>
    </row>
    <row r="8863" spans="2:24" ht="15.75" x14ac:dyDescent="0.25">
      <c r="B8863" s="34"/>
      <c r="X8863" s="51"/>
    </row>
    <row r="8864" spans="2:24" ht="15.75" x14ac:dyDescent="0.25">
      <c r="B8864" s="34"/>
      <c r="X8864" s="51"/>
    </row>
    <row r="8865" spans="2:24" ht="15.75" x14ac:dyDescent="0.25">
      <c r="B8865" s="34"/>
      <c r="X8865" s="51"/>
    </row>
    <row r="8866" spans="2:24" ht="15.75" x14ac:dyDescent="0.25">
      <c r="B8866" s="34"/>
      <c r="X8866" s="51"/>
    </row>
    <row r="8867" spans="2:24" ht="15.75" x14ac:dyDescent="0.25">
      <c r="B8867" s="34"/>
      <c r="X8867" s="51"/>
    </row>
    <row r="8868" spans="2:24" ht="15.75" x14ac:dyDescent="0.25">
      <c r="B8868" s="34"/>
      <c r="X8868" s="51"/>
    </row>
    <row r="8869" spans="2:24" ht="15.75" x14ac:dyDescent="0.25">
      <c r="B8869" s="34"/>
      <c r="X8869" s="51"/>
    </row>
    <row r="8870" spans="2:24" ht="15.75" x14ac:dyDescent="0.25">
      <c r="B8870" s="34"/>
      <c r="X8870" s="51"/>
    </row>
    <row r="8871" spans="2:24" ht="15.75" x14ac:dyDescent="0.25">
      <c r="B8871" s="34"/>
      <c r="X8871" s="51"/>
    </row>
    <row r="8872" spans="2:24" ht="15.75" x14ac:dyDescent="0.25">
      <c r="B8872" s="34"/>
      <c r="X8872" s="51"/>
    </row>
    <row r="8873" spans="2:24" ht="15.75" x14ac:dyDescent="0.25">
      <c r="B8873" s="34"/>
      <c r="X8873" s="51"/>
    </row>
    <row r="8874" spans="2:24" ht="15.75" x14ac:dyDescent="0.25">
      <c r="B8874" s="34"/>
      <c r="X8874" s="51"/>
    </row>
    <row r="8875" spans="2:24" ht="15.75" x14ac:dyDescent="0.25">
      <c r="B8875" s="34"/>
      <c r="X8875" s="51"/>
    </row>
    <row r="8876" spans="2:24" ht="15.75" x14ac:dyDescent="0.25">
      <c r="B8876" s="34"/>
      <c r="X8876" s="51"/>
    </row>
    <row r="8877" spans="2:24" ht="15.75" x14ac:dyDescent="0.25">
      <c r="B8877" s="34"/>
      <c r="X8877" s="51"/>
    </row>
    <row r="8878" spans="2:24" ht="15.75" x14ac:dyDescent="0.25">
      <c r="B8878" s="34"/>
      <c r="X8878" s="51"/>
    </row>
    <row r="8879" spans="2:24" ht="15.75" x14ac:dyDescent="0.25">
      <c r="B8879" s="34"/>
      <c r="X8879" s="51"/>
    </row>
    <row r="8880" spans="2:24" ht="15.75" x14ac:dyDescent="0.25">
      <c r="B8880" s="34"/>
      <c r="X8880" s="51"/>
    </row>
    <row r="8881" spans="2:24" ht="15.75" x14ac:dyDescent="0.25">
      <c r="B8881" s="34"/>
      <c r="X8881" s="51"/>
    </row>
    <row r="8882" spans="2:24" ht="15.75" x14ac:dyDescent="0.25">
      <c r="B8882" s="34"/>
      <c r="X8882" s="51"/>
    </row>
    <row r="8883" spans="2:24" ht="15.75" x14ac:dyDescent="0.25">
      <c r="B8883" s="34"/>
      <c r="X8883" s="51"/>
    </row>
    <row r="8884" spans="2:24" ht="15.75" x14ac:dyDescent="0.25">
      <c r="B8884" s="34"/>
      <c r="X8884" s="51"/>
    </row>
    <row r="8885" spans="2:24" ht="15.75" x14ac:dyDescent="0.25">
      <c r="B8885" s="34"/>
      <c r="X8885" s="51"/>
    </row>
    <row r="8886" spans="2:24" ht="15.75" x14ac:dyDescent="0.25">
      <c r="B8886" s="34"/>
      <c r="X8886" s="51"/>
    </row>
    <row r="8887" spans="2:24" ht="15.75" x14ac:dyDescent="0.25">
      <c r="B8887" s="34"/>
      <c r="X8887" s="51"/>
    </row>
    <row r="8888" spans="2:24" ht="15.75" x14ac:dyDescent="0.25">
      <c r="B8888" s="34"/>
      <c r="X8888" s="51"/>
    </row>
    <row r="8889" spans="2:24" ht="15.75" x14ac:dyDescent="0.25">
      <c r="B8889" s="34"/>
      <c r="X8889" s="51"/>
    </row>
    <row r="8890" spans="2:24" ht="15.75" x14ac:dyDescent="0.25">
      <c r="B8890" s="34"/>
      <c r="X8890" s="51"/>
    </row>
    <row r="8891" spans="2:24" ht="15.75" x14ac:dyDescent="0.25">
      <c r="B8891" s="34"/>
      <c r="X8891" s="51"/>
    </row>
    <row r="8892" spans="2:24" ht="15.75" x14ac:dyDescent="0.25">
      <c r="B8892" s="34"/>
      <c r="X8892" s="51"/>
    </row>
    <row r="8893" spans="2:24" ht="15.75" x14ac:dyDescent="0.25">
      <c r="B8893" s="34"/>
      <c r="X8893" s="51"/>
    </row>
    <row r="8894" spans="2:24" ht="15.75" x14ac:dyDescent="0.25">
      <c r="B8894" s="34"/>
      <c r="X8894" s="51"/>
    </row>
    <row r="8895" spans="2:24" ht="15.75" x14ac:dyDescent="0.25">
      <c r="B8895" s="34"/>
      <c r="X8895" s="51"/>
    </row>
    <row r="8896" spans="2:24" ht="15.75" x14ac:dyDescent="0.25">
      <c r="B8896" s="34"/>
      <c r="X8896" s="51"/>
    </row>
    <row r="8897" spans="2:24" ht="15.75" x14ac:dyDescent="0.25">
      <c r="B8897" s="34"/>
      <c r="X8897" s="51"/>
    </row>
    <row r="8898" spans="2:24" ht="15.75" x14ac:dyDescent="0.25">
      <c r="B8898" s="34"/>
      <c r="X8898" s="51"/>
    </row>
    <row r="8899" spans="2:24" ht="15.75" x14ac:dyDescent="0.25">
      <c r="B8899" s="34"/>
      <c r="X8899" s="51"/>
    </row>
    <row r="8900" spans="2:24" ht="15.75" x14ac:dyDescent="0.25">
      <c r="B8900" s="34"/>
      <c r="X8900" s="51"/>
    </row>
    <row r="8901" spans="2:24" ht="15.75" x14ac:dyDescent="0.25">
      <c r="B8901" s="34"/>
      <c r="X8901" s="51"/>
    </row>
    <row r="8902" spans="2:24" ht="15.75" x14ac:dyDescent="0.25">
      <c r="B8902" s="34"/>
      <c r="X8902" s="51"/>
    </row>
    <row r="8903" spans="2:24" ht="15.75" x14ac:dyDescent="0.25">
      <c r="B8903" s="34"/>
      <c r="X8903" s="51"/>
    </row>
    <row r="8904" spans="2:24" ht="15.75" x14ac:dyDescent="0.25">
      <c r="B8904" s="34"/>
      <c r="X8904" s="51"/>
    </row>
    <row r="8905" spans="2:24" ht="15.75" x14ac:dyDescent="0.25">
      <c r="B8905" s="34"/>
      <c r="X8905" s="51"/>
    </row>
    <row r="8906" spans="2:24" ht="15.75" x14ac:dyDescent="0.25">
      <c r="B8906" s="34"/>
      <c r="X8906" s="51"/>
    </row>
    <row r="8907" spans="2:24" ht="15.75" x14ac:dyDescent="0.25">
      <c r="B8907" s="34"/>
      <c r="X8907" s="51"/>
    </row>
    <row r="8908" spans="2:24" ht="15.75" x14ac:dyDescent="0.25">
      <c r="B8908" s="34"/>
      <c r="X8908" s="51"/>
    </row>
    <row r="8909" spans="2:24" ht="15.75" x14ac:dyDescent="0.25">
      <c r="B8909" s="34"/>
      <c r="X8909" s="51"/>
    </row>
    <row r="8910" spans="2:24" ht="15.75" x14ac:dyDescent="0.25">
      <c r="B8910" s="34"/>
      <c r="X8910" s="51"/>
    </row>
    <row r="8911" spans="2:24" ht="15.75" x14ac:dyDescent="0.25">
      <c r="B8911" s="34"/>
      <c r="X8911" s="51"/>
    </row>
    <row r="8912" spans="2:24" ht="15.75" x14ac:dyDescent="0.25">
      <c r="B8912" s="34"/>
      <c r="X8912" s="51"/>
    </row>
    <row r="8913" spans="2:24" ht="15.75" x14ac:dyDescent="0.25">
      <c r="B8913" s="34"/>
      <c r="X8913" s="51"/>
    </row>
    <row r="8914" spans="2:24" ht="15.75" x14ac:dyDescent="0.25">
      <c r="B8914" s="34"/>
      <c r="X8914" s="51"/>
    </row>
    <row r="8915" spans="2:24" ht="15.75" x14ac:dyDescent="0.25">
      <c r="B8915" s="34"/>
      <c r="X8915" s="51"/>
    </row>
    <row r="8916" spans="2:24" ht="15.75" x14ac:dyDescent="0.25">
      <c r="B8916" s="34"/>
      <c r="X8916" s="51"/>
    </row>
    <row r="8917" spans="2:24" ht="15.75" x14ac:dyDescent="0.25">
      <c r="B8917" s="34"/>
      <c r="X8917" s="51"/>
    </row>
    <row r="8918" spans="2:24" ht="15.75" x14ac:dyDescent="0.25">
      <c r="B8918" s="34"/>
      <c r="X8918" s="51"/>
    </row>
    <row r="8919" spans="2:24" ht="15.75" x14ac:dyDescent="0.25">
      <c r="B8919" s="34"/>
      <c r="X8919" s="51"/>
    </row>
    <row r="8920" spans="2:24" ht="15.75" x14ac:dyDescent="0.25">
      <c r="B8920" s="34"/>
      <c r="X8920" s="51"/>
    </row>
    <row r="8921" spans="2:24" ht="15.75" x14ac:dyDescent="0.25">
      <c r="B8921" s="34"/>
      <c r="X8921" s="51"/>
    </row>
    <row r="8922" spans="2:24" ht="15.75" x14ac:dyDescent="0.25">
      <c r="B8922" s="34"/>
      <c r="X8922" s="51"/>
    </row>
    <row r="8923" spans="2:24" ht="15.75" x14ac:dyDescent="0.25">
      <c r="B8923" s="34"/>
      <c r="X8923" s="51"/>
    </row>
    <row r="8924" spans="2:24" ht="15.75" x14ac:dyDescent="0.25">
      <c r="B8924" s="34"/>
      <c r="X8924" s="51"/>
    </row>
    <row r="8925" spans="2:24" ht="15.75" x14ac:dyDescent="0.25">
      <c r="B8925" s="34"/>
      <c r="X8925" s="51"/>
    </row>
    <row r="8926" spans="2:24" ht="15.75" x14ac:dyDescent="0.25">
      <c r="B8926" s="34"/>
      <c r="X8926" s="51"/>
    </row>
    <row r="8927" spans="2:24" ht="15.75" x14ac:dyDescent="0.25">
      <c r="B8927" s="34"/>
      <c r="X8927" s="51"/>
    </row>
    <row r="8928" spans="2:24" ht="15.75" x14ac:dyDescent="0.25">
      <c r="B8928" s="34"/>
      <c r="X8928" s="51"/>
    </row>
    <row r="8929" spans="2:24" ht="15.75" x14ac:dyDescent="0.25">
      <c r="B8929" s="34"/>
      <c r="X8929" s="51"/>
    </row>
    <row r="8930" spans="2:24" ht="15.75" x14ac:dyDescent="0.25">
      <c r="B8930" s="34"/>
      <c r="X8930" s="51"/>
    </row>
    <row r="8931" spans="2:24" ht="15.75" x14ac:dyDescent="0.25">
      <c r="B8931" s="34"/>
      <c r="X8931" s="51"/>
    </row>
    <row r="8932" spans="2:24" ht="15.75" x14ac:dyDescent="0.25">
      <c r="B8932" s="34"/>
      <c r="X8932" s="51"/>
    </row>
    <row r="8933" spans="2:24" ht="15.75" x14ac:dyDescent="0.25">
      <c r="B8933" s="34"/>
      <c r="X8933" s="51"/>
    </row>
    <row r="8934" spans="2:24" ht="15.75" x14ac:dyDescent="0.25">
      <c r="B8934" s="34"/>
      <c r="X8934" s="51"/>
    </row>
    <row r="8935" spans="2:24" ht="15.75" x14ac:dyDescent="0.25">
      <c r="B8935" s="34"/>
      <c r="X8935" s="51"/>
    </row>
    <row r="8936" spans="2:24" ht="15.75" x14ac:dyDescent="0.25">
      <c r="B8936" s="34"/>
      <c r="X8936" s="51"/>
    </row>
    <row r="8937" spans="2:24" ht="15.75" x14ac:dyDescent="0.25">
      <c r="B8937" s="34"/>
      <c r="X8937" s="51"/>
    </row>
    <row r="8938" spans="2:24" ht="15.75" x14ac:dyDescent="0.25">
      <c r="B8938" s="34"/>
      <c r="X8938" s="51"/>
    </row>
    <row r="8939" spans="2:24" ht="15.75" x14ac:dyDescent="0.25">
      <c r="B8939" s="34"/>
      <c r="X8939" s="51"/>
    </row>
    <row r="8940" spans="2:24" ht="15.75" x14ac:dyDescent="0.25">
      <c r="B8940" s="34"/>
      <c r="X8940" s="51"/>
    </row>
    <row r="8941" spans="2:24" ht="15.75" x14ac:dyDescent="0.25">
      <c r="B8941" s="34"/>
      <c r="X8941" s="51"/>
    </row>
    <row r="8942" spans="2:24" ht="15.75" x14ac:dyDescent="0.25">
      <c r="B8942" s="34"/>
      <c r="X8942" s="51"/>
    </row>
    <row r="8943" spans="2:24" ht="15.75" x14ac:dyDescent="0.25">
      <c r="B8943" s="34"/>
      <c r="X8943" s="51"/>
    </row>
    <row r="8944" spans="2:24" ht="15.75" x14ac:dyDescent="0.25">
      <c r="B8944" s="34"/>
      <c r="X8944" s="51"/>
    </row>
    <row r="8945" spans="2:24" ht="15.75" x14ac:dyDescent="0.25">
      <c r="B8945" s="34"/>
      <c r="X8945" s="51"/>
    </row>
    <row r="8946" spans="2:24" ht="15.75" x14ac:dyDescent="0.25">
      <c r="B8946" s="34"/>
      <c r="X8946" s="51"/>
    </row>
    <row r="8947" spans="2:24" ht="15.75" x14ac:dyDescent="0.25">
      <c r="B8947" s="34"/>
      <c r="X8947" s="51"/>
    </row>
    <row r="8948" spans="2:24" ht="15.75" x14ac:dyDescent="0.25">
      <c r="B8948" s="34"/>
      <c r="X8948" s="51"/>
    </row>
    <row r="8949" spans="2:24" ht="15.75" x14ac:dyDescent="0.25">
      <c r="B8949" s="34"/>
      <c r="X8949" s="51"/>
    </row>
    <row r="8950" spans="2:24" ht="15.75" x14ac:dyDescent="0.25">
      <c r="B8950" s="34"/>
      <c r="X8950" s="51"/>
    </row>
    <row r="8951" spans="2:24" ht="15.75" x14ac:dyDescent="0.25">
      <c r="B8951" s="34"/>
      <c r="X8951" s="51"/>
    </row>
    <row r="8952" spans="2:24" ht="15.75" x14ac:dyDescent="0.25">
      <c r="B8952" s="34"/>
      <c r="X8952" s="51"/>
    </row>
    <row r="8953" spans="2:24" ht="15.75" x14ac:dyDescent="0.25">
      <c r="B8953" s="34"/>
      <c r="X8953" s="51"/>
    </row>
    <row r="8954" spans="2:24" ht="15.75" x14ac:dyDescent="0.25">
      <c r="B8954" s="34"/>
      <c r="X8954" s="51"/>
    </row>
    <row r="8955" spans="2:24" ht="15.75" x14ac:dyDescent="0.25">
      <c r="B8955" s="34"/>
      <c r="X8955" s="51"/>
    </row>
    <row r="8956" spans="2:24" ht="15.75" x14ac:dyDescent="0.25">
      <c r="B8956" s="34"/>
      <c r="X8956" s="51"/>
    </row>
    <row r="8957" spans="2:24" ht="15.75" x14ac:dyDescent="0.25">
      <c r="B8957" s="34"/>
      <c r="X8957" s="51"/>
    </row>
    <row r="8958" spans="2:24" ht="15.75" x14ac:dyDescent="0.25">
      <c r="B8958" s="34"/>
      <c r="X8958" s="51"/>
    </row>
    <row r="8959" spans="2:24" ht="15.75" x14ac:dyDescent="0.25">
      <c r="B8959" s="34"/>
      <c r="X8959" s="51"/>
    </row>
    <row r="8960" spans="2:24" ht="15.75" x14ac:dyDescent="0.25">
      <c r="B8960" s="34"/>
      <c r="X8960" s="51"/>
    </row>
    <row r="8961" spans="2:24" ht="15.75" x14ac:dyDescent="0.25">
      <c r="B8961" s="34"/>
      <c r="X8961" s="51"/>
    </row>
    <row r="8962" spans="2:24" ht="15.75" x14ac:dyDescent="0.25">
      <c r="B8962" s="34"/>
      <c r="X8962" s="51"/>
    </row>
    <row r="8963" spans="2:24" ht="15.75" x14ac:dyDescent="0.25">
      <c r="B8963" s="34"/>
      <c r="X8963" s="51"/>
    </row>
    <row r="8964" spans="2:24" ht="15.75" x14ac:dyDescent="0.25">
      <c r="B8964" s="34"/>
      <c r="X8964" s="51"/>
    </row>
    <row r="8965" spans="2:24" ht="15.75" x14ac:dyDescent="0.25">
      <c r="B8965" s="34"/>
      <c r="X8965" s="51"/>
    </row>
    <row r="8966" spans="2:24" ht="15.75" x14ac:dyDescent="0.25">
      <c r="B8966" s="34"/>
      <c r="X8966" s="51"/>
    </row>
    <row r="8967" spans="2:24" ht="15.75" x14ac:dyDescent="0.25">
      <c r="B8967" s="34"/>
      <c r="X8967" s="51"/>
    </row>
    <row r="8968" spans="2:24" ht="15.75" x14ac:dyDescent="0.25">
      <c r="B8968" s="34"/>
      <c r="X8968" s="51"/>
    </row>
    <row r="8969" spans="2:24" ht="15.75" x14ac:dyDescent="0.25">
      <c r="B8969" s="34"/>
      <c r="X8969" s="51"/>
    </row>
    <row r="8970" spans="2:24" ht="15.75" x14ac:dyDescent="0.25">
      <c r="B8970" s="34"/>
      <c r="X8970" s="51"/>
    </row>
    <row r="8971" spans="2:24" ht="15.75" x14ac:dyDescent="0.25">
      <c r="B8971" s="34"/>
      <c r="X8971" s="51"/>
    </row>
    <row r="8972" spans="2:24" ht="15.75" x14ac:dyDescent="0.25">
      <c r="B8972" s="34"/>
      <c r="X8972" s="51"/>
    </row>
    <row r="8973" spans="2:24" ht="15.75" x14ac:dyDescent="0.25">
      <c r="B8973" s="34"/>
      <c r="X8973" s="51"/>
    </row>
    <row r="8974" spans="2:24" ht="15.75" x14ac:dyDescent="0.25">
      <c r="B8974" s="34"/>
      <c r="X8974" s="51"/>
    </row>
    <row r="8975" spans="2:24" ht="15.75" x14ac:dyDescent="0.25">
      <c r="B8975" s="34"/>
      <c r="X8975" s="51"/>
    </row>
    <row r="8976" spans="2:24" ht="15.75" x14ac:dyDescent="0.25">
      <c r="B8976" s="34"/>
      <c r="X8976" s="51"/>
    </row>
    <row r="8977" spans="2:24" ht="15.75" x14ac:dyDescent="0.25">
      <c r="B8977" s="34"/>
      <c r="X8977" s="51"/>
    </row>
    <row r="8978" spans="2:24" ht="15.75" x14ac:dyDescent="0.25">
      <c r="B8978" s="34"/>
      <c r="X8978" s="51"/>
    </row>
    <row r="8979" spans="2:24" ht="15.75" x14ac:dyDescent="0.25">
      <c r="B8979" s="34"/>
      <c r="X8979" s="51"/>
    </row>
    <row r="8980" spans="2:24" ht="15.75" x14ac:dyDescent="0.25">
      <c r="B8980" s="34"/>
      <c r="X8980" s="51"/>
    </row>
    <row r="8981" spans="2:24" ht="15.75" x14ac:dyDescent="0.25">
      <c r="B8981" s="34"/>
      <c r="X8981" s="51"/>
    </row>
    <row r="8982" spans="2:24" ht="15.75" x14ac:dyDescent="0.25">
      <c r="B8982" s="34"/>
      <c r="X8982" s="51"/>
    </row>
    <row r="8983" spans="2:24" ht="15.75" x14ac:dyDescent="0.25">
      <c r="B8983" s="34"/>
      <c r="X8983" s="51"/>
    </row>
    <row r="8984" spans="2:24" ht="15.75" x14ac:dyDescent="0.25">
      <c r="B8984" s="34"/>
      <c r="X8984" s="51"/>
    </row>
    <row r="8985" spans="2:24" ht="15.75" x14ac:dyDescent="0.25">
      <c r="B8985" s="34"/>
      <c r="X8985" s="51"/>
    </row>
    <row r="8986" spans="2:24" ht="15.75" x14ac:dyDescent="0.25">
      <c r="B8986" s="34"/>
      <c r="X8986" s="51"/>
    </row>
    <row r="8987" spans="2:24" ht="15.75" x14ac:dyDescent="0.25">
      <c r="B8987" s="34"/>
      <c r="X8987" s="51"/>
    </row>
    <row r="8988" spans="2:24" ht="15.75" x14ac:dyDescent="0.25">
      <c r="B8988" s="34"/>
      <c r="X8988" s="51"/>
    </row>
    <row r="8989" spans="2:24" ht="15.75" x14ac:dyDescent="0.25">
      <c r="B8989" s="34"/>
      <c r="X8989" s="51"/>
    </row>
    <row r="8990" spans="2:24" ht="15.75" x14ac:dyDescent="0.25">
      <c r="B8990" s="34"/>
      <c r="X8990" s="51"/>
    </row>
    <row r="8991" spans="2:24" ht="15.75" x14ac:dyDescent="0.25">
      <c r="B8991" s="34"/>
      <c r="X8991" s="51"/>
    </row>
    <row r="8992" spans="2:24" ht="15.75" x14ac:dyDescent="0.25">
      <c r="B8992" s="34"/>
      <c r="X8992" s="51"/>
    </row>
    <row r="8993" spans="2:24" ht="15.75" x14ac:dyDescent="0.25">
      <c r="B8993" s="34"/>
      <c r="X8993" s="51"/>
    </row>
    <row r="8994" spans="2:24" ht="15.75" x14ac:dyDescent="0.25">
      <c r="B8994" s="34"/>
      <c r="X8994" s="51"/>
    </row>
    <row r="8995" spans="2:24" ht="15.75" x14ac:dyDescent="0.25">
      <c r="B8995" s="34"/>
      <c r="X8995" s="51"/>
    </row>
    <row r="8996" spans="2:24" ht="15.75" x14ac:dyDescent="0.25">
      <c r="B8996" s="34"/>
      <c r="X8996" s="51"/>
    </row>
    <row r="8997" spans="2:24" ht="15.75" x14ac:dyDescent="0.25">
      <c r="B8997" s="34"/>
      <c r="X8997" s="51"/>
    </row>
    <row r="8998" spans="2:24" ht="15.75" x14ac:dyDescent="0.25">
      <c r="B8998" s="34"/>
      <c r="X8998" s="51"/>
    </row>
    <row r="8999" spans="2:24" ht="15.75" x14ac:dyDescent="0.25">
      <c r="B8999" s="34"/>
      <c r="X8999" s="51"/>
    </row>
    <row r="9000" spans="2:24" ht="15.75" x14ac:dyDescent="0.25">
      <c r="B9000" s="34"/>
      <c r="X9000" s="51"/>
    </row>
    <row r="9001" spans="2:24" ht="15.75" x14ac:dyDescent="0.25">
      <c r="B9001" s="34"/>
      <c r="X9001" s="51"/>
    </row>
    <row r="9002" spans="2:24" ht="15.75" x14ac:dyDescent="0.25">
      <c r="B9002" s="34"/>
      <c r="X9002" s="51"/>
    </row>
    <row r="9003" spans="2:24" ht="15.75" x14ac:dyDescent="0.25">
      <c r="B9003" s="34"/>
      <c r="X9003" s="51"/>
    </row>
    <row r="9004" spans="2:24" ht="15.75" x14ac:dyDescent="0.25">
      <c r="B9004" s="34"/>
      <c r="X9004" s="51"/>
    </row>
    <row r="9005" spans="2:24" ht="15.75" x14ac:dyDescent="0.25">
      <c r="B9005" s="34"/>
      <c r="X9005" s="51"/>
    </row>
    <row r="9006" spans="2:24" ht="15.75" x14ac:dyDescent="0.25">
      <c r="B9006" s="34"/>
      <c r="X9006" s="51"/>
    </row>
    <row r="9007" spans="2:24" ht="15.75" x14ac:dyDescent="0.25">
      <c r="B9007" s="34"/>
      <c r="X9007" s="51"/>
    </row>
    <row r="9008" spans="2:24" ht="15.75" x14ac:dyDescent="0.25">
      <c r="B9008" s="34"/>
      <c r="X9008" s="51"/>
    </row>
    <row r="9009" spans="2:24" ht="15.75" x14ac:dyDescent="0.25">
      <c r="B9009" s="34"/>
      <c r="X9009" s="51"/>
    </row>
    <row r="9010" spans="2:24" ht="15.75" x14ac:dyDescent="0.25">
      <c r="B9010" s="34"/>
      <c r="X9010" s="51"/>
    </row>
    <row r="9011" spans="2:24" ht="15.75" x14ac:dyDescent="0.25">
      <c r="B9011" s="34"/>
      <c r="X9011" s="51"/>
    </row>
    <row r="9012" spans="2:24" ht="15.75" x14ac:dyDescent="0.25">
      <c r="B9012" s="34"/>
      <c r="X9012" s="51"/>
    </row>
    <row r="9013" spans="2:24" ht="15.75" x14ac:dyDescent="0.25">
      <c r="B9013" s="34"/>
      <c r="X9013" s="51"/>
    </row>
    <row r="9014" spans="2:24" ht="15.75" x14ac:dyDescent="0.25">
      <c r="B9014" s="34"/>
      <c r="X9014" s="51"/>
    </row>
    <row r="9015" spans="2:24" ht="15.75" x14ac:dyDescent="0.25">
      <c r="B9015" s="34"/>
      <c r="X9015" s="51"/>
    </row>
    <row r="9016" spans="2:24" ht="15.75" x14ac:dyDescent="0.25">
      <c r="B9016" s="34"/>
      <c r="X9016" s="51"/>
    </row>
    <row r="9017" spans="2:24" ht="15.75" x14ac:dyDescent="0.25">
      <c r="B9017" s="34"/>
      <c r="X9017" s="51"/>
    </row>
    <row r="9018" spans="2:24" ht="15.75" x14ac:dyDescent="0.25">
      <c r="B9018" s="34"/>
      <c r="X9018" s="51"/>
    </row>
    <row r="9019" spans="2:24" ht="15.75" x14ac:dyDescent="0.25">
      <c r="B9019" s="34"/>
      <c r="X9019" s="51"/>
    </row>
    <row r="9020" spans="2:24" ht="15.75" x14ac:dyDescent="0.25">
      <c r="B9020" s="34"/>
      <c r="X9020" s="51"/>
    </row>
    <row r="9021" spans="2:24" ht="15.75" x14ac:dyDescent="0.25">
      <c r="B9021" s="34"/>
      <c r="X9021" s="51"/>
    </row>
    <row r="9022" spans="2:24" ht="15.75" x14ac:dyDescent="0.25">
      <c r="B9022" s="34"/>
      <c r="X9022" s="51"/>
    </row>
    <row r="9023" spans="2:24" ht="15.75" x14ac:dyDescent="0.25">
      <c r="B9023" s="34"/>
      <c r="X9023" s="51"/>
    </row>
    <row r="9024" spans="2:24" ht="15.75" x14ac:dyDescent="0.25">
      <c r="B9024" s="34"/>
      <c r="X9024" s="51"/>
    </row>
    <row r="9025" spans="2:24" ht="15.75" x14ac:dyDescent="0.25">
      <c r="B9025" s="34"/>
      <c r="X9025" s="51"/>
    </row>
    <row r="9026" spans="2:24" ht="15.75" x14ac:dyDescent="0.25">
      <c r="B9026" s="34"/>
      <c r="X9026" s="51"/>
    </row>
    <row r="9027" spans="2:24" ht="15.75" x14ac:dyDescent="0.25">
      <c r="B9027" s="34"/>
      <c r="X9027" s="51"/>
    </row>
    <row r="9028" spans="2:24" ht="15.75" x14ac:dyDescent="0.25">
      <c r="B9028" s="34"/>
      <c r="X9028" s="51"/>
    </row>
    <row r="9029" spans="2:24" ht="15.75" x14ac:dyDescent="0.25">
      <c r="B9029" s="34"/>
      <c r="X9029" s="51"/>
    </row>
    <row r="9030" spans="2:24" ht="15.75" x14ac:dyDescent="0.25">
      <c r="B9030" s="34"/>
      <c r="X9030" s="51"/>
    </row>
    <row r="9031" spans="2:24" ht="15.75" x14ac:dyDescent="0.25">
      <c r="B9031" s="34"/>
      <c r="X9031" s="51"/>
    </row>
    <row r="9032" spans="2:24" ht="15.75" x14ac:dyDescent="0.25">
      <c r="B9032" s="34"/>
      <c r="X9032" s="51"/>
    </row>
    <row r="9033" spans="2:24" ht="15.75" x14ac:dyDescent="0.25">
      <c r="B9033" s="34"/>
      <c r="X9033" s="51"/>
    </row>
    <row r="9034" spans="2:24" ht="15.75" x14ac:dyDescent="0.25">
      <c r="B9034" s="34"/>
      <c r="X9034" s="51"/>
    </row>
    <row r="9035" spans="2:24" ht="15.75" x14ac:dyDescent="0.25">
      <c r="B9035" s="34"/>
      <c r="X9035" s="51"/>
    </row>
    <row r="9036" spans="2:24" ht="15.75" x14ac:dyDescent="0.25">
      <c r="B9036" s="34"/>
      <c r="X9036" s="51"/>
    </row>
    <row r="9037" spans="2:24" ht="15.75" x14ac:dyDescent="0.25">
      <c r="B9037" s="34"/>
      <c r="X9037" s="51"/>
    </row>
    <row r="9038" spans="2:24" ht="15.75" x14ac:dyDescent="0.25">
      <c r="B9038" s="34"/>
      <c r="X9038" s="51"/>
    </row>
    <row r="9039" spans="2:24" ht="15.75" x14ac:dyDescent="0.25">
      <c r="B9039" s="34"/>
      <c r="X9039" s="51"/>
    </row>
    <row r="9040" spans="2:24" ht="15.75" x14ac:dyDescent="0.25">
      <c r="B9040" s="34"/>
      <c r="X9040" s="51"/>
    </row>
    <row r="9041" spans="2:24" ht="15.75" x14ac:dyDescent="0.25">
      <c r="B9041" s="34"/>
      <c r="X9041" s="51"/>
    </row>
    <row r="9042" spans="2:24" ht="15.75" x14ac:dyDescent="0.25">
      <c r="B9042" s="34"/>
      <c r="X9042" s="51"/>
    </row>
    <row r="9043" spans="2:24" ht="15.75" x14ac:dyDescent="0.25">
      <c r="B9043" s="34"/>
      <c r="X9043" s="51"/>
    </row>
    <row r="9044" spans="2:24" ht="15.75" x14ac:dyDescent="0.25">
      <c r="B9044" s="34"/>
      <c r="X9044" s="51"/>
    </row>
    <row r="9045" spans="2:24" ht="15.75" x14ac:dyDescent="0.25">
      <c r="B9045" s="34"/>
      <c r="X9045" s="51"/>
    </row>
    <row r="9046" spans="2:24" ht="15.75" x14ac:dyDescent="0.25">
      <c r="B9046" s="34"/>
      <c r="X9046" s="51"/>
    </row>
    <row r="9047" spans="2:24" ht="15.75" x14ac:dyDescent="0.25">
      <c r="B9047" s="34"/>
      <c r="X9047" s="51"/>
    </row>
    <row r="9048" spans="2:24" ht="15.75" x14ac:dyDescent="0.25">
      <c r="B9048" s="34"/>
      <c r="X9048" s="51"/>
    </row>
    <row r="9049" spans="2:24" ht="15.75" x14ac:dyDescent="0.25">
      <c r="B9049" s="34"/>
      <c r="X9049" s="51"/>
    </row>
    <row r="9050" spans="2:24" ht="15.75" x14ac:dyDescent="0.25">
      <c r="B9050" s="34"/>
      <c r="X9050" s="51"/>
    </row>
    <row r="9051" spans="2:24" ht="15.75" x14ac:dyDescent="0.25">
      <c r="B9051" s="34"/>
      <c r="X9051" s="51"/>
    </row>
    <row r="9052" spans="2:24" ht="15.75" x14ac:dyDescent="0.25">
      <c r="B9052" s="34"/>
      <c r="X9052" s="51"/>
    </row>
    <row r="9053" spans="2:24" ht="15.75" x14ac:dyDescent="0.25">
      <c r="B9053" s="34"/>
      <c r="X9053" s="51"/>
    </row>
    <row r="9054" spans="2:24" ht="15.75" x14ac:dyDescent="0.25">
      <c r="B9054" s="34"/>
      <c r="X9054" s="51"/>
    </row>
    <row r="9055" spans="2:24" ht="15.75" x14ac:dyDescent="0.25">
      <c r="B9055" s="34"/>
      <c r="X9055" s="51"/>
    </row>
    <row r="9056" spans="2:24" ht="15.75" x14ac:dyDescent="0.25">
      <c r="B9056" s="34"/>
      <c r="X9056" s="51"/>
    </row>
    <row r="9057" spans="2:24" ht="15.75" x14ac:dyDescent="0.25">
      <c r="B9057" s="34"/>
      <c r="X9057" s="51"/>
    </row>
    <row r="9058" spans="2:24" ht="15.75" x14ac:dyDescent="0.25">
      <c r="B9058" s="34"/>
      <c r="X9058" s="51"/>
    </row>
    <row r="9059" spans="2:24" ht="15.75" x14ac:dyDescent="0.25">
      <c r="B9059" s="34"/>
      <c r="X9059" s="51"/>
    </row>
    <row r="9060" spans="2:24" ht="15.75" x14ac:dyDescent="0.25">
      <c r="B9060" s="34"/>
      <c r="X9060" s="51"/>
    </row>
    <row r="9061" spans="2:24" ht="15.75" x14ac:dyDescent="0.25">
      <c r="B9061" s="34"/>
      <c r="X9061" s="51"/>
    </row>
    <row r="9062" spans="2:24" ht="15.75" x14ac:dyDescent="0.25">
      <c r="B9062" s="34"/>
      <c r="X9062" s="51"/>
    </row>
    <row r="9063" spans="2:24" ht="15.75" x14ac:dyDescent="0.25">
      <c r="B9063" s="34"/>
      <c r="X9063" s="51"/>
    </row>
    <row r="9064" spans="2:24" ht="15.75" x14ac:dyDescent="0.25">
      <c r="B9064" s="34"/>
      <c r="X9064" s="51"/>
    </row>
    <row r="9065" spans="2:24" ht="15.75" x14ac:dyDescent="0.25">
      <c r="B9065" s="34"/>
      <c r="X9065" s="51"/>
    </row>
    <row r="9066" spans="2:24" ht="15.75" x14ac:dyDescent="0.25">
      <c r="B9066" s="34"/>
      <c r="X9066" s="51"/>
    </row>
    <row r="9067" spans="2:24" ht="15.75" x14ac:dyDescent="0.25">
      <c r="B9067" s="34"/>
      <c r="X9067" s="51"/>
    </row>
    <row r="9068" spans="2:24" ht="15.75" x14ac:dyDescent="0.25">
      <c r="B9068" s="34"/>
      <c r="X9068" s="51"/>
    </row>
    <row r="9069" spans="2:24" ht="15.75" x14ac:dyDescent="0.25">
      <c r="B9069" s="34"/>
      <c r="X9069" s="51"/>
    </row>
    <row r="9070" spans="2:24" ht="15.75" x14ac:dyDescent="0.25">
      <c r="B9070" s="34"/>
      <c r="X9070" s="51"/>
    </row>
    <row r="9071" spans="2:24" ht="15.75" x14ac:dyDescent="0.25">
      <c r="B9071" s="34"/>
      <c r="X9071" s="51"/>
    </row>
    <row r="9072" spans="2:24" ht="15.75" x14ac:dyDescent="0.25">
      <c r="B9072" s="34"/>
      <c r="X9072" s="51"/>
    </row>
    <row r="9073" spans="2:24" ht="15.75" x14ac:dyDescent="0.25">
      <c r="B9073" s="34"/>
      <c r="X9073" s="51"/>
    </row>
    <row r="9074" spans="2:24" ht="15.75" x14ac:dyDescent="0.25">
      <c r="B9074" s="34"/>
      <c r="X9074" s="51"/>
    </row>
    <row r="9075" spans="2:24" ht="15.75" x14ac:dyDescent="0.25">
      <c r="B9075" s="34"/>
      <c r="X9075" s="51"/>
    </row>
    <row r="9076" spans="2:24" ht="15.75" x14ac:dyDescent="0.25">
      <c r="B9076" s="34"/>
      <c r="X9076" s="51"/>
    </row>
    <row r="9077" spans="2:24" ht="15.75" x14ac:dyDescent="0.25">
      <c r="B9077" s="34"/>
      <c r="X9077" s="51"/>
    </row>
    <row r="9078" spans="2:24" ht="15.75" x14ac:dyDescent="0.25">
      <c r="B9078" s="34"/>
      <c r="X9078" s="51"/>
    </row>
    <row r="9079" spans="2:24" ht="15.75" x14ac:dyDescent="0.25">
      <c r="B9079" s="34"/>
      <c r="X9079" s="51"/>
    </row>
    <row r="9080" spans="2:24" ht="15.75" x14ac:dyDescent="0.25">
      <c r="B9080" s="34"/>
      <c r="X9080" s="51"/>
    </row>
    <row r="9081" spans="2:24" ht="15.75" x14ac:dyDescent="0.25">
      <c r="B9081" s="34"/>
      <c r="X9081" s="51"/>
    </row>
    <row r="9082" spans="2:24" ht="15.75" x14ac:dyDescent="0.25">
      <c r="B9082" s="34"/>
      <c r="X9082" s="51"/>
    </row>
    <row r="9083" spans="2:24" ht="15.75" x14ac:dyDescent="0.25">
      <c r="B9083" s="34"/>
      <c r="X9083" s="51"/>
    </row>
    <row r="9084" spans="2:24" ht="15.75" x14ac:dyDescent="0.25">
      <c r="B9084" s="34"/>
      <c r="X9084" s="51"/>
    </row>
    <row r="9085" spans="2:24" ht="15.75" x14ac:dyDescent="0.25">
      <c r="B9085" s="34"/>
      <c r="X9085" s="51"/>
    </row>
    <row r="9086" spans="2:24" ht="15.75" x14ac:dyDescent="0.25">
      <c r="B9086" s="34"/>
      <c r="X9086" s="51"/>
    </row>
    <row r="9087" spans="2:24" ht="15.75" x14ac:dyDescent="0.25">
      <c r="B9087" s="34"/>
      <c r="X9087" s="51"/>
    </row>
    <row r="9088" spans="2:24" ht="15.75" x14ac:dyDescent="0.25">
      <c r="B9088" s="34"/>
      <c r="X9088" s="51"/>
    </row>
    <row r="9089" spans="2:24" ht="15.75" x14ac:dyDescent="0.25">
      <c r="B9089" s="34"/>
      <c r="X9089" s="51"/>
    </row>
    <row r="9090" spans="2:24" ht="15.75" x14ac:dyDescent="0.25">
      <c r="B9090" s="34"/>
      <c r="X9090" s="51"/>
    </row>
    <row r="9091" spans="2:24" ht="15.75" x14ac:dyDescent="0.25">
      <c r="B9091" s="34"/>
      <c r="X9091" s="51"/>
    </row>
    <row r="9092" spans="2:24" ht="15.75" x14ac:dyDescent="0.25">
      <c r="B9092" s="34"/>
      <c r="X9092" s="51"/>
    </row>
    <row r="9093" spans="2:24" ht="15.75" x14ac:dyDescent="0.25">
      <c r="B9093" s="34"/>
      <c r="X9093" s="51"/>
    </row>
    <row r="9094" spans="2:24" ht="15.75" x14ac:dyDescent="0.25">
      <c r="B9094" s="34"/>
      <c r="X9094" s="51"/>
    </row>
    <row r="9095" spans="2:24" ht="15.75" x14ac:dyDescent="0.25">
      <c r="B9095" s="34"/>
      <c r="X9095" s="51"/>
    </row>
    <row r="9096" spans="2:24" ht="15.75" x14ac:dyDescent="0.25">
      <c r="B9096" s="34"/>
      <c r="X9096" s="51"/>
    </row>
    <row r="9097" spans="2:24" ht="15.75" x14ac:dyDescent="0.25">
      <c r="B9097" s="34"/>
      <c r="X9097" s="51"/>
    </row>
    <row r="9098" spans="2:24" ht="15.75" x14ac:dyDescent="0.25">
      <c r="B9098" s="34"/>
      <c r="X9098" s="51"/>
    </row>
    <row r="9099" spans="2:24" ht="15.75" x14ac:dyDescent="0.25">
      <c r="B9099" s="34"/>
      <c r="X9099" s="51"/>
    </row>
    <row r="9100" spans="2:24" ht="15.75" x14ac:dyDescent="0.25">
      <c r="B9100" s="34"/>
      <c r="X9100" s="51"/>
    </row>
    <row r="9101" spans="2:24" ht="15.75" x14ac:dyDescent="0.25">
      <c r="B9101" s="34"/>
      <c r="X9101" s="51"/>
    </row>
    <row r="9102" spans="2:24" ht="15.75" x14ac:dyDescent="0.25">
      <c r="B9102" s="34"/>
      <c r="X9102" s="51"/>
    </row>
    <row r="9103" spans="2:24" ht="15.75" x14ac:dyDescent="0.25">
      <c r="B9103" s="34"/>
      <c r="X9103" s="51"/>
    </row>
    <row r="9104" spans="2:24" ht="15.75" x14ac:dyDescent="0.25">
      <c r="B9104" s="34"/>
      <c r="X9104" s="51"/>
    </row>
    <row r="9105" spans="2:24" ht="15.75" x14ac:dyDescent="0.25">
      <c r="B9105" s="34"/>
      <c r="X9105" s="51"/>
    </row>
    <row r="9106" spans="2:24" ht="15.75" x14ac:dyDescent="0.25">
      <c r="B9106" s="34"/>
      <c r="X9106" s="51"/>
    </row>
    <row r="9107" spans="2:24" ht="15.75" x14ac:dyDescent="0.25">
      <c r="B9107" s="34"/>
      <c r="X9107" s="51"/>
    </row>
    <row r="9108" spans="2:24" ht="15.75" x14ac:dyDescent="0.25">
      <c r="B9108" s="34"/>
      <c r="X9108" s="51"/>
    </row>
    <row r="9109" spans="2:24" ht="15.75" x14ac:dyDescent="0.25">
      <c r="B9109" s="34"/>
      <c r="X9109" s="51"/>
    </row>
    <row r="9110" spans="2:24" ht="15.75" x14ac:dyDescent="0.25">
      <c r="B9110" s="34"/>
      <c r="X9110" s="51"/>
    </row>
    <row r="9111" spans="2:24" ht="15.75" x14ac:dyDescent="0.25">
      <c r="B9111" s="34"/>
      <c r="X9111" s="51"/>
    </row>
    <row r="9112" spans="2:24" ht="15.75" x14ac:dyDescent="0.25">
      <c r="B9112" s="34"/>
      <c r="X9112" s="51"/>
    </row>
    <row r="9113" spans="2:24" ht="15.75" x14ac:dyDescent="0.25">
      <c r="B9113" s="34"/>
      <c r="X9113" s="51"/>
    </row>
    <row r="9114" spans="2:24" ht="15.75" x14ac:dyDescent="0.25">
      <c r="B9114" s="34"/>
      <c r="X9114" s="51"/>
    </row>
    <row r="9115" spans="2:24" ht="15.75" x14ac:dyDescent="0.25">
      <c r="B9115" s="34"/>
      <c r="X9115" s="51"/>
    </row>
    <row r="9116" spans="2:24" ht="15.75" x14ac:dyDescent="0.25">
      <c r="B9116" s="34"/>
      <c r="X9116" s="51"/>
    </row>
    <row r="9117" spans="2:24" ht="15.75" x14ac:dyDescent="0.25">
      <c r="B9117" s="34"/>
      <c r="X9117" s="51"/>
    </row>
    <row r="9118" spans="2:24" ht="15.75" x14ac:dyDescent="0.25">
      <c r="B9118" s="34"/>
      <c r="X9118" s="51"/>
    </row>
    <row r="9119" spans="2:24" ht="15.75" x14ac:dyDescent="0.25">
      <c r="B9119" s="34"/>
      <c r="X9119" s="51"/>
    </row>
    <row r="9120" spans="2:24" ht="15.75" x14ac:dyDescent="0.25">
      <c r="B9120" s="34"/>
      <c r="X9120" s="51"/>
    </row>
    <row r="9121" spans="2:24" ht="15.75" x14ac:dyDescent="0.25">
      <c r="B9121" s="34"/>
      <c r="X9121" s="51"/>
    </row>
    <row r="9122" spans="2:24" ht="15.75" x14ac:dyDescent="0.25">
      <c r="B9122" s="34"/>
      <c r="X9122" s="51"/>
    </row>
    <row r="9123" spans="2:24" ht="15.75" x14ac:dyDescent="0.25">
      <c r="B9123" s="34"/>
      <c r="X9123" s="51"/>
    </row>
    <row r="9124" spans="2:24" ht="15.75" x14ac:dyDescent="0.25">
      <c r="B9124" s="34"/>
      <c r="X9124" s="51"/>
    </row>
    <row r="9125" spans="2:24" ht="15.75" x14ac:dyDescent="0.25">
      <c r="B9125" s="34"/>
      <c r="X9125" s="51"/>
    </row>
    <row r="9126" spans="2:24" ht="15.75" x14ac:dyDescent="0.25">
      <c r="B9126" s="34"/>
      <c r="X9126" s="51"/>
    </row>
    <row r="9127" spans="2:24" ht="15.75" x14ac:dyDescent="0.25">
      <c r="B9127" s="34"/>
      <c r="X9127" s="51"/>
    </row>
    <row r="9128" spans="2:24" ht="15.75" x14ac:dyDescent="0.25">
      <c r="B9128" s="34"/>
      <c r="X9128" s="51"/>
    </row>
    <row r="9129" spans="2:24" ht="15.75" x14ac:dyDescent="0.25">
      <c r="B9129" s="34"/>
      <c r="X9129" s="51"/>
    </row>
    <row r="9130" spans="2:24" ht="15.75" x14ac:dyDescent="0.25">
      <c r="B9130" s="34"/>
      <c r="X9130" s="51"/>
    </row>
    <row r="9131" spans="2:24" ht="15.75" x14ac:dyDescent="0.25">
      <c r="B9131" s="34"/>
      <c r="X9131" s="51"/>
    </row>
    <row r="9132" spans="2:24" ht="15.75" x14ac:dyDescent="0.25">
      <c r="B9132" s="34"/>
      <c r="X9132" s="51"/>
    </row>
    <row r="9133" spans="2:24" ht="15.75" x14ac:dyDescent="0.25">
      <c r="B9133" s="34"/>
      <c r="X9133" s="51"/>
    </row>
    <row r="9134" spans="2:24" ht="15.75" x14ac:dyDescent="0.25">
      <c r="B9134" s="34"/>
      <c r="X9134" s="51"/>
    </row>
    <row r="9135" spans="2:24" ht="15.75" x14ac:dyDescent="0.25">
      <c r="B9135" s="34"/>
      <c r="X9135" s="51"/>
    </row>
    <row r="9136" spans="2:24" ht="15.75" x14ac:dyDescent="0.25">
      <c r="B9136" s="34"/>
      <c r="X9136" s="51"/>
    </row>
    <row r="9137" spans="2:24" ht="15.75" x14ac:dyDescent="0.25">
      <c r="B9137" s="34"/>
      <c r="X9137" s="51"/>
    </row>
    <row r="9138" spans="2:24" ht="15.75" x14ac:dyDescent="0.25">
      <c r="B9138" s="34"/>
      <c r="X9138" s="51"/>
    </row>
    <row r="9139" spans="2:24" ht="15.75" x14ac:dyDescent="0.25">
      <c r="B9139" s="34"/>
      <c r="X9139" s="51"/>
    </row>
    <row r="9140" spans="2:24" ht="15.75" x14ac:dyDescent="0.25">
      <c r="B9140" s="34"/>
      <c r="X9140" s="51"/>
    </row>
    <row r="9141" spans="2:24" ht="15.75" x14ac:dyDescent="0.25">
      <c r="B9141" s="34"/>
      <c r="X9141" s="51"/>
    </row>
    <row r="9142" spans="2:24" ht="15.75" x14ac:dyDescent="0.25">
      <c r="B9142" s="34"/>
      <c r="X9142" s="51"/>
    </row>
    <row r="9143" spans="2:24" ht="15.75" x14ac:dyDescent="0.25">
      <c r="B9143" s="34"/>
      <c r="X9143" s="51"/>
    </row>
    <row r="9144" spans="2:24" ht="15.75" x14ac:dyDescent="0.25">
      <c r="B9144" s="34"/>
      <c r="X9144" s="51"/>
    </row>
    <row r="9145" spans="2:24" ht="15.75" x14ac:dyDescent="0.25">
      <c r="B9145" s="34"/>
      <c r="X9145" s="51"/>
    </row>
    <row r="9146" spans="2:24" ht="15.75" x14ac:dyDescent="0.25">
      <c r="B9146" s="34"/>
      <c r="X9146" s="51"/>
    </row>
    <row r="9147" spans="2:24" ht="15.75" x14ac:dyDescent="0.25">
      <c r="B9147" s="34"/>
      <c r="X9147" s="51"/>
    </row>
    <row r="9148" spans="2:24" ht="15.75" x14ac:dyDescent="0.25">
      <c r="B9148" s="34"/>
      <c r="X9148" s="51"/>
    </row>
    <row r="9149" spans="2:24" ht="15.75" x14ac:dyDescent="0.25">
      <c r="B9149" s="34"/>
      <c r="X9149" s="51"/>
    </row>
    <row r="9150" spans="2:24" ht="15.75" x14ac:dyDescent="0.25">
      <c r="B9150" s="34"/>
      <c r="X9150" s="51"/>
    </row>
    <row r="9151" spans="2:24" ht="15.75" x14ac:dyDescent="0.25">
      <c r="B9151" s="34"/>
      <c r="X9151" s="51"/>
    </row>
    <row r="9152" spans="2:24" ht="15.75" x14ac:dyDescent="0.25">
      <c r="B9152" s="34"/>
      <c r="X9152" s="51"/>
    </row>
    <row r="9153" spans="2:24" ht="15.75" x14ac:dyDescent="0.25">
      <c r="B9153" s="34"/>
      <c r="X9153" s="51"/>
    </row>
    <row r="9154" spans="2:24" ht="15.75" x14ac:dyDescent="0.25">
      <c r="B9154" s="34"/>
      <c r="X9154" s="51"/>
    </row>
    <row r="9155" spans="2:24" ht="15.75" x14ac:dyDescent="0.25">
      <c r="B9155" s="34"/>
      <c r="X9155" s="51"/>
    </row>
    <row r="9156" spans="2:24" ht="15.75" x14ac:dyDescent="0.25">
      <c r="B9156" s="34"/>
      <c r="X9156" s="51"/>
    </row>
    <row r="9157" spans="2:24" ht="15.75" x14ac:dyDescent="0.25">
      <c r="B9157" s="34"/>
      <c r="X9157" s="51"/>
    </row>
    <row r="9158" spans="2:24" ht="15.75" x14ac:dyDescent="0.25">
      <c r="B9158" s="34"/>
      <c r="X9158" s="51"/>
    </row>
    <row r="9159" spans="2:24" ht="15.75" x14ac:dyDescent="0.25">
      <c r="B9159" s="34"/>
      <c r="X9159" s="51"/>
    </row>
    <row r="9160" spans="2:24" ht="15.75" x14ac:dyDescent="0.25">
      <c r="B9160" s="34"/>
      <c r="X9160" s="51"/>
    </row>
    <row r="9161" spans="2:24" ht="15.75" x14ac:dyDescent="0.25">
      <c r="B9161" s="34"/>
      <c r="X9161" s="51"/>
    </row>
    <row r="9162" spans="2:24" ht="15.75" x14ac:dyDescent="0.25">
      <c r="B9162" s="34"/>
      <c r="X9162" s="51"/>
    </row>
    <row r="9163" spans="2:24" ht="15.75" x14ac:dyDescent="0.25">
      <c r="B9163" s="34"/>
      <c r="X9163" s="51"/>
    </row>
    <row r="9164" spans="2:24" ht="15.75" x14ac:dyDescent="0.25">
      <c r="B9164" s="34"/>
      <c r="X9164" s="51"/>
    </row>
    <row r="9165" spans="2:24" ht="15.75" x14ac:dyDescent="0.25">
      <c r="B9165" s="34"/>
      <c r="X9165" s="51"/>
    </row>
    <row r="9166" spans="2:24" ht="15.75" x14ac:dyDescent="0.25">
      <c r="B9166" s="34"/>
      <c r="X9166" s="51"/>
    </row>
    <row r="9167" spans="2:24" ht="15.75" x14ac:dyDescent="0.25">
      <c r="B9167" s="34"/>
      <c r="X9167" s="51"/>
    </row>
    <row r="9168" spans="2:24" ht="15.75" x14ac:dyDescent="0.25">
      <c r="B9168" s="34"/>
      <c r="X9168" s="51"/>
    </row>
    <row r="9169" spans="2:24" ht="15.75" x14ac:dyDescent="0.25">
      <c r="B9169" s="34"/>
      <c r="X9169" s="51"/>
    </row>
    <row r="9170" spans="2:24" ht="15.75" x14ac:dyDescent="0.25">
      <c r="B9170" s="34"/>
      <c r="X9170" s="51"/>
    </row>
    <row r="9171" spans="2:24" ht="15.75" x14ac:dyDescent="0.25">
      <c r="B9171" s="34"/>
      <c r="X9171" s="51"/>
    </row>
    <row r="9172" spans="2:24" ht="15.75" x14ac:dyDescent="0.25">
      <c r="B9172" s="34"/>
      <c r="X9172" s="51"/>
    </row>
    <row r="9173" spans="2:24" ht="15.75" x14ac:dyDescent="0.25">
      <c r="B9173" s="34"/>
      <c r="X9173" s="51"/>
    </row>
    <row r="9174" spans="2:24" ht="15.75" x14ac:dyDescent="0.25">
      <c r="B9174" s="34"/>
      <c r="X9174" s="51"/>
    </row>
    <row r="9175" spans="2:24" ht="15.75" x14ac:dyDescent="0.25">
      <c r="B9175" s="34"/>
      <c r="X9175" s="51"/>
    </row>
    <row r="9176" spans="2:24" ht="15.75" x14ac:dyDescent="0.25">
      <c r="B9176" s="34"/>
      <c r="X9176" s="51"/>
    </row>
    <row r="9177" spans="2:24" ht="15.75" x14ac:dyDescent="0.25">
      <c r="B9177" s="34"/>
      <c r="X9177" s="51"/>
    </row>
    <row r="9178" spans="2:24" ht="15.75" x14ac:dyDescent="0.25">
      <c r="B9178" s="34"/>
      <c r="X9178" s="51"/>
    </row>
    <row r="9179" spans="2:24" ht="15.75" x14ac:dyDescent="0.25">
      <c r="B9179" s="34"/>
      <c r="X9179" s="51"/>
    </row>
    <row r="9180" spans="2:24" ht="15.75" x14ac:dyDescent="0.25">
      <c r="B9180" s="34"/>
      <c r="X9180" s="51"/>
    </row>
    <row r="9181" spans="2:24" ht="15.75" x14ac:dyDescent="0.25">
      <c r="B9181" s="34"/>
      <c r="X9181" s="51"/>
    </row>
    <row r="9182" spans="2:24" ht="15.75" x14ac:dyDescent="0.25">
      <c r="B9182" s="34"/>
      <c r="X9182" s="51"/>
    </row>
    <row r="9183" spans="2:24" ht="15.75" x14ac:dyDescent="0.25">
      <c r="B9183" s="34"/>
      <c r="X9183" s="51"/>
    </row>
    <row r="9184" spans="2:24" ht="15.75" x14ac:dyDescent="0.25">
      <c r="B9184" s="34"/>
      <c r="X9184" s="51"/>
    </row>
    <row r="9185" spans="2:24" ht="15.75" x14ac:dyDescent="0.25">
      <c r="B9185" s="34"/>
      <c r="X9185" s="51"/>
    </row>
    <row r="9186" spans="2:24" ht="15.75" x14ac:dyDescent="0.25">
      <c r="B9186" s="34"/>
      <c r="X9186" s="51"/>
    </row>
    <row r="9187" spans="2:24" ht="15.75" x14ac:dyDescent="0.25">
      <c r="B9187" s="34"/>
      <c r="X9187" s="51"/>
    </row>
    <row r="9188" spans="2:24" ht="15.75" x14ac:dyDescent="0.25">
      <c r="B9188" s="34"/>
      <c r="X9188" s="51"/>
    </row>
    <row r="9189" spans="2:24" ht="15.75" x14ac:dyDescent="0.25">
      <c r="B9189" s="34"/>
      <c r="X9189" s="51"/>
    </row>
    <row r="9190" spans="2:24" ht="15.75" x14ac:dyDescent="0.25">
      <c r="B9190" s="34"/>
      <c r="X9190" s="51"/>
    </row>
    <row r="9191" spans="2:24" ht="15.75" x14ac:dyDescent="0.25">
      <c r="B9191" s="34"/>
      <c r="X9191" s="51"/>
    </row>
    <row r="9192" spans="2:24" ht="15.75" x14ac:dyDescent="0.25">
      <c r="B9192" s="34"/>
      <c r="X9192" s="51"/>
    </row>
    <row r="9193" spans="2:24" ht="15.75" x14ac:dyDescent="0.25">
      <c r="B9193" s="34"/>
      <c r="X9193" s="51"/>
    </row>
    <row r="9194" spans="2:24" ht="15.75" x14ac:dyDescent="0.25">
      <c r="B9194" s="34"/>
      <c r="X9194" s="51"/>
    </row>
    <row r="9195" spans="2:24" ht="15.75" x14ac:dyDescent="0.25">
      <c r="B9195" s="34"/>
      <c r="X9195" s="51"/>
    </row>
    <row r="9196" spans="2:24" ht="15.75" x14ac:dyDescent="0.25">
      <c r="B9196" s="34"/>
      <c r="X9196" s="51"/>
    </row>
    <row r="9197" spans="2:24" ht="15.75" x14ac:dyDescent="0.25">
      <c r="B9197" s="34"/>
      <c r="X9197" s="51"/>
    </row>
    <row r="9198" spans="2:24" ht="15.75" x14ac:dyDescent="0.25">
      <c r="B9198" s="34"/>
      <c r="X9198" s="51"/>
    </row>
    <row r="9199" spans="2:24" ht="15.75" x14ac:dyDescent="0.25">
      <c r="B9199" s="34"/>
      <c r="X9199" s="51"/>
    </row>
    <row r="9200" spans="2:24" ht="15.75" x14ac:dyDescent="0.25">
      <c r="B9200" s="34"/>
      <c r="X9200" s="51"/>
    </row>
    <row r="9201" spans="2:24" ht="15.75" x14ac:dyDescent="0.25">
      <c r="B9201" s="34"/>
      <c r="X9201" s="51"/>
    </row>
    <row r="9202" spans="2:24" ht="15.75" x14ac:dyDescent="0.25">
      <c r="B9202" s="34"/>
      <c r="X9202" s="51"/>
    </row>
    <row r="9203" spans="2:24" ht="15.75" x14ac:dyDescent="0.25">
      <c r="B9203" s="34"/>
      <c r="X9203" s="51"/>
    </row>
    <row r="9204" spans="2:24" ht="15.75" x14ac:dyDescent="0.25">
      <c r="B9204" s="34"/>
      <c r="X9204" s="51"/>
    </row>
    <row r="9205" spans="2:24" ht="15.75" x14ac:dyDescent="0.25">
      <c r="B9205" s="34"/>
      <c r="X9205" s="51"/>
    </row>
    <row r="9206" spans="2:24" ht="15.75" x14ac:dyDescent="0.25">
      <c r="B9206" s="34"/>
      <c r="X9206" s="51"/>
    </row>
    <row r="9207" spans="2:24" ht="15.75" x14ac:dyDescent="0.25">
      <c r="B9207" s="34"/>
      <c r="X9207" s="51"/>
    </row>
    <row r="9208" spans="2:24" ht="15.75" x14ac:dyDescent="0.25">
      <c r="B9208" s="34"/>
      <c r="X9208" s="51"/>
    </row>
    <row r="9209" spans="2:24" ht="15.75" x14ac:dyDescent="0.25">
      <c r="B9209" s="34"/>
      <c r="X9209" s="51"/>
    </row>
    <row r="9210" spans="2:24" ht="15.75" x14ac:dyDescent="0.25">
      <c r="B9210" s="34"/>
      <c r="X9210" s="51"/>
    </row>
    <row r="9211" spans="2:24" ht="15.75" x14ac:dyDescent="0.25">
      <c r="B9211" s="34"/>
      <c r="X9211" s="51"/>
    </row>
    <row r="9212" spans="2:24" ht="15.75" x14ac:dyDescent="0.25">
      <c r="B9212" s="34"/>
      <c r="X9212" s="51"/>
    </row>
    <row r="9213" spans="2:24" ht="15.75" x14ac:dyDescent="0.25">
      <c r="B9213" s="34"/>
      <c r="X9213" s="51"/>
    </row>
    <row r="9214" spans="2:24" ht="15.75" x14ac:dyDescent="0.25">
      <c r="B9214" s="34"/>
      <c r="X9214" s="51"/>
    </row>
    <row r="9215" spans="2:24" ht="15.75" x14ac:dyDescent="0.25">
      <c r="B9215" s="34"/>
      <c r="X9215" s="51"/>
    </row>
    <row r="9216" spans="2:24" ht="15.75" x14ac:dyDescent="0.25">
      <c r="B9216" s="34"/>
      <c r="X9216" s="51"/>
    </row>
    <row r="9217" spans="2:24" ht="15.75" x14ac:dyDescent="0.25">
      <c r="B9217" s="34"/>
      <c r="X9217" s="51"/>
    </row>
    <row r="9218" spans="2:24" ht="15.75" x14ac:dyDescent="0.25">
      <c r="B9218" s="34"/>
      <c r="X9218" s="51"/>
    </row>
    <row r="9219" spans="2:24" ht="15.75" x14ac:dyDescent="0.25">
      <c r="B9219" s="34"/>
      <c r="X9219" s="51"/>
    </row>
    <row r="9220" spans="2:24" ht="15.75" x14ac:dyDescent="0.25">
      <c r="B9220" s="34"/>
      <c r="X9220" s="51"/>
    </row>
    <row r="9221" spans="2:24" ht="15.75" x14ac:dyDescent="0.25">
      <c r="B9221" s="34"/>
      <c r="X9221" s="51"/>
    </row>
    <row r="9222" spans="2:24" ht="15.75" x14ac:dyDescent="0.25">
      <c r="B9222" s="34"/>
      <c r="X9222" s="51"/>
    </row>
    <row r="9223" spans="2:24" ht="15.75" x14ac:dyDescent="0.25">
      <c r="B9223" s="34"/>
      <c r="X9223" s="51"/>
    </row>
    <row r="9224" spans="2:24" ht="15.75" x14ac:dyDescent="0.25">
      <c r="B9224" s="34"/>
      <c r="X9224" s="51"/>
    </row>
    <row r="9225" spans="2:24" ht="15.75" x14ac:dyDescent="0.25">
      <c r="B9225" s="34"/>
      <c r="X9225" s="51"/>
    </row>
    <row r="9226" spans="2:24" ht="15.75" x14ac:dyDescent="0.25">
      <c r="B9226" s="34"/>
      <c r="X9226" s="51"/>
    </row>
    <row r="9227" spans="2:24" ht="15.75" x14ac:dyDescent="0.25">
      <c r="B9227" s="34"/>
      <c r="X9227" s="51"/>
    </row>
    <row r="9228" spans="2:24" ht="15.75" x14ac:dyDescent="0.25">
      <c r="B9228" s="34"/>
      <c r="X9228" s="51"/>
    </row>
    <row r="9229" spans="2:24" ht="15.75" x14ac:dyDescent="0.25">
      <c r="B9229" s="34"/>
      <c r="X9229" s="51"/>
    </row>
    <row r="9230" spans="2:24" ht="15.75" x14ac:dyDescent="0.25">
      <c r="B9230" s="34"/>
      <c r="X9230" s="51"/>
    </row>
    <row r="9231" spans="2:24" ht="15.75" x14ac:dyDescent="0.25">
      <c r="B9231" s="34"/>
      <c r="X9231" s="51"/>
    </row>
    <row r="9232" spans="2:24" ht="15.75" x14ac:dyDescent="0.25">
      <c r="B9232" s="34"/>
      <c r="X9232" s="51"/>
    </row>
    <row r="9233" spans="2:24" ht="15.75" x14ac:dyDescent="0.25">
      <c r="B9233" s="34"/>
      <c r="X9233" s="51"/>
    </row>
    <row r="9234" spans="2:24" ht="15.75" x14ac:dyDescent="0.25">
      <c r="B9234" s="34"/>
      <c r="X9234" s="51"/>
    </row>
    <row r="9235" spans="2:24" ht="15.75" x14ac:dyDescent="0.25">
      <c r="B9235" s="34"/>
      <c r="X9235" s="51"/>
    </row>
    <row r="9236" spans="2:24" ht="15.75" x14ac:dyDescent="0.25">
      <c r="B9236" s="34"/>
      <c r="X9236" s="51"/>
    </row>
    <row r="9237" spans="2:24" ht="15.75" x14ac:dyDescent="0.25">
      <c r="B9237" s="34"/>
      <c r="X9237" s="51"/>
    </row>
    <row r="9238" spans="2:24" ht="15.75" x14ac:dyDescent="0.25">
      <c r="B9238" s="34"/>
      <c r="X9238" s="51"/>
    </row>
    <row r="9239" spans="2:24" ht="15.75" x14ac:dyDescent="0.25">
      <c r="B9239" s="34"/>
      <c r="X9239" s="51"/>
    </row>
    <row r="9240" spans="2:24" ht="15.75" x14ac:dyDescent="0.25">
      <c r="B9240" s="34"/>
      <c r="X9240" s="51"/>
    </row>
    <row r="9241" spans="2:24" ht="15.75" x14ac:dyDescent="0.25">
      <c r="B9241" s="34"/>
      <c r="X9241" s="51"/>
    </row>
    <row r="9242" spans="2:24" ht="15.75" x14ac:dyDescent="0.25">
      <c r="B9242" s="34"/>
      <c r="X9242" s="51"/>
    </row>
    <row r="9243" spans="2:24" ht="15.75" x14ac:dyDescent="0.25">
      <c r="B9243" s="34"/>
      <c r="X9243" s="51"/>
    </row>
    <row r="9244" spans="2:24" ht="15.75" x14ac:dyDescent="0.25">
      <c r="B9244" s="34"/>
      <c r="X9244" s="51"/>
    </row>
    <row r="9245" spans="2:24" ht="15.75" x14ac:dyDescent="0.25">
      <c r="B9245" s="34"/>
      <c r="X9245" s="51"/>
    </row>
    <row r="9246" spans="2:24" ht="15.75" x14ac:dyDescent="0.25">
      <c r="B9246" s="34"/>
      <c r="X9246" s="51"/>
    </row>
    <row r="9247" spans="2:24" ht="15.75" x14ac:dyDescent="0.25">
      <c r="B9247" s="34"/>
      <c r="X9247" s="51"/>
    </row>
    <row r="9248" spans="2:24" ht="15.75" x14ac:dyDescent="0.25">
      <c r="B9248" s="34"/>
      <c r="X9248" s="51"/>
    </row>
    <row r="9249" spans="2:24" ht="15.75" x14ac:dyDescent="0.25">
      <c r="B9249" s="34"/>
      <c r="X9249" s="51"/>
    </row>
    <row r="9250" spans="2:24" ht="15.75" x14ac:dyDescent="0.25">
      <c r="B9250" s="34"/>
      <c r="X9250" s="51"/>
    </row>
    <row r="9251" spans="2:24" ht="15.75" x14ac:dyDescent="0.25">
      <c r="B9251" s="34"/>
      <c r="X9251" s="51"/>
    </row>
    <row r="9252" spans="2:24" ht="15.75" x14ac:dyDescent="0.25">
      <c r="B9252" s="34"/>
      <c r="X9252" s="51"/>
    </row>
    <row r="9253" spans="2:24" ht="15.75" x14ac:dyDescent="0.25">
      <c r="B9253" s="34"/>
      <c r="X9253" s="51"/>
    </row>
    <row r="9254" spans="2:24" ht="15.75" x14ac:dyDescent="0.25">
      <c r="B9254" s="34"/>
      <c r="X9254" s="51"/>
    </row>
    <row r="9255" spans="2:24" ht="15.75" x14ac:dyDescent="0.25">
      <c r="B9255" s="34"/>
      <c r="X9255" s="51"/>
    </row>
    <row r="9256" spans="2:24" ht="15.75" x14ac:dyDescent="0.25">
      <c r="B9256" s="34"/>
      <c r="X9256" s="51"/>
    </row>
    <row r="9257" spans="2:24" ht="15.75" x14ac:dyDescent="0.25">
      <c r="B9257" s="34"/>
      <c r="X9257" s="51"/>
    </row>
    <row r="9258" spans="2:24" ht="15.75" x14ac:dyDescent="0.25">
      <c r="B9258" s="34"/>
      <c r="X9258" s="51"/>
    </row>
    <row r="9259" spans="2:24" ht="15.75" x14ac:dyDescent="0.25">
      <c r="B9259" s="34"/>
      <c r="X9259" s="51"/>
    </row>
    <row r="9260" spans="2:24" ht="15.75" x14ac:dyDescent="0.25">
      <c r="B9260" s="34"/>
      <c r="X9260" s="51"/>
    </row>
    <row r="9261" spans="2:24" ht="15.75" x14ac:dyDescent="0.25">
      <c r="B9261" s="34"/>
      <c r="X9261" s="51"/>
    </row>
    <row r="9262" spans="2:24" ht="15.75" x14ac:dyDescent="0.25">
      <c r="B9262" s="34"/>
      <c r="X9262" s="51"/>
    </row>
    <row r="9263" spans="2:24" ht="15.75" x14ac:dyDescent="0.25">
      <c r="B9263" s="34"/>
      <c r="X9263" s="51"/>
    </row>
    <row r="9264" spans="2:24" ht="15.75" x14ac:dyDescent="0.25">
      <c r="B9264" s="34"/>
      <c r="X9264" s="51"/>
    </row>
    <row r="9265" spans="2:24" ht="15.75" x14ac:dyDescent="0.25">
      <c r="B9265" s="34"/>
      <c r="X9265" s="51"/>
    </row>
    <row r="9266" spans="2:24" ht="15.75" x14ac:dyDescent="0.25">
      <c r="B9266" s="34"/>
      <c r="X9266" s="51"/>
    </row>
    <row r="9267" spans="2:24" ht="15.75" x14ac:dyDescent="0.25">
      <c r="B9267" s="34"/>
      <c r="X9267" s="51"/>
    </row>
    <row r="9268" spans="2:24" ht="15.75" x14ac:dyDescent="0.25">
      <c r="B9268" s="34"/>
      <c r="X9268" s="51"/>
    </row>
    <row r="9269" spans="2:24" ht="15.75" x14ac:dyDescent="0.25">
      <c r="B9269" s="34"/>
      <c r="X9269" s="51"/>
    </row>
    <row r="9270" spans="2:24" ht="15.75" x14ac:dyDescent="0.25">
      <c r="B9270" s="34"/>
      <c r="X9270" s="51"/>
    </row>
    <row r="9271" spans="2:24" ht="15.75" x14ac:dyDescent="0.25">
      <c r="B9271" s="34"/>
      <c r="X9271" s="51"/>
    </row>
    <row r="9272" spans="2:24" ht="15.75" x14ac:dyDescent="0.25">
      <c r="B9272" s="34"/>
      <c r="X9272" s="51"/>
    </row>
    <row r="9273" spans="2:24" ht="15.75" x14ac:dyDescent="0.25">
      <c r="B9273" s="34"/>
      <c r="X9273" s="51"/>
    </row>
    <row r="9274" spans="2:24" ht="15.75" x14ac:dyDescent="0.25">
      <c r="B9274" s="34"/>
      <c r="X9274" s="51"/>
    </row>
    <row r="9275" spans="2:24" ht="15.75" x14ac:dyDescent="0.25">
      <c r="B9275" s="34"/>
      <c r="X9275" s="51"/>
    </row>
    <row r="9276" spans="2:24" ht="15.75" x14ac:dyDescent="0.25">
      <c r="B9276" s="34"/>
      <c r="X9276" s="51"/>
    </row>
    <row r="9277" spans="2:24" ht="15.75" x14ac:dyDescent="0.25">
      <c r="B9277" s="34"/>
      <c r="X9277" s="51"/>
    </row>
    <row r="9278" spans="2:24" ht="15.75" x14ac:dyDescent="0.25">
      <c r="B9278" s="34"/>
      <c r="X9278" s="51"/>
    </row>
    <row r="9279" spans="2:24" ht="15.75" x14ac:dyDescent="0.25">
      <c r="B9279" s="34"/>
      <c r="X9279" s="51"/>
    </row>
    <row r="9280" spans="2:24" ht="15.75" x14ac:dyDescent="0.25">
      <c r="B9280" s="34"/>
      <c r="X9280" s="51"/>
    </row>
    <row r="9281" spans="2:24" ht="15.75" x14ac:dyDescent="0.25">
      <c r="B9281" s="34"/>
      <c r="X9281" s="51"/>
    </row>
    <row r="9282" spans="2:24" ht="15.75" x14ac:dyDescent="0.25">
      <c r="B9282" s="34"/>
      <c r="X9282" s="51"/>
    </row>
    <row r="9283" spans="2:24" ht="15.75" x14ac:dyDescent="0.25">
      <c r="B9283" s="34"/>
      <c r="X9283" s="51"/>
    </row>
    <row r="9284" spans="2:24" ht="15.75" x14ac:dyDescent="0.25">
      <c r="B9284" s="34"/>
      <c r="X9284" s="51"/>
    </row>
    <row r="9285" spans="2:24" ht="15.75" x14ac:dyDescent="0.25">
      <c r="B9285" s="34"/>
      <c r="X9285" s="51"/>
    </row>
    <row r="9286" spans="2:24" ht="15.75" x14ac:dyDescent="0.25">
      <c r="B9286" s="34"/>
      <c r="X9286" s="51"/>
    </row>
    <row r="9287" spans="2:24" ht="15.75" x14ac:dyDescent="0.25">
      <c r="B9287" s="34"/>
      <c r="X9287" s="51"/>
    </row>
    <row r="9288" spans="2:24" ht="15.75" x14ac:dyDescent="0.25">
      <c r="B9288" s="34"/>
      <c r="X9288" s="51"/>
    </row>
    <row r="9289" spans="2:24" ht="15.75" x14ac:dyDescent="0.25">
      <c r="B9289" s="34"/>
      <c r="X9289" s="51"/>
    </row>
    <row r="9290" spans="2:24" ht="15.75" x14ac:dyDescent="0.25">
      <c r="B9290" s="34"/>
      <c r="X9290" s="51"/>
    </row>
    <row r="9291" spans="2:24" ht="15.75" x14ac:dyDescent="0.25">
      <c r="B9291" s="34"/>
      <c r="X9291" s="51"/>
    </row>
    <row r="9292" spans="2:24" ht="15.75" x14ac:dyDescent="0.25">
      <c r="B9292" s="34"/>
      <c r="X9292" s="51"/>
    </row>
    <row r="9293" spans="2:24" ht="15.75" x14ac:dyDescent="0.25">
      <c r="B9293" s="34"/>
      <c r="X9293" s="51"/>
    </row>
    <row r="9294" spans="2:24" ht="15.75" x14ac:dyDescent="0.25">
      <c r="B9294" s="34"/>
      <c r="X9294" s="51"/>
    </row>
    <row r="9295" spans="2:24" ht="15.75" x14ac:dyDescent="0.25">
      <c r="B9295" s="34"/>
      <c r="X9295" s="51"/>
    </row>
    <row r="9296" spans="2:24" ht="15.75" x14ac:dyDescent="0.25">
      <c r="B9296" s="34"/>
      <c r="X9296" s="51"/>
    </row>
    <row r="9297" spans="2:24" ht="15.75" x14ac:dyDescent="0.25">
      <c r="B9297" s="34"/>
      <c r="X9297" s="51"/>
    </row>
    <row r="9298" spans="2:24" ht="15.75" x14ac:dyDescent="0.25">
      <c r="B9298" s="34"/>
      <c r="X9298" s="51"/>
    </row>
    <row r="9299" spans="2:24" ht="15.75" x14ac:dyDescent="0.25">
      <c r="B9299" s="34"/>
      <c r="X9299" s="51"/>
    </row>
    <row r="9300" spans="2:24" ht="15.75" x14ac:dyDescent="0.25">
      <c r="B9300" s="34"/>
      <c r="X9300" s="51"/>
    </row>
    <row r="9301" spans="2:24" ht="15.75" x14ac:dyDescent="0.25">
      <c r="B9301" s="34"/>
      <c r="X9301" s="51"/>
    </row>
    <row r="9302" spans="2:24" ht="15.75" x14ac:dyDescent="0.25">
      <c r="B9302" s="34"/>
      <c r="X9302" s="51"/>
    </row>
    <row r="9303" spans="2:24" ht="15.75" x14ac:dyDescent="0.25">
      <c r="B9303" s="34"/>
      <c r="X9303" s="51"/>
    </row>
    <row r="9304" spans="2:24" ht="15.75" x14ac:dyDescent="0.25">
      <c r="B9304" s="34"/>
      <c r="X9304" s="51"/>
    </row>
    <row r="9305" spans="2:24" ht="15.75" x14ac:dyDescent="0.25">
      <c r="B9305" s="34"/>
      <c r="X9305" s="51"/>
    </row>
    <row r="9306" spans="2:24" ht="15.75" x14ac:dyDescent="0.25">
      <c r="B9306" s="34"/>
      <c r="X9306" s="51"/>
    </row>
    <row r="9307" spans="2:24" ht="15.75" x14ac:dyDescent="0.25">
      <c r="B9307" s="34"/>
      <c r="X9307" s="51"/>
    </row>
    <row r="9308" spans="2:24" ht="15.75" x14ac:dyDescent="0.25">
      <c r="B9308" s="34"/>
      <c r="X9308" s="51"/>
    </row>
    <row r="9309" spans="2:24" ht="15.75" x14ac:dyDescent="0.25">
      <c r="B9309" s="34"/>
      <c r="X9309" s="51"/>
    </row>
    <row r="9310" spans="2:24" ht="15.75" x14ac:dyDescent="0.25">
      <c r="B9310" s="34"/>
      <c r="X9310" s="51"/>
    </row>
    <row r="9311" spans="2:24" ht="15.75" x14ac:dyDescent="0.25">
      <c r="B9311" s="34"/>
      <c r="X9311" s="51"/>
    </row>
    <row r="9312" spans="2:24" ht="15.75" x14ac:dyDescent="0.25">
      <c r="B9312" s="34"/>
      <c r="X9312" s="51"/>
    </row>
    <row r="9313" spans="2:24" ht="15.75" x14ac:dyDescent="0.25">
      <c r="B9313" s="34"/>
      <c r="X9313" s="51"/>
    </row>
    <row r="9314" spans="2:24" ht="15.75" x14ac:dyDescent="0.25">
      <c r="B9314" s="34"/>
      <c r="X9314" s="51"/>
    </row>
    <row r="9315" spans="2:24" ht="15.75" x14ac:dyDescent="0.25">
      <c r="B9315" s="34"/>
      <c r="X9315" s="51"/>
    </row>
    <row r="9316" spans="2:24" ht="15.75" x14ac:dyDescent="0.25">
      <c r="B9316" s="34"/>
      <c r="X9316" s="51"/>
    </row>
    <row r="9317" spans="2:24" ht="15.75" x14ac:dyDescent="0.25">
      <c r="B9317" s="34"/>
      <c r="X9317" s="51"/>
    </row>
    <row r="9318" spans="2:24" ht="15.75" x14ac:dyDescent="0.25">
      <c r="B9318" s="34"/>
      <c r="X9318" s="51"/>
    </row>
    <row r="9319" spans="2:24" ht="15.75" x14ac:dyDescent="0.25">
      <c r="B9319" s="34"/>
      <c r="X9319" s="51"/>
    </row>
    <row r="9320" spans="2:24" ht="15.75" x14ac:dyDescent="0.25">
      <c r="B9320" s="34"/>
      <c r="X9320" s="51"/>
    </row>
    <row r="9321" spans="2:24" ht="15.75" x14ac:dyDescent="0.25">
      <c r="B9321" s="34"/>
      <c r="X9321" s="51"/>
    </row>
    <row r="9322" spans="2:24" ht="15.75" x14ac:dyDescent="0.25">
      <c r="B9322" s="34"/>
      <c r="X9322" s="51"/>
    </row>
    <row r="9323" spans="2:24" ht="15.75" x14ac:dyDescent="0.25">
      <c r="B9323" s="34"/>
      <c r="X9323" s="51"/>
    </row>
    <row r="9324" spans="2:24" ht="15.75" x14ac:dyDescent="0.25">
      <c r="B9324" s="34"/>
      <c r="X9324" s="51"/>
    </row>
    <row r="9325" spans="2:24" ht="15.75" x14ac:dyDescent="0.25">
      <c r="B9325" s="34"/>
      <c r="X9325" s="51"/>
    </row>
    <row r="9326" spans="2:24" ht="15.75" x14ac:dyDescent="0.25">
      <c r="B9326" s="34"/>
      <c r="X9326" s="51"/>
    </row>
    <row r="9327" spans="2:24" ht="15.75" x14ac:dyDescent="0.25">
      <c r="B9327" s="34"/>
      <c r="X9327" s="51"/>
    </row>
    <row r="9328" spans="2:24" ht="15.75" x14ac:dyDescent="0.25">
      <c r="B9328" s="34"/>
      <c r="X9328" s="51"/>
    </row>
    <row r="9329" spans="2:24" ht="15.75" x14ac:dyDescent="0.25">
      <c r="B9329" s="34"/>
      <c r="X9329" s="51"/>
    </row>
    <row r="9330" spans="2:24" ht="15.75" x14ac:dyDescent="0.25">
      <c r="B9330" s="34"/>
      <c r="X9330" s="51"/>
    </row>
    <row r="9331" spans="2:24" ht="15.75" x14ac:dyDescent="0.25">
      <c r="B9331" s="34"/>
      <c r="X9331" s="51"/>
    </row>
    <row r="9332" spans="2:24" ht="15.75" x14ac:dyDescent="0.25">
      <c r="B9332" s="34"/>
      <c r="X9332" s="51"/>
    </row>
    <row r="9333" spans="2:24" ht="15.75" x14ac:dyDescent="0.25">
      <c r="B9333" s="34"/>
      <c r="X9333" s="51"/>
    </row>
    <row r="9334" spans="2:24" ht="15.75" x14ac:dyDescent="0.25">
      <c r="B9334" s="34"/>
      <c r="X9334" s="51"/>
    </row>
    <row r="9335" spans="2:24" ht="15.75" x14ac:dyDescent="0.25">
      <c r="B9335" s="34"/>
      <c r="X9335" s="51"/>
    </row>
    <row r="9336" spans="2:24" ht="15.75" x14ac:dyDescent="0.25">
      <c r="B9336" s="34"/>
      <c r="X9336" s="51"/>
    </row>
    <row r="9337" spans="2:24" ht="15.75" x14ac:dyDescent="0.25">
      <c r="B9337" s="34"/>
      <c r="X9337" s="51"/>
    </row>
    <row r="9338" spans="2:24" ht="15.75" x14ac:dyDescent="0.25">
      <c r="B9338" s="34"/>
      <c r="X9338" s="51"/>
    </row>
    <row r="9339" spans="2:24" ht="15.75" x14ac:dyDescent="0.25">
      <c r="B9339" s="34"/>
      <c r="X9339" s="51"/>
    </row>
    <row r="9340" spans="2:24" ht="15.75" x14ac:dyDescent="0.25">
      <c r="B9340" s="34"/>
      <c r="X9340" s="51"/>
    </row>
    <row r="9341" spans="2:24" ht="15.75" x14ac:dyDescent="0.25">
      <c r="B9341" s="34"/>
      <c r="X9341" s="51"/>
    </row>
    <row r="9342" spans="2:24" ht="15.75" x14ac:dyDescent="0.25">
      <c r="B9342" s="34"/>
      <c r="X9342" s="51"/>
    </row>
    <row r="9343" spans="2:24" ht="15.75" x14ac:dyDescent="0.25">
      <c r="B9343" s="34"/>
      <c r="X9343" s="51"/>
    </row>
    <row r="9344" spans="2:24" ht="15.75" x14ac:dyDescent="0.25">
      <c r="B9344" s="34"/>
      <c r="X9344" s="51"/>
    </row>
    <row r="9345" spans="2:24" ht="15.75" x14ac:dyDescent="0.25">
      <c r="B9345" s="34"/>
      <c r="X9345" s="51"/>
    </row>
    <row r="9346" spans="2:24" ht="15.75" x14ac:dyDescent="0.25">
      <c r="B9346" s="34"/>
      <c r="X9346" s="51"/>
    </row>
    <row r="9347" spans="2:24" ht="15.75" x14ac:dyDescent="0.25">
      <c r="B9347" s="34"/>
      <c r="X9347" s="51"/>
    </row>
    <row r="9348" spans="2:24" ht="15.75" x14ac:dyDescent="0.25">
      <c r="B9348" s="34"/>
      <c r="X9348" s="51"/>
    </row>
    <row r="9349" spans="2:24" ht="15.75" x14ac:dyDescent="0.25">
      <c r="B9349" s="34"/>
      <c r="X9349" s="51"/>
    </row>
    <row r="9350" spans="2:24" ht="15.75" x14ac:dyDescent="0.25">
      <c r="B9350" s="34"/>
      <c r="X9350" s="51"/>
    </row>
    <row r="9351" spans="2:24" ht="15.75" x14ac:dyDescent="0.25">
      <c r="B9351" s="34"/>
      <c r="X9351" s="51"/>
    </row>
    <row r="9352" spans="2:24" ht="15.75" x14ac:dyDescent="0.25">
      <c r="B9352" s="34"/>
      <c r="X9352" s="51"/>
    </row>
    <row r="9353" spans="2:24" ht="15.75" x14ac:dyDescent="0.25">
      <c r="B9353" s="34"/>
      <c r="X9353" s="51"/>
    </row>
    <row r="9354" spans="2:24" ht="15.75" x14ac:dyDescent="0.25">
      <c r="B9354" s="34"/>
      <c r="X9354" s="51"/>
    </row>
    <row r="9355" spans="2:24" ht="15.75" x14ac:dyDescent="0.25">
      <c r="B9355" s="34"/>
      <c r="X9355" s="51"/>
    </row>
    <row r="9356" spans="2:24" ht="15.75" x14ac:dyDescent="0.25">
      <c r="B9356" s="34"/>
      <c r="X9356" s="51"/>
    </row>
    <row r="9357" spans="2:24" ht="15.75" x14ac:dyDescent="0.25">
      <c r="B9357" s="34"/>
      <c r="X9357" s="51"/>
    </row>
    <row r="9358" spans="2:24" ht="15.75" x14ac:dyDescent="0.25">
      <c r="B9358" s="34"/>
      <c r="X9358" s="51"/>
    </row>
    <row r="9359" spans="2:24" ht="15.75" x14ac:dyDescent="0.25">
      <c r="B9359" s="34"/>
      <c r="X9359" s="51"/>
    </row>
    <row r="9360" spans="2:24" ht="15.75" x14ac:dyDescent="0.25">
      <c r="B9360" s="34"/>
      <c r="X9360" s="51"/>
    </row>
    <row r="9361" spans="2:24" ht="15.75" x14ac:dyDescent="0.25">
      <c r="B9361" s="34"/>
      <c r="X9361" s="51"/>
    </row>
    <row r="9362" spans="2:24" ht="15.75" x14ac:dyDescent="0.25">
      <c r="B9362" s="34"/>
      <c r="X9362" s="51"/>
    </row>
    <row r="9363" spans="2:24" ht="15.75" x14ac:dyDescent="0.25">
      <c r="B9363" s="34"/>
      <c r="X9363" s="51"/>
    </row>
    <row r="9364" spans="2:24" ht="15.75" x14ac:dyDescent="0.25">
      <c r="B9364" s="34"/>
      <c r="X9364" s="51"/>
    </row>
    <row r="9365" spans="2:24" ht="15.75" x14ac:dyDescent="0.25">
      <c r="B9365" s="34"/>
      <c r="X9365" s="51"/>
    </row>
    <row r="9366" spans="2:24" ht="15.75" x14ac:dyDescent="0.25">
      <c r="B9366" s="34"/>
      <c r="X9366" s="51"/>
    </row>
    <row r="9367" spans="2:24" ht="15.75" x14ac:dyDescent="0.25">
      <c r="B9367" s="34"/>
      <c r="X9367" s="51"/>
    </row>
    <row r="9368" spans="2:24" ht="15.75" x14ac:dyDescent="0.25">
      <c r="B9368" s="34"/>
      <c r="X9368" s="51"/>
    </row>
    <row r="9369" spans="2:24" ht="15.75" x14ac:dyDescent="0.25">
      <c r="B9369" s="34"/>
      <c r="X9369" s="51"/>
    </row>
    <row r="9370" spans="2:24" ht="15.75" x14ac:dyDescent="0.25">
      <c r="B9370" s="34"/>
      <c r="X9370" s="51"/>
    </row>
    <row r="9371" spans="2:24" ht="15.75" x14ac:dyDescent="0.25">
      <c r="B9371" s="34"/>
      <c r="X9371" s="51"/>
    </row>
    <row r="9372" spans="2:24" ht="15.75" x14ac:dyDescent="0.25">
      <c r="B9372" s="34"/>
      <c r="X9372" s="51"/>
    </row>
    <row r="9373" spans="2:24" ht="15.75" x14ac:dyDescent="0.25">
      <c r="B9373" s="34"/>
      <c r="X9373" s="51"/>
    </row>
    <row r="9374" spans="2:24" ht="15.75" x14ac:dyDescent="0.25">
      <c r="B9374" s="34"/>
      <c r="X9374" s="51"/>
    </row>
    <row r="9375" spans="2:24" ht="15.75" x14ac:dyDescent="0.25">
      <c r="B9375" s="34"/>
      <c r="X9375" s="51"/>
    </row>
    <row r="9376" spans="2:24" ht="15.75" x14ac:dyDescent="0.25">
      <c r="B9376" s="34"/>
      <c r="X9376" s="51"/>
    </row>
    <row r="9377" spans="2:24" ht="15.75" x14ac:dyDescent="0.25">
      <c r="B9377" s="34"/>
      <c r="X9377" s="51"/>
    </row>
    <row r="9378" spans="2:24" ht="15.75" x14ac:dyDescent="0.25">
      <c r="B9378" s="34"/>
      <c r="X9378" s="51"/>
    </row>
    <row r="9379" spans="2:24" ht="15.75" x14ac:dyDescent="0.25">
      <c r="B9379" s="34"/>
      <c r="X9379" s="51"/>
    </row>
    <row r="9380" spans="2:24" ht="15.75" x14ac:dyDescent="0.25">
      <c r="B9380" s="34"/>
      <c r="X9380" s="51"/>
    </row>
    <row r="9381" spans="2:24" ht="15.75" x14ac:dyDescent="0.25">
      <c r="B9381" s="34"/>
      <c r="X9381" s="51"/>
    </row>
    <row r="9382" spans="2:24" ht="15.75" x14ac:dyDescent="0.25">
      <c r="B9382" s="34"/>
      <c r="X9382" s="51"/>
    </row>
    <row r="9383" spans="2:24" ht="15.75" x14ac:dyDescent="0.25">
      <c r="B9383" s="34"/>
      <c r="X9383" s="51"/>
    </row>
    <row r="9384" spans="2:24" ht="15.75" x14ac:dyDescent="0.25">
      <c r="B9384" s="34"/>
      <c r="X9384" s="51"/>
    </row>
    <row r="9385" spans="2:24" ht="15.75" x14ac:dyDescent="0.25">
      <c r="B9385" s="34"/>
      <c r="X9385" s="51"/>
    </row>
    <row r="9386" spans="2:24" ht="15.75" x14ac:dyDescent="0.25">
      <c r="B9386" s="34"/>
      <c r="X9386" s="51"/>
    </row>
    <row r="9387" spans="2:24" ht="15.75" x14ac:dyDescent="0.25">
      <c r="B9387" s="34"/>
      <c r="X9387" s="51"/>
    </row>
    <row r="9388" spans="2:24" ht="15.75" x14ac:dyDescent="0.25">
      <c r="B9388" s="34"/>
      <c r="X9388" s="51"/>
    </row>
    <row r="9389" spans="2:24" ht="15.75" x14ac:dyDescent="0.25">
      <c r="B9389" s="34"/>
      <c r="X9389" s="51"/>
    </row>
    <row r="9390" spans="2:24" ht="15.75" x14ac:dyDescent="0.25">
      <c r="B9390" s="34"/>
      <c r="X9390" s="51"/>
    </row>
    <row r="9391" spans="2:24" ht="15.75" x14ac:dyDescent="0.25">
      <c r="B9391" s="34"/>
      <c r="X9391" s="51"/>
    </row>
    <row r="9392" spans="2:24" ht="15.75" x14ac:dyDescent="0.25">
      <c r="B9392" s="34"/>
      <c r="X9392" s="51"/>
    </row>
    <row r="9393" spans="2:24" ht="15.75" x14ac:dyDescent="0.25">
      <c r="B9393" s="34"/>
      <c r="X9393" s="51"/>
    </row>
    <row r="9394" spans="2:24" ht="15.75" x14ac:dyDescent="0.25">
      <c r="B9394" s="34"/>
      <c r="X9394" s="51"/>
    </row>
    <row r="9395" spans="2:24" ht="15.75" x14ac:dyDescent="0.25">
      <c r="B9395" s="34"/>
      <c r="X9395" s="51"/>
    </row>
    <row r="9396" spans="2:24" ht="15.75" x14ac:dyDescent="0.25">
      <c r="B9396" s="34"/>
      <c r="X9396" s="51"/>
    </row>
    <row r="9397" spans="2:24" ht="15.75" x14ac:dyDescent="0.25">
      <c r="B9397" s="34"/>
      <c r="X9397" s="51"/>
    </row>
    <row r="9398" spans="2:24" ht="15.75" x14ac:dyDescent="0.25">
      <c r="B9398" s="34"/>
      <c r="X9398" s="51"/>
    </row>
    <row r="9399" spans="2:24" ht="15.75" x14ac:dyDescent="0.25">
      <c r="B9399" s="34"/>
      <c r="X9399" s="51"/>
    </row>
    <row r="9400" spans="2:24" ht="15.75" x14ac:dyDescent="0.25">
      <c r="B9400" s="34"/>
      <c r="X9400" s="51"/>
    </row>
    <row r="9401" spans="2:24" ht="15.75" x14ac:dyDescent="0.25">
      <c r="B9401" s="34"/>
      <c r="X9401" s="51"/>
    </row>
    <row r="9402" spans="2:24" ht="15.75" x14ac:dyDescent="0.25">
      <c r="B9402" s="34"/>
      <c r="X9402" s="51"/>
    </row>
    <row r="9403" spans="2:24" ht="15.75" x14ac:dyDescent="0.25">
      <c r="B9403" s="34"/>
      <c r="X9403" s="51"/>
    </row>
    <row r="9404" spans="2:24" ht="15.75" x14ac:dyDescent="0.25">
      <c r="B9404" s="34"/>
      <c r="X9404" s="51"/>
    </row>
    <row r="9405" spans="2:24" ht="15.75" x14ac:dyDescent="0.25">
      <c r="B9405" s="34"/>
      <c r="X9405" s="51"/>
    </row>
    <row r="9406" spans="2:24" ht="15.75" x14ac:dyDescent="0.25">
      <c r="B9406" s="34"/>
      <c r="X9406" s="51"/>
    </row>
    <row r="9407" spans="2:24" ht="15.75" x14ac:dyDescent="0.25">
      <c r="B9407" s="34"/>
      <c r="X9407" s="51"/>
    </row>
    <row r="9408" spans="2:24" ht="15.75" x14ac:dyDescent="0.25">
      <c r="B9408" s="34"/>
      <c r="X9408" s="51"/>
    </row>
    <row r="9409" spans="2:24" ht="15.75" x14ac:dyDescent="0.25">
      <c r="B9409" s="34"/>
      <c r="X9409" s="51"/>
    </row>
    <row r="9410" spans="2:24" ht="15.75" x14ac:dyDescent="0.25">
      <c r="B9410" s="34"/>
      <c r="X9410" s="51"/>
    </row>
    <row r="9411" spans="2:24" ht="15.75" x14ac:dyDescent="0.25">
      <c r="B9411" s="34"/>
      <c r="X9411" s="51"/>
    </row>
    <row r="9412" spans="2:24" ht="15.75" x14ac:dyDescent="0.25">
      <c r="B9412" s="34"/>
      <c r="X9412" s="51"/>
    </row>
    <row r="9413" spans="2:24" ht="15.75" x14ac:dyDescent="0.25">
      <c r="B9413" s="34"/>
      <c r="X9413" s="51"/>
    </row>
    <row r="9414" spans="2:24" ht="15.75" x14ac:dyDescent="0.25">
      <c r="B9414" s="34"/>
      <c r="X9414" s="51"/>
    </row>
    <row r="9415" spans="2:24" ht="15.75" x14ac:dyDescent="0.25">
      <c r="B9415" s="34"/>
      <c r="X9415" s="51"/>
    </row>
    <row r="9416" spans="2:24" ht="15.75" x14ac:dyDescent="0.25">
      <c r="B9416" s="34"/>
      <c r="X9416" s="51"/>
    </row>
    <row r="9417" spans="2:24" ht="15.75" x14ac:dyDescent="0.25">
      <c r="B9417" s="34"/>
      <c r="X9417" s="51"/>
    </row>
    <row r="9418" spans="2:24" ht="15.75" x14ac:dyDescent="0.25">
      <c r="B9418" s="34"/>
      <c r="X9418" s="51"/>
    </row>
    <row r="9419" spans="2:24" ht="15.75" x14ac:dyDescent="0.25">
      <c r="B9419" s="34"/>
      <c r="X9419" s="51"/>
    </row>
    <row r="9420" spans="2:24" ht="15.75" x14ac:dyDescent="0.25">
      <c r="B9420" s="34"/>
      <c r="X9420" s="51"/>
    </row>
    <row r="9421" spans="2:24" ht="15.75" x14ac:dyDescent="0.25">
      <c r="B9421" s="34"/>
      <c r="X9421" s="51"/>
    </row>
    <row r="9422" spans="2:24" ht="15.75" x14ac:dyDescent="0.25">
      <c r="B9422" s="34"/>
      <c r="X9422" s="51"/>
    </row>
    <row r="9423" spans="2:24" ht="15.75" x14ac:dyDescent="0.25">
      <c r="B9423" s="34"/>
      <c r="X9423" s="51"/>
    </row>
    <row r="9424" spans="2:24" ht="15.75" x14ac:dyDescent="0.25">
      <c r="B9424" s="34"/>
      <c r="X9424" s="51"/>
    </row>
    <row r="9425" spans="2:24" ht="15.75" x14ac:dyDescent="0.25">
      <c r="B9425" s="34"/>
      <c r="X9425" s="51"/>
    </row>
    <row r="9426" spans="2:24" ht="15.75" x14ac:dyDescent="0.25">
      <c r="B9426" s="34"/>
      <c r="X9426" s="51"/>
    </row>
    <row r="9427" spans="2:24" ht="15.75" x14ac:dyDescent="0.25">
      <c r="B9427" s="34"/>
      <c r="X9427" s="51"/>
    </row>
    <row r="9428" spans="2:24" ht="15.75" x14ac:dyDescent="0.25">
      <c r="B9428" s="34"/>
      <c r="X9428" s="51"/>
    </row>
    <row r="9429" spans="2:24" ht="15.75" x14ac:dyDescent="0.25">
      <c r="B9429" s="34"/>
      <c r="X9429" s="51"/>
    </row>
    <row r="9430" spans="2:24" ht="15.75" x14ac:dyDescent="0.25">
      <c r="B9430" s="34"/>
      <c r="X9430" s="51"/>
    </row>
    <row r="9431" spans="2:24" ht="15.75" x14ac:dyDescent="0.25">
      <c r="B9431" s="34"/>
      <c r="X9431" s="51"/>
    </row>
    <row r="9432" spans="2:24" ht="15.75" x14ac:dyDescent="0.25">
      <c r="B9432" s="34"/>
      <c r="X9432" s="51"/>
    </row>
    <row r="9433" spans="2:24" ht="15.75" x14ac:dyDescent="0.25">
      <c r="B9433" s="34"/>
      <c r="X9433" s="51"/>
    </row>
    <row r="9434" spans="2:24" ht="15.75" x14ac:dyDescent="0.25">
      <c r="B9434" s="34"/>
      <c r="X9434" s="51"/>
    </row>
    <row r="9435" spans="2:24" ht="15.75" x14ac:dyDescent="0.25">
      <c r="B9435" s="34"/>
      <c r="X9435" s="51"/>
    </row>
    <row r="9436" spans="2:24" ht="15.75" x14ac:dyDescent="0.25">
      <c r="B9436" s="34"/>
      <c r="X9436" s="51"/>
    </row>
    <row r="9437" spans="2:24" ht="15.75" x14ac:dyDescent="0.25">
      <c r="B9437" s="34"/>
      <c r="X9437" s="51"/>
    </row>
    <row r="9438" spans="2:24" ht="15.75" x14ac:dyDescent="0.25">
      <c r="B9438" s="34"/>
      <c r="X9438" s="51"/>
    </row>
    <row r="9439" spans="2:24" ht="15.75" x14ac:dyDescent="0.25">
      <c r="B9439" s="34"/>
      <c r="X9439" s="51"/>
    </row>
    <row r="9440" spans="2:24" ht="15.75" x14ac:dyDescent="0.25">
      <c r="B9440" s="34"/>
      <c r="X9440" s="51"/>
    </row>
    <row r="9441" spans="2:24" ht="15.75" x14ac:dyDescent="0.25">
      <c r="B9441" s="34"/>
      <c r="X9441" s="51"/>
    </row>
    <row r="9442" spans="2:24" ht="15.75" x14ac:dyDescent="0.25">
      <c r="B9442" s="34"/>
      <c r="X9442" s="51"/>
    </row>
    <row r="9443" spans="2:24" ht="15.75" x14ac:dyDescent="0.25">
      <c r="B9443" s="34"/>
      <c r="X9443" s="51"/>
    </row>
    <row r="9444" spans="2:24" ht="15.75" x14ac:dyDescent="0.25">
      <c r="B9444" s="34"/>
      <c r="X9444" s="51"/>
    </row>
    <row r="9445" spans="2:24" ht="15.75" x14ac:dyDescent="0.25">
      <c r="B9445" s="34"/>
      <c r="X9445" s="51"/>
    </row>
    <row r="9446" spans="2:24" ht="15.75" x14ac:dyDescent="0.25">
      <c r="B9446" s="34"/>
      <c r="X9446" s="51"/>
    </row>
    <row r="9447" spans="2:24" ht="15.75" x14ac:dyDescent="0.25">
      <c r="B9447" s="34"/>
      <c r="X9447" s="51"/>
    </row>
    <row r="9448" spans="2:24" ht="15.75" x14ac:dyDescent="0.25">
      <c r="B9448" s="34"/>
      <c r="X9448" s="51"/>
    </row>
    <row r="9449" spans="2:24" ht="15.75" x14ac:dyDescent="0.25">
      <c r="B9449" s="34"/>
      <c r="X9449" s="51"/>
    </row>
    <row r="9450" spans="2:24" ht="15.75" x14ac:dyDescent="0.25">
      <c r="B9450" s="34"/>
      <c r="X9450" s="51"/>
    </row>
    <row r="9451" spans="2:24" ht="15.75" x14ac:dyDescent="0.25">
      <c r="B9451" s="34"/>
      <c r="X9451" s="51"/>
    </row>
    <row r="9452" spans="2:24" ht="15.75" x14ac:dyDescent="0.25">
      <c r="B9452" s="34"/>
      <c r="X9452" s="51"/>
    </row>
    <row r="9453" spans="2:24" ht="15.75" x14ac:dyDescent="0.25">
      <c r="B9453" s="34"/>
      <c r="X9453" s="51"/>
    </row>
    <row r="9454" spans="2:24" ht="15.75" x14ac:dyDescent="0.25">
      <c r="B9454" s="34"/>
      <c r="X9454" s="51"/>
    </row>
    <row r="9455" spans="2:24" ht="15.75" x14ac:dyDescent="0.25">
      <c r="B9455" s="34"/>
      <c r="X9455" s="51"/>
    </row>
    <row r="9456" spans="2:24" ht="15.75" x14ac:dyDescent="0.25">
      <c r="B9456" s="34"/>
      <c r="X9456" s="51"/>
    </row>
    <row r="9457" spans="2:24" ht="15.75" x14ac:dyDescent="0.25">
      <c r="B9457" s="34"/>
      <c r="X9457" s="51"/>
    </row>
    <row r="9458" spans="2:24" ht="15.75" x14ac:dyDescent="0.25">
      <c r="B9458" s="34"/>
      <c r="X9458" s="51"/>
    </row>
    <row r="9459" spans="2:24" ht="15.75" x14ac:dyDescent="0.25">
      <c r="B9459" s="34"/>
      <c r="X9459" s="51"/>
    </row>
    <row r="9460" spans="2:24" ht="15.75" x14ac:dyDescent="0.25">
      <c r="B9460" s="34"/>
      <c r="X9460" s="51"/>
    </row>
    <row r="9461" spans="2:24" ht="15.75" x14ac:dyDescent="0.25">
      <c r="B9461" s="34"/>
      <c r="X9461" s="51"/>
    </row>
    <row r="9462" spans="2:24" ht="15.75" x14ac:dyDescent="0.25">
      <c r="B9462" s="34"/>
      <c r="X9462" s="51"/>
    </row>
    <row r="9463" spans="2:24" ht="15.75" x14ac:dyDescent="0.25">
      <c r="B9463" s="34"/>
      <c r="X9463" s="51"/>
    </row>
    <row r="9464" spans="2:24" ht="15.75" x14ac:dyDescent="0.25">
      <c r="B9464" s="34"/>
      <c r="X9464" s="51"/>
    </row>
    <row r="9465" spans="2:24" ht="15.75" x14ac:dyDescent="0.25">
      <c r="B9465" s="34"/>
      <c r="X9465" s="51"/>
    </row>
    <row r="9466" spans="2:24" ht="15.75" x14ac:dyDescent="0.25">
      <c r="B9466" s="34"/>
      <c r="X9466" s="51"/>
    </row>
    <row r="9467" spans="2:24" ht="15.75" x14ac:dyDescent="0.25">
      <c r="B9467" s="34"/>
      <c r="X9467" s="51"/>
    </row>
    <row r="9468" spans="2:24" ht="15.75" x14ac:dyDescent="0.25">
      <c r="B9468" s="34"/>
      <c r="X9468" s="51"/>
    </row>
    <row r="9469" spans="2:24" ht="15.75" x14ac:dyDescent="0.25">
      <c r="B9469" s="34"/>
      <c r="X9469" s="51"/>
    </row>
    <row r="9470" spans="2:24" ht="15.75" x14ac:dyDescent="0.25">
      <c r="B9470" s="34"/>
      <c r="X9470" s="51"/>
    </row>
    <row r="9471" spans="2:24" ht="15.75" x14ac:dyDescent="0.25">
      <c r="B9471" s="34"/>
      <c r="X9471" s="51"/>
    </row>
    <row r="9472" spans="2:24" ht="15.75" x14ac:dyDescent="0.25">
      <c r="B9472" s="34"/>
      <c r="X9472" s="51"/>
    </row>
    <row r="9473" spans="2:24" ht="15.75" x14ac:dyDescent="0.25">
      <c r="B9473" s="34"/>
      <c r="X9473" s="51"/>
    </row>
    <row r="9474" spans="2:24" ht="15.75" x14ac:dyDescent="0.25">
      <c r="B9474" s="34"/>
      <c r="X9474" s="51"/>
    </row>
    <row r="9475" spans="2:24" ht="15.75" x14ac:dyDescent="0.25">
      <c r="B9475" s="34"/>
      <c r="X9475" s="51"/>
    </row>
    <row r="9476" spans="2:24" ht="15.75" x14ac:dyDescent="0.25">
      <c r="B9476" s="34"/>
      <c r="X9476" s="51"/>
    </row>
    <row r="9477" spans="2:24" ht="15.75" x14ac:dyDescent="0.25">
      <c r="B9477" s="34"/>
      <c r="X9477" s="51"/>
    </row>
    <row r="9478" spans="2:24" ht="15.75" x14ac:dyDescent="0.25">
      <c r="B9478" s="34"/>
      <c r="X9478" s="51"/>
    </row>
    <row r="9479" spans="2:24" ht="15.75" x14ac:dyDescent="0.25">
      <c r="B9479" s="34"/>
      <c r="X9479" s="51"/>
    </row>
    <row r="9480" spans="2:24" ht="15.75" x14ac:dyDescent="0.25">
      <c r="B9480" s="34"/>
      <c r="X9480" s="51"/>
    </row>
    <row r="9481" spans="2:24" ht="15.75" x14ac:dyDescent="0.25">
      <c r="B9481" s="34"/>
      <c r="X9481" s="51"/>
    </row>
    <row r="9482" spans="2:24" ht="15.75" x14ac:dyDescent="0.25">
      <c r="B9482" s="34"/>
      <c r="X9482" s="51"/>
    </row>
    <row r="9483" spans="2:24" ht="15.75" x14ac:dyDescent="0.25">
      <c r="B9483" s="34"/>
      <c r="X9483" s="51"/>
    </row>
    <row r="9484" spans="2:24" ht="15.75" x14ac:dyDescent="0.25">
      <c r="B9484" s="34"/>
      <c r="X9484" s="51"/>
    </row>
    <row r="9485" spans="2:24" ht="15.75" x14ac:dyDescent="0.25">
      <c r="B9485" s="34"/>
      <c r="X9485" s="51"/>
    </row>
    <row r="9486" spans="2:24" ht="15.75" x14ac:dyDescent="0.25">
      <c r="B9486" s="34"/>
      <c r="X9486" s="51"/>
    </row>
    <row r="9487" spans="2:24" ht="15.75" x14ac:dyDescent="0.25">
      <c r="B9487" s="34"/>
      <c r="X9487" s="51"/>
    </row>
    <row r="9488" spans="2:24" ht="15.75" x14ac:dyDescent="0.25">
      <c r="B9488" s="34"/>
      <c r="X9488" s="51"/>
    </row>
    <row r="9489" spans="2:24" ht="15.75" x14ac:dyDescent="0.25">
      <c r="B9489" s="34"/>
      <c r="X9489" s="51"/>
    </row>
    <row r="9490" spans="2:24" ht="15.75" x14ac:dyDescent="0.25">
      <c r="B9490" s="34"/>
      <c r="X9490" s="51"/>
    </row>
    <row r="9491" spans="2:24" ht="15.75" x14ac:dyDescent="0.25">
      <c r="B9491" s="34"/>
      <c r="X9491" s="51"/>
    </row>
    <row r="9492" spans="2:24" ht="15.75" x14ac:dyDescent="0.25">
      <c r="B9492" s="34"/>
      <c r="X9492" s="51"/>
    </row>
    <row r="9493" spans="2:24" ht="15.75" x14ac:dyDescent="0.25">
      <c r="B9493" s="34"/>
      <c r="X9493" s="51"/>
    </row>
    <row r="9494" spans="2:24" ht="15.75" x14ac:dyDescent="0.25">
      <c r="B9494" s="34"/>
      <c r="X9494" s="51"/>
    </row>
    <row r="9495" spans="2:24" ht="15.75" x14ac:dyDescent="0.25">
      <c r="B9495" s="34"/>
      <c r="X9495" s="51"/>
    </row>
    <row r="9496" spans="2:24" ht="15.75" x14ac:dyDescent="0.25">
      <c r="B9496" s="34"/>
      <c r="X9496" s="51"/>
    </row>
    <row r="9497" spans="2:24" ht="15.75" x14ac:dyDescent="0.25">
      <c r="B9497" s="34"/>
      <c r="X9497" s="51"/>
    </row>
    <row r="9498" spans="2:24" ht="15.75" x14ac:dyDescent="0.25">
      <c r="B9498" s="34"/>
      <c r="X9498" s="51"/>
    </row>
    <row r="9499" spans="2:24" ht="15.75" x14ac:dyDescent="0.25">
      <c r="B9499" s="34"/>
      <c r="X9499" s="51"/>
    </row>
    <row r="9500" spans="2:24" ht="15.75" x14ac:dyDescent="0.25">
      <c r="B9500" s="34"/>
      <c r="X9500" s="51"/>
    </row>
    <row r="9501" spans="2:24" ht="15.75" x14ac:dyDescent="0.25">
      <c r="B9501" s="34"/>
      <c r="X9501" s="51"/>
    </row>
    <row r="9502" spans="2:24" ht="15.75" x14ac:dyDescent="0.25">
      <c r="B9502" s="34"/>
      <c r="X9502" s="51"/>
    </row>
    <row r="9503" spans="2:24" ht="15.75" x14ac:dyDescent="0.25">
      <c r="B9503" s="34"/>
      <c r="X9503" s="51"/>
    </row>
    <row r="9504" spans="2:24" ht="15.75" x14ac:dyDescent="0.25">
      <c r="B9504" s="34"/>
      <c r="X9504" s="51"/>
    </row>
    <row r="9505" spans="2:24" ht="15.75" x14ac:dyDescent="0.25">
      <c r="B9505" s="34"/>
      <c r="X9505" s="51"/>
    </row>
    <row r="9506" spans="2:24" ht="15.75" x14ac:dyDescent="0.25">
      <c r="B9506" s="34"/>
      <c r="X9506" s="51"/>
    </row>
    <row r="9507" spans="2:24" ht="15.75" x14ac:dyDescent="0.25">
      <c r="B9507" s="34"/>
      <c r="X9507" s="51"/>
    </row>
    <row r="9508" spans="2:24" ht="15.75" x14ac:dyDescent="0.25">
      <c r="B9508" s="34"/>
      <c r="X9508" s="51"/>
    </row>
    <row r="9509" spans="2:24" ht="15.75" x14ac:dyDescent="0.25">
      <c r="B9509" s="34"/>
      <c r="X9509" s="51"/>
    </row>
    <row r="9510" spans="2:24" ht="15.75" x14ac:dyDescent="0.25">
      <c r="B9510" s="34"/>
      <c r="X9510" s="51"/>
    </row>
    <row r="9511" spans="2:24" ht="15.75" x14ac:dyDescent="0.25">
      <c r="B9511" s="34"/>
      <c r="X9511" s="51"/>
    </row>
    <row r="9512" spans="2:24" ht="15.75" x14ac:dyDescent="0.25">
      <c r="B9512" s="34"/>
      <c r="X9512" s="51"/>
    </row>
    <row r="9513" spans="2:24" ht="15.75" x14ac:dyDescent="0.25">
      <c r="B9513" s="34"/>
      <c r="X9513" s="51"/>
    </row>
    <row r="9514" spans="2:24" ht="15.75" x14ac:dyDescent="0.25">
      <c r="B9514" s="34"/>
      <c r="X9514" s="51"/>
    </row>
    <row r="9515" spans="2:24" ht="15.75" x14ac:dyDescent="0.25">
      <c r="B9515" s="34"/>
      <c r="X9515" s="51"/>
    </row>
    <row r="9516" spans="2:24" ht="15.75" x14ac:dyDescent="0.25">
      <c r="B9516" s="34"/>
      <c r="X9516" s="51"/>
    </row>
    <row r="9517" spans="2:24" ht="15.75" x14ac:dyDescent="0.25">
      <c r="B9517" s="34"/>
      <c r="X9517" s="51"/>
    </row>
    <row r="9518" spans="2:24" ht="15.75" x14ac:dyDescent="0.25">
      <c r="B9518" s="34"/>
      <c r="X9518" s="51"/>
    </row>
    <row r="9519" spans="2:24" ht="15.75" x14ac:dyDescent="0.25">
      <c r="B9519" s="34"/>
      <c r="X9519" s="51"/>
    </row>
    <row r="9520" spans="2:24" ht="15.75" x14ac:dyDescent="0.25">
      <c r="B9520" s="34"/>
      <c r="X9520" s="51"/>
    </row>
    <row r="9521" spans="2:24" ht="15.75" x14ac:dyDescent="0.25">
      <c r="B9521" s="34"/>
      <c r="X9521" s="51"/>
    </row>
    <row r="9522" spans="2:24" ht="15.75" x14ac:dyDescent="0.25">
      <c r="B9522" s="34"/>
      <c r="X9522" s="51"/>
    </row>
    <row r="9523" spans="2:24" ht="15.75" x14ac:dyDescent="0.25">
      <c r="B9523" s="34"/>
      <c r="X9523" s="51"/>
    </row>
    <row r="9524" spans="2:24" ht="15.75" x14ac:dyDescent="0.25">
      <c r="B9524" s="34"/>
      <c r="X9524" s="51"/>
    </row>
    <row r="9525" spans="2:24" ht="15.75" x14ac:dyDescent="0.25">
      <c r="B9525" s="34"/>
      <c r="X9525" s="51"/>
    </row>
    <row r="9526" spans="2:24" ht="15.75" x14ac:dyDescent="0.25">
      <c r="B9526" s="34"/>
      <c r="X9526" s="51"/>
    </row>
    <row r="9527" spans="2:24" ht="15.75" x14ac:dyDescent="0.25">
      <c r="B9527" s="34"/>
      <c r="X9527" s="51"/>
    </row>
    <row r="9528" spans="2:24" ht="15.75" x14ac:dyDescent="0.25">
      <c r="B9528" s="34"/>
      <c r="X9528" s="51"/>
    </row>
    <row r="9529" spans="2:24" ht="15.75" x14ac:dyDescent="0.25">
      <c r="B9529" s="34"/>
      <c r="X9529" s="51"/>
    </row>
    <row r="9530" spans="2:24" ht="15.75" x14ac:dyDescent="0.25">
      <c r="B9530" s="34"/>
      <c r="X9530" s="51"/>
    </row>
    <row r="9531" spans="2:24" ht="15.75" x14ac:dyDescent="0.25">
      <c r="B9531" s="34"/>
      <c r="X9531" s="51"/>
    </row>
    <row r="9532" spans="2:24" ht="15.75" x14ac:dyDescent="0.25">
      <c r="B9532" s="34"/>
      <c r="X9532" s="51"/>
    </row>
    <row r="9533" spans="2:24" ht="15.75" x14ac:dyDescent="0.25">
      <c r="B9533" s="34"/>
      <c r="X9533" s="51"/>
    </row>
    <row r="9534" spans="2:24" ht="15.75" x14ac:dyDescent="0.25">
      <c r="B9534" s="34"/>
      <c r="X9534" s="51"/>
    </row>
    <row r="9535" spans="2:24" ht="15.75" x14ac:dyDescent="0.25">
      <c r="B9535" s="34"/>
      <c r="X9535" s="51"/>
    </row>
    <row r="9536" spans="2:24" ht="15.75" x14ac:dyDescent="0.25">
      <c r="B9536" s="34"/>
      <c r="X9536" s="51"/>
    </row>
    <row r="9537" spans="2:24" ht="15.75" x14ac:dyDescent="0.25">
      <c r="B9537" s="34"/>
      <c r="X9537" s="51"/>
    </row>
    <row r="9538" spans="2:24" ht="15.75" x14ac:dyDescent="0.25">
      <c r="B9538" s="34"/>
      <c r="X9538" s="51"/>
    </row>
    <row r="9539" spans="2:24" ht="15.75" x14ac:dyDescent="0.25">
      <c r="B9539" s="34"/>
      <c r="X9539" s="51"/>
    </row>
    <row r="9540" spans="2:24" ht="15.75" x14ac:dyDescent="0.25">
      <c r="B9540" s="34"/>
      <c r="X9540" s="51"/>
    </row>
    <row r="9541" spans="2:24" ht="15.75" x14ac:dyDescent="0.25">
      <c r="B9541" s="34"/>
      <c r="X9541" s="51"/>
    </row>
    <row r="9542" spans="2:24" ht="15.75" x14ac:dyDescent="0.25">
      <c r="B9542" s="34"/>
      <c r="X9542" s="51"/>
    </row>
    <row r="9543" spans="2:24" ht="15.75" x14ac:dyDescent="0.25">
      <c r="B9543" s="34"/>
      <c r="X9543" s="51"/>
    </row>
    <row r="9544" spans="2:24" ht="15.75" x14ac:dyDescent="0.25">
      <c r="B9544" s="34"/>
      <c r="X9544" s="51"/>
    </row>
    <row r="9545" spans="2:24" ht="15.75" x14ac:dyDescent="0.25">
      <c r="B9545" s="34"/>
      <c r="X9545" s="51"/>
    </row>
    <row r="9546" spans="2:24" ht="15.75" x14ac:dyDescent="0.25">
      <c r="B9546" s="34"/>
      <c r="X9546" s="51"/>
    </row>
    <row r="9547" spans="2:24" ht="15.75" x14ac:dyDescent="0.25">
      <c r="B9547" s="34"/>
      <c r="X9547" s="51"/>
    </row>
    <row r="9548" spans="2:24" ht="15.75" x14ac:dyDescent="0.25">
      <c r="B9548" s="34"/>
      <c r="X9548" s="51"/>
    </row>
    <row r="9549" spans="2:24" ht="15.75" x14ac:dyDescent="0.25">
      <c r="B9549" s="34"/>
      <c r="X9549" s="51"/>
    </row>
    <row r="9550" spans="2:24" ht="15.75" x14ac:dyDescent="0.25">
      <c r="B9550" s="34"/>
      <c r="X9550" s="51"/>
    </row>
    <row r="9551" spans="2:24" ht="15.75" x14ac:dyDescent="0.25">
      <c r="B9551" s="34"/>
      <c r="X9551" s="51"/>
    </row>
    <row r="9552" spans="2:24" ht="15.75" x14ac:dyDescent="0.25">
      <c r="B9552" s="34"/>
      <c r="X9552" s="51"/>
    </row>
    <row r="9553" spans="2:24" ht="15.75" x14ac:dyDescent="0.25">
      <c r="B9553" s="34"/>
      <c r="X9553" s="51"/>
    </row>
    <row r="9554" spans="2:24" ht="15.75" x14ac:dyDescent="0.25">
      <c r="B9554" s="34"/>
      <c r="X9554" s="51"/>
    </row>
    <row r="9555" spans="2:24" ht="15.75" x14ac:dyDescent="0.25">
      <c r="B9555" s="34"/>
      <c r="X9555" s="51"/>
    </row>
    <row r="9556" spans="2:24" ht="15.75" x14ac:dyDescent="0.25">
      <c r="B9556" s="34"/>
      <c r="X9556" s="51"/>
    </row>
    <row r="9557" spans="2:24" ht="15.75" x14ac:dyDescent="0.25">
      <c r="B9557" s="34"/>
      <c r="X9557" s="51"/>
    </row>
    <row r="9558" spans="2:24" ht="15.75" x14ac:dyDescent="0.25">
      <c r="B9558" s="34"/>
      <c r="X9558" s="51"/>
    </row>
    <row r="9559" spans="2:24" ht="15.75" x14ac:dyDescent="0.25">
      <c r="B9559" s="34"/>
      <c r="X9559" s="51"/>
    </row>
    <row r="9560" spans="2:24" ht="15.75" x14ac:dyDescent="0.25">
      <c r="B9560" s="34"/>
      <c r="X9560" s="51"/>
    </row>
    <row r="9561" spans="2:24" ht="15.75" x14ac:dyDescent="0.25">
      <c r="B9561" s="34"/>
      <c r="X9561" s="51"/>
    </row>
    <row r="9562" spans="2:24" ht="15.75" x14ac:dyDescent="0.25">
      <c r="B9562" s="34"/>
      <c r="X9562" s="51"/>
    </row>
    <row r="9563" spans="2:24" ht="15.75" x14ac:dyDescent="0.25">
      <c r="B9563" s="34"/>
      <c r="X9563" s="51"/>
    </row>
    <row r="9564" spans="2:24" ht="15.75" x14ac:dyDescent="0.25">
      <c r="B9564" s="34"/>
      <c r="X9564" s="51"/>
    </row>
    <row r="9565" spans="2:24" ht="15.75" x14ac:dyDescent="0.25">
      <c r="B9565" s="34"/>
      <c r="X9565" s="51"/>
    </row>
    <row r="9566" spans="2:24" ht="15.75" x14ac:dyDescent="0.25">
      <c r="B9566" s="34"/>
      <c r="X9566" s="51"/>
    </row>
    <row r="9567" spans="2:24" ht="15.75" x14ac:dyDescent="0.25">
      <c r="B9567" s="34"/>
      <c r="X9567" s="51"/>
    </row>
    <row r="9568" spans="2:24" ht="15.75" x14ac:dyDescent="0.25">
      <c r="B9568" s="34"/>
      <c r="X9568" s="51"/>
    </row>
    <row r="9569" spans="2:24" ht="15.75" x14ac:dyDescent="0.25">
      <c r="B9569" s="34"/>
      <c r="X9569" s="51"/>
    </row>
    <row r="9570" spans="2:24" ht="15.75" x14ac:dyDescent="0.25">
      <c r="B9570" s="34"/>
      <c r="X9570" s="51"/>
    </row>
    <row r="9571" spans="2:24" ht="15.75" x14ac:dyDescent="0.25">
      <c r="B9571" s="34"/>
      <c r="X9571" s="51"/>
    </row>
    <row r="9572" spans="2:24" ht="15.75" x14ac:dyDescent="0.25">
      <c r="B9572" s="34"/>
      <c r="X9572" s="51"/>
    </row>
    <row r="9573" spans="2:24" ht="15.75" x14ac:dyDescent="0.25">
      <c r="B9573" s="34"/>
      <c r="X9573" s="51"/>
    </row>
    <row r="9574" spans="2:24" ht="15.75" x14ac:dyDescent="0.25">
      <c r="B9574" s="34"/>
      <c r="X9574" s="51"/>
    </row>
    <row r="9575" spans="2:24" ht="15.75" x14ac:dyDescent="0.25">
      <c r="B9575" s="34"/>
      <c r="X9575" s="51"/>
    </row>
    <row r="9576" spans="2:24" ht="15.75" x14ac:dyDescent="0.25">
      <c r="B9576" s="34"/>
      <c r="X9576" s="51"/>
    </row>
    <row r="9577" spans="2:24" ht="15.75" x14ac:dyDescent="0.25">
      <c r="B9577" s="34"/>
      <c r="X9577" s="51"/>
    </row>
    <row r="9578" spans="2:24" ht="15.75" x14ac:dyDescent="0.25">
      <c r="B9578" s="34"/>
      <c r="X9578" s="51"/>
    </row>
    <row r="9579" spans="2:24" ht="15.75" x14ac:dyDescent="0.25">
      <c r="B9579" s="34"/>
      <c r="X9579" s="51"/>
    </row>
    <row r="9580" spans="2:24" ht="15.75" x14ac:dyDescent="0.25">
      <c r="B9580" s="34"/>
      <c r="X9580" s="51"/>
    </row>
    <row r="9581" spans="2:24" ht="15.75" x14ac:dyDescent="0.25">
      <c r="B9581" s="34"/>
      <c r="X9581" s="51"/>
    </row>
    <row r="9582" spans="2:24" ht="15.75" x14ac:dyDescent="0.25">
      <c r="B9582" s="34"/>
      <c r="X9582" s="51"/>
    </row>
    <row r="9583" spans="2:24" ht="15.75" x14ac:dyDescent="0.25">
      <c r="B9583" s="34"/>
      <c r="X9583" s="51"/>
    </row>
    <row r="9584" spans="2:24" ht="15.75" x14ac:dyDescent="0.25">
      <c r="B9584" s="34"/>
      <c r="X9584" s="51"/>
    </row>
    <row r="9585" spans="2:24" ht="15.75" x14ac:dyDescent="0.25">
      <c r="B9585" s="34"/>
      <c r="X9585" s="51"/>
    </row>
    <row r="9586" spans="2:24" ht="15.75" x14ac:dyDescent="0.25">
      <c r="B9586" s="34"/>
      <c r="X9586" s="51"/>
    </row>
    <row r="9587" spans="2:24" ht="15.75" x14ac:dyDescent="0.25">
      <c r="B9587" s="34"/>
      <c r="X9587" s="51"/>
    </row>
    <row r="9588" spans="2:24" ht="15.75" x14ac:dyDescent="0.25">
      <c r="B9588" s="34"/>
      <c r="X9588" s="51"/>
    </row>
    <row r="9589" spans="2:24" ht="15.75" x14ac:dyDescent="0.25">
      <c r="B9589" s="34"/>
      <c r="X9589" s="51"/>
    </row>
    <row r="9590" spans="2:24" ht="15.75" x14ac:dyDescent="0.25">
      <c r="B9590" s="34"/>
      <c r="X9590" s="51"/>
    </row>
    <row r="9591" spans="2:24" ht="15.75" x14ac:dyDescent="0.25">
      <c r="B9591" s="34"/>
      <c r="X9591" s="51"/>
    </row>
    <row r="9592" spans="2:24" ht="15.75" x14ac:dyDescent="0.25">
      <c r="B9592" s="34"/>
      <c r="X9592" s="51"/>
    </row>
    <row r="9593" spans="2:24" ht="15.75" x14ac:dyDescent="0.25">
      <c r="B9593" s="34"/>
      <c r="X9593" s="51"/>
    </row>
    <row r="9594" spans="2:24" ht="15.75" x14ac:dyDescent="0.25">
      <c r="B9594" s="34"/>
      <c r="X9594" s="51"/>
    </row>
    <row r="9595" spans="2:24" ht="15.75" x14ac:dyDescent="0.25">
      <c r="B9595" s="34"/>
      <c r="X9595" s="51"/>
    </row>
    <row r="9596" spans="2:24" ht="15.75" x14ac:dyDescent="0.25">
      <c r="B9596" s="34"/>
      <c r="X9596" s="51"/>
    </row>
    <row r="9597" spans="2:24" ht="15.75" x14ac:dyDescent="0.25">
      <c r="B9597" s="34"/>
      <c r="X9597" s="51"/>
    </row>
    <row r="9598" spans="2:24" ht="15.75" x14ac:dyDescent="0.25">
      <c r="B9598" s="34"/>
      <c r="X9598" s="51"/>
    </row>
    <row r="9599" spans="2:24" ht="15.75" x14ac:dyDescent="0.25">
      <c r="B9599" s="34"/>
      <c r="X9599" s="51"/>
    </row>
    <row r="9600" spans="2:24" ht="15.75" x14ac:dyDescent="0.25">
      <c r="B9600" s="34"/>
      <c r="X9600" s="51"/>
    </row>
    <row r="9601" spans="2:24" ht="15.75" x14ac:dyDescent="0.25">
      <c r="B9601" s="34"/>
      <c r="X9601" s="51"/>
    </row>
    <row r="9602" spans="2:24" ht="15.75" x14ac:dyDescent="0.25">
      <c r="B9602" s="34"/>
      <c r="X9602" s="51"/>
    </row>
    <row r="9603" spans="2:24" ht="15.75" x14ac:dyDescent="0.25">
      <c r="B9603" s="34"/>
      <c r="X9603" s="51"/>
    </row>
    <row r="9604" spans="2:24" ht="15.75" x14ac:dyDescent="0.25">
      <c r="B9604" s="34"/>
      <c r="X9604" s="51"/>
    </row>
    <row r="9605" spans="2:24" ht="15.75" x14ac:dyDescent="0.25">
      <c r="B9605" s="34"/>
      <c r="X9605" s="51"/>
    </row>
    <row r="9606" spans="2:24" ht="15.75" x14ac:dyDescent="0.25">
      <c r="B9606" s="34"/>
      <c r="X9606" s="51"/>
    </row>
    <row r="9607" spans="2:24" ht="15.75" x14ac:dyDescent="0.25">
      <c r="B9607" s="34"/>
      <c r="X9607" s="51"/>
    </row>
    <row r="9608" spans="2:24" ht="15.75" x14ac:dyDescent="0.25">
      <c r="B9608" s="34"/>
      <c r="X9608" s="51"/>
    </row>
    <row r="9609" spans="2:24" ht="15.75" x14ac:dyDescent="0.25">
      <c r="B9609" s="34"/>
      <c r="X9609" s="51"/>
    </row>
    <row r="9610" spans="2:24" ht="15.75" x14ac:dyDescent="0.25">
      <c r="B9610" s="34"/>
      <c r="X9610" s="51"/>
    </row>
    <row r="9611" spans="2:24" ht="15.75" x14ac:dyDescent="0.25">
      <c r="B9611" s="34"/>
      <c r="X9611" s="51"/>
    </row>
    <row r="9612" spans="2:24" ht="15.75" x14ac:dyDescent="0.25">
      <c r="B9612" s="34"/>
      <c r="X9612" s="51"/>
    </row>
    <row r="9613" spans="2:24" ht="15.75" x14ac:dyDescent="0.25">
      <c r="B9613" s="34"/>
      <c r="X9613" s="51"/>
    </row>
    <row r="9614" spans="2:24" ht="15.75" x14ac:dyDescent="0.25">
      <c r="B9614" s="34"/>
      <c r="X9614" s="51"/>
    </row>
    <row r="9615" spans="2:24" ht="15.75" x14ac:dyDescent="0.25">
      <c r="B9615" s="34"/>
      <c r="X9615" s="51"/>
    </row>
    <row r="9616" spans="2:24" ht="15.75" x14ac:dyDescent="0.25">
      <c r="B9616" s="34"/>
      <c r="X9616" s="51"/>
    </row>
    <row r="9617" spans="2:24" ht="15.75" x14ac:dyDescent="0.25">
      <c r="B9617" s="34"/>
      <c r="X9617" s="51"/>
    </row>
    <row r="9618" spans="2:24" ht="15.75" x14ac:dyDescent="0.25">
      <c r="B9618" s="34"/>
      <c r="X9618" s="51"/>
    </row>
    <row r="9619" spans="2:24" ht="15.75" x14ac:dyDescent="0.25">
      <c r="B9619" s="34"/>
      <c r="X9619" s="51"/>
    </row>
    <row r="9620" spans="2:24" ht="15.75" x14ac:dyDescent="0.25">
      <c r="B9620" s="34"/>
      <c r="X9620" s="51"/>
    </row>
    <row r="9621" spans="2:24" ht="15.75" x14ac:dyDescent="0.25">
      <c r="B9621" s="34"/>
      <c r="X9621" s="51"/>
    </row>
    <row r="9622" spans="2:24" ht="15.75" x14ac:dyDescent="0.25">
      <c r="B9622" s="34"/>
      <c r="X9622" s="51"/>
    </row>
    <row r="9623" spans="2:24" ht="15.75" x14ac:dyDescent="0.25">
      <c r="B9623" s="34"/>
      <c r="X9623" s="51"/>
    </row>
    <row r="9624" spans="2:24" ht="15.75" x14ac:dyDescent="0.25">
      <c r="B9624" s="34"/>
      <c r="X9624" s="51"/>
    </row>
    <row r="9625" spans="2:24" ht="15.75" x14ac:dyDescent="0.25">
      <c r="B9625" s="34"/>
      <c r="X9625" s="51"/>
    </row>
    <row r="9626" spans="2:24" ht="15.75" x14ac:dyDescent="0.25">
      <c r="B9626" s="34"/>
      <c r="X9626" s="51"/>
    </row>
    <row r="9627" spans="2:24" ht="15.75" x14ac:dyDescent="0.25">
      <c r="B9627" s="34"/>
      <c r="X9627" s="51"/>
    </row>
    <row r="9628" spans="2:24" ht="15.75" x14ac:dyDescent="0.25">
      <c r="B9628" s="34"/>
      <c r="X9628" s="51"/>
    </row>
    <row r="9629" spans="2:24" ht="15.75" x14ac:dyDescent="0.25">
      <c r="B9629" s="34"/>
      <c r="X9629" s="51"/>
    </row>
    <row r="9630" spans="2:24" ht="15.75" x14ac:dyDescent="0.25">
      <c r="B9630" s="34"/>
      <c r="X9630" s="51"/>
    </row>
    <row r="9631" spans="2:24" ht="15.75" x14ac:dyDescent="0.25">
      <c r="B9631" s="34"/>
      <c r="X9631" s="51"/>
    </row>
    <row r="9632" spans="2:24" ht="15.75" x14ac:dyDescent="0.25">
      <c r="B9632" s="34"/>
      <c r="X9632" s="51"/>
    </row>
    <row r="9633" spans="2:24" ht="15.75" x14ac:dyDescent="0.25">
      <c r="B9633" s="34"/>
      <c r="X9633" s="51"/>
    </row>
    <row r="9634" spans="2:24" ht="15.75" x14ac:dyDescent="0.25">
      <c r="B9634" s="34"/>
      <c r="X9634" s="51"/>
    </row>
    <row r="9635" spans="2:24" ht="15.75" x14ac:dyDescent="0.25">
      <c r="B9635" s="34"/>
      <c r="X9635" s="51"/>
    </row>
    <row r="9636" spans="2:24" ht="15.75" x14ac:dyDescent="0.25">
      <c r="B9636" s="34"/>
      <c r="X9636" s="51"/>
    </row>
    <row r="9637" spans="2:24" ht="15.75" x14ac:dyDescent="0.25">
      <c r="B9637" s="34"/>
      <c r="X9637" s="51"/>
    </row>
    <row r="9638" spans="2:24" ht="15.75" x14ac:dyDescent="0.25">
      <c r="B9638" s="34"/>
      <c r="X9638" s="51"/>
    </row>
    <row r="9639" spans="2:24" ht="15.75" x14ac:dyDescent="0.25">
      <c r="B9639" s="34"/>
      <c r="X9639" s="51"/>
    </row>
    <row r="9640" spans="2:24" ht="15.75" x14ac:dyDescent="0.25">
      <c r="B9640" s="34"/>
      <c r="X9640" s="51"/>
    </row>
    <row r="9641" spans="2:24" ht="15.75" x14ac:dyDescent="0.25">
      <c r="B9641" s="34"/>
      <c r="X9641" s="51"/>
    </row>
    <row r="9642" spans="2:24" ht="15.75" x14ac:dyDescent="0.25">
      <c r="B9642" s="34"/>
      <c r="X9642" s="51"/>
    </row>
    <row r="9643" spans="2:24" ht="15.75" x14ac:dyDescent="0.25">
      <c r="B9643" s="34"/>
      <c r="X9643" s="51"/>
    </row>
    <row r="9644" spans="2:24" ht="15.75" x14ac:dyDescent="0.25">
      <c r="B9644" s="34"/>
      <c r="X9644" s="51"/>
    </row>
    <row r="9645" spans="2:24" ht="15.75" x14ac:dyDescent="0.25">
      <c r="B9645" s="34"/>
      <c r="X9645" s="51"/>
    </row>
    <row r="9646" spans="2:24" ht="15.75" x14ac:dyDescent="0.25">
      <c r="B9646" s="34"/>
      <c r="X9646" s="51"/>
    </row>
    <row r="9647" spans="2:24" ht="15.75" x14ac:dyDescent="0.25">
      <c r="B9647" s="34"/>
      <c r="X9647" s="51"/>
    </row>
    <row r="9648" spans="2:24" ht="15.75" x14ac:dyDescent="0.25">
      <c r="B9648" s="34"/>
      <c r="X9648" s="51"/>
    </row>
    <row r="9649" spans="2:24" ht="15.75" x14ac:dyDescent="0.25">
      <c r="B9649" s="34"/>
      <c r="X9649" s="51"/>
    </row>
    <row r="9650" spans="2:24" ht="15.75" x14ac:dyDescent="0.25">
      <c r="B9650" s="34"/>
      <c r="X9650" s="51"/>
    </row>
    <row r="9651" spans="2:24" ht="15.75" x14ac:dyDescent="0.25">
      <c r="B9651" s="34"/>
      <c r="X9651" s="51"/>
    </row>
    <row r="9652" spans="2:24" ht="15.75" x14ac:dyDescent="0.25">
      <c r="B9652" s="34"/>
      <c r="X9652" s="51"/>
    </row>
    <row r="9653" spans="2:24" ht="15.75" x14ac:dyDescent="0.25">
      <c r="B9653" s="34"/>
      <c r="X9653" s="51"/>
    </row>
    <row r="9654" spans="2:24" ht="15.75" x14ac:dyDescent="0.25">
      <c r="B9654" s="34"/>
      <c r="X9654" s="51"/>
    </row>
    <row r="9655" spans="2:24" ht="15.75" x14ac:dyDescent="0.25">
      <c r="B9655" s="34"/>
      <c r="X9655" s="51"/>
    </row>
    <row r="9656" spans="2:24" ht="15.75" x14ac:dyDescent="0.25">
      <c r="B9656" s="34"/>
      <c r="X9656" s="51"/>
    </row>
    <row r="9657" spans="2:24" ht="15.75" x14ac:dyDescent="0.25">
      <c r="B9657" s="34"/>
      <c r="X9657" s="51"/>
    </row>
    <row r="9658" spans="2:24" ht="15.75" x14ac:dyDescent="0.25">
      <c r="B9658" s="34"/>
      <c r="X9658" s="51"/>
    </row>
    <row r="9659" spans="2:24" ht="15.75" x14ac:dyDescent="0.25">
      <c r="B9659" s="34"/>
      <c r="X9659" s="51"/>
    </row>
    <row r="9660" spans="2:24" ht="15.75" x14ac:dyDescent="0.25">
      <c r="B9660" s="34"/>
      <c r="X9660" s="51"/>
    </row>
    <row r="9661" spans="2:24" ht="15.75" x14ac:dyDescent="0.25">
      <c r="B9661" s="34"/>
      <c r="X9661" s="51"/>
    </row>
    <row r="9662" spans="2:24" ht="15.75" x14ac:dyDescent="0.25">
      <c r="B9662" s="34"/>
      <c r="X9662" s="51"/>
    </row>
    <row r="9663" spans="2:24" ht="15.75" x14ac:dyDescent="0.25">
      <c r="B9663" s="34"/>
      <c r="X9663" s="51"/>
    </row>
    <row r="9664" spans="2:24" ht="15.75" x14ac:dyDescent="0.25">
      <c r="B9664" s="34"/>
      <c r="X9664" s="51"/>
    </row>
    <row r="9665" spans="2:24" ht="15.75" x14ac:dyDescent="0.25">
      <c r="B9665" s="34"/>
      <c r="X9665" s="51"/>
    </row>
    <row r="9666" spans="2:24" ht="15.75" x14ac:dyDescent="0.25">
      <c r="B9666" s="34"/>
      <c r="X9666" s="51"/>
    </row>
    <row r="9667" spans="2:24" ht="15.75" x14ac:dyDescent="0.25">
      <c r="B9667" s="34"/>
      <c r="X9667" s="51"/>
    </row>
    <row r="9668" spans="2:24" ht="15.75" x14ac:dyDescent="0.25">
      <c r="B9668" s="34"/>
      <c r="X9668" s="51"/>
    </row>
    <row r="9669" spans="2:24" ht="15.75" x14ac:dyDescent="0.25">
      <c r="B9669" s="34"/>
      <c r="X9669" s="51"/>
    </row>
    <row r="9670" spans="2:24" ht="15.75" x14ac:dyDescent="0.25">
      <c r="B9670" s="34"/>
      <c r="X9670" s="51"/>
    </row>
    <row r="9671" spans="2:24" ht="15.75" x14ac:dyDescent="0.25">
      <c r="B9671" s="34"/>
      <c r="X9671" s="51"/>
    </row>
    <row r="9672" spans="2:24" ht="15.75" x14ac:dyDescent="0.25">
      <c r="B9672" s="34"/>
      <c r="X9672" s="51"/>
    </row>
    <row r="9673" spans="2:24" ht="15.75" x14ac:dyDescent="0.25">
      <c r="B9673" s="34"/>
      <c r="X9673" s="51"/>
    </row>
    <row r="9674" spans="2:24" ht="15.75" x14ac:dyDescent="0.25">
      <c r="B9674" s="34"/>
      <c r="X9674" s="51"/>
    </row>
    <row r="9675" spans="2:24" ht="15.75" x14ac:dyDescent="0.25">
      <c r="B9675" s="34"/>
      <c r="X9675" s="51"/>
    </row>
    <row r="9676" spans="2:24" ht="15.75" x14ac:dyDescent="0.25">
      <c r="B9676" s="34"/>
      <c r="X9676" s="51"/>
    </row>
    <row r="9677" spans="2:24" ht="15.75" x14ac:dyDescent="0.25">
      <c r="B9677" s="34"/>
      <c r="X9677" s="51"/>
    </row>
    <row r="9678" spans="2:24" ht="15.75" x14ac:dyDescent="0.25">
      <c r="B9678" s="34"/>
      <c r="X9678" s="51"/>
    </row>
    <row r="9679" spans="2:24" ht="15.75" x14ac:dyDescent="0.25">
      <c r="B9679" s="34"/>
      <c r="X9679" s="51"/>
    </row>
    <row r="9680" spans="2:24" ht="15.75" x14ac:dyDescent="0.25">
      <c r="B9680" s="34"/>
      <c r="X9680" s="51"/>
    </row>
    <row r="9681" spans="2:24" ht="15.75" x14ac:dyDescent="0.25">
      <c r="B9681" s="34"/>
      <c r="X9681" s="51"/>
    </row>
    <row r="9682" spans="2:24" ht="15.75" x14ac:dyDescent="0.25">
      <c r="B9682" s="34"/>
      <c r="X9682" s="51"/>
    </row>
    <row r="9683" spans="2:24" ht="15.75" x14ac:dyDescent="0.25">
      <c r="B9683" s="34"/>
      <c r="X9683" s="51"/>
    </row>
    <row r="9684" spans="2:24" ht="15.75" x14ac:dyDescent="0.25">
      <c r="B9684" s="34"/>
      <c r="X9684" s="51"/>
    </row>
    <row r="9685" spans="2:24" ht="15.75" x14ac:dyDescent="0.25">
      <c r="B9685" s="34"/>
      <c r="X9685" s="51"/>
    </row>
    <row r="9686" spans="2:24" ht="15.75" x14ac:dyDescent="0.25">
      <c r="B9686" s="34"/>
      <c r="X9686" s="51"/>
    </row>
    <row r="9687" spans="2:24" ht="15.75" x14ac:dyDescent="0.25">
      <c r="B9687" s="34"/>
      <c r="X9687" s="51"/>
    </row>
    <row r="9688" spans="2:24" ht="15.75" x14ac:dyDescent="0.25">
      <c r="B9688" s="34"/>
      <c r="X9688" s="51"/>
    </row>
    <row r="9689" spans="2:24" ht="15.75" x14ac:dyDescent="0.25">
      <c r="B9689" s="34"/>
      <c r="X9689" s="51"/>
    </row>
    <row r="9690" spans="2:24" ht="15.75" x14ac:dyDescent="0.25">
      <c r="B9690" s="34"/>
      <c r="X9690" s="51"/>
    </row>
    <row r="9691" spans="2:24" ht="15.75" x14ac:dyDescent="0.25">
      <c r="B9691" s="34"/>
      <c r="X9691" s="51"/>
    </row>
    <row r="9692" spans="2:24" ht="15.75" x14ac:dyDescent="0.25">
      <c r="B9692" s="34"/>
      <c r="X9692" s="51"/>
    </row>
    <row r="9693" spans="2:24" ht="15.75" x14ac:dyDescent="0.25">
      <c r="B9693" s="34"/>
      <c r="X9693" s="51"/>
    </row>
    <row r="9694" spans="2:24" ht="15.75" x14ac:dyDescent="0.25">
      <c r="B9694" s="34"/>
      <c r="X9694" s="51"/>
    </row>
    <row r="9695" spans="2:24" ht="15.75" x14ac:dyDescent="0.25">
      <c r="B9695" s="34"/>
      <c r="X9695" s="51"/>
    </row>
    <row r="9696" spans="2:24" ht="15.75" x14ac:dyDescent="0.25">
      <c r="B9696" s="34"/>
      <c r="X9696" s="51"/>
    </row>
    <row r="9697" spans="2:24" ht="15.75" x14ac:dyDescent="0.25">
      <c r="B9697" s="34"/>
      <c r="X9697" s="51"/>
    </row>
    <row r="9698" spans="2:24" ht="15.75" x14ac:dyDescent="0.25">
      <c r="B9698" s="34"/>
      <c r="X9698" s="51"/>
    </row>
    <row r="9699" spans="2:24" ht="15.75" x14ac:dyDescent="0.25">
      <c r="B9699" s="34"/>
      <c r="X9699" s="51"/>
    </row>
    <row r="9700" spans="2:24" ht="15.75" x14ac:dyDescent="0.25">
      <c r="B9700" s="34"/>
      <c r="X9700" s="51"/>
    </row>
    <row r="9701" spans="2:24" ht="15.75" x14ac:dyDescent="0.25">
      <c r="B9701" s="34"/>
      <c r="X9701" s="51"/>
    </row>
    <row r="9702" spans="2:24" ht="15.75" x14ac:dyDescent="0.25">
      <c r="B9702" s="34"/>
      <c r="X9702" s="51"/>
    </row>
    <row r="9703" spans="2:24" ht="15.75" x14ac:dyDescent="0.25">
      <c r="B9703" s="34"/>
      <c r="X9703" s="51"/>
    </row>
    <row r="9704" spans="2:24" ht="15.75" x14ac:dyDescent="0.25">
      <c r="B9704" s="34"/>
      <c r="X9704" s="51"/>
    </row>
    <row r="9705" spans="2:24" ht="15.75" x14ac:dyDescent="0.25">
      <c r="B9705" s="34"/>
      <c r="X9705" s="51"/>
    </row>
    <row r="9706" spans="2:24" ht="15.75" x14ac:dyDescent="0.25">
      <c r="B9706" s="34"/>
      <c r="X9706" s="51"/>
    </row>
    <row r="9707" spans="2:24" ht="15.75" x14ac:dyDescent="0.25">
      <c r="B9707" s="34"/>
      <c r="X9707" s="51"/>
    </row>
    <row r="9708" spans="2:24" ht="15.75" x14ac:dyDescent="0.25">
      <c r="B9708" s="34"/>
      <c r="X9708" s="51"/>
    </row>
    <row r="9709" spans="2:24" ht="15.75" x14ac:dyDescent="0.25">
      <c r="B9709" s="34"/>
      <c r="X9709" s="51"/>
    </row>
    <row r="9710" spans="2:24" ht="15.75" x14ac:dyDescent="0.25">
      <c r="B9710" s="34"/>
      <c r="X9710" s="51"/>
    </row>
    <row r="9711" spans="2:24" ht="15.75" x14ac:dyDescent="0.25">
      <c r="B9711" s="34"/>
      <c r="X9711" s="51"/>
    </row>
    <row r="9712" spans="2:24" ht="15.75" x14ac:dyDescent="0.25">
      <c r="B9712" s="34"/>
      <c r="X9712" s="51"/>
    </row>
    <row r="9713" spans="2:24" ht="15.75" x14ac:dyDescent="0.25">
      <c r="B9713" s="34"/>
      <c r="X9713" s="51"/>
    </row>
    <row r="9714" spans="2:24" ht="15.75" x14ac:dyDescent="0.25">
      <c r="B9714" s="34"/>
      <c r="X9714" s="51"/>
    </row>
    <row r="9715" spans="2:24" ht="15.75" x14ac:dyDescent="0.25">
      <c r="B9715" s="34"/>
      <c r="X9715" s="51"/>
    </row>
    <row r="9716" spans="2:24" ht="15.75" x14ac:dyDescent="0.25">
      <c r="B9716" s="34"/>
      <c r="X9716" s="51"/>
    </row>
    <row r="9717" spans="2:24" ht="15.75" x14ac:dyDescent="0.25">
      <c r="B9717" s="34"/>
      <c r="X9717" s="51"/>
    </row>
    <row r="9718" spans="2:24" ht="15.75" x14ac:dyDescent="0.25">
      <c r="B9718" s="34"/>
      <c r="X9718" s="51"/>
    </row>
    <row r="9719" spans="2:24" ht="15.75" x14ac:dyDescent="0.25">
      <c r="B9719" s="34"/>
      <c r="X9719" s="51"/>
    </row>
    <row r="9720" spans="2:24" ht="15.75" x14ac:dyDescent="0.25">
      <c r="B9720" s="34"/>
      <c r="X9720" s="51"/>
    </row>
    <row r="9721" spans="2:24" ht="15.75" x14ac:dyDescent="0.25">
      <c r="B9721" s="34"/>
      <c r="X9721" s="51"/>
    </row>
    <row r="9722" spans="2:24" ht="15.75" x14ac:dyDescent="0.25">
      <c r="B9722" s="34"/>
      <c r="X9722" s="51"/>
    </row>
    <row r="9723" spans="2:24" ht="15.75" x14ac:dyDescent="0.25">
      <c r="B9723" s="34"/>
      <c r="X9723" s="51"/>
    </row>
    <row r="9724" spans="2:24" ht="15.75" x14ac:dyDescent="0.25">
      <c r="B9724" s="34"/>
      <c r="X9724" s="51"/>
    </row>
    <row r="9725" spans="2:24" ht="15.75" x14ac:dyDescent="0.25">
      <c r="B9725" s="34"/>
      <c r="X9725" s="51"/>
    </row>
    <row r="9726" spans="2:24" ht="15.75" x14ac:dyDescent="0.25">
      <c r="B9726" s="34"/>
      <c r="X9726" s="51"/>
    </row>
    <row r="9727" spans="2:24" ht="15.75" x14ac:dyDescent="0.25">
      <c r="B9727" s="34"/>
      <c r="X9727" s="51"/>
    </row>
    <row r="9728" spans="2:24" ht="15.75" x14ac:dyDescent="0.25">
      <c r="B9728" s="34"/>
      <c r="X9728" s="51"/>
    </row>
    <row r="9729" spans="2:24" ht="15.75" x14ac:dyDescent="0.25">
      <c r="B9729" s="34"/>
      <c r="X9729" s="51"/>
    </row>
    <row r="9730" spans="2:24" ht="15.75" x14ac:dyDescent="0.25">
      <c r="B9730" s="34"/>
      <c r="X9730" s="51"/>
    </row>
    <row r="9731" spans="2:24" ht="15.75" x14ac:dyDescent="0.25">
      <c r="B9731" s="34"/>
      <c r="X9731" s="51"/>
    </row>
    <row r="9732" spans="2:24" ht="15.75" x14ac:dyDescent="0.25">
      <c r="B9732" s="34"/>
      <c r="X9732" s="51"/>
    </row>
    <row r="9733" spans="2:24" ht="15.75" x14ac:dyDescent="0.25">
      <c r="B9733" s="34"/>
      <c r="X9733" s="51"/>
    </row>
    <row r="9734" spans="2:24" ht="15.75" x14ac:dyDescent="0.25">
      <c r="B9734" s="34"/>
      <c r="X9734" s="51"/>
    </row>
    <row r="9735" spans="2:24" ht="15.75" x14ac:dyDescent="0.25">
      <c r="B9735" s="34"/>
      <c r="X9735" s="51"/>
    </row>
    <row r="9736" spans="2:24" ht="15.75" x14ac:dyDescent="0.25">
      <c r="B9736" s="34"/>
      <c r="X9736" s="51"/>
    </row>
    <row r="9737" spans="2:24" ht="15.75" x14ac:dyDescent="0.25">
      <c r="B9737" s="34"/>
      <c r="X9737" s="51"/>
    </row>
    <row r="9738" spans="2:24" ht="15.75" x14ac:dyDescent="0.25">
      <c r="B9738" s="34"/>
      <c r="X9738" s="51"/>
    </row>
    <row r="9739" spans="2:24" ht="15.75" x14ac:dyDescent="0.25">
      <c r="B9739" s="34"/>
      <c r="X9739" s="51"/>
    </row>
    <row r="9740" spans="2:24" ht="15.75" x14ac:dyDescent="0.25">
      <c r="B9740" s="34"/>
      <c r="X9740" s="51"/>
    </row>
    <row r="9741" spans="2:24" ht="15.75" x14ac:dyDescent="0.25">
      <c r="B9741" s="34"/>
      <c r="X9741" s="51"/>
    </row>
    <row r="9742" spans="2:24" ht="15.75" x14ac:dyDescent="0.25">
      <c r="B9742" s="34"/>
      <c r="X9742" s="51"/>
    </row>
    <row r="9743" spans="2:24" ht="15.75" x14ac:dyDescent="0.25">
      <c r="B9743" s="34"/>
      <c r="X9743" s="51"/>
    </row>
    <row r="9744" spans="2:24" ht="15.75" x14ac:dyDescent="0.25">
      <c r="B9744" s="34"/>
      <c r="X9744" s="51"/>
    </row>
    <row r="9745" spans="2:24" ht="15.75" x14ac:dyDescent="0.25">
      <c r="B9745" s="34"/>
      <c r="X9745" s="51"/>
    </row>
    <row r="9746" spans="2:24" ht="15.75" x14ac:dyDescent="0.25">
      <c r="B9746" s="34"/>
      <c r="X9746" s="51"/>
    </row>
    <row r="9747" spans="2:24" ht="15.75" x14ac:dyDescent="0.25">
      <c r="B9747" s="34"/>
      <c r="X9747" s="51"/>
    </row>
    <row r="9748" spans="2:24" ht="15.75" x14ac:dyDescent="0.25">
      <c r="B9748" s="34"/>
      <c r="X9748" s="51"/>
    </row>
    <row r="9749" spans="2:24" ht="15.75" x14ac:dyDescent="0.25">
      <c r="B9749" s="34"/>
      <c r="X9749" s="51"/>
    </row>
    <row r="9750" spans="2:24" ht="15.75" x14ac:dyDescent="0.25">
      <c r="B9750" s="34"/>
      <c r="X9750" s="51"/>
    </row>
    <row r="9751" spans="2:24" ht="15.75" x14ac:dyDescent="0.25">
      <c r="B9751" s="34"/>
      <c r="X9751" s="51"/>
    </row>
    <row r="9752" spans="2:24" ht="15.75" x14ac:dyDescent="0.25">
      <c r="B9752" s="34"/>
      <c r="X9752" s="51"/>
    </row>
    <row r="9753" spans="2:24" ht="15.75" x14ac:dyDescent="0.25">
      <c r="B9753" s="34"/>
      <c r="X9753" s="51"/>
    </row>
    <row r="9754" spans="2:24" ht="15.75" x14ac:dyDescent="0.25">
      <c r="B9754" s="34"/>
      <c r="X9754" s="51"/>
    </row>
    <row r="9755" spans="2:24" ht="15.75" x14ac:dyDescent="0.25">
      <c r="B9755" s="34"/>
      <c r="X9755" s="51"/>
    </row>
    <row r="9756" spans="2:24" ht="15.75" x14ac:dyDescent="0.25">
      <c r="B9756" s="34"/>
      <c r="X9756" s="51"/>
    </row>
    <row r="9757" spans="2:24" ht="15.75" x14ac:dyDescent="0.25">
      <c r="B9757" s="34"/>
      <c r="X9757" s="51"/>
    </row>
    <row r="9758" spans="2:24" ht="15.75" x14ac:dyDescent="0.25">
      <c r="B9758" s="34"/>
      <c r="X9758" s="51"/>
    </row>
    <row r="9759" spans="2:24" ht="15.75" x14ac:dyDescent="0.25">
      <c r="B9759" s="34"/>
      <c r="X9759" s="51"/>
    </row>
    <row r="9760" spans="2:24" ht="15.75" x14ac:dyDescent="0.25">
      <c r="B9760" s="34"/>
      <c r="X9760" s="51"/>
    </row>
    <row r="9761" spans="2:24" ht="15.75" x14ac:dyDescent="0.25">
      <c r="B9761" s="34"/>
      <c r="X9761" s="51"/>
    </row>
    <row r="9762" spans="2:24" ht="15.75" x14ac:dyDescent="0.25">
      <c r="B9762" s="34"/>
      <c r="X9762" s="51"/>
    </row>
    <row r="9763" spans="2:24" ht="15.75" x14ac:dyDescent="0.25">
      <c r="B9763" s="34"/>
      <c r="X9763" s="51"/>
    </row>
    <row r="9764" spans="2:24" ht="15.75" x14ac:dyDescent="0.25">
      <c r="B9764" s="34"/>
      <c r="X9764" s="51"/>
    </row>
    <row r="9765" spans="2:24" ht="15.75" x14ac:dyDescent="0.25">
      <c r="B9765" s="34"/>
      <c r="X9765" s="51"/>
    </row>
    <row r="9766" spans="2:24" ht="15.75" x14ac:dyDescent="0.25">
      <c r="B9766" s="34"/>
      <c r="X9766" s="51"/>
    </row>
    <row r="9767" spans="2:24" ht="15.75" x14ac:dyDescent="0.25">
      <c r="B9767" s="34"/>
      <c r="X9767" s="51"/>
    </row>
    <row r="9768" spans="2:24" ht="15.75" x14ac:dyDescent="0.25">
      <c r="B9768" s="34"/>
      <c r="X9768" s="51"/>
    </row>
    <row r="9769" spans="2:24" ht="15.75" x14ac:dyDescent="0.25">
      <c r="B9769" s="34"/>
      <c r="X9769" s="51"/>
    </row>
    <row r="9770" spans="2:24" ht="15.75" x14ac:dyDescent="0.25">
      <c r="B9770" s="34"/>
      <c r="X9770" s="51"/>
    </row>
    <row r="9771" spans="2:24" ht="15.75" x14ac:dyDescent="0.25">
      <c r="B9771" s="34"/>
      <c r="X9771" s="51"/>
    </row>
    <row r="9772" spans="2:24" ht="15.75" x14ac:dyDescent="0.25">
      <c r="B9772" s="34"/>
      <c r="X9772" s="51"/>
    </row>
    <row r="9773" spans="2:24" ht="15.75" x14ac:dyDescent="0.25">
      <c r="B9773" s="34"/>
      <c r="X9773" s="51"/>
    </row>
    <row r="9774" spans="2:24" ht="15.75" x14ac:dyDescent="0.25">
      <c r="B9774" s="34"/>
      <c r="X9774" s="51"/>
    </row>
    <row r="9775" spans="2:24" ht="15.75" x14ac:dyDescent="0.25">
      <c r="B9775" s="34"/>
      <c r="X9775" s="51"/>
    </row>
    <row r="9776" spans="2:24" ht="15.75" x14ac:dyDescent="0.25">
      <c r="B9776" s="34"/>
      <c r="X9776" s="51"/>
    </row>
    <row r="9777" spans="2:24" ht="15.75" x14ac:dyDescent="0.25">
      <c r="B9777" s="34"/>
      <c r="X9777" s="51"/>
    </row>
    <row r="9778" spans="2:24" ht="15.75" x14ac:dyDescent="0.25">
      <c r="B9778" s="34"/>
      <c r="X9778" s="51"/>
    </row>
    <row r="9779" spans="2:24" ht="15.75" x14ac:dyDescent="0.25">
      <c r="B9779" s="34"/>
      <c r="X9779" s="51"/>
    </row>
    <row r="9780" spans="2:24" ht="15.75" x14ac:dyDescent="0.25">
      <c r="B9780" s="34"/>
      <c r="X9780" s="51"/>
    </row>
    <row r="9781" spans="2:24" ht="15.75" x14ac:dyDescent="0.25">
      <c r="B9781" s="34"/>
      <c r="X9781" s="51"/>
    </row>
    <row r="9782" spans="2:24" ht="15.75" x14ac:dyDescent="0.25">
      <c r="B9782" s="34"/>
      <c r="X9782" s="51"/>
    </row>
    <row r="9783" spans="2:24" ht="15.75" x14ac:dyDescent="0.25">
      <c r="B9783" s="34"/>
      <c r="X9783" s="51"/>
    </row>
    <row r="9784" spans="2:24" ht="15.75" x14ac:dyDescent="0.25">
      <c r="B9784" s="34"/>
      <c r="X9784" s="51"/>
    </row>
    <row r="9785" spans="2:24" ht="15.75" x14ac:dyDescent="0.25">
      <c r="B9785" s="34"/>
      <c r="X9785" s="51"/>
    </row>
    <row r="9786" spans="2:24" ht="15.75" x14ac:dyDescent="0.25">
      <c r="B9786" s="34"/>
      <c r="X9786" s="51"/>
    </row>
    <row r="9787" spans="2:24" ht="15.75" x14ac:dyDescent="0.25">
      <c r="B9787" s="34"/>
      <c r="X9787" s="51"/>
    </row>
    <row r="9788" spans="2:24" ht="15.75" x14ac:dyDescent="0.25">
      <c r="B9788" s="34"/>
      <c r="X9788" s="51"/>
    </row>
    <row r="9789" spans="2:24" ht="15.75" x14ac:dyDescent="0.25">
      <c r="B9789" s="34"/>
      <c r="X9789" s="51"/>
    </row>
    <row r="9790" spans="2:24" ht="15.75" x14ac:dyDescent="0.25">
      <c r="B9790" s="34"/>
      <c r="X9790" s="51"/>
    </row>
    <row r="9791" spans="2:24" ht="15.75" x14ac:dyDescent="0.25">
      <c r="B9791" s="34"/>
      <c r="X9791" s="51"/>
    </row>
    <row r="9792" spans="2:24" ht="15.75" x14ac:dyDescent="0.25">
      <c r="B9792" s="34"/>
      <c r="X9792" s="51"/>
    </row>
    <row r="9793" spans="2:24" ht="15.75" x14ac:dyDescent="0.25">
      <c r="B9793" s="34"/>
      <c r="X9793" s="51"/>
    </row>
    <row r="9794" spans="2:24" ht="15.75" x14ac:dyDescent="0.25">
      <c r="B9794" s="34"/>
      <c r="X9794" s="51"/>
    </row>
    <row r="9795" spans="2:24" ht="15.75" x14ac:dyDescent="0.25">
      <c r="B9795" s="34"/>
      <c r="X9795" s="51"/>
    </row>
    <row r="9796" spans="2:24" ht="15.75" x14ac:dyDescent="0.25">
      <c r="B9796" s="34"/>
      <c r="X9796" s="51"/>
    </row>
    <row r="9797" spans="2:24" ht="15.75" x14ac:dyDescent="0.25">
      <c r="B9797" s="34"/>
      <c r="X9797" s="51"/>
    </row>
    <row r="9798" spans="2:24" ht="15.75" x14ac:dyDescent="0.25">
      <c r="B9798" s="34"/>
      <c r="X9798" s="51"/>
    </row>
    <row r="9799" spans="2:24" ht="15.75" x14ac:dyDescent="0.25">
      <c r="B9799" s="34"/>
      <c r="X9799" s="51"/>
    </row>
    <row r="9800" spans="2:24" ht="15.75" x14ac:dyDescent="0.25">
      <c r="B9800" s="34"/>
      <c r="X9800" s="51"/>
    </row>
    <row r="9801" spans="2:24" ht="15.75" x14ac:dyDescent="0.25">
      <c r="B9801" s="34"/>
      <c r="X9801" s="51"/>
    </row>
    <row r="9802" spans="2:24" ht="15.75" x14ac:dyDescent="0.25">
      <c r="B9802" s="34"/>
      <c r="X9802" s="51"/>
    </row>
    <row r="9803" spans="2:24" ht="15.75" x14ac:dyDescent="0.25">
      <c r="B9803" s="34"/>
      <c r="X9803" s="51"/>
    </row>
    <row r="9804" spans="2:24" ht="15.75" x14ac:dyDescent="0.25">
      <c r="B9804" s="34"/>
      <c r="X9804" s="51"/>
    </row>
    <row r="9805" spans="2:24" ht="15.75" x14ac:dyDescent="0.25">
      <c r="B9805" s="34"/>
      <c r="X9805" s="51"/>
    </row>
    <row r="9806" spans="2:24" ht="15.75" x14ac:dyDescent="0.25">
      <c r="B9806" s="34"/>
      <c r="X9806" s="51"/>
    </row>
    <row r="9807" spans="2:24" ht="15.75" x14ac:dyDescent="0.25">
      <c r="B9807" s="34"/>
      <c r="X9807" s="51"/>
    </row>
    <row r="9808" spans="2:24" ht="15.75" x14ac:dyDescent="0.25">
      <c r="B9808" s="34"/>
      <c r="X9808" s="51"/>
    </row>
    <row r="9809" spans="2:24" ht="15.75" x14ac:dyDescent="0.25">
      <c r="B9809" s="34"/>
      <c r="X9809" s="51"/>
    </row>
    <row r="9810" spans="2:24" ht="15.75" x14ac:dyDescent="0.25">
      <c r="B9810" s="34"/>
      <c r="X9810" s="51"/>
    </row>
    <row r="9811" spans="2:24" ht="15.75" x14ac:dyDescent="0.25">
      <c r="B9811" s="34"/>
      <c r="X9811" s="51"/>
    </row>
    <row r="9812" spans="2:24" ht="15.75" x14ac:dyDescent="0.25">
      <c r="B9812" s="34"/>
      <c r="X9812" s="51"/>
    </row>
    <row r="9813" spans="2:24" ht="15.75" x14ac:dyDescent="0.25">
      <c r="B9813" s="34"/>
      <c r="X9813" s="51"/>
    </row>
    <row r="9814" spans="2:24" ht="15.75" x14ac:dyDescent="0.25">
      <c r="B9814" s="34"/>
      <c r="X9814" s="51"/>
    </row>
    <row r="9815" spans="2:24" ht="15.75" x14ac:dyDescent="0.25">
      <c r="B9815" s="34"/>
      <c r="X9815" s="51"/>
    </row>
    <row r="9816" spans="2:24" ht="15.75" x14ac:dyDescent="0.25">
      <c r="B9816" s="34"/>
      <c r="X9816" s="51"/>
    </row>
    <row r="9817" spans="2:24" ht="15.75" x14ac:dyDescent="0.25">
      <c r="B9817" s="34"/>
      <c r="X9817" s="51"/>
    </row>
    <row r="9818" spans="2:24" ht="15.75" x14ac:dyDescent="0.25">
      <c r="B9818" s="34"/>
      <c r="X9818" s="51"/>
    </row>
    <row r="9819" spans="2:24" ht="15.75" x14ac:dyDescent="0.25">
      <c r="B9819" s="34"/>
      <c r="X9819" s="51"/>
    </row>
    <row r="9820" spans="2:24" ht="15.75" x14ac:dyDescent="0.25">
      <c r="B9820" s="34"/>
      <c r="X9820" s="51"/>
    </row>
    <row r="9821" spans="2:24" ht="15.75" x14ac:dyDescent="0.25">
      <c r="B9821" s="34"/>
      <c r="X9821" s="51"/>
    </row>
    <row r="9822" spans="2:24" ht="15.75" x14ac:dyDescent="0.25">
      <c r="B9822" s="34"/>
      <c r="X9822" s="51"/>
    </row>
    <row r="9823" spans="2:24" ht="15.75" x14ac:dyDescent="0.25">
      <c r="B9823" s="34"/>
      <c r="X9823" s="51"/>
    </row>
    <row r="9824" spans="2:24" ht="15.75" x14ac:dyDescent="0.25">
      <c r="B9824" s="34"/>
      <c r="X9824" s="51"/>
    </row>
    <row r="9825" spans="2:24" ht="15.75" x14ac:dyDescent="0.25">
      <c r="B9825" s="34"/>
      <c r="X9825" s="51"/>
    </row>
    <row r="9826" spans="2:24" ht="15.75" x14ac:dyDescent="0.25">
      <c r="B9826" s="34"/>
      <c r="X9826" s="51"/>
    </row>
    <row r="9827" spans="2:24" ht="15.75" x14ac:dyDescent="0.25">
      <c r="B9827" s="34"/>
      <c r="X9827" s="51"/>
    </row>
    <row r="9828" spans="2:24" ht="15.75" x14ac:dyDescent="0.25">
      <c r="B9828" s="34"/>
      <c r="X9828" s="51"/>
    </row>
    <row r="9829" spans="2:24" ht="15.75" x14ac:dyDescent="0.25">
      <c r="B9829" s="34"/>
      <c r="X9829" s="51"/>
    </row>
    <row r="9830" spans="2:24" ht="15.75" x14ac:dyDescent="0.25">
      <c r="B9830" s="34"/>
      <c r="X9830" s="51"/>
    </row>
    <row r="9831" spans="2:24" ht="15.75" x14ac:dyDescent="0.25">
      <c r="B9831" s="34"/>
      <c r="X9831" s="51"/>
    </row>
    <row r="9832" spans="2:24" ht="15.75" x14ac:dyDescent="0.25">
      <c r="B9832" s="34"/>
      <c r="X9832" s="51"/>
    </row>
    <row r="9833" spans="2:24" ht="15.75" x14ac:dyDescent="0.25">
      <c r="B9833" s="34"/>
      <c r="X9833" s="51"/>
    </row>
    <row r="9834" spans="2:24" ht="15.75" x14ac:dyDescent="0.25">
      <c r="B9834" s="34"/>
      <c r="X9834" s="51"/>
    </row>
    <row r="9835" spans="2:24" ht="15.75" x14ac:dyDescent="0.25">
      <c r="B9835" s="34"/>
      <c r="X9835" s="51"/>
    </row>
    <row r="9836" spans="2:24" ht="15.75" x14ac:dyDescent="0.25">
      <c r="B9836" s="34"/>
      <c r="X9836" s="51"/>
    </row>
    <row r="9837" spans="2:24" ht="15.75" x14ac:dyDescent="0.25">
      <c r="B9837" s="34"/>
      <c r="X9837" s="51"/>
    </row>
    <row r="9838" spans="2:24" ht="15.75" x14ac:dyDescent="0.25">
      <c r="B9838" s="34"/>
      <c r="X9838" s="51"/>
    </row>
    <row r="9839" spans="2:24" ht="15.75" x14ac:dyDescent="0.25">
      <c r="B9839" s="34"/>
      <c r="X9839" s="51"/>
    </row>
    <row r="9840" spans="2:24" ht="15.75" x14ac:dyDescent="0.25">
      <c r="B9840" s="34"/>
      <c r="X9840" s="51"/>
    </row>
    <row r="9841" spans="2:24" ht="15.75" x14ac:dyDescent="0.25">
      <c r="B9841" s="34"/>
      <c r="X9841" s="51"/>
    </row>
    <row r="9842" spans="2:24" ht="15.75" x14ac:dyDescent="0.25">
      <c r="B9842" s="34"/>
      <c r="X9842" s="51"/>
    </row>
    <row r="9843" spans="2:24" ht="15.75" x14ac:dyDescent="0.25">
      <c r="B9843" s="34"/>
      <c r="X9843" s="51"/>
    </row>
    <row r="9844" spans="2:24" ht="15.75" x14ac:dyDescent="0.25">
      <c r="B9844" s="34"/>
      <c r="X9844" s="51"/>
    </row>
    <row r="9845" spans="2:24" ht="15.75" x14ac:dyDescent="0.25">
      <c r="B9845" s="34"/>
      <c r="X9845" s="51"/>
    </row>
    <row r="9846" spans="2:24" ht="15.75" x14ac:dyDescent="0.25">
      <c r="B9846" s="34"/>
      <c r="X9846" s="51"/>
    </row>
    <row r="9847" spans="2:24" ht="15.75" x14ac:dyDescent="0.25">
      <c r="B9847" s="34"/>
      <c r="X9847" s="51"/>
    </row>
    <row r="9848" spans="2:24" ht="15.75" x14ac:dyDescent="0.25">
      <c r="B9848" s="34"/>
      <c r="X9848" s="51"/>
    </row>
    <row r="9849" spans="2:24" ht="15.75" x14ac:dyDescent="0.25">
      <c r="B9849" s="34"/>
      <c r="X9849" s="51"/>
    </row>
    <row r="9850" spans="2:24" ht="15.75" x14ac:dyDescent="0.25">
      <c r="B9850" s="34"/>
      <c r="X9850" s="51"/>
    </row>
    <row r="9851" spans="2:24" ht="15.75" x14ac:dyDescent="0.25">
      <c r="B9851" s="34"/>
      <c r="X9851" s="51"/>
    </row>
    <row r="9852" spans="2:24" ht="15.75" x14ac:dyDescent="0.25">
      <c r="B9852" s="34"/>
      <c r="X9852" s="51"/>
    </row>
    <row r="9853" spans="2:24" ht="15.75" x14ac:dyDescent="0.25">
      <c r="B9853" s="34"/>
      <c r="X9853" s="51"/>
    </row>
    <row r="9854" spans="2:24" ht="15.75" x14ac:dyDescent="0.25">
      <c r="B9854" s="34"/>
      <c r="X9854" s="51"/>
    </row>
    <row r="9855" spans="2:24" ht="15.75" x14ac:dyDescent="0.25">
      <c r="B9855" s="34"/>
      <c r="X9855" s="51"/>
    </row>
    <row r="9856" spans="2:24" ht="15.75" x14ac:dyDescent="0.25">
      <c r="B9856" s="34"/>
      <c r="X9856" s="51"/>
    </row>
    <row r="9857" spans="2:24" ht="15.75" x14ac:dyDescent="0.25">
      <c r="B9857" s="34"/>
      <c r="X9857" s="51"/>
    </row>
    <row r="9858" spans="2:24" ht="15.75" x14ac:dyDescent="0.25">
      <c r="B9858" s="34"/>
      <c r="X9858" s="51"/>
    </row>
    <row r="9859" spans="2:24" ht="15.75" x14ac:dyDescent="0.25">
      <c r="B9859" s="34"/>
      <c r="X9859" s="51"/>
    </row>
    <row r="9860" spans="2:24" ht="15.75" x14ac:dyDescent="0.25">
      <c r="B9860" s="34"/>
      <c r="X9860" s="51"/>
    </row>
    <row r="9861" spans="2:24" ht="15.75" x14ac:dyDescent="0.25">
      <c r="B9861" s="34"/>
      <c r="X9861" s="51"/>
    </row>
    <row r="9862" spans="2:24" ht="15.75" x14ac:dyDescent="0.25">
      <c r="B9862" s="34"/>
      <c r="X9862" s="51"/>
    </row>
    <row r="9863" spans="2:24" ht="15.75" x14ac:dyDescent="0.25">
      <c r="B9863" s="34"/>
      <c r="X9863" s="51"/>
    </row>
    <row r="9864" spans="2:24" ht="15.75" x14ac:dyDescent="0.25">
      <c r="B9864" s="34"/>
      <c r="X9864" s="51"/>
    </row>
    <row r="9865" spans="2:24" ht="15.75" x14ac:dyDescent="0.25">
      <c r="B9865" s="34"/>
      <c r="X9865" s="51"/>
    </row>
    <row r="9866" spans="2:24" ht="15.75" x14ac:dyDescent="0.25">
      <c r="B9866" s="34"/>
      <c r="X9866" s="51"/>
    </row>
    <row r="9867" spans="2:24" ht="15.75" x14ac:dyDescent="0.25">
      <c r="B9867" s="34"/>
      <c r="X9867" s="51"/>
    </row>
    <row r="9868" spans="2:24" ht="15.75" x14ac:dyDescent="0.25">
      <c r="B9868" s="34"/>
      <c r="X9868" s="51"/>
    </row>
    <row r="9869" spans="2:24" ht="15.75" x14ac:dyDescent="0.25">
      <c r="B9869" s="34"/>
      <c r="X9869" s="51"/>
    </row>
    <row r="9870" spans="2:24" ht="15.75" x14ac:dyDescent="0.25">
      <c r="B9870" s="34"/>
      <c r="X9870" s="51"/>
    </row>
    <row r="9871" spans="2:24" ht="15.75" x14ac:dyDescent="0.25">
      <c r="B9871" s="34"/>
      <c r="X9871" s="51"/>
    </row>
    <row r="9872" spans="2:24" ht="15.75" x14ac:dyDescent="0.25">
      <c r="B9872" s="34"/>
      <c r="X9872" s="51"/>
    </row>
    <row r="9873" spans="2:24" ht="15.75" x14ac:dyDescent="0.25">
      <c r="B9873" s="34"/>
      <c r="X9873" s="51"/>
    </row>
    <row r="9874" spans="2:24" ht="15.75" x14ac:dyDescent="0.25">
      <c r="B9874" s="34"/>
      <c r="X9874" s="51"/>
    </row>
    <row r="9875" spans="2:24" ht="15.75" x14ac:dyDescent="0.25">
      <c r="B9875" s="34"/>
      <c r="X9875" s="51"/>
    </row>
    <row r="9876" spans="2:24" ht="15.75" x14ac:dyDescent="0.25">
      <c r="B9876" s="34"/>
      <c r="X9876" s="51"/>
    </row>
    <row r="9877" spans="2:24" ht="15.75" x14ac:dyDescent="0.25">
      <c r="B9877" s="34"/>
      <c r="X9877" s="51"/>
    </row>
    <row r="9878" spans="2:24" ht="15.75" x14ac:dyDescent="0.25">
      <c r="B9878" s="34"/>
      <c r="X9878" s="51"/>
    </row>
    <row r="9879" spans="2:24" ht="15.75" x14ac:dyDescent="0.25">
      <c r="B9879" s="34"/>
      <c r="X9879" s="51"/>
    </row>
    <row r="9880" spans="2:24" ht="15.75" x14ac:dyDescent="0.25">
      <c r="B9880" s="34"/>
      <c r="X9880" s="51"/>
    </row>
    <row r="9881" spans="2:24" ht="15.75" x14ac:dyDescent="0.25">
      <c r="B9881" s="34"/>
      <c r="X9881" s="51"/>
    </row>
    <row r="9882" spans="2:24" ht="15.75" x14ac:dyDescent="0.25">
      <c r="B9882" s="34"/>
      <c r="X9882" s="51"/>
    </row>
    <row r="9883" spans="2:24" ht="15.75" x14ac:dyDescent="0.25">
      <c r="B9883" s="34"/>
      <c r="X9883" s="51"/>
    </row>
    <row r="9884" spans="2:24" ht="15.75" x14ac:dyDescent="0.25">
      <c r="B9884" s="34"/>
      <c r="X9884" s="51"/>
    </row>
    <row r="9885" spans="2:24" ht="15.75" x14ac:dyDescent="0.25">
      <c r="B9885" s="34"/>
      <c r="X9885" s="51"/>
    </row>
    <row r="9886" spans="2:24" ht="15.75" x14ac:dyDescent="0.25">
      <c r="B9886" s="34"/>
      <c r="X9886" s="51"/>
    </row>
    <row r="9887" spans="2:24" ht="15.75" x14ac:dyDescent="0.25">
      <c r="B9887" s="34"/>
      <c r="X9887" s="51"/>
    </row>
    <row r="9888" spans="2:24" ht="15.75" x14ac:dyDescent="0.25">
      <c r="B9888" s="34"/>
      <c r="X9888" s="51"/>
    </row>
    <row r="9889" spans="2:24" ht="15.75" x14ac:dyDescent="0.25">
      <c r="B9889" s="34"/>
      <c r="X9889" s="51"/>
    </row>
    <row r="9890" spans="2:24" ht="15.75" x14ac:dyDescent="0.25">
      <c r="B9890" s="34"/>
      <c r="X9890" s="51"/>
    </row>
    <row r="9891" spans="2:24" ht="15.75" x14ac:dyDescent="0.25">
      <c r="B9891" s="34"/>
      <c r="X9891" s="51"/>
    </row>
    <row r="9892" spans="2:24" ht="15.75" x14ac:dyDescent="0.25">
      <c r="B9892" s="34"/>
      <c r="X9892" s="51"/>
    </row>
    <row r="9893" spans="2:24" ht="15.75" x14ac:dyDescent="0.25">
      <c r="B9893" s="34"/>
      <c r="X9893" s="51"/>
    </row>
    <row r="9894" spans="2:24" ht="15.75" x14ac:dyDescent="0.25">
      <c r="B9894" s="34"/>
      <c r="X9894" s="51"/>
    </row>
    <row r="9895" spans="2:24" ht="15.75" x14ac:dyDescent="0.25">
      <c r="B9895" s="34"/>
      <c r="X9895" s="51"/>
    </row>
    <row r="9896" spans="2:24" ht="15.75" x14ac:dyDescent="0.25">
      <c r="B9896" s="34"/>
      <c r="X9896" s="51"/>
    </row>
    <row r="9897" spans="2:24" ht="15.75" x14ac:dyDescent="0.25">
      <c r="B9897" s="34"/>
      <c r="X9897" s="51"/>
    </row>
    <row r="9898" spans="2:24" ht="15.75" x14ac:dyDescent="0.25">
      <c r="B9898" s="34"/>
      <c r="X9898" s="51"/>
    </row>
    <row r="9899" spans="2:24" ht="15.75" x14ac:dyDescent="0.25">
      <c r="B9899" s="34"/>
      <c r="X9899" s="51"/>
    </row>
    <row r="9900" spans="2:24" ht="15.75" x14ac:dyDescent="0.25">
      <c r="B9900" s="34"/>
      <c r="X9900" s="51"/>
    </row>
    <row r="9901" spans="2:24" ht="15.75" x14ac:dyDescent="0.25">
      <c r="B9901" s="34"/>
      <c r="X9901" s="51"/>
    </row>
    <row r="9902" spans="2:24" ht="15.75" x14ac:dyDescent="0.25">
      <c r="B9902" s="34"/>
      <c r="X9902" s="51"/>
    </row>
    <row r="9903" spans="2:24" ht="15.75" x14ac:dyDescent="0.25">
      <c r="B9903" s="34"/>
      <c r="X9903" s="51"/>
    </row>
    <row r="9904" spans="2:24" ht="15.75" x14ac:dyDescent="0.25">
      <c r="B9904" s="34"/>
      <c r="X9904" s="51"/>
    </row>
    <row r="9905" spans="2:24" ht="15.75" x14ac:dyDescent="0.25">
      <c r="B9905" s="34"/>
      <c r="X9905" s="51"/>
    </row>
    <row r="9906" spans="2:24" ht="15.75" x14ac:dyDescent="0.25">
      <c r="B9906" s="34"/>
      <c r="X9906" s="51"/>
    </row>
    <row r="9907" spans="2:24" ht="15.75" x14ac:dyDescent="0.25">
      <c r="B9907" s="34"/>
      <c r="X9907" s="51"/>
    </row>
    <row r="9908" spans="2:24" ht="15.75" x14ac:dyDescent="0.25">
      <c r="B9908" s="34"/>
      <c r="X9908" s="51"/>
    </row>
    <row r="9909" spans="2:24" ht="15.75" x14ac:dyDescent="0.25">
      <c r="B9909" s="34"/>
      <c r="X9909" s="51"/>
    </row>
    <row r="9910" spans="2:24" ht="15.75" x14ac:dyDescent="0.25">
      <c r="B9910" s="34"/>
      <c r="X9910" s="51"/>
    </row>
    <row r="9911" spans="2:24" ht="15.75" x14ac:dyDescent="0.25">
      <c r="B9911" s="34"/>
      <c r="X9911" s="51"/>
    </row>
    <row r="9912" spans="2:24" ht="15.75" x14ac:dyDescent="0.25">
      <c r="B9912" s="34"/>
      <c r="X9912" s="51"/>
    </row>
    <row r="9913" spans="2:24" ht="15.75" x14ac:dyDescent="0.25">
      <c r="B9913" s="34"/>
      <c r="X9913" s="51"/>
    </row>
    <row r="9914" spans="2:24" ht="15.75" x14ac:dyDescent="0.25">
      <c r="B9914" s="34"/>
      <c r="X9914" s="51"/>
    </row>
    <row r="9915" spans="2:24" ht="15.75" x14ac:dyDescent="0.25">
      <c r="B9915" s="34"/>
      <c r="X9915" s="51"/>
    </row>
    <row r="9916" spans="2:24" ht="15.75" x14ac:dyDescent="0.25">
      <c r="B9916" s="34"/>
      <c r="X9916" s="51"/>
    </row>
    <row r="9917" spans="2:24" ht="15.75" x14ac:dyDescent="0.25">
      <c r="B9917" s="34"/>
      <c r="X9917" s="51"/>
    </row>
    <row r="9918" spans="2:24" ht="15.75" x14ac:dyDescent="0.25">
      <c r="B9918" s="34"/>
      <c r="X9918" s="51"/>
    </row>
    <row r="9919" spans="2:24" ht="15.75" x14ac:dyDescent="0.25">
      <c r="B9919" s="34"/>
      <c r="X9919" s="51"/>
    </row>
    <row r="9920" spans="2:24" ht="15.75" x14ac:dyDescent="0.25">
      <c r="B9920" s="34"/>
      <c r="X9920" s="51"/>
    </row>
    <row r="9921" spans="2:24" ht="15.75" x14ac:dyDescent="0.25">
      <c r="B9921" s="34"/>
      <c r="X9921" s="51"/>
    </row>
    <row r="9922" spans="2:24" ht="15.75" x14ac:dyDescent="0.25">
      <c r="B9922" s="34"/>
      <c r="X9922" s="51"/>
    </row>
    <row r="9923" spans="2:24" ht="15.75" x14ac:dyDescent="0.25">
      <c r="B9923" s="34"/>
      <c r="X9923" s="51"/>
    </row>
    <row r="9924" spans="2:24" ht="15.75" x14ac:dyDescent="0.25">
      <c r="B9924" s="34"/>
      <c r="X9924" s="51"/>
    </row>
    <row r="9925" spans="2:24" ht="15.75" x14ac:dyDescent="0.25">
      <c r="B9925" s="34"/>
      <c r="X9925" s="51"/>
    </row>
    <row r="9926" spans="2:24" ht="15.75" x14ac:dyDescent="0.25">
      <c r="B9926" s="34"/>
      <c r="X9926" s="51"/>
    </row>
    <row r="9927" spans="2:24" ht="15.75" x14ac:dyDescent="0.25">
      <c r="B9927" s="34"/>
      <c r="X9927" s="51"/>
    </row>
    <row r="9928" spans="2:24" ht="15.75" x14ac:dyDescent="0.25">
      <c r="B9928" s="34"/>
      <c r="X9928" s="51"/>
    </row>
    <row r="9929" spans="2:24" ht="15.75" x14ac:dyDescent="0.25">
      <c r="B9929" s="34"/>
      <c r="X9929" s="51"/>
    </row>
    <row r="9930" spans="2:24" ht="15.75" x14ac:dyDescent="0.25">
      <c r="B9930" s="34"/>
      <c r="X9930" s="51"/>
    </row>
    <row r="9931" spans="2:24" ht="15.75" x14ac:dyDescent="0.25">
      <c r="B9931" s="34"/>
      <c r="X9931" s="51"/>
    </row>
    <row r="9932" spans="2:24" ht="15.75" x14ac:dyDescent="0.25">
      <c r="B9932" s="34"/>
      <c r="X9932" s="51"/>
    </row>
    <row r="9933" spans="2:24" ht="15.75" x14ac:dyDescent="0.25">
      <c r="B9933" s="34"/>
      <c r="X9933" s="51"/>
    </row>
    <row r="9934" spans="2:24" ht="15.75" x14ac:dyDescent="0.25">
      <c r="B9934" s="34"/>
      <c r="X9934" s="51"/>
    </row>
    <row r="9935" spans="2:24" ht="15.75" x14ac:dyDescent="0.25">
      <c r="B9935" s="34"/>
      <c r="X9935" s="51"/>
    </row>
    <row r="9936" spans="2:24" ht="15.75" x14ac:dyDescent="0.25">
      <c r="B9936" s="34"/>
      <c r="X9936" s="51"/>
    </row>
    <row r="9937" spans="2:24" ht="15.75" x14ac:dyDescent="0.25">
      <c r="B9937" s="34"/>
      <c r="X9937" s="51"/>
    </row>
    <row r="9938" spans="2:24" ht="15.75" x14ac:dyDescent="0.25">
      <c r="B9938" s="34"/>
      <c r="X9938" s="51"/>
    </row>
    <row r="9939" spans="2:24" ht="15.75" x14ac:dyDescent="0.25">
      <c r="B9939" s="34"/>
      <c r="X9939" s="51"/>
    </row>
    <row r="9940" spans="2:24" ht="15.75" x14ac:dyDescent="0.25">
      <c r="B9940" s="34"/>
      <c r="X9940" s="51"/>
    </row>
    <row r="9941" spans="2:24" ht="15.75" x14ac:dyDescent="0.25">
      <c r="B9941" s="34"/>
      <c r="X9941" s="51"/>
    </row>
    <row r="9942" spans="2:24" ht="15.75" x14ac:dyDescent="0.25">
      <c r="B9942" s="34"/>
      <c r="X9942" s="51"/>
    </row>
    <row r="9943" spans="2:24" ht="15.75" x14ac:dyDescent="0.25">
      <c r="B9943" s="34"/>
      <c r="X9943" s="51"/>
    </row>
    <row r="9944" spans="2:24" ht="15.75" x14ac:dyDescent="0.25">
      <c r="B9944" s="34"/>
      <c r="X9944" s="51"/>
    </row>
    <row r="9945" spans="2:24" ht="15.75" x14ac:dyDescent="0.25">
      <c r="B9945" s="34"/>
      <c r="X9945" s="51"/>
    </row>
    <row r="9946" spans="2:24" ht="15.75" x14ac:dyDescent="0.25">
      <c r="B9946" s="34"/>
      <c r="X9946" s="51"/>
    </row>
    <row r="9947" spans="2:24" ht="15.75" x14ac:dyDescent="0.25">
      <c r="B9947" s="34"/>
      <c r="X9947" s="51"/>
    </row>
    <row r="9948" spans="2:24" ht="15.75" x14ac:dyDescent="0.25">
      <c r="B9948" s="34"/>
      <c r="X9948" s="51"/>
    </row>
    <row r="9949" spans="2:24" ht="15.75" x14ac:dyDescent="0.25">
      <c r="B9949" s="34"/>
      <c r="X9949" s="51"/>
    </row>
    <row r="9950" spans="2:24" ht="15.75" x14ac:dyDescent="0.25">
      <c r="B9950" s="34"/>
      <c r="X9950" s="51"/>
    </row>
    <row r="9951" spans="2:24" ht="15.75" x14ac:dyDescent="0.25">
      <c r="B9951" s="34"/>
      <c r="X9951" s="51"/>
    </row>
    <row r="9952" spans="2:24" ht="15.75" x14ac:dyDescent="0.25">
      <c r="B9952" s="34"/>
      <c r="X9952" s="51"/>
    </row>
    <row r="9953" spans="2:24" ht="15.75" x14ac:dyDescent="0.25">
      <c r="B9953" s="34"/>
      <c r="X9953" s="51"/>
    </row>
    <row r="9954" spans="2:24" ht="15.75" x14ac:dyDescent="0.25">
      <c r="B9954" s="34"/>
      <c r="X9954" s="51"/>
    </row>
    <row r="9955" spans="2:24" ht="15.75" x14ac:dyDescent="0.25">
      <c r="B9955" s="34"/>
      <c r="X9955" s="51"/>
    </row>
    <row r="9956" spans="2:24" ht="15.75" x14ac:dyDescent="0.25">
      <c r="B9956" s="34"/>
      <c r="X9956" s="51"/>
    </row>
    <row r="9957" spans="2:24" ht="15.75" x14ac:dyDescent="0.25">
      <c r="B9957" s="34"/>
      <c r="X9957" s="51"/>
    </row>
    <row r="9958" spans="2:24" ht="15.75" x14ac:dyDescent="0.25">
      <c r="B9958" s="34"/>
      <c r="X9958" s="51"/>
    </row>
    <row r="9959" spans="2:24" ht="15.75" x14ac:dyDescent="0.25">
      <c r="B9959" s="34"/>
      <c r="X9959" s="51"/>
    </row>
    <row r="9960" spans="2:24" ht="15.75" x14ac:dyDescent="0.25">
      <c r="B9960" s="34"/>
      <c r="X9960" s="51"/>
    </row>
    <row r="9961" spans="2:24" ht="15.75" x14ac:dyDescent="0.25">
      <c r="B9961" s="34"/>
      <c r="X9961" s="51"/>
    </row>
    <row r="9962" spans="2:24" ht="15.75" x14ac:dyDescent="0.25">
      <c r="B9962" s="34"/>
      <c r="X9962" s="51"/>
    </row>
    <row r="9963" spans="2:24" ht="15.75" x14ac:dyDescent="0.25">
      <c r="B9963" s="34"/>
      <c r="X9963" s="51"/>
    </row>
    <row r="9964" spans="2:24" ht="15.75" x14ac:dyDescent="0.25">
      <c r="B9964" s="34"/>
      <c r="X9964" s="51"/>
    </row>
    <row r="9965" spans="2:24" ht="15.75" x14ac:dyDescent="0.25">
      <c r="B9965" s="34"/>
      <c r="X9965" s="51"/>
    </row>
    <row r="9966" spans="2:24" ht="15.75" x14ac:dyDescent="0.25">
      <c r="B9966" s="34"/>
      <c r="X9966" s="51"/>
    </row>
    <row r="9967" spans="2:24" ht="15.75" x14ac:dyDescent="0.25">
      <c r="B9967" s="34"/>
      <c r="X9967" s="51"/>
    </row>
    <row r="9968" spans="2:24" ht="15.75" x14ac:dyDescent="0.25">
      <c r="B9968" s="34"/>
      <c r="X9968" s="51"/>
    </row>
    <row r="9969" spans="2:24" ht="15.75" x14ac:dyDescent="0.25">
      <c r="B9969" s="34"/>
      <c r="X9969" s="51"/>
    </row>
    <row r="9970" spans="2:24" ht="15.75" x14ac:dyDescent="0.25">
      <c r="B9970" s="34"/>
      <c r="X9970" s="51"/>
    </row>
    <row r="9971" spans="2:24" ht="15.75" x14ac:dyDescent="0.25">
      <c r="B9971" s="34"/>
      <c r="X9971" s="51"/>
    </row>
    <row r="9972" spans="2:24" ht="15.75" x14ac:dyDescent="0.25">
      <c r="B9972" s="34"/>
      <c r="X9972" s="51"/>
    </row>
    <row r="9973" spans="2:24" ht="15.75" x14ac:dyDescent="0.25">
      <c r="B9973" s="34"/>
      <c r="X9973" s="51"/>
    </row>
    <row r="9974" spans="2:24" ht="15.75" x14ac:dyDescent="0.25">
      <c r="B9974" s="34"/>
      <c r="X9974" s="51"/>
    </row>
    <row r="9975" spans="2:24" ht="15.75" x14ac:dyDescent="0.25">
      <c r="B9975" s="34"/>
      <c r="X9975" s="51"/>
    </row>
    <row r="9976" spans="2:24" ht="15.75" x14ac:dyDescent="0.25">
      <c r="B9976" s="34"/>
      <c r="X9976" s="51"/>
    </row>
    <row r="9977" spans="2:24" ht="15.75" x14ac:dyDescent="0.25">
      <c r="B9977" s="34"/>
      <c r="X9977" s="51"/>
    </row>
    <row r="9978" spans="2:24" ht="15.75" x14ac:dyDescent="0.25">
      <c r="B9978" s="34"/>
      <c r="X9978" s="51"/>
    </row>
    <row r="9979" spans="2:24" ht="15.75" x14ac:dyDescent="0.25">
      <c r="B9979" s="34"/>
      <c r="X9979" s="51"/>
    </row>
    <row r="9980" spans="2:24" ht="15.75" x14ac:dyDescent="0.25">
      <c r="B9980" s="34"/>
      <c r="X9980" s="51"/>
    </row>
    <row r="9981" spans="2:24" ht="15.75" x14ac:dyDescent="0.25">
      <c r="B9981" s="34"/>
      <c r="X9981" s="51"/>
    </row>
    <row r="9982" spans="2:24" ht="15.75" x14ac:dyDescent="0.25">
      <c r="B9982" s="34"/>
      <c r="X9982" s="51"/>
    </row>
    <row r="9983" spans="2:24" ht="15.75" x14ac:dyDescent="0.25">
      <c r="B9983" s="34"/>
      <c r="X9983" s="51"/>
    </row>
    <row r="9984" spans="2:24" ht="15.75" x14ac:dyDescent="0.25">
      <c r="B9984" s="34"/>
      <c r="X9984" s="51"/>
    </row>
    <row r="9985" spans="2:24" ht="15.75" x14ac:dyDescent="0.25">
      <c r="B9985" s="34"/>
      <c r="X9985" s="51"/>
    </row>
    <row r="9986" spans="2:24" ht="15.75" x14ac:dyDescent="0.25">
      <c r="B9986" s="34"/>
      <c r="X9986" s="51"/>
    </row>
    <row r="9987" spans="2:24" ht="15.75" x14ac:dyDescent="0.25">
      <c r="B9987" s="34"/>
      <c r="X9987" s="51"/>
    </row>
    <row r="9988" spans="2:24" ht="15.75" x14ac:dyDescent="0.25">
      <c r="B9988" s="34"/>
      <c r="X9988" s="51"/>
    </row>
    <row r="9989" spans="2:24" ht="15.75" x14ac:dyDescent="0.25">
      <c r="B9989" s="34"/>
      <c r="X9989" s="51"/>
    </row>
    <row r="9990" spans="2:24" ht="15.75" x14ac:dyDescent="0.25">
      <c r="B9990" s="34"/>
      <c r="X9990" s="51"/>
    </row>
    <row r="9991" spans="2:24" ht="15.75" x14ac:dyDescent="0.25">
      <c r="B9991" s="34"/>
      <c r="X9991" s="51"/>
    </row>
    <row r="9992" spans="2:24" ht="15.75" x14ac:dyDescent="0.25">
      <c r="B9992" s="34"/>
      <c r="X9992" s="51"/>
    </row>
    <row r="9993" spans="2:24" ht="15.75" x14ac:dyDescent="0.25">
      <c r="B9993" s="34"/>
      <c r="X9993" s="51"/>
    </row>
    <row r="9994" spans="2:24" ht="15.75" x14ac:dyDescent="0.25">
      <c r="B9994" s="34"/>
      <c r="X9994" s="51"/>
    </row>
    <row r="9995" spans="2:24" ht="15.75" x14ac:dyDescent="0.25">
      <c r="B9995" s="34"/>
      <c r="X9995" s="51"/>
    </row>
    <row r="9996" spans="2:24" ht="15.75" x14ac:dyDescent="0.25">
      <c r="B9996" s="34"/>
      <c r="X9996" s="51"/>
    </row>
    <row r="9997" spans="2:24" ht="15.75" x14ac:dyDescent="0.25">
      <c r="B9997" s="34"/>
      <c r="X9997" s="51"/>
    </row>
    <row r="9998" spans="2:24" ht="15.75" x14ac:dyDescent="0.25">
      <c r="B9998" s="34"/>
      <c r="X9998" s="51"/>
    </row>
    <row r="9999" spans="2:24" ht="15.75" x14ac:dyDescent="0.25">
      <c r="B9999" s="34"/>
      <c r="X9999" s="51"/>
    </row>
    <row r="10000" spans="2:24" ht="15.75" x14ac:dyDescent="0.25">
      <c r="B10000" s="34"/>
      <c r="X10000" s="51"/>
    </row>
    <row r="10001" spans="2:24" ht="15.75" x14ac:dyDescent="0.25">
      <c r="B10001" s="34"/>
      <c r="X10001" s="51"/>
    </row>
    <row r="10002" spans="2:24" ht="15.75" x14ac:dyDescent="0.25">
      <c r="B10002" s="34"/>
      <c r="X10002" s="51"/>
    </row>
    <row r="10003" spans="2:24" ht="15.75" x14ac:dyDescent="0.25">
      <c r="B10003" s="34"/>
      <c r="X10003" s="51"/>
    </row>
    <row r="10004" spans="2:24" ht="15.75" x14ac:dyDescent="0.25">
      <c r="B10004" s="34"/>
      <c r="X10004" s="51"/>
    </row>
    <row r="10005" spans="2:24" ht="15.75" x14ac:dyDescent="0.25">
      <c r="B10005" s="34"/>
      <c r="X10005" s="51"/>
    </row>
    <row r="10006" spans="2:24" ht="15.75" x14ac:dyDescent="0.25">
      <c r="B10006" s="34"/>
      <c r="X10006" s="51"/>
    </row>
    <row r="10007" spans="2:24" ht="15.75" x14ac:dyDescent="0.25">
      <c r="B10007" s="34"/>
      <c r="X10007" s="51"/>
    </row>
    <row r="10008" spans="2:24" ht="15.75" x14ac:dyDescent="0.25">
      <c r="B10008" s="34"/>
      <c r="X10008" s="51"/>
    </row>
    <row r="10009" spans="2:24" ht="15.75" x14ac:dyDescent="0.25">
      <c r="B10009" s="34"/>
      <c r="X10009" s="51"/>
    </row>
    <row r="10010" spans="2:24" ht="15.75" x14ac:dyDescent="0.25">
      <c r="B10010" s="34"/>
      <c r="X10010" s="51"/>
    </row>
    <row r="10011" spans="2:24" ht="15.75" x14ac:dyDescent="0.25">
      <c r="B10011" s="34"/>
      <c r="X10011" s="51"/>
    </row>
    <row r="10012" spans="2:24" ht="15.75" x14ac:dyDescent="0.25">
      <c r="B10012" s="34"/>
      <c r="X10012" s="51"/>
    </row>
    <row r="10013" spans="2:24" ht="15.75" x14ac:dyDescent="0.25">
      <c r="B10013" s="34"/>
      <c r="X10013" s="51"/>
    </row>
    <row r="10014" spans="2:24" ht="15.75" x14ac:dyDescent="0.25">
      <c r="B10014" s="34"/>
      <c r="X10014" s="51"/>
    </row>
    <row r="10015" spans="2:24" ht="15.75" x14ac:dyDescent="0.25">
      <c r="B10015" s="34"/>
      <c r="X10015" s="51"/>
    </row>
    <row r="10016" spans="2:24" ht="15.75" x14ac:dyDescent="0.25">
      <c r="B10016" s="34"/>
      <c r="X10016" s="51"/>
    </row>
    <row r="10017" spans="2:24" ht="15.75" x14ac:dyDescent="0.25">
      <c r="B10017" s="34"/>
      <c r="X10017" s="51"/>
    </row>
    <row r="10018" spans="2:24" ht="15.75" x14ac:dyDescent="0.25">
      <c r="B10018" s="34"/>
      <c r="X10018" s="51"/>
    </row>
    <row r="10019" spans="2:24" ht="15.75" x14ac:dyDescent="0.25">
      <c r="B10019" s="34"/>
      <c r="X10019" s="51"/>
    </row>
    <row r="10020" spans="2:24" ht="15.75" x14ac:dyDescent="0.25">
      <c r="B10020" s="34"/>
      <c r="X10020" s="51"/>
    </row>
    <row r="10021" spans="2:24" ht="15.75" x14ac:dyDescent="0.25">
      <c r="B10021" s="34"/>
      <c r="X10021" s="51"/>
    </row>
    <row r="10022" spans="2:24" ht="15.75" x14ac:dyDescent="0.25">
      <c r="B10022" s="34"/>
      <c r="X10022" s="51"/>
    </row>
    <row r="10023" spans="2:24" ht="15.75" x14ac:dyDescent="0.25">
      <c r="B10023" s="34"/>
      <c r="X10023" s="51"/>
    </row>
    <row r="10024" spans="2:24" ht="15.75" x14ac:dyDescent="0.25">
      <c r="B10024" s="34"/>
      <c r="X10024" s="51"/>
    </row>
    <row r="10025" spans="2:24" ht="15.75" x14ac:dyDescent="0.25">
      <c r="B10025" s="34"/>
      <c r="X10025" s="51"/>
    </row>
    <row r="10026" spans="2:24" ht="15.75" x14ac:dyDescent="0.25">
      <c r="B10026" s="34"/>
      <c r="X10026" s="51"/>
    </row>
    <row r="10027" spans="2:24" ht="15.75" x14ac:dyDescent="0.25">
      <c r="B10027" s="34"/>
      <c r="X10027" s="51"/>
    </row>
    <row r="10028" spans="2:24" ht="15.75" x14ac:dyDescent="0.25">
      <c r="B10028" s="34"/>
      <c r="X10028" s="51"/>
    </row>
    <row r="10029" spans="2:24" ht="15.75" x14ac:dyDescent="0.25">
      <c r="B10029" s="34"/>
      <c r="X10029" s="51"/>
    </row>
    <row r="10030" spans="2:24" ht="15.75" x14ac:dyDescent="0.25">
      <c r="B10030" s="34"/>
      <c r="X10030" s="51"/>
    </row>
    <row r="10031" spans="2:24" ht="15.75" x14ac:dyDescent="0.25">
      <c r="B10031" s="34"/>
      <c r="X10031" s="51"/>
    </row>
    <row r="10032" spans="2:24" ht="15.75" x14ac:dyDescent="0.25">
      <c r="B10032" s="34"/>
      <c r="X10032" s="51"/>
    </row>
    <row r="10033" spans="2:24" ht="15.75" x14ac:dyDescent="0.25">
      <c r="B10033" s="34"/>
      <c r="X10033" s="51"/>
    </row>
    <row r="10034" spans="2:24" ht="15.75" x14ac:dyDescent="0.25">
      <c r="B10034" s="34"/>
      <c r="X10034" s="51"/>
    </row>
    <row r="10035" spans="2:24" ht="15.75" x14ac:dyDescent="0.25">
      <c r="B10035" s="34"/>
      <c r="X10035" s="51"/>
    </row>
    <row r="10036" spans="2:24" ht="15.75" x14ac:dyDescent="0.25">
      <c r="B10036" s="34"/>
      <c r="X10036" s="51"/>
    </row>
    <row r="10037" spans="2:24" ht="15.75" x14ac:dyDescent="0.25">
      <c r="B10037" s="34"/>
      <c r="X10037" s="51"/>
    </row>
    <row r="10038" spans="2:24" ht="15.75" x14ac:dyDescent="0.25">
      <c r="B10038" s="34"/>
      <c r="X10038" s="51"/>
    </row>
    <row r="10039" spans="2:24" ht="15.75" x14ac:dyDescent="0.25">
      <c r="B10039" s="34"/>
      <c r="X10039" s="51"/>
    </row>
    <row r="10040" spans="2:24" ht="15.75" x14ac:dyDescent="0.25">
      <c r="B10040" s="34"/>
      <c r="X10040" s="51"/>
    </row>
    <row r="10041" spans="2:24" ht="15.75" x14ac:dyDescent="0.25">
      <c r="B10041" s="34"/>
      <c r="X10041" s="51"/>
    </row>
    <row r="10042" spans="2:24" ht="15.75" x14ac:dyDescent="0.25">
      <c r="B10042" s="34"/>
      <c r="X10042" s="51"/>
    </row>
    <row r="10043" spans="2:24" ht="15.75" x14ac:dyDescent="0.25">
      <c r="B10043" s="34"/>
      <c r="X10043" s="51"/>
    </row>
    <row r="10044" spans="2:24" ht="15.75" x14ac:dyDescent="0.25">
      <c r="B10044" s="34"/>
      <c r="X10044" s="51"/>
    </row>
    <row r="10045" spans="2:24" ht="15.75" x14ac:dyDescent="0.25">
      <c r="B10045" s="34"/>
      <c r="X10045" s="51"/>
    </row>
    <row r="10046" spans="2:24" ht="15.75" x14ac:dyDescent="0.25">
      <c r="B10046" s="34"/>
      <c r="X10046" s="51"/>
    </row>
    <row r="10047" spans="2:24" ht="15.75" x14ac:dyDescent="0.25">
      <c r="B10047" s="34"/>
      <c r="X10047" s="51"/>
    </row>
    <row r="10048" spans="2:24" ht="15.75" x14ac:dyDescent="0.25">
      <c r="B10048" s="34"/>
      <c r="X10048" s="51"/>
    </row>
    <row r="10049" spans="2:24" ht="15.75" x14ac:dyDescent="0.25">
      <c r="B10049" s="34"/>
      <c r="X10049" s="51"/>
    </row>
    <row r="10050" spans="2:24" ht="15.75" x14ac:dyDescent="0.25">
      <c r="B10050" s="34"/>
      <c r="X10050" s="51"/>
    </row>
    <row r="10051" spans="2:24" ht="15.75" x14ac:dyDescent="0.25">
      <c r="B10051" s="34"/>
      <c r="X10051" s="51"/>
    </row>
    <row r="10052" spans="2:24" ht="15.75" x14ac:dyDescent="0.25">
      <c r="B10052" s="34"/>
      <c r="X10052" s="51"/>
    </row>
    <row r="10053" spans="2:24" ht="15.75" x14ac:dyDescent="0.25">
      <c r="B10053" s="34"/>
      <c r="X10053" s="51"/>
    </row>
    <row r="10054" spans="2:24" ht="15.75" x14ac:dyDescent="0.25">
      <c r="B10054" s="34"/>
      <c r="X10054" s="51"/>
    </row>
    <row r="10055" spans="2:24" ht="15.75" x14ac:dyDescent="0.25">
      <c r="B10055" s="34"/>
      <c r="X10055" s="51"/>
    </row>
    <row r="10056" spans="2:24" ht="15.75" x14ac:dyDescent="0.25">
      <c r="B10056" s="34"/>
      <c r="X10056" s="51"/>
    </row>
    <row r="10057" spans="2:24" ht="15.75" x14ac:dyDescent="0.25">
      <c r="B10057" s="34"/>
      <c r="X10057" s="51"/>
    </row>
    <row r="10058" spans="2:24" ht="15.75" x14ac:dyDescent="0.25">
      <c r="B10058" s="34"/>
      <c r="X10058" s="51"/>
    </row>
    <row r="10059" spans="2:24" ht="15.75" x14ac:dyDescent="0.25">
      <c r="B10059" s="34"/>
      <c r="X10059" s="51"/>
    </row>
    <row r="10060" spans="2:24" ht="15.75" x14ac:dyDescent="0.25">
      <c r="B10060" s="34"/>
      <c r="X10060" s="51"/>
    </row>
    <row r="10061" spans="2:24" ht="15.75" x14ac:dyDescent="0.25">
      <c r="B10061" s="34"/>
      <c r="X10061" s="51"/>
    </row>
    <row r="10062" spans="2:24" ht="15.75" x14ac:dyDescent="0.25">
      <c r="B10062" s="34"/>
      <c r="X10062" s="51"/>
    </row>
    <row r="10063" spans="2:24" ht="15.75" x14ac:dyDescent="0.25">
      <c r="B10063" s="34"/>
      <c r="X10063" s="51"/>
    </row>
    <row r="10064" spans="2:24" ht="15.75" x14ac:dyDescent="0.25">
      <c r="B10064" s="34"/>
      <c r="X10064" s="51"/>
    </row>
    <row r="10065" spans="2:24" ht="15.75" x14ac:dyDescent="0.25">
      <c r="B10065" s="34"/>
      <c r="X10065" s="51"/>
    </row>
    <row r="10066" spans="2:24" ht="15.75" x14ac:dyDescent="0.25">
      <c r="B10066" s="34"/>
      <c r="X10066" s="51"/>
    </row>
    <row r="10067" spans="2:24" ht="15.75" x14ac:dyDescent="0.25">
      <c r="B10067" s="34"/>
      <c r="X10067" s="51"/>
    </row>
    <row r="10068" spans="2:24" ht="15.75" x14ac:dyDescent="0.25">
      <c r="B10068" s="34"/>
      <c r="X10068" s="51"/>
    </row>
    <row r="10069" spans="2:24" ht="15.75" x14ac:dyDescent="0.25">
      <c r="B10069" s="34"/>
      <c r="X10069" s="51"/>
    </row>
    <row r="10070" spans="2:24" ht="15.75" x14ac:dyDescent="0.25">
      <c r="B10070" s="34"/>
      <c r="X10070" s="51"/>
    </row>
    <row r="10071" spans="2:24" ht="15.75" x14ac:dyDescent="0.25">
      <c r="B10071" s="34"/>
      <c r="X10071" s="51"/>
    </row>
    <row r="10072" spans="2:24" ht="15.75" x14ac:dyDescent="0.25">
      <c r="B10072" s="34"/>
      <c r="X10072" s="51"/>
    </row>
    <row r="10073" spans="2:24" ht="15.75" x14ac:dyDescent="0.25">
      <c r="B10073" s="34"/>
      <c r="X10073" s="51"/>
    </row>
    <row r="10074" spans="2:24" ht="15.75" x14ac:dyDescent="0.25">
      <c r="B10074" s="34"/>
      <c r="X10074" s="51"/>
    </row>
    <row r="10075" spans="2:24" ht="15.75" x14ac:dyDescent="0.25">
      <c r="B10075" s="34"/>
      <c r="X10075" s="51"/>
    </row>
    <row r="10076" spans="2:24" ht="15.75" x14ac:dyDescent="0.25">
      <c r="B10076" s="34"/>
      <c r="X10076" s="51"/>
    </row>
    <row r="10077" spans="2:24" ht="15.75" x14ac:dyDescent="0.25">
      <c r="B10077" s="34"/>
      <c r="X10077" s="51"/>
    </row>
    <row r="10078" spans="2:24" ht="15.75" x14ac:dyDescent="0.25">
      <c r="B10078" s="34"/>
      <c r="X10078" s="51"/>
    </row>
    <row r="10079" spans="2:24" ht="15.75" x14ac:dyDescent="0.25">
      <c r="B10079" s="34"/>
      <c r="X10079" s="51"/>
    </row>
    <row r="10080" spans="2:24" ht="15.75" x14ac:dyDescent="0.25">
      <c r="B10080" s="34"/>
      <c r="X10080" s="51"/>
    </row>
    <row r="10081" spans="2:24" ht="15.75" x14ac:dyDescent="0.25">
      <c r="B10081" s="34"/>
      <c r="X10081" s="51"/>
    </row>
    <row r="10082" spans="2:24" ht="15.75" x14ac:dyDescent="0.25">
      <c r="B10082" s="34"/>
      <c r="X10082" s="51"/>
    </row>
    <row r="10083" spans="2:24" ht="15.75" x14ac:dyDescent="0.25">
      <c r="B10083" s="34"/>
      <c r="X10083" s="51"/>
    </row>
    <row r="10084" spans="2:24" ht="15.75" x14ac:dyDescent="0.25">
      <c r="B10084" s="34"/>
      <c r="X10084" s="51"/>
    </row>
    <row r="10085" spans="2:24" ht="15.75" x14ac:dyDescent="0.25">
      <c r="B10085" s="34"/>
      <c r="X10085" s="51"/>
    </row>
    <row r="10086" spans="2:24" ht="15.75" x14ac:dyDescent="0.25">
      <c r="B10086" s="34"/>
      <c r="X10086" s="51"/>
    </row>
    <row r="10087" spans="2:24" ht="15.75" x14ac:dyDescent="0.25">
      <c r="B10087" s="34"/>
      <c r="X10087" s="51"/>
    </row>
    <row r="10088" spans="2:24" ht="15.75" x14ac:dyDescent="0.25">
      <c r="B10088" s="34"/>
      <c r="X10088" s="51"/>
    </row>
    <row r="10089" spans="2:24" ht="15.75" x14ac:dyDescent="0.25">
      <c r="B10089" s="34"/>
      <c r="X10089" s="51"/>
    </row>
    <row r="10090" spans="2:24" ht="15.75" x14ac:dyDescent="0.25">
      <c r="B10090" s="34"/>
      <c r="X10090" s="51"/>
    </row>
    <row r="10091" spans="2:24" ht="15.75" x14ac:dyDescent="0.25">
      <c r="B10091" s="34"/>
      <c r="X10091" s="51"/>
    </row>
    <row r="10092" spans="2:24" ht="15.75" x14ac:dyDescent="0.25">
      <c r="B10092" s="34"/>
      <c r="X10092" s="51"/>
    </row>
    <row r="10093" spans="2:24" ht="15.75" x14ac:dyDescent="0.25">
      <c r="B10093" s="34"/>
      <c r="X10093" s="51"/>
    </row>
    <row r="10094" spans="2:24" ht="15.75" x14ac:dyDescent="0.25">
      <c r="B10094" s="34"/>
      <c r="X10094" s="51"/>
    </row>
    <row r="10095" spans="2:24" ht="15.75" x14ac:dyDescent="0.25">
      <c r="B10095" s="34"/>
      <c r="X10095" s="51"/>
    </row>
    <row r="10096" spans="2:24" ht="15.75" x14ac:dyDescent="0.25">
      <c r="B10096" s="34"/>
      <c r="X10096" s="51"/>
    </row>
    <row r="10097" spans="2:24" ht="15.75" x14ac:dyDescent="0.25">
      <c r="B10097" s="34"/>
      <c r="X10097" s="51"/>
    </row>
    <row r="10098" spans="2:24" ht="15.75" x14ac:dyDescent="0.25">
      <c r="B10098" s="34"/>
      <c r="X10098" s="51"/>
    </row>
    <row r="10099" spans="2:24" ht="15.75" x14ac:dyDescent="0.25">
      <c r="B10099" s="34"/>
      <c r="X10099" s="51"/>
    </row>
    <row r="10100" spans="2:24" ht="15.75" x14ac:dyDescent="0.25">
      <c r="B10100" s="34"/>
      <c r="X10100" s="51"/>
    </row>
    <row r="10101" spans="2:24" ht="15.75" x14ac:dyDescent="0.25">
      <c r="B10101" s="34"/>
      <c r="X10101" s="51"/>
    </row>
    <row r="10102" spans="2:24" ht="15.75" x14ac:dyDescent="0.25">
      <c r="B10102" s="34"/>
      <c r="X10102" s="51"/>
    </row>
    <row r="10103" spans="2:24" ht="15.75" x14ac:dyDescent="0.25">
      <c r="B10103" s="34"/>
      <c r="X10103" s="51"/>
    </row>
    <row r="10104" spans="2:24" ht="15.75" x14ac:dyDescent="0.25">
      <c r="B10104" s="34"/>
      <c r="X10104" s="51"/>
    </row>
    <row r="10105" spans="2:24" ht="15.75" x14ac:dyDescent="0.25">
      <c r="B10105" s="34"/>
      <c r="X10105" s="51"/>
    </row>
    <row r="10106" spans="2:24" ht="15.75" x14ac:dyDescent="0.25">
      <c r="B10106" s="34"/>
      <c r="X10106" s="51"/>
    </row>
    <row r="10107" spans="2:24" ht="15.75" x14ac:dyDescent="0.25">
      <c r="B10107" s="34"/>
      <c r="X10107" s="51"/>
    </row>
    <row r="10108" spans="2:24" ht="15.75" x14ac:dyDescent="0.25">
      <c r="B10108" s="34"/>
      <c r="X10108" s="51"/>
    </row>
    <row r="10109" spans="2:24" ht="15.75" x14ac:dyDescent="0.25">
      <c r="B10109" s="34"/>
      <c r="X10109" s="51"/>
    </row>
    <row r="10110" spans="2:24" ht="15.75" x14ac:dyDescent="0.25">
      <c r="B10110" s="34"/>
      <c r="X10110" s="51"/>
    </row>
    <row r="10111" spans="2:24" ht="15.75" x14ac:dyDescent="0.25">
      <c r="B10111" s="34"/>
      <c r="X10111" s="51"/>
    </row>
    <row r="10112" spans="2:24" ht="15.75" x14ac:dyDescent="0.25">
      <c r="B10112" s="34"/>
      <c r="X10112" s="51"/>
    </row>
    <row r="10113" spans="2:24" ht="15.75" x14ac:dyDescent="0.25">
      <c r="B10113" s="34"/>
      <c r="X10113" s="51"/>
    </row>
    <row r="10114" spans="2:24" ht="15.75" x14ac:dyDescent="0.25">
      <c r="B10114" s="34"/>
      <c r="X10114" s="51"/>
    </row>
    <row r="10115" spans="2:24" ht="15.75" x14ac:dyDescent="0.25">
      <c r="B10115" s="34"/>
      <c r="X10115" s="51"/>
    </row>
    <row r="10116" spans="2:24" ht="15.75" x14ac:dyDescent="0.25">
      <c r="B10116" s="34"/>
      <c r="X10116" s="51"/>
    </row>
    <row r="10117" spans="2:24" ht="15.75" x14ac:dyDescent="0.25">
      <c r="B10117" s="34"/>
      <c r="X10117" s="51"/>
    </row>
    <row r="10118" spans="2:24" ht="15.75" x14ac:dyDescent="0.25">
      <c r="B10118" s="34"/>
      <c r="X10118" s="51"/>
    </row>
    <row r="10119" spans="2:24" ht="15.75" x14ac:dyDescent="0.25">
      <c r="B10119" s="34"/>
      <c r="X10119" s="51"/>
    </row>
    <row r="10120" spans="2:24" ht="15.75" x14ac:dyDescent="0.25">
      <c r="B10120" s="34"/>
      <c r="X10120" s="51"/>
    </row>
    <row r="10121" spans="2:24" ht="15.75" x14ac:dyDescent="0.25">
      <c r="B10121" s="34"/>
      <c r="X10121" s="51"/>
    </row>
    <row r="10122" spans="2:24" ht="15.75" x14ac:dyDescent="0.25">
      <c r="B10122" s="34"/>
      <c r="X10122" s="51"/>
    </row>
    <row r="10123" spans="2:24" ht="15.75" x14ac:dyDescent="0.25">
      <c r="B10123" s="34"/>
      <c r="X10123" s="51"/>
    </row>
    <row r="10124" spans="2:24" ht="15.75" x14ac:dyDescent="0.25">
      <c r="B10124" s="34"/>
      <c r="X10124" s="51"/>
    </row>
    <row r="10125" spans="2:24" ht="15.75" x14ac:dyDescent="0.25">
      <c r="B10125" s="34"/>
      <c r="X10125" s="51"/>
    </row>
    <row r="10126" spans="2:24" ht="15.75" x14ac:dyDescent="0.25">
      <c r="B10126" s="34"/>
      <c r="X10126" s="51"/>
    </row>
    <row r="10127" spans="2:24" ht="15.75" x14ac:dyDescent="0.25">
      <c r="B10127" s="34"/>
      <c r="X10127" s="51"/>
    </row>
    <row r="10128" spans="2:24" ht="15.75" x14ac:dyDescent="0.25">
      <c r="B10128" s="34"/>
      <c r="X10128" s="51"/>
    </row>
    <row r="10129" spans="2:24" ht="15.75" x14ac:dyDescent="0.25">
      <c r="B10129" s="34"/>
      <c r="X10129" s="51"/>
    </row>
    <row r="10130" spans="2:24" ht="15.75" x14ac:dyDescent="0.25">
      <c r="B10130" s="34"/>
      <c r="X10130" s="51"/>
    </row>
    <row r="10131" spans="2:24" ht="15.75" x14ac:dyDescent="0.25">
      <c r="B10131" s="34"/>
      <c r="X10131" s="51"/>
    </row>
    <row r="10132" spans="2:24" ht="15.75" x14ac:dyDescent="0.25">
      <c r="B10132" s="34"/>
      <c r="X10132" s="51"/>
    </row>
    <row r="10133" spans="2:24" ht="15.75" x14ac:dyDescent="0.25">
      <c r="B10133" s="34"/>
      <c r="X10133" s="51"/>
    </row>
    <row r="10134" spans="2:24" ht="15.75" x14ac:dyDescent="0.25">
      <c r="B10134" s="34"/>
      <c r="X10134" s="51"/>
    </row>
    <row r="10135" spans="2:24" ht="15.75" x14ac:dyDescent="0.25">
      <c r="B10135" s="34"/>
      <c r="X10135" s="51"/>
    </row>
    <row r="10136" spans="2:24" ht="15.75" x14ac:dyDescent="0.25">
      <c r="B10136" s="34"/>
      <c r="X10136" s="51"/>
    </row>
    <row r="10137" spans="2:24" ht="15.75" x14ac:dyDescent="0.25">
      <c r="B10137" s="34"/>
      <c r="X10137" s="51"/>
    </row>
    <row r="10138" spans="2:24" ht="15.75" x14ac:dyDescent="0.25">
      <c r="B10138" s="34"/>
      <c r="X10138" s="51"/>
    </row>
    <row r="10139" spans="2:24" ht="15.75" x14ac:dyDescent="0.25">
      <c r="B10139" s="34"/>
      <c r="X10139" s="51"/>
    </row>
    <row r="10140" spans="2:24" ht="15.75" x14ac:dyDescent="0.25">
      <c r="B10140" s="34"/>
      <c r="X10140" s="51"/>
    </row>
    <row r="10141" spans="2:24" ht="15.75" x14ac:dyDescent="0.25">
      <c r="B10141" s="34"/>
      <c r="X10141" s="51"/>
    </row>
    <row r="10142" spans="2:24" ht="15.75" x14ac:dyDescent="0.25">
      <c r="B10142" s="34"/>
      <c r="X10142" s="51"/>
    </row>
    <row r="10143" spans="2:24" ht="15.75" x14ac:dyDescent="0.25">
      <c r="B10143" s="34"/>
      <c r="X10143" s="51"/>
    </row>
    <row r="10144" spans="2:24" ht="15.75" x14ac:dyDescent="0.25">
      <c r="B10144" s="34"/>
      <c r="X10144" s="51"/>
    </row>
    <row r="10145" spans="2:24" ht="15.75" x14ac:dyDescent="0.25">
      <c r="B10145" s="34"/>
      <c r="X10145" s="51"/>
    </row>
    <row r="10146" spans="2:24" ht="15.75" x14ac:dyDescent="0.25">
      <c r="B10146" s="34"/>
      <c r="X10146" s="51"/>
    </row>
    <row r="10147" spans="2:24" ht="15.75" x14ac:dyDescent="0.25">
      <c r="B10147" s="34"/>
      <c r="X10147" s="51"/>
    </row>
    <row r="10148" spans="2:24" ht="15.75" x14ac:dyDescent="0.25">
      <c r="B10148" s="34"/>
      <c r="X10148" s="51"/>
    </row>
    <row r="10149" spans="2:24" ht="15.75" x14ac:dyDescent="0.25">
      <c r="B10149" s="34"/>
      <c r="X10149" s="51"/>
    </row>
    <row r="10150" spans="2:24" ht="15.75" x14ac:dyDescent="0.25">
      <c r="B10150" s="34"/>
      <c r="X10150" s="51"/>
    </row>
    <row r="10151" spans="2:24" ht="15.75" x14ac:dyDescent="0.25">
      <c r="B10151" s="34"/>
      <c r="X10151" s="51"/>
    </row>
    <row r="10152" spans="2:24" ht="15.75" x14ac:dyDescent="0.25">
      <c r="B10152" s="34"/>
      <c r="X10152" s="51"/>
    </row>
    <row r="10153" spans="2:24" ht="15.75" x14ac:dyDescent="0.25">
      <c r="B10153" s="34"/>
      <c r="X10153" s="51"/>
    </row>
    <row r="10154" spans="2:24" ht="15.75" x14ac:dyDescent="0.25">
      <c r="B10154" s="34"/>
      <c r="X10154" s="51"/>
    </row>
    <row r="10155" spans="2:24" ht="15.75" x14ac:dyDescent="0.25">
      <c r="B10155" s="34"/>
      <c r="X10155" s="51"/>
    </row>
    <row r="10156" spans="2:24" ht="15.75" x14ac:dyDescent="0.25">
      <c r="B10156" s="34"/>
      <c r="X10156" s="51"/>
    </row>
    <row r="10157" spans="2:24" ht="15.75" x14ac:dyDescent="0.25">
      <c r="B10157" s="34"/>
      <c r="X10157" s="51"/>
    </row>
    <row r="10158" spans="2:24" ht="15.75" x14ac:dyDescent="0.25">
      <c r="B10158" s="34"/>
      <c r="X10158" s="51"/>
    </row>
    <row r="10159" spans="2:24" ht="15.75" x14ac:dyDescent="0.25">
      <c r="B10159" s="34"/>
      <c r="X10159" s="51"/>
    </row>
    <row r="10160" spans="2:24" ht="15.75" x14ac:dyDescent="0.25">
      <c r="B10160" s="34"/>
      <c r="X10160" s="51"/>
    </row>
    <row r="10161" spans="2:24" ht="15.75" x14ac:dyDescent="0.25">
      <c r="B10161" s="34"/>
      <c r="X10161" s="51"/>
    </row>
    <row r="10162" spans="2:24" ht="15.75" x14ac:dyDescent="0.25">
      <c r="B10162" s="34"/>
      <c r="X10162" s="51"/>
    </row>
    <row r="10163" spans="2:24" ht="15.75" x14ac:dyDescent="0.25">
      <c r="B10163" s="34"/>
      <c r="X10163" s="51"/>
    </row>
    <row r="10164" spans="2:24" ht="15.75" x14ac:dyDescent="0.25">
      <c r="B10164" s="34"/>
      <c r="X10164" s="51"/>
    </row>
    <row r="10165" spans="2:24" ht="15.75" x14ac:dyDescent="0.25">
      <c r="B10165" s="34"/>
      <c r="X10165" s="51"/>
    </row>
    <row r="10166" spans="2:24" ht="15.75" x14ac:dyDescent="0.25">
      <c r="B10166" s="34"/>
      <c r="X10166" s="51"/>
    </row>
    <row r="10167" spans="2:24" ht="15.75" x14ac:dyDescent="0.25">
      <c r="B10167" s="34"/>
      <c r="X10167" s="51"/>
    </row>
    <row r="10168" spans="2:24" ht="15.75" x14ac:dyDescent="0.25">
      <c r="B10168" s="34"/>
      <c r="X10168" s="51"/>
    </row>
    <row r="10169" spans="2:24" ht="15.75" x14ac:dyDescent="0.25">
      <c r="B10169" s="34"/>
      <c r="X10169" s="51"/>
    </row>
    <row r="10170" spans="2:24" ht="15.75" x14ac:dyDescent="0.25">
      <c r="B10170" s="34"/>
      <c r="X10170" s="51"/>
    </row>
    <row r="10171" spans="2:24" ht="15.75" x14ac:dyDescent="0.25">
      <c r="B10171" s="34"/>
      <c r="X10171" s="51"/>
    </row>
    <row r="10172" spans="2:24" ht="15.75" x14ac:dyDescent="0.25">
      <c r="B10172" s="34"/>
      <c r="X10172" s="51"/>
    </row>
    <row r="10173" spans="2:24" ht="15.75" x14ac:dyDescent="0.25">
      <c r="B10173" s="34"/>
      <c r="X10173" s="51"/>
    </row>
    <row r="10174" spans="2:24" ht="15.75" x14ac:dyDescent="0.25">
      <c r="B10174" s="34"/>
      <c r="X10174" s="51"/>
    </row>
    <row r="10175" spans="2:24" ht="15.75" x14ac:dyDescent="0.25">
      <c r="B10175" s="34"/>
      <c r="X10175" s="51"/>
    </row>
    <row r="10176" spans="2:24" ht="15.75" x14ac:dyDescent="0.25">
      <c r="B10176" s="34"/>
      <c r="X10176" s="51"/>
    </row>
    <row r="10177" spans="2:24" ht="15.75" x14ac:dyDescent="0.25">
      <c r="B10177" s="34"/>
      <c r="X10177" s="51"/>
    </row>
    <row r="10178" spans="2:24" ht="15.75" x14ac:dyDescent="0.25">
      <c r="B10178" s="34"/>
      <c r="X10178" s="51"/>
    </row>
    <row r="10179" spans="2:24" ht="15.75" x14ac:dyDescent="0.25">
      <c r="B10179" s="34"/>
      <c r="X10179" s="51"/>
    </row>
    <row r="10180" spans="2:24" ht="15.75" x14ac:dyDescent="0.25">
      <c r="B10180" s="34"/>
      <c r="X10180" s="51"/>
    </row>
    <row r="10181" spans="2:24" ht="15.75" x14ac:dyDescent="0.25">
      <c r="B10181" s="34"/>
      <c r="X10181" s="51"/>
    </row>
    <row r="10182" spans="2:24" ht="15.75" x14ac:dyDescent="0.25">
      <c r="B10182" s="34"/>
      <c r="X10182" s="51"/>
    </row>
    <row r="10183" spans="2:24" ht="15.75" x14ac:dyDescent="0.25">
      <c r="B10183" s="34"/>
      <c r="X10183" s="51"/>
    </row>
    <row r="10184" spans="2:24" ht="15.75" x14ac:dyDescent="0.25">
      <c r="B10184" s="34"/>
      <c r="X10184" s="51"/>
    </row>
    <row r="10185" spans="2:24" ht="15.75" x14ac:dyDescent="0.25">
      <c r="B10185" s="34"/>
      <c r="X10185" s="51"/>
    </row>
    <row r="10186" spans="2:24" ht="15.75" x14ac:dyDescent="0.25">
      <c r="B10186" s="34"/>
      <c r="X10186" s="51"/>
    </row>
    <row r="10187" spans="2:24" ht="15.75" x14ac:dyDescent="0.25">
      <c r="B10187" s="34"/>
      <c r="X10187" s="51"/>
    </row>
    <row r="10188" spans="2:24" ht="15.75" x14ac:dyDescent="0.25">
      <c r="B10188" s="34"/>
      <c r="X10188" s="51"/>
    </row>
    <row r="10189" spans="2:24" ht="15.75" x14ac:dyDescent="0.25">
      <c r="B10189" s="34"/>
      <c r="X10189" s="51"/>
    </row>
    <row r="10190" spans="2:24" ht="15.75" x14ac:dyDescent="0.25">
      <c r="B10190" s="34"/>
      <c r="X10190" s="51"/>
    </row>
    <row r="10191" spans="2:24" ht="15.75" x14ac:dyDescent="0.25">
      <c r="B10191" s="34"/>
      <c r="X10191" s="51"/>
    </row>
    <row r="10192" spans="2:24" ht="15.75" x14ac:dyDescent="0.25">
      <c r="B10192" s="34"/>
      <c r="X10192" s="51"/>
    </row>
    <row r="10193" spans="2:24" ht="15.75" x14ac:dyDescent="0.25">
      <c r="B10193" s="34"/>
      <c r="X10193" s="51"/>
    </row>
    <row r="10194" spans="2:24" ht="15.75" x14ac:dyDescent="0.25">
      <c r="B10194" s="34"/>
      <c r="X10194" s="51"/>
    </row>
    <row r="10195" spans="2:24" ht="15.75" x14ac:dyDescent="0.25">
      <c r="B10195" s="34"/>
      <c r="X10195" s="51"/>
    </row>
    <row r="10196" spans="2:24" ht="15.75" x14ac:dyDescent="0.25">
      <c r="B10196" s="34"/>
      <c r="X10196" s="51"/>
    </row>
    <row r="10197" spans="2:24" ht="15.75" x14ac:dyDescent="0.25">
      <c r="B10197" s="34"/>
      <c r="X10197" s="51"/>
    </row>
    <row r="10198" spans="2:24" ht="15.75" x14ac:dyDescent="0.25">
      <c r="B10198" s="34"/>
      <c r="X10198" s="51"/>
    </row>
    <row r="10199" spans="2:24" ht="15.75" x14ac:dyDescent="0.25">
      <c r="B10199" s="34"/>
      <c r="X10199" s="51"/>
    </row>
    <row r="10200" spans="2:24" ht="15.75" x14ac:dyDescent="0.25">
      <c r="B10200" s="34"/>
      <c r="X10200" s="51"/>
    </row>
    <row r="10201" spans="2:24" ht="15.75" x14ac:dyDescent="0.25">
      <c r="B10201" s="34"/>
      <c r="X10201" s="51"/>
    </row>
    <row r="10202" spans="2:24" ht="15.75" x14ac:dyDescent="0.25">
      <c r="B10202" s="34"/>
      <c r="X10202" s="51"/>
    </row>
    <row r="10203" spans="2:24" ht="15.75" x14ac:dyDescent="0.25">
      <c r="B10203" s="34"/>
      <c r="X10203" s="51"/>
    </row>
    <row r="10204" spans="2:24" ht="15.75" x14ac:dyDescent="0.25">
      <c r="B10204" s="34"/>
      <c r="X10204" s="51"/>
    </row>
    <row r="10205" spans="2:24" ht="15.75" x14ac:dyDescent="0.25">
      <c r="B10205" s="34"/>
      <c r="X10205" s="51"/>
    </row>
    <row r="10206" spans="2:24" ht="15.75" x14ac:dyDescent="0.25">
      <c r="B10206" s="34"/>
      <c r="X10206" s="51"/>
    </row>
    <row r="10207" spans="2:24" ht="15.75" x14ac:dyDescent="0.25">
      <c r="B10207" s="34"/>
      <c r="X10207" s="51"/>
    </row>
    <row r="10208" spans="2:24" ht="15.75" x14ac:dyDescent="0.25">
      <c r="B10208" s="34"/>
      <c r="X10208" s="51"/>
    </row>
    <row r="10209" spans="2:24" ht="15.75" x14ac:dyDescent="0.25">
      <c r="B10209" s="34"/>
      <c r="X10209" s="51"/>
    </row>
    <row r="10210" spans="2:24" ht="15.75" x14ac:dyDescent="0.25">
      <c r="B10210" s="34"/>
      <c r="X10210" s="51"/>
    </row>
    <row r="10211" spans="2:24" ht="15.75" x14ac:dyDescent="0.25">
      <c r="B10211" s="34"/>
      <c r="X10211" s="51"/>
    </row>
    <row r="10212" spans="2:24" ht="15.75" x14ac:dyDescent="0.25">
      <c r="B10212" s="34"/>
      <c r="X10212" s="51"/>
    </row>
    <row r="10213" spans="2:24" ht="15.75" x14ac:dyDescent="0.25">
      <c r="B10213" s="34"/>
      <c r="X10213" s="51"/>
    </row>
    <row r="10214" spans="2:24" ht="15.75" x14ac:dyDescent="0.25">
      <c r="B10214" s="34"/>
      <c r="X10214" s="51"/>
    </row>
    <row r="10215" spans="2:24" ht="15.75" x14ac:dyDescent="0.25">
      <c r="B10215" s="34"/>
      <c r="X10215" s="51"/>
    </row>
    <row r="10216" spans="2:24" ht="15.75" x14ac:dyDescent="0.25">
      <c r="B10216" s="34"/>
      <c r="X10216" s="51"/>
    </row>
    <row r="10217" spans="2:24" ht="15.75" x14ac:dyDescent="0.25">
      <c r="B10217" s="34"/>
      <c r="X10217" s="51"/>
    </row>
    <row r="10218" spans="2:24" ht="15.75" x14ac:dyDescent="0.25">
      <c r="B10218" s="34"/>
      <c r="X10218" s="51"/>
    </row>
    <row r="10219" spans="2:24" ht="15.75" x14ac:dyDescent="0.25">
      <c r="B10219" s="34"/>
      <c r="X10219" s="51"/>
    </row>
    <row r="10220" spans="2:24" ht="15.75" x14ac:dyDescent="0.25">
      <c r="B10220" s="34"/>
      <c r="X10220" s="51"/>
    </row>
    <row r="10221" spans="2:24" ht="15.75" x14ac:dyDescent="0.25">
      <c r="B10221" s="34"/>
      <c r="X10221" s="51"/>
    </row>
    <row r="10222" spans="2:24" ht="15.75" x14ac:dyDescent="0.25">
      <c r="B10222" s="34"/>
      <c r="X10222" s="51"/>
    </row>
    <row r="10223" spans="2:24" ht="15.75" x14ac:dyDescent="0.25">
      <c r="B10223" s="34"/>
      <c r="X10223" s="51"/>
    </row>
    <row r="10224" spans="2:24" ht="15.75" x14ac:dyDescent="0.25">
      <c r="B10224" s="34"/>
      <c r="X10224" s="51"/>
    </row>
    <row r="10225" spans="2:24" ht="15.75" x14ac:dyDescent="0.25">
      <c r="B10225" s="34"/>
      <c r="X10225" s="51"/>
    </row>
    <row r="10226" spans="2:24" ht="15.75" x14ac:dyDescent="0.25">
      <c r="B10226" s="34"/>
      <c r="X10226" s="51"/>
    </row>
    <row r="10227" spans="2:24" ht="15.75" x14ac:dyDescent="0.25">
      <c r="B10227" s="34"/>
      <c r="X10227" s="51"/>
    </row>
    <row r="10228" spans="2:24" ht="15.75" x14ac:dyDescent="0.25">
      <c r="B10228" s="34"/>
      <c r="X10228" s="51"/>
    </row>
    <row r="10229" spans="2:24" ht="15.75" x14ac:dyDescent="0.25">
      <c r="B10229" s="34"/>
      <c r="X10229" s="51"/>
    </row>
    <row r="10230" spans="2:24" ht="15.75" x14ac:dyDescent="0.25">
      <c r="B10230" s="34"/>
      <c r="X10230" s="51"/>
    </row>
    <row r="10231" spans="2:24" ht="15.75" x14ac:dyDescent="0.25">
      <c r="B10231" s="34"/>
      <c r="X10231" s="51"/>
    </row>
    <row r="10232" spans="2:24" ht="15.75" x14ac:dyDescent="0.25">
      <c r="B10232" s="34"/>
      <c r="X10232" s="51"/>
    </row>
    <row r="10233" spans="2:24" ht="15.75" x14ac:dyDescent="0.25">
      <c r="B10233" s="34"/>
      <c r="X10233" s="51"/>
    </row>
    <row r="10234" spans="2:24" ht="15.75" x14ac:dyDescent="0.25">
      <c r="B10234" s="34"/>
      <c r="X10234" s="51"/>
    </row>
    <row r="10235" spans="2:24" ht="15.75" x14ac:dyDescent="0.25">
      <c r="B10235" s="34"/>
      <c r="X10235" s="51"/>
    </row>
    <row r="10236" spans="2:24" ht="15.75" x14ac:dyDescent="0.25">
      <c r="B10236" s="34"/>
      <c r="X10236" s="51"/>
    </row>
    <row r="10237" spans="2:24" ht="15.75" x14ac:dyDescent="0.25">
      <c r="B10237" s="34"/>
      <c r="X10237" s="51"/>
    </row>
    <row r="10238" spans="2:24" ht="15.75" x14ac:dyDescent="0.25">
      <c r="B10238" s="34"/>
      <c r="X10238" s="51"/>
    </row>
    <row r="10239" spans="2:24" ht="15.75" x14ac:dyDescent="0.25">
      <c r="B10239" s="34"/>
      <c r="X10239" s="51"/>
    </row>
    <row r="10240" spans="2:24" ht="15.75" x14ac:dyDescent="0.25">
      <c r="B10240" s="34"/>
      <c r="X10240" s="51"/>
    </row>
    <row r="10241" spans="2:24" ht="15.75" x14ac:dyDescent="0.25">
      <c r="B10241" s="34"/>
      <c r="X10241" s="51"/>
    </row>
    <row r="10242" spans="2:24" ht="15.75" x14ac:dyDescent="0.25">
      <c r="B10242" s="34"/>
      <c r="X10242" s="51"/>
    </row>
    <row r="10243" spans="2:24" ht="15.75" x14ac:dyDescent="0.25">
      <c r="B10243" s="34"/>
      <c r="X10243" s="51"/>
    </row>
    <row r="10244" spans="2:24" ht="15.75" x14ac:dyDescent="0.25">
      <c r="B10244" s="34"/>
      <c r="X10244" s="51"/>
    </row>
    <row r="10245" spans="2:24" ht="15.75" x14ac:dyDescent="0.25">
      <c r="B10245" s="34"/>
      <c r="X10245" s="51"/>
    </row>
    <row r="10246" spans="2:24" ht="15.75" x14ac:dyDescent="0.25">
      <c r="B10246" s="34"/>
      <c r="X10246" s="51"/>
    </row>
    <row r="10247" spans="2:24" ht="15.75" x14ac:dyDescent="0.25">
      <c r="B10247" s="34"/>
      <c r="X10247" s="51"/>
    </row>
    <row r="10248" spans="2:24" ht="15.75" x14ac:dyDescent="0.25">
      <c r="B10248" s="34"/>
      <c r="X10248" s="51"/>
    </row>
    <row r="10249" spans="2:24" ht="15.75" x14ac:dyDescent="0.25">
      <c r="B10249" s="34"/>
      <c r="X10249" s="51"/>
    </row>
    <row r="10250" spans="2:24" ht="15.75" x14ac:dyDescent="0.25">
      <c r="B10250" s="34"/>
      <c r="X10250" s="51"/>
    </row>
    <row r="10251" spans="2:24" ht="15.75" x14ac:dyDescent="0.25">
      <c r="B10251" s="34"/>
      <c r="X10251" s="51"/>
    </row>
    <row r="10252" spans="2:24" ht="15.75" x14ac:dyDescent="0.25">
      <c r="B10252" s="34"/>
      <c r="X10252" s="51"/>
    </row>
    <row r="10253" spans="2:24" ht="15.75" x14ac:dyDescent="0.25">
      <c r="B10253" s="34"/>
      <c r="X10253" s="51"/>
    </row>
    <row r="10254" spans="2:24" ht="15.75" x14ac:dyDescent="0.25">
      <c r="B10254" s="34"/>
      <c r="X10254" s="51"/>
    </row>
    <row r="10255" spans="2:24" ht="15.75" x14ac:dyDescent="0.25">
      <c r="B10255" s="34"/>
      <c r="X10255" s="51"/>
    </row>
    <row r="10256" spans="2:24" ht="15.75" x14ac:dyDescent="0.25">
      <c r="B10256" s="34"/>
      <c r="X10256" s="51"/>
    </row>
    <row r="10257" spans="2:24" ht="15.75" x14ac:dyDescent="0.25">
      <c r="B10257" s="34"/>
      <c r="X10257" s="51"/>
    </row>
    <row r="10258" spans="2:24" ht="15.75" x14ac:dyDescent="0.25">
      <c r="B10258" s="34"/>
      <c r="X10258" s="51"/>
    </row>
    <row r="10259" spans="2:24" ht="15.75" x14ac:dyDescent="0.25">
      <c r="B10259" s="34"/>
      <c r="X10259" s="51"/>
    </row>
    <row r="10260" spans="2:24" ht="15.75" x14ac:dyDescent="0.25">
      <c r="B10260" s="34"/>
      <c r="X10260" s="51"/>
    </row>
    <row r="10261" spans="2:24" ht="15.75" x14ac:dyDescent="0.25">
      <c r="B10261" s="34"/>
      <c r="X10261" s="51"/>
    </row>
    <row r="10262" spans="2:24" ht="15.75" x14ac:dyDescent="0.25">
      <c r="B10262" s="34"/>
      <c r="X10262" s="51"/>
    </row>
    <row r="10263" spans="2:24" ht="15.75" x14ac:dyDescent="0.25">
      <c r="B10263" s="34"/>
      <c r="X10263" s="51"/>
    </row>
    <row r="10264" spans="2:24" ht="15.75" x14ac:dyDescent="0.25">
      <c r="B10264" s="34"/>
      <c r="X10264" s="51"/>
    </row>
    <row r="10265" spans="2:24" ht="15.75" x14ac:dyDescent="0.25">
      <c r="B10265" s="34"/>
      <c r="X10265" s="51"/>
    </row>
    <row r="10266" spans="2:24" ht="15.75" x14ac:dyDescent="0.25">
      <c r="B10266" s="34"/>
      <c r="X10266" s="51"/>
    </row>
    <row r="10267" spans="2:24" ht="15.75" x14ac:dyDescent="0.25">
      <c r="B10267" s="34"/>
      <c r="X10267" s="51"/>
    </row>
    <row r="10268" spans="2:24" ht="15.75" x14ac:dyDescent="0.25">
      <c r="B10268" s="34"/>
      <c r="X10268" s="51"/>
    </row>
    <row r="10269" spans="2:24" ht="15.75" x14ac:dyDescent="0.25">
      <c r="B10269" s="34"/>
      <c r="X10269" s="51"/>
    </row>
    <row r="10270" spans="2:24" ht="15.75" x14ac:dyDescent="0.25">
      <c r="B10270" s="34"/>
      <c r="X10270" s="51"/>
    </row>
    <row r="10271" spans="2:24" ht="15.75" x14ac:dyDescent="0.25">
      <c r="B10271" s="34"/>
      <c r="X10271" s="51"/>
    </row>
    <row r="10272" spans="2:24" ht="15.75" x14ac:dyDescent="0.25">
      <c r="B10272" s="34"/>
      <c r="X10272" s="51"/>
    </row>
    <row r="10273" spans="2:24" ht="15.75" x14ac:dyDescent="0.25">
      <c r="B10273" s="34"/>
      <c r="X10273" s="51"/>
    </row>
    <row r="10274" spans="2:24" ht="15.75" x14ac:dyDescent="0.25">
      <c r="B10274" s="34"/>
      <c r="X10274" s="51"/>
    </row>
    <row r="10275" spans="2:24" ht="15.75" x14ac:dyDescent="0.25">
      <c r="B10275" s="34"/>
      <c r="X10275" s="51"/>
    </row>
    <row r="10276" spans="2:24" ht="15.75" x14ac:dyDescent="0.25">
      <c r="B10276" s="34"/>
      <c r="X10276" s="51"/>
    </row>
    <row r="10277" spans="2:24" ht="15.75" x14ac:dyDescent="0.25">
      <c r="B10277" s="34"/>
      <c r="X10277" s="51"/>
    </row>
    <row r="10278" spans="2:24" ht="15.75" x14ac:dyDescent="0.25">
      <c r="B10278" s="34"/>
      <c r="X10278" s="51"/>
    </row>
    <row r="10279" spans="2:24" ht="15.75" x14ac:dyDescent="0.25">
      <c r="B10279" s="34"/>
      <c r="X10279" s="51"/>
    </row>
    <row r="10280" spans="2:24" ht="15.75" x14ac:dyDescent="0.25">
      <c r="B10280" s="34"/>
      <c r="X10280" s="51"/>
    </row>
    <row r="10281" spans="2:24" ht="15.75" x14ac:dyDescent="0.25">
      <c r="B10281" s="34"/>
      <c r="X10281" s="51"/>
    </row>
    <row r="10282" spans="2:24" ht="15.75" x14ac:dyDescent="0.25">
      <c r="B10282" s="34"/>
      <c r="X10282" s="51"/>
    </row>
    <row r="10283" spans="2:24" ht="15.75" x14ac:dyDescent="0.25">
      <c r="B10283" s="34"/>
      <c r="X10283" s="51"/>
    </row>
    <row r="10284" spans="2:24" ht="15.75" x14ac:dyDescent="0.25">
      <c r="B10284" s="34"/>
      <c r="X10284" s="51"/>
    </row>
    <row r="10285" spans="2:24" ht="15.75" x14ac:dyDescent="0.25">
      <c r="B10285" s="34"/>
      <c r="X10285" s="51"/>
    </row>
    <row r="10286" spans="2:24" ht="15.75" x14ac:dyDescent="0.25">
      <c r="B10286" s="34"/>
      <c r="X10286" s="51"/>
    </row>
    <row r="10287" spans="2:24" ht="15.75" x14ac:dyDescent="0.25">
      <c r="B10287" s="34"/>
      <c r="X10287" s="51"/>
    </row>
    <row r="10288" spans="2:24" ht="15.75" x14ac:dyDescent="0.25">
      <c r="B10288" s="34"/>
      <c r="X10288" s="51"/>
    </row>
    <row r="10289" spans="2:24" ht="15.75" x14ac:dyDescent="0.25">
      <c r="B10289" s="34"/>
      <c r="X10289" s="51"/>
    </row>
    <row r="10290" spans="2:24" ht="15.75" x14ac:dyDescent="0.25">
      <c r="B10290" s="34"/>
      <c r="X10290" s="51"/>
    </row>
    <row r="10291" spans="2:24" ht="15.75" x14ac:dyDescent="0.25">
      <c r="B10291" s="34"/>
      <c r="X10291" s="51"/>
    </row>
    <row r="10292" spans="2:24" ht="15.75" x14ac:dyDescent="0.25">
      <c r="B10292" s="34"/>
      <c r="X10292" s="51"/>
    </row>
    <row r="10293" spans="2:24" ht="15.75" x14ac:dyDescent="0.25">
      <c r="B10293" s="34"/>
      <c r="X10293" s="51"/>
    </row>
    <row r="10294" spans="2:24" ht="15.75" x14ac:dyDescent="0.25">
      <c r="B10294" s="34"/>
      <c r="X10294" s="51"/>
    </row>
    <row r="10295" spans="2:24" ht="15.75" x14ac:dyDescent="0.25">
      <c r="B10295" s="34"/>
      <c r="X10295" s="51"/>
    </row>
    <row r="10296" spans="2:24" ht="15.75" x14ac:dyDescent="0.25">
      <c r="B10296" s="34"/>
      <c r="X10296" s="51"/>
    </row>
    <row r="10297" spans="2:24" ht="15.75" x14ac:dyDescent="0.25">
      <c r="B10297" s="34"/>
      <c r="X10297" s="51"/>
    </row>
    <row r="10298" spans="2:24" ht="15.75" x14ac:dyDescent="0.25">
      <c r="B10298" s="34"/>
      <c r="X10298" s="51"/>
    </row>
    <row r="10299" spans="2:24" ht="15.75" x14ac:dyDescent="0.25">
      <c r="B10299" s="34"/>
      <c r="X10299" s="51"/>
    </row>
    <row r="10300" spans="2:24" ht="15.75" x14ac:dyDescent="0.25">
      <c r="B10300" s="34"/>
      <c r="X10300" s="51"/>
    </row>
    <row r="10301" spans="2:24" ht="15.75" x14ac:dyDescent="0.25">
      <c r="B10301" s="34"/>
      <c r="X10301" s="51"/>
    </row>
    <row r="10302" spans="2:24" ht="15.75" x14ac:dyDescent="0.25">
      <c r="B10302" s="34"/>
      <c r="X10302" s="51"/>
    </row>
    <row r="10303" spans="2:24" ht="15.75" x14ac:dyDescent="0.25">
      <c r="B10303" s="34"/>
      <c r="X10303" s="51"/>
    </row>
    <row r="10304" spans="2:24" ht="15.75" x14ac:dyDescent="0.25">
      <c r="B10304" s="34"/>
      <c r="X10304" s="51"/>
    </row>
    <row r="10305" spans="2:24" ht="15.75" x14ac:dyDescent="0.25">
      <c r="B10305" s="34"/>
      <c r="X10305" s="51"/>
    </row>
    <row r="10306" spans="2:24" ht="15.75" x14ac:dyDescent="0.25">
      <c r="B10306" s="34"/>
      <c r="X10306" s="51"/>
    </row>
    <row r="10307" spans="2:24" ht="15.75" x14ac:dyDescent="0.25">
      <c r="B10307" s="34"/>
      <c r="X10307" s="51"/>
    </row>
    <row r="10308" spans="2:24" ht="15.75" x14ac:dyDescent="0.25">
      <c r="B10308" s="34"/>
      <c r="X10308" s="51"/>
    </row>
    <row r="10309" spans="2:24" ht="15.75" x14ac:dyDescent="0.25">
      <c r="B10309" s="34"/>
      <c r="X10309" s="51"/>
    </row>
    <row r="10310" spans="2:24" ht="15.75" x14ac:dyDescent="0.25">
      <c r="B10310" s="34"/>
      <c r="X10310" s="51"/>
    </row>
    <row r="10311" spans="2:24" ht="15.75" x14ac:dyDescent="0.25">
      <c r="B10311" s="34"/>
      <c r="X10311" s="51"/>
    </row>
    <row r="10312" spans="2:24" ht="15.75" x14ac:dyDescent="0.25">
      <c r="B10312" s="34"/>
      <c r="X10312" s="51"/>
    </row>
    <row r="10313" spans="2:24" ht="15.75" x14ac:dyDescent="0.25">
      <c r="B10313" s="34"/>
      <c r="X10313" s="51"/>
    </row>
    <row r="10314" spans="2:24" ht="15.75" x14ac:dyDescent="0.25">
      <c r="B10314" s="34"/>
      <c r="X10314" s="51"/>
    </row>
    <row r="10315" spans="2:24" ht="15.75" x14ac:dyDescent="0.25">
      <c r="B10315" s="34"/>
      <c r="X10315" s="51"/>
    </row>
    <row r="10316" spans="2:24" ht="15.75" x14ac:dyDescent="0.25">
      <c r="B10316" s="34"/>
      <c r="X10316" s="51"/>
    </row>
    <row r="10317" spans="2:24" ht="15.75" x14ac:dyDescent="0.25">
      <c r="B10317" s="34"/>
      <c r="X10317" s="51"/>
    </row>
    <row r="10318" spans="2:24" ht="15.75" x14ac:dyDescent="0.25">
      <c r="B10318" s="34"/>
      <c r="X10318" s="51"/>
    </row>
    <row r="10319" spans="2:24" ht="15.75" x14ac:dyDescent="0.25">
      <c r="B10319" s="34"/>
      <c r="X10319" s="51"/>
    </row>
    <row r="10320" spans="2:24" ht="15.75" x14ac:dyDescent="0.25">
      <c r="B10320" s="34"/>
      <c r="X10320" s="51"/>
    </row>
    <row r="10321" spans="2:24" ht="15.75" x14ac:dyDescent="0.25">
      <c r="B10321" s="34"/>
      <c r="X10321" s="51"/>
    </row>
    <row r="10322" spans="2:24" ht="15.75" x14ac:dyDescent="0.25">
      <c r="B10322" s="34"/>
      <c r="X10322" s="51"/>
    </row>
    <row r="10323" spans="2:24" ht="15.75" x14ac:dyDescent="0.25">
      <c r="B10323" s="34"/>
      <c r="X10323" s="51"/>
    </row>
    <row r="10324" spans="2:24" ht="15.75" x14ac:dyDescent="0.25">
      <c r="B10324" s="34"/>
      <c r="X10324" s="51"/>
    </row>
    <row r="10325" spans="2:24" ht="15.75" x14ac:dyDescent="0.25">
      <c r="B10325" s="34"/>
      <c r="X10325" s="51"/>
    </row>
    <row r="10326" spans="2:24" ht="15.75" x14ac:dyDescent="0.25">
      <c r="B10326" s="34"/>
      <c r="X10326" s="51"/>
    </row>
    <row r="10327" spans="2:24" ht="15.75" x14ac:dyDescent="0.25">
      <c r="B10327" s="34"/>
      <c r="X10327" s="51"/>
    </row>
    <row r="10328" spans="2:24" ht="15.75" x14ac:dyDescent="0.25">
      <c r="B10328" s="34"/>
      <c r="X10328" s="51"/>
    </row>
    <row r="10329" spans="2:24" ht="15.75" x14ac:dyDescent="0.25">
      <c r="B10329" s="34"/>
      <c r="X10329" s="51"/>
    </row>
    <row r="10330" spans="2:24" ht="15.75" x14ac:dyDescent="0.25">
      <c r="B10330" s="34"/>
      <c r="X10330" s="51"/>
    </row>
    <row r="10331" spans="2:24" ht="15.75" x14ac:dyDescent="0.25">
      <c r="B10331" s="34"/>
      <c r="X10331" s="51"/>
    </row>
    <row r="10332" spans="2:24" ht="15.75" x14ac:dyDescent="0.25">
      <c r="B10332" s="34"/>
      <c r="X10332" s="51"/>
    </row>
    <row r="10333" spans="2:24" ht="15.75" x14ac:dyDescent="0.25">
      <c r="B10333" s="34"/>
      <c r="X10333" s="51"/>
    </row>
    <row r="10334" spans="2:24" ht="15.75" x14ac:dyDescent="0.25">
      <c r="B10334" s="34"/>
      <c r="X10334" s="51"/>
    </row>
    <row r="10335" spans="2:24" ht="15.75" x14ac:dyDescent="0.25">
      <c r="B10335" s="34"/>
      <c r="X10335" s="51"/>
    </row>
    <row r="10336" spans="2:24" ht="15.75" x14ac:dyDescent="0.25">
      <c r="B10336" s="34"/>
      <c r="X10336" s="51"/>
    </row>
    <row r="10337" spans="2:24" ht="15.75" x14ac:dyDescent="0.25">
      <c r="B10337" s="34"/>
      <c r="X10337" s="51"/>
    </row>
    <row r="10338" spans="2:24" ht="15.75" x14ac:dyDescent="0.25">
      <c r="B10338" s="34"/>
      <c r="X10338" s="51"/>
    </row>
    <row r="10339" spans="2:24" ht="15.75" x14ac:dyDescent="0.25">
      <c r="B10339" s="34"/>
      <c r="X10339" s="51"/>
    </row>
    <row r="10340" spans="2:24" ht="15.75" x14ac:dyDescent="0.25">
      <c r="B10340" s="34"/>
      <c r="X10340" s="51"/>
    </row>
    <row r="10341" spans="2:24" ht="15.75" x14ac:dyDescent="0.25">
      <c r="B10341" s="34"/>
      <c r="X10341" s="51"/>
    </row>
    <row r="10342" spans="2:24" ht="15.75" x14ac:dyDescent="0.25">
      <c r="B10342" s="34"/>
      <c r="X10342" s="51"/>
    </row>
    <row r="10343" spans="2:24" ht="15.75" x14ac:dyDescent="0.25">
      <c r="B10343" s="34"/>
      <c r="X10343" s="51"/>
    </row>
    <row r="10344" spans="2:24" ht="15.75" x14ac:dyDescent="0.25">
      <c r="B10344" s="34"/>
      <c r="X10344" s="51"/>
    </row>
    <row r="10345" spans="2:24" ht="15.75" x14ac:dyDescent="0.25">
      <c r="B10345" s="34"/>
      <c r="X10345" s="51"/>
    </row>
    <row r="10346" spans="2:24" ht="15.75" x14ac:dyDescent="0.25">
      <c r="B10346" s="34"/>
      <c r="X10346" s="51"/>
    </row>
    <row r="10347" spans="2:24" ht="15.75" x14ac:dyDescent="0.25">
      <c r="B10347" s="34"/>
      <c r="X10347" s="51"/>
    </row>
    <row r="10348" spans="2:24" ht="15.75" x14ac:dyDescent="0.25">
      <c r="B10348" s="34"/>
      <c r="X10348" s="51"/>
    </row>
    <row r="10349" spans="2:24" ht="15.75" x14ac:dyDescent="0.25">
      <c r="B10349" s="34"/>
      <c r="X10349" s="51"/>
    </row>
    <row r="10350" spans="2:24" ht="15.75" x14ac:dyDescent="0.25">
      <c r="B10350" s="34"/>
      <c r="X10350" s="51"/>
    </row>
    <row r="10351" spans="2:24" ht="15.75" x14ac:dyDescent="0.25">
      <c r="B10351" s="34"/>
      <c r="X10351" s="51"/>
    </row>
    <row r="10352" spans="2:24" ht="15.75" x14ac:dyDescent="0.25">
      <c r="B10352" s="34"/>
      <c r="X10352" s="51"/>
    </row>
    <row r="10353" spans="2:24" ht="15.75" x14ac:dyDescent="0.25">
      <c r="B10353" s="34"/>
      <c r="X10353" s="51"/>
    </row>
    <row r="10354" spans="2:24" ht="15.75" x14ac:dyDescent="0.25">
      <c r="B10354" s="34"/>
      <c r="X10354" s="51"/>
    </row>
    <row r="10355" spans="2:24" ht="15.75" x14ac:dyDescent="0.25">
      <c r="B10355" s="34"/>
      <c r="X10355" s="51"/>
    </row>
    <row r="10356" spans="2:24" ht="15.75" x14ac:dyDescent="0.25">
      <c r="B10356" s="34"/>
      <c r="X10356" s="51"/>
    </row>
    <row r="10357" spans="2:24" ht="15.75" x14ac:dyDescent="0.25">
      <c r="B10357" s="34"/>
      <c r="X10357" s="51"/>
    </row>
    <row r="10358" spans="2:24" ht="15.75" x14ac:dyDescent="0.25">
      <c r="B10358" s="34"/>
      <c r="X10358" s="51"/>
    </row>
    <row r="10359" spans="2:24" ht="15.75" x14ac:dyDescent="0.25">
      <c r="B10359" s="34"/>
      <c r="X10359" s="51"/>
    </row>
    <row r="10360" spans="2:24" ht="15.75" x14ac:dyDescent="0.25">
      <c r="B10360" s="34"/>
      <c r="X10360" s="51"/>
    </row>
    <row r="10361" spans="2:24" ht="15.75" x14ac:dyDescent="0.25">
      <c r="B10361" s="34"/>
      <c r="X10361" s="51"/>
    </row>
    <row r="10362" spans="2:24" ht="15.75" x14ac:dyDescent="0.25">
      <c r="B10362" s="34"/>
      <c r="X10362" s="51"/>
    </row>
    <row r="10363" spans="2:24" ht="15.75" x14ac:dyDescent="0.25">
      <c r="B10363" s="34"/>
      <c r="X10363" s="51"/>
    </row>
    <row r="10364" spans="2:24" ht="15.75" x14ac:dyDescent="0.25">
      <c r="B10364" s="34"/>
      <c r="X10364" s="51"/>
    </row>
    <row r="10365" spans="2:24" ht="15.75" x14ac:dyDescent="0.25">
      <c r="B10365" s="34"/>
      <c r="X10365" s="51"/>
    </row>
    <row r="10366" spans="2:24" ht="15.75" x14ac:dyDescent="0.25">
      <c r="B10366" s="34"/>
      <c r="X10366" s="51"/>
    </row>
    <row r="10367" spans="2:24" ht="15.75" x14ac:dyDescent="0.25">
      <c r="B10367" s="34"/>
      <c r="X10367" s="51"/>
    </row>
    <row r="10368" spans="2:24" ht="15.75" x14ac:dyDescent="0.25">
      <c r="B10368" s="34"/>
      <c r="X10368" s="51"/>
    </row>
    <row r="10369" spans="2:24" ht="15.75" x14ac:dyDescent="0.25">
      <c r="B10369" s="34"/>
      <c r="X10369" s="51"/>
    </row>
    <row r="10370" spans="2:24" ht="15.75" x14ac:dyDescent="0.25">
      <c r="B10370" s="34"/>
      <c r="X10370" s="51"/>
    </row>
    <row r="10371" spans="2:24" ht="15.75" x14ac:dyDescent="0.25">
      <c r="B10371" s="34"/>
      <c r="X10371" s="51"/>
    </row>
    <row r="10372" spans="2:24" ht="15.75" x14ac:dyDescent="0.25">
      <c r="B10372" s="34"/>
      <c r="X10372" s="51"/>
    </row>
    <row r="10373" spans="2:24" ht="15.75" x14ac:dyDescent="0.25">
      <c r="B10373" s="34"/>
      <c r="X10373" s="51"/>
    </row>
    <row r="10374" spans="2:24" ht="15.75" x14ac:dyDescent="0.25">
      <c r="B10374" s="34"/>
      <c r="X10374" s="51"/>
    </row>
    <row r="10375" spans="2:24" ht="15.75" x14ac:dyDescent="0.25">
      <c r="B10375" s="34"/>
      <c r="X10375" s="51"/>
    </row>
    <row r="10376" spans="2:24" ht="15.75" x14ac:dyDescent="0.25">
      <c r="B10376" s="34"/>
      <c r="X10376" s="51"/>
    </row>
    <row r="10377" spans="2:24" ht="15.75" x14ac:dyDescent="0.25">
      <c r="B10377" s="34"/>
      <c r="X10377" s="51"/>
    </row>
    <row r="10378" spans="2:24" ht="15.75" x14ac:dyDescent="0.25">
      <c r="B10378" s="34"/>
      <c r="X10378" s="51"/>
    </row>
    <row r="10379" spans="2:24" ht="15.75" x14ac:dyDescent="0.25">
      <c r="B10379" s="34"/>
      <c r="X10379" s="51"/>
    </row>
    <row r="10380" spans="2:24" ht="15.75" x14ac:dyDescent="0.25">
      <c r="B10380" s="34"/>
      <c r="X10380" s="51"/>
    </row>
    <row r="10381" spans="2:24" ht="15.75" x14ac:dyDescent="0.25">
      <c r="B10381" s="34"/>
      <c r="X10381" s="51"/>
    </row>
    <row r="10382" spans="2:24" ht="15.75" x14ac:dyDescent="0.25">
      <c r="B10382" s="34"/>
      <c r="X10382" s="51"/>
    </row>
    <row r="10383" spans="2:24" ht="15.75" x14ac:dyDescent="0.25">
      <c r="B10383" s="34"/>
      <c r="X10383" s="51"/>
    </row>
    <row r="10384" spans="2:24" ht="15.75" x14ac:dyDescent="0.25">
      <c r="B10384" s="34"/>
      <c r="X10384" s="51"/>
    </row>
    <row r="10385" spans="2:24" ht="15.75" x14ac:dyDescent="0.25">
      <c r="B10385" s="34"/>
      <c r="X10385" s="51"/>
    </row>
    <row r="10386" spans="2:24" ht="15.75" x14ac:dyDescent="0.25">
      <c r="B10386" s="34"/>
      <c r="X10386" s="51"/>
    </row>
    <row r="10387" spans="2:24" ht="15.75" x14ac:dyDescent="0.25">
      <c r="B10387" s="34"/>
      <c r="X10387" s="51"/>
    </row>
    <row r="10388" spans="2:24" ht="15.75" x14ac:dyDescent="0.25">
      <c r="B10388" s="34"/>
      <c r="X10388" s="51"/>
    </row>
    <row r="10389" spans="2:24" ht="15.75" x14ac:dyDescent="0.25">
      <c r="B10389" s="34"/>
      <c r="X10389" s="51"/>
    </row>
    <row r="10390" spans="2:24" ht="15.75" x14ac:dyDescent="0.25">
      <c r="B10390" s="34"/>
      <c r="X10390" s="51"/>
    </row>
    <row r="10391" spans="2:24" ht="15.75" x14ac:dyDescent="0.25">
      <c r="B10391" s="34"/>
      <c r="X10391" s="51"/>
    </row>
    <row r="10392" spans="2:24" ht="15.75" x14ac:dyDescent="0.25">
      <c r="B10392" s="34"/>
      <c r="X10392" s="51"/>
    </row>
    <row r="10393" spans="2:24" ht="15.75" x14ac:dyDescent="0.25">
      <c r="B10393" s="34"/>
      <c r="X10393" s="51"/>
    </row>
    <row r="10394" spans="2:24" ht="15.75" x14ac:dyDescent="0.25">
      <c r="B10394" s="34"/>
      <c r="X10394" s="51"/>
    </row>
    <row r="10395" spans="2:24" ht="15.75" x14ac:dyDescent="0.25">
      <c r="B10395" s="34"/>
      <c r="X10395" s="51"/>
    </row>
    <row r="10396" spans="2:24" ht="15.75" x14ac:dyDescent="0.25">
      <c r="B10396" s="34"/>
      <c r="X10396" s="51"/>
    </row>
    <row r="10397" spans="2:24" ht="15.75" x14ac:dyDescent="0.25">
      <c r="B10397" s="34"/>
      <c r="X10397" s="51"/>
    </row>
    <row r="10398" spans="2:24" ht="15.75" x14ac:dyDescent="0.25">
      <c r="B10398" s="34"/>
      <c r="X10398" s="51"/>
    </row>
    <row r="10399" spans="2:24" ht="15.75" x14ac:dyDescent="0.25">
      <c r="B10399" s="34"/>
      <c r="X10399" s="51"/>
    </row>
    <row r="10400" spans="2:24" ht="15.75" x14ac:dyDescent="0.25">
      <c r="B10400" s="34"/>
      <c r="X10400" s="51"/>
    </row>
    <row r="10401" spans="2:24" ht="15.75" x14ac:dyDescent="0.25">
      <c r="B10401" s="34"/>
      <c r="X10401" s="51"/>
    </row>
    <row r="10402" spans="2:24" ht="15.75" x14ac:dyDescent="0.25">
      <c r="B10402" s="34"/>
      <c r="X10402" s="51"/>
    </row>
    <row r="10403" spans="2:24" ht="15.75" x14ac:dyDescent="0.25">
      <c r="B10403" s="34"/>
      <c r="X10403" s="51"/>
    </row>
    <row r="10404" spans="2:24" ht="15.75" x14ac:dyDescent="0.25">
      <c r="B10404" s="34"/>
      <c r="X10404" s="51"/>
    </row>
    <row r="10405" spans="2:24" ht="15.75" x14ac:dyDescent="0.25">
      <c r="B10405" s="34"/>
      <c r="X10405" s="51"/>
    </row>
    <row r="10406" spans="2:24" ht="15.75" x14ac:dyDescent="0.25">
      <c r="B10406" s="34"/>
      <c r="X10406" s="51"/>
    </row>
    <row r="10407" spans="2:24" ht="15.75" x14ac:dyDescent="0.25">
      <c r="B10407" s="34"/>
      <c r="X10407" s="51"/>
    </row>
    <row r="10408" spans="2:24" ht="15.75" x14ac:dyDescent="0.25">
      <c r="B10408" s="34"/>
      <c r="X10408" s="51"/>
    </row>
    <row r="10409" spans="2:24" ht="15.75" x14ac:dyDescent="0.25">
      <c r="B10409" s="34"/>
      <c r="X10409" s="51"/>
    </row>
    <row r="10410" spans="2:24" ht="15.75" x14ac:dyDescent="0.25">
      <c r="B10410" s="34"/>
      <c r="X10410" s="51"/>
    </row>
    <row r="10411" spans="2:24" ht="15.75" x14ac:dyDescent="0.25">
      <c r="B10411" s="34"/>
      <c r="X10411" s="51"/>
    </row>
    <row r="10412" spans="2:24" ht="15.75" x14ac:dyDescent="0.25">
      <c r="B10412" s="34"/>
      <c r="X10412" s="51"/>
    </row>
    <row r="10413" spans="2:24" ht="15.75" x14ac:dyDescent="0.25">
      <c r="B10413" s="34"/>
      <c r="X10413" s="51"/>
    </row>
    <row r="10414" spans="2:24" ht="15.75" x14ac:dyDescent="0.25">
      <c r="B10414" s="34"/>
      <c r="X10414" s="51"/>
    </row>
    <row r="10415" spans="2:24" ht="15.75" x14ac:dyDescent="0.25">
      <c r="B10415" s="34"/>
      <c r="X10415" s="51"/>
    </row>
    <row r="10416" spans="2:24" ht="15.75" x14ac:dyDescent="0.25">
      <c r="B10416" s="34"/>
      <c r="X10416" s="51"/>
    </row>
    <row r="10417" spans="2:24" ht="15.75" x14ac:dyDescent="0.25">
      <c r="B10417" s="34"/>
      <c r="X10417" s="51"/>
    </row>
    <row r="10418" spans="2:24" ht="15.75" x14ac:dyDescent="0.25">
      <c r="B10418" s="34"/>
      <c r="X10418" s="51"/>
    </row>
    <row r="10419" spans="2:24" ht="15.75" x14ac:dyDescent="0.25">
      <c r="B10419" s="34"/>
      <c r="X10419" s="51"/>
    </row>
    <row r="10420" spans="2:24" ht="15.75" x14ac:dyDescent="0.25">
      <c r="B10420" s="34"/>
      <c r="X10420" s="51"/>
    </row>
    <row r="10421" spans="2:24" ht="15.75" x14ac:dyDescent="0.25">
      <c r="B10421" s="34"/>
      <c r="X10421" s="51"/>
    </row>
    <row r="10422" spans="2:24" ht="15.75" x14ac:dyDescent="0.25">
      <c r="B10422" s="34"/>
      <c r="X10422" s="51"/>
    </row>
    <row r="10423" spans="2:24" ht="15.75" x14ac:dyDescent="0.25">
      <c r="B10423" s="34"/>
      <c r="X10423" s="51"/>
    </row>
    <row r="10424" spans="2:24" ht="15.75" x14ac:dyDescent="0.25">
      <c r="B10424" s="34"/>
      <c r="X10424" s="51"/>
    </row>
    <row r="10425" spans="2:24" ht="15.75" x14ac:dyDescent="0.25">
      <c r="B10425" s="34"/>
      <c r="X10425" s="51"/>
    </row>
    <row r="10426" spans="2:24" ht="15.75" x14ac:dyDescent="0.25">
      <c r="B10426" s="34"/>
      <c r="X10426" s="51"/>
    </row>
    <row r="10427" spans="2:24" ht="15.75" x14ac:dyDescent="0.25">
      <c r="B10427" s="34"/>
      <c r="X10427" s="51"/>
    </row>
    <row r="10428" spans="2:24" ht="15.75" x14ac:dyDescent="0.25">
      <c r="B10428" s="34"/>
      <c r="X10428" s="51"/>
    </row>
    <row r="10429" spans="2:24" ht="15.75" x14ac:dyDescent="0.25">
      <c r="B10429" s="34"/>
      <c r="X10429" s="51"/>
    </row>
    <row r="10430" spans="2:24" ht="15.75" x14ac:dyDescent="0.25">
      <c r="B10430" s="34"/>
      <c r="X10430" s="51"/>
    </row>
    <row r="10431" spans="2:24" ht="15.75" x14ac:dyDescent="0.25">
      <c r="B10431" s="34"/>
      <c r="X10431" s="51"/>
    </row>
    <row r="10432" spans="2:24" ht="15.75" x14ac:dyDescent="0.25">
      <c r="B10432" s="34"/>
      <c r="X10432" s="51"/>
    </row>
    <row r="10433" spans="2:24" ht="15.75" x14ac:dyDescent="0.25">
      <c r="B10433" s="34"/>
      <c r="X10433" s="51"/>
    </row>
    <row r="10434" spans="2:24" ht="15.75" x14ac:dyDescent="0.25">
      <c r="B10434" s="34"/>
      <c r="X10434" s="51"/>
    </row>
    <row r="10435" spans="2:24" ht="15.75" x14ac:dyDescent="0.25">
      <c r="B10435" s="34"/>
      <c r="X10435" s="51"/>
    </row>
    <row r="10436" spans="2:24" ht="15.75" x14ac:dyDescent="0.25">
      <c r="B10436" s="34"/>
      <c r="X10436" s="51"/>
    </row>
    <row r="10437" spans="2:24" ht="15.75" x14ac:dyDescent="0.25">
      <c r="B10437" s="34"/>
      <c r="X10437" s="51"/>
    </row>
    <row r="10438" spans="2:24" ht="15.75" x14ac:dyDescent="0.25">
      <c r="B10438" s="34"/>
      <c r="X10438" s="51"/>
    </row>
    <row r="10439" spans="2:24" ht="15.75" x14ac:dyDescent="0.25">
      <c r="B10439" s="34"/>
      <c r="X10439" s="51"/>
    </row>
    <row r="10440" spans="2:24" ht="15.75" x14ac:dyDescent="0.25">
      <c r="B10440" s="34"/>
      <c r="X10440" s="51"/>
    </row>
    <row r="10441" spans="2:24" ht="15.75" x14ac:dyDescent="0.25">
      <c r="B10441" s="34"/>
      <c r="X10441" s="51"/>
    </row>
    <row r="10442" spans="2:24" ht="15.75" x14ac:dyDescent="0.25">
      <c r="B10442" s="34"/>
      <c r="X10442" s="51"/>
    </row>
    <row r="10443" spans="2:24" ht="15.75" x14ac:dyDescent="0.25">
      <c r="B10443" s="34"/>
      <c r="X10443" s="51"/>
    </row>
    <row r="10444" spans="2:24" ht="15.75" x14ac:dyDescent="0.25">
      <c r="B10444" s="34"/>
      <c r="X10444" s="51"/>
    </row>
    <row r="10445" spans="2:24" ht="15.75" x14ac:dyDescent="0.25">
      <c r="B10445" s="34"/>
      <c r="X10445" s="51"/>
    </row>
    <row r="10446" spans="2:24" ht="15.75" x14ac:dyDescent="0.25">
      <c r="B10446" s="34"/>
      <c r="X10446" s="51"/>
    </row>
    <row r="10447" spans="2:24" ht="15.75" x14ac:dyDescent="0.25">
      <c r="B10447" s="34"/>
      <c r="X10447" s="51"/>
    </row>
    <row r="10448" spans="2:24" ht="15.75" x14ac:dyDescent="0.25">
      <c r="B10448" s="34"/>
      <c r="X10448" s="51"/>
    </row>
    <row r="10449" spans="2:24" ht="15.75" x14ac:dyDescent="0.25">
      <c r="B10449" s="34"/>
      <c r="X10449" s="51"/>
    </row>
    <row r="10450" spans="2:24" ht="15.75" x14ac:dyDescent="0.25">
      <c r="B10450" s="34"/>
      <c r="X10450" s="51"/>
    </row>
    <row r="10451" spans="2:24" ht="15.75" x14ac:dyDescent="0.25">
      <c r="B10451" s="34"/>
      <c r="X10451" s="51"/>
    </row>
    <row r="10452" spans="2:24" ht="15.75" x14ac:dyDescent="0.25">
      <c r="B10452" s="34"/>
      <c r="X10452" s="51"/>
    </row>
    <row r="10453" spans="2:24" ht="15.75" x14ac:dyDescent="0.25">
      <c r="B10453" s="34"/>
      <c r="X10453" s="51"/>
    </row>
    <row r="10454" spans="2:24" ht="15.75" x14ac:dyDescent="0.25">
      <c r="B10454" s="34"/>
      <c r="X10454" s="51"/>
    </row>
    <row r="10455" spans="2:24" ht="15.75" x14ac:dyDescent="0.25">
      <c r="B10455" s="34"/>
      <c r="X10455" s="51"/>
    </row>
    <row r="10456" spans="2:24" ht="15.75" x14ac:dyDescent="0.25">
      <c r="B10456" s="34"/>
      <c r="X10456" s="51"/>
    </row>
    <row r="10457" spans="2:24" ht="15.75" x14ac:dyDescent="0.25">
      <c r="B10457" s="34"/>
      <c r="X10457" s="51"/>
    </row>
    <row r="10458" spans="2:24" ht="15.75" x14ac:dyDescent="0.25">
      <c r="B10458" s="34"/>
      <c r="X10458" s="51"/>
    </row>
    <row r="10459" spans="2:24" ht="15.75" x14ac:dyDescent="0.25">
      <c r="B10459" s="34"/>
      <c r="X10459" s="51"/>
    </row>
    <row r="10460" spans="2:24" ht="15.75" x14ac:dyDescent="0.25">
      <c r="B10460" s="34"/>
      <c r="X10460" s="51"/>
    </row>
    <row r="10461" spans="2:24" ht="15.75" x14ac:dyDescent="0.25">
      <c r="B10461" s="34"/>
      <c r="X10461" s="51"/>
    </row>
    <row r="10462" spans="2:24" ht="15.75" x14ac:dyDescent="0.25">
      <c r="B10462" s="34"/>
      <c r="X10462" s="51"/>
    </row>
    <row r="10463" spans="2:24" ht="15.75" x14ac:dyDescent="0.25">
      <c r="B10463" s="34"/>
      <c r="X10463" s="51"/>
    </row>
    <row r="10464" spans="2:24" ht="15.75" x14ac:dyDescent="0.25">
      <c r="B10464" s="34"/>
      <c r="X10464" s="51"/>
    </row>
    <row r="10465" spans="2:24" ht="15.75" x14ac:dyDescent="0.25">
      <c r="B10465" s="34"/>
      <c r="X10465" s="51"/>
    </row>
    <row r="10466" spans="2:24" ht="15.75" x14ac:dyDescent="0.25">
      <c r="B10466" s="34"/>
      <c r="X10466" s="51"/>
    </row>
    <row r="10467" spans="2:24" ht="15.75" x14ac:dyDescent="0.25">
      <c r="B10467" s="34"/>
      <c r="X10467" s="51"/>
    </row>
    <row r="10468" spans="2:24" ht="15.75" x14ac:dyDescent="0.25">
      <c r="B10468" s="34"/>
      <c r="X10468" s="51"/>
    </row>
    <row r="10469" spans="2:24" ht="15.75" x14ac:dyDescent="0.25">
      <c r="B10469" s="34"/>
      <c r="X10469" s="51"/>
    </row>
    <row r="10470" spans="2:24" ht="15.75" x14ac:dyDescent="0.25">
      <c r="B10470" s="34"/>
      <c r="X10470" s="51"/>
    </row>
    <row r="10471" spans="2:24" ht="15.75" x14ac:dyDescent="0.25">
      <c r="B10471" s="34"/>
      <c r="X10471" s="51"/>
    </row>
    <row r="10472" spans="2:24" ht="15.75" x14ac:dyDescent="0.25">
      <c r="B10472" s="34"/>
      <c r="X10472" s="51"/>
    </row>
    <row r="10473" spans="2:24" ht="15.75" x14ac:dyDescent="0.25">
      <c r="B10473" s="34"/>
      <c r="X10473" s="51"/>
    </row>
    <row r="10474" spans="2:24" ht="15.75" x14ac:dyDescent="0.25">
      <c r="B10474" s="34"/>
      <c r="X10474" s="51"/>
    </row>
    <row r="10475" spans="2:24" ht="15.75" x14ac:dyDescent="0.25">
      <c r="B10475" s="34"/>
      <c r="X10475" s="51"/>
    </row>
    <row r="10476" spans="2:24" ht="15.75" x14ac:dyDescent="0.25">
      <c r="B10476" s="34"/>
      <c r="X10476" s="51"/>
    </row>
    <row r="10477" spans="2:24" ht="15.75" x14ac:dyDescent="0.25">
      <c r="B10477" s="34"/>
      <c r="X10477" s="51"/>
    </row>
    <row r="10478" spans="2:24" ht="15.75" x14ac:dyDescent="0.25">
      <c r="B10478" s="34"/>
      <c r="X10478" s="51"/>
    </row>
    <row r="10479" spans="2:24" ht="15.75" x14ac:dyDescent="0.25">
      <c r="B10479" s="34"/>
      <c r="X10479" s="51"/>
    </row>
    <row r="10480" spans="2:24" ht="15.75" x14ac:dyDescent="0.25">
      <c r="B10480" s="34"/>
      <c r="X10480" s="51"/>
    </row>
    <row r="10481" spans="2:24" ht="15.75" x14ac:dyDescent="0.25">
      <c r="B10481" s="34"/>
      <c r="X10481" s="51"/>
    </row>
    <row r="10482" spans="2:24" ht="15.75" x14ac:dyDescent="0.25">
      <c r="B10482" s="34"/>
      <c r="X10482" s="51"/>
    </row>
    <row r="10483" spans="2:24" ht="15.75" x14ac:dyDescent="0.25">
      <c r="B10483" s="34"/>
      <c r="X10483" s="51"/>
    </row>
    <row r="10484" spans="2:24" ht="15.75" x14ac:dyDescent="0.25">
      <c r="B10484" s="34"/>
      <c r="X10484" s="51"/>
    </row>
    <row r="10485" spans="2:24" ht="15.75" x14ac:dyDescent="0.25">
      <c r="B10485" s="34"/>
      <c r="X10485" s="51"/>
    </row>
    <row r="10486" spans="2:24" ht="15.75" x14ac:dyDescent="0.25">
      <c r="B10486" s="34"/>
      <c r="X10486" s="51"/>
    </row>
    <row r="10487" spans="2:24" ht="15.75" x14ac:dyDescent="0.25">
      <c r="B10487" s="34"/>
      <c r="X10487" s="51"/>
    </row>
    <row r="10488" spans="2:24" ht="15.75" x14ac:dyDescent="0.25">
      <c r="B10488" s="34"/>
      <c r="X10488" s="51"/>
    </row>
    <row r="10489" spans="2:24" ht="15.75" x14ac:dyDescent="0.25">
      <c r="B10489" s="34"/>
      <c r="X10489" s="51"/>
    </row>
    <row r="10490" spans="2:24" ht="15.75" x14ac:dyDescent="0.25">
      <c r="B10490" s="34"/>
      <c r="X10490" s="51"/>
    </row>
    <row r="10491" spans="2:24" ht="15.75" x14ac:dyDescent="0.25">
      <c r="B10491" s="34"/>
      <c r="X10491" s="51"/>
    </row>
    <row r="10492" spans="2:24" ht="15.75" x14ac:dyDescent="0.25">
      <c r="B10492" s="34"/>
      <c r="X10492" s="51"/>
    </row>
    <row r="10493" spans="2:24" ht="15.75" x14ac:dyDescent="0.25">
      <c r="B10493" s="34"/>
      <c r="X10493" s="51"/>
    </row>
    <row r="10494" spans="2:24" ht="15.75" x14ac:dyDescent="0.25">
      <c r="B10494" s="34"/>
      <c r="X10494" s="51"/>
    </row>
    <row r="10495" spans="2:24" ht="15.75" x14ac:dyDescent="0.25">
      <c r="B10495" s="34"/>
      <c r="X10495" s="51"/>
    </row>
    <row r="10496" spans="2:24" ht="15.75" x14ac:dyDescent="0.25">
      <c r="B10496" s="34"/>
      <c r="X10496" s="51"/>
    </row>
    <row r="10497" spans="2:24" ht="15.75" x14ac:dyDescent="0.25">
      <c r="B10497" s="34"/>
      <c r="X10497" s="51"/>
    </row>
    <row r="10498" spans="2:24" ht="15.75" x14ac:dyDescent="0.25">
      <c r="B10498" s="34"/>
      <c r="X10498" s="51"/>
    </row>
    <row r="10499" spans="2:24" ht="15.75" x14ac:dyDescent="0.25">
      <c r="B10499" s="34"/>
      <c r="X10499" s="51"/>
    </row>
    <row r="10500" spans="2:24" ht="15.75" x14ac:dyDescent="0.25">
      <c r="B10500" s="34"/>
      <c r="X10500" s="51"/>
    </row>
    <row r="10501" spans="2:24" ht="15.75" x14ac:dyDescent="0.25">
      <c r="B10501" s="34"/>
      <c r="X10501" s="51"/>
    </row>
    <row r="10502" spans="2:24" ht="15.75" x14ac:dyDescent="0.25">
      <c r="B10502" s="34"/>
      <c r="X10502" s="51"/>
    </row>
    <row r="10503" spans="2:24" ht="15.75" x14ac:dyDescent="0.25">
      <c r="B10503" s="34"/>
      <c r="X10503" s="51"/>
    </row>
    <row r="10504" spans="2:24" ht="15.75" x14ac:dyDescent="0.25">
      <c r="B10504" s="34"/>
      <c r="X10504" s="51"/>
    </row>
    <row r="10505" spans="2:24" ht="15.75" x14ac:dyDescent="0.25">
      <c r="B10505" s="34"/>
      <c r="X10505" s="51"/>
    </row>
    <row r="10506" spans="2:24" ht="15.75" x14ac:dyDescent="0.25">
      <c r="B10506" s="34"/>
      <c r="X10506" s="51"/>
    </row>
    <row r="10507" spans="2:24" ht="15.75" x14ac:dyDescent="0.25">
      <c r="B10507" s="34"/>
      <c r="X10507" s="51"/>
    </row>
    <row r="10508" spans="2:24" ht="15.75" x14ac:dyDescent="0.25">
      <c r="B10508" s="34"/>
      <c r="X10508" s="51"/>
    </row>
    <row r="10509" spans="2:24" ht="15.75" x14ac:dyDescent="0.25">
      <c r="B10509" s="34"/>
      <c r="X10509" s="51"/>
    </row>
    <row r="10510" spans="2:24" ht="15.75" x14ac:dyDescent="0.25">
      <c r="B10510" s="34"/>
      <c r="X10510" s="51"/>
    </row>
    <row r="10511" spans="2:24" ht="15.75" x14ac:dyDescent="0.25">
      <c r="B10511" s="34"/>
      <c r="X10511" s="51"/>
    </row>
    <row r="10512" spans="2:24" ht="15.75" x14ac:dyDescent="0.25">
      <c r="B10512" s="34"/>
      <c r="X10512" s="51"/>
    </row>
    <row r="10513" spans="2:24" ht="15.75" x14ac:dyDescent="0.25">
      <c r="B10513" s="34"/>
      <c r="X10513" s="51"/>
    </row>
    <row r="10514" spans="2:24" ht="15.75" x14ac:dyDescent="0.25">
      <c r="B10514" s="34"/>
      <c r="X10514" s="51"/>
    </row>
    <row r="10515" spans="2:24" ht="15.75" x14ac:dyDescent="0.25">
      <c r="B10515" s="34"/>
      <c r="X10515" s="51"/>
    </row>
    <row r="10516" spans="2:24" ht="15.75" x14ac:dyDescent="0.25">
      <c r="B10516" s="34"/>
      <c r="X10516" s="51"/>
    </row>
    <row r="10517" spans="2:24" ht="15.75" x14ac:dyDescent="0.25">
      <c r="B10517" s="34"/>
      <c r="X10517" s="51"/>
    </row>
    <row r="10518" spans="2:24" ht="15.75" x14ac:dyDescent="0.25">
      <c r="B10518" s="34"/>
      <c r="X10518" s="51"/>
    </row>
    <row r="10519" spans="2:24" ht="15.75" x14ac:dyDescent="0.25">
      <c r="B10519" s="34"/>
      <c r="X10519" s="51"/>
    </row>
    <row r="10520" spans="2:24" ht="15.75" x14ac:dyDescent="0.25">
      <c r="B10520" s="34"/>
      <c r="X10520" s="51"/>
    </row>
    <row r="10521" spans="2:24" ht="15.75" x14ac:dyDescent="0.25">
      <c r="B10521" s="34"/>
      <c r="X10521" s="51"/>
    </row>
    <row r="10522" spans="2:24" ht="15.75" x14ac:dyDescent="0.25">
      <c r="B10522" s="34"/>
      <c r="X10522" s="51"/>
    </row>
    <row r="10523" spans="2:24" ht="15.75" x14ac:dyDescent="0.25">
      <c r="B10523" s="34"/>
      <c r="X10523" s="51"/>
    </row>
    <row r="10524" spans="2:24" ht="15.75" x14ac:dyDescent="0.25">
      <c r="B10524" s="34"/>
      <c r="X10524" s="51"/>
    </row>
    <row r="10525" spans="2:24" ht="15.75" x14ac:dyDescent="0.25">
      <c r="B10525" s="34"/>
      <c r="X10525" s="51"/>
    </row>
    <row r="10526" spans="2:24" ht="15.75" x14ac:dyDescent="0.25">
      <c r="B10526" s="34"/>
      <c r="X10526" s="51"/>
    </row>
    <row r="10527" spans="2:24" ht="15.75" x14ac:dyDescent="0.25">
      <c r="B10527" s="34"/>
      <c r="X10527" s="51"/>
    </row>
    <row r="10528" spans="2:24" ht="15.75" x14ac:dyDescent="0.25">
      <c r="B10528" s="34"/>
      <c r="X10528" s="51"/>
    </row>
    <row r="10529" spans="2:24" ht="15.75" x14ac:dyDescent="0.25">
      <c r="B10529" s="34"/>
      <c r="X10529" s="51"/>
    </row>
    <row r="10530" spans="2:24" ht="15.75" x14ac:dyDescent="0.25">
      <c r="B10530" s="34"/>
      <c r="X10530" s="51"/>
    </row>
    <row r="10531" spans="2:24" ht="15.75" x14ac:dyDescent="0.25">
      <c r="B10531" s="34"/>
      <c r="X10531" s="51"/>
    </row>
    <row r="10532" spans="2:24" ht="15.75" x14ac:dyDescent="0.25">
      <c r="B10532" s="34"/>
      <c r="X10532" s="51"/>
    </row>
    <row r="10533" spans="2:24" ht="15.75" x14ac:dyDescent="0.25">
      <c r="B10533" s="34"/>
      <c r="X10533" s="51"/>
    </row>
    <row r="10534" spans="2:24" ht="15.75" x14ac:dyDescent="0.25">
      <c r="B10534" s="34"/>
      <c r="X10534" s="51"/>
    </row>
    <row r="10535" spans="2:24" ht="15.75" x14ac:dyDescent="0.25">
      <c r="B10535" s="34"/>
      <c r="X10535" s="51"/>
    </row>
    <row r="10536" spans="2:24" ht="15.75" x14ac:dyDescent="0.25">
      <c r="B10536" s="34"/>
      <c r="X10536" s="51"/>
    </row>
    <row r="10537" spans="2:24" ht="15.75" x14ac:dyDescent="0.25">
      <c r="B10537" s="34"/>
      <c r="X10537" s="51"/>
    </row>
    <row r="10538" spans="2:24" ht="15.75" x14ac:dyDescent="0.25">
      <c r="B10538" s="34"/>
      <c r="X10538" s="51"/>
    </row>
    <row r="10539" spans="2:24" ht="15.75" x14ac:dyDescent="0.25">
      <c r="B10539" s="34"/>
      <c r="X10539" s="51"/>
    </row>
    <row r="10540" spans="2:24" ht="15.75" x14ac:dyDescent="0.25">
      <c r="B10540" s="34"/>
      <c r="X10540" s="51"/>
    </row>
    <row r="10541" spans="2:24" ht="15.75" x14ac:dyDescent="0.25">
      <c r="B10541" s="34"/>
      <c r="X10541" s="51"/>
    </row>
    <row r="10542" spans="2:24" ht="15.75" x14ac:dyDescent="0.25">
      <c r="B10542" s="34"/>
      <c r="X10542" s="51"/>
    </row>
    <row r="10543" spans="2:24" ht="15.75" x14ac:dyDescent="0.25">
      <c r="B10543" s="34"/>
      <c r="X10543" s="51"/>
    </row>
    <row r="10544" spans="2:24" ht="15.75" x14ac:dyDescent="0.25">
      <c r="B10544" s="34"/>
      <c r="X10544" s="51"/>
    </row>
    <row r="10545" spans="2:24" ht="15.75" x14ac:dyDescent="0.25">
      <c r="B10545" s="34"/>
      <c r="X10545" s="51"/>
    </row>
    <row r="10546" spans="2:24" ht="15.75" x14ac:dyDescent="0.25">
      <c r="B10546" s="34"/>
      <c r="X10546" s="51"/>
    </row>
    <row r="10547" spans="2:24" ht="15.75" x14ac:dyDescent="0.25">
      <c r="B10547" s="34"/>
      <c r="X10547" s="51"/>
    </row>
    <row r="10548" spans="2:24" ht="15.75" x14ac:dyDescent="0.25">
      <c r="B10548" s="34"/>
      <c r="X10548" s="51"/>
    </row>
    <row r="10549" spans="2:24" ht="15.75" x14ac:dyDescent="0.25">
      <c r="B10549" s="34"/>
      <c r="X10549" s="51"/>
    </row>
    <row r="10550" spans="2:24" ht="15.75" x14ac:dyDescent="0.25">
      <c r="B10550" s="34"/>
      <c r="X10550" s="51"/>
    </row>
    <row r="10551" spans="2:24" ht="15.75" x14ac:dyDescent="0.25">
      <c r="B10551" s="34"/>
      <c r="X10551" s="51"/>
    </row>
    <row r="10552" spans="2:24" ht="15.75" x14ac:dyDescent="0.25">
      <c r="B10552" s="34"/>
      <c r="X10552" s="51"/>
    </row>
    <row r="10553" spans="2:24" ht="15.75" x14ac:dyDescent="0.25">
      <c r="B10553" s="34"/>
      <c r="X10553" s="51"/>
    </row>
    <row r="10554" spans="2:24" ht="15.75" x14ac:dyDescent="0.25">
      <c r="B10554" s="34"/>
      <c r="X10554" s="51"/>
    </row>
    <row r="10555" spans="2:24" ht="15.75" x14ac:dyDescent="0.25">
      <c r="B10555" s="34"/>
      <c r="X10555" s="51"/>
    </row>
    <row r="10556" spans="2:24" ht="15.75" x14ac:dyDescent="0.25">
      <c r="B10556" s="34"/>
      <c r="X10556" s="51"/>
    </row>
    <row r="10557" spans="2:24" ht="15.75" x14ac:dyDescent="0.25">
      <c r="B10557" s="34"/>
      <c r="X10557" s="51"/>
    </row>
    <row r="10558" spans="2:24" ht="15.75" x14ac:dyDescent="0.25">
      <c r="B10558" s="34"/>
      <c r="X10558" s="51"/>
    </row>
    <row r="10559" spans="2:24" ht="15.75" x14ac:dyDescent="0.25">
      <c r="B10559" s="34"/>
      <c r="X10559" s="51"/>
    </row>
    <row r="10560" spans="2:24" ht="15.75" x14ac:dyDescent="0.25">
      <c r="B10560" s="34"/>
      <c r="X10560" s="51"/>
    </row>
    <row r="10561" spans="2:24" ht="15.75" x14ac:dyDescent="0.25">
      <c r="B10561" s="34"/>
      <c r="X10561" s="51"/>
    </row>
    <row r="10562" spans="2:24" ht="15.75" x14ac:dyDescent="0.25">
      <c r="B10562" s="34"/>
      <c r="X10562" s="51"/>
    </row>
    <row r="10563" spans="2:24" ht="15.75" x14ac:dyDescent="0.25">
      <c r="B10563" s="34"/>
      <c r="X10563" s="51"/>
    </row>
    <row r="10564" spans="2:24" ht="15.75" x14ac:dyDescent="0.25">
      <c r="B10564" s="34"/>
      <c r="X10564" s="51"/>
    </row>
    <row r="10565" spans="2:24" ht="15.75" x14ac:dyDescent="0.25">
      <c r="B10565" s="34"/>
      <c r="X10565" s="51"/>
    </row>
    <row r="10566" spans="2:24" ht="15.75" x14ac:dyDescent="0.25">
      <c r="B10566" s="34"/>
      <c r="X10566" s="51"/>
    </row>
    <row r="10567" spans="2:24" ht="15.75" x14ac:dyDescent="0.25">
      <c r="B10567" s="34"/>
      <c r="X10567" s="51"/>
    </row>
    <row r="10568" spans="2:24" ht="15.75" x14ac:dyDescent="0.25">
      <c r="B10568" s="34"/>
      <c r="X10568" s="51"/>
    </row>
    <row r="10569" spans="2:24" ht="15.75" x14ac:dyDescent="0.25">
      <c r="B10569" s="34"/>
      <c r="X10569" s="51"/>
    </row>
    <row r="10570" spans="2:24" ht="15.75" x14ac:dyDescent="0.25">
      <c r="B10570" s="34"/>
      <c r="X10570" s="51"/>
    </row>
    <row r="10571" spans="2:24" ht="15.75" x14ac:dyDescent="0.25">
      <c r="B10571" s="34"/>
      <c r="X10571" s="51"/>
    </row>
    <row r="10572" spans="2:24" ht="15.75" x14ac:dyDescent="0.25">
      <c r="B10572" s="34"/>
      <c r="X10572" s="51"/>
    </row>
    <row r="10573" spans="2:24" ht="15.75" x14ac:dyDescent="0.25">
      <c r="B10573" s="34"/>
      <c r="X10573" s="51"/>
    </row>
    <row r="10574" spans="2:24" ht="15.75" x14ac:dyDescent="0.25">
      <c r="B10574" s="34"/>
      <c r="X10574" s="51"/>
    </row>
    <row r="10575" spans="2:24" ht="15.75" x14ac:dyDescent="0.25">
      <c r="B10575" s="34"/>
      <c r="X10575" s="51"/>
    </row>
    <row r="10576" spans="2:24" ht="15.75" x14ac:dyDescent="0.25">
      <c r="B10576" s="34"/>
      <c r="X10576" s="51"/>
    </row>
    <row r="10577" spans="2:24" ht="15.75" x14ac:dyDescent="0.25">
      <c r="B10577" s="34"/>
      <c r="X10577" s="51"/>
    </row>
    <row r="10578" spans="2:24" ht="15.75" x14ac:dyDescent="0.25">
      <c r="B10578" s="34"/>
      <c r="X10578" s="51"/>
    </row>
    <row r="10579" spans="2:24" ht="15.75" x14ac:dyDescent="0.25">
      <c r="B10579" s="34"/>
      <c r="X10579" s="51"/>
    </row>
    <row r="10580" spans="2:24" ht="15.75" x14ac:dyDescent="0.25">
      <c r="B10580" s="34"/>
      <c r="X10580" s="51"/>
    </row>
    <row r="10581" spans="2:24" ht="15.75" x14ac:dyDescent="0.25">
      <c r="B10581" s="34"/>
      <c r="X10581" s="51"/>
    </row>
    <row r="10582" spans="2:24" ht="15.75" x14ac:dyDescent="0.25">
      <c r="B10582" s="34"/>
      <c r="X10582" s="51"/>
    </row>
    <row r="10583" spans="2:24" ht="15.75" x14ac:dyDescent="0.25">
      <c r="B10583" s="34"/>
      <c r="X10583" s="51"/>
    </row>
    <row r="10584" spans="2:24" ht="15.75" x14ac:dyDescent="0.25">
      <c r="B10584" s="34"/>
      <c r="X10584" s="51"/>
    </row>
    <row r="10585" spans="2:24" ht="15.75" x14ac:dyDescent="0.25">
      <c r="B10585" s="34"/>
      <c r="X10585" s="51"/>
    </row>
    <row r="10586" spans="2:24" ht="15.75" x14ac:dyDescent="0.25">
      <c r="B10586" s="34"/>
      <c r="X10586" s="51"/>
    </row>
    <row r="10587" spans="2:24" ht="15.75" x14ac:dyDescent="0.25">
      <c r="B10587" s="34"/>
      <c r="X10587" s="51"/>
    </row>
    <row r="10588" spans="2:24" ht="15.75" x14ac:dyDescent="0.25">
      <c r="B10588" s="34"/>
      <c r="X10588" s="51"/>
    </row>
    <row r="10589" spans="2:24" ht="15.75" x14ac:dyDescent="0.25">
      <c r="B10589" s="34"/>
      <c r="X10589" s="51"/>
    </row>
    <row r="10590" spans="2:24" ht="15.75" x14ac:dyDescent="0.25">
      <c r="B10590" s="34"/>
      <c r="X10590" s="51"/>
    </row>
    <row r="10591" spans="2:24" ht="15.75" x14ac:dyDescent="0.25">
      <c r="B10591" s="34"/>
      <c r="X10591" s="51"/>
    </row>
    <row r="10592" spans="2:24" ht="15.75" x14ac:dyDescent="0.25">
      <c r="B10592" s="34"/>
      <c r="X10592" s="51"/>
    </row>
    <row r="10593" spans="2:24" ht="15.75" x14ac:dyDescent="0.25">
      <c r="B10593" s="34"/>
      <c r="X10593" s="51"/>
    </row>
    <row r="10594" spans="2:24" ht="15.75" x14ac:dyDescent="0.25">
      <c r="B10594" s="34"/>
      <c r="X10594" s="51"/>
    </row>
    <row r="10595" spans="2:24" ht="15.75" x14ac:dyDescent="0.25">
      <c r="B10595" s="34"/>
      <c r="X10595" s="51"/>
    </row>
    <row r="10596" spans="2:24" ht="15.75" x14ac:dyDescent="0.25">
      <c r="B10596" s="34"/>
      <c r="X10596" s="51"/>
    </row>
    <row r="10597" spans="2:24" ht="15.75" x14ac:dyDescent="0.25">
      <c r="B10597" s="34"/>
      <c r="X10597" s="51"/>
    </row>
    <row r="10598" spans="2:24" ht="15.75" x14ac:dyDescent="0.25">
      <c r="B10598" s="34"/>
      <c r="X10598" s="51"/>
    </row>
    <row r="10599" spans="2:24" ht="15.75" x14ac:dyDescent="0.25">
      <c r="B10599" s="34"/>
      <c r="X10599" s="51"/>
    </row>
    <row r="10600" spans="2:24" ht="15.75" x14ac:dyDescent="0.25">
      <c r="B10600" s="34"/>
      <c r="X10600" s="51"/>
    </row>
    <row r="10601" spans="2:24" ht="15.75" x14ac:dyDescent="0.25">
      <c r="B10601" s="34"/>
      <c r="X10601" s="51"/>
    </row>
    <row r="10602" spans="2:24" ht="15.75" x14ac:dyDescent="0.25">
      <c r="B10602" s="34"/>
      <c r="X10602" s="51"/>
    </row>
    <row r="10603" spans="2:24" ht="15.75" x14ac:dyDescent="0.25">
      <c r="B10603" s="34"/>
      <c r="X10603" s="51"/>
    </row>
    <row r="10604" spans="2:24" ht="15.75" x14ac:dyDescent="0.25">
      <c r="B10604" s="34"/>
      <c r="X10604" s="51"/>
    </row>
    <row r="10605" spans="2:24" ht="15.75" x14ac:dyDescent="0.25">
      <c r="B10605" s="34"/>
      <c r="X10605" s="51"/>
    </row>
    <row r="10606" spans="2:24" ht="15.75" x14ac:dyDescent="0.25">
      <c r="B10606" s="34"/>
      <c r="X10606" s="51"/>
    </row>
    <row r="10607" spans="2:24" ht="15.75" x14ac:dyDescent="0.25">
      <c r="B10607" s="34"/>
      <c r="X10607" s="51"/>
    </row>
    <row r="10608" spans="2:24" ht="15.75" x14ac:dyDescent="0.25">
      <c r="B10608" s="34"/>
      <c r="X10608" s="51"/>
    </row>
    <row r="10609" spans="2:24" ht="15.75" x14ac:dyDescent="0.25">
      <c r="B10609" s="34"/>
      <c r="X10609" s="51"/>
    </row>
    <row r="10610" spans="2:24" ht="15.75" x14ac:dyDescent="0.25">
      <c r="B10610" s="34"/>
      <c r="X10610" s="51"/>
    </row>
    <row r="10611" spans="2:24" ht="15.75" x14ac:dyDescent="0.25">
      <c r="B10611" s="34"/>
      <c r="X10611" s="51"/>
    </row>
    <row r="10612" spans="2:24" ht="15.75" x14ac:dyDescent="0.25">
      <c r="B10612" s="34"/>
      <c r="X10612" s="51"/>
    </row>
    <row r="10613" spans="2:24" ht="15.75" x14ac:dyDescent="0.25">
      <c r="B10613" s="34"/>
      <c r="X10613" s="51"/>
    </row>
    <row r="10614" spans="2:24" ht="15.75" x14ac:dyDescent="0.25">
      <c r="B10614" s="34"/>
      <c r="X10614" s="51"/>
    </row>
    <row r="10615" spans="2:24" ht="15.75" x14ac:dyDescent="0.25">
      <c r="B10615" s="34"/>
      <c r="X10615" s="51"/>
    </row>
    <row r="10616" spans="2:24" ht="15.75" x14ac:dyDescent="0.25">
      <c r="B10616" s="34"/>
      <c r="X10616" s="51"/>
    </row>
    <row r="10617" spans="2:24" ht="15.75" x14ac:dyDescent="0.25">
      <c r="B10617" s="34"/>
      <c r="X10617" s="51"/>
    </row>
    <row r="10618" spans="2:24" ht="15.75" x14ac:dyDescent="0.25">
      <c r="B10618" s="34"/>
      <c r="X10618" s="51"/>
    </row>
    <row r="10619" spans="2:24" ht="15.75" x14ac:dyDescent="0.25">
      <c r="B10619" s="34"/>
      <c r="X10619" s="51"/>
    </row>
    <row r="10620" spans="2:24" ht="15.75" x14ac:dyDescent="0.25">
      <c r="B10620" s="34"/>
      <c r="X10620" s="51"/>
    </row>
    <row r="10621" spans="2:24" ht="15.75" x14ac:dyDescent="0.25">
      <c r="B10621" s="34"/>
      <c r="X10621" s="51"/>
    </row>
    <row r="10622" spans="2:24" ht="15.75" x14ac:dyDescent="0.25">
      <c r="B10622" s="34"/>
      <c r="X10622" s="51"/>
    </row>
    <row r="10623" spans="2:24" ht="15.75" x14ac:dyDescent="0.25">
      <c r="B10623" s="34"/>
      <c r="X10623" s="51"/>
    </row>
    <row r="10624" spans="2:24" ht="15.75" x14ac:dyDescent="0.25">
      <c r="B10624" s="34"/>
      <c r="X10624" s="51"/>
    </row>
    <row r="10625" spans="2:24" ht="15.75" x14ac:dyDescent="0.25">
      <c r="B10625" s="34"/>
      <c r="X10625" s="51"/>
    </row>
    <row r="10626" spans="2:24" ht="15.75" x14ac:dyDescent="0.25">
      <c r="B10626" s="34"/>
      <c r="X10626" s="51"/>
    </row>
    <row r="10627" spans="2:24" ht="15.75" x14ac:dyDescent="0.25">
      <c r="B10627" s="34"/>
      <c r="X10627" s="51"/>
    </row>
    <row r="10628" spans="2:24" ht="15.75" x14ac:dyDescent="0.25">
      <c r="B10628" s="34"/>
      <c r="X10628" s="51"/>
    </row>
    <row r="10629" spans="2:24" ht="15.75" x14ac:dyDescent="0.25">
      <c r="B10629" s="34"/>
      <c r="X10629" s="51"/>
    </row>
    <row r="10630" spans="2:24" ht="15.75" x14ac:dyDescent="0.25">
      <c r="B10630" s="34"/>
      <c r="X10630" s="51"/>
    </row>
    <row r="10631" spans="2:24" ht="15.75" x14ac:dyDescent="0.25">
      <c r="B10631" s="34"/>
      <c r="X10631" s="51"/>
    </row>
    <row r="10632" spans="2:24" ht="15.75" x14ac:dyDescent="0.25">
      <c r="B10632" s="34"/>
      <c r="X10632" s="51"/>
    </row>
    <row r="10633" spans="2:24" ht="15.75" x14ac:dyDescent="0.25">
      <c r="B10633" s="34"/>
      <c r="X10633" s="51"/>
    </row>
    <row r="10634" spans="2:24" ht="15.75" x14ac:dyDescent="0.25">
      <c r="B10634" s="34"/>
      <c r="X10634" s="51"/>
    </row>
    <row r="10635" spans="2:24" ht="15.75" x14ac:dyDescent="0.25">
      <c r="B10635" s="34"/>
      <c r="X10635" s="51"/>
    </row>
    <row r="10636" spans="2:24" ht="15.75" x14ac:dyDescent="0.25">
      <c r="B10636" s="34"/>
      <c r="X10636" s="51"/>
    </row>
    <row r="10637" spans="2:24" ht="15.75" x14ac:dyDescent="0.25">
      <c r="B10637" s="34"/>
      <c r="X10637" s="51"/>
    </row>
    <row r="10638" spans="2:24" ht="15.75" x14ac:dyDescent="0.25">
      <c r="B10638" s="34"/>
      <c r="X10638" s="51"/>
    </row>
    <row r="10639" spans="2:24" ht="15.75" x14ac:dyDescent="0.25">
      <c r="B10639" s="34"/>
      <c r="X10639" s="51"/>
    </row>
    <row r="10640" spans="2:24" ht="15.75" x14ac:dyDescent="0.25">
      <c r="B10640" s="34"/>
      <c r="X10640" s="51"/>
    </row>
    <row r="10641" spans="2:24" ht="15.75" x14ac:dyDescent="0.25">
      <c r="B10641" s="34"/>
      <c r="X10641" s="51"/>
    </row>
    <row r="10642" spans="2:24" ht="15.75" x14ac:dyDescent="0.25">
      <c r="B10642" s="34"/>
      <c r="X10642" s="51"/>
    </row>
    <row r="10643" spans="2:24" ht="15.75" x14ac:dyDescent="0.25">
      <c r="B10643" s="34"/>
      <c r="X10643" s="51"/>
    </row>
    <row r="10644" spans="2:24" ht="15.75" x14ac:dyDescent="0.25">
      <c r="B10644" s="34"/>
      <c r="X10644" s="51"/>
    </row>
    <row r="10645" spans="2:24" ht="15.75" x14ac:dyDescent="0.25">
      <c r="B10645" s="34"/>
      <c r="X10645" s="51"/>
    </row>
    <row r="10646" spans="2:24" ht="15.75" x14ac:dyDescent="0.25">
      <c r="B10646" s="34"/>
      <c r="X10646" s="51"/>
    </row>
    <row r="10647" spans="2:24" ht="15.75" x14ac:dyDescent="0.25">
      <c r="B10647" s="34"/>
      <c r="X10647" s="51"/>
    </row>
    <row r="10648" spans="2:24" ht="15.75" x14ac:dyDescent="0.25">
      <c r="B10648" s="34"/>
      <c r="X10648" s="51"/>
    </row>
    <row r="10649" spans="2:24" ht="15.75" x14ac:dyDescent="0.25">
      <c r="B10649" s="34"/>
      <c r="X10649" s="51"/>
    </row>
    <row r="10650" spans="2:24" ht="15.75" x14ac:dyDescent="0.25">
      <c r="B10650" s="34"/>
      <c r="X10650" s="51"/>
    </row>
    <row r="10651" spans="2:24" ht="15.75" x14ac:dyDescent="0.25">
      <c r="B10651" s="34"/>
      <c r="X10651" s="51"/>
    </row>
    <row r="10652" spans="2:24" ht="15.75" x14ac:dyDescent="0.25">
      <c r="B10652" s="34"/>
      <c r="X10652" s="51"/>
    </row>
    <row r="10653" spans="2:24" ht="15.75" x14ac:dyDescent="0.25">
      <c r="B10653" s="34"/>
      <c r="X10653" s="51"/>
    </row>
    <row r="10654" spans="2:24" ht="15.75" x14ac:dyDescent="0.25">
      <c r="B10654" s="34"/>
      <c r="X10654" s="51"/>
    </row>
    <row r="10655" spans="2:24" ht="15.75" x14ac:dyDescent="0.25">
      <c r="B10655" s="34"/>
      <c r="X10655" s="51"/>
    </row>
    <row r="10656" spans="2:24" ht="15.75" x14ac:dyDescent="0.25">
      <c r="B10656" s="34"/>
      <c r="X10656" s="51"/>
    </row>
    <row r="10657" spans="2:24" ht="15.75" x14ac:dyDescent="0.25">
      <c r="B10657" s="34"/>
      <c r="X10657" s="51"/>
    </row>
    <row r="10658" spans="2:24" ht="15.75" x14ac:dyDescent="0.25">
      <c r="B10658" s="34"/>
      <c r="X10658" s="51"/>
    </row>
    <row r="10659" spans="2:24" ht="15.75" x14ac:dyDescent="0.25">
      <c r="B10659" s="34"/>
      <c r="X10659" s="51"/>
    </row>
    <row r="10660" spans="2:24" ht="15.75" x14ac:dyDescent="0.25">
      <c r="B10660" s="34"/>
      <c r="X10660" s="51"/>
    </row>
    <row r="10661" spans="2:24" ht="15.75" x14ac:dyDescent="0.25">
      <c r="B10661" s="34"/>
      <c r="X10661" s="51"/>
    </row>
    <row r="10662" spans="2:24" ht="15.75" x14ac:dyDescent="0.25">
      <c r="B10662" s="34"/>
      <c r="X10662" s="51"/>
    </row>
    <row r="10663" spans="2:24" ht="15.75" x14ac:dyDescent="0.25">
      <c r="B10663" s="34"/>
      <c r="X10663" s="51"/>
    </row>
    <row r="10664" spans="2:24" ht="15.75" x14ac:dyDescent="0.25">
      <c r="B10664" s="34"/>
      <c r="X10664" s="51"/>
    </row>
    <row r="10665" spans="2:24" ht="15.75" x14ac:dyDescent="0.25">
      <c r="B10665" s="34"/>
      <c r="X10665" s="51"/>
    </row>
    <row r="10666" spans="2:24" ht="15.75" x14ac:dyDescent="0.25">
      <c r="B10666" s="34"/>
      <c r="X10666" s="51"/>
    </row>
    <row r="10667" spans="2:24" ht="15.75" x14ac:dyDescent="0.25">
      <c r="B10667" s="34"/>
      <c r="X10667" s="51"/>
    </row>
    <row r="10668" spans="2:24" ht="15.75" x14ac:dyDescent="0.25">
      <c r="B10668" s="34"/>
      <c r="X10668" s="51"/>
    </row>
    <row r="10669" spans="2:24" ht="15.75" x14ac:dyDescent="0.25">
      <c r="B10669" s="34"/>
      <c r="X10669" s="51"/>
    </row>
    <row r="10670" spans="2:24" ht="15.75" x14ac:dyDescent="0.25">
      <c r="B10670" s="34"/>
      <c r="X10670" s="51"/>
    </row>
    <row r="10671" spans="2:24" ht="15.75" x14ac:dyDescent="0.25">
      <c r="B10671" s="34"/>
      <c r="X10671" s="51"/>
    </row>
    <row r="10672" spans="2:24" ht="15.75" x14ac:dyDescent="0.25">
      <c r="B10672" s="34"/>
      <c r="X10672" s="51"/>
    </row>
    <row r="10673" spans="2:24" ht="15.75" x14ac:dyDescent="0.25">
      <c r="B10673" s="34"/>
      <c r="X10673" s="51"/>
    </row>
    <row r="10674" spans="2:24" ht="15.75" x14ac:dyDescent="0.25">
      <c r="B10674" s="34"/>
      <c r="X10674" s="51"/>
    </row>
    <row r="10675" spans="2:24" ht="15.75" x14ac:dyDescent="0.25">
      <c r="B10675" s="34"/>
      <c r="X10675" s="51"/>
    </row>
    <row r="10676" spans="2:24" ht="15.75" x14ac:dyDescent="0.25">
      <c r="B10676" s="34"/>
      <c r="X10676" s="51"/>
    </row>
    <row r="10677" spans="2:24" ht="15.75" x14ac:dyDescent="0.25">
      <c r="B10677" s="34"/>
      <c r="X10677" s="51"/>
    </row>
    <row r="10678" spans="2:24" ht="15.75" x14ac:dyDescent="0.25">
      <c r="B10678" s="34"/>
      <c r="X10678" s="51"/>
    </row>
    <row r="10679" spans="2:24" ht="15.75" x14ac:dyDescent="0.25">
      <c r="B10679" s="34"/>
      <c r="X10679" s="51"/>
    </row>
    <row r="10680" spans="2:24" ht="15.75" x14ac:dyDescent="0.25">
      <c r="B10680" s="34"/>
      <c r="X10680" s="51"/>
    </row>
    <row r="10681" spans="2:24" ht="15.75" x14ac:dyDescent="0.25">
      <c r="B10681" s="34"/>
      <c r="X10681" s="51"/>
    </row>
    <row r="10682" spans="2:24" ht="15.75" x14ac:dyDescent="0.25">
      <c r="B10682" s="34"/>
      <c r="X10682" s="51"/>
    </row>
    <row r="10683" spans="2:24" ht="15.75" x14ac:dyDescent="0.25">
      <c r="B10683" s="34"/>
      <c r="X10683" s="51"/>
    </row>
    <row r="10684" spans="2:24" ht="15.75" x14ac:dyDescent="0.25">
      <c r="B10684" s="34"/>
      <c r="X10684" s="51"/>
    </row>
    <row r="10685" spans="2:24" ht="15.75" x14ac:dyDescent="0.25">
      <c r="B10685" s="34"/>
      <c r="X10685" s="51"/>
    </row>
    <row r="10686" spans="2:24" ht="15.75" x14ac:dyDescent="0.25">
      <c r="B10686" s="34"/>
      <c r="X10686" s="51"/>
    </row>
    <row r="10687" spans="2:24" ht="15.75" x14ac:dyDescent="0.25">
      <c r="B10687" s="34"/>
      <c r="X10687" s="51"/>
    </row>
    <row r="10688" spans="2:24" ht="15.75" x14ac:dyDescent="0.25">
      <c r="B10688" s="34"/>
      <c r="X10688" s="51"/>
    </row>
    <row r="10689" spans="2:24" ht="15.75" x14ac:dyDescent="0.25">
      <c r="B10689" s="34"/>
      <c r="X10689" s="51"/>
    </row>
    <row r="10690" spans="2:24" ht="15.75" x14ac:dyDescent="0.25">
      <c r="B10690" s="34"/>
      <c r="X10690" s="51"/>
    </row>
    <row r="10691" spans="2:24" ht="15.75" x14ac:dyDescent="0.25">
      <c r="B10691" s="34"/>
      <c r="X10691" s="51"/>
    </row>
    <row r="10692" spans="2:24" ht="15.75" x14ac:dyDescent="0.25">
      <c r="B10692" s="34"/>
      <c r="X10692" s="51"/>
    </row>
    <row r="10693" spans="2:24" ht="15.75" x14ac:dyDescent="0.25">
      <c r="B10693" s="34"/>
      <c r="X10693" s="51"/>
    </row>
    <row r="10694" spans="2:24" ht="15.75" x14ac:dyDescent="0.25">
      <c r="B10694" s="34"/>
      <c r="X10694" s="51"/>
    </row>
    <row r="10695" spans="2:24" ht="15.75" x14ac:dyDescent="0.25">
      <c r="B10695" s="34"/>
      <c r="X10695" s="51"/>
    </row>
    <row r="10696" spans="2:24" ht="15.75" x14ac:dyDescent="0.25">
      <c r="B10696" s="34"/>
      <c r="X10696" s="51"/>
    </row>
    <row r="10697" spans="2:24" ht="15.75" x14ac:dyDescent="0.25">
      <c r="B10697" s="34"/>
      <c r="X10697" s="51"/>
    </row>
    <row r="10698" spans="2:24" ht="15.75" x14ac:dyDescent="0.25">
      <c r="B10698" s="34"/>
      <c r="X10698" s="51"/>
    </row>
    <row r="10699" spans="2:24" ht="15.75" x14ac:dyDescent="0.25">
      <c r="B10699" s="34"/>
      <c r="X10699" s="51"/>
    </row>
    <row r="10700" spans="2:24" ht="15.75" x14ac:dyDescent="0.25">
      <c r="B10700" s="34"/>
      <c r="X10700" s="51"/>
    </row>
    <row r="10701" spans="2:24" ht="15.75" x14ac:dyDescent="0.25">
      <c r="B10701" s="34"/>
      <c r="X10701" s="51"/>
    </row>
    <row r="10702" spans="2:24" ht="15.75" x14ac:dyDescent="0.25">
      <c r="B10702" s="34"/>
      <c r="X10702" s="51"/>
    </row>
    <row r="10703" spans="2:24" ht="15.75" x14ac:dyDescent="0.25">
      <c r="B10703" s="34"/>
      <c r="X10703" s="51"/>
    </row>
    <row r="10704" spans="2:24" ht="15.75" x14ac:dyDescent="0.25">
      <c r="B10704" s="34"/>
      <c r="X10704" s="51"/>
    </row>
    <row r="10705" spans="2:24" ht="15.75" x14ac:dyDescent="0.25">
      <c r="B10705" s="34"/>
      <c r="X10705" s="51"/>
    </row>
    <row r="10706" spans="2:24" ht="15.75" x14ac:dyDescent="0.25">
      <c r="B10706" s="34"/>
      <c r="X10706" s="51"/>
    </row>
    <row r="10707" spans="2:24" ht="15.75" x14ac:dyDescent="0.25">
      <c r="B10707" s="34"/>
      <c r="X10707" s="51"/>
    </row>
    <row r="10708" spans="2:24" ht="15.75" x14ac:dyDescent="0.25">
      <c r="B10708" s="34"/>
      <c r="X10708" s="51"/>
    </row>
    <row r="10709" spans="2:24" ht="15.75" x14ac:dyDescent="0.25">
      <c r="B10709" s="34"/>
      <c r="X10709" s="51"/>
    </row>
    <row r="10710" spans="2:24" ht="15.75" x14ac:dyDescent="0.25">
      <c r="B10710" s="34"/>
      <c r="X10710" s="51"/>
    </row>
    <row r="10711" spans="2:24" ht="15.75" x14ac:dyDescent="0.25">
      <c r="B10711" s="34"/>
      <c r="X10711" s="51"/>
    </row>
    <row r="10712" spans="2:24" ht="15.75" x14ac:dyDescent="0.25">
      <c r="B10712" s="34"/>
      <c r="X10712" s="51"/>
    </row>
    <row r="10713" spans="2:24" ht="15.75" x14ac:dyDescent="0.25">
      <c r="B10713" s="34"/>
      <c r="X10713" s="51"/>
    </row>
    <row r="10714" spans="2:24" ht="15.75" x14ac:dyDescent="0.25">
      <c r="B10714" s="34"/>
      <c r="X10714" s="51"/>
    </row>
    <row r="10715" spans="2:24" ht="15.75" x14ac:dyDescent="0.25">
      <c r="B10715" s="34"/>
      <c r="X10715" s="51"/>
    </row>
    <row r="10716" spans="2:24" ht="15.75" x14ac:dyDescent="0.25">
      <c r="B10716" s="34"/>
      <c r="X10716" s="51"/>
    </row>
    <row r="10717" spans="2:24" ht="15.75" x14ac:dyDescent="0.25">
      <c r="B10717" s="34"/>
      <c r="X10717" s="51"/>
    </row>
    <row r="10718" spans="2:24" ht="15.75" x14ac:dyDescent="0.25">
      <c r="B10718" s="34"/>
      <c r="X10718" s="51"/>
    </row>
    <row r="10719" spans="2:24" ht="15.75" x14ac:dyDescent="0.25">
      <c r="B10719" s="34"/>
      <c r="X10719" s="51"/>
    </row>
    <row r="10720" spans="2:24" ht="15.75" x14ac:dyDescent="0.25">
      <c r="B10720" s="34"/>
      <c r="X10720" s="51"/>
    </row>
    <row r="10721" spans="2:24" ht="15.75" x14ac:dyDescent="0.25">
      <c r="B10721" s="34"/>
      <c r="X10721" s="51"/>
    </row>
    <row r="10722" spans="2:24" ht="15.75" x14ac:dyDescent="0.25">
      <c r="B10722" s="34"/>
      <c r="X10722" s="51"/>
    </row>
    <row r="10723" spans="2:24" ht="15.75" x14ac:dyDescent="0.25">
      <c r="B10723" s="34"/>
      <c r="X10723" s="51"/>
    </row>
    <row r="10724" spans="2:24" ht="15.75" x14ac:dyDescent="0.25">
      <c r="B10724" s="34"/>
      <c r="X10724" s="51"/>
    </row>
    <row r="10725" spans="2:24" ht="15.75" x14ac:dyDescent="0.25">
      <c r="B10725" s="34"/>
      <c r="X10725" s="51"/>
    </row>
    <row r="10726" spans="2:24" ht="15.75" x14ac:dyDescent="0.25">
      <c r="B10726" s="34"/>
      <c r="X10726" s="51"/>
    </row>
    <row r="10727" spans="2:24" ht="15.75" x14ac:dyDescent="0.25">
      <c r="B10727" s="34"/>
      <c r="X10727" s="51"/>
    </row>
    <row r="10728" spans="2:24" ht="15.75" x14ac:dyDescent="0.25">
      <c r="B10728" s="34"/>
      <c r="X10728" s="51"/>
    </row>
    <row r="10729" spans="2:24" ht="15.75" x14ac:dyDescent="0.25">
      <c r="B10729" s="34"/>
      <c r="X10729" s="51"/>
    </row>
    <row r="10730" spans="2:24" ht="15.75" x14ac:dyDescent="0.25">
      <c r="B10730" s="34"/>
      <c r="X10730" s="51"/>
    </row>
    <row r="10731" spans="2:24" ht="15.75" x14ac:dyDescent="0.25">
      <c r="B10731" s="34"/>
      <c r="X10731" s="51"/>
    </row>
    <row r="10732" spans="2:24" ht="15.75" x14ac:dyDescent="0.25">
      <c r="B10732" s="34"/>
      <c r="X10732" s="51"/>
    </row>
    <row r="10733" spans="2:24" ht="15.75" x14ac:dyDescent="0.25">
      <c r="B10733" s="34"/>
      <c r="X10733" s="51"/>
    </row>
    <row r="10734" spans="2:24" ht="15.75" x14ac:dyDescent="0.25">
      <c r="B10734" s="34"/>
      <c r="X10734" s="51"/>
    </row>
    <row r="10735" spans="2:24" ht="15.75" x14ac:dyDescent="0.25">
      <c r="B10735" s="34"/>
      <c r="X10735" s="51"/>
    </row>
    <row r="10736" spans="2:24" ht="15.75" x14ac:dyDescent="0.25">
      <c r="B10736" s="34"/>
      <c r="X10736" s="51"/>
    </row>
    <row r="10737" spans="2:24" ht="15.75" x14ac:dyDescent="0.25">
      <c r="B10737" s="34"/>
      <c r="X10737" s="51"/>
    </row>
    <row r="10738" spans="2:24" ht="15.75" x14ac:dyDescent="0.25">
      <c r="B10738" s="34"/>
      <c r="X10738" s="51"/>
    </row>
    <row r="10739" spans="2:24" ht="15.75" x14ac:dyDescent="0.25">
      <c r="B10739" s="34"/>
      <c r="X10739" s="51"/>
    </row>
    <row r="10740" spans="2:24" ht="15.75" x14ac:dyDescent="0.25">
      <c r="B10740" s="34"/>
      <c r="X10740" s="51"/>
    </row>
    <row r="10741" spans="2:24" ht="15.75" x14ac:dyDescent="0.25">
      <c r="B10741" s="34"/>
      <c r="X10741" s="51"/>
    </row>
    <row r="10742" spans="2:24" ht="15.75" x14ac:dyDescent="0.25">
      <c r="B10742" s="34"/>
      <c r="X10742" s="51"/>
    </row>
    <row r="10743" spans="2:24" ht="15.75" x14ac:dyDescent="0.25">
      <c r="B10743" s="34"/>
      <c r="X10743" s="51"/>
    </row>
    <row r="10744" spans="2:24" ht="15.75" x14ac:dyDescent="0.25">
      <c r="B10744" s="34"/>
      <c r="X10744" s="51"/>
    </row>
    <row r="10745" spans="2:24" ht="15.75" x14ac:dyDescent="0.25">
      <c r="B10745" s="34"/>
      <c r="X10745" s="51"/>
    </row>
    <row r="10746" spans="2:24" ht="15.75" x14ac:dyDescent="0.25">
      <c r="B10746" s="34"/>
      <c r="X10746" s="51"/>
    </row>
    <row r="10747" spans="2:24" ht="15.75" x14ac:dyDescent="0.25">
      <c r="B10747" s="34"/>
      <c r="X10747" s="51"/>
    </row>
    <row r="10748" spans="2:24" ht="15.75" x14ac:dyDescent="0.25">
      <c r="B10748" s="34"/>
      <c r="X10748" s="51"/>
    </row>
    <row r="10749" spans="2:24" ht="15.75" x14ac:dyDescent="0.25">
      <c r="B10749" s="34"/>
      <c r="X10749" s="51"/>
    </row>
    <row r="10750" spans="2:24" ht="15.75" x14ac:dyDescent="0.25">
      <c r="B10750" s="34"/>
      <c r="X10750" s="51"/>
    </row>
    <row r="10751" spans="2:24" ht="15.75" x14ac:dyDescent="0.25">
      <c r="B10751" s="34"/>
      <c r="X10751" s="51"/>
    </row>
    <row r="10752" spans="2:24" ht="15.75" x14ac:dyDescent="0.25">
      <c r="B10752" s="34"/>
      <c r="X10752" s="51"/>
    </row>
    <row r="10753" spans="2:24" ht="15.75" x14ac:dyDescent="0.25">
      <c r="B10753" s="34"/>
      <c r="X10753" s="51"/>
    </row>
    <row r="10754" spans="2:24" ht="15.75" x14ac:dyDescent="0.25">
      <c r="B10754" s="34"/>
      <c r="X10754" s="51"/>
    </row>
    <row r="10755" spans="2:24" ht="15.75" x14ac:dyDescent="0.25">
      <c r="B10755" s="34"/>
      <c r="X10755" s="51"/>
    </row>
    <row r="10756" spans="2:24" ht="15.75" x14ac:dyDescent="0.25">
      <c r="B10756" s="34"/>
      <c r="X10756" s="51"/>
    </row>
    <row r="10757" spans="2:24" ht="15.75" x14ac:dyDescent="0.25">
      <c r="B10757" s="34"/>
      <c r="X10757" s="51"/>
    </row>
    <row r="10758" spans="2:24" ht="15.75" x14ac:dyDescent="0.25">
      <c r="B10758" s="34"/>
      <c r="X10758" s="51"/>
    </row>
    <row r="10759" spans="2:24" ht="15.75" x14ac:dyDescent="0.25">
      <c r="B10759" s="34"/>
      <c r="X10759" s="51"/>
    </row>
    <row r="10760" spans="2:24" ht="15.75" x14ac:dyDescent="0.25">
      <c r="B10760" s="34"/>
      <c r="X10760" s="51"/>
    </row>
    <row r="10761" spans="2:24" ht="15.75" x14ac:dyDescent="0.25">
      <c r="B10761" s="34"/>
      <c r="X10761" s="51"/>
    </row>
    <row r="10762" spans="2:24" ht="15.75" x14ac:dyDescent="0.25">
      <c r="B10762" s="34"/>
      <c r="X10762" s="51"/>
    </row>
    <row r="10763" spans="2:24" ht="15.75" x14ac:dyDescent="0.25">
      <c r="B10763" s="34"/>
      <c r="X10763" s="51"/>
    </row>
    <row r="10764" spans="2:24" ht="15.75" x14ac:dyDescent="0.25">
      <c r="B10764" s="34"/>
      <c r="X10764" s="51"/>
    </row>
    <row r="10765" spans="2:24" ht="15.75" x14ac:dyDescent="0.25">
      <c r="B10765" s="34"/>
      <c r="X10765" s="51"/>
    </row>
    <row r="10766" spans="2:24" ht="15.75" x14ac:dyDescent="0.25">
      <c r="B10766" s="34"/>
      <c r="X10766" s="51"/>
    </row>
    <row r="10767" spans="2:24" ht="15.75" x14ac:dyDescent="0.25">
      <c r="B10767" s="34"/>
      <c r="X10767" s="51"/>
    </row>
    <row r="10768" spans="2:24" ht="15.75" x14ac:dyDescent="0.25">
      <c r="B10768" s="34"/>
      <c r="X10768" s="51"/>
    </row>
    <row r="10769" spans="2:24" ht="15.75" x14ac:dyDescent="0.25">
      <c r="B10769" s="34"/>
      <c r="X10769" s="51"/>
    </row>
    <row r="10770" spans="2:24" ht="15.75" x14ac:dyDescent="0.25">
      <c r="B10770" s="34"/>
      <c r="X10770" s="51"/>
    </row>
    <row r="10771" spans="2:24" ht="15.75" x14ac:dyDescent="0.25">
      <c r="B10771" s="34"/>
      <c r="X10771" s="51"/>
    </row>
    <row r="10772" spans="2:24" ht="15.75" x14ac:dyDescent="0.25">
      <c r="B10772" s="34"/>
      <c r="X10772" s="51"/>
    </row>
    <row r="10773" spans="2:24" ht="15.75" x14ac:dyDescent="0.25">
      <c r="B10773" s="34"/>
      <c r="X10773" s="51"/>
    </row>
    <row r="10774" spans="2:24" ht="15.75" x14ac:dyDescent="0.25">
      <c r="B10774" s="34"/>
      <c r="X10774" s="51"/>
    </row>
    <row r="10775" spans="2:24" ht="15.75" x14ac:dyDescent="0.25">
      <c r="B10775" s="34"/>
      <c r="X10775" s="51"/>
    </row>
    <row r="10776" spans="2:24" ht="15.75" x14ac:dyDescent="0.25">
      <c r="B10776" s="34"/>
      <c r="X10776" s="51"/>
    </row>
    <row r="10777" spans="2:24" ht="15.75" x14ac:dyDescent="0.25">
      <c r="B10777" s="34"/>
      <c r="X10777" s="51"/>
    </row>
    <row r="10778" spans="2:24" ht="15.75" x14ac:dyDescent="0.25">
      <c r="B10778" s="34"/>
      <c r="X10778" s="51"/>
    </row>
    <row r="10779" spans="2:24" ht="15.75" x14ac:dyDescent="0.25">
      <c r="B10779" s="34"/>
      <c r="X10779" s="51"/>
    </row>
    <row r="10780" spans="2:24" ht="15.75" x14ac:dyDescent="0.25">
      <c r="B10780" s="34"/>
      <c r="X10780" s="51"/>
    </row>
    <row r="10781" spans="2:24" ht="15.75" x14ac:dyDescent="0.25">
      <c r="B10781" s="34"/>
      <c r="X10781" s="51"/>
    </row>
    <row r="10782" spans="2:24" ht="15.75" x14ac:dyDescent="0.25">
      <c r="B10782" s="34"/>
      <c r="X10782" s="51"/>
    </row>
    <row r="10783" spans="2:24" ht="15.75" x14ac:dyDescent="0.25">
      <c r="B10783" s="34"/>
      <c r="X10783" s="51"/>
    </row>
    <row r="10784" spans="2:24" ht="15.75" x14ac:dyDescent="0.25">
      <c r="B10784" s="34"/>
      <c r="X10784" s="51"/>
    </row>
    <row r="10785" spans="2:24" ht="15.75" x14ac:dyDescent="0.25">
      <c r="B10785" s="34"/>
      <c r="X10785" s="51"/>
    </row>
    <row r="10786" spans="2:24" ht="15.75" x14ac:dyDescent="0.25">
      <c r="B10786" s="34"/>
      <c r="X10786" s="51"/>
    </row>
    <row r="10787" spans="2:24" ht="15.75" x14ac:dyDescent="0.25">
      <c r="B10787" s="34"/>
      <c r="X10787" s="51"/>
    </row>
    <row r="10788" spans="2:24" ht="15.75" x14ac:dyDescent="0.25">
      <c r="B10788" s="34"/>
      <c r="X10788" s="51"/>
    </row>
    <row r="10789" spans="2:24" ht="15.75" x14ac:dyDescent="0.25">
      <c r="B10789" s="34"/>
      <c r="X10789" s="51"/>
    </row>
    <row r="10790" spans="2:24" ht="15.75" x14ac:dyDescent="0.25">
      <c r="B10790" s="34"/>
      <c r="X10790" s="51"/>
    </row>
    <row r="10791" spans="2:24" ht="15.75" x14ac:dyDescent="0.25">
      <c r="B10791" s="34"/>
      <c r="X10791" s="51"/>
    </row>
    <row r="10792" spans="2:24" ht="15.75" x14ac:dyDescent="0.25">
      <c r="B10792" s="34"/>
      <c r="X10792" s="51"/>
    </row>
    <row r="10793" spans="2:24" ht="15.75" x14ac:dyDescent="0.25">
      <c r="B10793" s="34"/>
      <c r="X10793" s="51"/>
    </row>
    <row r="10794" spans="2:24" ht="15.75" x14ac:dyDescent="0.25">
      <c r="B10794" s="34"/>
      <c r="X10794" s="51"/>
    </row>
    <row r="10795" spans="2:24" ht="15.75" x14ac:dyDescent="0.25">
      <c r="B10795" s="34"/>
      <c r="X10795" s="51"/>
    </row>
    <row r="10796" spans="2:24" ht="15.75" x14ac:dyDescent="0.25">
      <c r="B10796" s="34"/>
      <c r="X10796" s="51"/>
    </row>
    <row r="10797" spans="2:24" ht="15.75" x14ac:dyDescent="0.25">
      <c r="B10797" s="34"/>
      <c r="X10797" s="51"/>
    </row>
    <row r="10798" spans="2:24" ht="15.75" x14ac:dyDescent="0.25">
      <c r="B10798" s="34"/>
      <c r="X10798" s="51"/>
    </row>
    <row r="10799" spans="2:24" ht="15.75" x14ac:dyDescent="0.25">
      <c r="B10799" s="34"/>
      <c r="X10799" s="51"/>
    </row>
    <row r="10800" spans="2:24" ht="15.75" x14ac:dyDescent="0.25">
      <c r="B10800" s="34"/>
      <c r="X10800" s="51"/>
    </row>
    <row r="10801" spans="2:24" ht="15.75" x14ac:dyDescent="0.25">
      <c r="B10801" s="34"/>
      <c r="X10801" s="51"/>
    </row>
    <row r="10802" spans="2:24" ht="15.75" x14ac:dyDescent="0.25">
      <c r="B10802" s="34"/>
      <c r="X10802" s="51"/>
    </row>
    <row r="10803" spans="2:24" ht="15.75" x14ac:dyDescent="0.25">
      <c r="B10803" s="34"/>
      <c r="X10803" s="51"/>
    </row>
    <row r="10804" spans="2:24" ht="15.75" x14ac:dyDescent="0.25">
      <c r="B10804" s="34"/>
      <c r="X10804" s="51"/>
    </row>
    <row r="10805" spans="2:24" ht="15.75" x14ac:dyDescent="0.25">
      <c r="B10805" s="34"/>
      <c r="X10805" s="51"/>
    </row>
    <row r="10806" spans="2:24" ht="15.75" x14ac:dyDescent="0.25">
      <c r="B10806" s="34"/>
      <c r="X10806" s="51"/>
    </row>
    <row r="10807" spans="2:24" ht="15.75" x14ac:dyDescent="0.25">
      <c r="B10807" s="34"/>
      <c r="X10807" s="51"/>
    </row>
    <row r="10808" spans="2:24" ht="15.75" x14ac:dyDescent="0.25">
      <c r="B10808" s="34"/>
      <c r="X10808" s="51"/>
    </row>
    <row r="10809" spans="2:24" ht="15.75" x14ac:dyDescent="0.25">
      <c r="B10809" s="34"/>
      <c r="X10809" s="51"/>
    </row>
    <row r="10810" spans="2:24" ht="15.75" x14ac:dyDescent="0.25">
      <c r="B10810" s="34"/>
      <c r="X10810" s="51"/>
    </row>
    <row r="10811" spans="2:24" ht="15.75" x14ac:dyDescent="0.25">
      <c r="B10811" s="34"/>
      <c r="X10811" s="51"/>
    </row>
    <row r="10812" spans="2:24" ht="15.75" x14ac:dyDescent="0.25">
      <c r="B10812" s="34"/>
      <c r="X10812" s="51"/>
    </row>
    <row r="10813" spans="2:24" ht="15.75" x14ac:dyDescent="0.25">
      <c r="B10813" s="34"/>
      <c r="X10813" s="51"/>
    </row>
    <row r="10814" spans="2:24" ht="15.75" x14ac:dyDescent="0.25">
      <c r="B10814" s="34"/>
      <c r="X10814" s="51"/>
    </row>
    <row r="10815" spans="2:24" ht="15.75" x14ac:dyDescent="0.25">
      <c r="B10815" s="34"/>
      <c r="X10815" s="51"/>
    </row>
    <row r="10816" spans="2:24" ht="15.75" x14ac:dyDescent="0.25">
      <c r="B10816" s="34"/>
      <c r="X10816" s="51"/>
    </row>
    <row r="10817" spans="2:24" ht="15.75" x14ac:dyDescent="0.25">
      <c r="B10817" s="34"/>
      <c r="X10817" s="51"/>
    </row>
    <row r="10818" spans="2:24" ht="15.75" x14ac:dyDescent="0.25">
      <c r="B10818" s="34"/>
      <c r="X10818" s="51"/>
    </row>
    <row r="10819" spans="2:24" ht="15.75" x14ac:dyDescent="0.25">
      <c r="B10819" s="34"/>
      <c r="X10819" s="51"/>
    </row>
    <row r="10820" spans="2:24" ht="15.75" x14ac:dyDescent="0.25">
      <c r="B10820" s="34"/>
      <c r="X10820" s="51"/>
    </row>
    <row r="10821" spans="2:24" ht="15.75" x14ac:dyDescent="0.25">
      <c r="B10821" s="34"/>
      <c r="X10821" s="51"/>
    </row>
    <row r="10822" spans="2:24" ht="15.75" x14ac:dyDescent="0.25">
      <c r="B10822" s="34"/>
      <c r="X10822" s="51"/>
    </row>
    <row r="10823" spans="2:24" ht="15.75" x14ac:dyDescent="0.25">
      <c r="B10823" s="34"/>
      <c r="X10823" s="51"/>
    </row>
    <row r="10824" spans="2:24" ht="15.75" x14ac:dyDescent="0.25">
      <c r="B10824" s="34"/>
      <c r="X10824" s="51"/>
    </row>
    <row r="10825" spans="2:24" ht="15.75" x14ac:dyDescent="0.25">
      <c r="B10825" s="34"/>
      <c r="X10825" s="51"/>
    </row>
    <row r="10826" spans="2:24" ht="15.75" x14ac:dyDescent="0.25">
      <c r="B10826" s="34"/>
      <c r="X10826" s="51"/>
    </row>
    <row r="10827" spans="2:24" ht="15.75" x14ac:dyDescent="0.25">
      <c r="B10827" s="34"/>
      <c r="X10827" s="51"/>
    </row>
    <row r="10828" spans="2:24" ht="15.75" x14ac:dyDescent="0.25">
      <c r="B10828" s="34"/>
      <c r="X10828" s="51"/>
    </row>
    <row r="10829" spans="2:24" ht="15.75" x14ac:dyDescent="0.25">
      <c r="B10829" s="34"/>
      <c r="X10829" s="51"/>
    </row>
    <row r="10830" spans="2:24" ht="15.75" x14ac:dyDescent="0.25">
      <c r="B10830" s="34"/>
      <c r="X10830" s="51"/>
    </row>
    <row r="10831" spans="2:24" ht="15.75" x14ac:dyDescent="0.25">
      <c r="B10831" s="34"/>
      <c r="X10831" s="51"/>
    </row>
    <row r="10832" spans="2:24" ht="15.75" x14ac:dyDescent="0.25">
      <c r="B10832" s="34"/>
      <c r="X10832" s="51"/>
    </row>
    <row r="10833" spans="2:24" ht="15.75" x14ac:dyDescent="0.25">
      <c r="B10833" s="34"/>
      <c r="X10833" s="51"/>
    </row>
    <row r="10834" spans="2:24" ht="15.75" x14ac:dyDescent="0.25">
      <c r="B10834" s="34"/>
      <c r="X10834" s="51"/>
    </row>
    <row r="10835" spans="2:24" ht="15.75" x14ac:dyDescent="0.25">
      <c r="B10835" s="34"/>
      <c r="X10835" s="51"/>
    </row>
    <row r="10836" spans="2:24" ht="15.75" x14ac:dyDescent="0.25">
      <c r="B10836" s="34"/>
      <c r="X10836" s="51"/>
    </row>
    <row r="10837" spans="2:24" ht="15.75" x14ac:dyDescent="0.25">
      <c r="B10837" s="34"/>
      <c r="X10837" s="51"/>
    </row>
    <row r="10838" spans="2:24" ht="15.75" x14ac:dyDescent="0.25">
      <c r="B10838" s="34"/>
      <c r="X10838" s="51"/>
    </row>
    <row r="10839" spans="2:24" ht="15.75" x14ac:dyDescent="0.25">
      <c r="B10839" s="34"/>
      <c r="X10839" s="51"/>
    </row>
    <row r="10840" spans="2:24" ht="15.75" x14ac:dyDescent="0.25">
      <c r="B10840" s="34"/>
      <c r="X10840" s="51"/>
    </row>
    <row r="10841" spans="2:24" ht="15.75" x14ac:dyDescent="0.25">
      <c r="B10841" s="34"/>
      <c r="X10841" s="51"/>
    </row>
    <row r="10842" spans="2:24" ht="15.75" x14ac:dyDescent="0.25">
      <c r="B10842" s="34"/>
      <c r="X10842" s="51"/>
    </row>
    <row r="10843" spans="2:24" ht="15.75" x14ac:dyDescent="0.25">
      <c r="B10843" s="34"/>
      <c r="X10843" s="51"/>
    </row>
    <row r="10844" spans="2:24" ht="15.75" x14ac:dyDescent="0.25">
      <c r="B10844" s="34"/>
      <c r="X10844" s="51"/>
    </row>
    <row r="10845" spans="2:24" ht="15.75" x14ac:dyDescent="0.25">
      <c r="B10845" s="34"/>
      <c r="X10845" s="51"/>
    </row>
    <row r="10846" spans="2:24" ht="15.75" x14ac:dyDescent="0.25">
      <c r="B10846" s="34"/>
      <c r="X10846" s="51"/>
    </row>
    <row r="10847" spans="2:24" ht="15.75" x14ac:dyDescent="0.25">
      <c r="B10847" s="34"/>
      <c r="X10847" s="51"/>
    </row>
    <row r="10848" spans="2:24" ht="15.75" x14ac:dyDescent="0.25">
      <c r="B10848" s="34"/>
      <c r="X10848" s="51"/>
    </row>
    <row r="10849" spans="2:24" ht="15.75" x14ac:dyDescent="0.25">
      <c r="B10849" s="34"/>
      <c r="X10849" s="51"/>
    </row>
    <row r="10850" spans="2:24" ht="15.75" x14ac:dyDescent="0.25">
      <c r="B10850" s="34"/>
      <c r="X10850" s="51"/>
    </row>
    <row r="10851" spans="2:24" ht="15.75" x14ac:dyDescent="0.25">
      <c r="B10851" s="34"/>
      <c r="X10851" s="51"/>
    </row>
    <row r="10852" spans="2:24" ht="15.75" x14ac:dyDescent="0.25">
      <c r="B10852" s="34"/>
      <c r="X10852" s="51"/>
    </row>
    <row r="10853" spans="2:24" ht="15.75" x14ac:dyDescent="0.25">
      <c r="B10853" s="34"/>
      <c r="X10853" s="51"/>
    </row>
    <row r="10854" spans="2:24" ht="15.75" x14ac:dyDescent="0.25">
      <c r="B10854" s="34"/>
      <c r="X10854" s="51"/>
    </row>
    <row r="10855" spans="2:24" ht="15.75" x14ac:dyDescent="0.25">
      <c r="B10855" s="34"/>
      <c r="X10855" s="51"/>
    </row>
    <row r="10856" spans="2:24" ht="15.75" x14ac:dyDescent="0.25">
      <c r="B10856" s="34"/>
      <c r="X10856" s="51"/>
    </row>
    <row r="10857" spans="2:24" ht="15.75" x14ac:dyDescent="0.25">
      <c r="B10857" s="34"/>
      <c r="X10857" s="51"/>
    </row>
    <row r="10858" spans="2:24" ht="15.75" x14ac:dyDescent="0.25">
      <c r="B10858" s="34"/>
      <c r="X10858" s="51"/>
    </row>
    <row r="10859" spans="2:24" ht="15.75" x14ac:dyDescent="0.25">
      <c r="B10859" s="34"/>
      <c r="X10859" s="51"/>
    </row>
    <row r="10860" spans="2:24" ht="15.75" x14ac:dyDescent="0.25">
      <c r="B10860" s="34"/>
      <c r="X10860" s="51"/>
    </row>
    <row r="10861" spans="2:24" ht="15.75" x14ac:dyDescent="0.25">
      <c r="B10861" s="34"/>
      <c r="X10861" s="51"/>
    </row>
    <row r="10862" spans="2:24" ht="15.75" x14ac:dyDescent="0.25">
      <c r="B10862" s="34"/>
      <c r="X10862" s="51"/>
    </row>
    <row r="10863" spans="2:24" ht="15.75" x14ac:dyDescent="0.25">
      <c r="B10863" s="34"/>
      <c r="X10863" s="51"/>
    </row>
    <row r="10864" spans="2:24" ht="15.75" x14ac:dyDescent="0.25">
      <c r="B10864" s="34"/>
      <c r="X10864" s="51"/>
    </row>
    <row r="10865" spans="2:24" ht="15.75" x14ac:dyDescent="0.25">
      <c r="B10865" s="34"/>
      <c r="X10865" s="51"/>
    </row>
    <row r="10866" spans="2:24" ht="15.75" x14ac:dyDescent="0.25">
      <c r="B10866" s="34"/>
      <c r="X10866" s="51"/>
    </row>
    <row r="10867" spans="2:24" ht="15.75" x14ac:dyDescent="0.25">
      <c r="B10867" s="34"/>
      <c r="X10867" s="51"/>
    </row>
    <row r="10868" spans="2:24" ht="15.75" x14ac:dyDescent="0.25">
      <c r="B10868" s="34"/>
      <c r="X10868" s="51"/>
    </row>
    <row r="10869" spans="2:24" ht="15.75" x14ac:dyDescent="0.25">
      <c r="B10869" s="34"/>
      <c r="X10869" s="51"/>
    </row>
    <row r="10870" spans="2:24" ht="15.75" x14ac:dyDescent="0.25">
      <c r="B10870" s="34"/>
      <c r="X10870" s="51"/>
    </row>
    <row r="10871" spans="2:24" ht="15.75" x14ac:dyDescent="0.25">
      <c r="B10871" s="34"/>
      <c r="X10871" s="51"/>
    </row>
    <row r="10872" spans="2:24" ht="15.75" x14ac:dyDescent="0.25">
      <c r="B10872" s="34"/>
      <c r="X10872" s="51"/>
    </row>
    <row r="10873" spans="2:24" ht="15.75" x14ac:dyDescent="0.25">
      <c r="B10873" s="34"/>
      <c r="X10873" s="51"/>
    </row>
    <row r="10874" spans="2:24" ht="15.75" x14ac:dyDescent="0.25">
      <c r="B10874" s="34"/>
      <c r="X10874" s="51"/>
    </row>
    <row r="10875" spans="2:24" ht="15.75" x14ac:dyDescent="0.25">
      <c r="B10875" s="34"/>
      <c r="X10875" s="51"/>
    </row>
    <row r="10876" spans="2:24" ht="15.75" x14ac:dyDescent="0.25">
      <c r="B10876" s="34"/>
      <c r="X10876" s="51"/>
    </row>
    <row r="10877" spans="2:24" ht="15.75" x14ac:dyDescent="0.25">
      <c r="B10877" s="34"/>
      <c r="X10877" s="51"/>
    </row>
    <row r="10878" spans="2:24" ht="15.75" x14ac:dyDescent="0.25">
      <c r="B10878" s="34"/>
      <c r="X10878" s="51"/>
    </row>
    <row r="10879" spans="2:24" ht="15.75" x14ac:dyDescent="0.25">
      <c r="B10879" s="34"/>
      <c r="X10879" s="51"/>
    </row>
    <row r="10880" spans="2:24" ht="15.75" x14ac:dyDescent="0.25">
      <c r="B10880" s="34"/>
      <c r="X10880" s="51"/>
    </row>
    <row r="10881" spans="2:24" ht="15.75" x14ac:dyDescent="0.25">
      <c r="B10881" s="34"/>
      <c r="X10881" s="51"/>
    </row>
    <row r="10882" spans="2:24" ht="15.75" x14ac:dyDescent="0.25">
      <c r="B10882" s="34"/>
      <c r="X10882" s="51"/>
    </row>
    <row r="10883" spans="2:24" ht="15.75" x14ac:dyDescent="0.25">
      <c r="B10883" s="34"/>
      <c r="X10883" s="51"/>
    </row>
    <row r="10884" spans="2:24" ht="15.75" x14ac:dyDescent="0.25">
      <c r="B10884" s="34"/>
      <c r="X10884" s="51"/>
    </row>
    <row r="10885" spans="2:24" ht="15.75" x14ac:dyDescent="0.25">
      <c r="B10885" s="34"/>
      <c r="X10885" s="51"/>
    </row>
    <row r="10886" spans="2:24" ht="15.75" x14ac:dyDescent="0.25">
      <c r="B10886" s="34"/>
      <c r="X10886" s="51"/>
    </row>
    <row r="10887" spans="2:24" ht="15.75" x14ac:dyDescent="0.25">
      <c r="B10887" s="34"/>
      <c r="X10887" s="51"/>
    </row>
    <row r="10888" spans="2:24" ht="15.75" x14ac:dyDescent="0.25">
      <c r="B10888" s="34"/>
      <c r="X10888" s="51"/>
    </row>
    <row r="10889" spans="2:24" ht="15.75" x14ac:dyDescent="0.25">
      <c r="B10889" s="34"/>
      <c r="X10889" s="51"/>
    </row>
    <row r="10890" spans="2:24" ht="15.75" x14ac:dyDescent="0.25">
      <c r="B10890" s="34"/>
      <c r="X10890" s="51"/>
    </row>
    <row r="10891" spans="2:24" ht="15.75" x14ac:dyDescent="0.25">
      <c r="B10891" s="34"/>
      <c r="X10891" s="51"/>
    </row>
    <row r="10892" spans="2:24" ht="15.75" x14ac:dyDescent="0.25">
      <c r="B10892" s="34"/>
      <c r="X10892" s="51"/>
    </row>
    <row r="10893" spans="2:24" ht="15.75" x14ac:dyDescent="0.25">
      <c r="B10893" s="34"/>
      <c r="X10893" s="51"/>
    </row>
    <row r="10894" spans="2:24" ht="15.75" x14ac:dyDescent="0.25">
      <c r="B10894" s="34"/>
      <c r="X10894" s="51"/>
    </row>
    <row r="10895" spans="2:24" ht="15.75" x14ac:dyDescent="0.25">
      <c r="B10895" s="34"/>
      <c r="X10895" s="51"/>
    </row>
    <row r="10896" spans="2:24" ht="15.75" x14ac:dyDescent="0.25">
      <c r="B10896" s="34"/>
      <c r="X10896" s="51"/>
    </row>
    <row r="10897" spans="2:24" ht="15.75" x14ac:dyDescent="0.25">
      <c r="B10897" s="34"/>
      <c r="X10897" s="51"/>
    </row>
    <row r="10898" spans="2:24" ht="15.75" x14ac:dyDescent="0.25">
      <c r="B10898" s="34"/>
      <c r="X10898" s="51"/>
    </row>
    <row r="10899" spans="2:24" ht="15.75" x14ac:dyDescent="0.25">
      <c r="B10899" s="34"/>
      <c r="X10899" s="51"/>
    </row>
    <row r="10900" spans="2:24" ht="15.75" x14ac:dyDescent="0.25">
      <c r="B10900" s="34"/>
      <c r="X10900" s="51"/>
    </row>
    <row r="10901" spans="2:24" ht="15.75" x14ac:dyDescent="0.25">
      <c r="B10901" s="34"/>
      <c r="X10901" s="51"/>
    </row>
    <row r="10902" spans="2:24" ht="15.75" x14ac:dyDescent="0.25">
      <c r="B10902" s="34"/>
      <c r="X10902" s="51"/>
    </row>
    <row r="10903" spans="2:24" ht="15.75" x14ac:dyDescent="0.25">
      <c r="B10903" s="34"/>
      <c r="X10903" s="51"/>
    </row>
    <row r="10904" spans="2:24" ht="15.75" x14ac:dyDescent="0.25">
      <c r="B10904" s="34"/>
      <c r="X10904" s="51"/>
    </row>
    <row r="10905" spans="2:24" ht="15.75" x14ac:dyDescent="0.25">
      <c r="B10905" s="34"/>
      <c r="X10905" s="51"/>
    </row>
    <row r="10906" spans="2:24" ht="15.75" x14ac:dyDescent="0.25">
      <c r="B10906" s="34"/>
      <c r="X10906" s="51"/>
    </row>
    <row r="10907" spans="2:24" ht="15.75" x14ac:dyDescent="0.25">
      <c r="B10907" s="34"/>
      <c r="X10907" s="51"/>
    </row>
    <row r="10908" spans="2:24" ht="15.75" x14ac:dyDescent="0.25">
      <c r="B10908" s="34"/>
      <c r="X10908" s="51"/>
    </row>
    <row r="10909" spans="2:24" ht="15.75" x14ac:dyDescent="0.25">
      <c r="B10909" s="34"/>
      <c r="X10909" s="51"/>
    </row>
    <row r="10910" spans="2:24" ht="15.75" x14ac:dyDescent="0.25">
      <c r="B10910" s="34"/>
      <c r="X10910" s="51"/>
    </row>
    <row r="10911" spans="2:24" ht="15.75" x14ac:dyDescent="0.25">
      <c r="B10911" s="34"/>
      <c r="X10911" s="51"/>
    </row>
    <row r="10912" spans="2:24" ht="15.75" x14ac:dyDescent="0.25">
      <c r="B10912" s="34"/>
      <c r="X10912" s="51"/>
    </row>
    <row r="10913" spans="2:24" ht="15.75" x14ac:dyDescent="0.25">
      <c r="B10913" s="34"/>
      <c r="X10913" s="51"/>
    </row>
    <row r="10914" spans="2:24" ht="15.75" x14ac:dyDescent="0.25">
      <c r="B10914" s="34"/>
      <c r="X10914" s="51"/>
    </row>
    <row r="10915" spans="2:24" ht="15.75" x14ac:dyDescent="0.25">
      <c r="B10915" s="34"/>
      <c r="X10915" s="51"/>
    </row>
    <row r="10916" spans="2:24" ht="15.75" x14ac:dyDescent="0.25">
      <c r="B10916" s="34"/>
      <c r="X10916" s="51"/>
    </row>
    <row r="10917" spans="2:24" ht="15.75" x14ac:dyDescent="0.25">
      <c r="B10917" s="34"/>
      <c r="X10917" s="51"/>
    </row>
    <row r="10918" spans="2:24" ht="15.75" x14ac:dyDescent="0.25">
      <c r="B10918" s="34"/>
      <c r="X10918" s="51"/>
    </row>
    <row r="10919" spans="2:24" ht="15.75" x14ac:dyDescent="0.25">
      <c r="B10919" s="34"/>
      <c r="X10919" s="51"/>
    </row>
    <row r="10920" spans="2:24" ht="15.75" x14ac:dyDescent="0.25">
      <c r="B10920" s="34"/>
      <c r="X10920" s="51"/>
    </row>
    <row r="10921" spans="2:24" ht="15.75" x14ac:dyDescent="0.25">
      <c r="B10921" s="34"/>
      <c r="X10921" s="51"/>
    </row>
    <row r="10922" spans="2:24" ht="15.75" x14ac:dyDescent="0.25">
      <c r="B10922" s="34"/>
      <c r="X10922" s="51"/>
    </row>
    <row r="10923" spans="2:24" ht="15.75" x14ac:dyDescent="0.25">
      <c r="B10923" s="34"/>
      <c r="X10923" s="51"/>
    </row>
    <row r="10924" spans="2:24" ht="15.75" x14ac:dyDescent="0.25">
      <c r="B10924" s="34"/>
      <c r="X10924" s="51"/>
    </row>
    <row r="10925" spans="2:24" ht="15.75" x14ac:dyDescent="0.25">
      <c r="B10925" s="34"/>
      <c r="X10925" s="51"/>
    </row>
    <row r="10926" spans="2:24" ht="15.75" x14ac:dyDescent="0.25">
      <c r="B10926" s="34"/>
      <c r="X10926" s="51"/>
    </row>
    <row r="10927" spans="2:24" ht="15.75" x14ac:dyDescent="0.25">
      <c r="B10927" s="34"/>
      <c r="X10927" s="51"/>
    </row>
    <row r="10928" spans="2:24" ht="15.75" x14ac:dyDescent="0.25">
      <c r="B10928" s="34"/>
      <c r="X10928" s="51"/>
    </row>
    <row r="10929" spans="2:24" ht="15.75" x14ac:dyDescent="0.25">
      <c r="B10929" s="34"/>
      <c r="X10929" s="51"/>
    </row>
    <row r="10930" spans="2:24" ht="15.75" x14ac:dyDescent="0.25">
      <c r="B10930" s="34"/>
      <c r="X10930" s="51"/>
    </row>
    <row r="10931" spans="2:24" ht="15.75" x14ac:dyDescent="0.25">
      <c r="B10931" s="34"/>
      <c r="X10931" s="51"/>
    </row>
    <row r="10932" spans="2:24" ht="15.75" x14ac:dyDescent="0.25">
      <c r="B10932" s="34"/>
      <c r="X10932" s="51"/>
    </row>
    <row r="10933" spans="2:24" ht="15.75" x14ac:dyDescent="0.25">
      <c r="B10933" s="34"/>
      <c r="X10933" s="51"/>
    </row>
    <row r="10934" spans="2:24" ht="15.75" x14ac:dyDescent="0.25">
      <c r="B10934" s="34"/>
      <c r="X10934" s="51"/>
    </row>
    <row r="10935" spans="2:24" ht="15.75" x14ac:dyDescent="0.25">
      <c r="B10935" s="34"/>
      <c r="X10935" s="51"/>
    </row>
    <row r="10936" spans="2:24" ht="15.75" x14ac:dyDescent="0.25">
      <c r="B10936" s="34"/>
      <c r="X10936" s="51"/>
    </row>
    <row r="10937" spans="2:24" ht="15.75" x14ac:dyDescent="0.25">
      <c r="B10937" s="34"/>
      <c r="X10937" s="51"/>
    </row>
    <row r="10938" spans="2:24" ht="15.75" x14ac:dyDescent="0.25">
      <c r="B10938" s="34"/>
      <c r="X10938" s="51"/>
    </row>
    <row r="10939" spans="2:24" ht="15.75" x14ac:dyDescent="0.25">
      <c r="B10939" s="34"/>
      <c r="X10939" s="51"/>
    </row>
    <row r="10940" spans="2:24" ht="15.75" x14ac:dyDescent="0.25">
      <c r="B10940" s="34"/>
      <c r="X10940" s="51"/>
    </row>
    <row r="10941" spans="2:24" ht="15.75" x14ac:dyDescent="0.25">
      <c r="B10941" s="34"/>
      <c r="X10941" s="51"/>
    </row>
    <row r="10942" spans="2:24" ht="15.75" x14ac:dyDescent="0.25">
      <c r="B10942" s="34"/>
      <c r="X10942" s="51"/>
    </row>
    <row r="10943" spans="2:24" ht="15.75" x14ac:dyDescent="0.25">
      <c r="B10943" s="34"/>
      <c r="X10943" s="51"/>
    </row>
    <row r="10944" spans="2:24" ht="15.75" x14ac:dyDescent="0.25">
      <c r="B10944" s="34"/>
      <c r="X10944" s="51"/>
    </row>
    <row r="10945" spans="2:24" ht="15.75" x14ac:dyDescent="0.25">
      <c r="B10945" s="34"/>
      <c r="X10945" s="51"/>
    </row>
    <row r="10946" spans="2:24" ht="15.75" x14ac:dyDescent="0.25">
      <c r="B10946" s="34"/>
      <c r="X10946" s="51"/>
    </row>
    <row r="10947" spans="2:24" ht="15.75" x14ac:dyDescent="0.25">
      <c r="B10947" s="34"/>
      <c r="X10947" s="51"/>
    </row>
    <row r="10948" spans="2:24" ht="15.75" x14ac:dyDescent="0.25">
      <c r="B10948" s="34"/>
      <c r="X10948" s="51"/>
    </row>
    <row r="10949" spans="2:24" ht="15.75" x14ac:dyDescent="0.25">
      <c r="B10949" s="34"/>
      <c r="X10949" s="51"/>
    </row>
    <row r="10950" spans="2:24" ht="15.75" x14ac:dyDescent="0.25">
      <c r="B10950" s="34"/>
      <c r="X10950" s="51"/>
    </row>
    <row r="10951" spans="2:24" ht="15.75" x14ac:dyDescent="0.25">
      <c r="B10951" s="34"/>
      <c r="X10951" s="51"/>
    </row>
    <row r="10952" spans="2:24" ht="15.75" x14ac:dyDescent="0.25">
      <c r="B10952" s="34"/>
      <c r="X10952" s="51"/>
    </row>
    <row r="10953" spans="2:24" ht="15.75" x14ac:dyDescent="0.25">
      <c r="B10953" s="34"/>
      <c r="X10953" s="51"/>
    </row>
    <row r="10954" spans="2:24" ht="15.75" x14ac:dyDescent="0.25">
      <c r="B10954" s="34"/>
      <c r="X10954" s="51"/>
    </row>
    <row r="10955" spans="2:24" ht="15.75" x14ac:dyDescent="0.25">
      <c r="B10955" s="34"/>
      <c r="X10955" s="51"/>
    </row>
    <row r="10956" spans="2:24" ht="15.75" x14ac:dyDescent="0.25">
      <c r="B10956" s="34"/>
      <c r="X10956" s="51"/>
    </row>
    <row r="10957" spans="2:24" ht="15.75" x14ac:dyDescent="0.25">
      <c r="B10957" s="34"/>
      <c r="X10957" s="51"/>
    </row>
    <row r="10958" spans="2:24" ht="15.75" x14ac:dyDescent="0.25">
      <c r="B10958" s="34"/>
      <c r="X10958" s="51"/>
    </row>
    <row r="10959" spans="2:24" ht="15.75" x14ac:dyDescent="0.25">
      <c r="B10959" s="34"/>
      <c r="X10959" s="51"/>
    </row>
    <row r="10960" spans="2:24" ht="15.75" x14ac:dyDescent="0.25">
      <c r="B10960" s="34"/>
      <c r="X10960" s="51"/>
    </row>
    <row r="10961" spans="2:24" ht="15.75" x14ac:dyDescent="0.25">
      <c r="B10961" s="34"/>
      <c r="X10961" s="51"/>
    </row>
    <row r="10962" spans="2:24" ht="15.75" x14ac:dyDescent="0.25">
      <c r="B10962" s="34"/>
      <c r="X10962" s="51"/>
    </row>
    <row r="10963" spans="2:24" ht="15.75" x14ac:dyDescent="0.25">
      <c r="B10963" s="34"/>
      <c r="X10963" s="51"/>
    </row>
    <row r="10964" spans="2:24" ht="15.75" x14ac:dyDescent="0.25">
      <c r="B10964" s="34"/>
      <c r="X10964" s="51"/>
    </row>
    <row r="10965" spans="2:24" ht="15.75" x14ac:dyDescent="0.25">
      <c r="B10965" s="34"/>
      <c r="X10965" s="51"/>
    </row>
    <row r="10966" spans="2:24" ht="15.75" x14ac:dyDescent="0.25">
      <c r="B10966" s="34"/>
      <c r="X10966" s="51"/>
    </row>
    <row r="10967" spans="2:24" ht="15.75" x14ac:dyDescent="0.25">
      <c r="B10967" s="34"/>
      <c r="X10967" s="51"/>
    </row>
    <row r="10968" spans="2:24" ht="15.75" x14ac:dyDescent="0.25">
      <c r="B10968" s="34"/>
      <c r="X10968" s="51"/>
    </row>
    <row r="10969" spans="2:24" ht="15.75" x14ac:dyDescent="0.25">
      <c r="B10969" s="34"/>
      <c r="X10969" s="51"/>
    </row>
    <row r="10970" spans="2:24" ht="15.75" x14ac:dyDescent="0.25">
      <c r="B10970" s="34"/>
      <c r="X10970" s="51"/>
    </row>
    <row r="10971" spans="2:24" ht="15.75" x14ac:dyDescent="0.25">
      <c r="B10971" s="34"/>
      <c r="X10971" s="51"/>
    </row>
    <row r="10972" spans="2:24" ht="15.75" x14ac:dyDescent="0.25">
      <c r="B10972" s="34"/>
      <c r="X10972" s="51"/>
    </row>
    <row r="10973" spans="2:24" ht="15.75" x14ac:dyDescent="0.25">
      <c r="B10973" s="34"/>
      <c r="X10973" s="51"/>
    </row>
    <row r="10974" spans="2:24" ht="15.75" x14ac:dyDescent="0.25">
      <c r="B10974" s="34"/>
      <c r="X10974" s="51"/>
    </row>
    <row r="10975" spans="2:24" ht="15.75" x14ac:dyDescent="0.25">
      <c r="B10975" s="34"/>
      <c r="X10975" s="51"/>
    </row>
    <row r="10976" spans="2:24" ht="15.75" x14ac:dyDescent="0.25">
      <c r="B10976" s="34"/>
      <c r="X10976" s="51"/>
    </row>
    <row r="10977" spans="2:24" ht="15.75" x14ac:dyDescent="0.25">
      <c r="B10977" s="34"/>
      <c r="X10977" s="51"/>
    </row>
    <row r="10978" spans="2:24" ht="15.75" x14ac:dyDescent="0.25">
      <c r="B10978" s="34"/>
      <c r="X10978" s="51"/>
    </row>
    <row r="10979" spans="2:24" ht="15.75" x14ac:dyDescent="0.25">
      <c r="B10979" s="34"/>
      <c r="X10979" s="51"/>
    </row>
    <row r="10980" spans="2:24" ht="15.75" x14ac:dyDescent="0.25">
      <c r="B10980" s="34"/>
      <c r="X10980" s="51"/>
    </row>
    <row r="10981" spans="2:24" ht="15.75" x14ac:dyDescent="0.25">
      <c r="B10981" s="34"/>
      <c r="X10981" s="51"/>
    </row>
    <row r="10982" spans="2:24" ht="15.75" x14ac:dyDescent="0.25">
      <c r="B10982" s="34"/>
      <c r="X10982" s="51"/>
    </row>
    <row r="10983" spans="2:24" ht="15.75" x14ac:dyDescent="0.25">
      <c r="B10983" s="34"/>
      <c r="X10983" s="51"/>
    </row>
    <row r="10984" spans="2:24" ht="15.75" x14ac:dyDescent="0.25">
      <c r="B10984" s="34"/>
      <c r="X10984" s="51"/>
    </row>
    <row r="10985" spans="2:24" ht="15.75" x14ac:dyDescent="0.25">
      <c r="B10985" s="34"/>
      <c r="X10985" s="51"/>
    </row>
    <row r="10986" spans="2:24" ht="15.75" x14ac:dyDescent="0.25">
      <c r="B10986" s="34"/>
      <c r="X10986" s="51"/>
    </row>
    <row r="10987" spans="2:24" ht="15.75" x14ac:dyDescent="0.25">
      <c r="B10987" s="34"/>
      <c r="X10987" s="51"/>
    </row>
    <row r="10988" spans="2:24" ht="15.75" x14ac:dyDescent="0.25">
      <c r="B10988" s="34"/>
      <c r="X10988" s="51"/>
    </row>
    <row r="10989" spans="2:24" ht="15.75" x14ac:dyDescent="0.25">
      <c r="B10989" s="34"/>
      <c r="X10989" s="51"/>
    </row>
    <row r="10990" spans="2:24" ht="15.75" x14ac:dyDescent="0.25">
      <c r="B10990" s="34"/>
      <c r="X10990" s="51"/>
    </row>
    <row r="10991" spans="2:24" ht="15.75" x14ac:dyDescent="0.25">
      <c r="B10991" s="34"/>
      <c r="X10991" s="51"/>
    </row>
    <row r="10992" spans="2:24" ht="15.75" x14ac:dyDescent="0.25">
      <c r="B10992" s="34"/>
      <c r="X10992" s="51"/>
    </row>
    <row r="10993" spans="2:24" ht="15.75" x14ac:dyDescent="0.25">
      <c r="B10993" s="34"/>
      <c r="X10993" s="51"/>
    </row>
    <row r="10994" spans="2:24" ht="15.75" x14ac:dyDescent="0.25">
      <c r="B10994" s="34"/>
      <c r="X10994" s="51"/>
    </row>
    <row r="10995" spans="2:24" ht="15.75" x14ac:dyDescent="0.25">
      <c r="B10995" s="34"/>
      <c r="X10995" s="51"/>
    </row>
    <row r="10996" spans="2:24" ht="15.75" x14ac:dyDescent="0.25">
      <c r="B10996" s="34"/>
      <c r="X10996" s="51"/>
    </row>
    <row r="10997" spans="2:24" ht="15.75" x14ac:dyDescent="0.25">
      <c r="B10997" s="34"/>
      <c r="X10997" s="51"/>
    </row>
    <row r="10998" spans="2:24" ht="15.75" x14ac:dyDescent="0.25">
      <c r="B10998" s="34"/>
      <c r="X10998" s="51"/>
    </row>
    <row r="10999" spans="2:24" ht="15.75" x14ac:dyDescent="0.25">
      <c r="B10999" s="34"/>
      <c r="X10999" s="51"/>
    </row>
    <row r="11000" spans="2:24" ht="15.75" x14ac:dyDescent="0.25">
      <c r="B11000" s="34"/>
      <c r="X11000" s="51"/>
    </row>
    <row r="11001" spans="2:24" ht="15.75" x14ac:dyDescent="0.25">
      <c r="B11001" s="34"/>
      <c r="X11001" s="51"/>
    </row>
    <row r="11002" spans="2:24" ht="15.75" x14ac:dyDescent="0.25">
      <c r="B11002" s="34"/>
      <c r="X11002" s="51"/>
    </row>
    <row r="11003" spans="2:24" ht="15.75" x14ac:dyDescent="0.25">
      <c r="B11003" s="34"/>
      <c r="X11003" s="51"/>
    </row>
    <row r="11004" spans="2:24" ht="15.75" x14ac:dyDescent="0.25">
      <c r="B11004" s="34"/>
      <c r="X11004" s="51"/>
    </row>
    <row r="11005" spans="2:24" ht="15.75" x14ac:dyDescent="0.25">
      <c r="B11005" s="34"/>
      <c r="X11005" s="51"/>
    </row>
    <row r="11006" spans="2:24" ht="15.75" x14ac:dyDescent="0.25">
      <c r="B11006" s="34"/>
      <c r="X11006" s="51"/>
    </row>
    <row r="11007" spans="2:24" ht="15.75" x14ac:dyDescent="0.25">
      <c r="B11007" s="34"/>
      <c r="X11007" s="51"/>
    </row>
    <row r="11008" spans="2:24" ht="15.75" x14ac:dyDescent="0.25">
      <c r="B11008" s="34"/>
      <c r="X11008" s="51"/>
    </row>
    <row r="11009" spans="2:24" ht="15.75" x14ac:dyDescent="0.25">
      <c r="B11009" s="34"/>
      <c r="X11009" s="51"/>
    </row>
    <row r="11010" spans="2:24" ht="15.75" x14ac:dyDescent="0.25">
      <c r="B11010" s="34"/>
      <c r="X11010" s="51"/>
    </row>
    <row r="11011" spans="2:24" ht="15.75" x14ac:dyDescent="0.25">
      <c r="B11011" s="34"/>
      <c r="X11011" s="51"/>
    </row>
    <row r="11012" spans="2:24" ht="15.75" x14ac:dyDescent="0.25">
      <c r="B11012" s="34"/>
      <c r="X11012" s="51"/>
    </row>
    <row r="11013" spans="2:24" ht="15.75" x14ac:dyDescent="0.25">
      <c r="B11013" s="34"/>
      <c r="X11013" s="51"/>
    </row>
    <row r="11014" spans="2:24" ht="15.75" x14ac:dyDescent="0.25">
      <c r="B11014" s="34"/>
      <c r="X11014" s="51"/>
    </row>
    <row r="11015" spans="2:24" ht="15.75" x14ac:dyDescent="0.25">
      <c r="B11015" s="34"/>
      <c r="X11015" s="51"/>
    </row>
    <row r="11016" spans="2:24" ht="15.75" x14ac:dyDescent="0.25">
      <c r="B11016" s="34"/>
      <c r="X11016" s="51"/>
    </row>
    <row r="11017" spans="2:24" ht="15.75" x14ac:dyDescent="0.25">
      <c r="B11017" s="34"/>
      <c r="X11017" s="51"/>
    </row>
    <row r="11018" spans="2:24" ht="15.75" x14ac:dyDescent="0.25">
      <c r="B11018" s="34"/>
      <c r="X11018" s="51"/>
    </row>
    <row r="11019" spans="2:24" ht="15.75" x14ac:dyDescent="0.25">
      <c r="B11019" s="34"/>
      <c r="X11019" s="51"/>
    </row>
    <row r="11020" spans="2:24" ht="15.75" x14ac:dyDescent="0.25">
      <c r="B11020" s="34"/>
      <c r="X11020" s="51"/>
    </row>
    <row r="11021" spans="2:24" ht="15.75" x14ac:dyDescent="0.25">
      <c r="B11021" s="34"/>
      <c r="X11021" s="51"/>
    </row>
    <row r="11022" spans="2:24" ht="15.75" x14ac:dyDescent="0.25">
      <c r="B11022" s="34"/>
      <c r="X11022" s="51"/>
    </row>
    <row r="11023" spans="2:24" ht="15.75" x14ac:dyDescent="0.25">
      <c r="B11023" s="34"/>
      <c r="X11023" s="51"/>
    </row>
    <row r="11024" spans="2:24" ht="15.75" x14ac:dyDescent="0.25">
      <c r="B11024" s="34"/>
      <c r="X11024" s="51"/>
    </row>
    <row r="11025" spans="2:24" ht="15.75" x14ac:dyDescent="0.25">
      <c r="B11025" s="34"/>
      <c r="X11025" s="51"/>
    </row>
    <row r="11026" spans="2:24" ht="15.75" x14ac:dyDescent="0.25">
      <c r="B11026" s="34"/>
      <c r="X11026" s="51"/>
    </row>
    <row r="11027" spans="2:24" ht="15.75" x14ac:dyDescent="0.25">
      <c r="B11027" s="34"/>
      <c r="X11027" s="51"/>
    </row>
    <row r="11028" spans="2:24" ht="15.75" x14ac:dyDescent="0.25">
      <c r="B11028" s="34"/>
      <c r="X11028" s="51"/>
    </row>
    <row r="11029" spans="2:24" ht="15.75" x14ac:dyDescent="0.25">
      <c r="B11029" s="34"/>
      <c r="X11029" s="51"/>
    </row>
    <row r="11030" spans="2:24" ht="15.75" x14ac:dyDescent="0.25">
      <c r="B11030" s="34"/>
      <c r="X11030" s="51"/>
    </row>
    <row r="11031" spans="2:24" ht="15.75" x14ac:dyDescent="0.25">
      <c r="B11031" s="34"/>
      <c r="X11031" s="51"/>
    </row>
    <row r="11032" spans="2:24" ht="15.75" x14ac:dyDescent="0.25">
      <c r="B11032" s="34"/>
      <c r="X11032" s="51"/>
    </row>
    <row r="11033" spans="2:24" ht="15.75" x14ac:dyDescent="0.25">
      <c r="B11033" s="34"/>
      <c r="X11033" s="51"/>
    </row>
    <row r="11034" spans="2:24" ht="15.75" x14ac:dyDescent="0.25">
      <c r="B11034" s="34"/>
      <c r="X11034" s="51"/>
    </row>
    <row r="11035" spans="2:24" ht="15.75" x14ac:dyDescent="0.25">
      <c r="B11035" s="34"/>
      <c r="X11035" s="51"/>
    </row>
    <row r="11036" spans="2:24" ht="15.75" x14ac:dyDescent="0.25">
      <c r="B11036" s="34"/>
      <c r="X11036" s="51"/>
    </row>
    <row r="11037" spans="2:24" ht="15.75" x14ac:dyDescent="0.25">
      <c r="B11037" s="34"/>
      <c r="X11037" s="51"/>
    </row>
    <row r="11038" spans="2:24" ht="15.75" x14ac:dyDescent="0.25">
      <c r="B11038" s="34"/>
      <c r="X11038" s="51"/>
    </row>
    <row r="11039" spans="2:24" ht="15.75" x14ac:dyDescent="0.25">
      <c r="B11039" s="34"/>
      <c r="X11039" s="51"/>
    </row>
    <row r="11040" spans="2:24" ht="15.75" x14ac:dyDescent="0.25">
      <c r="B11040" s="34"/>
      <c r="X11040" s="51"/>
    </row>
    <row r="11041" spans="2:24" ht="15.75" x14ac:dyDescent="0.25">
      <c r="B11041" s="34"/>
      <c r="X11041" s="51"/>
    </row>
    <row r="11042" spans="2:24" ht="15.75" x14ac:dyDescent="0.25">
      <c r="B11042" s="34"/>
      <c r="X11042" s="51"/>
    </row>
    <row r="11043" spans="2:24" ht="15.75" x14ac:dyDescent="0.25">
      <c r="B11043" s="34"/>
      <c r="X11043" s="51"/>
    </row>
    <row r="11044" spans="2:24" ht="15.75" x14ac:dyDescent="0.25">
      <c r="B11044" s="34"/>
      <c r="X11044" s="51"/>
    </row>
    <row r="11045" spans="2:24" ht="15.75" x14ac:dyDescent="0.25">
      <c r="B11045" s="34"/>
      <c r="X11045" s="51"/>
    </row>
    <row r="11046" spans="2:24" ht="15.75" x14ac:dyDescent="0.25">
      <c r="B11046" s="34"/>
      <c r="X11046" s="51"/>
    </row>
    <row r="11047" spans="2:24" ht="15.75" x14ac:dyDescent="0.25">
      <c r="B11047" s="34"/>
      <c r="X11047" s="51"/>
    </row>
    <row r="11048" spans="2:24" ht="15.75" x14ac:dyDescent="0.25">
      <c r="B11048" s="34"/>
      <c r="X11048" s="51"/>
    </row>
    <row r="11049" spans="2:24" ht="15.75" x14ac:dyDescent="0.25">
      <c r="B11049" s="34"/>
      <c r="X11049" s="51"/>
    </row>
    <row r="11050" spans="2:24" ht="15.75" x14ac:dyDescent="0.25">
      <c r="B11050" s="34"/>
      <c r="X11050" s="51"/>
    </row>
    <row r="11051" spans="2:24" ht="15.75" x14ac:dyDescent="0.25">
      <c r="B11051" s="34"/>
      <c r="X11051" s="51"/>
    </row>
    <row r="11052" spans="2:24" ht="15.75" x14ac:dyDescent="0.25">
      <c r="B11052" s="34"/>
      <c r="X11052" s="51"/>
    </row>
    <row r="11053" spans="2:24" ht="15.75" x14ac:dyDescent="0.25">
      <c r="B11053" s="34"/>
      <c r="X11053" s="51"/>
    </row>
    <row r="11054" spans="2:24" ht="15.75" x14ac:dyDescent="0.25">
      <c r="B11054" s="34"/>
      <c r="X11054" s="51"/>
    </row>
    <row r="11055" spans="2:24" ht="15.75" x14ac:dyDescent="0.25">
      <c r="B11055" s="34"/>
      <c r="X11055" s="51"/>
    </row>
    <row r="11056" spans="2:24" ht="15.75" x14ac:dyDescent="0.25">
      <c r="B11056" s="34"/>
      <c r="X11056" s="51"/>
    </row>
    <row r="11057" spans="2:24" ht="15.75" x14ac:dyDescent="0.25">
      <c r="B11057" s="34"/>
      <c r="X11057" s="51"/>
    </row>
    <row r="11058" spans="2:24" ht="15.75" x14ac:dyDescent="0.25">
      <c r="B11058" s="34"/>
      <c r="X11058" s="51"/>
    </row>
    <row r="11059" spans="2:24" ht="15.75" x14ac:dyDescent="0.25">
      <c r="B11059" s="34"/>
      <c r="X11059" s="51"/>
    </row>
    <row r="11060" spans="2:24" ht="15.75" x14ac:dyDescent="0.25">
      <c r="B11060" s="34"/>
      <c r="X11060" s="51"/>
    </row>
    <row r="11061" spans="2:24" ht="15.75" x14ac:dyDescent="0.25">
      <c r="B11061" s="34"/>
      <c r="X11061" s="51"/>
    </row>
    <row r="11062" spans="2:24" ht="15.75" x14ac:dyDescent="0.25">
      <c r="B11062" s="34"/>
      <c r="X11062" s="51"/>
    </row>
    <row r="11063" spans="2:24" ht="15.75" x14ac:dyDescent="0.25">
      <c r="B11063" s="34"/>
      <c r="X11063" s="51"/>
    </row>
    <row r="11064" spans="2:24" ht="15.75" x14ac:dyDescent="0.25">
      <c r="B11064" s="34"/>
      <c r="X11064" s="51"/>
    </row>
    <row r="11065" spans="2:24" ht="15.75" x14ac:dyDescent="0.25">
      <c r="B11065" s="34"/>
      <c r="X11065" s="51"/>
    </row>
    <row r="11066" spans="2:24" ht="15.75" x14ac:dyDescent="0.25">
      <c r="B11066" s="34"/>
      <c r="X11066" s="51"/>
    </row>
    <row r="11067" spans="2:24" ht="15.75" x14ac:dyDescent="0.25">
      <c r="B11067" s="34"/>
      <c r="X11067" s="51"/>
    </row>
    <row r="11068" spans="2:24" ht="15.75" x14ac:dyDescent="0.25">
      <c r="B11068" s="34"/>
      <c r="X11068" s="51"/>
    </row>
    <row r="11069" spans="2:24" ht="15.75" x14ac:dyDescent="0.25">
      <c r="B11069" s="34"/>
      <c r="X11069" s="51"/>
    </row>
    <row r="11070" spans="2:24" ht="15.75" x14ac:dyDescent="0.25">
      <c r="B11070" s="34"/>
      <c r="X11070" s="51"/>
    </row>
    <row r="11071" spans="2:24" ht="15.75" x14ac:dyDescent="0.25">
      <c r="B11071" s="34"/>
      <c r="X11071" s="51"/>
    </row>
    <row r="11072" spans="2:24" ht="15.75" x14ac:dyDescent="0.25">
      <c r="B11072" s="34"/>
      <c r="X11072" s="51"/>
    </row>
    <row r="11073" spans="2:24" ht="15.75" x14ac:dyDescent="0.25">
      <c r="B11073" s="34"/>
      <c r="X11073" s="51"/>
    </row>
    <row r="11074" spans="2:24" ht="15.75" x14ac:dyDescent="0.25">
      <c r="B11074" s="34"/>
      <c r="X11074" s="51"/>
    </row>
    <row r="11075" spans="2:24" ht="15.75" x14ac:dyDescent="0.25">
      <c r="B11075" s="34"/>
      <c r="X11075" s="51"/>
    </row>
    <row r="11076" spans="2:24" ht="15.75" x14ac:dyDescent="0.25">
      <c r="B11076" s="34"/>
      <c r="X11076" s="51"/>
    </row>
    <row r="11077" spans="2:24" ht="15.75" x14ac:dyDescent="0.25">
      <c r="B11077" s="34"/>
      <c r="X11077" s="51"/>
    </row>
    <row r="11078" spans="2:24" ht="15.75" x14ac:dyDescent="0.25">
      <c r="B11078" s="34"/>
      <c r="X11078" s="51"/>
    </row>
    <row r="11079" spans="2:24" ht="15.75" x14ac:dyDescent="0.25">
      <c r="B11079" s="34"/>
      <c r="X11079" s="51"/>
    </row>
    <row r="11080" spans="2:24" ht="15.75" x14ac:dyDescent="0.25">
      <c r="B11080" s="34"/>
      <c r="X11080" s="51"/>
    </row>
    <row r="11081" spans="2:24" ht="15.75" x14ac:dyDescent="0.25">
      <c r="B11081" s="34"/>
      <c r="X11081" s="51"/>
    </row>
    <row r="11082" spans="2:24" ht="15.75" x14ac:dyDescent="0.25">
      <c r="B11082" s="34"/>
      <c r="X11082" s="51"/>
    </row>
    <row r="11083" spans="2:24" ht="15.75" x14ac:dyDescent="0.25">
      <c r="B11083" s="34"/>
      <c r="X11083" s="51"/>
    </row>
    <row r="11084" spans="2:24" ht="15.75" x14ac:dyDescent="0.25">
      <c r="B11084" s="34"/>
      <c r="X11084" s="51"/>
    </row>
    <row r="11085" spans="2:24" ht="15.75" x14ac:dyDescent="0.25">
      <c r="B11085" s="34"/>
      <c r="X11085" s="51"/>
    </row>
    <row r="11086" spans="2:24" ht="15.75" x14ac:dyDescent="0.25">
      <c r="B11086" s="34"/>
      <c r="X11086" s="51"/>
    </row>
    <row r="11087" spans="2:24" ht="15.75" x14ac:dyDescent="0.25">
      <c r="B11087" s="34"/>
      <c r="X11087" s="51"/>
    </row>
    <row r="11088" spans="2:24" ht="15.75" x14ac:dyDescent="0.25">
      <c r="B11088" s="34"/>
      <c r="X11088" s="51"/>
    </row>
    <row r="11089" spans="2:24" ht="15.75" x14ac:dyDescent="0.25">
      <c r="B11089" s="34"/>
      <c r="X11089" s="51"/>
    </row>
    <row r="11090" spans="2:24" ht="15.75" x14ac:dyDescent="0.25">
      <c r="B11090" s="34"/>
      <c r="X11090" s="51"/>
    </row>
    <row r="11091" spans="2:24" ht="15.75" x14ac:dyDescent="0.25">
      <c r="B11091" s="34"/>
      <c r="X11091" s="51"/>
    </row>
    <row r="11092" spans="2:24" ht="15.75" x14ac:dyDescent="0.25">
      <c r="B11092" s="34"/>
      <c r="X11092" s="51"/>
    </row>
    <row r="11093" spans="2:24" ht="15.75" x14ac:dyDescent="0.25">
      <c r="B11093" s="34"/>
      <c r="X11093" s="51"/>
    </row>
    <row r="11094" spans="2:24" ht="15.75" x14ac:dyDescent="0.25">
      <c r="B11094" s="34"/>
      <c r="X11094" s="51"/>
    </row>
    <row r="11095" spans="2:24" ht="15.75" x14ac:dyDescent="0.25">
      <c r="B11095" s="34"/>
      <c r="X11095" s="51"/>
    </row>
    <row r="11096" spans="2:24" ht="15.75" x14ac:dyDescent="0.25">
      <c r="B11096" s="34"/>
      <c r="X11096" s="51"/>
    </row>
    <row r="11097" spans="2:24" ht="15.75" x14ac:dyDescent="0.25">
      <c r="B11097" s="34"/>
      <c r="X11097" s="51"/>
    </row>
    <row r="11098" spans="2:24" ht="15.75" x14ac:dyDescent="0.25">
      <c r="B11098" s="34"/>
      <c r="X11098" s="51"/>
    </row>
    <row r="11099" spans="2:24" ht="15.75" x14ac:dyDescent="0.25">
      <c r="B11099" s="34"/>
      <c r="X11099" s="51"/>
    </row>
    <row r="11100" spans="2:24" ht="15.75" x14ac:dyDescent="0.25">
      <c r="B11100" s="34"/>
      <c r="X11100" s="51"/>
    </row>
    <row r="11101" spans="2:24" ht="15.75" x14ac:dyDescent="0.25">
      <c r="B11101" s="34"/>
      <c r="X11101" s="51"/>
    </row>
    <row r="11102" spans="2:24" ht="15.75" x14ac:dyDescent="0.25">
      <c r="B11102" s="34"/>
      <c r="X11102" s="51"/>
    </row>
    <row r="11103" spans="2:24" ht="15.75" x14ac:dyDescent="0.25">
      <c r="B11103" s="34"/>
      <c r="X11103" s="51"/>
    </row>
    <row r="11104" spans="2:24" ht="15.75" x14ac:dyDescent="0.25">
      <c r="B11104" s="34"/>
      <c r="X11104" s="51"/>
    </row>
    <row r="11105" spans="2:24" ht="15.75" x14ac:dyDescent="0.25">
      <c r="B11105" s="34"/>
      <c r="X11105" s="51"/>
    </row>
    <row r="11106" spans="2:24" ht="15.75" x14ac:dyDescent="0.25">
      <c r="B11106" s="34"/>
      <c r="X11106" s="51"/>
    </row>
    <row r="11107" spans="2:24" ht="15.75" x14ac:dyDescent="0.25">
      <c r="B11107" s="34"/>
      <c r="X11107" s="51"/>
    </row>
    <row r="11108" spans="2:24" ht="15.75" x14ac:dyDescent="0.25">
      <c r="B11108" s="34"/>
      <c r="X11108" s="51"/>
    </row>
    <row r="11109" spans="2:24" ht="15.75" x14ac:dyDescent="0.25">
      <c r="B11109" s="34"/>
      <c r="X11109" s="51"/>
    </row>
    <row r="11110" spans="2:24" ht="15.75" x14ac:dyDescent="0.25">
      <c r="B11110" s="34"/>
      <c r="X11110" s="51"/>
    </row>
    <row r="11111" spans="2:24" ht="15.75" x14ac:dyDescent="0.25">
      <c r="B11111" s="34"/>
      <c r="X11111" s="51"/>
    </row>
    <row r="11112" spans="2:24" ht="15.75" x14ac:dyDescent="0.25">
      <c r="B11112" s="34"/>
      <c r="X11112" s="51"/>
    </row>
    <row r="11113" spans="2:24" ht="15.75" x14ac:dyDescent="0.25">
      <c r="B11113" s="34"/>
      <c r="X11113" s="51"/>
    </row>
    <row r="11114" spans="2:24" ht="15.75" x14ac:dyDescent="0.25">
      <c r="B11114" s="34"/>
      <c r="X11114" s="51"/>
    </row>
    <row r="11115" spans="2:24" ht="15.75" x14ac:dyDescent="0.25">
      <c r="B11115" s="34"/>
      <c r="X11115" s="51"/>
    </row>
    <row r="11116" spans="2:24" ht="15.75" x14ac:dyDescent="0.25">
      <c r="B11116" s="34"/>
      <c r="X11116" s="51"/>
    </row>
    <row r="11117" spans="2:24" ht="15.75" x14ac:dyDescent="0.25">
      <c r="B11117" s="34"/>
      <c r="X11117" s="51"/>
    </row>
    <row r="11118" spans="2:24" ht="15.75" x14ac:dyDescent="0.25">
      <c r="B11118" s="34"/>
      <c r="X11118" s="51"/>
    </row>
    <row r="11119" spans="2:24" ht="15.75" x14ac:dyDescent="0.25">
      <c r="B11119" s="34"/>
      <c r="X11119" s="51"/>
    </row>
    <row r="11120" spans="2:24" ht="15.75" x14ac:dyDescent="0.25">
      <c r="B11120" s="34"/>
      <c r="X11120" s="51"/>
    </row>
    <row r="11121" spans="2:24" ht="15.75" x14ac:dyDescent="0.25">
      <c r="B11121" s="34"/>
      <c r="X11121" s="51"/>
    </row>
    <row r="11122" spans="2:24" ht="15.75" x14ac:dyDescent="0.25">
      <c r="B11122" s="34"/>
      <c r="X11122" s="51"/>
    </row>
    <row r="11123" spans="2:24" ht="15.75" x14ac:dyDescent="0.25">
      <c r="B11123" s="34"/>
      <c r="X11123" s="51"/>
    </row>
    <row r="11124" spans="2:24" ht="15.75" x14ac:dyDescent="0.25">
      <c r="B11124" s="34"/>
      <c r="X11124" s="51"/>
    </row>
    <row r="11125" spans="2:24" ht="15.75" x14ac:dyDescent="0.25">
      <c r="B11125" s="34"/>
      <c r="X11125" s="51"/>
    </row>
    <row r="11126" spans="2:24" ht="15.75" x14ac:dyDescent="0.25">
      <c r="B11126" s="34"/>
      <c r="X11126" s="51"/>
    </row>
    <row r="11127" spans="2:24" ht="15.75" x14ac:dyDescent="0.25">
      <c r="B11127" s="34"/>
      <c r="X11127" s="51"/>
    </row>
    <row r="11128" spans="2:24" ht="15.75" x14ac:dyDescent="0.25">
      <c r="B11128" s="34"/>
      <c r="X11128" s="51"/>
    </row>
    <row r="11129" spans="2:24" ht="15.75" x14ac:dyDescent="0.25">
      <c r="B11129" s="34"/>
      <c r="X11129" s="51"/>
    </row>
    <row r="11130" spans="2:24" ht="15.75" x14ac:dyDescent="0.25">
      <c r="B11130" s="34"/>
      <c r="X11130" s="51"/>
    </row>
    <row r="11131" spans="2:24" ht="15.75" x14ac:dyDescent="0.25">
      <c r="B11131" s="34"/>
      <c r="X11131" s="51"/>
    </row>
    <row r="11132" spans="2:24" ht="15.75" x14ac:dyDescent="0.25">
      <c r="B11132" s="34"/>
      <c r="X11132" s="51"/>
    </row>
    <row r="11133" spans="2:24" ht="15.75" x14ac:dyDescent="0.25">
      <c r="B11133" s="34"/>
      <c r="X11133" s="51"/>
    </row>
    <row r="11134" spans="2:24" ht="15.75" x14ac:dyDescent="0.25">
      <c r="B11134" s="34"/>
      <c r="X11134" s="51"/>
    </row>
    <row r="11135" spans="2:24" ht="15.75" x14ac:dyDescent="0.25">
      <c r="B11135" s="34"/>
      <c r="X11135" s="51"/>
    </row>
    <row r="11136" spans="2:24" ht="15.75" x14ac:dyDescent="0.25">
      <c r="B11136" s="34"/>
      <c r="X11136" s="51"/>
    </row>
    <row r="11137" spans="2:24" ht="15.75" x14ac:dyDescent="0.25">
      <c r="B11137" s="34"/>
      <c r="X11137" s="51"/>
    </row>
    <row r="11138" spans="2:24" ht="15.75" x14ac:dyDescent="0.25">
      <c r="B11138" s="34"/>
      <c r="X11138" s="51"/>
    </row>
    <row r="11139" spans="2:24" ht="15.75" x14ac:dyDescent="0.25">
      <c r="B11139" s="34"/>
      <c r="X11139" s="51"/>
    </row>
    <row r="11140" spans="2:24" ht="15.75" x14ac:dyDescent="0.25">
      <c r="B11140" s="34"/>
      <c r="X11140" s="51"/>
    </row>
    <row r="11141" spans="2:24" ht="15.75" x14ac:dyDescent="0.25">
      <c r="B11141" s="34"/>
      <c r="X11141" s="51"/>
    </row>
    <row r="11142" spans="2:24" ht="15.75" x14ac:dyDescent="0.25">
      <c r="B11142" s="34"/>
      <c r="X11142" s="51"/>
    </row>
    <row r="11143" spans="2:24" ht="15.75" x14ac:dyDescent="0.25">
      <c r="B11143" s="34"/>
      <c r="X11143" s="51"/>
    </row>
    <row r="11144" spans="2:24" ht="15.75" x14ac:dyDescent="0.25">
      <c r="B11144" s="34"/>
      <c r="X11144" s="51"/>
    </row>
    <row r="11145" spans="2:24" ht="15.75" x14ac:dyDescent="0.25">
      <c r="B11145" s="34"/>
      <c r="X11145" s="51"/>
    </row>
    <row r="11146" spans="2:24" ht="15.75" x14ac:dyDescent="0.25">
      <c r="B11146" s="34"/>
      <c r="X11146" s="51"/>
    </row>
    <row r="11147" spans="2:24" ht="15.75" x14ac:dyDescent="0.25">
      <c r="B11147" s="34"/>
      <c r="X11147" s="51"/>
    </row>
    <row r="11148" spans="2:24" ht="15.75" x14ac:dyDescent="0.25">
      <c r="B11148" s="34"/>
      <c r="X11148" s="51"/>
    </row>
    <row r="11149" spans="2:24" ht="15.75" x14ac:dyDescent="0.25">
      <c r="B11149" s="34"/>
      <c r="X11149" s="51"/>
    </row>
    <row r="11150" spans="2:24" ht="15.75" x14ac:dyDescent="0.25">
      <c r="B11150" s="34"/>
      <c r="X11150" s="51"/>
    </row>
    <row r="11151" spans="2:24" ht="15.75" x14ac:dyDescent="0.25">
      <c r="B11151" s="34"/>
      <c r="X11151" s="51"/>
    </row>
    <row r="11152" spans="2:24" ht="15.75" x14ac:dyDescent="0.25">
      <c r="B11152" s="34"/>
      <c r="X11152" s="51"/>
    </row>
    <row r="11153" spans="2:24" ht="15.75" x14ac:dyDescent="0.25">
      <c r="B11153" s="34"/>
      <c r="X11153" s="51"/>
    </row>
    <row r="11154" spans="2:24" ht="15.75" x14ac:dyDescent="0.25">
      <c r="B11154" s="34"/>
      <c r="X11154" s="51"/>
    </row>
    <row r="11155" spans="2:24" ht="15.75" x14ac:dyDescent="0.25">
      <c r="B11155" s="34"/>
      <c r="X11155" s="51"/>
    </row>
    <row r="11156" spans="2:24" ht="15.75" x14ac:dyDescent="0.25">
      <c r="B11156" s="34"/>
      <c r="X11156" s="51"/>
    </row>
    <row r="11157" spans="2:24" ht="15.75" x14ac:dyDescent="0.25">
      <c r="B11157" s="34"/>
      <c r="X11157" s="51"/>
    </row>
    <row r="11158" spans="2:24" ht="15.75" x14ac:dyDescent="0.25">
      <c r="B11158" s="34"/>
      <c r="X11158" s="51"/>
    </row>
    <row r="11159" spans="2:24" ht="15.75" x14ac:dyDescent="0.25">
      <c r="B11159" s="34"/>
      <c r="X11159" s="51"/>
    </row>
    <row r="11160" spans="2:24" ht="15.75" x14ac:dyDescent="0.25">
      <c r="B11160" s="34"/>
      <c r="X11160" s="51"/>
    </row>
    <row r="11161" spans="2:24" ht="15.75" x14ac:dyDescent="0.25">
      <c r="B11161" s="34"/>
      <c r="X11161" s="51"/>
    </row>
    <row r="11162" spans="2:24" ht="15.75" x14ac:dyDescent="0.25">
      <c r="B11162" s="34"/>
      <c r="X11162" s="51"/>
    </row>
    <row r="11163" spans="2:24" ht="15.75" x14ac:dyDescent="0.25">
      <c r="B11163" s="34"/>
      <c r="X11163" s="51"/>
    </row>
    <row r="11164" spans="2:24" ht="15.75" x14ac:dyDescent="0.25">
      <c r="B11164" s="34"/>
      <c r="X11164" s="51"/>
    </row>
    <row r="11165" spans="2:24" ht="15.75" x14ac:dyDescent="0.25">
      <c r="B11165" s="34"/>
      <c r="X11165" s="51"/>
    </row>
    <row r="11166" spans="2:24" ht="15.75" x14ac:dyDescent="0.25">
      <c r="B11166" s="34"/>
      <c r="X11166" s="51"/>
    </row>
    <row r="11167" spans="2:24" ht="15.75" x14ac:dyDescent="0.25">
      <c r="B11167" s="34"/>
      <c r="X11167" s="51"/>
    </row>
    <row r="11168" spans="2:24" ht="15.75" x14ac:dyDescent="0.25">
      <c r="B11168" s="34"/>
      <c r="X11168" s="51"/>
    </row>
    <row r="11169" spans="2:24" ht="15.75" x14ac:dyDescent="0.25">
      <c r="B11169" s="34"/>
      <c r="X11169" s="51"/>
    </row>
    <row r="11170" spans="2:24" ht="15.75" x14ac:dyDescent="0.25">
      <c r="B11170" s="34"/>
      <c r="X11170" s="51"/>
    </row>
    <row r="11171" spans="2:24" ht="15.75" x14ac:dyDescent="0.25">
      <c r="B11171" s="34"/>
      <c r="X11171" s="51"/>
    </row>
    <row r="11172" spans="2:24" ht="15.75" x14ac:dyDescent="0.25">
      <c r="B11172" s="34"/>
      <c r="X11172" s="51"/>
    </row>
    <row r="11173" spans="2:24" ht="15.75" x14ac:dyDescent="0.25">
      <c r="B11173" s="34"/>
      <c r="X11173" s="51"/>
    </row>
    <row r="11174" spans="2:24" ht="15.75" x14ac:dyDescent="0.25">
      <c r="B11174" s="34"/>
      <c r="X11174" s="51"/>
    </row>
    <row r="11175" spans="2:24" ht="15.75" x14ac:dyDescent="0.25">
      <c r="B11175" s="34"/>
      <c r="X11175" s="51"/>
    </row>
    <row r="11176" spans="2:24" ht="15.75" x14ac:dyDescent="0.25">
      <c r="B11176" s="34"/>
      <c r="X11176" s="51"/>
    </row>
    <row r="11177" spans="2:24" ht="15.75" x14ac:dyDescent="0.25">
      <c r="B11177" s="34"/>
      <c r="X11177" s="51"/>
    </row>
    <row r="11178" spans="2:24" ht="15.75" x14ac:dyDescent="0.25">
      <c r="B11178" s="34"/>
      <c r="X11178" s="51"/>
    </row>
    <row r="11179" spans="2:24" ht="15.75" x14ac:dyDescent="0.25">
      <c r="B11179" s="34"/>
      <c r="X11179" s="51"/>
    </row>
    <row r="11180" spans="2:24" ht="15.75" x14ac:dyDescent="0.25">
      <c r="B11180" s="34"/>
      <c r="X11180" s="51"/>
    </row>
    <row r="11181" spans="2:24" ht="15.75" x14ac:dyDescent="0.25">
      <c r="B11181" s="34"/>
      <c r="X11181" s="51"/>
    </row>
    <row r="11182" spans="2:24" ht="15.75" x14ac:dyDescent="0.25">
      <c r="B11182" s="34"/>
      <c r="X11182" s="51"/>
    </row>
    <row r="11183" spans="2:24" ht="15.75" x14ac:dyDescent="0.25">
      <c r="B11183" s="34"/>
      <c r="X11183" s="51"/>
    </row>
    <row r="11184" spans="2:24" ht="15.75" x14ac:dyDescent="0.25">
      <c r="B11184" s="34"/>
      <c r="X11184" s="51"/>
    </row>
    <row r="11185" spans="2:24" ht="15.75" x14ac:dyDescent="0.25">
      <c r="B11185" s="34"/>
      <c r="X11185" s="51"/>
    </row>
    <row r="11186" spans="2:24" ht="15.75" x14ac:dyDescent="0.25">
      <c r="B11186" s="34"/>
      <c r="X11186" s="51"/>
    </row>
    <row r="11187" spans="2:24" ht="15.75" x14ac:dyDescent="0.25">
      <c r="B11187" s="34"/>
      <c r="X11187" s="51"/>
    </row>
    <row r="11188" spans="2:24" ht="15.75" x14ac:dyDescent="0.25">
      <c r="B11188" s="34"/>
      <c r="X11188" s="51"/>
    </row>
    <row r="11189" spans="2:24" ht="15.75" x14ac:dyDescent="0.25">
      <c r="B11189" s="34"/>
      <c r="X11189" s="51"/>
    </row>
    <row r="11190" spans="2:24" ht="15.75" x14ac:dyDescent="0.25">
      <c r="B11190" s="34"/>
      <c r="X11190" s="51"/>
    </row>
    <row r="11191" spans="2:24" ht="15.75" x14ac:dyDescent="0.25">
      <c r="B11191" s="34"/>
      <c r="X11191" s="51"/>
    </row>
    <row r="11192" spans="2:24" ht="15.75" x14ac:dyDescent="0.25">
      <c r="B11192" s="34"/>
      <c r="X11192" s="51"/>
    </row>
    <row r="11193" spans="2:24" ht="15.75" x14ac:dyDescent="0.25">
      <c r="B11193" s="34"/>
      <c r="X11193" s="51"/>
    </row>
    <row r="11194" spans="2:24" ht="15.75" x14ac:dyDescent="0.25">
      <c r="B11194" s="34"/>
      <c r="X11194" s="51"/>
    </row>
    <row r="11195" spans="2:24" ht="15.75" x14ac:dyDescent="0.25">
      <c r="B11195" s="34"/>
      <c r="X11195" s="51"/>
    </row>
    <row r="11196" spans="2:24" ht="15.75" x14ac:dyDescent="0.25">
      <c r="B11196" s="34"/>
      <c r="X11196" s="51"/>
    </row>
    <row r="11197" spans="2:24" ht="15.75" x14ac:dyDescent="0.25">
      <c r="B11197" s="34"/>
      <c r="X11197" s="51"/>
    </row>
    <row r="11198" spans="2:24" ht="15.75" x14ac:dyDescent="0.25">
      <c r="B11198" s="34"/>
      <c r="X11198" s="51"/>
    </row>
    <row r="11199" spans="2:24" ht="15.75" x14ac:dyDescent="0.25">
      <c r="B11199" s="34"/>
      <c r="X11199" s="51"/>
    </row>
    <row r="11200" spans="2:24" ht="15.75" x14ac:dyDescent="0.25">
      <c r="B11200" s="34"/>
      <c r="X11200" s="51"/>
    </row>
    <row r="11201" spans="2:24" ht="15.75" x14ac:dyDescent="0.25">
      <c r="B11201" s="34"/>
      <c r="X11201" s="51"/>
    </row>
    <row r="11202" spans="2:24" ht="15.75" x14ac:dyDescent="0.25">
      <c r="B11202" s="34"/>
      <c r="X11202" s="51"/>
    </row>
    <row r="11203" spans="2:24" ht="15.75" x14ac:dyDescent="0.25">
      <c r="B11203" s="34"/>
      <c r="X11203" s="51"/>
    </row>
    <row r="11204" spans="2:24" ht="15.75" x14ac:dyDescent="0.25">
      <c r="B11204" s="34"/>
      <c r="X11204" s="51"/>
    </row>
    <row r="11205" spans="2:24" ht="15.75" x14ac:dyDescent="0.25">
      <c r="B11205" s="34"/>
      <c r="X11205" s="51"/>
    </row>
    <row r="11206" spans="2:24" ht="15.75" x14ac:dyDescent="0.25">
      <c r="B11206" s="34"/>
      <c r="X11206" s="51"/>
    </row>
    <row r="11207" spans="2:24" ht="15.75" x14ac:dyDescent="0.25">
      <c r="B11207" s="34"/>
      <c r="X11207" s="51"/>
    </row>
    <row r="11208" spans="2:24" ht="15.75" x14ac:dyDescent="0.25">
      <c r="B11208" s="34"/>
      <c r="X11208" s="51"/>
    </row>
    <row r="11209" spans="2:24" ht="15.75" x14ac:dyDescent="0.25">
      <c r="B11209" s="34"/>
      <c r="X11209" s="51"/>
    </row>
    <row r="11210" spans="2:24" ht="15.75" x14ac:dyDescent="0.25">
      <c r="B11210" s="34"/>
      <c r="X11210" s="51"/>
    </row>
    <row r="11211" spans="2:24" ht="15.75" x14ac:dyDescent="0.25">
      <c r="B11211" s="34"/>
      <c r="X11211" s="51"/>
    </row>
    <row r="11212" spans="2:24" ht="15.75" x14ac:dyDescent="0.25">
      <c r="B11212" s="34"/>
      <c r="X11212" s="51"/>
    </row>
    <row r="11213" spans="2:24" ht="15.75" x14ac:dyDescent="0.25">
      <c r="B11213" s="34"/>
      <c r="X11213" s="51"/>
    </row>
    <row r="11214" spans="2:24" ht="15.75" x14ac:dyDescent="0.25">
      <c r="B11214" s="34"/>
      <c r="X11214" s="51"/>
    </row>
    <row r="11215" spans="2:24" ht="15.75" x14ac:dyDescent="0.25">
      <c r="B11215" s="34"/>
      <c r="X11215" s="51"/>
    </row>
    <row r="11216" spans="2:24" ht="15.75" x14ac:dyDescent="0.25">
      <c r="B11216" s="34"/>
      <c r="X11216" s="51"/>
    </row>
    <row r="11217" spans="2:24" ht="15.75" x14ac:dyDescent="0.25">
      <c r="B11217" s="34"/>
      <c r="X11217" s="51"/>
    </row>
    <row r="11218" spans="2:24" ht="15.75" x14ac:dyDescent="0.25">
      <c r="B11218" s="34"/>
      <c r="X11218" s="51"/>
    </row>
    <row r="11219" spans="2:24" ht="15.75" x14ac:dyDescent="0.25">
      <c r="B11219" s="34"/>
      <c r="X11219" s="51"/>
    </row>
    <row r="11220" spans="2:24" ht="15.75" x14ac:dyDescent="0.25">
      <c r="B11220" s="34"/>
      <c r="X11220" s="51"/>
    </row>
    <row r="11221" spans="2:24" ht="15.75" x14ac:dyDescent="0.25">
      <c r="B11221" s="34"/>
      <c r="X11221" s="51"/>
    </row>
    <row r="11222" spans="2:24" ht="15.75" x14ac:dyDescent="0.25">
      <c r="B11222" s="34"/>
      <c r="X11222" s="51"/>
    </row>
    <row r="11223" spans="2:24" ht="15.75" x14ac:dyDescent="0.25">
      <c r="B11223" s="34"/>
      <c r="X11223" s="51"/>
    </row>
    <row r="11224" spans="2:24" ht="15.75" x14ac:dyDescent="0.25">
      <c r="B11224" s="34"/>
      <c r="X11224" s="51"/>
    </row>
    <row r="11225" spans="2:24" ht="15.75" x14ac:dyDescent="0.25">
      <c r="B11225" s="34"/>
      <c r="X11225" s="51"/>
    </row>
    <row r="11226" spans="2:24" ht="15.75" x14ac:dyDescent="0.25">
      <c r="B11226" s="34"/>
      <c r="X11226" s="51"/>
    </row>
    <row r="11227" spans="2:24" ht="15.75" x14ac:dyDescent="0.25">
      <c r="B11227" s="34"/>
      <c r="X11227" s="51"/>
    </row>
    <row r="11228" spans="2:24" ht="15.75" x14ac:dyDescent="0.25">
      <c r="B11228" s="34"/>
      <c r="X11228" s="51"/>
    </row>
    <row r="11229" spans="2:24" ht="15.75" x14ac:dyDescent="0.25">
      <c r="B11229" s="34"/>
      <c r="X11229" s="51"/>
    </row>
    <row r="11230" spans="2:24" ht="15.75" x14ac:dyDescent="0.25">
      <c r="B11230" s="34"/>
      <c r="X11230" s="51"/>
    </row>
    <row r="11231" spans="2:24" ht="15.75" x14ac:dyDescent="0.25">
      <c r="B11231" s="34"/>
      <c r="X11231" s="51"/>
    </row>
    <row r="11232" spans="2:24" ht="15.75" x14ac:dyDescent="0.25">
      <c r="B11232" s="34"/>
      <c r="X11232" s="51"/>
    </row>
    <row r="11233" spans="2:24" ht="15.75" x14ac:dyDescent="0.25">
      <c r="B11233" s="34"/>
      <c r="X11233" s="51"/>
    </row>
    <row r="11234" spans="2:24" ht="15.75" x14ac:dyDescent="0.25">
      <c r="B11234" s="34"/>
      <c r="X11234" s="51"/>
    </row>
    <row r="11235" spans="2:24" ht="15.75" x14ac:dyDescent="0.25">
      <c r="B11235" s="34"/>
      <c r="X11235" s="51"/>
    </row>
    <row r="11236" spans="2:24" ht="15.75" x14ac:dyDescent="0.25">
      <c r="B11236" s="34"/>
      <c r="X11236" s="51"/>
    </row>
    <row r="11237" spans="2:24" ht="15.75" x14ac:dyDescent="0.25">
      <c r="B11237" s="34"/>
      <c r="X11237" s="51"/>
    </row>
    <row r="11238" spans="2:24" ht="15.75" x14ac:dyDescent="0.25">
      <c r="B11238" s="34"/>
      <c r="X11238" s="51"/>
    </row>
    <row r="11239" spans="2:24" ht="15.75" x14ac:dyDescent="0.25">
      <c r="B11239" s="34"/>
      <c r="X11239" s="51"/>
    </row>
    <row r="11240" spans="2:24" ht="15.75" x14ac:dyDescent="0.25">
      <c r="B11240" s="34"/>
      <c r="X11240" s="51"/>
    </row>
    <row r="11241" spans="2:24" ht="15.75" x14ac:dyDescent="0.25">
      <c r="B11241" s="34"/>
      <c r="X11241" s="51"/>
    </row>
    <row r="11242" spans="2:24" ht="15.75" x14ac:dyDescent="0.25">
      <c r="B11242" s="34"/>
      <c r="X11242" s="51"/>
    </row>
    <row r="11243" spans="2:24" ht="15.75" x14ac:dyDescent="0.25">
      <c r="B11243" s="34"/>
      <c r="X11243" s="51"/>
    </row>
    <row r="11244" spans="2:24" ht="15.75" x14ac:dyDescent="0.25">
      <c r="B11244" s="34"/>
      <c r="X11244" s="51"/>
    </row>
    <row r="11245" spans="2:24" ht="15.75" x14ac:dyDescent="0.25">
      <c r="B11245" s="34"/>
      <c r="X11245" s="51"/>
    </row>
    <row r="11246" spans="2:24" ht="15.75" x14ac:dyDescent="0.25">
      <c r="B11246" s="34"/>
      <c r="X11246" s="51"/>
    </row>
    <row r="11247" spans="2:24" ht="15.75" x14ac:dyDescent="0.25">
      <c r="B11247" s="34"/>
      <c r="X11247" s="51"/>
    </row>
    <row r="11248" spans="2:24" ht="15.75" x14ac:dyDescent="0.25">
      <c r="B11248" s="34"/>
      <c r="X11248" s="51"/>
    </row>
    <row r="11249" spans="2:24" ht="15.75" x14ac:dyDescent="0.25">
      <c r="B11249" s="34"/>
      <c r="X11249" s="51"/>
    </row>
    <row r="11250" spans="2:24" ht="15.75" x14ac:dyDescent="0.25">
      <c r="B11250" s="34"/>
      <c r="X11250" s="51"/>
    </row>
    <row r="11251" spans="2:24" ht="15.75" x14ac:dyDescent="0.25">
      <c r="B11251" s="34"/>
      <c r="X11251" s="51"/>
    </row>
    <row r="11252" spans="2:24" ht="15.75" x14ac:dyDescent="0.25">
      <c r="B11252" s="34"/>
      <c r="X11252" s="51"/>
    </row>
    <row r="11253" spans="2:24" ht="15.75" x14ac:dyDescent="0.25">
      <c r="B11253" s="34"/>
      <c r="X11253" s="51"/>
    </row>
    <row r="11254" spans="2:24" ht="15.75" x14ac:dyDescent="0.25">
      <c r="B11254" s="34"/>
      <c r="X11254" s="51"/>
    </row>
    <row r="11255" spans="2:24" ht="15.75" x14ac:dyDescent="0.25">
      <c r="B11255" s="34"/>
      <c r="X11255" s="51"/>
    </row>
    <row r="11256" spans="2:24" ht="15.75" x14ac:dyDescent="0.25">
      <c r="B11256" s="34"/>
      <c r="X11256" s="51"/>
    </row>
    <row r="11257" spans="2:24" ht="15.75" x14ac:dyDescent="0.25">
      <c r="B11257" s="34"/>
      <c r="X11257" s="51"/>
    </row>
    <row r="11258" spans="2:24" ht="15.75" x14ac:dyDescent="0.25">
      <c r="B11258" s="34"/>
      <c r="X11258" s="51"/>
    </row>
    <row r="11259" spans="2:24" ht="15.75" x14ac:dyDescent="0.25">
      <c r="B11259" s="34"/>
      <c r="X11259" s="51"/>
    </row>
    <row r="11260" spans="2:24" ht="15.75" x14ac:dyDescent="0.25">
      <c r="B11260" s="34"/>
      <c r="X11260" s="51"/>
    </row>
    <row r="11261" spans="2:24" ht="15.75" x14ac:dyDescent="0.25">
      <c r="B11261" s="34"/>
      <c r="X11261" s="51"/>
    </row>
    <row r="11262" spans="2:24" ht="15.75" x14ac:dyDescent="0.25">
      <c r="B11262" s="34"/>
      <c r="X11262" s="51"/>
    </row>
    <row r="11263" spans="2:24" ht="15.75" x14ac:dyDescent="0.25">
      <c r="B11263" s="34"/>
      <c r="X11263" s="51"/>
    </row>
    <row r="11264" spans="2:24" ht="15.75" x14ac:dyDescent="0.25">
      <c r="B11264" s="34"/>
      <c r="X11264" s="51"/>
    </row>
    <row r="11265" spans="2:24" ht="15.75" x14ac:dyDescent="0.25">
      <c r="B11265" s="34"/>
      <c r="X11265" s="51"/>
    </row>
    <row r="11266" spans="2:24" ht="15.75" x14ac:dyDescent="0.25">
      <c r="B11266" s="34"/>
      <c r="X11266" s="51"/>
    </row>
    <row r="11267" spans="2:24" ht="15.75" x14ac:dyDescent="0.25">
      <c r="B11267" s="34"/>
      <c r="X11267" s="51"/>
    </row>
    <row r="11268" spans="2:24" ht="15.75" x14ac:dyDescent="0.25">
      <c r="B11268" s="34"/>
      <c r="X11268" s="51"/>
    </row>
    <row r="11269" spans="2:24" ht="15.75" x14ac:dyDescent="0.25">
      <c r="B11269" s="34"/>
      <c r="X11269" s="51"/>
    </row>
    <row r="11270" spans="2:24" ht="15.75" x14ac:dyDescent="0.25">
      <c r="B11270" s="34"/>
      <c r="X11270" s="51"/>
    </row>
    <row r="11271" spans="2:24" ht="15.75" x14ac:dyDescent="0.25">
      <c r="B11271" s="34"/>
      <c r="X11271" s="51"/>
    </row>
    <row r="11272" spans="2:24" ht="15.75" x14ac:dyDescent="0.25">
      <c r="B11272" s="34"/>
      <c r="X11272" s="51"/>
    </row>
    <row r="11273" spans="2:24" ht="15.75" x14ac:dyDescent="0.25">
      <c r="B11273" s="34"/>
      <c r="X11273" s="51"/>
    </row>
    <row r="11274" spans="2:24" ht="15.75" x14ac:dyDescent="0.25">
      <c r="B11274" s="34"/>
      <c r="X11274" s="51"/>
    </row>
    <row r="11275" spans="2:24" ht="15.75" x14ac:dyDescent="0.25">
      <c r="B11275" s="34"/>
      <c r="X11275" s="51"/>
    </row>
    <row r="11276" spans="2:24" ht="15.75" x14ac:dyDescent="0.25">
      <c r="B11276" s="34"/>
      <c r="X11276" s="51"/>
    </row>
    <row r="11277" spans="2:24" ht="15.75" x14ac:dyDescent="0.25">
      <c r="B11277" s="34"/>
      <c r="X11277" s="51"/>
    </row>
    <row r="11278" spans="2:24" ht="15.75" x14ac:dyDescent="0.25">
      <c r="B11278" s="34"/>
      <c r="X11278" s="51"/>
    </row>
    <row r="11279" spans="2:24" ht="15.75" x14ac:dyDescent="0.25">
      <c r="B11279" s="34"/>
      <c r="X11279" s="51"/>
    </row>
    <row r="11280" spans="2:24" ht="15.75" x14ac:dyDescent="0.25">
      <c r="B11280" s="34"/>
      <c r="X11280" s="51"/>
    </row>
    <row r="11281" spans="2:24" ht="15.75" x14ac:dyDescent="0.25">
      <c r="B11281" s="34"/>
      <c r="X11281" s="51"/>
    </row>
    <row r="11282" spans="2:24" ht="15.75" x14ac:dyDescent="0.25">
      <c r="B11282" s="34"/>
      <c r="X11282" s="51"/>
    </row>
    <row r="11283" spans="2:24" ht="15.75" x14ac:dyDescent="0.25">
      <c r="B11283" s="34"/>
      <c r="X11283" s="51"/>
    </row>
    <row r="11284" spans="2:24" ht="15.75" x14ac:dyDescent="0.25">
      <c r="B11284" s="34"/>
      <c r="X11284" s="51"/>
    </row>
    <row r="11285" spans="2:24" ht="15.75" x14ac:dyDescent="0.25">
      <c r="B11285" s="34"/>
      <c r="X11285" s="51"/>
    </row>
    <row r="11286" spans="2:24" ht="15.75" x14ac:dyDescent="0.25">
      <c r="B11286" s="34"/>
      <c r="X11286" s="51"/>
    </row>
    <row r="11287" spans="2:24" ht="15.75" x14ac:dyDescent="0.25">
      <c r="B11287" s="34"/>
      <c r="X11287" s="51"/>
    </row>
    <row r="11288" spans="2:24" ht="15.75" x14ac:dyDescent="0.25">
      <c r="B11288" s="34"/>
      <c r="X11288" s="51"/>
    </row>
    <row r="11289" spans="2:24" ht="15.75" x14ac:dyDescent="0.25">
      <c r="B11289" s="34"/>
      <c r="X11289" s="51"/>
    </row>
    <row r="11290" spans="2:24" ht="15.75" x14ac:dyDescent="0.25">
      <c r="B11290" s="34"/>
      <c r="X11290" s="51"/>
    </row>
    <row r="11291" spans="2:24" ht="15.75" x14ac:dyDescent="0.25">
      <c r="B11291" s="34"/>
      <c r="X11291" s="51"/>
    </row>
    <row r="11292" spans="2:24" ht="15.75" x14ac:dyDescent="0.25">
      <c r="B11292" s="34"/>
      <c r="X11292" s="51"/>
    </row>
    <row r="11293" spans="2:24" ht="15.75" x14ac:dyDescent="0.25">
      <c r="B11293" s="34"/>
      <c r="X11293" s="51"/>
    </row>
    <row r="11294" spans="2:24" ht="15.75" x14ac:dyDescent="0.25">
      <c r="B11294" s="34"/>
      <c r="X11294" s="51"/>
    </row>
    <row r="11295" spans="2:24" ht="15.75" x14ac:dyDescent="0.25">
      <c r="B11295" s="34"/>
      <c r="X11295" s="51"/>
    </row>
    <row r="11296" spans="2:24" ht="15.75" x14ac:dyDescent="0.25">
      <c r="B11296" s="34"/>
      <c r="X11296" s="51"/>
    </row>
    <row r="11297" spans="2:24" ht="15.75" x14ac:dyDescent="0.25">
      <c r="B11297" s="34"/>
      <c r="X11297" s="51"/>
    </row>
    <row r="11298" spans="2:24" ht="15.75" x14ac:dyDescent="0.25">
      <c r="B11298" s="34"/>
      <c r="X11298" s="51"/>
    </row>
    <row r="11299" spans="2:24" ht="15.75" x14ac:dyDescent="0.25">
      <c r="B11299" s="34"/>
      <c r="X11299" s="51"/>
    </row>
    <row r="11300" spans="2:24" ht="15.75" x14ac:dyDescent="0.25">
      <c r="B11300" s="34"/>
      <c r="X11300" s="51"/>
    </row>
    <row r="11301" spans="2:24" ht="15.75" x14ac:dyDescent="0.25">
      <c r="B11301" s="34"/>
      <c r="X11301" s="51"/>
    </row>
    <row r="11302" spans="2:24" ht="15.75" x14ac:dyDescent="0.25">
      <c r="B11302" s="34"/>
      <c r="X11302" s="51"/>
    </row>
    <row r="11303" spans="2:24" ht="15.75" x14ac:dyDescent="0.25">
      <c r="B11303" s="34"/>
      <c r="X11303" s="51"/>
    </row>
    <row r="11304" spans="2:24" ht="15.75" x14ac:dyDescent="0.25">
      <c r="B11304" s="34"/>
      <c r="X11304" s="51"/>
    </row>
    <row r="11305" spans="2:24" ht="15.75" x14ac:dyDescent="0.25">
      <c r="B11305" s="34"/>
      <c r="X11305" s="51"/>
    </row>
    <row r="11306" spans="2:24" ht="15.75" x14ac:dyDescent="0.25">
      <c r="B11306" s="34"/>
      <c r="X11306" s="51"/>
    </row>
    <row r="11307" spans="2:24" ht="15.75" x14ac:dyDescent="0.25">
      <c r="B11307" s="34"/>
      <c r="X11307" s="51"/>
    </row>
    <row r="11308" spans="2:24" ht="15.75" x14ac:dyDescent="0.25">
      <c r="B11308" s="34"/>
      <c r="X11308" s="51"/>
    </row>
    <row r="11309" spans="2:24" ht="15.75" x14ac:dyDescent="0.25">
      <c r="B11309" s="34"/>
      <c r="X11309" s="51"/>
    </row>
    <row r="11310" spans="2:24" ht="15.75" x14ac:dyDescent="0.25">
      <c r="B11310" s="34"/>
      <c r="X11310" s="51"/>
    </row>
    <row r="11311" spans="2:24" ht="15.75" x14ac:dyDescent="0.25">
      <c r="B11311" s="34"/>
      <c r="X11311" s="51"/>
    </row>
    <row r="11312" spans="2:24" ht="15.75" x14ac:dyDescent="0.25">
      <c r="B11312" s="34"/>
      <c r="X11312" s="51"/>
    </row>
    <row r="11313" spans="2:24" ht="15.75" x14ac:dyDescent="0.25">
      <c r="B11313" s="34"/>
      <c r="X11313" s="51"/>
    </row>
    <row r="11314" spans="2:24" ht="15.75" x14ac:dyDescent="0.25">
      <c r="B11314" s="34"/>
      <c r="X11314" s="51"/>
    </row>
    <row r="11315" spans="2:24" ht="15.75" x14ac:dyDescent="0.25">
      <c r="B11315" s="34"/>
      <c r="X11315" s="51"/>
    </row>
    <row r="11316" spans="2:24" ht="15.75" x14ac:dyDescent="0.25">
      <c r="B11316" s="34"/>
      <c r="X11316" s="51"/>
    </row>
    <row r="11317" spans="2:24" ht="15.75" x14ac:dyDescent="0.25">
      <c r="B11317" s="34"/>
      <c r="X11317" s="51"/>
    </row>
    <row r="11318" spans="2:24" ht="15.75" x14ac:dyDescent="0.25">
      <c r="B11318" s="34"/>
      <c r="X11318" s="51"/>
    </row>
    <row r="11319" spans="2:24" ht="15.75" x14ac:dyDescent="0.25">
      <c r="B11319" s="34"/>
      <c r="X11319" s="51"/>
    </row>
    <row r="11320" spans="2:24" ht="15.75" x14ac:dyDescent="0.25">
      <c r="B11320" s="34"/>
      <c r="X11320" s="51"/>
    </row>
    <row r="11321" spans="2:24" ht="15.75" x14ac:dyDescent="0.25">
      <c r="B11321" s="34"/>
      <c r="X11321" s="51"/>
    </row>
    <row r="11322" spans="2:24" ht="15.75" x14ac:dyDescent="0.25">
      <c r="B11322" s="34"/>
      <c r="X11322" s="51"/>
    </row>
    <row r="11323" spans="2:24" ht="15.75" x14ac:dyDescent="0.25">
      <c r="B11323" s="34"/>
      <c r="X11323" s="51"/>
    </row>
    <row r="11324" spans="2:24" ht="15.75" x14ac:dyDescent="0.25">
      <c r="B11324" s="34"/>
      <c r="X11324" s="51"/>
    </row>
    <row r="11325" spans="2:24" ht="15.75" x14ac:dyDescent="0.25">
      <c r="B11325" s="34"/>
      <c r="X11325" s="51"/>
    </row>
    <row r="11326" spans="2:24" ht="15.75" x14ac:dyDescent="0.25">
      <c r="B11326" s="34"/>
      <c r="X11326" s="51"/>
    </row>
    <row r="11327" spans="2:24" ht="15.75" x14ac:dyDescent="0.25">
      <c r="B11327" s="34"/>
      <c r="X11327" s="51"/>
    </row>
    <row r="11328" spans="2:24" ht="15.75" x14ac:dyDescent="0.25">
      <c r="B11328" s="34"/>
      <c r="X11328" s="51"/>
    </row>
    <row r="11329" spans="2:24" ht="15.75" x14ac:dyDescent="0.25">
      <c r="B11329" s="34"/>
      <c r="X11329" s="51"/>
    </row>
    <row r="11330" spans="2:24" ht="15.75" x14ac:dyDescent="0.25">
      <c r="B11330" s="34"/>
      <c r="X11330" s="51"/>
    </row>
    <row r="11331" spans="2:24" ht="15.75" x14ac:dyDescent="0.25">
      <c r="B11331" s="34"/>
      <c r="X11331" s="51"/>
    </row>
    <row r="11332" spans="2:24" ht="15.75" x14ac:dyDescent="0.25">
      <c r="B11332" s="34"/>
      <c r="X11332" s="51"/>
    </row>
    <row r="11333" spans="2:24" ht="15.75" x14ac:dyDescent="0.25">
      <c r="B11333" s="34"/>
      <c r="X11333" s="51"/>
    </row>
    <row r="11334" spans="2:24" ht="15.75" x14ac:dyDescent="0.25">
      <c r="B11334" s="34"/>
      <c r="X11334" s="51"/>
    </row>
    <row r="11335" spans="2:24" ht="15.75" x14ac:dyDescent="0.25">
      <c r="B11335" s="34"/>
      <c r="X11335" s="51"/>
    </row>
    <row r="11336" spans="2:24" ht="15.75" x14ac:dyDescent="0.25">
      <c r="B11336" s="34"/>
      <c r="X11336" s="51"/>
    </row>
    <row r="11337" spans="2:24" ht="15.75" x14ac:dyDescent="0.25">
      <c r="B11337" s="34"/>
      <c r="X11337" s="51"/>
    </row>
    <row r="11338" spans="2:24" ht="15.75" x14ac:dyDescent="0.25">
      <c r="B11338" s="34"/>
      <c r="X11338" s="51"/>
    </row>
    <row r="11339" spans="2:24" ht="15.75" x14ac:dyDescent="0.25">
      <c r="B11339" s="34"/>
      <c r="X11339" s="51"/>
    </row>
    <row r="11340" spans="2:24" ht="15.75" x14ac:dyDescent="0.25">
      <c r="B11340" s="34"/>
      <c r="X11340" s="51"/>
    </row>
    <row r="11341" spans="2:24" ht="15.75" x14ac:dyDescent="0.25">
      <c r="B11341" s="34"/>
      <c r="X11341" s="51"/>
    </row>
    <row r="11342" spans="2:24" ht="15.75" x14ac:dyDescent="0.25">
      <c r="B11342" s="34"/>
      <c r="X11342" s="51"/>
    </row>
    <row r="11343" spans="2:24" ht="15.75" x14ac:dyDescent="0.25">
      <c r="B11343" s="34"/>
      <c r="X11343" s="51"/>
    </row>
    <row r="11344" spans="2:24" ht="15.75" x14ac:dyDescent="0.25">
      <c r="B11344" s="34"/>
      <c r="X11344" s="51"/>
    </row>
    <row r="11345" spans="2:24" ht="15.75" x14ac:dyDescent="0.25">
      <c r="B11345" s="34"/>
      <c r="X11345" s="51"/>
    </row>
    <row r="11346" spans="2:24" ht="15.75" x14ac:dyDescent="0.25">
      <c r="B11346" s="34"/>
      <c r="X11346" s="51"/>
    </row>
    <row r="11347" spans="2:24" ht="15.75" x14ac:dyDescent="0.25">
      <c r="B11347" s="34"/>
      <c r="X11347" s="51"/>
    </row>
    <row r="11348" spans="2:24" ht="15.75" x14ac:dyDescent="0.25">
      <c r="B11348" s="34"/>
      <c r="X11348" s="51"/>
    </row>
    <row r="11349" spans="2:24" ht="15.75" x14ac:dyDescent="0.25">
      <c r="B11349" s="34"/>
      <c r="X11349" s="51"/>
    </row>
    <row r="11350" spans="2:24" ht="15.75" x14ac:dyDescent="0.25">
      <c r="B11350" s="34"/>
      <c r="X11350" s="51"/>
    </row>
    <row r="11351" spans="2:24" ht="15.75" x14ac:dyDescent="0.25">
      <c r="B11351" s="34"/>
      <c r="X11351" s="51"/>
    </row>
    <row r="11352" spans="2:24" ht="15.75" x14ac:dyDescent="0.25">
      <c r="B11352" s="34"/>
      <c r="X11352" s="51"/>
    </row>
    <row r="11353" spans="2:24" ht="15.75" x14ac:dyDescent="0.25">
      <c r="B11353" s="34"/>
      <c r="X11353" s="51"/>
    </row>
    <row r="11354" spans="2:24" ht="15.75" x14ac:dyDescent="0.25">
      <c r="B11354" s="34"/>
      <c r="X11354" s="51"/>
    </row>
    <row r="11355" spans="2:24" ht="15.75" x14ac:dyDescent="0.25">
      <c r="B11355" s="34"/>
      <c r="X11355" s="51"/>
    </row>
    <row r="11356" spans="2:24" ht="15.75" x14ac:dyDescent="0.25">
      <c r="B11356" s="34"/>
      <c r="X11356" s="51"/>
    </row>
    <row r="11357" spans="2:24" ht="15.75" x14ac:dyDescent="0.25">
      <c r="B11357" s="34"/>
      <c r="X11357" s="51"/>
    </row>
    <row r="11358" spans="2:24" ht="15.75" x14ac:dyDescent="0.25">
      <c r="B11358" s="34"/>
      <c r="X11358" s="51"/>
    </row>
    <row r="11359" spans="2:24" ht="15.75" x14ac:dyDescent="0.25">
      <c r="B11359" s="34"/>
      <c r="X11359" s="51"/>
    </row>
    <row r="11360" spans="2:24" ht="15.75" x14ac:dyDescent="0.25">
      <c r="B11360" s="34"/>
      <c r="X11360" s="51"/>
    </row>
    <row r="11361" spans="2:24" ht="15.75" x14ac:dyDescent="0.25">
      <c r="B11361" s="34"/>
      <c r="X11361" s="51"/>
    </row>
    <row r="11362" spans="2:24" ht="15.75" x14ac:dyDescent="0.25">
      <c r="B11362" s="34"/>
      <c r="X11362" s="51"/>
    </row>
    <row r="11363" spans="2:24" ht="15.75" x14ac:dyDescent="0.25">
      <c r="B11363" s="34"/>
      <c r="X11363" s="51"/>
    </row>
    <row r="11364" spans="2:24" ht="15.75" x14ac:dyDescent="0.25">
      <c r="B11364" s="34"/>
      <c r="X11364" s="51"/>
    </row>
    <row r="11365" spans="2:24" ht="15.75" x14ac:dyDescent="0.25">
      <c r="B11365" s="34"/>
      <c r="X11365" s="51"/>
    </row>
    <row r="11366" spans="2:24" ht="15.75" x14ac:dyDescent="0.25">
      <c r="B11366" s="34"/>
      <c r="X11366" s="51"/>
    </row>
    <row r="11367" spans="2:24" ht="15.75" x14ac:dyDescent="0.25">
      <c r="B11367" s="34"/>
      <c r="X11367" s="51"/>
    </row>
    <row r="11368" spans="2:24" ht="15.75" x14ac:dyDescent="0.25">
      <c r="B11368" s="34"/>
      <c r="X11368" s="51"/>
    </row>
    <row r="11369" spans="2:24" ht="15.75" x14ac:dyDescent="0.25">
      <c r="B11369" s="34"/>
      <c r="X11369" s="51"/>
    </row>
    <row r="11370" spans="2:24" ht="15.75" x14ac:dyDescent="0.25">
      <c r="B11370" s="34"/>
      <c r="X11370" s="51"/>
    </row>
    <row r="11371" spans="2:24" ht="15.75" x14ac:dyDescent="0.25">
      <c r="B11371" s="34"/>
      <c r="X11371" s="51"/>
    </row>
    <row r="11372" spans="2:24" ht="15.75" x14ac:dyDescent="0.25">
      <c r="B11372" s="34"/>
      <c r="X11372" s="51"/>
    </row>
    <row r="11373" spans="2:24" ht="15.75" x14ac:dyDescent="0.25">
      <c r="B11373" s="34"/>
      <c r="X11373" s="51"/>
    </row>
    <row r="11374" spans="2:24" ht="15.75" x14ac:dyDescent="0.25">
      <c r="B11374" s="34"/>
      <c r="X11374" s="51"/>
    </row>
    <row r="11375" spans="2:24" ht="15.75" x14ac:dyDescent="0.25">
      <c r="B11375" s="34"/>
      <c r="X11375" s="51"/>
    </row>
    <row r="11376" spans="2:24" ht="15.75" x14ac:dyDescent="0.25">
      <c r="B11376" s="34"/>
      <c r="X11376" s="51"/>
    </row>
    <row r="11377" spans="2:24" ht="15.75" x14ac:dyDescent="0.25">
      <c r="B11377" s="34"/>
      <c r="X11377" s="51"/>
    </row>
    <row r="11378" spans="2:24" ht="15.75" x14ac:dyDescent="0.25">
      <c r="B11378" s="34"/>
      <c r="X11378" s="51"/>
    </row>
    <row r="11379" spans="2:24" ht="15.75" x14ac:dyDescent="0.25">
      <c r="B11379" s="34"/>
      <c r="X11379" s="51"/>
    </row>
    <row r="11380" spans="2:24" ht="15.75" x14ac:dyDescent="0.25">
      <c r="B11380" s="34"/>
      <c r="X11380" s="51"/>
    </row>
    <row r="11381" spans="2:24" ht="15.75" x14ac:dyDescent="0.25">
      <c r="B11381" s="34"/>
      <c r="X11381" s="51"/>
    </row>
    <row r="11382" spans="2:24" ht="15.75" x14ac:dyDescent="0.25">
      <c r="B11382" s="34"/>
      <c r="X11382" s="51"/>
    </row>
    <row r="11383" spans="2:24" ht="15.75" x14ac:dyDescent="0.25">
      <c r="B11383" s="34"/>
      <c r="X11383" s="51"/>
    </row>
    <row r="11384" spans="2:24" ht="15.75" x14ac:dyDescent="0.25">
      <c r="B11384" s="34"/>
      <c r="X11384" s="51"/>
    </row>
    <row r="11385" spans="2:24" ht="15.75" x14ac:dyDescent="0.25">
      <c r="B11385" s="34"/>
      <c r="X11385" s="51"/>
    </row>
    <row r="11386" spans="2:24" ht="15.75" x14ac:dyDescent="0.25">
      <c r="B11386" s="34"/>
      <c r="X11386" s="51"/>
    </row>
    <row r="11387" spans="2:24" ht="15.75" x14ac:dyDescent="0.25">
      <c r="B11387" s="34"/>
      <c r="X11387" s="51"/>
    </row>
    <row r="11388" spans="2:24" ht="15.75" x14ac:dyDescent="0.25">
      <c r="B11388" s="34"/>
      <c r="X11388" s="51"/>
    </row>
    <row r="11389" spans="2:24" ht="15.75" x14ac:dyDescent="0.25">
      <c r="B11389" s="34"/>
      <c r="X11389" s="51"/>
    </row>
    <row r="11390" spans="2:24" ht="15.75" x14ac:dyDescent="0.25">
      <c r="B11390" s="34"/>
      <c r="X11390" s="51"/>
    </row>
    <row r="11391" spans="2:24" ht="15.75" x14ac:dyDescent="0.25">
      <c r="B11391" s="34"/>
      <c r="X11391" s="51"/>
    </row>
    <row r="11392" spans="2:24" ht="15.75" x14ac:dyDescent="0.25">
      <c r="B11392" s="34"/>
      <c r="X11392" s="51"/>
    </row>
    <row r="11393" spans="2:24" ht="15.75" x14ac:dyDescent="0.25">
      <c r="B11393" s="34"/>
      <c r="X11393" s="51"/>
    </row>
    <row r="11394" spans="2:24" ht="15.75" x14ac:dyDescent="0.25">
      <c r="B11394" s="34"/>
      <c r="X11394" s="51"/>
    </row>
    <row r="11395" spans="2:24" ht="15.75" x14ac:dyDescent="0.25">
      <c r="B11395" s="34"/>
      <c r="X11395" s="51"/>
    </row>
    <row r="11396" spans="2:24" ht="15.75" x14ac:dyDescent="0.25">
      <c r="B11396" s="34"/>
      <c r="X11396" s="51"/>
    </row>
    <row r="11397" spans="2:24" ht="15.75" x14ac:dyDescent="0.25">
      <c r="B11397" s="34"/>
      <c r="X11397" s="51"/>
    </row>
    <row r="11398" spans="2:24" ht="15.75" x14ac:dyDescent="0.25">
      <c r="B11398" s="34"/>
      <c r="X11398" s="51"/>
    </row>
    <row r="11399" spans="2:24" ht="15.75" x14ac:dyDescent="0.25">
      <c r="B11399" s="34"/>
      <c r="X11399" s="51"/>
    </row>
    <row r="11400" spans="2:24" ht="15.75" x14ac:dyDescent="0.25">
      <c r="B11400" s="34"/>
      <c r="X11400" s="51"/>
    </row>
    <row r="11401" spans="2:24" ht="15.75" x14ac:dyDescent="0.25">
      <c r="B11401" s="34"/>
      <c r="X11401" s="51"/>
    </row>
    <row r="11402" spans="2:24" ht="15.75" x14ac:dyDescent="0.25">
      <c r="B11402" s="34"/>
      <c r="X11402" s="51"/>
    </row>
    <row r="11403" spans="2:24" ht="15.75" x14ac:dyDescent="0.25">
      <c r="B11403" s="34"/>
      <c r="X11403" s="51"/>
    </row>
    <row r="11404" spans="2:24" ht="15.75" x14ac:dyDescent="0.25">
      <c r="B11404" s="34"/>
      <c r="X11404" s="51"/>
    </row>
    <row r="11405" spans="2:24" ht="15.75" x14ac:dyDescent="0.25">
      <c r="B11405" s="34"/>
      <c r="X11405" s="51"/>
    </row>
    <row r="11406" spans="2:24" ht="15.75" x14ac:dyDescent="0.25">
      <c r="B11406" s="34"/>
      <c r="X11406" s="51"/>
    </row>
    <row r="11407" spans="2:24" ht="15.75" x14ac:dyDescent="0.25">
      <c r="B11407" s="34"/>
      <c r="X11407" s="51"/>
    </row>
    <row r="11408" spans="2:24" ht="15.75" x14ac:dyDescent="0.25">
      <c r="B11408" s="34"/>
      <c r="X11408" s="51"/>
    </row>
    <row r="11409" spans="2:24" ht="15.75" x14ac:dyDescent="0.25">
      <c r="B11409" s="34"/>
      <c r="X11409" s="51"/>
    </row>
    <row r="11410" spans="2:24" ht="15.75" x14ac:dyDescent="0.25">
      <c r="B11410" s="34"/>
      <c r="X11410" s="51"/>
    </row>
    <row r="11411" spans="2:24" ht="15.75" x14ac:dyDescent="0.25">
      <c r="B11411" s="34"/>
      <c r="X11411" s="51"/>
    </row>
    <row r="11412" spans="2:24" ht="15.75" x14ac:dyDescent="0.25">
      <c r="B11412" s="34"/>
      <c r="X11412" s="51"/>
    </row>
    <row r="11413" spans="2:24" ht="15.75" x14ac:dyDescent="0.25">
      <c r="B11413" s="34"/>
      <c r="X11413" s="51"/>
    </row>
    <row r="11414" spans="2:24" ht="15.75" x14ac:dyDescent="0.25">
      <c r="B11414" s="34"/>
      <c r="X11414" s="51"/>
    </row>
    <row r="11415" spans="2:24" ht="15.75" x14ac:dyDescent="0.25">
      <c r="B11415" s="34"/>
      <c r="X11415" s="51"/>
    </row>
    <row r="11416" spans="2:24" ht="15.75" x14ac:dyDescent="0.25">
      <c r="B11416" s="34"/>
      <c r="X11416" s="51"/>
    </row>
    <row r="11417" spans="2:24" ht="15.75" x14ac:dyDescent="0.25">
      <c r="B11417" s="34"/>
      <c r="X11417" s="51"/>
    </row>
    <row r="11418" spans="2:24" ht="15.75" x14ac:dyDescent="0.25">
      <c r="B11418" s="34"/>
      <c r="X11418" s="51"/>
    </row>
    <row r="11419" spans="2:24" ht="15.75" x14ac:dyDescent="0.25">
      <c r="B11419" s="34"/>
      <c r="X11419" s="51"/>
    </row>
    <row r="11420" spans="2:24" ht="15.75" x14ac:dyDescent="0.25">
      <c r="B11420" s="34"/>
      <c r="X11420" s="51"/>
    </row>
    <row r="11421" spans="2:24" ht="15.75" x14ac:dyDescent="0.25">
      <c r="B11421" s="34"/>
      <c r="X11421" s="51"/>
    </row>
    <row r="11422" spans="2:24" ht="15.75" x14ac:dyDescent="0.25">
      <c r="B11422" s="34"/>
      <c r="X11422" s="51"/>
    </row>
    <row r="11423" spans="2:24" ht="15.75" x14ac:dyDescent="0.25">
      <c r="B11423" s="34"/>
      <c r="X11423" s="51"/>
    </row>
    <row r="11424" spans="2:24" ht="15.75" x14ac:dyDescent="0.25">
      <c r="B11424" s="34"/>
      <c r="X11424" s="51"/>
    </row>
    <row r="11425" spans="2:24" ht="15.75" x14ac:dyDescent="0.25">
      <c r="B11425" s="34"/>
      <c r="X11425" s="51"/>
    </row>
    <row r="11426" spans="2:24" ht="15.75" x14ac:dyDescent="0.25">
      <c r="B11426" s="34"/>
      <c r="X11426" s="51"/>
    </row>
    <row r="11427" spans="2:24" ht="15.75" x14ac:dyDescent="0.25">
      <c r="B11427" s="34"/>
      <c r="X11427" s="51"/>
    </row>
    <row r="11428" spans="2:24" ht="15.75" x14ac:dyDescent="0.25">
      <c r="B11428" s="34"/>
      <c r="X11428" s="51"/>
    </row>
    <row r="11429" spans="2:24" ht="15.75" x14ac:dyDescent="0.25">
      <c r="B11429" s="34"/>
      <c r="X11429" s="51"/>
    </row>
    <row r="11430" spans="2:24" ht="15.75" x14ac:dyDescent="0.25">
      <c r="B11430" s="34"/>
      <c r="X11430" s="51"/>
    </row>
    <row r="11431" spans="2:24" ht="15.75" x14ac:dyDescent="0.25">
      <c r="B11431" s="34"/>
      <c r="X11431" s="51"/>
    </row>
    <row r="11432" spans="2:24" ht="15.75" x14ac:dyDescent="0.25">
      <c r="B11432" s="34"/>
      <c r="X11432" s="51"/>
    </row>
    <row r="11433" spans="2:24" ht="15.75" x14ac:dyDescent="0.25">
      <c r="B11433" s="34"/>
      <c r="X11433" s="51"/>
    </row>
    <row r="11434" spans="2:24" ht="15.75" x14ac:dyDescent="0.25">
      <c r="B11434" s="34"/>
      <c r="X11434" s="51"/>
    </row>
    <row r="11435" spans="2:24" ht="15.75" x14ac:dyDescent="0.25">
      <c r="B11435" s="34"/>
      <c r="X11435" s="51"/>
    </row>
    <row r="11436" spans="2:24" ht="15.75" x14ac:dyDescent="0.25">
      <c r="B11436" s="34"/>
      <c r="X11436" s="51"/>
    </row>
    <row r="11437" spans="2:24" ht="15.75" x14ac:dyDescent="0.25">
      <c r="B11437" s="34"/>
      <c r="X11437" s="51"/>
    </row>
    <row r="11438" spans="2:24" ht="15.75" x14ac:dyDescent="0.25">
      <c r="B11438" s="34"/>
      <c r="X11438" s="51"/>
    </row>
    <row r="11439" spans="2:24" ht="15.75" x14ac:dyDescent="0.25">
      <c r="B11439" s="34"/>
      <c r="X11439" s="51"/>
    </row>
    <row r="11440" spans="2:24" ht="15.75" x14ac:dyDescent="0.25">
      <c r="B11440" s="34"/>
      <c r="X11440" s="51"/>
    </row>
    <row r="11441" spans="2:24" ht="15.75" x14ac:dyDescent="0.25">
      <c r="B11441" s="34"/>
      <c r="X11441" s="51"/>
    </row>
    <row r="11442" spans="2:24" ht="15.75" x14ac:dyDescent="0.25">
      <c r="B11442" s="34"/>
      <c r="X11442" s="51"/>
    </row>
    <row r="11443" spans="2:24" ht="15.75" x14ac:dyDescent="0.25">
      <c r="B11443" s="34"/>
      <c r="X11443" s="51"/>
    </row>
    <row r="11444" spans="2:24" ht="15.75" x14ac:dyDescent="0.25">
      <c r="B11444" s="34"/>
      <c r="X11444" s="51"/>
    </row>
    <row r="11445" spans="2:24" ht="15.75" x14ac:dyDescent="0.25">
      <c r="B11445" s="34"/>
      <c r="X11445" s="51"/>
    </row>
    <row r="11446" spans="2:24" ht="15.75" x14ac:dyDescent="0.25">
      <c r="B11446" s="34"/>
      <c r="X11446" s="51"/>
    </row>
    <row r="11447" spans="2:24" ht="15.75" x14ac:dyDescent="0.25">
      <c r="B11447" s="34"/>
      <c r="X11447" s="51"/>
    </row>
    <row r="11448" spans="2:24" ht="15.75" x14ac:dyDescent="0.25">
      <c r="B11448" s="34"/>
      <c r="X11448" s="51"/>
    </row>
    <row r="11449" spans="2:24" ht="15.75" x14ac:dyDescent="0.25">
      <c r="B11449" s="34"/>
      <c r="X11449" s="51"/>
    </row>
    <row r="11450" spans="2:24" ht="15.75" x14ac:dyDescent="0.25">
      <c r="B11450" s="34"/>
      <c r="X11450" s="51"/>
    </row>
    <row r="11451" spans="2:24" ht="15.75" x14ac:dyDescent="0.25">
      <c r="B11451" s="34"/>
      <c r="X11451" s="51"/>
    </row>
    <row r="11452" spans="2:24" ht="15.75" x14ac:dyDescent="0.25">
      <c r="B11452" s="34"/>
      <c r="X11452" s="51"/>
    </row>
    <row r="11453" spans="2:24" ht="15.75" x14ac:dyDescent="0.25">
      <c r="B11453" s="34"/>
      <c r="X11453" s="51"/>
    </row>
    <row r="11454" spans="2:24" ht="15.75" x14ac:dyDescent="0.25">
      <c r="B11454" s="34"/>
      <c r="X11454" s="51"/>
    </row>
    <row r="11455" spans="2:24" ht="15.75" x14ac:dyDescent="0.25">
      <c r="B11455" s="34"/>
      <c r="X11455" s="51"/>
    </row>
    <row r="11456" spans="2:24" ht="15.75" x14ac:dyDescent="0.25">
      <c r="B11456" s="34"/>
      <c r="X11456" s="51"/>
    </row>
    <row r="11457" spans="2:24" ht="15.75" x14ac:dyDescent="0.25">
      <c r="B11457" s="34"/>
      <c r="X11457" s="51"/>
    </row>
    <row r="11458" spans="2:24" ht="15.75" x14ac:dyDescent="0.25">
      <c r="B11458" s="34"/>
      <c r="X11458" s="51"/>
    </row>
    <row r="11459" spans="2:24" ht="15.75" x14ac:dyDescent="0.25">
      <c r="B11459" s="34"/>
      <c r="X11459" s="51"/>
    </row>
    <row r="11460" spans="2:24" ht="15.75" x14ac:dyDescent="0.25">
      <c r="B11460" s="34"/>
      <c r="X11460" s="51"/>
    </row>
    <row r="11461" spans="2:24" ht="15.75" x14ac:dyDescent="0.25">
      <c r="B11461" s="34"/>
      <c r="X11461" s="51"/>
    </row>
    <row r="11462" spans="2:24" ht="15.75" x14ac:dyDescent="0.25">
      <c r="B11462" s="34"/>
      <c r="X11462" s="51"/>
    </row>
    <row r="11463" spans="2:24" ht="15.75" x14ac:dyDescent="0.25">
      <c r="B11463" s="34"/>
      <c r="X11463" s="51"/>
    </row>
    <row r="11464" spans="2:24" ht="15.75" x14ac:dyDescent="0.25">
      <c r="B11464" s="34"/>
      <c r="X11464" s="51"/>
    </row>
    <row r="11465" spans="2:24" ht="15.75" x14ac:dyDescent="0.25">
      <c r="B11465" s="34"/>
      <c r="X11465" s="51"/>
    </row>
    <row r="11466" spans="2:24" ht="15.75" x14ac:dyDescent="0.25">
      <c r="B11466" s="34"/>
      <c r="X11466" s="51"/>
    </row>
    <row r="11467" spans="2:24" ht="15.75" x14ac:dyDescent="0.25">
      <c r="B11467" s="34"/>
      <c r="X11467" s="51"/>
    </row>
    <row r="11468" spans="2:24" ht="15.75" x14ac:dyDescent="0.25">
      <c r="B11468" s="34"/>
      <c r="X11468" s="51"/>
    </row>
    <row r="11469" spans="2:24" ht="15.75" x14ac:dyDescent="0.25">
      <c r="B11469" s="34"/>
      <c r="X11469" s="51"/>
    </row>
    <row r="11470" spans="2:24" ht="15.75" x14ac:dyDescent="0.25">
      <c r="B11470" s="34"/>
      <c r="X11470" s="51"/>
    </row>
    <row r="11471" spans="2:24" ht="15.75" x14ac:dyDescent="0.25">
      <c r="B11471" s="34"/>
      <c r="X11471" s="51"/>
    </row>
    <row r="11472" spans="2:24" ht="15.75" x14ac:dyDescent="0.25">
      <c r="B11472" s="34"/>
      <c r="X11472" s="51"/>
    </row>
    <row r="11473" spans="2:24" ht="15.75" x14ac:dyDescent="0.25">
      <c r="B11473" s="34"/>
      <c r="X11473" s="51"/>
    </row>
    <row r="11474" spans="2:24" ht="15.75" x14ac:dyDescent="0.25">
      <c r="B11474" s="34"/>
      <c r="X11474" s="51"/>
    </row>
    <row r="11475" spans="2:24" ht="15.75" x14ac:dyDescent="0.25">
      <c r="B11475" s="34"/>
      <c r="X11475" s="51"/>
    </row>
    <row r="11476" spans="2:24" ht="15.75" x14ac:dyDescent="0.25">
      <c r="B11476" s="34"/>
      <c r="X11476" s="51"/>
    </row>
    <row r="11477" spans="2:24" ht="15.75" x14ac:dyDescent="0.25">
      <c r="B11477" s="34"/>
      <c r="X11477" s="51"/>
    </row>
    <row r="11478" spans="2:24" ht="15.75" x14ac:dyDescent="0.25">
      <c r="B11478" s="34"/>
      <c r="X11478" s="51"/>
    </row>
    <row r="11479" spans="2:24" ht="15.75" x14ac:dyDescent="0.25">
      <c r="B11479" s="34"/>
      <c r="X11479" s="51"/>
    </row>
    <row r="11480" spans="2:24" ht="15.75" x14ac:dyDescent="0.25">
      <c r="B11480" s="34"/>
      <c r="X11480" s="51"/>
    </row>
    <row r="11481" spans="2:24" ht="15.75" x14ac:dyDescent="0.25">
      <c r="B11481" s="34"/>
      <c r="X11481" s="51"/>
    </row>
    <row r="11482" spans="2:24" ht="15.75" x14ac:dyDescent="0.25">
      <c r="B11482" s="34"/>
      <c r="X11482" s="51"/>
    </row>
    <row r="11483" spans="2:24" ht="15.75" x14ac:dyDescent="0.25">
      <c r="B11483" s="34"/>
      <c r="X11483" s="51"/>
    </row>
    <row r="11484" spans="2:24" ht="15.75" x14ac:dyDescent="0.25">
      <c r="B11484" s="34"/>
      <c r="X11484" s="51"/>
    </row>
    <row r="11485" spans="2:24" ht="15.75" x14ac:dyDescent="0.25">
      <c r="B11485" s="34"/>
      <c r="X11485" s="51"/>
    </row>
    <row r="11486" spans="2:24" ht="15.75" x14ac:dyDescent="0.25">
      <c r="B11486" s="34"/>
      <c r="X11486" s="51"/>
    </row>
    <row r="11487" spans="2:24" ht="15.75" x14ac:dyDescent="0.25">
      <c r="B11487" s="34"/>
      <c r="X11487" s="51"/>
    </row>
    <row r="11488" spans="2:24" ht="15.75" x14ac:dyDescent="0.25">
      <c r="B11488" s="34"/>
      <c r="X11488" s="51"/>
    </row>
    <row r="11489" spans="2:24" ht="15.75" x14ac:dyDescent="0.25">
      <c r="B11489" s="34"/>
      <c r="X11489" s="51"/>
    </row>
    <row r="11490" spans="2:24" ht="15.75" x14ac:dyDescent="0.25">
      <c r="B11490" s="34"/>
      <c r="X11490" s="51"/>
    </row>
    <row r="11491" spans="2:24" ht="15.75" x14ac:dyDescent="0.25">
      <c r="B11491" s="34"/>
      <c r="X11491" s="51"/>
    </row>
    <row r="11492" spans="2:24" ht="15.75" x14ac:dyDescent="0.25">
      <c r="B11492" s="34"/>
      <c r="X11492" s="51"/>
    </row>
    <row r="11493" spans="2:24" ht="15.75" x14ac:dyDescent="0.25">
      <c r="B11493" s="34"/>
      <c r="X11493" s="51"/>
    </row>
    <row r="11494" spans="2:24" ht="15.75" x14ac:dyDescent="0.25">
      <c r="B11494" s="34"/>
      <c r="X11494" s="51"/>
    </row>
    <row r="11495" spans="2:24" ht="15.75" x14ac:dyDescent="0.25">
      <c r="B11495" s="34"/>
      <c r="X11495" s="51"/>
    </row>
    <row r="11496" spans="2:24" ht="15.75" x14ac:dyDescent="0.25">
      <c r="B11496" s="34"/>
      <c r="X11496" s="51"/>
    </row>
    <row r="11497" spans="2:24" ht="15.75" x14ac:dyDescent="0.25">
      <c r="B11497" s="34"/>
      <c r="X11497" s="51"/>
    </row>
    <row r="11498" spans="2:24" ht="15.75" x14ac:dyDescent="0.25">
      <c r="B11498" s="34"/>
      <c r="X11498" s="51"/>
    </row>
    <row r="11499" spans="2:24" ht="15.75" x14ac:dyDescent="0.25">
      <c r="B11499" s="34"/>
      <c r="X11499" s="51"/>
    </row>
    <row r="11500" spans="2:24" ht="15.75" x14ac:dyDescent="0.25">
      <c r="B11500" s="34"/>
      <c r="X11500" s="51"/>
    </row>
    <row r="11501" spans="2:24" ht="15.75" x14ac:dyDescent="0.25">
      <c r="B11501" s="34"/>
      <c r="X11501" s="51"/>
    </row>
    <row r="11502" spans="2:24" ht="15.75" x14ac:dyDescent="0.25">
      <c r="B11502" s="34"/>
      <c r="X11502" s="51"/>
    </row>
    <row r="11503" spans="2:24" ht="15.75" x14ac:dyDescent="0.25">
      <c r="B11503" s="34"/>
      <c r="X11503" s="51"/>
    </row>
    <row r="11504" spans="2:24" ht="15.75" x14ac:dyDescent="0.25">
      <c r="B11504" s="34"/>
      <c r="X11504" s="51"/>
    </row>
    <row r="11505" spans="2:24" ht="15.75" x14ac:dyDescent="0.25">
      <c r="B11505" s="34"/>
      <c r="X11505" s="51"/>
    </row>
    <row r="11506" spans="2:24" ht="15.75" x14ac:dyDescent="0.25">
      <c r="B11506" s="34"/>
      <c r="X11506" s="51"/>
    </row>
    <row r="11507" spans="2:24" ht="15.75" x14ac:dyDescent="0.25">
      <c r="B11507" s="34"/>
      <c r="X11507" s="51"/>
    </row>
    <row r="11508" spans="2:24" ht="15.75" x14ac:dyDescent="0.25">
      <c r="B11508" s="34"/>
      <c r="X11508" s="51"/>
    </row>
    <row r="11509" spans="2:24" ht="15.75" x14ac:dyDescent="0.25">
      <c r="B11509" s="34"/>
      <c r="X11509" s="51"/>
    </row>
    <row r="11510" spans="2:24" ht="15.75" x14ac:dyDescent="0.25">
      <c r="B11510" s="34"/>
      <c r="X11510" s="51"/>
    </row>
    <row r="11511" spans="2:24" ht="15.75" x14ac:dyDescent="0.25">
      <c r="B11511" s="34"/>
      <c r="X11511" s="51"/>
    </row>
    <row r="11512" spans="2:24" ht="15.75" x14ac:dyDescent="0.25">
      <c r="B11512" s="34"/>
      <c r="X11512" s="51"/>
    </row>
    <row r="11513" spans="2:24" ht="15.75" x14ac:dyDescent="0.25">
      <c r="B11513" s="34"/>
      <c r="X11513" s="51"/>
    </row>
    <row r="11514" spans="2:24" ht="15.75" x14ac:dyDescent="0.25">
      <c r="B11514" s="34"/>
      <c r="X11514" s="51"/>
    </row>
    <row r="11515" spans="2:24" ht="15.75" x14ac:dyDescent="0.25">
      <c r="B11515" s="34"/>
      <c r="X11515" s="51"/>
    </row>
    <row r="11516" spans="2:24" ht="15.75" x14ac:dyDescent="0.25">
      <c r="B11516" s="34"/>
      <c r="X11516" s="51"/>
    </row>
    <row r="11517" spans="2:24" ht="15.75" x14ac:dyDescent="0.25">
      <c r="B11517" s="34"/>
      <c r="X11517" s="51"/>
    </row>
    <row r="11518" spans="2:24" ht="15.75" x14ac:dyDescent="0.25">
      <c r="B11518" s="34"/>
      <c r="X11518" s="51"/>
    </row>
    <row r="11519" spans="2:24" ht="15.75" x14ac:dyDescent="0.25">
      <c r="B11519" s="34"/>
      <c r="X11519" s="51"/>
    </row>
    <row r="11520" spans="2:24" ht="15.75" x14ac:dyDescent="0.25">
      <c r="B11520" s="34"/>
      <c r="X11520" s="51"/>
    </row>
    <row r="11521" spans="2:24" ht="15.75" x14ac:dyDescent="0.25">
      <c r="B11521" s="34"/>
      <c r="X11521" s="51"/>
    </row>
    <row r="11522" spans="2:24" ht="15.75" x14ac:dyDescent="0.25">
      <c r="B11522" s="34"/>
      <c r="X11522" s="51"/>
    </row>
    <row r="11523" spans="2:24" ht="15.75" x14ac:dyDescent="0.25">
      <c r="B11523" s="34"/>
      <c r="X11523" s="51"/>
    </row>
    <row r="11524" spans="2:24" ht="15.75" x14ac:dyDescent="0.25">
      <c r="B11524" s="34"/>
      <c r="X11524" s="51"/>
    </row>
    <row r="11525" spans="2:24" ht="15.75" x14ac:dyDescent="0.25">
      <c r="B11525" s="34"/>
      <c r="X11525" s="51"/>
    </row>
    <row r="11526" spans="2:24" ht="15.75" x14ac:dyDescent="0.25">
      <c r="B11526" s="34"/>
      <c r="X11526" s="51"/>
    </row>
    <row r="11527" spans="2:24" ht="15.75" x14ac:dyDescent="0.25">
      <c r="B11527" s="34"/>
      <c r="X11527" s="51"/>
    </row>
    <row r="11528" spans="2:24" ht="15.75" x14ac:dyDescent="0.25">
      <c r="B11528" s="34"/>
      <c r="X11528" s="51"/>
    </row>
    <row r="11529" spans="2:24" ht="15.75" x14ac:dyDescent="0.25">
      <c r="B11529" s="34"/>
      <c r="X11529" s="51"/>
    </row>
    <row r="11530" spans="2:24" ht="15.75" x14ac:dyDescent="0.25">
      <c r="B11530" s="34"/>
      <c r="X11530" s="51"/>
    </row>
    <row r="11531" spans="2:24" ht="15.75" x14ac:dyDescent="0.25">
      <c r="B11531" s="34"/>
      <c r="X11531" s="51"/>
    </row>
    <row r="11532" spans="2:24" ht="15.75" x14ac:dyDescent="0.25">
      <c r="B11532" s="34"/>
      <c r="X11532" s="51"/>
    </row>
    <row r="11533" spans="2:24" ht="15.75" x14ac:dyDescent="0.25">
      <c r="B11533" s="34"/>
      <c r="X11533" s="51"/>
    </row>
    <row r="11534" spans="2:24" ht="15.75" x14ac:dyDescent="0.25">
      <c r="B11534" s="34"/>
      <c r="X11534" s="51"/>
    </row>
    <row r="11535" spans="2:24" ht="15.75" x14ac:dyDescent="0.25">
      <c r="B11535" s="34"/>
      <c r="X11535" s="51"/>
    </row>
    <row r="11536" spans="2:24" ht="15.75" x14ac:dyDescent="0.25">
      <c r="B11536" s="34"/>
      <c r="X11536" s="51"/>
    </row>
    <row r="11537" spans="2:24" ht="15.75" x14ac:dyDescent="0.25">
      <c r="B11537" s="34"/>
      <c r="X11537" s="51"/>
    </row>
    <row r="11538" spans="2:24" ht="15.75" x14ac:dyDescent="0.25">
      <c r="B11538" s="34"/>
      <c r="X11538" s="51"/>
    </row>
    <row r="11539" spans="2:24" ht="15.75" x14ac:dyDescent="0.25">
      <c r="B11539" s="34"/>
      <c r="X11539" s="51"/>
    </row>
    <row r="11540" spans="2:24" ht="15.75" x14ac:dyDescent="0.25">
      <c r="B11540" s="34"/>
      <c r="X11540" s="51"/>
    </row>
    <row r="11541" spans="2:24" ht="15.75" x14ac:dyDescent="0.25">
      <c r="B11541" s="34"/>
      <c r="X11541" s="51"/>
    </row>
    <row r="11542" spans="2:24" ht="15.75" x14ac:dyDescent="0.25">
      <c r="B11542" s="34"/>
      <c r="X11542" s="51"/>
    </row>
    <row r="11543" spans="2:24" ht="15.75" x14ac:dyDescent="0.25">
      <c r="B11543" s="34"/>
      <c r="X11543" s="51"/>
    </row>
    <row r="11544" spans="2:24" ht="15.75" x14ac:dyDescent="0.25">
      <c r="B11544" s="34"/>
      <c r="X11544" s="51"/>
    </row>
    <row r="11545" spans="2:24" ht="15.75" x14ac:dyDescent="0.25">
      <c r="B11545" s="34"/>
      <c r="X11545" s="51"/>
    </row>
    <row r="11546" spans="2:24" ht="15.75" x14ac:dyDescent="0.25">
      <c r="B11546" s="34"/>
      <c r="X11546" s="51"/>
    </row>
    <row r="11547" spans="2:24" ht="15.75" x14ac:dyDescent="0.25">
      <c r="B11547" s="34"/>
      <c r="X11547" s="51"/>
    </row>
    <row r="11548" spans="2:24" ht="15.75" x14ac:dyDescent="0.25">
      <c r="B11548" s="34"/>
      <c r="X11548" s="51"/>
    </row>
    <row r="11549" spans="2:24" ht="15.75" x14ac:dyDescent="0.25">
      <c r="B11549" s="34"/>
      <c r="X11549" s="51"/>
    </row>
    <row r="11550" spans="2:24" ht="15.75" x14ac:dyDescent="0.25">
      <c r="B11550" s="34"/>
      <c r="X11550" s="51"/>
    </row>
    <row r="11551" spans="2:24" ht="15.75" x14ac:dyDescent="0.25">
      <c r="B11551" s="34"/>
      <c r="X11551" s="51"/>
    </row>
    <row r="11552" spans="2:24" ht="15.75" x14ac:dyDescent="0.25">
      <c r="B11552" s="34"/>
      <c r="X11552" s="51"/>
    </row>
    <row r="11553" spans="2:24" ht="15.75" x14ac:dyDescent="0.25">
      <c r="B11553" s="34"/>
      <c r="X11553" s="51"/>
    </row>
    <row r="11554" spans="2:24" ht="15.75" x14ac:dyDescent="0.25">
      <c r="B11554" s="34"/>
      <c r="X11554" s="51"/>
    </row>
    <row r="11555" spans="2:24" ht="15.75" x14ac:dyDescent="0.25">
      <c r="B11555" s="34"/>
      <c r="X11555" s="51"/>
    </row>
    <row r="11556" spans="2:24" ht="15.75" x14ac:dyDescent="0.25">
      <c r="B11556" s="34"/>
      <c r="X11556" s="51"/>
    </row>
    <row r="11557" spans="2:24" ht="15.75" x14ac:dyDescent="0.25">
      <c r="B11557" s="34"/>
      <c r="X11557" s="51"/>
    </row>
    <row r="11558" spans="2:24" ht="15.75" x14ac:dyDescent="0.25">
      <c r="B11558" s="34"/>
      <c r="X11558" s="51"/>
    </row>
    <row r="11559" spans="2:24" ht="15.75" x14ac:dyDescent="0.25">
      <c r="B11559" s="34"/>
      <c r="X11559" s="51"/>
    </row>
    <row r="11560" spans="2:24" ht="15.75" x14ac:dyDescent="0.25">
      <c r="B11560" s="34"/>
      <c r="X11560" s="51"/>
    </row>
    <row r="11561" spans="2:24" ht="15.75" x14ac:dyDescent="0.25">
      <c r="B11561" s="34"/>
      <c r="X11561" s="51"/>
    </row>
    <row r="11562" spans="2:24" ht="15.75" x14ac:dyDescent="0.25">
      <c r="B11562" s="34"/>
      <c r="X11562" s="51"/>
    </row>
    <row r="11563" spans="2:24" ht="15.75" x14ac:dyDescent="0.25">
      <c r="B11563" s="34"/>
      <c r="X11563" s="51"/>
    </row>
    <row r="11564" spans="2:24" ht="15.75" x14ac:dyDescent="0.25">
      <c r="B11564" s="34"/>
      <c r="X11564" s="51"/>
    </row>
    <row r="11565" spans="2:24" ht="15.75" x14ac:dyDescent="0.25">
      <c r="B11565" s="34"/>
      <c r="X11565" s="51"/>
    </row>
    <row r="11566" spans="2:24" ht="15.75" x14ac:dyDescent="0.25">
      <c r="B11566" s="34"/>
      <c r="X11566" s="51"/>
    </row>
    <row r="11567" spans="2:24" ht="15.75" x14ac:dyDescent="0.25">
      <c r="B11567" s="34"/>
      <c r="X11567" s="51"/>
    </row>
    <row r="11568" spans="2:24" ht="15.75" x14ac:dyDescent="0.25">
      <c r="B11568" s="34"/>
      <c r="X11568" s="51"/>
    </row>
    <row r="11569" spans="2:24" ht="15.75" x14ac:dyDescent="0.25">
      <c r="B11569" s="34"/>
      <c r="X11569" s="51"/>
    </row>
    <row r="11570" spans="2:24" ht="15.75" x14ac:dyDescent="0.25">
      <c r="B11570" s="34"/>
      <c r="X11570" s="51"/>
    </row>
    <row r="11571" spans="2:24" ht="15.75" x14ac:dyDescent="0.25">
      <c r="B11571" s="34"/>
      <c r="X11571" s="51"/>
    </row>
    <row r="11572" spans="2:24" ht="15.75" x14ac:dyDescent="0.25">
      <c r="B11572" s="34"/>
      <c r="X11572" s="51"/>
    </row>
    <row r="11573" spans="2:24" ht="15.75" x14ac:dyDescent="0.25">
      <c r="B11573" s="34"/>
      <c r="X11573" s="51"/>
    </row>
    <row r="11574" spans="2:24" ht="15.75" x14ac:dyDescent="0.25">
      <c r="B11574" s="34"/>
      <c r="X11574" s="51"/>
    </row>
    <row r="11575" spans="2:24" ht="15.75" x14ac:dyDescent="0.25">
      <c r="B11575" s="34"/>
      <c r="X11575" s="51"/>
    </row>
    <row r="11576" spans="2:24" ht="15.75" x14ac:dyDescent="0.25">
      <c r="B11576" s="34"/>
      <c r="X11576" s="51"/>
    </row>
    <row r="11577" spans="2:24" ht="15.75" x14ac:dyDescent="0.25">
      <c r="B11577" s="34"/>
      <c r="X11577" s="51"/>
    </row>
    <row r="11578" spans="2:24" ht="15.75" x14ac:dyDescent="0.25">
      <c r="B11578" s="34"/>
      <c r="X11578" s="51"/>
    </row>
    <row r="11579" spans="2:24" ht="15.75" x14ac:dyDescent="0.25">
      <c r="B11579" s="34"/>
      <c r="X11579" s="51"/>
    </row>
    <row r="11580" spans="2:24" ht="15.75" x14ac:dyDescent="0.25">
      <c r="B11580" s="34"/>
      <c r="X11580" s="51"/>
    </row>
    <row r="11581" spans="2:24" ht="15.75" x14ac:dyDescent="0.25">
      <c r="B11581" s="34"/>
      <c r="X11581" s="51"/>
    </row>
    <row r="11582" spans="2:24" ht="15.75" x14ac:dyDescent="0.25">
      <c r="B11582" s="34"/>
      <c r="X11582" s="51"/>
    </row>
    <row r="11583" spans="2:24" ht="15.75" x14ac:dyDescent="0.25">
      <c r="B11583" s="34"/>
      <c r="X11583" s="51"/>
    </row>
    <row r="11584" spans="2:24" ht="15.75" x14ac:dyDescent="0.25">
      <c r="B11584" s="34"/>
      <c r="X11584" s="51"/>
    </row>
    <row r="11585" spans="2:24" ht="15.75" x14ac:dyDescent="0.25">
      <c r="B11585" s="34"/>
      <c r="X11585" s="51"/>
    </row>
    <row r="11586" spans="2:24" ht="15.75" x14ac:dyDescent="0.25">
      <c r="B11586" s="34"/>
      <c r="X11586" s="51"/>
    </row>
    <row r="11587" spans="2:24" ht="15.75" x14ac:dyDescent="0.25">
      <c r="B11587" s="34"/>
      <c r="X11587" s="51"/>
    </row>
    <row r="11588" spans="2:24" ht="15.75" x14ac:dyDescent="0.25">
      <c r="B11588" s="34"/>
      <c r="X11588" s="51"/>
    </row>
    <row r="11589" spans="2:24" ht="15.75" x14ac:dyDescent="0.25">
      <c r="B11589" s="34"/>
      <c r="X11589" s="51"/>
    </row>
    <row r="11590" spans="2:24" ht="15.75" x14ac:dyDescent="0.25">
      <c r="B11590" s="34"/>
      <c r="X11590" s="51"/>
    </row>
    <row r="11591" spans="2:24" ht="15.75" x14ac:dyDescent="0.25">
      <c r="B11591" s="34"/>
      <c r="X11591" s="51"/>
    </row>
    <row r="11592" spans="2:24" ht="15.75" x14ac:dyDescent="0.25">
      <c r="B11592" s="34"/>
      <c r="X11592" s="51"/>
    </row>
    <row r="11593" spans="2:24" ht="15.75" x14ac:dyDescent="0.25">
      <c r="B11593" s="34"/>
      <c r="X11593" s="51"/>
    </row>
    <row r="11594" spans="2:24" ht="15.75" x14ac:dyDescent="0.25">
      <c r="B11594" s="34"/>
      <c r="X11594" s="51"/>
    </row>
    <row r="11595" spans="2:24" ht="15.75" x14ac:dyDescent="0.25">
      <c r="B11595" s="34"/>
      <c r="X11595" s="51"/>
    </row>
    <row r="11596" spans="2:24" ht="15.75" x14ac:dyDescent="0.25">
      <c r="B11596" s="34"/>
      <c r="X11596" s="51"/>
    </row>
    <row r="11597" spans="2:24" ht="15.75" x14ac:dyDescent="0.25">
      <c r="B11597" s="34"/>
      <c r="X11597" s="51"/>
    </row>
    <row r="11598" spans="2:24" ht="15.75" x14ac:dyDescent="0.25">
      <c r="B11598" s="34"/>
      <c r="X11598" s="51"/>
    </row>
    <row r="11599" spans="2:24" ht="15.75" x14ac:dyDescent="0.25">
      <c r="B11599" s="34"/>
      <c r="X11599" s="51"/>
    </row>
    <row r="11600" spans="2:24" ht="15.75" x14ac:dyDescent="0.25">
      <c r="B11600" s="34"/>
      <c r="X11600" s="51"/>
    </row>
    <row r="11601" spans="2:24" ht="15.75" x14ac:dyDescent="0.25">
      <c r="B11601" s="34"/>
      <c r="X11601" s="51"/>
    </row>
    <row r="11602" spans="2:24" ht="15.75" x14ac:dyDescent="0.25">
      <c r="B11602" s="34"/>
      <c r="X11602" s="51"/>
    </row>
    <row r="11603" spans="2:24" ht="15.75" x14ac:dyDescent="0.25">
      <c r="B11603" s="34"/>
      <c r="X11603" s="51"/>
    </row>
    <row r="11604" spans="2:24" ht="15.75" x14ac:dyDescent="0.25">
      <c r="B11604" s="34"/>
      <c r="X11604" s="51"/>
    </row>
    <row r="11605" spans="2:24" ht="15.75" x14ac:dyDescent="0.25">
      <c r="B11605" s="34"/>
      <c r="X11605" s="51"/>
    </row>
    <row r="11606" spans="2:24" ht="15.75" x14ac:dyDescent="0.25">
      <c r="B11606" s="34"/>
      <c r="X11606" s="51"/>
    </row>
    <row r="11607" spans="2:24" ht="15.75" x14ac:dyDescent="0.25">
      <c r="B11607" s="34"/>
      <c r="X11607" s="51"/>
    </row>
    <row r="11608" spans="2:24" ht="15.75" x14ac:dyDescent="0.25">
      <c r="B11608" s="34"/>
      <c r="X11608" s="51"/>
    </row>
    <row r="11609" spans="2:24" ht="15.75" x14ac:dyDescent="0.25">
      <c r="B11609" s="34"/>
      <c r="X11609" s="51"/>
    </row>
    <row r="11610" spans="2:24" ht="15.75" x14ac:dyDescent="0.25">
      <c r="B11610" s="34"/>
      <c r="X11610" s="51"/>
    </row>
    <row r="11611" spans="2:24" ht="15.75" x14ac:dyDescent="0.25">
      <c r="B11611" s="34"/>
      <c r="X11611" s="51"/>
    </row>
    <row r="11612" spans="2:24" ht="15.75" x14ac:dyDescent="0.25">
      <c r="B11612" s="34"/>
      <c r="X11612" s="51"/>
    </row>
    <row r="11613" spans="2:24" ht="15.75" x14ac:dyDescent="0.25">
      <c r="B11613" s="34"/>
      <c r="X11613" s="51"/>
    </row>
    <row r="11614" spans="2:24" ht="15.75" x14ac:dyDescent="0.25">
      <c r="B11614" s="34"/>
      <c r="X11614" s="51"/>
    </row>
    <row r="11615" spans="2:24" ht="15.75" x14ac:dyDescent="0.25">
      <c r="B11615" s="34"/>
      <c r="X11615" s="51"/>
    </row>
    <row r="11616" spans="2:24" ht="15.75" x14ac:dyDescent="0.25">
      <c r="B11616" s="34"/>
      <c r="X11616" s="51"/>
    </row>
    <row r="11617" spans="2:24" ht="15.75" x14ac:dyDescent="0.25">
      <c r="B11617" s="34"/>
      <c r="X11617" s="51"/>
    </row>
    <row r="11618" spans="2:24" ht="15.75" x14ac:dyDescent="0.25">
      <c r="B11618" s="34"/>
      <c r="X11618" s="51"/>
    </row>
    <row r="11619" spans="2:24" ht="15.75" x14ac:dyDescent="0.25">
      <c r="B11619" s="34"/>
      <c r="X11619" s="51"/>
    </row>
    <row r="11620" spans="2:24" ht="15.75" x14ac:dyDescent="0.25">
      <c r="B11620" s="34"/>
      <c r="X11620" s="51"/>
    </row>
    <row r="11621" spans="2:24" ht="15.75" x14ac:dyDescent="0.25">
      <c r="B11621" s="34"/>
      <c r="X11621" s="51"/>
    </row>
    <row r="11622" spans="2:24" ht="15.75" x14ac:dyDescent="0.25">
      <c r="B11622" s="34"/>
      <c r="X11622" s="51"/>
    </row>
    <row r="11623" spans="2:24" ht="15.75" x14ac:dyDescent="0.25">
      <c r="B11623" s="34"/>
      <c r="X11623" s="51"/>
    </row>
    <row r="11624" spans="2:24" ht="15.75" x14ac:dyDescent="0.25">
      <c r="B11624" s="34"/>
      <c r="X11624" s="51"/>
    </row>
    <row r="11625" spans="2:24" ht="15.75" x14ac:dyDescent="0.25">
      <c r="B11625" s="34"/>
      <c r="X11625" s="51"/>
    </row>
    <row r="11626" spans="2:24" ht="15.75" x14ac:dyDescent="0.25">
      <c r="B11626" s="34"/>
      <c r="X11626" s="51"/>
    </row>
    <row r="11627" spans="2:24" ht="15.75" x14ac:dyDescent="0.25">
      <c r="B11627" s="34"/>
      <c r="X11627" s="51"/>
    </row>
    <row r="11628" spans="2:24" ht="15.75" x14ac:dyDescent="0.25">
      <c r="B11628" s="34"/>
      <c r="X11628" s="51"/>
    </row>
    <row r="11629" spans="2:24" ht="15.75" x14ac:dyDescent="0.25">
      <c r="B11629" s="34"/>
      <c r="X11629" s="51"/>
    </row>
    <row r="11630" spans="2:24" ht="15.75" x14ac:dyDescent="0.25">
      <c r="B11630" s="34"/>
      <c r="X11630" s="51"/>
    </row>
    <row r="11631" spans="2:24" ht="15.75" x14ac:dyDescent="0.25">
      <c r="B11631" s="34"/>
      <c r="X11631" s="51"/>
    </row>
    <row r="11632" spans="2:24" ht="15.75" x14ac:dyDescent="0.25">
      <c r="B11632" s="34"/>
      <c r="X11632" s="51"/>
    </row>
    <row r="11633" spans="2:24" ht="15.75" x14ac:dyDescent="0.25">
      <c r="B11633" s="34"/>
      <c r="X11633" s="51"/>
    </row>
    <row r="11634" spans="2:24" ht="15.75" x14ac:dyDescent="0.25">
      <c r="B11634" s="34"/>
      <c r="X11634" s="51"/>
    </row>
    <row r="11635" spans="2:24" ht="15.75" x14ac:dyDescent="0.25">
      <c r="B11635" s="34"/>
      <c r="X11635" s="51"/>
    </row>
    <row r="11636" spans="2:24" ht="15.75" x14ac:dyDescent="0.25">
      <c r="B11636" s="34"/>
      <c r="X11636" s="51"/>
    </row>
    <row r="11637" spans="2:24" ht="15.75" x14ac:dyDescent="0.25">
      <c r="B11637" s="34"/>
      <c r="X11637" s="51"/>
    </row>
    <row r="11638" spans="2:24" ht="15.75" x14ac:dyDescent="0.25">
      <c r="B11638" s="34"/>
      <c r="X11638" s="51"/>
    </row>
    <row r="11639" spans="2:24" ht="15.75" x14ac:dyDescent="0.25">
      <c r="B11639" s="34"/>
      <c r="X11639" s="51"/>
    </row>
    <row r="11640" spans="2:24" ht="15.75" x14ac:dyDescent="0.25">
      <c r="B11640" s="34"/>
      <c r="X11640" s="51"/>
    </row>
    <row r="11641" spans="2:24" ht="15.75" x14ac:dyDescent="0.25">
      <c r="B11641" s="34"/>
      <c r="X11641" s="51"/>
    </row>
    <row r="11642" spans="2:24" ht="15.75" x14ac:dyDescent="0.25">
      <c r="B11642" s="34"/>
      <c r="X11642" s="51"/>
    </row>
    <row r="11643" spans="2:24" ht="15.75" x14ac:dyDescent="0.25">
      <c r="B11643" s="34"/>
      <c r="X11643" s="51"/>
    </row>
    <row r="11644" spans="2:24" ht="15.75" x14ac:dyDescent="0.25">
      <c r="B11644" s="34"/>
      <c r="X11644" s="51"/>
    </row>
    <row r="11645" spans="2:24" ht="15.75" x14ac:dyDescent="0.25">
      <c r="B11645" s="34"/>
      <c r="X11645" s="51"/>
    </row>
    <row r="11646" spans="2:24" ht="15.75" x14ac:dyDescent="0.25">
      <c r="B11646" s="34"/>
      <c r="X11646" s="51"/>
    </row>
    <row r="11647" spans="2:24" ht="15.75" x14ac:dyDescent="0.25">
      <c r="B11647" s="34"/>
      <c r="X11647" s="51"/>
    </row>
    <row r="11648" spans="2:24" ht="15.75" x14ac:dyDescent="0.25">
      <c r="B11648" s="34"/>
      <c r="X11648" s="51"/>
    </row>
    <row r="11649" spans="2:24" ht="15.75" x14ac:dyDescent="0.25">
      <c r="B11649" s="34"/>
      <c r="X11649" s="51"/>
    </row>
    <row r="11650" spans="2:24" ht="15.75" x14ac:dyDescent="0.25">
      <c r="B11650" s="34"/>
      <c r="X11650" s="51"/>
    </row>
    <row r="11651" spans="2:24" ht="15.75" x14ac:dyDescent="0.25">
      <c r="B11651" s="34"/>
      <c r="X11651" s="51"/>
    </row>
    <row r="11652" spans="2:24" ht="15.75" x14ac:dyDescent="0.25">
      <c r="B11652" s="34"/>
      <c r="X11652" s="51"/>
    </row>
    <row r="11653" spans="2:24" ht="15.75" x14ac:dyDescent="0.25">
      <c r="B11653" s="34"/>
      <c r="X11653" s="51"/>
    </row>
    <row r="11654" spans="2:24" ht="15.75" x14ac:dyDescent="0.25">
      <c r="B11654" s="34"/>
      <c r="X11654" s="51"/>
    </row>
    <row r="11655" spans="2:24" ht="15.75" x14ac:dyDescent="0.25">
      <c r="B11655" s="34"/>
      <c r="X11655" s="51"/>
    </row>
    <row r="11656" spans="2:24" ht="15.75" x14ac:dyDescent="0.25">
      <c r="B11656" s="34"/>
      <c r="X11656" s="51"/>
    </row>
    <row r="11657" spans="2:24" ht="15.75" x14ac:dyDescent="0.25">
      <c r="B11657" s="34"/>
      <c r="X11657" s="51"/>
    </row>
    <row r="11658" spans="2:24" ht="15.75" x14ac:dyDescent="0.25">
      <c r="B11658" s="34"/>
      <c r="X11658" s="51"/>
    </row>
    <row r="11659" spans="2:24" ht="15.75" x14ac:dyDescent="0.25">
      <c r="B11659" s="34"/>
      <c r="X11659" s="51"/>
    </row>
    <row r="11660" spans="2:24" ht="15.75" x14ac:dyDescent="0.25">
      <c r="B11660" s="34"/>
      <c r="X11660" s="51"/>
    </row>
    <row r="11661" spans="2:24" ht="15.75" x14ac:dyDescent="0.25">
      <c r="B11661" s="34"/>
      <c r="X11661" s="51"/>
    </row>
    <row r="11662" spans="2:24" ht="15.75" x14ac:dyDescent="0.25">
      <c r="B11662" s="34"/>
      <c r="X11662" s="51"/>
    </row>
    <row r="11663" spans="2:24" ht="15.75" x14ac:dyDescent="0.25">
      <c r="B11663" s="34"/>
      <c r="X11663" s="51"/>
    </row>
    <row r="11664" spans="2:24" ht="15.75" x14ac:dyDescent="0.25">
      <c r="B11664" s="34"/>
      <c r="X11664" s="51"/>
    </row>
    <row r="11665" spans="2:24" ht="15.75" x14ac:dyDescent="0.25">
      <c r="B11665" s="34"/>
      <c r="X11665" s="51"/>
    </row>
    <row r="11666" spans="2:24" ht="15.75" x14ac:dyDescent="0.25">
      <c r="B11666" s="34"/>
      <c r="X11666" s="51"/>
    </row>
    <row r="11667" spans="2:24" ht="15.75" x14ac:dyDescent="0.25">
      <c r="B11667" s="34"/>
      <c r="X11667" s="51"/>
    </row>
    <row r="11668" spans="2:24" ht="15.75" x14ac:dyDescent="0.25">
      <c r="B11668" s="34"/>
      <c r="X11668" s="51"/>
    </row>
    <row r="11669" spans="2:24" ht="15.75" x14ac:dyDescent="0.25">
      <c r="B11669" s="34"/>
      <c r="X11669" s="51"/>
    </row>
    <row r="11670" spans="2:24" ht="15.75" x14ac:dyDescent="0.25">
      <c r="B11670" s="34"/>
      <c r="X11670" s="51"/>
    </row>
    <row r="11671" spans="2:24" ht="15.75" x14ac:dyDescent="0.25">
      <c r="B11671" s="34"/>
      <c r="X11671" s="51"/>
    </row>
    <row r="11672" spans="2:24" ht="15.75" x14ac:dyDescent="0.25">
      <c r="B11672" s="34"/>
      <c r="X11672" s="51"/>
    </row>
    <row r="11673" spans="2:24" ht="15.75" x14ac:dyDescent="0.25">
      <c r="B11673" s="34"/>
      <c r="X11673" s="51"/>
    </row>
    <row r="11674" spans="2:24" ht="15.75" x14ac:dyDescent="0.25">
      <c r="B11674" s="34"/>
      <c r="X11674" s="51"/>
    </row>
    <row r="11675" spans="2:24" ht="15.75" x14ac:dyDescent="0.25">
      <c r="B11675" s="34"/>
      <c r="X11675" s="51"/>
    </row>
    <row r="11676" spans="2:24" ht="15.75" x14ac:dyDescent="0.25">
      <c r="B11676" s="34"/>
      <c r="X11676" s="51"/>
    </row>
    <row r="11677" spans="2:24" ht="15.75" x14ac:dyDescent="0.25">
      <c r="B11677" s="34"/>
      <c r="X11677" s="51"/>
    </row>
    <row r="11678" spans="2:24" ht="15.75" x14ac:dyDescent="0.25">
      <c r="B11678" s="34"/>
      <c r="X11678" s="51"/>
    </row>
    <row r="11679" spans="2:24" ht="15.75" x14ac:dyDescent="0.25">
      <c r="B11679" s="34"/>
      <c r="X11679" s="51"/>
    </row>
    <row r="11680" spans="2:24" ht="15.75" x14ac:dyDescent="0.25">
      <c r="B11680" s="34"/>
      <c r="X11680" s="51"/>
    </row>
    <row r="11681" spans="2:24" ht="15.75" x14ac:dyDescent="0.25">
      <c r="B11681" s="34"/>
      <c r="X11681" s="51"/>
    </row>
    <row r="11682" spans="2:24" ht="15.75" x14ac:dyDescent="0.25">
      <c r="B11682" s="34"/>
      <c r="X11682" s="51"/>
    </row>
    <row r="11683" spans="2:24" ht="15.75" x14ac:dyDescent="0.25">
      <c r="B11683" s="34"/>
      <c r="X11683" s="51"/>
    </row>
    <row r="11684" spans="2:24" ht="15.75" x14ac:dyDescent="0.25">
      <c r="B11684" s="34"/>
      <c r="X11684" s="51"/>
    </row>
    <row r="11685" spans="2:24" ht="15.75" x14ac:dyDescent="0.25">
      <c r="B11685" s="34"/>
      <c r="X11685" s="51"/>
    </row>
    <row r="11686" spans="2:24" ht="15.75" x14ac:dyDescent="0.25">
      <c r="B11686" s="34"/>
      <c r="X11686" s="51"/>
    </row>
    <row r="11687" spans="2:24" ht="15.75" x14ac:dyDescent="0.25">
      <c r="B11687" s="34"/>
      <c r="X11687" s="51"/>
    </row>
    <row r="11688" spans="2:24" ht="15.75" x14ac:dyDescent="0.25">
      <c r="B11688" s="34"/>
      <c r="X11688" s="51"/>
    </row>
    <row r="11689" spans="2:24" ht="15.75" x14ac:dyDescent="0.25">
      <c r="B11689" s="34"/>
      <c r="X11689" s="51"/>
    </row>
    <row r="11690" spans="2:24" ht="15.75" x14ac:dyDescent="0.25">
      <c r="B11690" s="34"/>
      <c r="X11690" s="51"/>
    </row>
    <row r="11691" spans="2:24" ht="15.75" x14ac:dyDescent="0.25">
      <c r="B11691" s="34"/>
      <c r="X11691" s="51"/>
    </row>
    <row r="11692" spans="2:24" ht="15.75" x14ac:dyDescent="0.25">
      <c r="B11692" s="34"/>
      <c r="X11692" s="51"/>
    </row>
    <row r="11693" spans="2:24" ht="15.75" x14ac:dyDescent="0.25">
      <c r="B11693" s="34"/>
      <c r="X11693" s="51"/>
    </row>
    <row r="11694" spans="2:24" ht="15.75" x14ac:dyDescent="0.25">
      <c r="B11694" s="34"/>
      <c r="X11694" s="51"/>
    </row>
    <row r="11695" spans="2:24" ht="15.75" x14ac:dyDescent="0.25">
      <c r="B11695" s="34"/>
      <c r="X11695" s="51"/>
    </row>
    <row r="11696" spans="2:24" ht="15.75" x14ac:dyDescent="0.25">
      <c r="B11696" s="34"/>
      <c r="X11696" s="51"/>
    </row>
    <row r="11697" spans="2:24" ht="15.75" x14ac:dyDescent="0.25">
      <c r="B11697" s="34"/>
      <c r="X11697" s="51"/>
    </row>
    <row r="11698" spans="2:24" ht="15.75" x14ac:dyDescent="0.25">
      <c r="B11698" s="34"/>
      <c r="X11698" s="51"/>
    </row>
    <row r="11699" spans="2:24" ht="15.75" x14ac:dyDescent="0.25">
      <c r="B11699" s="34"/>
      <c r="X11699" s="51"/>
    </row>
    <row r="11700" spans="2:24" ht="15.75" x14ac:dyDescent="0.25">
      <c r="B11700" s="34"/>
      <c r="X11700" s="51"/>
    </row>
    <row r="11701" spans="2:24" ht="15.75" x14ac:dyDescent="0.25">
      <c r="B11701" s="34"/>
      <c r="X11701" s="51"/>
    </row>
    <row r="11702" spans="2:24" ht="15.75" x14ac:dyDescent="0.25">
      <c r="B11702" s="34"/>
      <c r="X11702" s="51"/>
    </row>
    <row r="11703" spans="2:24" ht="15.75" x14ac:dyDescent="0.25">
      <c r="B11703" s="34"/>
      <c r="X11703" s="51"/>
    </row>
    <row r="11704" spans="2:24" ht="15.75" x14ac:dyDescent="0.25">
      <c r="B11704" s="34"/>
      <c r="X11704" s="51"/>
    </row>
    <row r="11705" spans="2:24" ht="15.75" x14ac:dyDescent="0.25">
      <c r="B11705" s="34"/>
      <c r="X11705" s="51"/>
    </row>
    <row r="11706" spans="2:24" ht="15.75" x14ac:dyDescent="0.25">
      <c r="B11706" s="34"/>
      <c r="X11706" s="51"/>
    </row>
    <row r="11707" spans="2:24" ht="15.75" x14ac:dyDescent="0.25">
      <c r="B11707" s="34"/>
      <c r="X11707" s="51"/>
    </row>
    <row r="11708" spans="2:24" ht="15.75" x14ac:dyDescent="0.25">
      <c r="B11708" s="34"/>
      <c r="X11708" s="51"/>
    </row>
    <row r="11709" spans="2:24" ht="15.75" x14ac:dyDescent="0.25">
      <c r="B11709" s="34"/>
      <c r="X11709" s="51"/>
    </row>
    <row r="11710" spans="2:24" ht="15.75" x14ac:dyDescent="0.25">
      <c r="B11710" s="34"/>
      <c r="X11710" s="51"/>
    </row>
    <row r="11711" spans="2:24" ht="15.75" x14ac:dyDescent="0.25">
      <c r="B11711" s="34"/>
      <c r="X11711" s="51"/>
    </row>
    <row r="11712" spans="2:24" ht="15.75" x14ac:dyDescent="0.25">
      <c r="B11712" s="34"/>
      <c r="X11712" s="51"/>
    </row>
    <row r="11713" spans="2:24" ht="15.75" x14ac:dyDescent="0.25">
      <c r="B11713" s="34"/>
      <c r="X11713" s="51"/>
    </row>
    <row r="11714" spans="2:24" ht="15.75" x14ac:dyDescent="0.25">
      <c r="B11714" s="34"/>
      <c r="X11714" s="51"/>
    </row>
    <row r="11715" spans="2:24" ht="15.75" x14ac:dyDescent="0.25">
      <c r="B11715" s="34"/>
      <c r="X11715" s="51"/>
    </row>
    <row r="11716" spans="2:24" ht="15.75" x14ac:dyDescent="0.25">
      <c r="B11716" s="34"/>
      <c r="X11716" s="51"/>
    </row>
    <row r="11717" spans="2:24" ht="15.75" x14ac:dyDescent="0.25">
      <c r="B11717" s="34"/>
      <c r="X11717" s="51"/>
    </row>
    <row r="11718" spans="2:24" ht="15.75" x14ac:dyDescent="0.25">
      <c r="B11718" s="34"/>
      <c r="X11718" s="51"/>
    </row>
    <row r="11719" spans="2:24" ht="15.75" x14ac:dyDescent="0.25">
      <c r="B11719" s="34"/>
      <c r="X11719" s="51"/>
    </row>
    <row r="11720" spans="2:24" ht="15.75" x14ac:dyDescent="0.25">
      <c r="B11720" s="34"/>
      <c r="X11720" s="51"/>
    </row>
    <row r="11721" spans="2:24" ht="15.75" x14ac:dyDescent="0.25">
      <c r="B11721" s="34"/>
      <c r="X11721" s="51"/>
    </row>
    <row r="11722" spans="2:24" ht="15.75" x14ac:dyDescent="0.25">
      <c r="B11722" s="34"/>
      <c r="X11722" s="51"/>
    </row>
    <row r="11723" spans="2:24" ht="15.75" x14ac:dyDescent="0.25">
      <c r="B11723" s="34"/>
      <c r="X11723" s="51"/>
    </row>
    <row r="11724" spans="2:24" ht="15.75" x14ac:dyDescent="0.25">
      <c r="B11724" s="34"/>
      <c r="X11724" s="51"/>
    </row>
    <row r="11725" spans="2:24" ht="15.75" x14ac:dyDescent="0.25">
      <c r="B11725" s="34"/>
      <c r="X11725" s="51"/>
    </row>
    <row r="11726" spans="2:24" ht="15.75" x14ac:dyDescent="0.25">
      <c r="B11726" s="34"/>
      <c r="X11726" s="51"/>
    </row>
    <row r="11727" spans="2:24" ht="15.75" x14ac:dyDescent="0.25">
      <c r="B11727" s="34"/>
      <c r="X11727" s="51"/>
    </row>
    <row r="11728" spans="2:24" ht="15.75" x14ac:dyDescent="0.25">
      <c r="B11728" s="34"/>
      <c r="X11728" s="51"/>
    </row>
    <row r="11729" spans="2:24" ht="15.75" x14ac:dyDescent="0.25">
      <c r="B11729" s="34"/>
      <c r="X11729" s="51"/>
    </row>
    <row r="11730" spans="2:24" ht="15.75" x14ac:dyDescent="0.25">
      <c r="B11730" s="34"/>
      <c r="X11730" s="51"/>
    </row>
    <row r="11731" spans="2:24" ht="15.75" x14ac:dyDescent="0.25">
      <c r="B11731" s="34"/>
      <c r="X11731" s="51"/>
    </row>
    <row r="11732" spans="2:24" ht="15.75" x14ac:dyDescent="0.25">
      <c r="B11732" s="34"/>
      <c r="X11732" s="51"/>
    </row>
    <row r="11733" spans="2:24" ht="15.75" x14ac:dyDescent="0.25">
      <c r="B11733" s="34"/>
      <c r="X11733" s="51"/>
    </row>
    <row r="11734" spans="2:24" ht="15.75" x14ac:dyDescent="0.25">
      <c r="B11734" s="34"/>
      <c r="X11734" s="51"/>
    </row>
    <row r="11735" spans="2:24" ht="15.75" x14ac:dyDescent="0.25">
      <c r="B11735" s="34"/>
      <c r="X11735" s="51"/>
    </row>
    <row r="11736" spans="2:24" ht="15.75" x14ac:dyDescent="0.25">
      <c r="B11736" s="34"/>
      <c r="X11736" s="51"/>
    </row>
    <row r="11737" spans="2:24" ht="15.75" x14ac:dyDescent="0.25">
      <c r="B11737" s="34"/>
      <c r="X11737" s="51"/>
    </row>
    <row r="11738" spans="2:24" ht="15.75" x14ac:dyDescent="0.25">
      <c r="B11738" s="34"/>
      <c r="X11738" s="51"/>
    </row>
    <row r="11739" spans="2:24" ht="15.75" x14ac:dyDescent="0.25">
      <c r="B11739" s="34"/>
      <c r="X11739" s="51"/>
    </row>
    <row r="11740" spans="2:24" ht="15.75" x14ac:dyDescent="0.25">
      <c r="B11740" s="34"/>
      <c r="X11740" s="51"/>
    </row>
    <row r="11741" spans="2:24" ht="15.75" x14ac:dyDescent="0.25">
      <c r="B11741" s="34"/>
      <c r="X11741" s="51"/>
    </row>
    <row r="11742" spans="2:24" ht="15.75" x14ac:dyDescent="0.25">
      <c r="B11742" s="34"/>
      <c r="X11742" s="51"/>
    </row>
    <row r="11743" spans="2:24" ht="15.75" x14ac:dyDescent="0.25">
      <c r="B11743" s="34"/>
      <c r="X11743" s="51"/>
    </row>
    <row r="11744" spans="2:24" ht="15.75" x14ac:dyDescent="0.25">
      <c r="B11744" s="34"/>
      <c r="X11744" s="51"/>
    </row>
    <row r="11745" spans="2:24" ht="15.75" x14ac:dyDescent="0.25">
      <c r="B11745" s="34"/>
      <c r="X11745" s="51"/>
    </row>
    <row r="11746" spans="2:24" ht="15.75" x14ac:dyDescent="0.25">
      <c r="B11746" s="34"/>
      <c r="X11746" s="51"/>
    </row>
    <row r="11747" spans="2:24" ht="15.75" x14ac:dyDescent="0.25">
      <c r="B11747" s="34"/>
      <c r="X11747" s="51"/>
    </row>
    <row r="11748" spans="2:24" ht="15.75" x14ac:dyDescent="0.25">
      <c r="B11748" s="34"/>
      <c r="X11748" s="51"/>
    </row>
    <row r="11749" spans="2:24" ht="15.75" x14ac:dyDescent="0.25">
      <c r="B11749" s="34"/>
      <c r="X11749" s="51"/>
    </row>
    <row r="11750" spans="2:24" ht="15.75" x14ac:dyDescent="0.25">
      <c r="B11750" s="34"/>
      <c r="X11750" s="51"/>
    </row>
    <row r="11751" spans="2:24" ht="15.75" x14ac:dyDescent="0.25">
      <c r="B11751" s="34"/>
      <c r="X11751" s="51"/>
    </row>
    <row r="11752" spans="2:24" ht="15.75" x14ac:dyDescent="0.25">
      <c r="B11752" s="34"/>
      <c r="X11752" s="51"/>
    </row>
    <row r="11753" spans="2:24" ht="15.75" x14ac:dyDescent="0.25">
      <c r="B11753" s="34"/>
      <c r="X11753" s="51"/>
    </row>
    <row r="11754" spans="2:24" ht="15.75" x14ac:dyDescent="0.25">
      <c r="B11754" s="34"/>
      <c r="X11754" s="51"/>
    </row>
    <row r="11755" spans="2:24" ht="15.75" x14ac:dyDescent="0.25">
      <c r="B11755" s="34"/>
      <c r="X11755" s="51"/>
    </row>
    <row r="11756" spans="2:24" ht="15.75" x14ac:dyDescent="0.25">
      <c r="B11756" s="34"/>
      <c r="X11756" s="51"/>
    </row>
    <row r="11757" spans="2:24" ht="15.75" x14ac:dyDescent="0.25">
      <c r="B11757" s="34"/>
      <c r="X11757" s="51"/>
    </row>
    <row r="11758" spans="2:24" ht="15.75" x14ac:dyDescent="0.25">
      <c r="B11758" s="34"/>
      <c r="X11758" s="51"/>
    </row>
    <row r="11759" spans="2:24" ht="15.75" x14ac:dyDescent="0.25">
      <c r="B11759" s="34"/>
      <c r="X11759" s="51"/>
    </row>
    <row r="11760" spans="2:24" ht="15.75" x14ac:dyDescent="0.25">
      <c r="B11760" s="34"/>
      <c r="X11760" s="51"/>
    </row>
    <row r="11761" spans="2:24" ht="15.75" x14ac:dyDescent="0.25">
      <c r="B11761" s="34"/>
      <c r="X11761" s="51"/>
    </row>
    <row r="11762" spans="2:24" ht="15.75" x14ac:dyDescent="0.25">
      <c r="B11762" s="34"/>
      <c r="X11762" s="51"/>
    </row>
    <row r="11763" spans="2:24" ht="15.75" x14ac:dyDescent="0.25">
      <c r="B11763" s="34"/>
      <c r="X11763" s="51"/>
    </row>
    <row r="11764" spans="2:24" ht="15.75" x14ac:dyDescent="0.25">
      <c r="B11764" s="34"/>
      <c r="X11764" s="51"/>
    </row>
    <row r="11765" spans="2:24" ht="15.75" x14ac:dyDescent="0.25">
      <c r="B11765" s="34"/>
      <c r="X11765" s="51"/>
    </row>
    <row r="11766" spans="2:24" ht="15.75" x14ac:dyDescent="0.25">
      <c r="B11766" s="34"/>
      <c r="X11766" s="51"/>
    </row>
    <row r="11767" spans="2:24" ht="15.75" x14ac:dyDescent="0.25">
      <c r="B11767" s="34"/>
      <c r="X11767" s="51"/>
    </row>
    <row r="11768" spans="2:24" ht="15.75" x14ac:dyDescent="0.25">
      <c r="B11768" s="34"/>
      <c r="X11768" s="51"/>
    </row>
    <row r="11769" spans="2:24" ht="15.75" x14ac:dyDescent="0.25">
      <c r="B11769" s="34"/>
      <c r="X11769" s="51"/>
    </row>
    <row r="11770" spans="2:24" ht="15.75" x14ac:dyDescent="0.25">
      <c r="B11770" s="34"/>
      <c r="X11770" s="51"/>
    </row>
    <row r="11771" spans="2:24" ht="15.75" x14ac:dyDescent="0.25">
      <c r="B11771" s="34"/>
      <c r="X11771" s="51"/>
    </row>
    <row r="11772" spans="2:24" ht="15.75" x14ac:dyDescent="0.25">
      <c r="B11772" s="34"/>
      <c r="X11772" s="51"/>
    </row>
    <row r="11773" spans="2:24" ht="15.75" x14ac:dyDescent="0.25">
      <c r="B11773" s="34"/>
      <c r="X11773" s="51"/>
    </row>
    <row r="11774" spans="2:24" ht="15.75" x14ac:dyDescent="0.25">
      <c r="B11774" s="34"/>
      <c r="X11774" s="51"/>
    </row>
    <row r="11775" spans="2:24" ht="15.75" x14ac:dyDescent="0.25">
      <c r="B11775" s="34"/>
      <c r="X11775" s="51"/>
    </row>
    <row r="11776" spans="2:24" ht="15.75" x14ac:dyDescent="0.25">
      <c r="B11776" s="34"/>
      <c r="X11776" s="51"/>
    </row>
    <row r="11777" spans="2:24" ht="15.75" x14ac:dyDescent="0.25">
      <c r="B11777" s="34"/>
      <c r="X11777" s="51"/>
    </row>
    <row r="11778" spans="2:24" ht="15.75" x14ac:dyDescent="0.25">
      <c r="B11778" s="34"/>
      <c r="X11778" s="51"/>
    </row>
    <row r="11779" spans="2:24" ht="15.75" x14ac:dyDescent="0.25">
      <c r="B11779" s="34"/>
      <c r="X11779" s="51"/>
    </row>
    <row r="11780" spans="2:24" ht="15.75" x14ac:dyDescent="0.25">
      <c r="B11780" s="34"/>
      <c r="X11780" s="51"/>
    </row>
    <row r="11781" spans="2:24" ht="15.75" x14ac:dyDescent="0.25">
      <c r="B11781" s="34"/>
      <c r="X11781" s="51"/>
    </row>
    <row r="11782" spans="2:24" ht="15.75" x14ac:dyDescent="0.25">
      <c r="B11782" s="34"/>
      <c r="X11782" s="51"/>
    </row>
    <row r="11783" spans="2:24" ht="15.75" x14ac:dyDescent="0.25">
      <c r="B11783" s="34"/>
      <c r="X11783" s="51"/>
    </row>
    <row r="11784" spans="2:24" ht="15.75" x14ac:dyDescent="0.25">
      <c r="B11784" s="34"/>
      <c r="X11784" s="51"/>
    </row>
    <row r="11785" spans="2:24" ht="15.75" x14ac:dyDescent="0.25">
      <c r="B11785" s="34"/>
      <c r="X11785" s="51"/>
    </row>
    <row r="11786" spans="2:24" ht="15.75" x14ac:dyDescent="0.25">
      <c r="B11786" s="34"/>
      <c r="X11786" s="51"/>
    </row>
    <row r="11787" spans="2:24" ht="15.75" x14ac:dyDescent="0.25">
      <c r="B11787" s="34"/>
      <c r="X11787" s="51"/>
    </row>
    <row r="11788" spans="2:24" ht="15.75" x14ac:dyDescent="0.25">
      <c r="B11788" s="34"/>
      <c r="X11788" s="51"/>
    </row>
    <row r="11789" spans="2:24" ht="15.75" x14ac:dyDescent="0.25">
      <c r="B11789" s="34"/>
      <c r="X11789" s="51"/>
    </row>
    <row r="11790" spans="2:24" ht="15.75" x14ac:dyDescent="0.25">
      <c r="B11790" s="34"/>
      <c r="X11790" s="51"/>
    </row>
    <row r="11791" spans="2:24" ht="15.75" x14ac:dyDescent="0.25">
      <c r="B11791" s="34"/>
      <c r="X11791" s="51"/>
    </row>
    <row r="11792" spans="2:24" ht="15.75" x14ac:dyDescent="0.25">
      <c r="B11792" s="34"/>
      <c r="X11792" s="51"/>
    </row>
    <row r="11793" spans="2:24" ht="15.75" x14ac:dyDescent="0.25">
      <c r="B11793" s="34"/>
      <c r="X11793" s="51"/>
    </row>
    <row r="11794" spans="2:24" ht="15.75" x14ac:dyDescent="0.25">
      <c r="B11794" s="34"/>
      <c r="X11794" s="51"/>
    </row>
    <row r="11795" spans="2:24" ht="15.75" x14ac:dyDescent="0.25">
      <c r="B11795" s="34"/>
      <c r="X11795" s="51"/>
    </row>
    <row r="11796" spans="2:24" ht="15.75" x14ac:dyDescent="0.25">
      <c r="B11796" s="34"/>
      <c r="X11796" s="51"/>
    </row>
    <row r="11797" spans="2:24" ht="15.75" x14ac:dyDescent="0.25">
      <c r="B11797" s="34"/>
      <c r="X11797" s="51"/>
    </row>
    <row r="11798" spans="2:24" ht="15.75" x14ac:dyDescent="0.25">
      <c r="B11798" s="34"/>
      <c r="X11798" s="51"/>
    </row>
    <row r="11799" spans="2:24" ht="15.75" x14ac:dyDescent="0.25">
      <c r="B11799" s="34"/>
      <c r="X11799" s="51"/>
    </row>
    <row r="11800" spans="2:24" ht="15.75" x14ac:dyDescent="0.25">
      <c r="B11800" s="34"/>
      <c r="X11800" s="51"/>
    </row>
    <row r="11801" spans="2:24" ht="15.75" x14ac:dyDescent="0.25">
      <c r="B11801" s="34"/>
      <c r="X11801" s="51"/>
    </row>
    <row r="11802" spans="2:24" ht="15.75" x14ac:dyDescent="0.25">
      <c r="B11802" s="34"/>
      <c r="X11802" s="51"/>
    </row>
    <row r="11803" spans="2:24" ht="15.75" x14ac:dyDescent="0.25">
      <c r="B11803" s="34"/>
      <c r="X11803" s="51"/>
    </row>
    <row r="11804" spans="2:24" ht="15.75" x14ac:dyDescent="0.25">
      <c r="B11804" s="34"/>
      <c r="X11804" s="51"/>
    </row>
    <row r="11805" spans="2:24" ht="15.75" x14ac:dyDescent="0.25">
      <c r="B11805" s="34"/>
      <c r="X11805" s="51"/>
    </row>
    <row r="11806" spans="2:24" ht="15.75" x14ac:dyDescent="0.25">
      <c r="B11806" s="34"/>
      <c r="X11806" s="51"/>
    </row>
    <row r="11807" spans="2:24" ht="15.75" x14ac:dyDescent="0.25">
      <c r="B11807" s="34"/>
      <c r="X11807" s="51"/>
    </row>
    <row r="11808" spans="2:24" ht="15.75" x14ac:dyDescent="0.25">
      <c r="B11808" s="34"/>
      <c r="X11808" s="51"/>
    </row>
    <row r="11809" spans="2:24" ht="15.75" x14ac:dyDescent="0.25">
      <c r="B11809" s="34"/>
      <c r="X11809" s="51"/>
    </row>
    <row r="11810" spans="2:24" ht="15.75" x14ac:dyDescent="0.25">
      <c r="B11810" s="34"/>
      <c r="X11810" s="51"/>
    </row>
    <row r="11811" spans="2:24" ht="15.75" x14ac:dyDescent="0.25">
      <c r="B11811" s="34"/>
      <c r="X11811" s="51"/>
    </row>
    <row r="11812" spans="2:24" ht="15.75" x14ac:dyDescent="0.25">
      <c r="B11812" s="34"/>
      <c r="X11812" s="51"/>
    </row>
    <row r="11813" spans="2:24" ht="15.75" x14ac:dyDescent="0.25">
      <c r="B11813" s="34"/>
      <c r="X11813" s="51"/>
    </row>
    <row r="11814" spans="2:24" ht="15.75" x14ac:dyDescent="0.25">
      <c r="B11814" s="34"/>
      <c r="X11814" s="51"/>
    </row>
    <row r="11815" spans="2:24" ht="15.75" x14ac:dyDescent="0.25">
      <c r="B11815" s="34"/>
      <c r="X11815" s="51"/>
    </row>
    <row r="11816" spans="2:24" ht="15.75" x14ac:dyDescent="0.25">
      <c r="B11816" s="34"/>
      <c r="X11816" s="51"/>
    </row>
    <row r="11817" spans="2:24" ht="15.75" x14ac:dyDescent="0.25">
      <c r="B11817" s="34"/>
      <c r="X11817" s="51"/>
    </row>
    <row r="11818" spans="2:24" ht="15.75" x14ac:dyDescent="0.25">
      <c r="B11818" s="34"/>
      <c r="X11818" s="51"/>
    </row>
    <row r="11819" spans="2:24" ht="15.75" x14ac:dyDescent="0.25">
      <c r="B11819" s="34"/>
      <c r="X11819" s="51"/>
    </row>
    <row r="11820" spans="2:24" ht="15.75" x14ac:dyDescent="0.25">
      <c r="B11820" s="34"/>
      <c r="X11820" s="51"/>
    </row>
    <row r="11821" spans="2:24" ht="15.75" x14ac:dyDescent="0.25">
      <c r="B11821" s="34"/>
      <c r="X11821" s="51"/>
    </row>
    <row r="11822" spans="2:24" ht="15.75" x14ac:dyDescent="0.25">
      <c r="B11822" s="34"/>
      <c r="X11822" s="51"/>
    </row>
    <row r="11823" spans="2:24" ht="15.75" x14ac:dyDescent="0.25">
      <c r="B11823" s="34"/>
      <c r="X11823" s="51"/>
    </row>
    <row r="11824" spans="2:24" ht="15.75" x14ac:dyDescent="0.25">
      <c r="B11824" s="34"/>
      <c r="X11824" s="51"/>
    </row>
    <row r="11825" spans="2:24" ht="15.75" x14ac:dyDescent="0.25">
      <c r="B11825" s="34"/>
      <c r="X11825" s="51"/>
    </row>
    <row r="11826" spans="2:24" ht="15.75" x14ac:dyDescent="0.25">
      <c r="B11826" s="34"/>
      <c r="X11826" s="51"/>
    </row>
    <row r="11827" spans="2:24" ht="15.75" x14ac:dyDescent="0.25">
      <c r="B11827" s="34"/>
      <c r="X11827" s="51"/>
    </row>
    <row r="11828" spans="2:24" ht="15.75" x14ac:dyDescent="0.25">
      <c r="B11828" s="34"/>
      <c r="X11828" s="51"/>
    </row>
    <row r="11829" spans="2:24" ht="15.75" x14ac:dyDescent="0.25">
      <c r="B11829" s="34"/>
      <c r="X11829" s="51"/>
    </row>
    <row r="11830" spans="2:24" ht="15.75" x14ac:dyDescent="0.25">
      <c r="B11830" s="34"/>
      <c r="X11830" s="51"/>
    </row>
    <row r="11831" spans="2:24" ht="15.75" x14ac:dyDescent="0.25">
      <c r="B11831" s="34"/>
      <c r="X11831" s="51"/>
    </row>
    <row r="11832" spans="2:24" ht="15.75" x14ac:dyDescent="0.25">
      <c r="B11832" s="34"/>
      <c r="X11832" s="51"/>
    </row>
    <row r="11833" spans="2:24" ht="15.75" x14ac:dyDescent="0.25">
      <c r="B11833" s="34"/>
      <c r="X11833" s="51"/>
    </row>
    <row r="11834" spans="2:24" ht="15.75" x14ac:dyDescent="0.25">
      <c r="B11834" s="34"/>
      <c r="X11834" s="51"/>
    </row>
    <row r="11835" spans="2:24" ht="15.75" x14ac:dyDescent="0.25">
      <c r="B11835" s="34"/>
      <c r="X11835" s="51"/>
    </row>
    <row r="11836" spans="2:24" ht="15.75" x14ac:dyDescent="0.25">
      <c r="B11836" s="34"/>
      <c r="X11836" s="51"/>
    </row>
    <row r="11837" spans="2:24" ht="15.75" x14ac:dyDescent="0.25">
      <c r="B11837" s="34"/>
      <c r="X11837" s="51"/>
    </row>
    <row r="11838" spans="2:24" ht="15.75" x14ac:dyDescent="0.25">
      <c r="B11838" s="34"/>
      <c r="X11838" s="51"/>
    </row>
    <row r="11839" spans="2:24" ht="15.75" x14ac:dyDescent="0.25">
      <c r="B11839" s="34"/>
      <c r="X11839" s="51"/>
    </row>
    <row r="11840" spans="2:24" ht="15.75" x14ac:dyDescent="0.25">
      <c r="B11840" s="34"/>
      <c r="X11840" s="51"/>
    </row>
    <row r="11841" spans="2:24" ht="15.75" x14ac:dyDescent="0.25">
      <c r="B11841" s="34"/>
      <c r="X11841" s="51"/>
    </row>
    <row r="11842" spans="2:24" ht="15.75" x14ac:dyDescent="0.25">
      <c r="B11842" s="34"/>
      <c r="X11842" s="51"/>
    </row>
    <row r="11843" spans="2:24" ht="15.75" x14ac:dyDescent="0.25">
      <c r="B11843" s="34"/>
      <c r="X11843" s="51"/>
    </row>
    <row r="11844" spans="2:24" ht="15.75" x14ac:dyDescent="0.25">
      <c r="B11844" s="34"/>
      <c r="X11844" s="51"/>
    </row>
    <row r="11845" spans="2:24" ht="15.75" x14ac:dyDescent="0.25">
      <c r="B11845" s="34"/>
      <c r="X11845" s="51"/>
    </row>
    <row r="11846" spans="2:24" ht="15.75" x14ac:dyDescent="0.25">
      <c r="B11846" s="34"/>
      <c r="X11846" s="51"/>
    </row>
    <row r="11847" spans="2:24" ht="15.75" x14ac:dyDescent="0.25">
      <c r="B11847" s="34"/>
      <c r="X11847" s="51"/>
    </row>
    <row r="11848" spans="2:24" ht="15.75" x14ac:dyDescent="0.25">
      <c r="B11848" s="34"/>
      <c r="X11848" s="51"/>
    </row>
    <row r="11849" spans="2:24" ht="15.75" x14ac:dyDescent="0.25">
      <c r="B11849" s="34"/>
      <c r="X11849" s="51"/>
    </row>
    <row r="11850" spans="2:24" ht="15.75" x14ac:dyDescent="0.25">
      <c r="B11850" s="34"/>
      <c r="X11850" s="51"/>
    </row>
    <row r="11851" spans="2:24" ht="15.75" x14ac:dyDescent="0.25">
      <c r="B11851" s="34"/>
      <c r="X11851" s="51"/>
    </row>
    <row r="11852" spans="2:24" ht="15.75" x14ac:dyDescent="0.25">
      <c r="B11852" s="34"/>
      <c r="X11852" s="51"/>
    </row>
    <row r="11853" spans="2:24" ht="15.75" x14ac:dyDescent="0.25">
      <c r="B11853" s="34"/>
      <c r="X11853" s="51"/>
    </row>
    <row r="11854" spans="2:24" ht="15.75" x14ac:dyDescent="0.25">
      <c r="B11854" s="34"/>
      <c r="X11854" s="51"/>
    </row>
    <row r="11855" spans="2:24" ht="15.75" x14ac:dyDescent="0.25">
      <c r="B11855" s="34"/>
      <c r="X11855" s="51"/>
    </row>
    <row r="11856" spans="2:24" ht="15.75" x14ac:dyDescent="0.25">
      <c r="B11856" s="34"/>
      <c r="X11856" s="51"/>
    </row>
    <row r="11857" spans="2:24" ht="15.75" x14ac:dyDescent="0.25">
      <c r="B11857" s="34"/>
      <c r="X11857" s="51"/>
    </row>
    <row r="11858" spans="2:24" ht="15.75" x14ac:dyDescent="0.25">
      <c r="B11858" s="34"/>
      <c r="X11858" s="51"/>
    </row>
    <row r="11859" spans="2:24" ht="15.75" x14ac:dyDescent="0.25">
      <c r="B11859" s="34"/>
      <c r="X11859" s="51"/>
    </row>
    <row r="11860" spans="2:24" ht="15.75" x14ac:dyDescent="0.25">
      <c r="B11860" s="34"/>
      <c r="X11860" s="51"/>
    </row>
    <row r="11861" spans="2:24" ht="15.75" x14ac:dyDescent="0.25">
      <c r="B11861" s="34"/>
      <c r="X11861" s="51"/>
    </row>
    <row r="11862" spans="2:24" ht="15.75" x14ac:dyDescent="0.25">
      <c r="B11862" s="34"/>
      <c r="X11862" s="51"/>
    </row>
    <row r="11863" spans="2:24" ht="15.75" x14ac:dyDescent="0.25">
      <c r="B11863" s="34"/>
      <c r="X11863" s="51"/>
    </row>
    <row r="11864" spans="2:24" ht="15.75" x14ac:dyDescent="0.25">
      <c r="B11864" s="34"/>
      <c r="X11864" s="51"/>
    </row>
    <row r="11865" spans="2:24" ht="15.75" x14ac:dyDescent="0.25">
      <c r="B11865" s="34"/>
      <c r="X11865" s="51"/>
    </row>
    <row r="11866" spans="2:24" ht="15.75" x14ac:dyDescent="0.25">
      <c r="B11866" s="34"/>
      <c r="X11866" s="51"/>
    </row>
    <row r="11867" spans="2:24" ht="15.75" x14ac:dyDescent="0.25">
      <c r="B11867" s="34"/>
      <c r="X11867" s="51"/>
    </row>
    <row r="11868" spans="2:24" ht="15.75" x14ac:dyDescent="0.25">
      <c r="B11868" s="34"/>
      <c r="X11868" s="51"/>
    </row>
    <row r="11869" spans="2:24" ht="15.75" x14ac:dyDescent="0.25">
      <c r="B11869" s="34"/>
      <c r="X11869" s="51"/>
    </row>
    <row r="11870" spans="2:24" ht="15.75" x14ac:dyDescent="0.25">
      <c r="B11870" s="34"/>
      <c r="X11870" s="51"/>
    </row>
    <row r="11871" spans="2:24" ht="15.75" x14ac:dyDescent="0.25">
      <c r="B11871" s="34"/>
      <c r="X11871" s="51"/>
    </row>
    <row r="11872" spans="2:24" ht="15.75" x14ac:dyDescent="0.25">
      <c r="B11872" s="34"/>
      <c r="X11872" s="51"/>
    </row>
    <row r="11873" spans="2:24" ht="15.75" x14ac:dyDescent="0.25">
      <c r="B11873" s="34"/>
      <c r="X11873" s="51"/>
    </row>
    <row r="11874" spans="2:24" ht="15.75" x14ac:dyDescent="0.25">
      <c r="B11874" s="34"/>
      <c r="X11874" s="51"/>
    </row>
    <row r="11875" spans="2:24" ht="15.75" x14ac:dyDescent="0.25">
      <c r="B11875" s="34"/>
      <c r="X11875" s="51"/>
    </row>
    <row r="11876" spans="2:24" ht="15.75" x14ac:dyDescent="0.25">
      <c r="B11876" s="34"/>
      <c r="X11876" s="51"/>
    </row>
    <row r="11877" spans="2:24" ht="15.75" x14ac:dyDescent="0.25">
      <c r="B11877" s="34"/>
      <c r="X11877" s="51"/>
    </row>
    <row r="11878" spans="2:24" ht="15.75" x14ac:dyDescent="0.25">
      <c r="B11878" s="34"/>
      <c r="X11878" s="51"/>
    </row>
    <row r="11879" spans="2:24" ht="15.75" x14ac:dyDescent="0.25">
      <c r="B11879" s="34"/>
      <c r="X11879" s="51"/>
    </row>
    <row r="11880" spans="2:24" ht="15.75" x14ac:dyDescent="0.25">
      <c r="B11880" s="34"/>
      <c r="X11880" s="51"/>
    </row>
    <row r="11881" spans="2:24" ht="15.75" x14ac:dyDescent="0.25">
      <c r="B11881" s="34"/>
      <c r="X11881" s="51"/>
    </row>
    <row r="11882" spans="2:24" ht="15.75" x14ac:dyDescent="0.25">
      <c r="B11882" s="34"/>
      <c r="X11882" s="51"/>
    </row>
    <row r="11883" spans="2:24" ht="15.75" x14ac:dyDescent="0.25">
      <c r="B11883" s="34"/>
      <c r="X11883" s="51"/>
    </row>
    <row r="11884" spans="2:24" ht="15.75" x14ac:dyDescent="0.25">
      <c r="B11884" s="34"/>
      <c r="X11884" s="51"/>
    </row>
    <row r="11885" spans="2:24" ht="15.75" x14ac:dyDescent="0.25">
      <c r="B11885" s="34"/>
      <c r="X11885" s="51"/>
    </row>
    <row r="11886" spans="2:24" ht="15.75" x14ac:dyDescent="0.25">
      <c r="B11886" s="34"/>
      <c r="X11886" s="51"/>
    </row>
    <row r="11887" spans="2:24" ht="15.75" x14ac:dyDescent="0.25">
      <c r="B11887" s="34"/>
      <c r="X11887" s="51"/>
    </row>
    <row r="11888" spans="2:24" ht="15.75" x14ac:dyDescent="0.25">
      <c r="B11888" s="34"/>
      <c r="X11888" s="51"/>
    </row>
    <row r="11889" spans="2:24" ht="15.75" x14ac:dyDescent="0.25">
      <c r="B11889" s="34"/>
      <c r="X11889" s="51"/>
    </row>
    <row r="11890" spans="2:24" ht="15.75" x14ac:dyDescent="0.25">
      <c r="B11890" s="34"/>
      <c r="X11890" s="51"/>
    </row>
    <row r="11891" spans="2:24" ht="15.75" x14ac:dyDescent="0.25">
      <c r="B11891" s="34"/>
      <c r="X11891" s="51"/>
    </row>
    <row r="11892" spans="2:24" ht="15.75" x14ac:dyDescent="0.25">
      <c r="B11892" s="34"/>
      <c r="X11892" s="51"/>
    </row>
    <row r="11893" spans="2:24" ht="15.75" x14ac:dyDescent="0.25">
      <c r="B11893" s="34"/>
      <c r="X11893" s="51"/>
    </row>
    <row r="11894" spans="2:24" ht="15.75" x14ac:dyDescent="0.25">
      <c r="B11894" s="34"/>
      <c r="X11894" s="51"/>
    </row>
    <row r="11895" spans="2:24" ht="15.75" x14ac:dyDescent="0.25">
      <c r="B11895" s="34"/>
      <c r="X11895" s="51"/>
    </row>
    <row r="11896" spans="2:24" ht="15.75" x14ac:dyDescent="0.25">
      <c r="B11896" s="34"/>
      <c r="X11896" s="51"/>
    </row>
    <row r="11897" spans="2:24" ht="15.75" x14ac:dyDescent="0.25">
      <c r="B11897" s="34"/>
      <c r="X11897" s="51"/>
    </row>
    <row r="11898" spans="2:24" ht="15.75" x14ac:dyDescent="0.25">
      <c r="B11898" s="34"/>
      <c r="X11898" s="51"/>
    </row>
    <row r="11899" spans="2:24" ht="15.75" x14ac:dyDescent="0.25">
      <c r="B11899" s="34"/>
      <c r="X11899" s="51"/>
    </row>
    <row r="11900" spans="2:24" ht="15.75" x14ac:dyDescent="0.25">
      <c r="B11900" s="34"/>
      <c r="X11900" s="51"/>
    </row>
    <row r="11901" spans="2:24" ht="15.75" x14ac:dyDescent="0.25">
      <c r="B11901" s="34"/>
      <c r="X11901" s="51"/>
    </row>
    <row r="11902" spans="2:24" ht="15.75" x14ac:dyDescent="0.25">
      <c r="B11902" s="34"/>
      <c r="X11902" s="51"/>
    </row>
    <row r="11903" spans="2:24" ht="15.75" x14ac:dyDescent="0.25">
      <c r="B11903" s="34"/>
      <c r="X11903" s="51"/>
    </row>
    <row r="11904" spans="2:24" ht="15.75" x14ac:dyDescent="0.25">
      <c r="B11904" s="34"/>
      <c r="X11904" s="51"/>
    </row>
    <row r="11905" spans="2:24" ht="15.75" x14ac:dyDescent="0.25">
      <c r="B11905" s="34"/>
      <c r="X11905" s="51"/>
    </row>
    <row r="11906" spans="2:24" ht="15.75" x14ac:dyDescent="0.25">
      <c r="B11906" s="34"/>
      <c r="X11906" s="51"/>
    </row>
    <row r="11907" spans="2:24" ht="15.75" x14ac:dyDescent="0.25">
      <c r="B11907" s="34"/>
      <c r="X11907" s="51"/>
    </row>
    <row r="11908" spans="2:24" ht="15.75" x14ac:dyDescent="0.25">
      <c r="B11908" s="34"/>
      <c r="X11908" s="51"/>
    </row>
    <row r="11909" spans="2:24" ht="15.75" x14ac:dyDescent="0.25">
      <c r="B11909" s="34"/>
      <c r="X11909" s="51"/>
    </row>
    <row r="11910" spans="2:24" ht="15.75" x14ac:dyDescent="0.25">
      <c r="B11910" s="34"/>
      <c r="X11910" s="51"/>
    </row>
    <row r="11911" spans="2:24" ht="15.75" x14ac:dyDescent="0.25">
      <c r="B11911" s="34"/>
      <c r="X11911" s="51"/>
    </row>
    <row r="11912" spans="2:24" ht="15.75" x14ac:dyDescent="0.25">
      <c r="B11912" s="34"/>
      <c r="X11912" s="51"/>
    </row>
    <row r="11913" spans="2:24" ht="15.75" x14ac:dyDescent="0.25">
      <c r="B11913" s="34"/>
      <c r="X11913" s="51"/>
    </row>
    <row r="11914" spans="2:24" ht="15.75" x14ac:dyDescent="0.25">
      <c r="B11914" s="34"/>
      <c r="X11914" s="51"/>
    </row>
    <row r="11915" spans="2:24" ht="15.75" x14ac:dyDescent="0.25">
      <c r="B11915" s="34"/>
      <c r="X11915" s="51"/>
    </row>
    <row r="11916" spans="2:24" ht="15.75" x14ac:dyDescent="0.25">
      <c r="B11916" s="34"/>
      <c r="X11916" s="51"/>
    </row>
    <row r="11917" spans="2:24" ht="15.75" x14ac:dyDescent="0.25">
      <c r="B11917" s="34"/>
      <c r="X11917" s="51"/>
    </row>
    <row r="11918" spans="2:24" ht="15.75" x14ac:dyDescent="0.25">
      <c r="B11918" s="34"/>
      <c r="X11918" s="51"/>
    </row>
    <row r="11919" spans="2:24" ht="15.75" x14ac:dyDescent="0.25">
      <c r="B11919" s="34"/>
      <c r="X11919" s="51"/>
    </row>
    <row r="11920" spans="2:24" ht="15.75" x14ac:dyDescent="0.25">
      <c r="B11920" s="34"/>
      <c r="X11920" s="51"/>
    </row>
    <row r="11921" spans="2:24" ht="15.75" x14ac:dyDescent="0.25">
      <c r="B11921" s="34"/>
      <c r="X11921" s="51"/>
    </row>
    <row r="11922" spans="2:24" ht="15.75" x14ac:dyDescent="0.25">
      <c r="B11922" s="34"/>
      <c r="X11922" s="51"/>
    </row>
    <row r="11923" spans="2:24" ht="15.75" x14ac:dyDescent="0.25">
      <c r="B11923" s="34"/>
      <c r="X11923" s="51"/>
    </row>
    <row r="11924" spans="2:24" ht="15.75" x14ac:dyDescent="0.25">
      <c r="B11924" s="34"/>
      <c r="X11924" s="51"/>
    </row>
    <row r="11925" spans="2:24" ht="15.75" x14ac:dyDescent="0.25">
      <c r="B11925" s="34"/>
      <c r="X11925" s="51"/>
    </row>
    <row r="11926" spans="2:24" ht="15.75" x14ac:dyDescent="0.25">
      <c r="B11926" s="34"/>
      <c r="X11926" s="51"/>
    </row>
    <row r="11927" spans="2:24" ht="15.75" x14ac:dyDescent="0.25">
      <c r="B11927" s="34"/>
      <c r="X11927" s="51"/>
    </row>
    <row r="11928" spans="2:24" ht="15.75" x14ac:dyDescent="0.25">
      <c r="B11928" s="34"/>
      <c r="X11928" s="51"/>
    </row>
    <row r="11929" spans="2:24" ht="15.75" x14ac:dyDescent="0.25">
      <c r="B11929" s="34"/>
      <c r="X11929" s="51"/>
    </row>
    <row r="11930" spans="2:24" ht="15.75" x14ac:dyDescent="0.25">
      <c r="B11930" s="34"/>
      <c r="X11930" s="51"/>
    </row>
    <row r="11931" spans="2:24" ht="15.75" x14ac:dyDescent="0.25">
      <c r="B11931" s="34"/>
      <c r="X11931" s="51"/>
    </row>
    <row r="11932" spans="2:24" ht="15.75" x14ac:dyDescent="0.25">
      <c r="B11932" s="34"/>
      <c r="X11932" s="51"/>
    </row>
    <row r="11933" spans="2:24" ht="15.75" x14ac:dyDescent="0.25">
      <c r="B11933" s="34"/>
      <c r="X11933" s="51"/>
    </row>
    <row r="11934" spans="2:24" ht="15.75" x14ac:dyDescent="0.25">
      <c r="B11934" s="34"/>
      <c r="X11934" s="51"/>
    </row>
    <row r="11935" spans="2:24" ht="15.75" x14ac:dyDescent="0.25">
      <c r="B11935" s="34"/>
      <c r="X11935" s="51"/>
    </row>
    <row r="11936" spans="2:24" ht="15.75" x14ac:dyDescent="0.25">
      <c r="B11936" s="34"/>
      <c r="X11936" s="51"/>
    </row>
    <row r="11937" spans="2:24" ht="15.75" x14ac:dyDescent="0.25">
      <c r="B11937" s="34"/>
      <c r="X11937" s="51"/>
    </row>
    <row r="11938" spans="2:24" ht="15.75" x14ac:dyDescent="0.25">
      <c r="B11938" s="34"/>
      <c r="X11938" s="51"/>
    </row>
    <row r="11939" spans="2:24" ht="15.75" x14ac:dyDescent="0.25">
      <c r="B11939" s="34"/>
      <c r="X11939" s="51"/>
    </row>
    <row r="11940" spans="2:24" ht="15.75" x14ac:dyDescent="0.25">
      <c r="B11940" s="34"/>
      <c r="X11940" s="51"/>
    </row>
    <row r="11941" spans="2:24" ht="15.75" x14ac:dyDescent="0.25">
      <c r="B11941" s="34"/>
      <c r="X11941" s="51"/>
    </row>
    <row r="11942" spans="2:24" ht="15.75" x14ac:dyDescent="0.25">
      <c r="B11942" s="34"/>
      <c r="X11942" s="51"/>
    </row>
    <row r="11943" spans="2:24" ht="15.75" x14ac:dyDescent="0.25">
      <c r="B11943" s="34"/>
      <c r="X11943" s="51"/>
    </row>
    <row r="11944" spans="2:24" ht="15.75" x14ac:dyDescent="0.25">
      <c r="B11944" s="34"/>
      <c r="X11944" s="51"/>
    </row>
    <row r="11945" spans="2:24" ht="15.75" x14ac:dyDescent="0.25">
      <c r="B11945" s="34"/>
      <c r="X11945" s="51"/>
    </row>
    <row r="11946" spans="2:24" ht="15.75" x14ac:dyDescent="0.25">
      <c r="B11946" s="34"/>
      <c r="X11946" s="51"/>
    </row>
    <row r="11947" spans="2:24" ht="15.75" x14ac:dyDescent="0.25">
      <c r="B11947" s="34"/>
      <c r="X11947" s="51"/>
    </row>
    <row r="11948" spans="2:24" ht="15.75" x14ac:dyDescent="0.25">
      <c r="B11948" s="34"/>
      <c r="X11948" s="51"/>
    </row>
    <row r="11949" spans="2:24" ht="15.75" x14ac:dyDescent="0.25">
      <c r="B11949" s="34"/>
      <c r="X11949" s="51"/>
    </row>
    <row r="11950" spans="2:24" ht="15.75" x14ac:dyDescent="0.25">
      <c r="B11950" s="34"/>
      <c r="X11950" s="51"/>
    </row>
    <row r="11951" spans="2:24" ht="15.75" x14ac:dyDescent="0.25">
      <c r="B11951" s="34"/>
      <c r="X11951" s="51"/>
    </row>
    <row r="11952" spans="2:24" ht="15.75" x14ac:dyDescent="0.25">
      <c r="B11952" s="34"/>
      <c r="X11952" s="51"/>
    </row>
    <row r="11953" spans="2:24" ht="15.75" x14ac:dyDescent="0.25">
      <c r="B11953" s="34"/>
      <c r="X11953" s="51"/>
    </row>
    <row r="11954" spans="2:24" ht="15.75" x14ac:dyDescent="0.25">
      <c r="B11954" s="34"/>
      <c r="X11954" s="51"/>
    </row>
    <row r="11955" spans="2:24" ht="15.75" x14ac:dyDescent="0.25">
      <c r="B11955" s="34"/>
      <c r="X11955" s="51"/>
    </row>
    <row r="11956" spans="2:24" ht="15.75" x14ac:dyDescent="0.25">
      <c r="B11956" s="34"/>
      <c r="X11956" s="51"/>
    </row>
    <row r="11957" spans="2:24" ht="15.75" x14ac:dyDescent="0.25">
      <c r="B11957" s="34"/>
      <c r="X11957" s="51"/>
    </row>
    <row r="11958" spans="2:24" ht="15.75" x14ac:dyDescent="0.25">
      <c r="B11958" s="34"/>
      <c r="X11958" s="51"/>
    </row>
    <row r="11959" spans="2:24" ht="15.75" x14ac:dyDescent="0.25">
      <c r="B11959" s="34"/>
      <c r="X11959" s="51"/>
    </row>
    <row r="11960" spans="2:24" ht="15.75" x14ac:dyDescent="0.25">
      <c r="B11960" s="34"/>
      <c r="X11960" s="51"/>
    </row>
    <row r="11961" spans="2:24" ht="15.75" x14ac:dyDescent="0.25">
      <c r="B11961" s="34"/>
      <c r="X11961" s="51"/>
    </row>
    <row r="11962" spans="2:24" ht="15.75" x14ac:dyDescent="0.25">
      <c r="B11962" s="34"/>
      <c r="X11962" s="51"/>
    </row>
    <row r="11963" spans="2:24" ht="15.75" x14ac:dyDescent="0.25">
      <c r="B11963" s="34"/>
      <c r="X11963" s="51"/>
    </row>
    <row r="11964" spans="2:24" ht="15.75" x14ac:dyDescent="0.25">
      <c r="B11964" s="34"/>
      <c r="X11964" s="51"/>
    </row>
    <row r="11965" spans="2:24" ht="15.75" x14ac:dyDescent="0.25">
      <c r="B11965" s="34"/>
      <c r="X11965" s="51"/>
    </row>
    <row r="11966" spans="2:24" ht="15.75" x14ac:dyDescent="0.25">
      <c r="B11966" s="34"/>
      <c r="X11966" s="51"/>
    </row>
    <row r="11967" spans="2:24" ht="15.75" x14ac:dyDescent="0.25">
      <c r="B11967" s="34"/>
      <c r="X11967" s="51"/>
    </row>
    <row r="11968" spans="2:24" ht="15.75" x14ac:dyDescent="0.25">
      <c r="B11968" s="34"/>
      <c r="X11968" s="51"/>
    </row>
    <row r="11969" spans="2:24" ht="15.75" x14ac:dyDescent="0.25">
      <c r="B11969" s="34"/>
      <c r="X11969" s="51"/>
    </row>
    <row r="11970" spans="2:24" ht="15.75" x14ac:dyDescent="0.25">
      <c r="B11970" s="34"/>
      <c r="X11970" s="51"/>
    </row>
    <row r="11971" spans="2:24" ht="15.75" x14ac:dyDescent="0.25">
      <c r="B11971" s="34"/>
      <c r="X11971" s="51"/>
    </row>
    <row r="11972" spans="2:24" ht="15.75" x14ac:dyDescent="0.25">
      <c r="B11972" s="34"/>
      <c r="X11972" s="51"/>
    </row>
    <row r="11973" spans="2:24" ht="15.75" x14ac:dyDescent="0.25">
      <c r="B11973" s="34"/>
      <c r="X11973" s="51"/>
    </row>
    <row r="11974" spans="2:24" ht="15.75" x14ac:dyDescent="0.25">
      <c r="B11974" s="34"/>
      <c r="X11974" s="51"/>
    </row>
    <row r="11975" spans="2:24" ht="15.75" x14ac:dyDescent="0.25">
      <c r="B11975" s="34"/>
      <c r="X11975" s="51"/>
    </row>
    <row r="11976" spans="2:24" ht="15.75" x14ac:dyDescent="0.25">
      <c r="B11976" s="34"/>
      <c r="X11976" s="51"/>
    </row>
    <row r="11977" spans="2:24" ht="15.75" x14ac:dyDescent="0.25">
      <c r="B11977" s="34"/>
      <c r="X11977" s="51"/>
    </row>
    <row r="11978" spans="2:24" ht="15.75" x14ac:dyDescent="0.25">
      <c r="B11978" s="34"/>
      <c r="X11978" s="51"/>
    </row>
    <row r="11979" spans="2:24" ht="15.75" x14ac:dyDescent="0.25">
      <c r="B11979" s="34"/>
      <c r="X11979" s="51"/>
    </row>
    <row r="11980" spans="2:24" ht="15.75" x14ac:dyDescent="0.25">
      <c r="B11980" s="34"/>
      <c r="X11980" s="51"/>
    </row>
    <row r="11981" spans="2:24" ht="15.75" x14ac:dyDescent="0.25">
      <c r="B11981" s="34"/>
      <c r="X11981" s="51"/>
    </row>
    <row r="11982" spans="2:24" ht="15.75" x14ac:dyDescent="0.25">
      <c r="B11982" s="34"/>
      <c r="X11982" s="51"/>
    </row>
    <row r="11983" spans="2:24" ht="15.75" x14ac:dyDescent="0.25">
      <c r="B11983" s="34"/>
      <c r="X11983" s="51"/>
    </row>
    <row r="11984" spans="2:24" ht="15.75" x14ac:dyDescent="0.25">
      <c r="B11984" s="34"/>
      <c r="X11984" s="51"/>
    </row>
    <row r="11985" spans="2:24" ht="15.75" x14ac:dyDescent="0.25">
      <c r="B11985" s="34"/>
      <c r="X11985" s="51"/>
    </row>
    <row r="11986" spans="2:24" ht="15.75" x14ac:dyDescent="0.25">
      <c r="B11986" s="34"/>
      <c r="X11986" s="51"/>
    </row>
    <row r="11987" spans="2:24" ht="15.75" x14ac:dyDescent="0.25">
      <c r="B11987" s="34"/>
      <c r="X11987" s="51"/>
    </row>
    <row r="11988" spans="2:24" ht="15.75" x14ac:dyDescent="0.25">
      <c r="B11988" s="34"/>
      <c r="X11988" s="51"/>
    </row>
    <row r="11989" spans="2:24" ht="15.75" x14ac:dyDescent="0.25">
      <c r="B11989" s="34"/>
      <c r="X11989" s="51"/>
    </row>
    <row r="11990" spans="2:24" ht="15.75" x14ac:dyDescent="0.25">
      <c r="B11990" s="34"/>
      <c r="X11990" s="51"/>
    </row>
    <row r="11991" spans="2:24" ht="15.75" x14ac:dyDescent="0.25">
      <c r="B11991" s="34"/>
      <c r="X11991" s="51"/>
    </row>
    <row r="11992" spans="2:24" ht="15.75" x14ac:dyDescent="0.25">
      <c r="B11992" s="34"/>
      <c r="X11992" s="51"/>
    </row>
    <row r="11993" spans="2:24" ht="15.75" x14ac:dyDescent="0.25">
      <c r="B11993" s="34"/>
      <c r="X11993" s="51"/>
    </row>
    <row r="11994" spans="2:24" ht="15.75" x14ac:dyDescent="0.25">
      <c r="B11994" s="34"/>
      <c r="X11994" s="51"/>
    </row>
    <row r="11995" spans="2:24" ht="15.75" x14ac:dyDescent="0.25">
      <c r="B11995" s="34"/>
      <c r="X11995" s="51"/>
    </row>
    <row r="11996" spans="2:24" ht="15.75" x14ac:dyDescent="0.25">
      <c r="B11996" s="34"/>
      <c r="X11996" s="51"/>
    </row>
    <row r="11997" spans="2:24" ht="15.75" x14ac:dyDescent="0.25">
      <c r="B11997" s="34"/>
      <c r="X11997" s="51"/>
    </row>
    <row r="11998" spans="2:24" ht="15.75" x14ac:dyDescent="0.25">
      <c r="B11998" s="34"/>
      <c r="X11998" s="51"/>
    </row>
    <row r="11999" spans="2:24" ht="15.75" x14ac:dyDescent="0.25">
      <c r="B11999" s="34"/>
      <c r="X11999" s="51"/>
    </row>
    <row r="12000" spans="2:24" ht="15.75" x14ac:dyDescent="0.25">
      <c r="B12000" s="34"/>
      <c r="X12000" s="51"/>
    </row>
    <row r="12001" spans="2:24" ht="15.75" x14ac:dyDescent="0.25">
      <c r="B12001" s="34"/>
      <c r="X12001" s="51"/>
    </row>
    <row r="12002" spans="2:24" ht="15.75" x14ac:dyDescent="0.25">
      <c r="B12002" s="34"/>
      <c r="X12002" s="51"/>
    </row>
    <row r="12003" spans="2:24" ht="15.75" x14ac:dyDescent="0.25">
      <c r="B12003" s="34"/>
      <c r="X12003" s="51"/>
    </row>
    <row r="12004" spans="2:24" ht="15.75" x14ac:dyDescent="0.25">
      <c r="B12004" s="34"/>
      <c r="X12004" s="51"/>
    </row>
    <row r="12005" spans="2:24" ht="15.75" x14ac:dyDescent="0.25">
      <c r="B12005" s="34"/>
      <c r="X12005" s="51"/>
    </row>
    <row r="12006" spans="2:24" ht="15.75" x14ac:dyDescent="0.25">
      <c r="B12006" s="34"/>
      <c r="X12006" s="51"/>
    </row>
    <row r="12007" spans="2:24" ht="15.75" x14ac:dyDescent="0.25">
      <c r="B12007" s="34"/>
      <c r="X12007" s="51"/>
    </row>
    <row r="12008" spans="2:24" ht="15.75" x14ac:dyDescent="0.25">
      <c r="B12008" s="34"/>
      <c r="X12008" s="51"/>
    </row>
    <row r="12009" spans="2:24" ht="15.75" x14ac:dyDescent="0.25">
      <c r="B12009" s="34"/>
      <c r="X12009" s="51"/>
    </row>
    <row r="12010" spans="2:24" ht="15.75" x14ac:dyDescent="0.25">
      <c r="B12010" s="34"/>
      <c r="X12010" s="51"/>
    </row>
    <row r="12011" spans="2:24" ht="15.75" x14ac:dyDescent="0.25">
      <c r="B12011" s="34"/>
      <c r="X12011" s="51"/>
    </row>
    <row r="12012" spans="2:24" ht="15.75" x14ac:dyDescent="0.25">
      <c r="B12012" s="34"/>
      <c r="X12012" s="51"/>
    </row>
    <row r="12013" spans="2:24" ht="15.75" x14ac:dyDescent="0.25">
      <c r="B12013" s="34"/>
      <c r="X12013" s="51"/>
    </row>
    <row r="12014" spans="2:24" ht="15.75" x14ac:dyDescent="0.25">
      <c r="B12014" s="34"/>
      <c r="X12014" s="51"/>
    </row>
    <row r="12015" spans="2:24" ht="15.75" x14ac:dyDescent="0.25">
      <c r="B12015" s="34"/>
      <c r="X12015" s="51"/>
    </row>
    <row r="12016" spans="2:24" ht="15.75" x14ac:dyDescent="0.25">
      <c r="B12016" s="34"/>
      <c r="X12016" s="51"/>
    </row>
    <row r="12017" spans="2:24" ht="15.75" x14ac:dyDescent="0.25">
      <c r="B12017" s="34"/>
      <c r="X12017" s="51"/>
    </row>
    <row r="12018" spans="2:24" ht="15.75" x14ac:dyDescent="0.25">
      <c r="B12018" s="34"/>
      <c r="X12018" s="51"/>
    </row>
    <row r="12019" spans="2:24" ht="15.75" x14ac:dyDescent="0.25">
      <c r="B12019" s="34"/>
      <c r="X12019" s="51"/>
    </row>
    <row r="12020" spans="2:24" ht="15.75" x14ac:dyDescent="0.25">
      <c r="B12020" s="34"/>
      <c r="X12020" s="51"/>
    </row>
    <row r="12021" spans="2:24" ht="15.75" x14ac:dyDescent="0.25">
      <c r="B12021" s="34"/>
      <c r="X12021" s="51"/>
    </row>
    <row r="12022" spans="2:24" ht="15.75" x14ac:dyDescent="0.25">
      <c r="B12022" s="34"/>
      <c r="X12022" s="51"/>
    </row>
    <row r="12023" spans="2:24" ht="15.75" x14ac:dyDescent="0.25">
      <c r="B12023" s="34"/>
      <c r="X12023" s="51"/>
    </row>
    <row r="12024" spans="2:24" ht="15.75" x14ac:dyDescent="0.25">
      <c r="B12024" s="34"/>
      <c r="X12024" s="51"/>
    </row>
    <row r="12025" spans="2:24" ht="15.75" x14ac:dyDescent="0.25">
      <c r="B12025" s="34"/>
      <c r="X12025" s="51"/>
    </row>
    <row r="12026" spans="2:24" ht="15.75" x14ac:dyDescent="0.25">
      <c r="B12026" s="34"/>
      <c r="X12026" s="51"/>
    </row>
    <row r="12027" spans="2:24" ht="15.75" x14ac:dyDescent="0.25">
      <c r="B12027" s="34"/>
      <c r="X12027" s="51"/>
    </row>
    <row r="12028" spans="2:24" ht="15.75" x14ac:dyDescent="0.25">
      <c r="B12028" s="34"/>
      <c r="X12028" s="51"/>
    </row>
    <row r="12029" spans="2:24" ht="15.75" x14ac:dyDescent="0.25">
      <c r="B12029" s="34"/>
      <c r="X12029" s="51"/>
    </row>
    <row r="12030" spans="2:24" ht="15.75" x14ac:dyDescent="0.25">
      <c r="B12030" s="34"/>
      <c r="X12030" s="51"/>
    </row>
    <row r="12031" spans="2:24" ht="15.75" x14ac:dyDescent="0.25">
      <c r="B12031" s="34"/>
      <c r="X12031" s="51"/>
    </row>
    <row r="12032" spans="2:24" ht="15.75" x14ac:dyDescent="0.25">
      <c r="B12032" s="34"/>
      <c r="X12032" s="51"/>
    </row>
    <row r="12033" spans="2:24" ht="15.75" x14ac:dyDescent="0.25">
      <c r="B12033" s="34"/>
      <c r="X12033" s="51"/>
    </row>
    <row r="12034" spans="2:24" ht="15.75" x14ac:dyDescent="0.25">
      <c r="B12034" s="34"/>
      <c r="X12034" s="51"/>
    </row>
    <row r="12035" spans="2:24" ht="15.75" x14ac:dyDescent="0.25">
      <c r="B12035" s="34"/>
      <c r="X12035" s="51"/>
    </row>
    <row r="12036" spans="2:24" ht="15.75" x14ac:dyDescent="0.25">
      <c r="B12036" s="34"/>
      <c r="X12036" s="51"/>
    </row>
    <row r="12037" spans="2:24" ht="15.75" x14ac:dyDescent="0.25">
      <c r="B12037" s="34"/>
      <c r="X12037" s="51"/>
    </row>
    <row r="12038" spans="2:24" ht="15.75" x14ac:dyDescent="0.25">
      <c r="B12038" s="34"/>
      <c r="X12038" s="51"/>
    </row>
    <row r="12039" spans="2:24" ht="15.75" x14ac:dyDescent="0.25">
      <c r="B12039" s="34"/>
      <c r="X12039" s="51"/>
    </row>
    <row r="12040" spans="2:24" ht="15.75" x14ac:dyDescent="0.25">
      <c r="B12040" s="34"/>
      <c r="X12040" s="51"/>
    </row>
    <row r="12041" spans="2:24" ht="15.75" x14ac:dyDescent="0.25">
      <c r="B12041" s="34"/>
      <c r="X12041" s="51"/>
    </row>
    <row r="12042" spans="2:24" ht="15.75" x14ac:dyDescent="0.25">
      <c r="B12042" s="34"/>
      <c r="X12042" s="51"/>
    </row>
    <row r="12043" spans="2:24" ht="15.75" x14ac:dyDescent="0.25">
      <c r="B12043" s="34"/>
      <c r="X12043" s="51"/>
    </row>
    <row r="12044" spans="2:24" ht="15.75" x14ac:dyDescent="0.25">
      <c r="B12044" s="34"/>
      <c r="X12044" s="51"/>
    </row>
    <row r="12045" spans="2:24" ht="15.75" x14ac:dyDescent="0.25">
      <c r="B12045" s="34"/>
      <c r="X12045" s="51"/>
    </row>
    <row r="12046" spans="2:24" ht="15.75" x14ac:dyDescent="0.25">
      <c r="B12046" s="34"/>
      <c r="X12046" s="51"/>
    </row>
    <row r="12047" spans="2:24" ht="15.75" x14ac:dyDescent="0.25">
      <c r="B12047" s="34"/>
      <c r="X12047" s="51"/>
    </row>
    <row r="12048" spans="2:24" ht="15.75" x14ac:dyDescent="0.25">
      <c r="B12048" s="34"/>
      <c r="X12048" s="51"/>
    </row>
    <row r="12049" spans="2:24" ht="15.75" x14ac:dyDescent="0.25">
      <c r="B12049" s="34"/>
      <c r="X12049" s="51"/>
    </row>
    <row r="12050" spans="2:24" ht="15.75" x14ac:dyDescent="0.25">
      <c r="B12050" s="34"/>
      <c r="X12050" s="51"/>
    </row>
    <row r="12051" spans="2:24" ht="15.75" x14ac:dyDescent="0.25">
      <c r="B12051" s="34"/>
      <c r="X12051" s="51"/>
    </row>
    <row r="12052" spans="2:24" ht="15.75" x14ac:dyDescent="0.25">
      <c r="B12052" s="34"/>
      <c r="X12052" s="51"/>
    </row>
    <row r="12053" spans="2:24" ht="15.75" x14ac:dyDescent="0.25">
      <c r="B12053" s="34"/>
      <c r="X12053" s="51"/>
    </row>
    <row r="12054" spans="2:24" ht="15.75" x14ac:dyDescent="0.25">
      <c r="B12054" s="34"/>
      <c r="X12054" s="51"/>
    </row>
    <row r="12055" spans="2:24" ht="15.75" x14ac:dyDescent="0.25">
      <c r="B12055" s="34"/>
      <c r="X12055" s="51"/>
    </row>
    <row r="12056" spans="2:24" ht="15.75" x14ac:dyDescent="0.25">
      <c r="B12056" s="34"/>
      <c r="X12056" s="51"/>
    </row>
    <row r="12057" spans="2:24" ht="15.75" x14ac:dyDescent="0.25">
      <c r="B12057" s="34"/>
      <c r="X12057" s="51"/>
    </row>
    <row r="12058" spans="2:24" ht="15.75" x14ac:dyDescent="0.25">
      <c r="B12058" s="34"/>
      <c r="X12058" s="51"/>
    </row>
    <row r="12059" spans="2:24" ht="15.75" x14ac:dyDescent="0.25">
      <c r="B12059" s="34"/>
      <c r="X12059" s="51"/>
    </row>
    <row r="12060" spans="2:24" ht="15.75" x14ac:dyDescent="0.25">
      <c r="B12060" s="34"/>
      <c r="X12060" s="51"/>
    </row>
    <row r="12061" spans="2:24" ht="15.75" x14ac:dyDescent="0.25">
      <c r="B12061" s="34"/>
      <c r="X12061" s="51"/>
    </row>
    <row r="12062" spans="2:24" ht="15.75" x14ac:dyDescent="0.25">
      <c r="B12062" s="34"/>
      <c r="X12062" s="51"/>
    </row>
    <row r="12063" spans="2:24" ht="15.75" x14ac:dyDescent="0.25">
      <c r="B12063" s="34"/>
      <c r="X12063" s="51"/>
    </row>
    <row r="12064" spans="2:24" ht="15.75" x14ac:dyDescent="0.25">
      <c r="B12064" s="34"/>
      <c r="X12064" s="51"/>
    </row>
    <row r="12065" spans="2:24" ht="15.75" x14ac:dyDescent="0.25">
      <c r="B12065" s="34"/>
      <c r="X12065" s="51"/>
    </row>
    <row r="12066" spans="2:24" ht="15.75" x14ac:dyDescent="0.25">
      <c r="B12066" s="34"/>
      <c r="X12066" s="51"/>
    </row>
    <row r="12067" spans="2:24" ht="15.75" x14ac:dyDescent="0.25">
      <c r="B12067" s="34"/>
      <c r="X12067" s="51"/>
    </row>
    <row r="12068" spans="2:24" ht="15.75" x14ac:dyDescent="0.25">
      <c r="B12068" s="34"/>
      <c r="X12068" s="51"/>
    </row>
    <row r="12069" spans="2:24" ht="15.75" x14ac:dyDescent="0.25">
      <c r="B12069" s="34"/>
      <c r="X12069" s="51"/>
    </row>
    <row r="12070" spans="2:24" ht="15.75" x14ac:dyDescent="0.25">
      <c r="B12070" s="34"/>
      <c r="X12070" s="51"/>
    </row>
    <row r="12071" spans="2:24" ht="15.75" x14ac:dyDescent="0.25">
      <c r="B12071" s="34"/>
      <c r="X12071" s="51"/>
    </row>
    <row r="12072" spans="2:24" ht="15.75" x14ac:dyDescent="0.25">
      <c r="B12072" s="34"/>
      <c r="X12072" s="51"/>
    </row>
    <row r="12073" spans="2:24" ht="15.75" x14ac:dyDescent="0.25">
      <c r="B12073" s="34"/>
      <c r="X12073" s="51"/>
    </row>
    <row r="12074" spans="2:24" ht="15.75" x14ac:dyDescent="0.25">
      <c r="B12074" s="34"/>
      <c r="X12074" s="51"/>
    </row>
    <row r="12075" spans="2:24" ht="15.75" x14ac:dyDescent="0.25">
      <c r="B12075" s="34"/>
      <c r="X12075" s="51"/>
    </row>
    <row r="12076" spans="2:24" ht="15.75" x14ac:dyDescent="0.25">
      <c r="B12076" s="34"/>
      <c r="X12076" s="51"/>
    </row>
    <row r="12077" spans="2:24" ht="15.75" x14ac:dyDescent="0.25">
      <c r="B12077" s="34"/>
      <c r="X12077" s="51"/>
    </row>
    <row r="12078" spans="2:24" ht="15.75" x14ac:dyDescent="0.25">
      <c r="B12078" s="34"/>
      <c r="X12078" s="51"/>
    </row>
    <row r="12079" spans="2:24" ht="15.75" x14ac:dyDescent="0.25">
      <c r="B12079" s="34"/>
      <c r="X12079" s="51"/>
    </row>
    <row r="12080" spans="2:24" ht="15.75" x14ac:dyDescent="0.25">
      <c r="B12080" s="34"/>
      <c r="X12080" s="51"/>
    </row>
    <row r="12081" spans="2:24" ht="15.75" x14ac:dyDescent="0.25">
      <c r="B12081" s="34"/>
      <c r="X12081" s="51"/>
    </row>
    <row r="12082" spans="2:24" ht="15.75" x14ac:dyDescent="0.25">
      <c r="B12082" s="34"/>
      <c r="X12082" s="51"/>
    </row>
    <row r="12083" spans="2:24" ht="15.75" x14ac:dyDescent="0.25">
      <c r="B12083" s="34"/>
      <c r="X12083" s="51"/>
    </row>
    <row r="12084" spans="2:24" ht="15.75" x14ac:dyDescent="0.25">
      <c r="B12084" s="34"/>
      <c r="X12084" s="51"/>
    </row>
    <row r="12085" spans="2:24" ht="15.75" x14ac:dyDescent="0.25">
      <c r="B12085" s="34"/>
      <c r="X12085" s="51"/>
    </row>
    <row r="12086" spans="2:24" ht="15.75" x14ac:dyDescent="0.25">
      <c r="B12086" s="34"/>
      <c r="X12086" s="51"/>
    </row>
    <row r="12087" spans="2:24" ht="15.75" x14ac:dyDescent="0.25">
      <c r="B12087" s="34"/>
      <c r="X12087" s="51"/>
    </row>
    <row r="12088" spans="2:24" ht="15.75" x14ac:dyDescent="0.25">
      <c r="B12088" s="34"/>
      <c r="X12088" s="51"/>
    </row>
    <row r="12089" spans="2:24" ht="15.75" x14ac:dyDescent="0.25">
      <c r="B12089" s="34"/>
      <c r="X12089" s="51"/>
    </row>
    <row r="12090" spans="2:24" ht="15.75" x14ac:dyDescent="0.25">
      <c r="B12090" s="34"/>
      <c r="X12090" s="51"/>
    </row>
    <row r="12091" spans="2:24" ht="15.75" x14ac:dyDescent="0.25">
      <c r="B12091" s="34"/>
      <c r="X12091" s="51"/>
    </row>
    <row r="12092" spans="2:24" ht="15.75" x14ac:dyDescent="0.25">
      <c r="B12092" s="34"/>
      <c r="X12092" s="51"/>
    </row>
    <row r="12093" spans="2:24" ht="15.75" x14ac:dyDescent="0.25">
      <c r="B12093" s="34"/>
      <c r="X12093" s="51"/>
    </row>
    <row r="12094" spans="2:24" ht="15.75" x14ac:dyDescent="0.25">
      <c r="B12094" s="34"/>
      <c r="X12094" s="51"/>
    </row>
    <row r="12095" spans="2:24" ht="15.75" x14ac:dyDescent="0.25">
      <c r="B12095" s="34"/>
      <c r="X12095" s="51"/>
    </row>
    <row r="12096" spans="2:24" ht="15.75" x14ac:dyDescent="0.25">
      <c r="B12096" s="34"/>
      <c r="X12096" s="51"/>
    </row>
    <row r="12097" spans="2:24" ht="15.75" x14ac:dyDescent="0.25">
      <c r="B12097" s="34"/>
      <c r="X12097" s="51"/>
    </row>
    <row r="12098" spans="2:24" ht="15.75" x14ac:dyDescent="0.25">
      <c r="B12098" s="34"/>
      <c r="X12098" s="51"/>
    </row>
    <row r="12099" spans="2:24" ht="15.75" x14ac:dyDescent="0.25">
      <c r="B12099" s="34"/>
      <c r="X12099" s="51"/>
    </row>
    <row r="12100" spans="2:24" ht="15.75" x14ac:dyDescent="0.25">
      <c r="B12100" s="34"/>
      <c r="X12100" s="51"/>
    </row>
    <row r="12101" spans="2:24" ht="15.75" x14ac:dyDescent="0.25">
      <c r="B12101" s="34"/>
      <c r="X12101" s="51"/>
    </row>
    <row r="12102" spans="2:24" ht="15.75" x14ac:dyDescent="0.25">
      <c r="B12102" s="34"/>
      <c r="X12102" s="51"/>
    </row>
    <row r="12103" spans="2:24" ht="15.75" x14ac:dyDescent="0.25">
      <c r="B12103" s="34"/>
      <c r="X12103" s="51"/>
    </row>
    <row r="12104" spans="2:24" ht="15.75" x14ac:dyDescent="0.25">
      <c r="B12104" s="34"/>
      <c r="X12104" s="51"/>
    </row>
    <row r="12105" spans="2:24" ht="15.75" x14ac:dyDescent="0.25">
      <c r="B12105" s="34"/>
      <c r="X12105" s="51"/>
    </row>
    <row r="12106" spans="2:24" ht="15.75" x14ac:dyDescent="0.25">
      <c r="B12106" s="34"/>
      <c r="X12106" s="51"/>
    </row>
    <row r="12107" spans="2:24" ht="15.75" x14ac:dyDescent="0.25">
      <c r="B12107" s="34"/>
      <c r="X12107" s="51"/>
    </row>
    <row r="12108" spans="2:24" ht="15.75" x14ac:dyDescent="0.25">
      <c r="B12108" s="34"/>
      <c r="X12108" s="51"/>
    </row>
    <row r="12109" spans="2:24" ht="15.75" x14ac:dyDescent="0.25">
      <c r="B12109" s="34"/>
      <c r="X12109" s="51"/>
    </row>
    <row r="12110" spans="2:24" ht="15.75" x14ac:dyDescent="0.25">
      <c r="B12110" s="34"/>
      <c r="X12110" s="51"/>
    </row>
    <row r="12111" spans="2:24" ht="15.75" x14ac:dyDescent="0.25">
      <c r="B12111" s="34"/>
      <c r="X12111" s="51"/>
    </row>
    <row r="12112" spans="2:24" ht="15.75" x14ac:dyDescent="0.25">
      <c r="B12112" s="34"/>
      <c r="X12112" s="51"/>
    </row>
    <row r="12113" spans="2:24" ht="15.75" x14ac:dyDescent="0.25">
      <c r="B12113" s="34"/>
      <c r="X12113" s="51"/>
    </row>
    <row r="12114" spans="2:24" ht="15.75" x14ac:dyDescent="0.25">
      <c r="B12114" s="34"/>
      <c r="X12114" s="51"/>
    </row>
    <row r="12115" spans="2:24" ht="15.75" x14ac:dyDescent="0.25">
      <c r="B12115" s="34"/>
      <c r="X12115" s="51"/>
    </row>
    <row r="12116" spans="2:24" ht="15.75" x14ac:dyDescent="0.25">
      <c r="B12116" s="34"/>
      <c r="X12116" s="51"/>
    </row>
    <row r="12117" spans="2:24" ht="15.75" x14ac:dyDescent="0.25">
      <c r="B12117" s="34"/>
      <c r="X12117" s="51"/>
    </row>
    <row r="12118" spans="2:24" ht="15.75" x14ac:dyDescent="0.25">
      <c r="B12118" s="34"/>
      <c r="X12118" s="51"/>
    </row>
    <row r="12119" spans="2:24" ht="15.75" x14ac:dyDescent="0.25">
      <c r="B12119" s="34"/>
      <c r="X12119" s="51"/>
    </row>
    <row r="12120" spans="2:24" ht="15.75" x14ac:dyDescent="0.25">
      <c r="B12120" s="34"/>
      <c r="X12120" s="51"/>
    </row>
    <row r="12121" spans="2:24" ht="15.75" x14ac:dyDescent="0.25">
      <c r="B12121" s="34"/>
      <c r="X12121" s="51"/>
    </row>
    <row r="12122" spans="2:24" ht="15.75" x14ac:dyDescent="0.25">
      <c r="B12122" s="34"/>
      <c r="X12122" s="51"/>
    </row>
    <row r="12123" spans="2:24" ht="15.75" x14ac:dyDescent="0.25">
      <c r="B12123" s="34"/>
      <c r="X12123" s="51"/>
    </row>
    <row r="12124" spans="2:24" ht="15.75" x14ac:dyDescent="0.25">
      <c r="B12124" s="34"/>
      <c r="X12124" s="51"/>
    </row>
    <row r="12125" spans="2:24" ht="15.75" x14ac:dyDescent="0.25">
      <c r="B12125" s="34"/>
      <c r="X12125" s="51"/>
    </row>
    <row r="12126" spans="2:24" ht="15.75" x14ac:dyDescent="0.25">
      <c r="B12126" s="34"/>
      <c r="X12126" s="51"/>
    </row>
    <row r="12127" spans="2:24" ht="15.75" x14ac:dyDescent="0.25">
      <c r="B12127" s="34"/>
      <c r="X12127" s="51"/>
    </row>
    <row r="12128" spans="2:24" ht="15.75" x14ac:dyDescent="0.25">
      <c r="B12128" s="34"/>
      <c r="X12128" s="51"/>
    </row>
    <row r="12129" spans="2:24" ht="15.75" x14ac:dyDescent="0.25">
      <c r="B12129" s="34"/>
      <c r="X12129" s="51"/>
    </row>
    <row r="12130" spans="2:24" ht="15.75" x14ac:dyDescent="0.25">
      <c r="B12130" s="34"/>
      <c r="X12130" s="51"/>
    </row>
    <row r="12131" spans="2:24" ht="15.75" x14ac:dyDescent="0.25">
      <c r="B12131" s="34"/>
      <c r="X12131" s="51"/>
    </row>
    <row r="12132" spans="2:24" ht="15.75" x14ac:dyDescent="0.25">
      <c r="B12132" s="34"/>
      <c r="X12132" s="51"/>
    </row>
    <row r="12133" spans="2:24" ht="15.75" x14ac:dyDescent="0.25">
      <c r="B12133" s="34"/>
      <c r="X12133" s="51"/>
    </row>
    <row r="12134" spans="2:24" ht="15.75" x14ac:dyDescent="0.25">
      <c r="B12134" s="34"/>
      <c r="X12134" s="51"/>
    </row>
    <row r="12135" spans="2:24" ht="15.75" x14ac:dyDescent="0.25">
      <c r="B12135" s="34"/>
      <c r="X12135" s="51"/>
    </row>
    <row r="12136" spans="2:24" ht="15.75" x14ac:dyDescent="0.25">
      <c r="B12136" s="34"/>
      <c r="X12136" s="51"/>
    </row>
    <row r="12137" spans="2:24" ht="15.75" x14ac:dyDescent="0.25">
      <c r="B12137" s="34"/>
      <c r="X12137" s="51"/>
    </row>
    <row r="12138" spans="2:24" ht="15.75" x14ac:dyDescent="0.25">
      <c r="B12138" s="34"/>
      <c r="X12138" s="51"/>
    </row>
    <row r="12139" spans="2:24" ht="15.75" x14ac:dyDescent="0.25">
      <c r="B12139" s="34"/>
      <c r="X12139" s="51"/>
    </row>
    <row r="12140" spans="2:24" ht="15.75" x14ac:dyDescent="0.25">
      <c r="B12140" s="34"/>
      <c r="X12140" s="51"/>
    </row>
    <row r="12141" spans="2:24" ht="15.75" x14ac:dyDescent="0.25">
      <c r="B12141" s="34"/>
      <c r="X12141" s="51"/>
    </row>
    <row r="12142" spans="2:24" ht="15.75" x14ac:dyDescent="0.25">
      <c r="B12142" s="34"/>
      <c r="X12142" s="51"/>
    </row>
    <row r="12143" spans="2:24" ht="15.75" x14ac:dyDescent="0.25">
      <c r="B12143" s="34"/>
      <c r="X12143" s="51"/>
    </row>
    <row r="12144" spans="2:24" ht="15.75" x14ac:dyDescent="0.25">
      <c r="B12144" s="34"/>
      <c r="X12144" s="51"/>
    </row>
    <row r="12145" spans="2:24" ht="15.75" x14ac:dyDescent="0.25">
      <c r="B12145" s="34"/>
      <c r="X12145" s="51"/>
    </row>
    <row r="12146" spans="2:24" ht="15.75" x14ac:dyDescent="0.25">
      <c r="B12146" s="34"/>
      <c r="X12146" s="51"/>
    </row>
    <row r="12147" spans="2:24" ht="15.75" x14ac:dyDescent="0.25">
      <c r="B12147" s="34"/>
      <c r="X12147" s="51"/>
    </row>
    <row r="12148" spans="2:24" ht="15.75" x14ac:dyDescent="0.25">
      <c r="B12148" s="34"/>
      <c r="X12148" s="51"/>
    </row>
    <row r="12149" spans="2:24" ht="15.75" x14ac:dyDescent="0.25">
      <c r="B12149" s="34"/>
      <c r="X12149" s="51"/>
    </row>
    <row r="12150" spans="2:24" ht="15.75" x14ac:dyDescent="0.25">
      <c r="B12150" s="34"/>
      <c r="X12150" s="51"/>
    </row>
    <row r="12151" spans="2:24" ht="15.75" x14ac:dyDescent="0.25">
      <c r="B12151" s="34"/>
      <c r="X12151" s="51"/>
    </row>
    <row r="12152" spans="2:24" ht="15.75" x14ac:dyDescent="0.25">
      <c r="B12152" s="34"/>
      <c r="X12152" s="51"/>
    </row>
    <row r="12153" spans="2:24" ht="15.75" x14ac:dyDescent="0.25">
      <c r="B12153" s="34"/>
      <c r="X12153" s="51"/>
    </row>
    <row r="12154" spans="2:24" ht="15.75" x14ac:dyDescent="0.25">
      <c r="B12154" s="34"/>
      <c r="X12154" s="51"/>
    </row>
    <row r="12155" spans="2:24" ht="15.75" x14ac:dyDescent="0.25">
      <c r="B12155" s="34"/>
      <c r="X12155" s="51"/>
    </row>
    <row r="12156" spans="2:24" ht="15.75" x14ac:dyDescent="0.25">
      <c r="B12156" s="34"/>
      <c r="X12156" s="51"/>
    </row>
    <row r="12157" spans="2:24" ht="15.75" x14ac:dyDescent="0.25">
      <c r="B12157" s="34"/>
      <c r="X12157" s="51"/>
    </row>
    <row r="12158" spans="2:24" ht="15.75" x14ac:dyDescent="0.25">
      <c r="B12158" s="34"/>
      <c r="X12158" s="51"/>
    </row>
    <row r="12159" spans="2:24" ht="15.75" x14ac:dyDescent="0.25">
      <c r="B12159" s="34"/>
      <c r="X12159" s="51"/>
    </row>
    <row r="12160" spans="2:24" ht="15.75" x14ac:dyDescent="0.25">
      <c r="B12160" s="34"/>
      <c r="X12160" s="51"/>
    </row>
    <row r="12161" spans="2:24" ht="15.75" x14ac:dyDescent="0.25">
      <c r="B12161" s="34"/>
      <c r="X12161" s="51"/>
    </row>
    <row r="12162" spans="2:24" ht="15.75" x14ac:dyDescent="0.25">
      <c r="B12162" s="34"/>
      <c r="X12162" s="51"/>
    </row>
    <row r="12163" spans="2:24" ht="15.75" x14ac:dyDescent="0.25">
      <c r="B12163" s="34"/>
      <c r="X12163" s="51"/>
    </row>
    <row r="12164" spans="2:24" ht="15.75" x14ac:dyDescent="0.25">
      <c r="B12164" s="34"/>
      <c r="X12164" s="51"/>
    </row>
    <row r="12165" spans="2:24" ht="15.75" x14ac:dyDescent="0.25">
      <c r="B12165" s="34"/>
      <c r="X12165" s="51"/>
    </row>
    <row r="12166" spans="2:24" ht="15.75" x14ac:dyDescent="0.25">
      <c r="B12166" s="34"/>
      <c r="X12166" s="51"/>
    </row>
    <row r="12167" spans="2:24" ht="15.75" x14ac:dyDescent="0.25">
      <c r="B12167" s="34"/>
      <c r="X12167" s="51"/>
    </row>
    <row r="12168" spans="2:24" ht="15.75" x14ac:dyDescent="0.25">
      <c r="B12168" s="34"/>
      <c r="X12168" s="51"/>
    </row>
    <row r="12169" spans="2:24" ht="15.75" x14ac:dyDescent="0.25">
      <c r="B12169" s="34"/>
      <c r="X12169" s="51"/>
    </row>
    <row r="12170" spans="2:24" ht="15.75" x14ac:dyDescent="0.25">
      <c r="B12170" s="34"/>
      <c r="X12170" s="51"/>
    </row>
    <row r="12171" spans="2:24" ht="15.75" x14ac:dyDescent="0.25">
      <c r="B12171" s="34"/>
      <c r="X12171" s="51"/>
    </row>
    <row r="12172" spans="2:24" ht="15.75" x14ac:dyDescent="0.25">
      <c r="B12172" s="34"/>
      <c r="X12172" s="51"/>
    </row>
    <row r="12173" spans="2:24" ht="15.75" x14ac:dyDescent="0.25">
      <c r="B12173" s="34"/>
      <c r="X12173" s="51"/>
    </row>
    <row r="12174" spans="2:24" ht="15.75" x14ac:dyDescent="0.25">
      <c r="B12174" s="34"/>
      <c r="X12174" s="51"/>
    </row>
    <row r="12175" spans="2:24" ht="15.75" x14ac:dyDescent="0.25">
      <c r="B12175" s="34"/>
      <c r="X12175" s="51"/>
    </row>
    <row r="12176" spans="2:24" ht="15.75" x14ac:dyDescent="0.25">
      <c r="B12176" s="34"/>
      <c r="X12176" s="51"/>
    </row>
    <row r="12177" spans="2:24" ht="15.75" x14ac:dyDescent="0.25">
      <c r="B12177" s="34"/>
      <c r="X12177" s="51"/>
    </row>
    <row r="12178" spans="2:24" ht="15.75" x14ac:dyDescent="0.25">
      <c r="B12178" s="34"/>
      <c r="X12178" s="51"/>
    </row>
    <row r="12179" spans="2:24" ht="15.75" x14ac:dyDescent="0.25">
      <c r="B12179" s="34"/>
      <c r="X12179" s="51"/>
    </row>
    <row r="12180" spans="2:24" ht="15.75" x14ac:dyDescent="0.25">
      <c r="B12180" s="34"/>
      <c r="X12180" s="51"/>
    </row>
    <row r="12181" spans="2:24" ht="15.75" x14ac:dyDescent="0.25">
      <c r="B12181" s="34"/>
      <c r="X12181" s="51"/>
    </row>
    <row r="12182" spans="2:24" ht="15.75" x14ac:dyDescent="0.25">
      <c r="B12182" s="34"/>
      <c r="X12182" s="51"/>
    </row>
    <row r="12183" spans="2:24" ht="15.75" x14ac:dyDescent="0.25">
      <c r="B12183" s="34"/>
      <c r="X12183" s="51"/>
    </row>
    <row r="12184" spans="2:24" ht="15.75" x14ac:dyDescent="0.25">
      <c r="B12184" s="34"/>
      <c r="X12184" s="51"/>
    </row>
    <row r="12185" spans="2:24" ht="15.75" x14ac:dyDescent="0.25">
      <c r="B12185" s="34"/>
      <c r="X12185" s="51"/>
    </row>
    <row r="12186" spans="2:24" ht="15.75" x14ac:dyDescent="0.25">
      <c r="B12186" s="34"/>
      <c r="X12186" s="51"/>
    </row>
    <row r="12187" spans="2:24" ht="15.75" x14ac:dyDescent="0.25">
      <c r="B12187" s="34"/>
      <c r="X12187" s="51"/>
    </row>
    <row r="12188" spans="2:24" ht="15.75" x14ac:dyDescent="0.25">
      <c r="B12188" s="34"/>
      <c r="X12188" s="51"/>
    </row>
    <row r="12189" spans="2:24" ht="15.75" x14ac:dyDescent="0.25">
      <c r="B12189" s="34"/>
      <c r="X12189" s="51"/>
    </row>
    <row r="12190" spans="2:24" ht="15.75" x14ac:dyDescent="0.25">
      <c r="B12190" s="34"/>
      <c r="X12190" s="51"/>
    </row>
    <row r="12191" spans="2:24" ht="15.75" x14ac:dyDescent="0.25">
      <c r="B12191" s="34"/>
      <c r="X12191" s="51"/>
    </row>
    <row r="12192" spans="2:24" ht="15.75" x14ac:dyDescent="0.25">
      <c r="B12192" s="34"/>
      <c r="X12192" s="51"/>
    </row>
    <row r="12193" spans="2:24" ht="15.75" x14ac:dyDescent="0.25">
      <c r="B12193" s="34"/>
      <c r="X12193" s="51"/>
    </row>
    <row r="12194" spans="2:24" ht="15.75" x14ac:dyDescent="0.25">
      <c r="B12194" s="34"/>
      <c r="X12194" s="51"/>
    </row>
    <row r="12195" spans="2:24" ht="15.75" x14ac:dyDescent="0.25">
      <c r="B12195" s="34"/>
      <c r="X12195" s="51"/>
    </row>
    <row r="12196" spans="2:24" ht="15.75" x14ac:dyDescent="0.25">
      <c r="B12196" s="34"/>
      <c r="X12196" s="51"/>
    </row>
    <row r="12197" spans="2:24" ht="15.75" x14ac:dyDescent="0.25">
      <c r="B12197" s="34"/>
      <c r="X12197" s="51"/>
    </row>
    <row r="12198" spans="2:24" ht="15.75" x14ac:dyDescent="0.25">
      <c r="B12198" s="34"/>
      <c r="X12198" s="51"/>
    </row>
    <row r="12199" spans="2:24" ht="15.75" x14ac:dyDescent="0.25">
      <c r="B12199" s="34"/>
      <c r="X12199" s="51"/>
    </row>
    <row r="12200" spans="2:24" ht="15.75" x14ac:dyDescent="0.25">
      <c r="B12200" s="34"/>
      <c r="X12200" s="51"/>
    </row>
    <row r="12201" spans="2:24" ht="15.75" x14ac:dyDescent="0.25">
      <c r="B12201" s="34"/>
      <c r="X12201" s="51"/>
    </row>
    <row r="12202" spans="2:24" ht="15.75" x14ac:dyDescent="0.25">
      <c r="B12202" s="34"/>
      <c r="X12202" s="51"/>
    </row>
    <row r="12203" spans="2:24" ht="15.75" x14ac:dyDescent="0.25">
      <c r="B12203" s="34"/>
      <c r="X12203" s="51"/>
    </row>
    <row r="12204" spans="2:24" ht="15.75" x14ac:dyDescent="0.25">
      <c r="B12204" s="34"/>
      <c r="X12204" s="51"/>
    </row>
    <row r="12205" spans="2:24" ht="15.75" x14ac:dyDescent="0.25">
      <c r="B12205" s="34"/>
      <c r="X12205" s="51"/>
    </row>
    <row r="12206" spans="2:24" ht="15.75" x14ac:dyDescent="0.25">
      <c r="B12206" s="34"/>
      <c r="X12206" s="51"/>
    </row>
    <row r="12207" spans="2:24" ht="15.75" x14ac:dyDescent="0.25">
      <c r="B12207" s="34"/>
      <c r="X12207" s="51"/>
    </row>
    <row r="12208" spans="2:24" ht="15.75" x14ac:dyDescent="0.25">
      <c r="B12208" s="34"/>
      <c r="X12208" s="51"/>
    </row>
    <row r="12209" spans="2:24" ht="15.75" x14ac:dyDescent="0.25">
      <c r="B12209" s="34"/>
      <c r="X12209" s="51"/>
    </row>
    <row r="12210" spans="2:24" ht="15.75" x14ac:dyDescent="0.25">
      <c r="B12210" s="34"/>
      <c r="X12210" s="51"/>
    </row>
    <row r="12211" spans="2:24" ht="15.75" x14ac:dyDescent="0.25">
      <c r="B12211" s="34"/>
      <c r="X12211" s="51"/>
    </row>
    <row r="12212" spans="2:24" ht="15.75" x14ac:dyDescent="0.25">
      <c r="B12212" s="34"/>
      <c r="X12212" s="51"/>
    </row>
    <row r="12213" spans="2:24" ht="15.75" x14ac:dyDescent="0.25">
      <c r="B12213" s="34"/>
      <c r="X12213" s="51"/>
    </row>
    <row r="12214" spans="2:24" ht="15.75" x14ac:dyDescent="0.25">
      <c r="B12214" s="34"/>
      <c r="X12214" s="51"/>
    </row>
    <row r="12215" spans="2:24" ht="15.75" x14ac:dyDescent="0.25">
      <c r="B12215" s="34"/>
      <c r="X12215" s="51"/>
    </row>
    <row r="12216" spans="2:24" ht="15.75" x14ac:dyDescent="0.25">
      <c r="B12216" s="34"/>
      <c r="X12216" s="51"/>
    </row>
    <row r="12217" spans="2:24" ht="15.75" x14ac:dyDescent="0.25">
      <c r="B12217" s="34"/>
      <c r="X12217" s="51"/>
    </row>
    <row r="12218" spans="2:24" ht="15.75" x14ac:dyDescent="0.25">
      <c r="B12218" s="34"/>
      <c r="X12218" s="51"/>
    </row>
    <row r="12219" spans="2:24" ht="15.75" x14ac:dyDescent="0.25">
      <c r="B12219" s="34"/>
      <c r="X12219" s="51"/>
    </row>
    <row r="12220" spans="2:24" ht="15.75" x14ac:dyDescent="0.25">
      <c r="B12220" s="34"/>
      <c r="X12220" s="51"/>
    </row>
    <row r="12221" spans="2:24" ht="15.75" x14ac:dyDescent="0.25">
      <c r="B12221" s="34"/>
      <c r="X12221" s="51"/>
    </row>
    <row r="12222" spans="2:24" ht="15.75" x14ac:dyDescent="0.25">
      <c r="B12222" s="34"/>
      <c r="X12222" s="51"/>
    </row>
    <row r="12223" spans="2:24" ht="15.75" x14ac:dyDescent="0.25">
      <c r="B12223" s="34"/>
      <c r="X12223" s="51"/>
    </row>
    <row r="12224" spans="2:24" ht="15.75" x14ac:dyDescent="0.25">
      <c r="B12224" s="34"/>
      <c r="X12224" s="51"/>
    </row>
    <row r="12225" spans="2:24" ht="15.75" x14ac:dyDescent="0.25">
      <c r="B12225" s="34"/>
      <c r="X12225" s="51"/>
    </row>
    <row r="12226" spans="2:24" ht="15.75" x14ac:dyDescent="0.25">
      <c r="B12226" s="34"/>
      <c r="X12226" s="51"/>
    </row>
    <row r="12227" spans="2:24" ht="15.75" x14ac:dyDescent="0.25">
      <c r="B12227" s="34"/>
      <c r="X12227" s="51"/>
    </row>
    <row r="12228" spans="2:24" ht="15.75" x14ac:dyDescent="0.25">
      <c r="B12228" s="34"/>
      <c r="X12228" s="51"/>
    </row>
    <row r="12229" spans="2:24" ht="15.75" x14ac:dyDescent="0.25">
      <c r="B12229" s="34"/>
      <c r="X12229" s="51"/>
    </row>
    <row r="12230" spans="2:24" ht="15.75" x14ac:dyDescent="0.25">
      <c r="B12230" s="34"/>
      <c r="X12230" s="51"/>
    </row>
    <row r="12231" spans="2:24" ht="15.75" x14ac:dyDescent="0.25">
      <c r="B12231" s="34"/>
      <c r="X12231" s="51"/>
    </row>
    <row r="12232" spans="2:24" ht="15.75" x14ac:dyDescent="0.25">
      <c r="B12232" s="34"/>
      <c r="X12232" s="51"/>
    </row>
    <row r="12233" spans="2:24" ht="15.75" x14ac:dyDescent="0.25">
      <c r="B12233" s="34"/>
      <c r="X12233" s="51"/>
    </row>
    <row r="12234" spans="2:24" ht="15.75" x14ac:dyDescent="0.25">
      <c r="B12234" s="34"/>
      <c r="X12234" s="51"/>
    </row>
    <row r="12235" spans="2:24" ht="15.75" x14ac:dyDescent="0.25">
      <c r="B12235" s="34"/>
      <c r="X12235" s="51"/>
    </row>
    <row r="12236" spans="2:24" ht="15.75" x14ac:dyDescent="0.25">
      <c r="B12236" s="34"/>
      <c r="X12236" s="51"/>
    </row>
    <row r="12237" spans="2:24" ht="15.75" x14ac:dyDescent="0.25">
      <c r="B12237" s="34"/>
      <c r="X12237" s="51"/>
    </row>
    <row r="12238" spans="2:24" ht="15.75" x14ac:dyDescent="0.25">
      <c r="B12238" s="34"/>
      <c r="X12238" s="51"/>
    </row>
    <row r="12239" spans="2:24" ht="15.75" x14ac:dyDescent="0.25">
      <c r="B12239" s="34"/>
      <c r="X12239" s="51"/>
    </row>
    <row r="12240" spans="2:24" ht="15.75" x14ac:dyDescent="0.25">
      <c r="B12240" s="34"/>
      <c r="X12240" s="51"/>
    </row>
    <row r="12241" spans="2:24" ht="15.75" x14ac:dyDescent="0.25">
      <c r="B12241" s="34"/>
      <c r="X12241" s="51"/>
    </row>
    <row r="12242" spans="2:24" ht="15.75" x14ac:dyDescent="0.25">
      <c r="B12242" s="34"/>
      <c r="X12242" s="51"/>
    </row>
    <row r="12243" spans="2:24" ht="15.75" x14ac:dyDescent="0.25">
      <c r="B12243" s="34"/>
      <c r="X12243" s="51"/>
    </row>
    <row r="12244" spans="2:24" ht="15.75" x14ac:dyDescent="0.25">
      <c r="B12244" s="34"/>
      <c r="X12244" s="51"/>
    </row>
    <row r="12245" spans="2:24" ht="15.75" x14ac:dyDescent="0.25">
      <c r="B12245" s="34"/>
      <c r="X12245" s="51"/>
    </row>
    <row r="12246" spans="2:24" ht="15.75" x14ac:dyDescent="0.25">
      <c r="B12246" s="34"/>
      <c r="X12246" s="51"/>
    </row>
    <row r="12247" spans="2:24" ht="15.75" x14ac:dyDescent="0.25">
      <c r="B12247" s="34"/>
      <c r="X12247" s="51"/>
    </row>
    <row r="12248" spans="2:24" ht="15.75" x14ac:dyDescent="0.25">
      <c r="B12248" s="34"/>
      <c r="X12248" s="51"/>
    </row>
    <row r="12249" spans="2:24" ht="15.75" x14ac:dyDescent="0.25">
      <c r="B12249" s="34"/>
      <c r="X12249" s="51"/>
    </row>
    <row r="12250" spans="2:24" ht="15.75" x14ac:dyDescent="0.25">
      <c r="B12250" s="34"/>
      <c r="X12250" s="51"/>
    </row>
    <row r="12251" spans="2:24" ht="15.75" x14ac:dyDescent="0.25">
      <c r="B12251" s="34"/>
      <c r="X12251" s="51"/>
    </row>
    <row r="12252" spans="2:24" ht="15.75" x14ac:dyDescent="0.25">
      <c r="B12252" s="34"/>
      <c r="X12252" s="51"/>
    </row>
    <row r="12253" spans="2:24" ht="15.75" x14ac:dyDescent="0.25">
      <c r="B12253" s="34"/>
      <c r="X12253" s="51"/>
    </row>
    <row r="12254" spans="2:24" ht="15.75" x14ac:dyDescent="0.25">
      <c r="B12254" s="34"/>
      <c r="X12254" s="51"/>
    </row>
    <row r="12255" spans="2:24" ht="15.75" x14ac:dyDescent="0.25">
      <c r="B12255" s="34"/>
      <c r="X12255" s="51"/>
    </row>
    <row r="12256" spans="2:24" ht="15.75" x14ac:dyDescent="0.25">
      <c r="B12256" s="34"/>
      <c r="X12256" s="51"/>
    </row>
    <row r="12257" spans="2:24" ht="15.75" x14ac:dyDescent="0.25">
      <c r="B12257" s="34"/>
      <c r="X12257" s="51"/>
    </row>
    <row r="12258" spans="2:24" ht="15.75" x14ac:dyDescent="0.25">
      <c r="B12258" s="34"/>
      <c r="X12258" s="51"/>
    </row>
    <row r="12259" spans="2:24" ht="15.75" x14ac:dyDescent="0.25">
      <c r="B12259" s="34"/>
      <c r="X12259" s="51"/>
    </row>
    <row r="12260" spans="2:24" ht="15.75" x14ac:dyDescent="0.25">
      <c r="B12260" s="34"/>
      <c r="X12260" s="51"/>
    </row>
    <row r="12261" spans="2:24" ht="15.75" x14ac:dyDescent="0.25">
      <c r="B12261" s="34"/>
      <c r="X12261" s="51"/>
    </row>
    <row r="12262" spans="2:24" ht="15.75" x14ac:dyDescent="0.25">
      <c r="B12262" s="34"/>
      <c r="X12262" s="51"/>
    </row>
    <row r="12263" spans="2:24" ht="15.75" x14ac:dyDescent="0.25">
      <c r="B12263" s="34"/>
      <c r="X12263" s="51"/>
    </row>
    <row r="12264" spans="2:24" ht="15.75" x14ac:dyDescent="0.25">
      <c r="B12264" s="34"/>
      <c r="X12264" s="51"/>
    </row>
    <row r="12265" spans="2:24" ht="15.75" x14ac:dyDescent="0.25">
      <c r="B12265" s="34"/>
      <c r="X12265" s="51"/>
    </row>
    <row r="12266" spans="2:24" ht="15.75" x14ac:dyDescent="0.25">
      <c r="B12266" s="34"/>
      <c r="X12266" s="51"/>
    </row>
    <row r="12267" spans="2:24" ht="15.75" x14ac:dyDescent="0.25">
      <c r="B12267" s="34"/>
      <c r="X12267" s="51"/>
    </row>
    <row r="12268" spans="2:24" ht="15.75" x14ac:dyDescent="0.25">
      <c r="B12268" s="34"/>
      <c r="X12268" s="51"/>
    </row>
    <row r="12269" spans="2:24" ht="15.75" x14ac:dyDescent="0.25">
      <c r="B12269" s="34"/>
      <c r="X12269" s="51"/>
    </row>
    <row r="12270" spans="2:24" ht="15.75" x14ac:dyDescent="0.25">
      <c r="B12270" s="34"/>
      <c r="X12270" s="51"/>
    </row>
    <row r="12271" spans="2:24" ht="15.75" x14ac:dyDescent="0.25">
      <c r="B12271" s="34"/>
      <c r="X12271" s="51"/>
    </row>
    <row r="12272" spans="2:24" ht="15.75" x14ac:dyDescent="0.25">
      <c r="B12272" s="34"/>
      <c r="X12272" s="51"/>
    </row>
    <row r="12273" spans="2:24" ht="15.75" x14ac:dyDescent="0.25">
      <c r="B12273" s="34"/>
      <c r="X12273" s="51"/>
    </row>
    <row r="12274" spans="2:24" ht="15.75" x14ac:dyDescent="0.25">
      <c r="B12274" s="34"/>
      <c r="X12274" s="51"/>
    </row>
    <row r="12275" spans="2:24" ht="15.75" x14ac:dyDescent="0.25">
      <c r="B12275" s="34"/>
      <c r="X12275" s="51"/>
    </row>
    <row r="12276" spans="2:24" ht="15.75" x14ac:dyDescent="0.25">
      <c r="B12276" s="34"/>
      <c r="X12276" s="51"/>
    </row>
    <row r="12277" spans="2:24" ht="15.75" x14ac:dyDescent="0.25">
      <c r="B12277" s="34"/>
      <c r="X12277" s="51"/>
    </row>
    <row r="12278" spans="2:24" ht="15.75" x14ac:dyDescent="0.25">
      <c r="B12278" s="34"/>
      <c r="X12278" s="51"/>
    </row>
    <row r="12279" spans="2:24" ht="15.75" x14ac:dyDescent="0.25">
      <c r="B12279" s="34"/>
      <c r="X12279" s="51"/>
    </row>
    <row r="12280" spans="2:24" ht="15.75" x14ac:dyDescent="0.25">
      <c r="B12280" s="34"/>
      <c r="X12280" s="51"/>
    </row>
    <row r="12281" spans="2:24" ht="15.75" x14ac:dyDescent="0.25">
      <c r="B12281" s="34"/>
      <c r="X12281" s="51"/>
    </row>
    <row r="12282" spans="2:24" ht="15.75" x14ac:dyDescent="0.25">
      <c r="B12282" s="34"/>
      <c r="X12282" s="51"/>
    </row>
    <row r="12283" spans="2:24" ht="15.75" x14ac:dyDescent="0.25">
      <c r="B12283" s="34"/>
      <c r="X12283" s="51"/>
    </row>
    <row r="12284" spans="2:24" ht="15.75" x14ac:dyDescent="0.25">
      <c r="B12284" s="34"/>
      <c r="X12284" s="51"/>
    </row>
    <row r="12285" spans="2:24" ht="15.75" x14ac:dyDescent="0.25">
      <c r="B12285" s="34"/>
      <c r="X12285" s="51"/>
    </row>
    <row r="12286" spans="2:24" ht="15.75" x14ac:dyDescent="0.25">
      <c r="B12286" s="34"/>
      <c r="X12286" s="51"/>
    </row>
    <row r="12287" spans="2:24" ht="15.75" x14ac:dyDescent="0.25">
      <c r="B12287" s="34"/>
      <c r="X12287" s="51"/>
    </row>
    <row r="12288" spans="2:24" ht="15.75" x14ac:dyDescent="0.25">
      <c r="B12288" s="34"/>
      <c r="X12288" s="51"/>
    </row>
    <row r="12289" spans="2:24" ht="15.75" x14ac:dyDescent="0.25">
      <c r="B12289" s="34"/>
      <c r="X12289" s="51"/>
    </row>
    <row r="12290" spans="2:24" ht="15.75" x14ac:dyDescent="0.25">
      <c r="B12290" s="34"/>
      <c r="X12290" s="51"/>
    </row>
    <row r="12291" spans="2:24" ht="15.75" x14ac:dyDescent="0.25">
      <c r="B12291" s="34"/>
      <c r="X12291" s="51"/>
    </row>
    <row r="12292" spans="2:24" ht="15.75" x14ac:dyDescent="0.25">
      <c r="B12292" s="34"/>
      <c r="X12292" s="51"/>
    </row>
    <row r="12293" spans="2:24" ht="15.75" x14ac:dyDescent="0.25">
      <c r="B12293" s="34"/>
      <c r="X12293" s="51"/>
    </row>
    <row r="12294" spans="2:24" ht="15.75" x14ac:dyDescent="0.25">
      <c r="B12294" s="34"/>
      <c r="X12294" s="51"/>
    </row>
    <row r="12295" spans="2:24" ht="15.75" x14ac:dyDescent="0.25">
      <c r="B12295" s="34"/>
      <c r="X12295" s="51"/>
    </row>
    <row r="12296" spans="2:24" ht="15.75" x14ac:dyDescent="0.25">
      <c r="B12296" s="34"/>
      <c r="X12296" s="51"/>
    </row>
    <row r="12297" spans="2:24" ht="15.75" x14ac:dyDescent="0.25">
      <c r="B12297" s="34"/>
      <c r="X12297" s="51"/>
    </row>
    <row r="12298" spans="2:24" ht="15.75" x14ac:dyDescent="0.25">
      <c r="B12298" s="34"/>
      <c r="X12298" s="51"/>
    </row>
    <row r="12299" spans="2:24" ht="15.75" x14ac:dyDescent="0.25">
      <c r="B12299" s="34"/>
      <c r="X12299" s="51"/>
    </row>
    <row r="12300" spans="2:24" ht="15.75" x14ac:dyDescent="0.25">
      <c r="B12300" s="34"/>
      <c r="X12300" s="51"/>
    </row>
    <row r="12301" spans="2:24" ht="15.75" x14ac:dyDescent="0.25">
      <c r="B12301" s="34"/>
      <c r="X12301" s="51"/>
    </row>
    <row r="12302" spans="2:24" ht="15.75" x14ac:dyDescent="0.25">
      <c r="B12302" s="34"/>
      <c r="X12302" s="51"/>
    </row>
    <row r="12303" spans="2:24" ht="15.75" x14ac:dyDescent="0.25">
      <c r="B12303" s="34"/>
      <c r="X12303" s="51"/>
    </row>
    <row r="12304" spans="2:24" ht="15.75" x14ac:dyDescent="0.25">
      <c r="B12304" s="34"/>
      <c r="X12304" s="51"/>
    </row>
    <row r="12305" spans="2:24" ht="15.75" x14ac:dyDescent="0.25">
      <c r="B12305" s="34"/>
      <c r="X12305" s="51"/>
    </row>
    <row r="12306" spans="2:24" ht="15.75" x14ac:dyDescent="0.25">
      <c r="B12306" s="34"/>
      <c r="X12306" s="51"/>
    </row>
    <row r="12307" spans="2:24" ht="15.75" x14ac:dyDescent="0.25">
      <c r="B12307" s="34"/>
      <c r="X12307" s="51"/>
    </row>
    <row r="12308" spans="2:24" ht="15.75" x14ac:dyDescent="0.25">
      <c r="B12308" s="34"/>
      <c r="X12308" s="51"/>
    </row>
    <row r="12309" spans="2:24" ht="15.75" x14ac:dyDescent="0.25">
      <c r="B12309" s="34"/>
      <c r="X12309" s="51"/>
    </row>
    <row r="12310" spans="2:24" ht="15.75" x14ac:dyDescent="0.25">
      <c r="B12310" s="34"/>
      <c r="X12310" s="51"/>
    </row>
    <row r="12311" spans="2:24" ht="15.75" x14ac:dyDescent="0.25">
      <c r="B12311" s="34"/>
      <c r="X12311" s="51"/>
    </row>
    <row r="12312" spans="2:24" ht="15.75" x14ac:dyDescent="0.25">
      <c r="B12312" s="34"/>
      <c r="X12312" s="51"/>
    </row>
    <row r="12313" spans="2:24" ht="15.75" x14ac:dyDescent="0.25">
      <c r="B12313" s="34"/>
      <c r="X12313" s="51"/>
    </row>
    <row r="12314" spans="2:24" ht="15.75" x14ac:dyDescent="0.25">
      <c r="B12314" s="34"/>
      <c r="X12314" s="51"/>
    </row>
    <row r="12315" spans="2:24" ht="15.75" x14ac:dyDescent="0.25">
      <c r="B12315" s="34"/>
      <c r="X12315" s="51"/>
    </row>
    <row r="12316" spans="2:24" ht="15.75" x14ac:dyDescent="0.25">
      <c r="B12316" s="34"/>
      <c r="X12316" s="51"/>
    </row>
    <row r="12317" spans="2:24" ht="15.75" x14ac:dyDescent="0.25">
      <c r="B12317" s="34"/>
      <c r="X12317" s="51"/>
    </row>
    <row r="12318" spans="2:24" ht="15.75" x14ac:dyDescent="0.25">
      <c r="B12318" s="34"/>
      <c r="X12318" s="51"/>
    </row>
    <row r="12319" spans="2:24" ht="15.75" x14ac:dyDescent="0.25">
      <c r="B12319" s="34"/>
      <c r="X12319" s="51"/>
    </row>
    <row r="12320" spans="2:24" ht="15.75" x14ac:dyDescent="0.25">
      <c r="B12320" s="34"/>
      <c r="X12320" s="51"/>
    </row>
    <row r="12321" spans="2:24" ht="15.75" x14ac:dyDescent="0.25">
      <c r="B12321" s="34"/>
      <c r="X12321" s="51"/>
    </row>
    <row r="12322" spans="2:24" ht="15.75" x14ac:dyDescent="0.25">
      <c r="B12322" s="34"/>
      <c r="X12322" s="51"/>
    </row>
    <row r="12323" spans="2:24" ht="15.75" x14ac:dyDescent="0.25">
      <c r="B12323" s="34"/>
      <c r="X12323" s="51"/>
    </row>
    <row r="12324" spans="2:24" ht="15.75" x14ac:dyDescent="0.25">
      <c r="B12324" s="34"/>
      <c r="X12324" s="51"/>
    </row>
    <row r="12325" spans="2:24" ht="15.75" x14ac:dyDescent="0.25">
      <c r="B12325" s="34"/>
      <c r="X12325" s="51"/>
    </row>
    <row r="12326" spans="2:24" ht="15.75" x14ac:dyDescent="0.25">
      <c r="B12326" s="34"/>
      <c r="X12326" s="51"/>
    </row>
    <row r="12327" spans="2:24" ht="15.75" x14ac:dyDescent="0.25">
      <c r="B12327" s="34"/>
      <c r="X12327" s="51"/>
    </row>
    <row r="12328" spans="2:24" ht="15.75" x14ac:dyDescent="0.25">
      <c r="B12328" s="34"/>
      <c r="X12328" s="51"/>
    </row>
    <row r="12329" spans="2:24" ht="15.75" x14ac:dyDescent="0.25">
      <c r="B12329" s="34"/>
      <c r="X12329" s="51"/>
    </row>
    <row r="12330" spans="2:24" ht="15.75" x14ac:dyDescent="0.25">
      <c r="B12330" s="34"/>
      <c r="X12330" s="51"/>
    </row>
    <row r="12331" spans="2:24" ht="15.75" x14ac:dyDescent="0.25">
      <c r="B12331" s="34"/>
      <c r="X12331" s="51"/>
    </row>
    <row r="12332" spans="2:24" ht="15.75" x14ac:dyDescent="0.25">
      <c r="B12332" s="34"/>
      <c r="X12332" s="51"/>
    </row>
    <row r="12333" spans="2:24" ht="15.75" x14ac:dyDescent="0.25">
      <c r="B12333" s="34"/>
      <c r="X12333" s="51"/>
    </row>
    <row r="12334" spans="2:24" ht="15.75" x14ac:dyDescent="0.25">
      <c r="B12334" s="34"/>
      <c r="X12334" s="51"/>
    </row>
    <row r="12335" spans="2:24" ht="15.75" x14ac:dyDescent="0.25">
      <c r="B12335" s="34"/>
      <c r="X12335" s="51"/>
    </row>
    <row r="12336" spans="2:24" ht="15.75" x14ac:dyDescent="0.25">
      <c r="B12336" s="34"/>
      <c r="X12336" s="51"/>
    </row>
    <row r="12337" spans="2:24" ht="15.75" x14ac:dyDescent="0.25">
      <c r="B12337" s="34"/>
      <c r="X12337" s="51"/>
    </row>
    <row r="12338" spans="2:24" ht="15.75" x14ac:dyDescent="0.25">
      <c r="B12338" s="34"/>
      <c r="X12338" s="51"/>
    </row>
    <row r="12339" spans="2:24" ht="15.75" x14ac:dyDescent="0.25">
      <c r="B12339" s="34"/>
      <c r="X12339" s="51"/>
    </row>
    <row r="12340" spans="2:24" ht="15.75" x14ac:dyDescent="0.25">
      <c r="B12340" s="34"/>
      <c r="X12340" s="51"/>
    </row>
    <row r="12341" spans="2:24" ht="15.75" x14ac:dyDescent="0.25">
      <c r="B12341" s="34"/>
      <c r="X12341" s="51"/>
    </row>
    <row r="12342" spans="2:24" ht="15.75" x14ac:dyDescent="0.25">
      <c r="B12342" s="34"/>
      <c r="X12342" s="51"/>
    </row>
    <row r="12343" spans="2:24" ht="15.75" x14ac:dyDescent="0.25">
      <c r="B12343" s="34"/>
      <c r="X12343" s="51"/>
    </row>
    <row r="12344" spans="2:24" ht="15.75" x14ac:dyDescent="0.25">
      <c r="B12344" s="34"/>
      <c r="X12344" s="51"/>
    </row>
    <row r="12345" spans="2:24" ht="15.75" x14ac:dyDescent="0.25">
      <c r="B12345" s="34"/>
      <c r="X12345" s="51"/>
    </row>
    <row r="12346" spans="2:24" ht="15.75" x14ac:dyDescent="0.25">
      <c r="B12346" s="34"/>
      <c r="X12346" s="51"/>
    </row>
    <row r="12347" spans="2:24" ht="15.75" x14ac:dyDescent="0.25">
      <c r="B12347" s="34"/>
      <c r="X12347" s="51"/>
    </row>
    <row r="12348" spans="2:24" ht="15.75" x14ac:dyDescent="0.25">
      <c r="B12348" s="34"/>
      <c r="X12348" s="51"/>
    </row>
    <row r="12349" spans="2:24" ht="15.75" x14ac:dyDescent="0.25">
      <c r="B12349" s="34"/>
      <c r="X12349" s="51"/>
    </row>
    <row r="12350" spans="2:24" ht="15.75" x14ac:dyDescent="0.25">
      <c r="B12350" s="34"/>
      <c r="X12350" s="51"/>
    </row>
    <row r="12351" spans="2:24" ht="15.75" x14ac:dyDescent="0.25">
      <c r="B12351" s="34"/>
      <c r="X12351" s="51"/>
    </row>
    <row r="12352" spans="2:24" ht="15.75" x14ac:dyDescent="0.25">
      <c r="B12352" s="34"/>
      <c r="X12352" s="51"/>
    </row>
    <row r="12353" spans="2:24" ht="15.75" x14ac:dyDescent="0.25">
      <c r="B12353" s="34"/>
      <c r="X12353" s="51"/>
    </row>
    <row r="12354" spans="2:24" ht="15.75" x14ac:dyDescent="0.25">
      <c r="B12354" s="34"/>
      <c r="X12354" s="51"/>
    </row>
    <row r="12355" spans="2:24" ht="15.75" x14ac:dyDescent="0.25">
      <c r="B12355" s="34"/>
      <c r="X12355" s="51"/>
    </row>
    <row r="12356" spans="2:24" ht="15.75" x14ac:dyDescent="0.25">
      <c r="B12356" s="34"/>
      <c r="X12356" s="51"/>
    </row>
    <row r="12357" spans="2:24" ht="15.75" x14ac:dyDescent="0.25">
      <c r="B12357" s="34"/>
      <c r="X12357" s="51"/>
    </row>
    <row r="12358" spans="2:24" ht="15.75" x14ac:dyDescent="0.25">
      <c r="B12358" s="34"/>
      <c r="X12358" s="51"/>
    </row>
    <row r="12359" spans="2:24" ht="15.75" x14ac:dyDescent="0.25">
      <c r="B12359" s="34"/>
      <c r="X12359" s="51"/>
    </row>
    <row r="12360" spans="2:24" ht="15.75" x14ac:dyDescent="0.25">
      <c r="B12360" s="34"/>
      <c r="X12360" s="51"/>
    </row>
    <row r="12361" spans="2:24" ht="15.75" x14ac:dyDescent="0.25">
      <c r="B12361" s="34"/>
      <c r="X12361" s="51"/>
    </row>
    <row r="12362" spans="2:24" ht="15.75" x14ac:dyDescent="0.25">
      <c r="B12362" s="34"/>
      <c r="X12362" s="51"/>
    </row>
    <row r="12363" spans="2:24" ht="15.75" x14ac:dyDescent="0.25">
      <c r="B12363" s="34"/>
      <c r="X12363" s="51"/>
    </row>
    <row r="12364" spans="2:24" ht="15.75" x14ac:dyDescent="0.25">
      <c r="B12364" s="34"/>
      <c r="X12364" s="51"/>
    </row>
    <row r="12365" spans="2:24" ht="15.75" x14ac:dyDescent="0.25">
      <c r="B12365" s="34"/>
      <c r="X12365" s="51"/>
    </row>
    <row r="12366" spans="2:24" ht="15.75" x14ac:dyDescent="0.25">
      <c r="B12366" s="34"/>
      <c r="X12366" s="51"/>
    </row>
    <row r="12367" spans="2:24" ht="15.75" x14ac:dyDescent="0.25">
      <c r="B12367" s="34"/>
      <c r="X12367" s="51"/>
    </row>
    <row r="12368" spans="2:24" ht="15.75" x14ac:dyDescent="0.25">
      <c r="B12368" s="34"/>
      <c r="X12368" s="51"/>
    </row>
    <row r="12369" spans="2:24" ht="15.75" x14ac:dyDescent="0.25">
      <c r="B12369" s="34"/>
      <c r="X12369" s="51"/>
    </row>
    <row r="12370" spans="2:24" ht="15.75" x14ac:dyDescent="0.25">
      <c r="B12370" s="34"/>
      <c r="X12370" s="51"/>
    </row>
    <row r="12371" spans="2:24" ht="15.75" x14ac:dyDescent="0.25">
      <c r="B12371" s="34"/>
      <c r="X12371" s="51"/>
    </row>
    <row r="12372" spans="2:24" ht="15.75" x14ac:dyDescent="0.25">
      <c r="B12372" s="34"/>
      <c r="X12372" s="51"/>
    </row>
    <row r="12373" spans="2:24" ht="15.75" x14ac:dyDescent="0.25">
      <c r="B12373" s="34"/>
      <c r="X12373" s="51"/>
    </row>
    <row r="12374" spans="2:24" ht="15.75" x14ac:dyDescent="0.25">
      <c r="B12374" s="34"/>
      <c r="X12374" s="51"/>
    </row>
    <row r="12375" spans="2:24" ht="15.75" x14ac:dyDescent="0.25">
      <c r="B12375" s="34"/>
      <c r="X12375" s="51"/>
    </row>
    <row r="12376" spans="2:24" ht="15.75" x14ac:dyDescent="0.25">
      <c r="B12376" s="34"/>
      <c r="X12376" s="51"/>
    </row>
    <row r="12377" spans="2:24" ht="15.75" x14ac:dyDescent="0.25">
      <c r="B12377" s="34"/>
      <c r="X12377" s="51"/>
    </row>
    <row r="12378" spans="2:24" ht="15.75" x14ac:dyDescent="0.25">
      <c r="B12378" s="34"/>
      <c r="X12378" s="51"/>
    </row>
    <row r="12379" spans="2:24" ht="15.75" x14ac:dyDescent="0.25">
      <c r="B12379" s="34"/>
      <c r="X12379" s="51"/>
    </row>
    <row r="12380" spans="2:24" ht="15.75" x14ac:dyDescent="0.25">
      <c r="B12380" s="34"/>
      <c r="X12380" s="51"/>
    </row>
    <row r="12381" spans="2:24" ht="15.75" x14ac:dyDescent="0.25">
      <c r="B12381" s="34"/>
      <c r="X12381" s="51"/>
    </row>
    <row r="12382" spans="2:24" ht="15.75" x14ac:dyDescent="0.25">
      <c r="B12382" s="34"/>
      <c r="X12382" s="51"/>
    </row>
    <row r="12383" spans="2:24" ht="15.75" x14ac:dyDescent="0.25">
      <c r="B12383" s="34"/>
      <c r="X12383" s="51"/>
    </row>
    <row r="12384" spans="2:24" ht="15.75" x14ac:dyDescent="0.25">
      <c r="B12384" s="34"/>
      <c r="X12384" s="51"/>
    </row>
    <row r="12385" spans="2:24" ht="15.75" x14ac:dyDescent="0.25">
      <c r="B12385" s="34"/>
      <c r="X12385" s="51"/>
    </row>
    <row r="12386" spans="2:24" ht="15.75" x14ac:dyDescent="0.25">
      <c r="B12386" s="34"/>
      <c r="X12386" s="51"/>
    </row>
    <row r="12387" spans="2:24" ht="15.75" x14ac:dyDescent="0.25">
      <c r="B12387" s="34"/>
      <c r="X12387" s="51"/>
    </row>
    <row r="12388" spans="2:24" ht="15.75" x14ac:dyDescent="0.25">
      <c r="B12388" s="34"/>
      <c r="X12388" s="51"/>
    </row>
    <row r="12389" spans="2:24" ht="15.75" x14ac:dyDescent="0.25">
      <c r="B12389" s="34"/>
      <c r="X12389" s="51"/>
    </row>
    <row r="12390" spans="2:24" ht="15.75" x14ac:dyDescent="0.25">
      <c r="B12390" s="34"/>
      <c r="X12390" s="51"/>
    </row>
    <row r="12391" spans="2:24" ht="15.75" x14ac:dyDescent="0.25">
      <c r="B12391" s="34"/>
      <c r="X12391" s="51"/>
    </row>
    <row r="12392" spans="2:24" ht="15.75" x14ac:dyDescent="0.25">
      <c r="B12392" s="34"/>
      <c r="X12392" s="51"/>
    </row>
    <row r="12393" spans="2:24" ht="15.75" x14ac:dyDescent="0.25">
      <c r="B12393" s="34"/>
      <c r="X12393" s="51"/>
    </row>
    <row r="12394" spans="2:24" ht="15.75" x14ac:dyDescent="0.25">
      <c r="B12394" s="34"/>
      <c r="X12394" s="51"/>
    </row>
    <row r="12395" spans="2:24" ht="15.75" x14ac:dyDescent="0.25">
      <c r="B12395" s="34"/>
      <c r="X12395" s="51"/>
    </row>
    <row r="12396" spans="2:24" ht="15.75" x14ac:dyDescent="0.25">
      <c r="B12396" s="34"/>
      <c r="X12396" s="51"/>
    </row>
    <row r="12397" spans="2:24" ht="15.75" x14ac:dyDescent="0.25">
      <c r="B12397" s="34"/>
      <c r="X12397" s="51"/>
    </row>
    <row r="12398" spans="2:24" ht="15.75" x14ac:dyDescent="0.25">
      <c r="B12398" s="34"/>
      <c r="X12398" s="51"/>
    </row>
    <row r="12399" spans="2:24" ht="15.75" x14ac:dyDescent="0.25">
      <c r="B12399" s="34"/>
      <c r="X12399" s="51"/>
    </row>
    <row r="12400" spans="2:24" ht="15.75" x14ac:dyDescent="0.25">
      <c r="B12400" s="34"/>
      <c r="X12400" s="51"/>
    </row>
    <row r="12401" spans="2:24" ht="15.75" x14ac:dyDescent="0.25">
      <c r="B12401" s="34"/>
      <c r="X12401" s="51"/>
    </row>
    <row r="12402" spans="2:24" ht="15.75" x14ac:dyDescent="0.25">
      <c r="B12402" s="34"/>
      <c r="X12402" s="51"/>
    </row>
    <row r="12403" spans="2:24" ht="15.75" x14ac:dyDescent="0.25">
      <c r="B12403" s="34"/>
      <c r="X12403" s="51"/>
    </row>
    <row r="12404" spans="2:24" ht="15.75" x14ac:dyDescent="0.25">
      <c r="B12404" s="34"/>
      <c r="X12404" s="51"/>
    </row>
    <row r="12405" spans="2:24" ht="15.75" x14ac:dyDescent="0.25">
      <c r="B12405" s="34"/>
      <c r="X12405" s="51"/>
    </row>
    <row r="12406" spans="2:24" ht="15.75" x14ac:dyDescent="0.25">
      <c r="B12406" s="34"/>
      <c r="X12406" s="51"/>
    </row>
    <row r="12407" spans="2:24" ht="15.75" x14ac:dyDescent="0.25">
      <c r="B12407" s="34"/>
      <c r="X12407" s="51"/>
    </row>
    <row r="12408" spans="2:24" ht="15.75" x14ac:dyDescent="0.25">
      <c r="B12408" s="34"/>
      <c r="X12408" s="51"/>
    </row>
    <row r="12409" spans="2:24" ht="15.75" x14ac:dyDescent="0.25">
      <c r="B12409" s="34"/>
      <c r="X12409" s="51"/>
    </row>
    <row r="12410" spans="2:24" ht="15.75" x14ac:dyDescent="0.25">
      <c r="B12410" s="34"/>
      <c r="X12410" s="51"/>
    </row>
    <row r="12411" spans="2:24" ht="15.75" x14ac:dyDescent="0.25">
      <c r="B12411" s="34"/>
      <c r="X12411" s="51"/>
    </row>
    <row r="12412" spans="2:24" ht="15.75" x14ac:dyDescent="0.25">
      <c r="B12412" s="34"/>
      <c r="X12412" s="51"/>
    </row>
    <row r="12413" spans="2:24" ht="15.75" x14ac:dyDescent="0.25">
      <c r="B12413" s="34"/>
      <c r="X12413" s="51"/>
    </row>
    <row r="12414" spans="2:24" ht="15.75" x14ac:dyDescent="0.25">
      <c r="B12414" s="34"/>
      <c r="X12414" s="51"/>
    </row>
    <row r="12415" spans="2:24" ht="15.75" x14ac:dyDescent="0.25">
      <c r="B12415" s="34"/>
      <c r="X12415" s="51"/>
    </row>
    <row r="12416" spans="2:24" ht="15.75" x14ac:dyDescent="0.25">
      <c r="B12416" s="34"/>
      <c r="X12416" s="51"/>
    </row>
    <row r="12417" spans="2:24" ht="15.75" x14ac:dyDescent="0.25">
      <c r="B12417" s="34"/>
      <c r="X12417" s="51"/>
    </row>
    <row r="12418" spans="2:24" ht="15.75" x14ac:dyDescent="0.25">
      <c r="B12418" s="34"/>
      <c r="X12418" s="51"/>
    </row>
    <row r="12419" spans="2:24" ht="15.75" x14ac:dyDescent="0.25">
      <c r="B12419" s="34"/>
      <c r="X12419" s="51"/>
    </row>
    <row r="12420" spans="2:24" ht="15.75" x14ac:dyDescent="0.25">
      <c r="B12420" s="34"/>
      <c r="X12420" s="51"/>
    </row>
    <row r="12421" spans="2:24" ht="15.75" x14ac:dyDescent="0.25">
      <c r="B12421" s="34"/>
      <c r="X12421" s="51"/>
    </row>
    <row r="12422" spans="2:24" ht="15.75" x14ac:dyDescent="0.25">
      <c r="B12422" s="34"/>
      <c r="X12422" s="51"/>
    </row>
    <row r="12423" spans="2:24" ht="15.75" x14ac:dyDescent="0.25">
      <c r="B12423" s="34"/>
      <c r="X12423" s="51"/>
    </row>
    <row r="12424" spans="2:24" ht="15.75" x14ac:dyDescent="0.25">
      <c r="B12424" s="34"/>
      <c r="X12424" s="51"/>
    </row>
    <row r="12425" spans="2:24" ht="15.75" x14ac:dyDescent="0.25">
      <c r="B12425" s="34"/>
      <c r="X12425" s="51"/>
    </row>
    <row r="12426" spans="2:24" ht="15.75" x14ac:dyDescent="0.25">
      <c r="B12426" s="34"/>
      <c r="X12426" s="51"/>
    </row>
    <row r="12427" spans="2:24" ht="15.75" x14ac:dyDescent="0.25">
      <c r="B12427" s="34"/>
      <c r="X12427" s="51"/>
    </row>
    <row r="12428" spans="2:24" ht="15.75" x14ac:dyDescent="0.25">
      <c r="B12428" s="34"/>
      <c r="X12428" s="51"/>
    </row>
    <row r="12429" spans="2:24" ht="15.75" x14ac:dyDescent="0.25">
      <c r="B12429" s="34"/>
      <c r="X12429" s="51"/>
    </row>
    <row r="12430" spans="2:24" ht="15.75" x14ac:dyDescent="0.25">
      <c r="B12430" s="34"/>
      <c r="X12430" s="51"/>
    </row>
    <row r="12431" spans="2:24" ht="15.75" x14ac:dyDescent="0.25">
      <c r="B12431" s="34"/>
      <c r="X12431" s="51"/>
    </row>
    <row r="12432" spans="2:24" ht="15.75" x14ac:dyDescent="0.25">
      <c r="B12432" s="34"/>
      <c r="X12432" s="51"/>
    </row>
    <row r="12433" spans="2:24" ht="15.75" x14ac:dyDescent="0.25">
      <c r="B12433" s="34"/>
      <c r="X12433" s="51"/>
    </row>
    <row r="12434" spans="2:24" ht="15.75" x14ac:dyDescent="0.25">
      <c r="B12434" s="34"/>
      <c r="X12434" s="51"/>
    </row>
    <row r="12435" spans="2:24" ht="15.75" x14ac:dyDescent="0.25">
      <c r="B12435" s="34"/>
      <c r="X12435" s="51"/>
    </row>
    <row r="12436" spans="2:24" ht="15.75" x14ac:dyDescent="0.25">
      <c r="B12436" s="34"/>
      <c r="X12436" s="51"/>
    </row>
    <row r="12437" spans="2:24" ht="15.75" x14ac:dyDescent="0.25">
      <c r="B12437" s="34"/>
      <c r="X12437" s="51"/>
    </row>
    <row r="12438" spans="2:24" ht="15.75" x14ac:dyDescent="0.25">
      <c r="B12438" s="34"/>
      <c r="X12438" s="51"/>
    </row>
    <row r="12439" spans="2:24" ht="15.75" x14ac:dyDescent="0.25">
      <c r="B12439" s="34"/>
      <c r="X12439" s="51"/>
    </row>
    <row r="12440" spans="2:24" ht="15.75" x14ac:dyDescent="0.25">
      <c r="B12440" s="34"/>
      <c r="X12440" s="51"/>
    </row>
    <row r="12441" spans="2:24" ht="15.75" x14ac:dyDescent="0.25">
      <c r="B12441" s="34"/>
      <c r="X12441" s="51"/>
    </row>
    <row r="12442" spans="2:24" ht="15.75" x14ac:dyDescent="0.25">
      <c r="B12442" s="34"/>
      <c r="X12442" s="51"/>
    </row>
    <row r="12443" spans="2:24" ht="15.75" x14ac:dyDescent="0.25">
      <c r="B12443" s="34"/>
      <c r="X12443" s="51"/>
    </row>
    <row r="12444" spans="2:24" ht="15.75" x14ac:dyDescent="0.25">
      <c r="B12444" s="34"/>
      <c r="X12444" s="51"/>
    </row>
    <row r="12445" spans="2:24" ht="15.75" x14ac:dyDescent="0.25">
      <c r="B12445" s="34"/>
      <c r="X12445" s="51"/>
    </row>
    <row r="12446" spans="2:24" ht="15.75" x14ac:dyDescent="0.25">
      <c r="B12446" s="34"/>
      <c r="X12446" s="51"/>
    </row>
    <row r="12447" spans="2:24" ht="15.75" x14ac:dyDescent="0.25">
      <c r="B12447" s="34"/>
      <c r="X12447" s="51"/>
    </row>
    <row r="12448" spans="2:24" ht="15.75" x14ac:dyDescent="0.25">
      <c r="B12448" s="34"/>
      <c r="X12448" s="51"/>
    </row>
    <row r="12449" spans="2:24" ht="15.75" x14ac:dyDescent="0.25">
      <c r="B12449" s="34"/>
      <c r="X12449" s="51"/>
    </row>
    <row r="12450" spans="2:24" ht="15.75" x14ac:dyDescent="0.25">
      <c r="B12450" s="34"/>
      <c r="X12450" s="51"/>
    </row>
    <row r="12451" spans="2:24" ht="15.75" x14ac:dyDescent="0.25">
      <c r="B12451" s="34"/>
      <c r="X12451" s="51"/>
    </row>
    <row r="12452" spans="2:24" ht="15.75" x14ac:dyDescent="0.25">
      <c r="B12452" s="34"/>
      <c r="X12452" s="51"/>
    </row>
    <row r="12453" spans="2:24" ht="15.75" x14ac:dyDescent="0.25">
      <c r="B12453" s="34"/>
      <c r="X12453" s="51"/>
    </row>
    <row r="12454" spans="2:24" ht="15.75" x14ac:dyDescent="0.25">
      <c r="B12454" s="34"/>
      <c r="X12454" s="51"/>
    </row>
    <row r="12455" spans="2:24" ht="15.75" x14ac:dyDescent="0.25">
      <c r="B12455" s="34"/>
      <c r="X12455" s="51"/>
    </row>
    <row r="12456" spans="2:24" ht="15.75" x14ac:dyDescent="0.25">
      <c r="B12456" s="34"/>
      <c r="X12456" s="51"/>
    </row>
    <row r="12457" spans="2:24" ht="15.75" x14ac:dyDescent="0.25">
      <c r="B12457" s="34"/>
      <c r="X12457" s="51"/>
    </row>
    <row r="12458" spans="2:24" ht="15.75" x14ac:dyDescent="0.25">
      <c r="B12458" s="34"/>
      <c r="X12458" s="51"/>
    </row>
    <row r="12459" spans="2:24" ht="15.75" x14ac:dyDescent="0.25">
      <c r="B12459" s="34"/>
      <c r="X12459" s="51"/>
    </row>
    <row r="12460" spans="2:24" ht="15.75" x14ac:dyDescent="0.25">
      <c r="B12460" s="34"/>
      <c r="X12460" s="51"/>
    </row>
    <row r="12461" spans="2:24" ht="15.75" x14ac:dyDescent="0.25">
      <c r="B12461" s="34"/>
      <c r="X12461" s="51"/>
    </row>
    <row r="12462" spans="2:24" ht="15.75" x14ac:dyDescent="0.25">
      <c r="B12462" s="34"/>
      <c r="X12462" s="51"/>
    </row>
    <row r="12463" spans="2:24" ht="15.75" x14ac:dyDescent="0.25">
      <c r="B12463" s="34"/>
      <c r="X12463" s="51"/>
    </row>
    <row r="12464" spans="2:24" ht="15.75" x14ac:dyDescent="0.25">
      <c r="B12464" s="34"/>
      <c r="X12464" s="51"/>
    </row>
    <row r="12465" spans="2:24" ht="15.75" x14ac:dyDescent="0.25">
      <c r="B12465" s="34"/>
      <c r="X12465" s="51"/>
    </row>
    <row r="12466" spans="2:24" ht="15.75" x14ac:dyDescent="0.25">
      <c r="B12466" s="34"/>
      <c r="X12466" s="51"/>
    </row>
    <row r="12467" spans="2:24" ht="15.75" x14ac:dyDescent="0.25">
      <c r="B12467" s="34"/>
      <c r="X12467" s="51"/>
    </row>
    <row r="12468" spans="2:24" ht="15.75" x14ac:dyDescent="0.25">
      <c r="B12468" s="34"/>
      <c r="X12468" s="51"/>
    </row>
    <row r="12469" spans="2:24" ht="15.75" x14ac:dyDescent="0.25">
      <c r="B12469" s="34"/>
      <c r="X12469" s="51"/>
    </row>
    <row r="12470" spans="2:24" ht="15.75" x14ac:dyDescent="0.25">
      <c r="B12470" s="34"/>
      <c r="X12470" s="51"/>
    </row>
    <row r="12471" spans="2:24" ht="15.75" x14ac:dyDescent="0.25">
      <c r="B12471" s="34"/>
      <c r="X12471" s="51"/>
    </row>
    <row r="12472" spans="2:24" ht="15.75" x14ac:dyDescent="0.25">
      <c r="B12472" s="34"/>
      <c r="X12472" s="51"/>
    </row>
    <row r="12473" spans="2:24" ht="15.75" x14ac:dyDescent="0.25">
      <c r="B12473" s="34"/>
      <c r="X12473" s="51"/>
    </row>
    <row r="12474" spans="2:24" ht="15.75" x14ac:dyDescent="0.25">
      <c r="B12474" s="34"/>
      <c r="X12474" s="51"/>
    </row>
    <row r="12475" spans="2:24" ht="15.75" x14ac:dyDescent="0.25">
      <c r="B12475" s="34"/>
      <c r="X12475" s="51"/>
    </row>
    <row r="12476" spans="2:24" ht="15.75" x14ac:dyDescent="0.25">
      <c r="B12476" s="34"/>
      <c r="X12476" s="51"/>
    </row>
    <row r="12477" spans="2:24" ht="15.75" x14ac:dyDescent="0.25">
      <c r="B12477" s="34"/>
      <c r="X12477" s="51"/>
    </row>
    <row r="12478" spans="2:24" ht="15.75" x14ac:dyDescent="0.25">
      <c r="B12478" s="34"/>
      <c r="X12478" s="51"/>
    </row>
    <row r="12479" spans="2:24" ht="15.75" x14ac:dyDescent="0.25">
      <c r="B12479" s="34"/>
      <c r="X12479" s="51"/>
    </row>
    <row r="12480" spans="2:24" ht="15.75" x14ac:dyDescent="0.25">
      <c r="B12480" s="34"/>
      <c r="X12480" s="51"/>
    </row>
    <row r="12481" spans="2:24" ht="15.75" x14ac:dyDescent="0.25">
      <c r="B12481" s="34"/>
      <c r="X12481" s="51"/>
    </row>
    <row r="12482" spans="2:24" ht="15.75" x14ac:dyDescent="0.25">
      <c r="B12482" s="34"/>
      <c r="X12482" s="51"/>
    </row>
    <row r="12483" spans="2:24" ht="15.75" x14ac:dyDescent="0.25">
      <c r="B12483" s="34"/>
      <c r="X12483" s="51"/>
    </row>
    <row r="12484" spans="2:24" ht="15.75" x14ac:dyDescent="0.25">
      <c r="B12484" s="34"/>
      <c r="X12484" s="51"/>
    </row>
    <row r="12485" spans="2:24" ht="15.75" x14ac:dyDescent="0.25">
      <c r="B12485" s="34"/>
      <c r="X12485" s="51"/>
    </row>
    <row r="12486" spans="2:24" ht="15.75" x14ac:dyDescent="0.25">
      <c r="B12486" s="34"/>
      <c r="X12486" s="51"/>
    </row>
    <row r="12487" spans="2:24" ht="15.75" x14ac:dyDescent="0.25">
      <c r="B12487" s="34"/>
      <c r="X12487" s="51"/>
    </row>
    <row r="12488" spans="2:24" ht="15.75" x14ac:dyDescent="0.25">
      <c r="B12488" s="34"/>
      <c r="X12488" s="51"/>
    </row>
    <row r="12489" spans="2:24" ht="15.75" x14ac:dyDescent="0.25">
      <c r="B12489" s="34"/>
      <c r="X12489" s="51"/>
    </row>
    <row r="12490" spans="2:24" ht="15.75" x14ac:dyDescent="0.25">
      <c r="B12490" s="34"/>
      <c r="X12490" s="51"/>
    </row>
    <row r="12491" spans="2:24" ht="15.75" x14ac:dyDescent="0.25">
      <c r="B12491" s="34"/>
      <c r="X12491" s="51"/>
    </row>
    <row r="12492" spans="2:24" ht="15.75" x14ac:dyDescent="0.25">
      <c r="B12492" s="34"/>
      <c r="X12492" s="51"/>
    </row>
    <row r="12493" spans="2:24" ht="15.75" x14ac:dyDescent="0.25">
      <c r="B12493" s="34"/>
      <c r="X12493" s="51"/>
    </row>
    <row r="12494" spans="2:24" ht="15.75" x14ac:dyDescent="0.25">
      <c r="B12494" s="34"/>
      <c r="X12494" s="51"/>
    </row>
    <row r="12495" spans="2:24" ht="15.75" x14ac:dyDescent="0.25">
      <c r="B12495" s="34"/>
      <c r="X12495" s="51"/>
    </row>
    <row r="12496" spans="2:24" ht="15.75" x14ac:dyDescent="0.25">
      <c r="B12496" s="34"/>
      <c r="X12496" s="51"/>
    </row>
    <row r="12497" spans="2:24" ht="15.75" x14ac:dyDescent="0.25">
      <c r="B12497" s="34"/>
      <c r="X12497" s="51"/>
    </row>
    <row r="12498" spans="2:24" ht="15.75" x14ac:dyDescent="0.25">
      <c r="B12498" s="34"/>
      <c r="X12498" s="51"/>
    </row>
    <row r="12499" spans="2:24" ht="15.75" x14ac:dyDescent="0.25">
      <c r="B12499" s="34"/>
      <c r="X12499" s="51"/>
    </row>
    <row r="12500" spans="2:24" ht="15.75" x14ac:dyDescent="0.25">
      <c r="B12500" s="34"/>
      <c r="X12500" s="51"/>
    </row>
    <row r="12501" spans="2:24" ht="15.75" x14ac:dyDescent="0.25">
      <c r="B12501" s="34"/>
      <c r="X12501" s="51"/>
    </row>
    <row r="12502" spans="2:24" ht="15.75" x14ac:dyDescent="0.25">
      <c r="B12502" s="34"/>
      <c r="X12502" s="51"/>
    </row>
    <row r="12503" spans="2:24" ht="15.75" x14ac:dyDescent="0.25">
      <c r="B12503" s="34"/>
      <c r="X12503" s="51"/>
    </row>
    <row r="12504" spans="2:24" ht="15.75" x14ac:dyDescent="0.25">
      <c r="B12504" s="34"/>
      <c r="X12504" s="51"/>
    </row>
    <row r="12505" spans="2:24" ht="15.75" x14ac:dyDescent="0.25">
      <c r="B12505" s="34"/>
      <c r="X12505" s="51"/>
    </row>
    <row r="12506" spans="2:24" ht="15.75" x14ac:dyDescent="0.25">
      <c r="B12506" s="34"/>
      <c r="X12506" s="51"/>
    </row>
    <row r="12507" spans="2:24" ht="15.75" x14ac:dyDescent="0.25">
      <c r="B12507" s="34"/>
      <c r="X12507" s="51"/>
    </row>
    <row r="12508" spans="2:24" ht="15.75" x14ac:dyDescent="0.25">
      <c r="B12508" s="34"/>
      <c r="X12508" s="51"/>
    </row>
    <row r="12509" spans="2:24" ht="15.75" x14ac:dyDescent="0.25">
      <c r="B12509" s="34"/>
      <c r="X12509" s="51"/>
    </row>
    <row r="12510" spans="2:24" ht="15.75" x14ac:dyDescent="0.25">
      <c r="B12510" s="34"/>
      <c r="X12510" s="51"/>
    </row>
    <row r="12511" spans="2:24" ht="15.75" x14ac:dyDescent="0.25">
      <c r="B12511" s="34"/>
      <c r="X12511" s="51"/>
    </row>
    <row r="12512" spans="2:24" ht="15.75" x14ac:dyDescent="0.25">
      <c r="B12512" s="34"/>
      <c r="X12512" s="51"/>
    </row>
    <row r="12513" spans="2:24" ht="15.75" x14ac:dyDescent="0.25">
      <c r="B12513" s="34"/>
      <c r="X12513" s="51"/>
    </row>
    <row r="12514" spans="2:24" ht="15.75" x14ac:dyDescent="0.25">
      <c r="B12514" s="34"/>
      <c r="X12514" s="51"/>
    </row>
    <row r="12515" spans="2:24" ht="15.75" x14ac:dyDescent="0.25">
      <c r="B12515" s="34"/>
      <c r="X12515" s="51"/>
    </row>
    <row r="12516" spans="2:24" ht="15.75" x14ac:dyDescent="0.25">
      <c r="B12516" s="34"/>
      <c r="X12516" s="51"/>
    </row>
    <row r="12517" spans="2:24" ht="15.75" x14ac:dyDescent="0.25">
      <c r="B12517" s="34"/>
      <c r="X12517" s="51"/>
    </row>
    <row r="12518" spans="2:24" ht="15.75" x14ac:dyDescent="0.25">
      <c r="B12518" s="34"/>
      <c r="X12518" s="51"/>
    </row>
    <row r="12519" spans="2:24" ht="15.75" x14ac:dyDescent="0.25">
      <c r="B12519" s="34"/>
      <c r="X12519" s="51"/>
    </row>
    <row r="12520" spans="2:24" ht="15.75" x14ac:dyDescent="0.25">
      <c r="B12520" s="34"/>
      <c r="X12520" s="51"/>
    </row>
    <row r="12521" spans="2:24" ht="15.75" x14ac:dyDescent="0.25">
      <c r="B12521" s="34"/>
      <c r="X12521" s="51"/>
    </row>
    <row r="12522" spans="2:24" ht="15.75" x14ac:dyDescent="0.25">
      <c r="B12522" s="34"/>
      <c r="X12522" s="51"/>
    </row>
    <row r="12523" spans="2:24" ht="15.75" x14ac:dyDescent="0.25">
      <c r="B12523" s="34"/>
      <c r="X12523" s="51"/>
    </row>
    <row r="12524" spans="2:24" ht="15.75" x14ac:dyDescent="0.25">
      <c r="B12524" s="34"/>
      <c r="X12524" s="51"/>
    </row>
    <row r="12525" spans="2:24" ht="15.75" x14ac:dyDescent="0.25">
      <c r="B12525" s="34"/>
      <c r="X12525" s="51"/>
    </row>
    <row r="12526" spans="2:24" ht="15.75" x14ac:dyDescent="0.25">
      <c r="B12526" s="34"/>
      <c r="X12526" s="51"/>
    </row>
    <row r="12527" spans="2:24" ht="15.75" x14ac:dyDescent="0.25">
      <c r="B12527" s="34"/>
      <c r="X12527" s="51"/>
    </row>
    <row r="12528" spans="2:24" ht="15.75" x14ac:dyDescent="0.25">
      <c r="B12528" s="34"/>
      <c r="X12528" s="51"/>
    </row>
    <row r="12529" spans="2:24" ht="15.75" x14ac:dyDescent="0.25">
      <c r="B12529" s="34"/>
      <c r="X12529" s="51"/>
    </row>
    <row r="12530" spans="2:24" ht="15.75" x14ac:dyDescent="0.25">
      <c r="B12530" s="34"/>
      <c r="X12530" s="51"/>
    </row>
    <row r="12531" spans="2:24" ht="15.75" x14ac:dyDescent="0.25">
      <c r="B12531" s="34"/>
      <c r="X12531" s="51"/>
    </row>
    <row r="12532" spans="2:24" ht="15.75" x14ac:dyDescent="0.25">
      <c r="B12532" s="34"/>
      <c r="X12532" s="51"/>
    </row>
    <row r="12533" spans="2:24" ht="15.75" x14ac:dyDescent="0.25">
      <c r="B12533" s="34"/>
      <c r="X12533" s="51"/>
    </row>
    <row r="12534" spans="2:24" ht="15.75" x14ac:dyDescent="0.25">
      <c r="B12534" s="34"/>
      <c r="X12534" s="51"/>
    </row>
    <row r="12535" spans="2:24" ht="15.75" x14ac:dyDescent="0.25">
      <c r="B12535" s="34"/>
      <c r="X12535" s="51"/>
    </row>
    <row r="12536" spans="2:24" ht="15.75" x14ac:dyDescent="0.25">
      <c r="B12536" s="34"/>
      <c r="X12536" s="51"/>
    </row>
    <row r="12537" spans="2:24" ht="15.75" x14ac:dyDescent="0.25">
      <c r="B12537" s="34"/>
      <c r="X12537" s="51"/>
    </row>
    <row r="12538" spans="2:24" ht="15.75" x14ac:dyDescent="0.25">
      <c r="B12538" s="34"/>
      <c r="X12538" s="51"/>
    </row>
    <row r="12539" spans="2:24" ht="15.75" x14ac:dyDescent="0.25">
      <c r="B12539" s="34"/>
      <c r="X12539" s="51"/>
    </row>
    <row r="12540" spans="2:24" ht="15.75" x14ac:dyDescent="0.25">
      <c r="B12540" s="34"/>
      <c r="X12540" s="51"/>
    </row>
    <row r="12541" spans="2:24" ht="15.75" x14ac:dyDescent="0.25">
      <c r="B12541" s="34"/>
      <c r="X12541" s="51"/>
    </row>
    <row r="12542" spans="2:24" ht="15.75" x14ac:dyDescent="0.25">
      <c r="B12542" s="34"/>
      <c r="X12542" s="51"/>
    </row>
    <row r="12543" spans="2:24" ht="15.75" x14ac:dyDescent="0.25">
      <c r="B12543" s="34"/>
      <c r="X12543" s="51"/>
    </row>
    <row r="12544" spans="2:24" ht="15.75" x14ac:dyDescent="0.25">
      <c r="B12544" s="34"/>
      <c r="X12544" s="51"/>
    </row>
    <row r="12545" spans="2:24" ht="15.75" x14ac:dyDescent="0.25">
      <c r="B12545" s="34"/>
      <c r="X12545" s="51"/>
    </row>
    <row r="12546" spans="2:24" ht="15.75" x14ac:dyDescent="0.25">
      <c r="B12546" s="34"/>
      <c r="X12546" s="51"/>
    </row>
    <row r="12547" spans="2:24" ht="15.75" x14ac:dyDescent="0.25">
      <c r="B12547" s="34"/>
      <c r="X12547" s="51"/>
    </row>
    <row r="12548" spans="2:24" ht="15.75" x14ac:dyDescent="0.25">
      <c r="B12548" s="34"/>
      <c r="X12548" s="51"/>
    </row>
    <row r="12549" spans="2:24" ht="15.75" x14ac:dyDescent="0.25">
      <c r="B12549" s="34"/>
      <c r="X12549" s="51"/>
    </row>
    <row r="12550" spans="2:24" ht="15.75" x14ac:dyDescent="0.25">
      <c r="B12550" s="34"/>
      <c r="X12550" s="51"/>
    </row>
    <row r="12551" spans="2:24" ht="15.75" x14ac:dyDescent="0.25">
      <c r="B12551" s="34"/>
      <c r="X12551" s="51"/>
    </row>
    <row r="12552" spans="2:24" ht="15.75" x14ac:dyDescent="0.25">
      <c r="B12552" s="34"/>
      <c r="X12552" s="51"/>
    </row>
    <row r="12553" spans="2:24" ht="15.75" x14ac:dyDescent="0.25">
      <c r="B12553" s="34"/>
      <c r="X12553" s="51"/>
    </row>
    <row r="12554" spans="2:24" ht="15.75" x14ac:dyDescent="0.25">
      <c r="B12554" s="34"/>
      <c r="X12554" s="51"/>
    </row>
    <row r="12555" spans="2:24" ht="15.75" x14ac:dyDescent="0.25">
      <c r="B12555" s="34"/>
      <c r="X12555" s="51"/>
    </row>
    <row r="12556" spans="2:24" ht="15.75" x14ac:dyDescent="0.25">
      <c r="B12556" s="34"/>
      <c r="X12556" s="51"/>
    </row>
    <row r="12557" spans="2:24" ht="15.75" x14ac:dyDescent="0.25">
      <c r="B12557" s="34"/>
      <c r="X12557" s="51"/>
    </row>
    <row r="12558" spans="2:24" ht="15.75" x14ac:dyDescent="0.25">
      <c r="B12558" s="34"/>
      <c r="X12558" s="51"/>
    </row>
    <row r="12559" spans="2:24" ht="15.75" x14ac:dyDescent="0.25">
      <c r="B12559" s="34"/>
      <c r="X12559" s="51"/>
    </row>
    <row r="12560" spans="2:24" ht="15.75" x14ac:dyDescent="0.25">
      <c r="B12560" s="34"/>
      <c r="X12560" s="51"/>
    </row>
    <row r="12561" spans="2:24" ht="15.75" x14ac:dyDescent="0.25">
      <c r="B12561" s="34"/>
      <c r="X12561" s="51"/>
    </row>
    <row r="12562" spans="2:24" ht="15.75" x14ac:dyDescent="0.25">
      <c r="B12562" s="34"/>
      <c r="X12562" s="51"/>
    </row>
    <row r="12563" spans="2:24" ht="15.75" x14ac:dyDescent="0.25">
      <c r="B12563" s="34"/>
      <c r="X12563" s="51"/>
    </row>
    <row r="12564" spans="2:24" ht="15.75" x14ac:dyDescent="0.25">
      <c r="B12564" s="34"/>
      <c r="X12564" s="51"/>
    </row>
    <row r="12565" spans="2:24" ht="15.75" x14ac:dyDescent="0.25">
      <c r="B12565" s="34"/>
      <c r="X12565" s="51"/>
    </row>
    <row r="12566" spans="2:24" ht="15.75" x14ac:dyDescent="0.25">
      <c r="B12566" s="34"/>
      <c r="X12566" s="51"/>
    </row>
    <row r="12567" spans="2:24" ht="15.75" x14ac:dyDescent="0.25">
      <c r="B12567" s="34"/>
      <c r="X12567" s="51"/>
    </row>
    <row r="12568" spans="2:24" ht="15.75" x14ac:dyDescent="0.25">
      <c r="B12568" s="34"/>
      <c r="X12568" s="51"/>
    </row>
    <row r="12569" spans="2:24" ht="15.75" x14ac:dyDescent="0.25">
      <c r="B12569" s="34"/>
      <c r="X12569" s="51"/>
    </row>
    <row r="12570" spans="2:24" ht="15.75" x14ac:dyDescent="0.25">
      <c r="B12570" s="34"/>
      <c r="X12570" s="51"/>
    </row>
    <row r="12571" spans="2:24" ht="15.75" x14ac:dyDescent="0.25">
      <c r="B12571" s="34"/>
      <c r="X12571" s="51"/>
    </row>
    <row r="12572" spans="2:24" ht="15.75" x14ac:dyDescent="0.25">
      <c r="B12572" s="34"/>
      <c r="X12572" s="51"/>
    </row>
    <row r="12573" spans="2:24" ht="15.75" x14ac:dyDescent="0.25">
      <c r="B12573" s="34"/>
      <c r="X12573" s="51"/>
    </row>
    <row r="12574" spans="2:24" ht="15.75" x14ac:dyDescent="0.25">
      <c r="B12574" s="34"/>
      <c r="X12574" s="51"/>
    </row>
    <row r="12575" spans="2:24" ht="15.75" x14ac:dyDescent="0.25">
      <c r="B12575" s="34"/>
      <c r="X12575" s="51"/>
    </row>
    <row r="12576" spans="2:24" ht="15.75" x14ac:dyDescent="0.25">
      <c r="B12576" s="34"/>
      <c r="X12576" s="51"/>
    </row>
    <row r="12577" spans="2:24" ht="15.75" x14ac:dyDescent="0.25">
      <c r="B12577" s="34"/>
      <c r="X12577" s="51"/>
    </row>
    <row r="12578" spans="2:24" ht="15.75" x14ac:dyDescent="0.25">
      <c r="B12578" s="34"/>
      <c r="X12578" s="51"/>
    </row>
    <row r="12579" spans="2:24" ht="15.75" x14ac:dyDescent="0.25">
      <c r="B12579" s="34"/>
      <c r="X12579" s="51"/>
    </row>
    <row r="12580" spans="2:24" ht="15.75" x14ac:dyDescent="0.25">
      <c r="B12580" s="34"/>
      <c r="X12580" s="51"/>
    </row>
    <row r="12581" spans="2:24" ht="15.75" x14ac:dyDescent="0.25">
      <c r="B12581" s="34"/>
      <c r="X12581" s="51"/>
    </row>
    <row r="12582" spans="2:24" ht="15.75" x14ac:dyDescent="0.25">
      <c r="B12582" s="34"/>
      <c r="X12582" s="51"/>
    </row>
    <row r="12583" spans="2:24" ht="15.75" x14ac:dyDescent="0.25">
      <c r="B12583" s="34"/>
      <c r="X12583" s="51"/>
    </row>
    <row r="12584" spans="2:24" ht="15.75" x14ac:dyDescent="0.25">
      <c r="B12584" s="34"/>
      <c r="X12584" s="51"/>
    </row>
    <row r="12585" spans="2:24" ht="15.75" x14ac:dyDescent="0.25">
      <c r="B12585" s="34"/>
      <c r="X12585" s="51"/>
    </row>
    <row r="12586" spans="2:24" ht="15.75" x14ac:dyDescent="0.25">
      <c r="B12586" s="34"/>
      <c r="X12586" s="51"/>
    </row>
    <row r="12587" spans="2:24" ht="15.75" x14ac:dyDescent="0.25">
      <c r="B12587" s="34"/>
      <c r="X12587" s="51"/>
    </row>
    <row r="12588" spans="2:24" ht="15.75" x14ac:dyDescent="0.25">
      <c r="B12588" s="34"/>
      <c r="X12588" s="51"/>
    </row>
    <row r="12589" spans="2:24" ht="15.75" x14ac:dyDescent="0.25">
      <c r="B12589" s="34"/>
      <c r="X12589" s="51"/>
    </row>
    <row r="12590" spans="2:24" ht="15.75" x14ac:dyDescent="0.25">
      <c r="B12590" s="34"/>
      <c r="X12590" s="51"/>
    </row>
    <row r="12591" spans="2:24" ht="15.75" x14ac:dyDescent="0.25">
      <c r="B12591" s="34"/>
      <c r="X12591" s="51"/>
    </row>
    <row r="12592" spans="2:24" ht="15.75" x14ac:dyDescent="0.25">
      <c r="B12592" s="34"/>
      <c r="X12592" s="51"/>
    </row>
    <row r="12593" spans="2:24" ht="15.75" x14ac:dyDescent="0.25">
      <c r="B12593" s="34"/>
      <c r="X12593" s="51"/>
    </row>
    <row r="12594" spans="2:24" ht="15.75" x14ac:dyDescent="0.25">
      <c r="B12594" s="34"/>
      <c r="X12594" s="51"/>
    </row>
    <row r="12595" spans="2:24" ht="15.75" x14ac:dyDescent="0.25">
      <c r="B12595" s="34"/>
      <c r="X12595" s="51"/>
    </row>
    <row r="12596" spans="2:24" ht="15.75" x14ac:dyDescent="0.25">
      <c r="B12596" s="34"/>
      <c r="X12596" s="51"/>
    </row>
    <row r="12597" spans="2:24" ht="15.75" x14ac:dyDescent="0.25">
      <c r="B12597" s="34"/>
      <c r="X12597" s="51"/>
    </row>
    <row r="12598" spans="2:24" ht="15.75" x14ac:dyDescent="0.25">
      <c r="B12598" s="34"/>
      <c r="X12598" s="51"/>
    </row>
    <row r="12599" spans="2:24" ht="15.75" x14ac:dyDescent="0.25">
      <c r="B12599" s="34"/>
      <c r="X12599" s="51"/>
    </row>
    <row r="12600" spans="2:24" ht="15.75" x14ac:dyDescent="0.25">
      <c r="B12600" s="34"/>
      <c r="X12600" s="51"/>
    </row>
    <row r="12601" spans="2:24" ht="15.75" x14ac:dyDescent="0.25">
      <c r="B12601" s="34"/>
      <c r="X12601" s="51"/>
    </row>
    <row r="12602" spans="2:24" ht="15.75" x14ac:dyDescent="0.25">
      <c r="B12602" s="34"/>
      <c r="X12602" s="51"/>
    </row>
    <row r="12603" spans="2:24" ht="15.75" x14ac:dyDescent="0.25">
      <c r="B12603" s="34"/>
      <c r="X12603" s="51"/>
    </row>
    <row r="12604" spans="2:24" ht="15.75" x14ac:dyDescent="0.25">
      <c r="B12604" s="34"/>
      <c r="X12604" s="51"/>
    </row>
    <row r="12605" spans="2:24" ht="15.75" x14ac:dyDescent="0.25">
      <c r="B12605" s="34"/>
      <c r="X12605" s="51"/>
    </row>
    <row r="12606" spans="2:24" ht="15.75" x14ac:dyDescent="0.25">
      <c r="B12606" s="34"/>
      <c r="X12606" s="51"/>
    </row>
    <row r="12607" spans="2:24" ht="15.75" x14ac:dyDescent="0.25">
      <c r="B12607" s="34"/>
      <c r="X12607" s="51"/>
    </row>
    <row r="12608" spans="2:24" ht="15.75" x14ac:dyDescent="0.25">
      <c r="B12608" s="34"/>
      <c r="X12608" s="51"/>
    </row>
    <row r="12609" spans="2:24" ht="15.75" x14ac:dyDescent="0.25">
      <c r="B12609" s="34"/>
      <c r="X12609" s="51"/>
    </row>
    <row r="12610" spans="2:24" ht="15.75" x14ac:dyDescent="0.25">
      <c r="B12610" s="34"/>
      <c r="X12610" s="51"/>
    </row>
    <row r="12611" spans="2:24" ht="15.75" x14ac:dyDescent="0.25">
      <c r="B12611" s="34"/>
      <c r="X12611" s="51"/>
    </row>
    <row r="12612" spans="2:24" ht="15.75" x14ac:dyDescent="0.25">
      <c r="B12612" s="34"/>
      <c r="X12612" s="51"/>
    </row>
    <row r="12613" spans="2:24" ht="15.75" x14ac:dyDescent="0.25">
      <c r="B12613" s="34"/>
      <c r="X12613" s="51"/>
    </row>
    <row r="12614" spans="2:24" ht="15.75" x14ac:dyDescent="0.25">
      <c r="B12614" s="34"/>
      <c r="X12614" s="51"/>
    </row>
    <row r="12615" spans="2:24" ht="15.75" x14ac:dyDescent="0.25">
      <c r="B12615" s="34"/>
      <c r="X12615" s="51"/>
    </row>
    <row r="12616" spans="2:24" ht="15.75" x14ac:dyDescent="0.25">
      <c r="B12616" s="34"/>
      <c r="X12616" s="51"/>
    </row>
    <row r="12617" spans="2:24" ht="15.75" x14ac:dyDescent="0.25">
      <c r="B12617" s="34"/>
      <c r="X12617" s="51"/>
    </row>
    <row r="12618" spans="2:24" ht="15.75" x14ac:dyDescent="0.25">
      <c r="B12618" s="34"/>
      <c r="X12618" s="51"/>
    </row>
    <row r="12619" spans="2:24" ht="15.75" x14ac:dyDescent="0.25">
      <c r="B12619" s="34"/>
      <c r="X12619" s="51"/>
    </row>
    <row r="12620" spans="2:24" ht="15.75" x14ac:dyDescent="0.25">
      <c r="B12620" s="34"/>
      <c r="X12620" s="51"/>
    </row>
    <row r="12621" spans="2:24" ht="15.75" x14ac:dyDescent="0.25">
      <c r="B12621" s="34"/>
      <c r="X12621" s="51"/>
    </row>
    <row r="12622" spans="2:24" ht="15.75" x14ac:dyDescent="0.25">
      <c r="B12622" s="34"/>
      <c r="X12622" s="51"/>
    </row>
    <row r="12623" spans="2:24" ht="15.75" x14ac:dyDescent="0.25">
      <c r="B12623" s="34"/>
      <c r="X12623" s="51"/>
    </row>
    <row r="12624" spans="2:24" ht="15.75" x14ac:dyDescent="0.25">
      <c r="B12624" s="34"/>
      <c r="X12624" s="51"/>
    </row>
    <row r="12625" spans="2:24" ht="15.75" x14ac:dyDescent="0.25">
      <c r="B12625" s="34"/>
      <c r="X12625" s="51"/>
    </row>
    <row r="12626" spans="2:24" ht="15.75" x14ac:dyDescent="0.25">
      <c r="B12626" s="34"/>
      <c r="X12626" s="51"/>
    </row>
    <row r="12627" spans="2:24" ht="15.75" x14ac:dyDescent="0.25">
      <c r="B12627" s="34"/>
      <c r="X12627" s="51"/>
    </row>
    <row r="12628" spans="2:24" ht="15.75" x14ac:dyDescent="0.25">
      <c r="B12628" s="34"/>
      <c r="X12628" s="51"/>
    </row>
    <row r="12629" spans="2:24" ht="15.75" x14ac:dyDescent="0.25">
      <c r="B12629" s="34"/>
      <c r="X12629" s="51"/>
    </row>
    <row r="12630" spans="2:24" ht="15.75" x14ac:dyDescent="0.25">
      <c r="B12630" s="34"/>
      <c r="X12630" s="51"/>
    </row>
    <row r="12631" spans="2:24" ht="15.75" x14ac:dyDescent="0.25">
      <c r="B12631" s="34"/>
      <c r="X12631" s="51"/>
    </row>
    <row r="12632" spans="2:24" ht="15.75" x14ac:dyDescent="0.25">
      <c r="B12632" s="34"/>
      <c r="X12632" s="51"/>
    </row>
    <row r="12633" spans="2:24" ht="15.75" x14ac:dyDescent="0.25">
      <c r="B12633" s="34"/>
      <c r="X12633" s="51"/>
    </row>
    <row r="12634" spans="2:24" ht="15.75" x14ac:dyDescent="0.25">
      <c r="B12634" s="34"/>
      <c r="X12634" s="51"/>
    </row>
    <row r="12635" spans="2:24" ht="15.75" x14ac:dyDescent="0.25">
      <c r="B12635" s="34"/>
      <c r="X12635" s="51"/>
    </row>
    <row r="12636" spans="2:24" ht="15.75" x14ac:dyDescent="0.25">
      <c r="B12636" s="34"/>
      <c r="X12636" s="51"/>
    </row>
    <row r="12637" spans="2:24" ht="15.75" x14ac:dyDescent="0.25">
      <c r="B12637" s="34"/>
      <c r="X12637" s="51"/>
    </row>
    <row r="12638" spans="2:24" ht="15.75" x14ac:dyDescent="0.25">
      <c r="B12638" s="34"/>
      <c r="X12638" s="51"/>
    </row>
    <row r="12639" spans="2:24" ht="15.75" x14ac:dyDescent="0.25">
      <c r="B12639" s="34"/>
      <c r="X12639" s="51"/>
    </row>
    <row r="12640" spans="2:24" ht="15.75" x14ac:dyDescent="0.25">
      <c r="B12640" s="34"/>
      <c r="X12640" s="51"/>
    </row>
    <row r="12641" spans="2:24" ht="15.75" x14ac:dyDescent="0.25">
      <c r="B12641" s="34"/>
      <c r="X12641" s="51"/>
    </row>
    <row r="12642" spans="2:24" ht="15.75" x14ac:dyDescent="0.25">
      <c r="B12642" s="34"/>
      <c r="X12642" s="51"/>
    </row>
    <row r="12643" spans="2:24" ht="15.75" x14ac:dyDescent="0.25">
      <c r="B12643" s="34"/>
      <c r="X12643" s="51"/>
    </row>
    <row r="12644" spans="2:24" ht="15.75" x14ac:dyDescent="0.25">
      <c r="B12644" s="34"/>
      <c r="X12644" s="51"/>
    </row>
    <row r="12645" spans="2:24" ht="15.75" x14ac:dyDescent="0.25">
      <c r="B12645" s="34"/>
      <c r="X12645" s="51"/>
    </row>
    <row r="12646" spans="2:24" ht="15.75" x14ac:dyDescent="0.25">
      <c r="B12646" s="34"/>
      <c r="X12646" s="51"/>
    </row>
    <row r="12647" spans="2:24" ht="15.75" x14ac:dyDescent="0.25">
      <c r="B12647" s="34"/>
      <c r="X12647" s="51"/>
    </row>
    <row r="12648" spans="2:24" ht="15.75" x14ac:dyDescent="0.25">
      <c r="B12648" s="34"/>
      <c r="X12648" s="51"/>
    </row>
    <row r="12649" spans="2:24" ht="15.75" x14ac:dyDescent="0.25">
      <c r="B12649" s="34"/>
      <c r="X12649" s="51"/>
    </row>
    <row r="12650" spans="2:24" ht="15.75" x14ac:dyDescent="0.25">
      <c r="B12650" s="34"/>
      <c r="X12650" s="51"/>
    </row>
    <row r="12651" spans="2:24" ht="15.75" x14ac:dyDescent="0.25">
      <c r="B12651" s="34"/>
      <c r="X12651" s="51"/>
    </row>
    <row r="12652" spans="2:24" ht="15.75" x14ac:dyDescent="0.25">
      <c r="B12652" s="34"/>
      <c r="X12652" s="51"/>
    </row>
    <row r="12653" spans="2:24" ht="15.75" x14ac:dyDescent="0.25">
      <c r="B12653" s="34"/>
      <c r="X12653" s="51"/>
    </row>
    <row r="12654" spans="2:24" ht="15.75" x14ac:dyDescent="0.25">
      <c r="B12654" s="34"/>
      <c r="X12654" s="51"/>
    </row>
    <row r="12655" spans="2:24" ht="15.75" x14ac:dyDescent="0.25">
      <c r="B12655" s="34"/>
      <c r="X12655" s="51"/>
    </row>
    <row r="12656" spans="2:24" ht="15.75" x14ac:dyDescent="0.25">
      <c r="B12656" s="34"/>
      <c r="X12656" s="51"/>
    </row>
    <row r="12657" spans="2:24" ht="15.75" x14ac:dyDescent="0.25">
      <c r="B12657" s="34"/>
      <c r="X12657" s="51"/>
    </row>
    <row r="12658" spans="2:24" ht="15.75" x14ac:dyDescent="0.25">
      <c r="B12658" s="34"/>
      <c r="X12658" s="51"/>
    </row>
    <row r="12659" spans="2:24" ht="15.75" x14ac:dyDescent="0.25">
      <c r="B12659" s="34"/>
      <c r="X12659" s="51"/>
    </row>
    <row r="12660" spans="2:24" ht="15.75" x14ac:dyDescent="0.25">
      <c r="B12660" s="34"/>
      <c r="X12660" s="51"/>
    </row>
    <row r="12661" spans="2:24" ht="15.75" x14ac:dyDescent="0.25">
      <c r="B12661" s="34"/>
      <c r="X12661" s="51"/>
    </row>
    <row r="12662" spans="2:24" ht="15.75" x14ac:dyDescent="0.25">
      <c r="B12662" s="34"/>
      <c r="X12662" s="51"/>
    </row>
    <row r="12663" spans="2:24" ht="15.75" x14ac:dyDescent="0.25">
      <c r="B12663" s="34"/>
      <c r="X12663" s="51"/>
    </row>
    <row r="12664" spans="2:24" ht="15.75" x14ac:dyDescent="0.25">
      <c r="B12664" s="34"/>
      <c r="X12664" s="51"/>
    </row>
    <row r="12665" spans="2:24" ht="15.75" x14ac:dyDescent="0.25">
      <c r="B12665" s="34"/>
      <c r="X12665" s="51"/>
    </row>
    <row r="12666" spans="2:24" ht="15.75" x14ac:dyDescent="0.25">
      <c r="B12666" s="34"/>
      <c r="X12666" s="51"/>
    </row>
    <row r="12667" spans="2:24" ht="15.75" x14ac:dyDescent="0.25">
      <c r="B12667" s="34"/>
      <c r="X12667" s="51"/>
    </row>
    <row r="12668" spans="2:24" ht="15.75" x14ac:dyDescent="0.25">
      <c r="B12668" s="34"/>
      <c r="X12668" s="51"/>
    </row>
    <row r="12669" spans="2:24" ht="15.75" x14ac:dyDescent="0.25">
      <c r="B12669" s="34"/>
      <c r="X12669" s="51"/>
    </row>
    <row r="12670" spans="2:24" ht="15.75" x14ac:dyDescent="0.25">
      <c r="B12670" s="34"/>
      <c r="X12670" s="51"/>
    </row>
    <row r="12671" spans="2:24" ht="15.75" x14ac:dyDescent="0.25">
      <c r="B12671" s="34"/>
      <c r="X12671" s="51"/>
    </row>
    <row r="12672" spans="2:24" ht="15.75" x14ac:dyDescent="0.25">
      <c r="B12672" s="34"/>
      <c r="X12672" s="51"/>
    </row>
    <row r="12673" spans="2:24" ht="15.75" x14ac:dyDescent="0.25">
      <c r="B12673" s="34"/>
      <c r="X12673" s="51"/>
    </row>
    <row r="12674" spans="2:24" ht="15.75" x14ac:dyDescent="0.25">
      <c r="B12674" s="34"/>
      <c r="X12674" s="51"/>
    </row>
    <row r="12675" spans="2:24" ht="15.75" x14ac:dyDescent="0.25">
      <c r="B12675" s="34"/>
      <c r="X12675" s="51"/>
    </row>
    <row r="12676" spans="2:24" ht="15.75" x14ac:dyDescent="0.25">
      <c r="B12676" s="34"/>
      <c r="X12676" s="51"/>
    </row>
    <row r="12677" spans="2:24" ht="15.75" x14ac:dyDescent="0.25">
      <c r="B12677" s="34"/>
      <c r="X12677" s="51"/>
    </row>
    <row r="12678" spans="2:24" ht="15.75" x14ac:dyDescent="0.25">
      <c r="B12678" s="34"/>
      <c r="X12678" s="51"/>
    </row>
    <row r="12679" spans="2:24" ht="15.75" x14ac:dyDescent="0.25">
      <c r="B12679" s="34"/>
      <c r="X12679" s="51"/>
    </row>
    <row r="12680" spans="2:24" ht="15.75" x14ac:dyDescent="0.25">
      <c r="B12680" s="34"/>
      <c r="X12680" s="51"/>
    </row>
    <row r="12681" spans="2:24" ht="15.75" x14ac:dyDescent="0.25">
      <c r="B12681" s="34"/>
      <c r="X12681" s="51"/>
    </row>
    <row r="12682" spans="2:24" ht="15.75" x14ac:dyDescent="0.25">
      <c r="B12682" s="34"/>
      <c r="X12682" s="51"/>
    </row>
    <row r="12683" spans="2:24" ht="15.75" x14ac:dyDescent="0.25">
      <c r="B12683" s="34"/>
      <c r="X12683" s="51"/>
    </row>
    <row r="12684" spans="2:24" ht="15.75" x14ac:dyDescent="0.25">
      <c r="B12684" s="34"/>
      <c r="X12684" s="51"/>
    </row>
    <row r="12685" spans="2:24" ht="15.75" x14ac:dyDescent="0.25">
      <c r="B12685" s="34"/>
      <c r="X12685" s="51"/>
    </row>
    <row r="12686" spans="2:24" ht="15.75" x14ac:dyDescent="0.25">
      <c r="B12686" s="34"/>
      <c r="X12686" s="51"/>
    </row>
    <row r="12687" spans="2:24" ht="15.75" x14ac:dyDescent="0.25">
      <c r="B12687" s="34"/>
      <c r="X12687" s="51"/>
    </row>
    <row r="12688" spans="2:24" ht="15.75" x14ac:dyDescent="0.25">
      <c r="B12688" s="34"/>
      <c r="X12688" s="51"/>
    </row>
    <row r="12689" spans="2:24" ht="15.75" x14ac:dyDescent="0.25">
      <c r="B12689" s="34"/>
      <c r="X12689" s="51"/>
    </row>
    <row r="12690" spans="2:24" ht="15.75" x14ac:dyDescent="0.25">
      <c r="B12690" s="34"/>
      <c r="X12690" s="51"/>
    </row>
    <row r="12691" spans="2:24" ht="15.75" x14ac:dyDescent="0.25">
      <c r="B12691" s="34"/>
      <c r="X12691" s="51"/>
    </row>
    <row r="12692" spans="2:24" ht="15.75" x14ac:dyDescent="0.25">
      <c r="B12692" s="34"/>
      <c r="X12692" s="51"/>
    </row>
    <row r="12693" spans="2:24" ht="15.75" x14ac:dyDescent="0.25">
      <c r="B12693" s="34"/>
      <c r="X12693" s="51"/>
    </row>
    <row r="12694" spans="2:24" ht="15.75" x14ac:dyDescent="0.25">
      <c r="B12694" s="34"/>
      <c r="X12694" s="51"/>
    </row>
    <row r="12695" spans="2:24" ht="15.75" x14ac:dyDescent="0.25">
      <c r="B12695" s="34"/>
      <c r="X12695" s="51"/>
    </row>
    <row r="12696" spans="2:24" ht="15.75" x14ac:dyDescent="0.25">
      <c r="B12696" s="34"/>
      <c r="X12696" s="51"/>
    </row>
    <row r="12697" spans="2:24" ht="15.75" x14ac:dyDescent="0.25">
      <c r="B12697" s="34"/>
      <c r="X12697" s="51"/>
    </row>
    <row r="12698" spans="2:24" ht="15.75" x14ac:dyDescent="0.25">
      <c r="B12698" s="34"/>
      <c r="X12698" s="51"/>
    </row>
    <row r="12699" spans="2:24" ht="15.75" x14ac:dyDescent="0.25">
      <c r="B12699" s="34"/>
      <c r="X12699" s="51"/>
    </row>
    <row r="12700" spans="2:24" ht="15.75" x14ac:dyDescent="0.25">
      <c r="B12700" s="34"/>
      <c r="X12700" s="51"/>
    </row>
    <row r="12701" spans="2:24" ht="15.75" x14ac:dyDescent="0.25">
      <c r="B12701" s="34"/>
      <c r="X12701" s="51"/>
    </row>
    <row r="12702" spans="2:24" ht="15.75" x14ac:dyDescent="0.25">
      <c r="B12702" s="34"/>
      <c r="X12702" s="51"/>
    </row>
    <row r="12703" spans="2:24" ht="15.75" x14ac:dyDescent="0.25">
      <c r="B12703" s="34"/>
      <c r="X12703" s="51"/>
    </row>
    <row r="12704" spans="2:24" ht="15.75" x14ac:dyDescent="0.25">
      <c r="B12704" s="34"/>
      <c r="X12704" s="51"/>
    </row>
    <row r="12705" spans="2:24" ht="15.75" x14ac:dyDescent="0.25">
      <c r="B12705" s="34"/>
      <c r="X12705" s="51"/>
    </row>
    <row r="12706" spans="2:24" ht="15.75" x14ac:dyDescent="0.25">
      <c r="B12706" s="34"/>
      <c r="X12706" s="51"/>
    </row>
    <row r="12707" spans="2:24" ht="15.75" x14ac:dyDescent="0.25">
      <c r="B12707" s="34"/>
      <c r="X12707" s="51"/>
    </row>
    <row r="12708" spans="2:24" ht="15.75" x14ac:dyDescent="0.25">
      <c r="B12708" s="34"/>
      <c r="X12708" s="51"/>
    </row>
    <row r="12709" spans="2:24" ht="15.75" x14ac:dyDescent="0.25">
      <c r="B12709" s="34"/>
      <c r="X12709" s="51"/>
    </row>
    <row r="12710" spans="2:24" ht="15.75" x14ac:dyDescent="0.25">
      <c r="B12710" s="34"/>
      <c r="X12710" s="51"/>
    </row>
    <row r="12711" spans="2:24" ht="15.75" x14ac:dyDescent="0.25">
      <c r="B12711" s="34"/>
      <c r="X12711" s="51"/>
    </row>
    <row r="12712" spans="2:24" ht="15.75" x14ac:dyDescent="0.25">
      <c r="B12712" s="34"/>
      <c r="X12712" s="51"/>
    </row>
    <row r="12713" spans="2:24" ht="15.75" x14ac:dyDescent="0.25">
      <c r="B12713" s="34"/>
      <c r="X12713" s="51"/>
    </row>
    <row r="12714" spans="2:24" ht="15.75" x14ac:dyDescent="0.25">
      <c r="B12714" s="34"/>
      <c r="X12714" s="51"/>
    </row>
    <row r="12715" spans="2:24" ht="15.75" x14ac:dyDescent="0.25">
      <c r="B12715" s="34"/>
      <c r="X12715" s="51"/>
    </row>
    <row r="12716" spans="2:24" ht="15.75" x14ac:dyDescent="0.25">
      <c r="B12716" s="34"/>
      <c r="X12716" s="51"/>
    </row>
    <row r="12717" spans="2:24" ht="15.75" x14ac:dyDescent="0.25">
      <c r="B12717" s="34"/>
      <c r="X12717" s="51"/>
    </row>
    <row r="12718" spans="2:24" ht="15.75" x14ac:dyDescent="0.25">
      <c r="B12718" s="34"/>
      <c r="X12718" s="51"/>
    </row>
    <row r="12719" spans="2:24" ht="15.75" x14ac:dyDescent="0.25">
      <c r="B12719" s="34"/>
      <c r="X12719" s="51"/>
    </row>
    <row r="12720" spans="2:24" ht="15.75" x14ac:dyDescent="0.25">
      <c r="B12720" s="34"/>
      <c r="X12720" s="51"/>
    </row>
    <row r="12721" spans="2:24" ht="15.75" x14ac:dyDescent="0.25">
      <c r="B12721" s="34"/>
      <c r="X12721" s="51"/>
    </row>
    <row r="12722" spans="2:24" ht="15.75" x14ac:dyDescent="0.25">
      <c r="B12722" s="34"/>
      <c r="X12722" s="51"/>
    </row>
    <row r="12723" spans="2:24" ht="15.75" x14ac:dyDescent="0.25">
      <c r="B12723" s="34"/>
      <c r="X12723" s="51"/>
    </row>
    <row r="12724" spans="2:24" ht="15.75" x14ac:dyDescent="0.25">
      <c r="B12724" s="34"/>
      <c r="X12724" s="51"/>
    </row>
    <row r="12725" spans="2:24" ht="15.75" x14ac:dyDescent="0.25">
      <c r="B12725" s="34"/>
      <c r="X12725" s="51"/>
    </row>
    <row r="12726" spans="2:24" ht="15.75" x14ac:dyDescent="0.25">
      <c r="B12726" s="34"/>
      <c r="X12726" s="51"/>
    </row>
    <row r="12727" spans="2:24" ht="15.75" x14ac:dyDescent="0.25">
      <c r="B12727" s="34"/>
      <c r="X12727" s="51"/>
    </row>
    <row r="12728" spans="2:24" ht="15.75" x14ac:dyDescent="0.25">
      <c r="B12728" s="34"/>
      <c r="X12728" s="51"/>
    </row>
    <row r="12729" spans="2:24" ht="15.75" x14ac:dyDescent="0.25">
      <c r="B12729" s="34"/>
      <c r="X12729" s="51"/>
    </row>
    <row r="12730" spans="2:24" ht="15.75" x14ac:dyDescent="0.25">
      <c r="B12730" s="34"/>
      <c r="X12730" s="51"/>
    </row>
    <row r="12731" spans="2:24" ht="15.75" x14ac:dyDescent="0.25">
      <c r="B12731" s="34"/>
      <c r="X12731" s="51"/>
    </row>
    <row r="12732" spans="2:24" ht="15.75" x14ac:dyDescent="0.25">
      <c r="B12732" s="34"/>
      <c r="X12732" s="51"/>
    </row>
    <row r="12733" spans="2:24" ht="15.75" x14ac:dyDescent="0.25">
      <c r="B12733" s="34"/>
      <c r="X12733" s="51"/>
    </row>
    <row r="12734" spans="2:24" ht="15.75" x14ac:dyDescent="0.25">
      <c r="B12734" s="34"/>
      <c r="X12734" s="51"/>
    </row>
    <row r="12735" spans="2:24" ht="15.75" x14ac:dyDescent="0.25">
      <c r="B12735" s="34"/>
      <c r="X12735" s="51"/>
    </row>
    <row r="12736" spans="2:24" ht="15.75" x14ac:dyDescent="0.25">
      <c r="B12736" s="34"/>
      <c r="X12736" s="51"/>
    </row>
    <row r="12737" spans="2:24" ht="15.75" x14ac:dyDescent="0.25">
      <c r="B12737" s="34"/>
      <c r="X12737" s="51"/>
    </row>
    <row r="12738" spans="2:24" ht="15.75" x14ac:dyDescent="0.25">
      <c r="B12738" s="34"/>
      <c r="X12738" s="51"/>
    </row>
    <row r="12739" spans="2:24" ht="15.75" x14ac:dyDescent="0.25">
      <c r="B12739" s="34"/>
      <c r="X12739" s="51"/>
    </row>
    <row r="12740" spans="2:24" ht="15.75" x14ac:dyDescent="0.25">
      <c r="B12740" s="34"/>
      <c r="X12740" s="51"/>
    </row>
    <row r="12741" spans="2:24" ht="15.75" x14ac:dyDescent="0.25">
      <c r="B12741" s="34"/>
      <c r="X12741" s="51"/>
    </row>
    <row r="12742" spans="2:24" ht="15.75" x14ac:dyDescent="0.25">
      <c r="B12742" s="34"/>
      <c r="X12742" s="51"/>
    </row>
    <row r="12743" spans="2:24" ht="15.75" x14ac:dyDescent="0.25">
      <c r="B12743" s="34"/>
      <c r="X12743" s="51"/>
    </row>
    <row r="12744" spans="2:24" ht="15.75" x14ac:dyDescent="0.25">
      <c r="B12744" s="34"/>
      <c r="X12744" s="51"/>
    </row>
    <row r="12745" spans="2:24" ht="15.75" x14ac:dyDescent="0.25">
      <c r="B12745" s="34"/>
      <c r="X12745" s="51"/>
    </row>
    <row r="12746" spans="2:24" ht="15.75" x14ac:dyDescent="0.25">
      <c r="B12746" s="34"/>
      <c r="X12746" s="51"/>
    </row>
    <row r="12747" spans="2:24" ht="15.75" x14ac:dyDescent="0.25">
      <c r="B12747" s="34"/>
      <c r="X12747" s="51"/>
    </row>
    <row r="12748" spans="2:24" ht="15.75" x14ac:dyDescent="0.25">
      <c r="B12748" s="34"/>
      <c r="X12748" s="51"/>
    </row>
    <row r="12749" spans="2:24" ht="15.75" x14ac:dyDescent="0.25">
      <c r="B12749" s="34"/>
      <c r="X12749" s="51"/>
    </row>
    <row r="12750" spans="2:24" ht="15.75" x14ac:dyDescent="0.25">
      <c r="B12750" s="34"/>
      <c r="X12750" s="51"/>
    </row>
    <row r="12751" spans="2:24" ht="15.75" x14ac:dyDescent="0.25">
      <c r="B12751" s="34"/>
      <c r="X12751" s="51"/>
    </row>
    <row r="12752" spans="2:24" ht="15.75" x14ac:dyDescent="0.25">
      <c r="B12752" s="34"/>
      <c r="X12752" s="51"/>
    </row>
    <row r="12753" spans="2:24" ht="15.75" x14ac:dyDescent="0.25">
      <c r="B12753" s="34"/>
      <c r="X12753" s="51"/>
    </row>
    <row r="12754" spans="2:24" ht="15.75" x14ac:dyDescent="0.25">
      <c r="B12754" s="34"/>
      <c r="X12754" s="51"/>
    </row>
    <row r="12755" spans="2:24" ht="15.75" x14ac:dyDescent="0.25">
      <c r="B12755" s="34"/>
      <c r="X12755" s="51"/>
    </row>
    <row r="12756" spans="2:24" ht="15.75" x14ac:dyDescent="0.25">
      <c r="B12756" s="34"/>
      <c r="X12756" s="51"/>
    </row>
    <row r="12757" spans="2:24" ht="15.75" x14ac:dyDescent="0.25">
      <c r="B12757" s="34"/>
      <c r="X12757" s="51"/>
    </row>
    <row r="12758" spans="2:24" ht="15.75" x14ac:dyDescent="0.25">
      <c r="B12758" s="34"/>
      <c r="X12758" s="51"/>
    </row>
    <row r="12759" spans="2:24" ht="15.75" x14ac:dyDescent="0.25">
      <c r="B12759" s="34"/>
      <c r="X12759" s="51"/>
    </row>
    <row r="12760" spans="2:24" ht="15.75" x14ac:dyDescent="0.25">
      <c r="B12760" s="34"/>
      <c r="X12760" s="51"/>
    </row>
    <row r="12761" spans="2:24" ht="15.75" x14ac:dyDescent="0.25">
      <c r="B12761" s="34"/>
      <c r="X12761" s="51"/>
    </row>
    <row r="12762" spans="2:24" ht="15.75" x14ac:dyDescent="0.25">
      <c r="B12762" s="34"/>
      <c r="X12762" s="51"/>
    </row>
    <row r="12763" spans="2:24" ht="15.75" x14ac:dyDescent="0.25">
      <c r="B12763" s="34"/>
      <c r="X12763" s="51"/>
    </row>
    <row r="12764" spans="2:24" ht="15.75" x14ac:dyDescent="0.25">
      <c r="B12764" s="34"/>
      <c r="X12764" s="51"/>
    </row>
    <row r="12765" spans="2:24" ht="15.75" x14ac:dyDescent="0.25">
      <c r="B12765" s="34"/>
      <c r="X12765" s="51"/>
    </row>
    <row r="12766" spans="2:24" ht="15.75" x14ac:dyDescent="0.25">
      <c r="B12766" s="34"/>
      <c r="X12766" s="51"/>
    </row>
    <row r="12767" spans="2:24" ht="15.75" x14ac:dyDescent="0.25">
      <c r="B12767" s="34"/>
      <c r="X12767" s="51"/>
    </row>
    <row r="12768" spans="2:24" ht="15.75" x14ac:dyDescent="0.25">
      <c r="B12768" s="34"/>
      <c r="X12768" s="51"/>
    </row>
    <row r="12769" spans="2:24" ht="15.75" x14ac:dyDescent="0.25">
      <c r="B12769" s="34"/>
      <c r="X12769" s="51"/>
    </row>
    <row r="12770" spans="2:24" ht="15.75" x14ac:dyDescent="0.25">
      <c r="B12770" s="34"/>
      <c r="X12770" s="51"/>
    </row>
    <row r="12771" spans="2:24" ht="15.75" x14ac:dyDescent="0.25">
      <c r="B12771" s="34"/>
      <c r="X12771" s="51"/>
    </row>
    <row r="12772" spans="2:24" ht="15.75" x14ac:dyDescent="0.25">
      <c r="B12772" s="34"/>
      <c r="X12772" s="51"/>
    </row>
    <row r="12773" spans="2:24" ht="15.75" x14ac:dyDescent="0.25">
      <c r="B12773" s="34"/>
      <c r="X12773" s="51"/>
    </row>
    <row r="12774" spans="2:24" ht="15.75" x14ac:dyDescent="0.25">
      <c r="B12774" s="34"/>
      <c r="X12774" s="51"/>
    </row>
    <row r="12775" spans="2:24" ht="15.75" x14ac:dyDescent="0.25">
      <c r="B12775" s="34"/>
      <c r="X12775" s="51"/>
    </row>
    <row r="12776" spans="2:24" ht="15.75" x14ac:dyDescent="0.25">
      <c r="B12776" s="34"/>
      <c r="X12776" s="51"/>
    </row>
    <row r="12777" spans="2:24" ht="15.75" x14ac:dyDescent="0.25">
      <c r="B12777" s="34"/>
      <c r="X12777" s="51"/>
    </row>
    <row r="12778" spans="2:24" ht="15.75" x14ac:dyDescent="0.25">
      <c r="B12778" s="34"/>
      <c r="X12778" s="51"/>
    </row>
    <row r="12779" spans="2:24" ht="15.75" x14ac:dyDescent="0.25">
      <c r="B12779" s="34"/>
      <c r="X12779" s="51"/>
    </row>
    <row r="12780" spans="2:24" ht="15.75" x14ac:dyDescent="0.25">
      <c r="B12780" s="34"/>
      <c r="X12780" s="51"/>
    </row>
    <row r="12781" spans="2:24" ht="15.75" x14ac:dyDescent="0.25">
      <c r="B12781" s="34"/>
      <c r="X12781" s="51"/>
    </row>
    <row r="12782" spans="2:24" ht="15.75" x14ac:dyDescent="0.25">
      <c r="B12782" s="34"/>
      <c r="X12782" s="51"/>
    </row>
    <row r="12783" spans="2:24" ht="15.75" x14ac:dyDescent="0.25">
      <c r="B12783" s="34"/>
      <c r="X12783" s="51"/>
    </row>
    <row r="12784" spans="2:24" ht="15.75" x14ac:dyDescent="0.25">
      <c r="B12784" s="34"/>
      <c r="X12784" s="51"/>
    </row>
    <row r="12785" spans="2:24" ht="15.75" x14ac:dyDescent="0.25">
      <c r="B12785" s="34"/>
      <c r="X12785" s="51"/>
    </row>
    <row r="12786" spans="2:24" ht="15.75" x14ac:dyDescent="0.25">
      <c r="B12786" s="34"/>
      <c r="X12786" s="51"/>
    </row>
    <row r="12787" spans="2:24" ht="15.75" x14ac:dyDescent="0.25">
      <c r="B12787" s="34"/>
      <c r="X12787" s="51"/>
    </row>
    <row r="12788" spans="2:24" ht="15.75" x14ac:dyDescent="0.25">
      <c r="B12788" s="34"/>
      <c r="X12788" s="51"/>
    </row>
    <row r="12789" spans="2:24" ht="15.75" x14ac:dyDescent="0.25">
      <c r="B12789" s="34"/>
      <c r="X12789" s="51"/>
    </row>
    <row r="12790" spans="2:24" ht="15.75" x14ac:dyDescent="0.25">
      <c r="B12790" s="34"/>
      <c r="X12790" s="51"/>
    </row>
    <row r="12791" spans="2:24" ht="15.75" x14ac:dyDescent="0.25">
      <c r="B12791" s="34"/>
      <c r="X12791" s="51"/>
    </row>
    <row r="12792" spans="2:24" ht="15.75" x14ac:dyDescent="0.25">
      <c r="B12792" s="34"/>
      <c r="X12792" s="51"/>
    </row>
    <row r="12793" spans="2:24" ht="15.75" x14ac:dyDescent="0.25">
      <c r="B12793" s="34"/>
      <c r="X12793" s="51"/>
    </row>
    <row r="12794" spans="2:24" ht="15.75" x14ac:dyDescent="0.25">
      <c r="B12794" s="34"/>
      <c r="X12794" s="51"/>
    </row>
    <row r="12795" spans="2:24" ht="15.75" x14ac:dyDescent="0.25">
      <c r="B12795" s="34"/>
      <c r="X12795" s="51"/>
    </row>
    <row r="12796" spans="2:24" ht="15.75" x14ac:dyDescent="0.25">
      <c r="B12796" s="34"/>
      <c r="X12796" s="51"/>
    </row>
    <row r="12797" spans="2:24" ht="15.75" x14ac:dyDescent="0.25">
      <c r="B12797" s="34"/>
      <c r="X12797" s="51"/>
    </row>
    <row r="12798" spans="2:24" ht="15.75" x14ac:dyDescent="0.25">
      <c r="B12798" s="34"/>
      <c r="X12798" s="51"/>
    </row>
    <row r="12799" spans="2:24" ht="15.75" x14ac:dyDescent="0.25">
      <c r="B12799" s="34"/>
      <c r="X12799" s="51"/>
    </row>
    <row r="12800" spans="2:24" ht="15.75" x14ac:dyDescent="0.25">
      <c r="B12800" s="34"/>
      <c r="X12800" s="51"/>
    </row>
    <row r="12801" spans="2:24" ht="15.75" x14ac:dyDescent="0.25">
      <c r="B12801" s="34"/>
      <c r="X12801" s="51"/>
    </row>
    <row r="12802" spans="2:24" ht="15.75" x14ac:dyDescent="0.25">
      <c r="B12802" s="34"/>
      <c r="X12802" s="51"/>
    </row>
    <row r="12803" spans="2:24" ht="15.75" x14ac:dyDescent="0.25">
      <c r="B12803" s="34"/>
      <c r="X12803" s="51"/>
    </row>
    <row r="12804" spans="2:24" ht="15.75" x14ac:dyDescent="0.25">
      <c r="B12804" s="34"/>
      <c r="X12804" s="51"/>
    </row>
    <row r="12805" spans="2:24" ht="15.75" x14ac:dyDescent="0.25">
      <c r="B12805" s="34"/>
      <c r="X12805" s="51"/>
    </row>
    <row r="12806" spans="2:24" ht="15.75" x14ac:dyDescent="0.25">
      <c r="B12806" s="34"/>
      <c r="X12806" s="51"/>
    </row>
    <row r="12807" spans="2:24" ht="15.75" x14ac:dyDescent="0.25">
      <c r="B12807" s="34"/>
      <c r="X12807" s="51"/>
    </row>
    <row r="12808" spans="2:24" ht="15.75" x14ac:dyDescent="0.25">
      <c r="B12808" s="34"/>
      <c r="X12808" s="51"/>
    </row>
    <row r="12809" spans="2:24" ht="15.75" x14ac:dyDescent="0.25">
      <c r="B12809" s="34"/>
      <c r="X12809" s="51"/>
    </row>
    <row r="12810" spans="2:24" ht="15.75" x14ac:dyDescent="0.25">
      <c r="B12810" s="34"/>
      <c r="X12810" s="51"/>
    </row>
    <row r="12811" spans="2:24" ht="15.75" x14ac:dyDescent="0.25">
      <c r="B12811" s="34"/>
      <c r="X12811" s="51"/>
    </row>
    <row r="12812" spans="2:24" ht="15.75" x14ac:dyDescent="0.25">
      <c r="B12812" s="34"/>
      <c r="X12812" s="51"/>
    </row>
    <row r="12813" spans="2:24" ht="15.75" x14ac:dyDescent="0.25">
      <c r="B12813" s="34"/>
      <c r="X12813" s="51"/>
    </row>
    <row r="12814" spans="2:24" ht="15.75" x14ac:dyDescent="0.25">
      <c r="B12814" s="34"/>
      <c r="X12814" s="51"/>
    </row>
    <row r="12815" spans="2:24" ht="15.75" x14ac:dyDescent="0.25">
      <c r="B12815" s="34"/>
      <c r="X12815" s="51"/>
    </row>
    <row r="12816" spans="2:24" ht="15.75" x14ac:dyDescent="0.25">
      <c r="B12816" s="34"/>
      <c r="X12816" s="51"/>
    </row>
    <row r="12817" spans="2:24" ht="15.75" x14ac:dyDescent="0.25">
      <c r="B12817" s="34"/>
      <c r="X12817" s="51"/>
    </row>
    <row r="12818" spans="2:24" ht="15.75" x14ac:dyDescent="0.25">
      <c r="B12818" s="34"/>
      <c r="X12818" s="51"/>
    </row>
    <row r="12819" spans="2:24" ht="15.75" x14ac:dyDescent="0.25">
      <c r="B12819" s="34"/>
      <c r="X12819" s="51"/>
    </row>
    <row r="12820" spans="2:24" ht="15.75" x14ac:dyDescent="0.25">
      <c r="B12820" s="34"/>
      <c r="X12820" s="51"/>
    </row>
    <row r="12821" spans="2:24" ht="15.75" x14ac:dyDescent="0.25">
      <c r="B12821" s="34"/>
      <c r="X12821" s="51"/>
    </row>
    <row r="12822" spans="2:24" ht="15.75" x14ac:dyDescent="0.25">
      <c r="B12822" s="34"/>
      <c r="X12822" s="51"/>
    </row>
    <row r="12823" spans="2:24" ht="15.75" x14ac:dyDescent="0.25">
      <c r="B12823" s="34"/>
      <c r="X12823" s="51"/>
    </row>
    <row r="12824" spans="2:24" ht="15.75" x14ac:dyDescent="0.25">
      <c r="B12824" s="34"/>
      <c r="X12824" s="51"/>
    </row>
    <row r="12825" spans="2:24" ht="15.75" x14ac:dyDescent="0.25">
      <c r="B12825" s="34"/>
      <c r="X12825" s="51"/>
    </row>
    <row r="12826" spans="2:24" ht="15.75" x14ac:dyDescent="0.25">
      <c r="B12826" s="34"/>
      <c r="X12826" s="51"/>
    </row>
    <row r="12827" spans="2:24" ht="15.75" x14ac:dyDescent="0.25">
      <c r="B12827" s="34"/>
      <c r="X12827" s="51"/>
    </row>
    <row r="12828" spans="2:24" ht="15.75" x14ac:dyDescent="0.25">
      <c r="B12828" s="34"/>
      <c r="X12828" s="51"/>
    </row>
    <row r="12829" spans="2:24" ht="15.75" x14ac:dyDescent="0.25">
      <c r="B12829" s="34"/>
      <c r="X12829" s="51"/>
    </row>
    <row r="12830" spans="2:24" ht="15.75" x14ac:dyDescent="0.25">
      <c r="B12830" s="34"/>
      <c r="X12830" s="51"/>
    </row>
    <row r="12831" spans="2:24" ht="15.75" x14ac:dyDescent="0.25">
      <c r="B12831" s="34"/>
      <c r="X12831" s="51"/>
    </row>
    <row r="12832" spans="2:24" ht="15.75" x14ac:dyDescent="0.25">
      <c r="B12832" s="34"/>
      <c r="X12832" s="51"/>
    </row>
    <row r="12833" spans="2:24" ht="15.75" x14ac:dyDescent="0.25">
      <c r="B12833" s="34"/>
      <c r="X12833" s="51"/>
    </row>
    <row r="12834" spans="2:24" ht="15.75" x14ac:dyDescent="0.25">
      <c r="B12834" s="34"/>
      <c r="X12834" s="51"/>
    </row>
    <row r="12835" spans="2:24" ht="15.75" x14ac:dyDescent="0.25">
      <c r="B12835" s="34"/>
      <c r="X12835" s="51"/>
    </row>
    <row r="12836" spans="2:24" ht="15.75" x14ac:dyDescent="0.25">
      <c r="B12836" s="34"/>
      <c r="X12836" s="51"/>
    </row>
    <row r="12837" spans="2:24" ht="15.75" x14ac:dyDescent="0.25">
      <c r="B12837" s="34"/>
      <c r="X12837" s="51"/>
    </row>
    <row r="12838" spans="2:24" ht="15.75" x14ac:dyDescent="0.25">
      <c r="B12838" s="34"/>
      <c r="X12838" s="51"/>
    </row>
    <row r="12839" spans="2:24" ht="15.75" x14ac:dyDescent="0.25">
      <c r="B12839" s="34"/>
      <c r="X12839" s="51"/>
    </row>
    <row r="12840" spans="2:24" ht="15.75" x14ac:dyDescent="0.25">
      <c r="B12840" s="34"/>
      <c r="X12840" s="51"/>
    </row>
    <row r="12841" spans="2:24" ht="15.75" x14ac:dyDescent="0.25">
      <c r="B12841" s="34"/>
      <c r="X12841" s="51"/>
    </row>
    <row r="12842" spans="2:24" ht="15.75" x14ac:dyDescent="0.25">
      <c r="B12842" s="34"/>
      <c r="X12842" s="51"/>
    </row>
    <row r="12843" spans="2:24" ht="15.75" x14ac:dyDescent="0.25">
      <c r="B12843" s="34"/>
      <c r="X12843" s="51"/>
    </row>
    <row r="12844" spans="2:24" ht="15.75" x14ac:dyDescent="0.25">
      <c r="B12844" s="34"/>
      <c r="X12844" s="51"/>
    </row>
    <row r="12845" spans="2:24" ht="15.75" x14ac:dyDescent="0.25">
      <c r="B12845" s="34"/>
      <c r="X12845" s="51"/>
    </row>
    <row r="12846" spans="2:24" ht="15.75" x14ac:dyDescent="0.25">
      <c r="B12846" s="34"/>
      <c r="X12846" s="51"/>
    </row>
    <row r="12847" spans="2:24" ht="15.75" x14ac:dyDescent="0.25">
      <c r="B12847" s="34"/>
      <c r="X12847" s="51"/>
    </row>
    <row r="12848" spans="2:24" ht="15.75" x14ac:dyDescent="0.25">
      <c r="B12848" s="34"/>
      <c r="X12848" s="51"/>
    </row>
    <row r="12849" spans="2:24" ht="15.75" x14ac:dyDescent="0.25">
      <c r="B12849" s="34"/>
      <c r="X12849" s="51"/>
    </row>
    <row r="12850" spans="2:24" ht="15.75" x14ac:dyDescent="0.25">
      <c r="B12850" s="34"/>
      <c r="X12850" s="51"/>
    </row>
    <row r="12851" spans="2:24" ht="15.75" x14ac:dyDescent="0.25">
      <c r="B12851" s="34"/>
      <c r="X12851" s="51"/>
    </row>
    <row r="12852" spans="2:24" ht="15.75" x14ac:dyDescent="0.25">
      <c r="B12852" s="34"/>
      <c r="X12852" s="51"/>
    </row>
    <row r="12853" spans="2:24" ht="15.75" x14ac:dyDescent="0.25">
      <c r="B12853" s="34"/>
      <c r="X12853" s="51"/>
    </row>
    <row r="12854" spans="2:24" ht="15.75" x14ac:dyDescent="0.25">
      <c r="B12854" s="34"/>
      <c r="X12854" s="51"/>
    </row>
    <row r="12855" spans="2:24" ht="15.75" x14ac:dyDescent="0.25">
      <c r="B12855" s="34"/>
      <c r="X12855" s="51"/>
    </row>
    <row r="12856" spans="2:24" ht="15.75" x14ac:dyDescent="0.25">
      <c r="B12856" s="34"/>
      <c r="X12856" s="51"/>
    </row>
    <row r="12857" spans="2:24" ht="15.75" x14ac:dyDescent="0.25">
      <c r="B12857" s="34"/>
      <c r="X12857" s="51"/>
    </row>
    <row r="12858" spans="2:24" ht="15.75" x14ac:dyDescent="0.25">
      <c r="B12858" s="34"/>
      <c r="X12858" s="51"/>
    </row>
    <row r="12859" spans="2:24" ht="15.75" x14ac:dyDescent="0.25">
      <c r="B12859" s="34"/>
      <c r="X12859" s="51"/>
    </row>
    <row r="12860" spans="2:24" ht="15.75" x14ac:dyDescent="0.25">
      <c r="B12860" s="34"/>
      <c r="X12860" s="51"/>
    </row>
    <row r="12861" spans="2:24" ht="15.75" x14ac:dyDescent="0.25">
      <c r="B12861" s="34"/>
      <c r="X12861" s="51"/>
    </row>
    <row r="12862" spans="2:24" ht="15.75" x14ac:dyDescent="0.25">
      <c r="B12862" s="34"/>
      <c r="X12862" s="51"/>
    </row>
    <row r="12863" spans="2:24" ht="15.75" x14ac:dyDescent="0.25">
      <c r="B12863" s="34"/>
      <c r="X12863" s="51"/>
    </row>
    <row r="12864" spans="2:24" ht="15.75" x14ac:dyDescent="0.25">
      <c r="B12864" s="34"/>
      <c r="X12864" s="51"/>
    </row>
    <row r="12865" spans="2:24" ht="15.75" x14ac:dyDescent="0.25">
      <c r="B12865" s="34"/>
      <c r="X12865" s="51"/>
    </row>
    <row r="12866" spans="2:24" ht="15.75" x14ac:dyDescent="0.25">
      <c r="B12866" s="34"/>
      <c r="X12866" s="51"/>
    </row>
    <row r="12867" spans="2:24" ht="15.75" x14ac:dyDescent="0.25">
      <c r="B12867" s="34"/>
      <c r="X12867" s="51"/>
    </row>
    <row r="12868" spans="2:24" ht="15.75" x14ac:dyDescent="0.25">
      <c r="B12868" s="34"/>
      <c r="X12868" s="51"/>
    </row>
    <row r="12869" spans="2:24" ht="15.75" x14ac:dyDescent="0.25">
      <c r="B12869" s="34"/>
      <c r="X12869" s="51"/>
    </row>
    <row r="12870" spans="2:24" ht="15.75" x14ac:dyDescent="0.25">
      <c r="B12870" s="34"/>
      <c r="X12870" s="51"/>
    </row>
    <row r="12871" spans="2:24" ht="15.75" x14ac:dyDescent="0.25">
      <c r="B12871" s="34"/>
      <c r="X12871" s="51"/>
    </row>
    <row r="12872" spans="2:24" ht="15.75" x14ac:dyDescent="0.25">
      <c r="B12872" s="34"/>
      <c r="X12872" s="51"/>
    </row>
    <row r="12873" spans="2:24" ht="15.75" x14ac:dyDescent="0.25">
      <c r="B12873" s="34"/>
      <c r="X12873" s="51"/>
    </row>
    <row r="12874" spans="2:24" ht="15.75" x14ac:dyDescent="0.25">
      <c r="B12874" s="34"/>
      <c r="X12874" s="51"/>
    </row>
    <row r="12875" spans="2:24" ht="15.75" x14ac:dyDescent="0.25">
      <c r="B12875" s="34"/>
      <c r="X12875" s="51"/>
    </row>
    <row r="12876" spans="2:24" ht="15.75" x14ac:dyDescent="0.25">
      <c r="B12876" s="34"/>
      <c r="X12876" s="51"/>
    </row>
    <row r="12877" spans="2:24" ht="15.75" x14ac:dyDescent="0.25">
      <c r="B12877" s="34"/>
      <c r="X12877" s="51"/>
    </row>
    <row r="12878" spans="2:24" ht="15.75" x14ac:dyDescent="0.25">
      <c r="B12878" s="34"/>
      <c r="X12878" s="51"/>
    </row>
    <row r="12879" spans="2:24" ht="15.75" x14ac:dyDescent="0.25">
      <c r="B12879" s="34"/>
      <c r="X12879" s="51"/>
    </row>
    <row r="12880" spans="2:24" ht="15.75" x14ac:dyDescent="0.25">
      <c r="B12880" s="34"/>
      <c r="X12880" s="51"/>
    </row>
    <row r="12881" spans="2:24" ht="15.75" x14ac:dyDescent="0.25">
      <c r="B12881" s="34"/>
      <c r="X12881" s="51"/>
    </row>
    <row r="12882" spans="2:24" ht="15.75" x14ac:dyDescent="0.25">
      <c r="B12882" s="34"/>
      <c r="X12882" s="51"/>
    </row>
    <row r="12883" spans="2:24" ht="15.75" x14ac:dyDescent="0.25">
      <c r="B12883" s="34"/>
      <c r="X12883" s="51"/>
    </row>
    <row r="12884" spans="2:24" ht="15.75" x14ac:dyDescent="0.25">
      <c r="B12884" s="34"/>
      <c r="X12884" s="51"/>
    </row>
    <row r="12885" spans="2:24" ht="15.75" x14ac:dyDescent="0.25">
      <c r="B12885" s="34"/>
      <c r="X12885" s="51"/>
    </row>
    <row r="12886" spans="2:24" ht="15.75" x14ac:dyDescent="0.25">
      <c r="B12886" s="34"/>
      <c r="X12886" s="51"/>
    </row>
    <row r="12887" spans="2:24" ht="15.75" x14ac:dyDescent="0.25">
      <c r="B12887" s="34"/>
      <c r="X12887" s="51"/>
    </row>
    <row r="12888" spans="2:24" ht="15.75" x14ac:dyDescent="0.25">
      <c r="B12888" s="34"/>
      <c r="X12888" s="51"/>
    </row>
    <row r="12889" spans="2:24" ht="15.75" x14ac:dyDescent="0.25">
      <c r="B12889" s="34"/>
      <c r="X12889" s="51"/>
    </row>
    <row r="12890" spans="2:24" ht="15.75" x14ac:dyDescent="0.25">
      <c r="B12890" s="34"/>
      <c r="X12890" s="51"/>
    </row>
    <row r="12891" spans="2:24" ht="15.75" x14ac:dyDescent="0.25">
      <c r="B12891" s="34"/>
      <c r="X12891" s="51"/>
    </row>
    <row r="12892" spans="2:24" ht="15.75" x14ac:dyDescent="0.25">
      <c r="B12892" s="34"/>
      <c r="X12892" s="51"/>
    </row>
    <row r="12893" spans="2:24" ht="15.75" x14ac:dyDescent="0.25">
      <c r="B12893" s="34"/>
      <c r="X12893" s="51"/>
    </row>
    <row r="12894" spans="2:24" ht="15.75" x14ac:dyDescent="0.25">
      <c r="B12894" s="34"/>
      <c r="X12894" s="51"/>
    </row>
    <row r="12895" spans="2:24" ht="15.75" x14ac:dyDescent="0.25">
      <c r="B12895" s="34"/>
      <c r="X12895" s="51"/>
    </row>
    <row r="12896" spans="2:24" ht="15.75" x14ac:dyDescent="0.25">
      <c r="B12896" s="34"/>
      <c r="X12896" s="51"/>
    </row>
    <row r="12897" spans="2:24" ht="15.75" x14ac:dyDescent="0.25">
      <c r="B12897" s="34"/>
      <c r="X12897" s="51"/>
    </row>
    <row r="12898" spans="2:24" ht="15.75" x14ac:dyDescent="0.25">
      <c r="B12898" s="34"/>
      <c r="X12898" s="51"/>
    </row>
    <row r="12899" spans="2:24" ht="15.75" x14ac:dyDescent="0.25">
      <c r="B12899" s="34"/>
      <c r="X12899" s="51"/>
    </row>
    <row r="12900" spans="2:24" ht="15.75" x14ac:dyDescent="0.25">
      <c r="B12900" s="34"/>
      <c r="X12900" s="51"/>
    </row>
    <row r="12901" spans="2:24" ht="15.75" x14ac:dyDescent="0.25">
      <c r="B12901" s="34"/>
      <c r="X12901" s="51"/>
    </row>
    <row r="12902" spans="2:24" ht="15.75" x14ac:dyDescent="0.25">
      <c r="B12902" s="34"/>
      <c r="X12902" s="51"/>
    </row>
    <row r="12903" spans="2:24" ht="15.75" x14ac:dyDescent="0.25">
      <c r="B12903" s="34"/>
      <c r="X12903" s="51"/>
    </row>
    <row r="12904" spans="2:24" ht="15.75" x14ac:dyDescent="0.25">
      <c r="B12904" s="34"/>
      <c r="X12904" s="51"/>
    </row>
    <row r="12905" spans="2:24" ht="15.75" x14ac:dyDescent="0.25">
      <c r="B12905" s="34"/>
      <c r="X12905" s="51"/>
    </row>
    <row r="12906" spans="2:24" ht="15.75" x14ac:dyDescent="0.25">
      <c r="B12906" s="34"/>
      <c r="X12906" s="51"/>
    </row>
    <row r="12907" spans="2:24" ht="15.75" x14ac:dyDescent="0.25">
      <c r="B12907" s="34"/>
      <c r="X12907" s="51"/>
    </row>
    <row r="12908" spans="2:24" ht="15.75" x14ac:dyDescent="0.25">
      <c r="B12908" s="34"/>
      <c r="X12908" s="51"/>
    </row>
    <row r="12909" spans="2:24" ht="15.75" x14ac:dyDescent="0.25">
      <c r="B12909" s="34"/>
      <c r="X12909" s="51"/>
    </row>
    <row r="12910" spans="2:24" ht="15.75" x14ac:dyDescent="0.25">
      <c r="B12910" s="34"/>
      <c r="X12910" s="51"/>
    </row>
    <row r="12911" spans="2:24" ht="15.75" x14ac:dyDescent="0.25">
      <c r="B12911" s="34"/>
      <c r="X12911" s="51"/>
    </row>
    <row r="12912" spans="2:24" ht="15.75" x14ac:dyDescent="0.25">
      <c r="B12912" s="34"/>
      <c r="X12912" s="51"/>
    </row>
    <row r="12913" spans="2:24" ht="15.75" x14ac:dyDescent="0.25">
      <c r="B12913" s="34"/>
      <c r="X12913" s="51"/>
    </row>
    <row r="12914" spans="2:24" ht="15.75" x14ac:dyDescent="0.25">
      <c r="B12914" s="34"/>
      <c r="X12914" s="51"/>
    </row>
    <row r="12915" spans="2:24" ht="15.75" x14ac:dyDescent="0.25">
      <c r="B12915" s="34"/>
      <c r="X12915" s="51"/>
    </row>
    <row r="12916" spans="2:24" ht="15.75" x14ac:dyDescent="0.25">
      <c r="B12916" s="34"/>
      <c r="X12916" s="51"/>
    </row>
    <row r="12917" spans="2:24" ht="15.75" x14ac:dyDescent="0.25">
      <c r="B12917" s="34"/>
      <c r="X12917" s="51"/>
    </row>
    <row r="12918" spans="2:24" ht="15.75" x14ac:dyDescent="0.25">
      <c r="B12918" s="34"/>
      <c r="X12918" s="51"/>
    </row>
    <row r="12919" spans="2:24" ht="15.75" x14ac:dyDescent="0.25">
      <c r="B12919" s="34"/>
      <c r="X12919" s="51"/>
    </row>
    <row r="12920" spans="2:24" ht="15.75" x14ac:dyDescent="0.25">
      <c r="B12920" s="34"/>
      <c r="X12920" s="51"/>
    </row>
    <row r="12921" spans="2:24" ht="15.75" x14ac:dyDescent="0.25">
      <c r="B12921" s="34"/>
      <c r="X12921" s="51"/>
    </row>
    <row r="12922" spans="2:24" ht="15.75" x14ac:dyDescent="0.25">
      <c r="B12922" s="34"/>
      <c r="X12922" s="51"/>
    </row>
    <row r="12923" spans="2:24" ht="15.75" x14ac:dyDescent="0.25">
      <c r="B12923" s="34"/>
      <c r="X12923" s="51"/>
    </row>
    <row r="12924" spans="2:24" ht="15.75" x14ac:dyDescent="0.25">
      <c r="B12924" s="34"/>
      <c r="X12924" s="51"/>
    </row>
    <row r="12925" spans="2:24" ht="15.75" x14ac:dyDescent="0.25">
      <c r="B12925" s="34"/>
      <c r="X12925" s="51"/>
    </row>
    <row r="12926" spans="2:24" ht="15.75" x14ac:dyDescent="0.25">
      <c r="B12926" s="34"/>
      <c r="X12926" s="51"/>
    </row>
    <row r="12927" spans="2:24" ht="15.75" x14ac:dyDescent="0.25">
      <c r="B12927" s="34"/>
      <c r="X12927" s="51"/>
    </row>
    <row r="12928" spans="2:24" ht="15.75" x14ac:dyDescent="0.25">
      <c r="B12928" s="34"/>
      <c r="X12928" s="51"/>
    </row>
    <row r="12929" spans="2:24" ht="15.75" x14ac:dyDescent="0.25">
      <c r="B12929" s="34"/>
      <c r="X12929" s="51"/>
    </row>
    <row r="12930" spans="2:24" ht="15.75" x14ac:dyDescent="0.25">
      <c r="B12930" s="34"/>
      <c r="X12930" s="51"/>
    </row>
    <row r="12931" spans="2:24" ht="15.75" x14ac:dyDescent="0.25">
      <c r="B12931" s="34"/>
      <c r="X12931" s="51"/>
    </row>
    <row r="12932" spans="2:24" ht="15.75" x14ac:dyDescent="0.25">
      <c r="B12932" s="34"/>
      <c r="X12932" s="51"/>
    </row>
    <row r="12933" spans="2:24" ht="15.75" x14ac:dyDescent="0.25">
      <c r="B12933" s="34"/>
      <c r="X12933" s="51"/>
    </row>
    <row r="12934" spans="2:24" ht="15.75" x14ac:dyDescent="0.25">
      <c r="B12934" s="34"/>
      <c r="X12934" s="51"/>
    </row>
    <row r="12935" spans="2:24" ht="15.75" x14ac:dyDescent="0.25">
      <c r="B12935" s="34"/>
      <c r="X12935" s="51"/>
    </row>
    <row r="12936" spans="2:24" ht="15.75" x14ac:dyDescent="0.25">
      <c r="B12936" s="34"/>
      <c r="X12936" s="51"/>
    </row>
    <row r="12937" spans="2:24" ht="15.75" x14ac:dyDescent="0.25">
      <c r="B12937" s="34"/>
      <c r="X12937" s="51"/>
    </row>
    <row r="12938" spans="2:24" ht="15.75" x14ac:dyDescent="0.25">
      <c r="B12938" s="34"/>
      <c r="X12938" s="51"/>
    </row>
    <row r="12939" spans="2:24" ht="15.75" x14ac:dyDescent="0.25">
      <c r="B12939" s="34"/>
      <c r="X12939" s="51"/>
    </row>
    <row r="12940" spans="2:24" ht="15.75" x14ac:dyDescent="0.25">
      <c r="B12940" s="34"/>
      <c r="X12940" s="51"/>
    </row>
    <row r="12941" spans="2:24" ht="15.75" x14ac:dyDescent="0.25">
      <c r="B12941" s="34"/>
      <c r="X12941" s="51"/>
    </row>
    <row r="12942" spans="2:24" ht="15.75" x14ac:dyDescent="0.25">
      <c r="B12942" s="34"/>
      <c r="X12942" s="51"/>
    </row>
    <row r="12943" spans="2:24" ht="15.75" x14ac:dyDescent="0.25">
      <c r="B12943" s="34"/>
      <c r="X12943" s="51"/>
    </row>
    <row r="12944" spans="2:24" ht="15.75" x14ac:dyDescent="0.25">
      <c r="B12944" s="34"/>
      <c r="X12944" s="51"/>
    </row>
    <row r="12945" spans="2:24" ht="15.75" x14ac:dyDescent="0.25">
      <c r="B12945" s="34"/>
      <c r="X12945" s="51"/>
    </row>
    <row r="12946" spans="2:24" ht="15.75" x14ac:dyDescent="0.25">
      <c r="B12946" s="34"/>
      <c r="X12946" s="51"/>
    </row>
    <row r="12947" spans="2:24" ht="15.75" x14ac:dyDescent="0.25">
      <c r="B12947" s="34"/>
      <c r="X12947" s="51"/>
    </row>
    <row r="12948" spans="2:24" ht="15.75" x14ac:dyDescent="0.25">
      <c r="B12948" s="34"/>
      <c r="X12948" s="51"/>
    </row>
    <row r="12949" spans="2:24" ht="15.75" x14ac:dyDescent="0.25">
      <c r="B12949" s="34"/>
      <c r="X12949" s="51"/>
    </row>
    <row r="12950" spans="2:24" ht="15.75" x14ac:dyDescent="0.25">
      <c r="B12950" s="34"/>
      <c r="X12950" s="51"/>
    </row>
    <row r="12951" spans="2:24" ht="15.75" x14ac:dyDescent="0.25">
      <c r="B12951" s="34"/>
      <c r="X12951" s="51"/>
    </row>
    <row r="12952" spans="2:24" ht="15.75" x14ac:dyDescent="0.25">
      <c r="B12952" s="34"/>
      <c r="X12952" s="51"/>
    </row>
    <row r="12953" spans="2:24" ht="15.75" x14ac:dyDescent="0.25">
      <c r="B12953" s="34"/>
      <c r="X12953" s="51"/>
    </row>
    <row r="12954" spans="2:24" ht="15.75" x14ac:dyDescent="0.25">
      <c r="B12954" s="34"/>
      <c r="X12954" s="51"/>
    </row>
    <row r="12955" spans="2:24" ht="15.75" x14ac:dyDescent="0.25">
      <c r="B12955" s="34"/>
      <c r="X12955" s="51"/>
    </row>
    <row r="12956" spans="2:24" ht="15.75" x14ac:dyDescent="0.25">
      <c r="B12956" s="34"/>
      <c r="X12956" s="51"/>
    </row>
    <row r="12957" spans="2:24" ht="15.75" x14ac:dyDescent="0.25">
      <c r="B12957" s="34"/>
      <c r="X12957" s="51"/>
    </row>
    <row r="12958" spans="2:24" ht="15.75" x14ac:dyDescent="0.25">
      <c r="B12958" s="34"/>
      <c r="X12958" s="51"/>
    </row>
    <row r="12959" spans="2:24" ht="15.75" x14ac:dyDescent="0.25">
      <c r="B12959" s="34"/>
      <c r="X12959" s="51"/>
    </row>
    <row r="12960" spans="2:24" ht="15.75" x14ac:dyDescent="0.25">
      <c r="B12960" s="34"/>
      <c r="X12960" s="51"/>
    </row>
    <row r="12961" spans="2:24" ht="15.75" x14ac:dyDescent="0.25">
      <c r="B12961" s="34"/>
      <c r="X12961" s="51"/>
    </row>
    <row r="12962" spans="2:24" ht="15.75" x14ac:dyDescent="0.25">
      <c r="B12962" s="34"/>
      <c r="X12962" s="51"/>
    </row>
    <row r="12963" spans="2:24" ht="15.75" x14ac:dyDescent="0.25">
      <c r="B12963" s="34"/>
      <c r="X12963" s="51"/>
    </row>
    <row r="12964" spans="2:24" ht="15.75" x14ac:dyDescent="0.25">
      <c r="B12964" s="34"/>
      <c r="X12964" s="51"/>
    </row>
    <row r="12965" spans="2:24" ht="15.75" x14ac:dyDescent="0.25">
      <c r="B12965" s="34"/>
      <c r="X12965" s="51"/>
    </row>
    <row r="12966" spans="2:24" ht="15.75" x14ac:dyDescent="0.25">
      <c r="B12966" s="34"/>
      <c r="X12966" s="51"/>
    </row>
    <row r="12967" spans="2:24" ht="15.75" x14ac:dyDescent="0.25">
      <c r="B12967" s="34"/>
      <c r="X12967" s="51"/>
    </row>
    <row r="12968" spans="2:24" ht="15.75" x14ac:dyDescent="0.25">
      <c r="B12968" s="34"/>
      <c r="X12968" s="51"/>
    </row>
    <row r="12969" spans="2:24" ht="15.75" x14ac:dyDescent="0.25">
      <c r="B12969" s="34"/>
      <c r="X12969" s="51"/>
    </row>
    <row r="12970" spans="2:24" ht="15.75" x14ac:dyDescent="0.25">
      <c r="B12970" s="34"/>
      <c r="X12970" s="51"/>
    </row>
    <row r="12971" spans="2:24" ht="15.75" x14ac:dyDescent="0.25">
      <c r="B12971" s="34"/>
      <c r="X12971" s="51"/>
    </row>
    <row r="12972" spans="2:24" ht="15.75" x14ac:dyDescent="0.25">
      <c r="B12972" s="34"/>
      <c r="X12972" s="51"/>
    </row>
    <row r="12973" spans="2:24" ht="15.75" x14ac:dyDescent="0.25">
      <c r="B12973" s="34"/>
      <c r="X12973" s="51"/>
    </row>
    <row r="12974" spans="2:24" ht="15.75" x14ac:dyDescent="0.25">
      <c r="B12974" s="34"/>
      <c r="X12974" s="51"/>
    </row>
    <row r="12975" spans="2:24" ht="15.75" x14ac:dyDescent="0.25">
      <c r="B12975" s="34"/>
      <c r="X12975" s="51"/>
    </row>
    <row r="12976" spans="2:24" ht="15.75" x14ac:dyDescent="0.25">
      <c r="B12976" s="34"/>
      <c r="X12976" s="51"/>
    </row>
    <row r="12977" spans="2:24" ht="15.75" x14ac:dyDescent="0.25">
      <c r="B12977" s="34"/>
      <c r="X12977" s="51"/>
    </row>
    <row r="12978" spans="2:24" ht="15.75" x14ac:dyDescent="0.25">
      <c r="B12978" s="34"/>
      <c r="X12978" s="51"/>
    </row>
    <row r="12979" spans="2:24" ht="15.75" x14ac:dyDescent="0.25">
      <c r="B12979" s="34"/>
      <c r="X12979" s="51"/>
    </row>
    <row r="12980" spans="2:24" ht="15.75" x14ac:dyDescent="0.25">
      <c r="B12980" s="34"/>
      <c r="X12980" s="51"/>
    </row>
    <row r="12981" spans="2:24" ht="15.75" x14ac:dyDescent="0.25">
      <c r="B12981" s="34"/>
      <c r="X12981" s="51"/>
    </row>
    <row r="12982" spans="2:24" ht="15.75" x14ac:dyDescent="0.25">
      <c r="B12982" s="34"/>
      <c r="X12982" s="51"/>
    </row>
    <row r="12983" spans="2:24" ht="15.75" x14ac:dyDescent="0.25">
      <c r="B12983" s="34"/>
      <c r="X12983" s="51"/>
    </row>
    <row r="12984" spans="2:24" ht="15.75" x14ac:dyDescent="0.25">
      <c r="B12984" s="34"/>
      <c r="X12984" s="51"/>
    </row>
    <row r="12985" spans="2:24" ht="15.75" x14ac:dyDescent="0.25">
      <c r="B12985" s="34"/>
      <c r="X12985" s="51"/>
    </row>
    <row r="12986" spans="2:24" ht="15.75" x14ac:dyDescent="0.25">
      <c r="B12986" s="34"/>
      <c r="X12986" s="51"/>
    </row>
    <row r="12987" spans="2:24" ht="15.75" x14ac:dyDescent="0.25">
      <c r="B12987" s="34"/>
      <c r="X12987" s="51"/>
    </row>
    <row r="12988" spans="2:24" ht="15.75" x14ac:dyDescent="0.25">
      <c r="B12988" s="34"/>
      <c r="X12988" s="51"/>
    </row>
    <row r="12989" spans="2:24" ht="15.75" x14ac:dyDescent="0.25">
      <c r="B12989" s="34"/>
      <c r="X12989" s="51"/>
    </row>
    <row r="12990" spans="2:24" ht="15.75" x14ac:dyDescent="0.25">
      <c r="B12990" s="34"/>
      <c r="X12990" s="51"/>
    </row>
    <row r="12991" spans="2:24" ht="15.75" x14ac:dyDescent="0.25">
      <c r="B12991" s="34"/>
      <c r="X12991" s="51"/>
    </row>
    <row r="12992" spans="2:24" ht="15.75" x14ac:dyDescent="0.25">
      <c r="B12992" s="34"/>
      <c r="X12992" s="51"/>
    </row>
    <row r="12993" spans="2:24" ht="15.75" x14ac:dyDescent="0.25">
      <c r="B12993" s="34"/>
      <c r="X12993" s="51"/>
    </row>
    <row r="12994" spans="2:24" ht="15.75" x14ac:dyDescent="0.25">
      <c r="B12994" s="34"/>
      <c r="X12994" s="51"/>
    </row>
    <row r="12995" spans="2:24" ht="15.75" x14ac:dyDescent="0.25">
      <c r="B12995" s="34"/>
      <c r="X12995" s="51"/>
    </row>
    <row r="12996" spans="2:24" ht="15.75" x14ac:dyDescent="0.25">
      <c r="B12996" s="34"/>
      <c r="X12996" s="51"/>
    </row>
    <row r="12997" spans="2:24" ht="15.75" x14ac:dyDescent="0.25">
      <c r="B12997" s="34"/>
      <c r="X12997" s="51"/>
    </row>
    <row r="12998" spans="2:24" ht="15.75" x14ac:dyDescent="0.25">
      <c r="B12998" s="34"/>
      <c r="X12998" s="51"/>
    </row>
    <row r="12999" spans="2:24" ht="15.75" x14ac:dyDescent="0.25">
      <c r="B12999" s="34"/>
      <c r="X12999" s="51"/>
    </row>
    <row r="13000" spans="2:24" ht="15.75" x14ac:dyDescent="0.25">
      <c r="B13000" s="34"/>
      <c r="X13000" s="51"/>
    </row>
    <row r="13001" spans="2:24" ht="15.75" x14ac:dyDescent="0.25">
      <c r="B13001" s="34"/>
      <c r="X13001" s="51"/>
    </row>
    <row r="13002" spans="2:24" ht="15.75" x14ac:dyDescent="0.25">
      <c r="B13002" s="34"/>
      <c r="X13002" s="51"/>
    </row>
    <row r="13003" spans="2:24" ht="15.75" x14ac:dyDescent="0.25">
      <c r="B13003" s="34"/>
      <c r="X13003" s="51"/>
    </row>
    <row r="13004" spans="2:24" ht="15.75" x14ac:dyDescent="0.25">
      <c r="B13004" s="34"/>
      <c r="X13004" s="51"/>
    </row>
    <row r="13005" spans="2:24" ht="15.75" x14ac:dyDescent="0.25">
      <c r="B13005" s="34"/>
      <c r="X13005" s="51"/>
    </row>
    <row r="13006" spans="2:24" ht="15.75" x14ac:dyDescent="0.25">
      <c r="B13006" s="34"/>
      <c r="X13006" s="51"/>
    </row>
    <row r="13007" spans="2:24" ht="15.75" x14ac:dyDescent="0.25">
      <c r="B13007" s="34"/>
      <c r="X13007" s="51"/>
    </row>
    <row r="13008" spans="2:24" ht="15.75" x14ac:dyDescent="0.25">
      <c r="B13008" s="34"/>
      <c r="X13008" s="51"/>
    </row>
    <row r="13009" spans="2:24" ht="15.75" x14ac:dyDescent="0.25">
      <c r="B13009" s="34"/>
      <c r="X13009" s="51"/>
    </row>
    <row r="13010" spans="2:24" ht="15.75" x14ac:dyDescent="0.25">
      <c r="B13010" s="34"/>
      <c r="X13010" s="51"/>
    </row>
    <row r="13011" spans="2:24" ht="15.75" x14ac:dyDescent="0.25">
      <c r="B13011" s="34"/>
      <c r="X13011" s="51"/>
    </row>
    <row r="13012" spans="2:24" ht="15.75" x14ac:dyDescent="0.25">
      <c r="B13012" s="34"/>
      <c r="X13012" s="51"/>
    </row>
    <row r="13013" spans="2:24" ht="15.75" x14ac:dyDescent="0.25">
      <c r="B13013" s="34"/>
      <c r="X13013" s="51"/>
    </row>
    <row r="13014" spans="2:24" ht="15.75" x14ac:dyDescent="0.25">
      <c r="B13014" s="34"/>
      <c r="X13014" s="51"/>
    </row>
    <row r="13015" spans="2:24" ht="15.75" x14ac:dyDescent="0.25">
      <c r="B13015" s="34"/>
      <c r="X13015" s="51"/>
    </row>
    <row r="13016" spans="2:24" ht="15.75" x14ac:dyDescent="0.25">
      <c r="B13016" s="34"/>
      <c r="X13016" s="51"/>
    </row>
    <row r="13017" spans="2:24" ht="15.75" x14ac:dyDescent="0.25">
      <c r="B13017" s="34"/>
      <c r="X13017" s="51"/>
    </row>
    <row r="13018" spans="2:24" ht="15.75" x14ac:dyDescent="0.25">
      <c r="B13018" s="34"/>
      <c r="X13018" s="51"/>
    </row>
    <row r="13019" spans="2:24" ht="15.75" x14ac:dyDescent="0.25">
      <c r="B13019" s="34"/>
      <c r="X13019" s="51"/>
    </row>
    <row r="13020" spans="2:24" ht="15.75" x14ac:dyDescent="0.25">
      <c r="B13020" s="34"/>
      <c r="X13020" s="51"/>
    </row>
    <row r="13021" spans="2:24" ht="15.75" x14ac:dyDescent="0.25">
      <c r="B13021" s="34"/>
      <c r="X13021" s="51"/>
    </row>
    <row r="13022" spans="2:24" ht="15.75" x14ac:dyDescent="0.25">
      <c r="B13022" s="34"/>
      <c r="X13022" s="51"/>
    </row>
    <row r="13023" spans="2:24" ht="15.75" x14ac:dyDescent="0.25">
      <c r="B13023" s="34"/>
      <c r="X13023" s="51"/>
    </row>
    <row r="13024" spans="2:24" ht="15.75" x14ac:dyDescent="0.25">
      <c r="B13024" s="34"/>
      <c r="X13024" s="51"/>
    </row>
    <row r="13025" spans="2:24" ht="15.75" x14ac:dyDescent="0.25">
      <c r="B13025" s="34"/>
      <c r="X13025" s="51"/>
    </row>
    <row r="13026" spans="2:24" ht="15.75" x14ac:dyDescent="0.25">
      <c r="B13026" s="34"/>
      <c r="X13026" s="51"/>
    </row>
    <row r="13027" spans="2:24" ht="15.75" x14ac:dyDescent="0.25">
      <c r="B13027" s="34"/>
      <c r="X13027" s="51"/>
    </row>
    <row r="13028" spans="2:24" ht="15.75" x14ac:dyDescent="0.25">
      <c r="B13028" s="34"/>
      <c r="X13028" s="51"/>
    </row>
    <row r="13029" spans="2:24" ht="15.75" x14ac:dyDescent="0.25">
      <c r="B13029" s="34"/>
      <c r="X13029" s="51"/>
    </row>
    <row r="13030" spans="2:24" ht="15.75" x14ac:dyDescent="0.25">
      <c r="B13030" s="34"/>
      <c r="X13030" s="51"/>
    </row>
    <row r="13031" spans="2:24" ht="15.75" x14ac:dyDescent="0.25">
      <c r="B13031" s="34"/>
      <c r="X13031" s="51"/>
    </row>
    <row r="13032" spans="2:24" ht="15.75" x14ac:dyDescent="0.25">
      <c r="B13032" s="34"/>
      <c r="X13032" s="51"/>
    </row>
    <row r="13033" spans="2:24" ht="15.75" x14ac:dyDescent="0.25">
      <c r="B13033" s="34"/>
      <c r="X13033" s="51"/>
    </row>
    <row r="13034" spans="2:24" ht="15.75" x14ac:dyDescent="0.25">
      <c r="B13034" s="34"/>
      <c r="X13034" s="51"/>
    </row>
    <row r="13035" spans="2:24" ht="15.75" x14ac:dyDescent="0.25">
      <c r="B13035" s="34"/>
      <c r="X13035" s="51"/>
    </row>
    <row r="13036" spans="2:24" ht="15.75" x14ac:dyDescent="0.25">
      <c r="B13036" s="34"/>
      <c r="X13036" s="51"/>
    </row>
    <row r="13037" spans="2:24" ht="15.75" x14ac:dyDescent="0.25">
      <c r="B13037" s="34"/>
      <c r="X13037" s="51"/>
    </row>
    <row r="13038" spans="2:24" ht="15.75" x14ac:dyDescent="0.25">
      <c r="B13038" s="34"/>
      <c r="X13038" s="51"/>
    </row>
    <row r="13039" spans="2:24" ht="15.75" x14ac:dyDescent="0.25">
      <c r="B13039" s="34"/>
      <c r="X13039" s="51"/>
    </row>
    <row r="13040" spans="2:24" ht="15.75" x14ac:dyDescent="0.25">
      <c r="B13040" s="34"/>
      <c r="X13040" s="51"/>
    </row>
    <row r="13041" spans="2:24" ht="15.75" x14ac:dyDescent="0.25">
      <c r="B13041" s="34"/>
      <c r="X13041" s="51"/>
    </row>
    <row r="13042" spans="2:24" ht="15.75" x14ac:dyDescent="0.25">
      <c r="B13042" s="34"/>
      <c r="X13042" s="51"/>
    </row>
    <row r="13043" spans="2:24" ht="15.75" x14ac:dyDescent="0.25">
      <c r="B13043" s="34"/>
      <c r="X13043" s="51"/>
    </row>
    <row r="13044" spans="2:24" ht="15.75" x14ac:dyDescent="0.25">
      <c r="B13044" s="34"/>
      <c r="X13044" s="51"/>
    </row>
    <row r="13045" spans="2:24" ht="15.75" x14ac:dyDescent="0.25">
      <c r="B13045" s="34"/>
      <c r="X13045" s="51"/>
    </row>
    <row r="13046" spans="2:24" ht="15.75" x14ac:dyDescent="0.25">
      <c r="B13046" s="34"/>
      <c r="X13046" s="51"/>
    </row>
    <row r="13047" spans="2:24" ht="15.75" x14ac:dyDescent="0.25">
      <c r="B13047" s="34"/>
      <c r="X13047" s="51"/>
    </row>
    <row r="13048" spans="2:24" ht="15.75" x14ac:dyDescent="0.25">
      <c r="B13048" s="34"/>
      <c r="X13048" s="51"/>
    </row>
    <row r="13049" spans="2:24" ht="15.75" x14ac:dyDescent="0.25">
      <c r="B13049" s="34"/>
      <c r="X13049" s="51"/>
    </row>
    <row r="13050" spans="2:24" ht="15.75" x14ac:dyDescent="0.25">
      <c r="B13050" s="34"/>
      <c r="X13050" s="51"/>
    </row>
    <row r="13051" spans="2:24" ht="15.75" x14ac:dyDescent="0.25">
      <c r="B13051" s="34"/>
      <c r="X13051" s="51"/>
    </row>
    <row r="13052" spans="2:24" ht="15.75" x14ac:dyDescent="0.25">
      <c r="B13052" s="34"/>
      <c r="X13052" s="51"/>
    </row>
    <row r="13053" spans="2:24" ht="15.75" x14ac:dyDescent="0.25">
      <c r="B13053" s="34"/>
      <c r="X13053" s="51"/>
    </row>
    <row r="13054" spans="2:24" ht="15.75" x14ac:dyDescent="0.25">
      <c r="B13054" s="34"/>
      <c r="X13054" s="51"/>
    </row>
    <row r="13055" spans="2:24" ht="15.75" x14ac:dyDescent="0.25">
      <c r="B13055" s="34"/>
      <c r="X13055" s="51"/>
    </row>
    <row r="13056" spans="2:24" ht="15.75" x14ac:dyDescent="0.25">
      <c r="B13056" s="34"/>
      <c r="X13056" s="51"/>
    </row>
    <row r="13057" spans="2:24" ht="15.75" x14ac:dyDescent="0.25">
      <c r="B13057" s="34"/>
      <c r="X13057" s="51"/>
    </row>
    <row r="13058" spans="2:24" ht="15.75" x14ac:dyDescent="0.25">
      <c r="B13058" s="34"/>
      <c r="X13058" s="51"/>
    </row>
    <row r="13059" spans="2:24" ht="15.75" x14ac:dyDescent="0.25">
      <c r="B13059" s="34"/>
      <c r="X13059" s="51"/>
    </row>
    <row r="13060" spans="2:24" ht="15.75" x14ac:dyDescent="0.25">
      <c r="B13060" s="34"/>
      <c r="X13060" s="51"/>
    </row>
    <row r="13061" spans="2:24" ht="15.75" x14ac:dyDescent="0.25">
      <c r="B13061" s="34"/>
      <c r="X13061" s="51"/>
    </row>
    <row r="13062" spans="2:24" ht="15.75" x14ac:dyDescent="0.25">
      <c r="B13062" s="34"/>
      <c r="X13062" s="51"/>
    </row>
    <row r="13063" spans="2:24" ht="15.75" x14ac:dyDescent="0.25">
      <c r="B13063" s="34"/>
      <c r="X13063" s="51"/>
    </row>
    <row r="13064" spans="2:24" ht="15.75" x14ac:dyDescent="0.25">
      <c r="B13064" s="34"/>
      <c r="X13064" s="51"/>
    </row>
    <row r="13065" spans="2:24" ht="15.75" x14ac:dyDescent="0.25">
      <c r="B13065" s="34"/>
      <c r="X13065" s="51"/>
    </row>
    <row r="13066" spans="2:24" ht="15.75" x14ac:dyDescent="0.25">
      <c r="B13066" s="34"/>
      <c r="X13066" s="51"/>
    </row>
    <row r="13067" spans="2:24" ht="15.75" x14ac:dyDescent="0.25">
      <c r="B13067" s="34"/>
      <c r="X13067" s="51"/>
    </row>
    <row r="13068" spans="2:24" ht="15.75" x14ac:dyDescent="0.25">
      <c r="B13068" s="34"/>
      <c r="X13068" s="51"/>
    </row>
    <row r="13069" spans="2:24" ht="15.75" x14ac:dyDescent="0.25">
      <c r="B13069" s="34"/>
      <c r="X13069" s="51"/>
    </row>
    <row r="13070" spans="2:24" ht="15.75" x14ac:dyDescent="0.25">
      <c r="B13070" s="34"/>
      <c r="X13070" s="51"/>
    </row>
    <row r="13071" spans="2:24" ht="15.75" x14ac:dyDescent="0.25">
      <c r="B13071" s="34"/>
      <c r="X13071" s="51"/>
    </row>
    <row r="13072" spans="2:24" ht="15.75" x14ac:dyDescent="0.25">
      <c r="B13072" s="34"/>
      <c r="X13072" s="51"/>
    </row>
    <row r="13073" spans="2:24" ht="15.75" x14ac:dyDescent="0.25">
      <c r="B13073" s="34"/>
      <c r="X13073" s="51"/>
    </row>
    <row r="13074" spans="2:24" ht="15.75" x14ac:dyDescent="0.25">
      <c r="B13074" s="34"/>
      <c r="X13074" s="51"/>
    </row>
    <row r="13075" spans="2:24" ht="15.75" x14ac:dyDescent="0.25">
      <c r="B13075" s="34"/>
      <c r="X13075" s="51"/>
    </row>
    <row r="13076" spans="2:24" ht="15.75" x14ac:dyDescent="0.25">
      <c r="B13076" s="34"/>
      <c r="X13076" s="51"/>
    </row>
    <row r="13077" spans="2:24" ht="15.75" x14ac:dyDescent="0.25">
      <c r="B13077" s="34"/>
      <c r="X13077" s="51"/>
    </row>
    <row r="13078" spans="2:24" ht="15.75" x14ac:dyDescent="0.25">
      <c r="B13078" s="34"/>
      <c r="X13078" s="51"/>
    </row>
    <row r="13079" spans="2:24" ht="15.75" x14ac:dyDescent="0.25">
      <c r="B13079" s="34"/>
      <c r="X13079" s="51"/>
    </row>
    <row r="13080" spans="2:24" ht="15.75" x14ac:dyDescent="0.25">
      <c r="B13080" s="34"/>
      <c r="X13080" s="51"/>
    </row>
    <row r="13081" spans="2:24" ht="15.75" x14ac:dyDescent="0.25">
      <c r="B13081" s="34"/>
      <c r="X13081" s="51"/>
    </row>
    <row r="13082" spans="2:24" ht="15.75" x14ac:dyDescent="0.25">
      <c r="B13082" s="34"/>
      <c r="X13082" s="51"/>
    </row>
    <row r="13083" spans="2:24" ht="15.75" x14ac:dyDescent="0.25">
      <c r="B13083" s="34"/>
      <c r="X13083" s="51"/>
    </row>
    <row r="13084" spans="2:24" ht="15.75" x14ac:dyDescent="0.25">
      <c r="B13084" s="34"/>
      <c r="X13084" s="51"/>
    </row>
    <row r="13085" spans="2:24" ht="15.75" x14ac:dyDescent="0.25">
      <c r="B13085" s="34"/>
      <c r="X13085" s="51"/>
    </row>
    <row r="13086" spans="2:24" ht="15.75" x14ac:dyDescent="0.25">
      <c r="B13086" s="34"/>
      <c r="X13086" s="51"/>
    </row>
    <row r="13087" spans="2:24" ht="15.75" x14ac:dyDescent="0.25">
      <c r="B13087" s="34"/>
      <c r="X13087" s="51"/>
    </row>
    <row r="13088" spans="2:24" ht="15.75" x14ac:dyDescent="0.25">
      <c r="B13088" s="34"/>
      <c r="X13088" s="51"/>
    </row>
    <row r="13089" spans="2:24" ht="15.75" x14ac:dyDescent="0.25">
      <c r="B13089" s="34"/>
      <c r="X13089" s="51"/>
    </row>
    <row r="13090" spans="2:24" ht="15.75" x14ac:dyDescent="0.25">
      <c r="B13090" s="34"/>
      <c r="X13090" s="51"/>
    </row>
    <row r="13091" spans="2:24" ht="15.75" x14ac:dyDescent="0.25">
      <c r="B13091" s="34"/>
      <c r="X13091" s="51"/>
    </row>
    <row r="13092" spans="2:24" ht="15.75" x14ac:dyDescent="0.25">
      <c r="B13092" s="34"/>
      <c r="X13092" s="51"/>
    </row>
    <row r="13093" spans="2:24" ht="15.75" x14ac:dyDescent="0.25">
      <c r="B13093" s="34"/>
      <c r="X13093" s="51"/>
    </row>
    <row r="13094" spans="2:24" ht="15.75" x14ac:dyDescent="0.25">
      <c r="B13094" s="34"/>
      <c r="X13094" s="51"/>
    </row>
    <row r="13095" spans="2:24" ht="15.75" x14ac:dyDescent="0.25">
      <c r="B13095" s="34"/>
      <c r="X13095" s="51"/>
    </row>
    <row r="13096" spans="2:24" ht="15.75" x14ac:dyDescent="0.25">
      <c r="B13096" s="34"/>
      <c r="X13096" s="51"/>
    </row>
    <row r="13097" spans="2:24" ht="15.75" x14ac:dyDescent="0.25">
      <c r="B13097" s="34"/>
      <c r="X13097" s="51"/>
    </row>
    <row r="13098" spans="2:24" ht="15.75" x14ac:dyDescent="0.25">
      <c r="B13098" s="34"/>
      <c r="X13098" s="51"/>
    </row>
    <row r="13099" spans="2:24" ht="15.75" x14ac:dyDescent="0.25">
      <c r="B13099" s="34"/>
      <c r="X13099" s="51"/>
    </row>
    <row r="13100" spans="2:24" ht="15.75" x14ac:dyDescent="0.25">
      <c r="B13100" s="34"/>
      <c r="X13100" s="51"/>
    </row>
    <row r="13101" spans="2:24" ht="15.75" x14ac:dyDescent="0.25">
      <c r="B13101" s="34"/>
      <c r="X13101" s="51"/>
    </row>
    <row r="13102" spans="2:24" ht="15.75" x14ac:dyDescent="0.25">
      <c r="B13102" s="34"/>
      <c r="X13102" s="51"/>
    </row>
    <row r="13103" spans="2:24" ht="15.75" x14ac:dyDescent="0.25">
      <c r="B13103" s="34"/>
      <c r="X13103" s="51"/>
    </row>
    <row r="13104" spans="2:24" ht="15.75" x14ac:dyDescent="0.25">
      <c r="B13104" s="34"/>
      <c r="X13104" s="51"/>
    </row>
    <row r="13105" spans="2:24" ht="15.75" x14ac:dyDescent="0.25">
      <c r="B13105" s="34"/>
      <c r="X13105" s="51"/>
    </row>
    <row r="13106" spans="2:24" ht="15.75" x14ac:dyDescent="0.25">
      <c r="B13106" s="34"/>
      <c r="X13106" s="51"/>
    </row>
    <row r="13107" spans="2:24" ht="15.75" x14ac:dyDescent="0.25">
      <c r="B13107" s="34"/>
      <c r="X13107" s="51"/>
    </row>
    <row r="13108" spans="2:24" ht="15.75" x14ac:dyDescent="0.25">
      <c r="B13108" s="34"/>
      <c r="X13108" s="51"/>
    </row>
    <row r="13109" spans="2:24" ht="15.75" x14ac:dyDescent="0.25">
      <c r="B13109" s="34"/>
      <c r="X13109" s="51"/>
    </row>
    <row r="13110" spans="2:24" ht="15.75" x14ac:dyDescent="0.25">
      <c r="B13110" s="34"/>
      <c r="X13110" s="51"/>
    </row>
    <row r="13111" spans="2:24" ht="15.75" x14ac:dyDescent="0.25">
      <c r="B13111" s="34"/>
      <c r="X13111" s="51"/>
    </row>
    <row r="13112" spans="2:24" ht="15.75" x14ac:dyDescent="0.25">
      <c r="B13112" s="34"/>
      <c r="X13112" s="51"/>
    </row>
    <row r="13113" spans="2:24" ht="15.75" x14ac:dyDescent="0.25">
      <c r="B13113" s="34"/>
      <c r="X13113" s="51"/>
    </row>
    <row r="13114" spans="2:24" ht="15.75" x14ac:dyDescent="0.25">
      <c r="B13114" s="34"/>
      <c r="X13114" s="51"/>
    </row>
    <row r="13115" spans="2:24" ht="15.75" x14ac:dyDescent="0.25">
      <c r="B13115" s="34"/>
      <c r="X13115" s="51"/>
    </row>
    <row r="13116" spans="2:24" ht="15.75" x14ac:dyDescent="0.25">
      <c r="B13116" s="34"/>
      <c r="X13116" s="51"/>
    </row>
    <row r="13117" spans="2:24" ht="15.75" x14ac:dyDescent="0.25">
      <c r="B13117" s="34"/>
      <c r="X13117" s="51"/>
    </row>
    <row r="13118" spans="2:24" ht="15.75" x14ac:dyDescent="0.25">
      <c r="B13118" s="34"/>
      <c r="X13118" s="51"/>
    </row>
    <row r="13119" spans="2:24" ht="15.75" x14ac:dyDescent="0.25">
      <c r="B13119" s="34"/>
      <c r="X13119" s="51"/>
    </row>
    <row r="13120" spans="2:24" ht="15.75" x14ac:dyDescent="0.25">
      <c r="B13120" s="34"/>
      <c r="X13120" s="51"/>
    </row>
    <row r="13121" spans="2:24" ht="15.75" x14ac:dyDescent="0.25">
      <c r="B13121" s="34"/>
      <c r="X13121" s="51"/>
    </row>
    <row r="13122" spans="2:24" ht="15.75" x14ac:dyDescent="0.25">
      <c r="B13122" s="34"/>
      <c r="X13122" s="51"/>
    </row>
    <row r="13123" spans="2:24" ht="15.75" x14ac:dyDescent="0.25">
      <c r="B13123" s="34"/>
      <c r="X13123" s="51"/>
    </row>
    <row r="13124" spans="2:24" ht="15.75" x14ac:dyDescent="0.25">
      <c r="B13124" s="34"/>
      <c r="X13124" s="51"/>
    </row>
    <row r="13125" spans="2:24" ht="15.75" x14ac:dyDescent="0.25">
      <c r="B13125" s="34"/>
      <c r="X13125" s="51"/>
    </row>
    <row r="13126" spans="2:24" ht="15.75" x14ac:dyDescent="0.25">
      <c r="B13126" s="34"/>
      <c r="X13126" s="51"/>
    </row>
    <row r="13127" spans="2:24" ht="15.75" x14ac:dyDescent="0.25">
      <c r="B13127" s="34"/>
      <c r="X13127" s="51"/>
    </row>
    <row r="13128" spans="2:24" ht="15.75" x14ac:dyDescent="0.25">
      <c r="B13128" s="34"/>
      <c r="X13128" s="51"/>
    </row>
    <row r="13129" spans="2:24" ht="15.75" x14ac:dyDescent="0.25">
      <c r="B13129" s="34"/>
      <c r="X13129" s="51"/>
    </row>
    <row r="13130" spans="2:24" ht="15.75" x14ac:dyDescent="0.25">
      <c r="B13130" s="34"/>
      <c r="X13130" s="51"/>
    </row>
    <row r="13131" spans="2:24" ht="15.75" x14ac:dyDescent="0.25">
      <c r="B13131" s="34"/>
      <c r="X13131" s="51"/>
    </row>
    <row r="13132" spans="2:24" ht="15.75" x14ac:dyDescent="0.25">
      <c r="B13132" s="34"/>
      <c r="X13132" s="51"/>
    </row>
    <row r="13133" spans="2:24" ht="15.75" x14ac:dyDescent="0.25">
      <c r="B13133" s="34"/>
      <c r="X13133" s="51"/>
    </row>
    <row r="13134" spans="2:24" ht="15.75" x14ac:dyDescent="0.25">
      <c r="B13134" s="34"/>
      <c r="X13134" s="51"/>
    </row>
    <row r="13135" spans="2:24" ht="15.75" x14ac:dyDescent="0.25">
      <c r="B13135" s="34"/>
      <c r="X13135" s="51"/>
    </row>
    <row r="13136" spans="2:24" ht="15.75" x14ac:dyDescent="0.25">
      <c r="B13136" s="34"/>
      <c r="X13136" s="51"/>
    </row>
    <row r="13137" spans="2:24" ht="15.75" x14ac:dyDescent="0.25">
      <c r="B13137" s="34"/>
      <c r="X13137" s="51"/>
    </row>
    <row r="13138" spans="2:24" ht="15.75" x14ac:dyDescent="0.25">
      <c r="B13138" s="34"/>
      <c r="X13138" s="51"/>
    </row>
    <row r="13139" spans="2:24" ht="15.75" x14ac:dyDescent="0.25">
      <c r="B13139" s="34"/>
      <c r="X13139" s="51"/>
    </row>
    <row r="13140" spans="2:24" ht="15.75" x14ac:dyDescent="0.25">
      <c r="B13140" s="34"/>
      <c r="X13140" s="51"/>
    </row>
    <row r="13141" spans="2:24" ht="15.75" x14ac:dyDescent="0.25">
      <c r="B13141" s="34"/>
      <c r="X13141" s="51"/>
    </row>
    <row r="13142" spans="2:24" ht="15.75" x14ac:dyDescent="0.25">
      <c r="B13142" s="34"/>
      <c r="X13142" s="51"/>
    </row>
    <row r="13143" spans="2:24" ht="15.75" x14ac:dyDescent="0.25">
      <c r="B13143" s="34"/>
      <c r="X13143" s="51"/>
    </row>
    <row r="13144" spans="2:24" ht="15.75" x14ac:dyDescent="0.25">
      <c r="B13144" s="34"/>
      <c r="X13144" s="51"/>
    </row>
    <row r="13145" spans="2:24" ht="15.75" x14ac:dyDescent="0.25">
      <c r="B13145" s="34"/>
      <c r="X13145" s="51"/>
    </row>
    <row r="13146" spans="2:24" ht="15.75" x14ac:dyDescent="0.25">
      <c r="B13146" s="34"/>
      <c r="X13146" s="51"/>
    </row>
    <row r="13147" spans="2:24" ht="15.75" x14ac:dyDescent="0.25">
      <c r="B13147" s="34"/>
      <c r="X13147" s="51"/>
    </row>
    <row r="13148" spans="2:24" ht="15.75" x14ac:dyDescent="0.25">
      <c r="B13148" s="34"/>
      <c r="X13148" s="51"/>
    </row>
    <row r="13149" spans="2:24" ht="15.75" x14ac:dyDescent="0.25">
      <c r="B13149" s="34"/>
      <c r="X13149" s="51"/>
    </row>
    <row r="13150" spans="2:24" ht="15.75" x14ac:dyDescent="0.25">
      <c r="B13150" s="34"/>
      <c r="X13150" s="51"/>
    </row>
    <row r="13151" spans="2:24" ht="15.75" x14ac:dyDescent="0.25">
      <c r="B13151" s="34"/>
      <c r="X13151" s="51"/>
    </row>
    <row r="13152" spans="2:24" ht="15.75" x14ac:dyDescent="0.25">
      <c r="B13152" s="34"/>
      <c r="X13152" s="51"/>
    </row>
    <row r="13153" spans="2:24" ht="15.75" x14ac:dyDescent="0.25">
      <c r="B13153" s="34"/>
      <c r="X13153" s="51"/>
    </row>
    <row r="13154" spans="2:24" ht="15.75" x14ac:dyDescent="0.25">
      <c r="B13154" s="34"/>
      <c r="X13154" s="51"/>
    </row>
    <row r="13155" spans="2:24" ht="15.75" x14ac:dyDescent="0.25">
      <c r="B13155" s="34"/>
      <c r="X13155" s="51"/>
    </row>
    <row r="13156" spans="2:24" ht="15.75" x14ac:dyDescent="0.25">
      <c r="B13156" s="34"/>
      <c r="X13156" s="51"/>
    </row>
    <row r="13157" spans="2:24" ht="15.75" x14ac:dyDescent="0.25">
      <c r="B13157" s="34"/>
      <c r="X13157" s="51"/>
    </row>
    <row r="13158" spans="2:24" ht="15.75" x14ac:dyDescent="0.25">
      <c r="B13158" s="34"/>
      <c r="X13158" s="51"/>
    </row>
    <row r="13159" spans="2:24" ht="15.75" x14ac:dyDescent="0.25">
      <c r="B13159" s="34"/>
      <c r="X13159" s="51"/>
    </row>
    <row r="13160" spans="2:24" ht="15.75" x14ac:dyDescent="0.25">
      <c r="B13160" s="34"/>
      <c r="X13160" s="51"/>
    </row>
    <row r="13161" spans="2:24" ht="15.75" x14ac:dyDescent="0.25">
      <c r="B13161" s="34"/>
      <c r="X13161" s="51"/>
    </row>
    <row r="13162" spans="2:24" ht="15.75" x14ac:dyDescent="0.25">
      <c r="B13162" s="34"/>
      <c r="X13162" s="51"/>
    </row>
    <row r="13163" spans="2:24" ht="15.75" x14ac:dyDescent="0.25">
      <c r="B13163" s="34"/>
      <c r="X13163" s="51"/>
    </row>
    <row r="13164" spans="2:24" ht="15.75" x14ac:dyDescent="0.25">
      <c r="B13164" s="34"/>
      <c r="X13164" s="51"/>
    </row>
    <row r="13165" spans="2:24" ht="15.75" x14ac:dyDescent="0.25">
      <c r="B13165" s="34"/>
      <c r="X13165" s="51"/>
    </row>
    <row r="13166" spans="2:24" ht="15.75" x14ac:dyDescent="0.25">
      <c r="B13166" s="34"/>
      <c r="X13166" s="51"/>
    </row>
    <row r="13167" spans="2:24" ht="15.75" x14ac:dyDescent="0.25">
      <c r="B13167" s="34"/>
      <c r="X13167" s="51"/>
    </row>
    <row r="13168" spans="2:24" ht="15.75" x14ac:dyDescent="0.25">
      <c r="B13168" s="34"/>
      <c r="X13168" s="51"/>
    </row>
    <row r="13169" spans="2:24" ht="15.75" x14ac:dyDescent="0.25">
      <c r="B13169" s="34"/>
      <c r="X13169" s="51"/>
    </row>
    <row r="13170" spans="2:24" ht="15.75" x14ac:dyDescent="0.25">
      <c r="B13170" s="34"/>
      <c r="X13170" s="51"/>
    </row>
    <row r="13171" spans="2:24" ht="15.75" x14ac:dyDescent="0.25">
      <c r="B13171" s="34"/>
      <c r="X13171" s="51"/>
    </row>
    <row r="13172" spans="2:24" ht="15.75" x14ac:dyDescent="0.25">
      <c r="B13172" s="34"/>
      <c r="X13172" s="51"/>
    </row>
    <row r="13173" spans="2:24" ht="15.75" x14ac:dyDescent="0.25">
      <c r="B13173" s="34"/>
      <c r="X13173" s="51"/>
    </row>
    <row r="13174" spans="2:24" ht="15.75" x14ac:dyDescent="0.25">
      <c r="B13174" s="34"/>
      <c r="X13174" s="51"/>
    </row>
    <row r="13175" spans="2:24" ht="15.75" x14ac:dyDescent="0.25">
      <c r="B13175" s="34"/>
      <c r="X13175" s="51"/>
    </row>
    <row r="13176" spans="2:24" ht="15.75" x14ac:dyDescent="0.25">
      <c r="B13176" s="34"/>
      <c r="X13176" s="51"/>
    </row>
    <row r="13177" spans="2:24" ht="15.75" x14ac:dyDescent="0.25">
      <c r="B13177" s="34"/>
      <c r="X13177" s="51"/>
    </row>
    <row r="13178" spans="2:24" ht="15.75" x14ac:dyDescent="0.25">
      <c r="B13178" s="34"/>
      <c r="X13178" s="51"/>
    </row>
    <row r="13179" spans="2:24" ht="15.75" x14ac:dyDescent="0.25">
      <c r="B13179" s="34"/>
      <c r="X13179" s="51"/>
    </row>
    <row r="13180" spans="2:24" ht="15.75" x14ac:dyDescent="0.25">
      <c r="B13180" s="34"/>
      <c r="X13180" s="51"/>
    </row>
    <row r="13181" spans="2:24" ht="15.75" x14ac:dyDescent="0.25">
      <c r="B13181" s="34"/>
      <c r="X13181" s="51"/>
    </row>
    <row r="13182" spans="2:24" ht="15.75" x14ac:dyDescent="0.25">
      <c r="B13182" s="34"/>
      <c r="X13182" s="51"/>
    </row>
    <row r="13183" spans="2:24" ht="15.75" x14ac:dyDescent="0.25">
      <c r="B13183" s="34"/>
      <c r="X13183" s="51"/>
    </row>
    <row r="13184" spans="2:24" ht="15.75" x14ac:dyDescent="0.25">
      <c r="B13184" s="34"/>
      <c r="X13184" s="51"/>
    </row>
    <row r="13185" spans="2:24" ht="15.75" x14ac:dyDescent="0.25">
      <c r="B13185" s="34"/>
      <c r="X13185" s="51"/>
    </row>
    <row r="13186" spans="2:24" ht="15.75" x14ac:dyDescent="0.25">
      <c r="B13186" s="34"/>
      <c r="X13186" s="51"/>
    </row>
    <row r="13187" spans="2:24" ht="15.75" x14ac:dyDescent="0.25">
      <c r="B13187" s="34"/>
      <c r="X13187" s="51"/>
    </row>
    <row r="13188" spans="2:24" ht="15.75" x14ac:dyDescent="0.25">
      <c r="B13188" s="34"/>
      <c r="X13188" s="51"/>
    </row>
    <row r="13189" spans="2:24" ht="15.75" x14ac:dyDescent="0.25">
      <c r="B13189" s="34"/>
      <c r="X13189" s="51"/>
    </row>
    <row r="13190" spans="2:24" ht="15.75" x14ac:dyDescent="0.25">
      <c r="B13190" s="34"/>
      <c r="X13190" s="51"/>
    </row>
    <row r="13191" spans="2:24" ht="15.75" x14ac:dyDescent="0.25">
      <c r="B13191" s="34"/>
      <c r="X13191" s="51"/>
    </row>
    <row r="13192" spans="2:24" ht="15.75" x14ac:dyDescent="0.25">
      <c r="B13192" s="34"/>
      <c r="X13192" s="51"/>
    </row>
    <row r="13193" spans="2:24" ht="15.75" x14ac:dyDescent="0.25">
      <c r="B13193" s="34"/>
      <c r="X13193" s="51"/>
    </row>
    <row r="13194" spans="2:24" ht="15.75" x14ac:dyDescent="0.25">
      <c r="B13194" s="34"/>
      <c r="X13194" s="51"/>
    </row>
    <row r="13195" spans="2:24" ht="15.75" x14ac:dyDescent="0.25">
      <c r="B13195" s="34"/>
      <c r="X13195" s="51"/>
    </row>
    <row r="13196" spans="2:24" ht="15.75" x14ac:dyDescent="0.25">
      <c r="B13196" s="34"/>
      <c r="X13196" s="51"/>
    </row>
    <row r="13197" spans="2:24" ht="15.75" x14ac:dyDescent="0.25">
      <c r="B13197" s="34"/>
      <c r="X13197" s="51"/>
    </row>
    <row r="13198" spans="2:24" ht="15.75" x14ac:dyDescent="0.25">
      <c r="B13198" s="34"/>
      <c r="X13198" s="51"/>
    </row>
    <row r="13199" spans="2:24" ht="15.75" x14ac:dyDescent="0.25">
      <c r="B13199" s="34"/>
      <c r="X13199" s="51"/>
    </row>
    <row r="13200" spans="2:24" ht="15.75" x14ac:dyDescent="0.25">
      <c r="B13200" s="34"/>
      <c r="X13200" s="51"/>
    </row>
    <row r="13201" spans="2:24" ht="15.75" x14ac:dyDescent="0.25">
      <c r="B13201" s="34"/>
      <c r="X13201" s="51"/>
    </row>
    <row r="13202" spans="2:24" ht="15.75" x14ac:dyDescent="0.25">
      <c r="B13202" s="34"/>
      <c r="X13202" s="51"/>
    </row>
    <row r="13203" spans="2:24" ht="15.75" x14ac:dyDescent="0.25">
      <c r="B13203" s="34"/>
      <c r="X13203" s="51"/>
    </row>
    <row r="13204" spans="2:24" ht="15.75" x14ac:dyDescent="0.25">
      <c r="B13204" s="34"/>
      <c r="X13204" s="51"/>
    </row>
    <row r="13205" spans="2:24" ht="15.75" x14ac:dyDescent="0.25">
      <c r="B13205" s="34"/>
      <c r="X13205" s="51"/>
    </row>
    <row r="13206" spans="2:24" ht="15.75" x14ac:dyDescent="0.25">
      <c r="B13206" s="34"/>
      <c r="X13206" s="51"/>
    </row>
    <row r="13207" spans="2:24" ht="15.75" x14ac:dyDescent="0.25">
      <c r="B13207" s="34"/>
      <c r="X13207" s="51"/>
    </row>
    <row r="13208" spans="2:24" ht="15.75" x14ac:dyDescent="0.25">
      <c r="B13208" s="34"/>
      <c r="X13208" s="51"/>
    </row>
    <row r="13209" spans="2:24" ht="15.75" x14ac:dyDescent="0.25">
      <c r="B13209" s="34"/>
      <c r="X13209" s="51"/>
    </row>
    <row r="13210" spans="2:24" ht="15.75" x14ac:dyDescent="0.25">
      <c r="B13210" s="34"/>
      <c r="X13210" s="51"/>
    </row>
    <row r="13211" spans="2:24" ht="15.75" x14ac:dyDescent="0.25">
      <c r="B13211" s="34"/>
      <c r="X13211" s="51"/>
    </row>
    <row r="13212" spans="2:24" ht="15.75" x14ac:dyDescent="0.25">
      <c r="B13212" s="34"/>
      <c r="X13212" s="51"/>
    </row>
    <row r="13213" spans="2:24" ht="15.75" x14ac:dyDescent="0.25">
      <c r="B13213" s="34"/>
      <c r="X13213" s="51"/>
    </row>
    <row r="13214" spans="2:24" ht="15.75" x14ac:dyDescent="0.25">
      <c r="B13214" s="34"/>
      <c r="X13214" s="51"/>
    </row>
    <row r="13215" spans="2:24" ht="15.75" x14ac:dyDescent="0.25">
      <c r="B13215" s="34"/>
      <c r="X13215" s="51"/>
    </row>
    <row r="13216" spans="2:24" ht="15.75" x14ac:dyDescent="0.25">
      <c r="B13216" s="34"/>
      <c r="X13216" s="51"/>
    </row>
    <row r="13217" spans="2:24" ht="15.75" x14ac:dyDescent="0.25">
      <c r="B13217" s="34"/>
      <c r="X13217" s="51"/>
    </row>
    <row r="13218" spans="2:24" ht="15.75" x14ac:dyDescent="0.25">
      <c r="B13218" s="34"/>
      <c r="X13218" s="51"/>
    </row>
    <row r="13219" spans="2:24" ht="15.75" x14ac:dyDescent="0.25">
      <c r="B13219" s="34"/>
      <c r="X13219" s="51"/>
    </row>
    <row r="13220" spans="2:24" ht="15.75" x14ac:dyDescent="0.25">
      <c r="B13220" s="34"/>
      <c r="X13220" s="51"/>
    </row>
    <row r="13221" spans="2:24" ht="15.75" x14ac:dyDescent="0.25">
      <c r="B13221" s="34"/>
      <c r="X13221" s="51"/>
    </row>
    <row r="13222" spans="2:24" ht="15.75" x14ac:dyDescent="0.25">
      <c r="B13222" s="34"/>
      <c r="X13222" s="51"/>
    </row>
    <row r="13223" spans="2:24" ht="15.75" x14ac:dyDescent="0.25">
      <c r="B13223" s="34"/>
      <c r="X13223" s="51"/>
    </row>
    <row r="13224" spans="2:24" ht="15.75" x14ac:dyDescent="0.25">
      <c r="B13224" s="34"/>
      <c r="X13224" s="51"/>
    </row>
    <row r="13225" spans="2:24" ht="15.75" x14ac:dyDescent="0.25">
      <c r="B13225" s="34"/>
      <c r="X13225" s="51"/>
    </row>
    <row r="13226" spans="2:24" ht="15.75" x14ac:dyDescent="0.25">
      <c r="B13226" s="34"/>
      <c r="X13226" s="51"/>
    </row>
    <row r="13227" spans="2:24" ht="15.75" x14ac:dyDescent="0.25">
      <c r="B13227" s="34"/>
      <c r="X13227" s="51"/>
    </row>
    <row r="13228" spans="2:24" ht="15.75" x14ac:dyDescent="0.25">
      <c r="B13228" s="34"/>
      <c r="X13228" s="51"/>
    </row>
    <row r="13229" spans="2:24" ht="15.75" x14ac:dyDescent="0.25">
      <c r="B13229" s="34"/>
      <c r="X13229" s="51"/>
    </row>
    <row r="13230" spans="2:24" ht="15.75" x14ac:dyDescent="0.25">
      <c r="B13230" s="34"/>
      <c r="X13230" s="51"/>
    </row>
    <row r="13231" spans="2:24" ht="15.75" x14ac:dyDescent="0.25">
      <c r="B13231" s="34"/>
      <c r="X13231" s="51"/>
    </row>
    <row r="13232" spans="2:24" ht="15.75" x14ac:dyDescent="0.25">
      <c r="B13232" s="34"/>
      <c r="X13232" s="51"/>
    </row>
    <row r="13233" spans="2:24" ht="15.75" x14ac:dyDescent="0.25">
      <c r="B13233" s="34"/>
      <c r="X13233" s="51"/>
    </row>
    <row r="13234" spans="2:24" ht="15.75" x14ac:dyDescent="0.25">
      <c r="B13234" s="34"/>
      <c r="X13234" s="51"/>
    </row>
    <row r="13235" spans="2:24" ht="15.75" x14ac:dyDescent="0.25">
      <c r="B13235" s="34"/>
      <c r="X13235" s="51"/>
    </row>
    <row r="13236" spans="2:24" ht="15.75" x14ac:dyDescent="0.25">
      <c r="B13236" s="34"/>
      <c r="X13236" s="51"/>
    </row>
    <row r="13237" spans="2:24" ht="15.75" x14ac:dyDescent="0.25">
      <c r="B13237" s="34"/>
      <c r="X13237" s="51"/>
    </row>
    <row r="13238" spans="2:24" ht="15.75" x14ac:dyDescent="0.25">
      <c r="B13238" s="34"/>
      <c r="X13238" s="51"/>
    </row>
    <row r="13239" spans="2:24" ht="15.75" x14ac:dyDescent="0.25">
      <c r="B13239" s="34"/>
      <c r="X13239" s="51"/>
    </row>
    <row r="13240" spans="2:24" ht="15.75" x14ac:dyDescent="0.25">
      <c r="B13240" s="34"/>
      <c r="X13240" s="51"/>
    </row>
    <row r="13241" spans="2:24" ht="15.75" x14ac:dyDescent="0.25">
      <c r="B13241" s="34"/>
      <c r="X13241" s="51"/>
    </row>
    <row r="13242" spans="2:24" ht="15.75" x14ac:dyDescent="0.25">
      <c r="B13242" s="34"/>
      <c r="X13242" s="51"/>
    </row>
    <row r="13243" spans="2:24" ht="15.75" x14ac:dyDescent="0.25">
      <c r="B13243" s="34"/>
      <c r="X13243" s="51"/>
    </row>
    <row r="13244" spans="2:24" ht="15.75" x14ac:dyDescent="0.25">
      <c r="B13244" s="34"/>
      <c r="X13244" s="51"/>
    </row>
    <row r="13245" spans="2:24" ht="15.75" x14ac:dyDescent="0.25">
      <c r="B13245" s="34"/>
      <c r="X13245" s="51"/>
    </row>
    <row r="13246" spans="2:24" ht="15.75" x14ac:dyDescent="0.25">
      <c r="B13246" s="34"/>
      <c r="X13246" s="51"/>
    </row>
    <row r="13247" spans="2:24" ht="15.75" x14ac:dyDescent="0.25">
      <c r="B13247" s="34"/>
      <c r="X13247" s="51"/>
    </row>
    <row r="13248" spans="2:24" ht="15.75" x14ac:dyDescent="0.25">
      <c r="B13248" s="34"/>
      <c r="X13248" s="51"/>
    </row>
    <row r="13249" spans="2:24" ht="15.75" x14ac:dyDescent="0.25">
      <c r="B13249" s="34"/>
      <c r="X13249" s="51"/>
    </row>
    <row r="13250" spans="2:24" ht="15.75" x14ac:dyDescent="0.25">
      <c r="B13250" s="34"/>
      <c r="X13250" s="51"/>
    </row>
    <row r="13251" spans="2:24" ht="15.75" x14ac:dyDescent="0.25">
      <c r="B13251" s="34"/>
      <c r="X13251" s="51"/>
    </row>
    <row r="13252" spans="2:24" ht="15.75" x14ac:dyDescent="0.25">
      <c r="B13252" s="34"/>
      <c r="X13252" s="51"/>
    </row>
    <row r="13253" spans="2:24" ht="15.75" x14ac:dyDescent="0.25">
      <c r="B13253" s="34"/>
      <c r="X13253" s="51"/>
    </row>
    <row r="13254" spans="2:24" ht="15.75" x14ac:dyDescent="0.25">
      <c r="B13254" s="34"/>
      <c r="X13254" s="51"/>
    </row>
    <row r="13255" spans="2:24" ht="15.75" x14ac:dyDescent="0.25">
      <c r="B13255" s="34"/>
      <c r="X13255" s="51"/>
    </row>
    <row r="13256" spans="2:24" ht="15.75" x14ac:dyDescent="0.25">
      <c r="B13256" s="34"/>
      <c r="X13256" s="51"/>
    </row>
    <row r="13257" spans="2:24" ht="15.75" x14ac:dyDescent="0.25">
      <c r="B13257" s="34"/>
      <c r="X13257" s="51"/>
    </row>
    <row r="13258" spans="2:24" ht="15.75" x14ac:dyDescent="0.25">
      <c r="B13258" s="34"/>
      <c r="X13258" s="51"/>
    </row>
    <row r="13259" spans="2:24" ht="15.75" x14ac:dyDescent="0.25">
      <c r="B13259" s="34"/>
      <c r="X13259" s="51"/>
    </row>
    <row r="13260" spans="2:24" ht="15.75" x14ac:dyDescent="0.25">
      <c r="B13260" s="34"/>
      <c r="X13260" s="51"/>
    </row>
    <row r="13261" spans="2:24" ht="15.75" x14ac:dyDescent="0.25">
      <c r="B13261" s="34"/>
      <c r="X13261" s="51"/>
    </row>
    <row r="13262" spans="2:24" ht="15.75" x14ac:dyDescent="0.25">
      <c r="B13262" s="34"/>
      <c r="X13262" s="51"/>
    </row>
    <row r="13263" spans="2:24" ht="15.75" x14ac:dyDescent="0.25">
      <c r="B13263" s="34"/>
      <c r="X13263" s="51"/>
    </row>
    <row r="13264" spans="2:24" ht="15.75" x14ac:dyDescent="0.25">
      <c r="B13264" s="34"/>
      <c r="X13264" s="51"/>
    </row>
    <row r="13265" spans="2:24" ht="15.75" x14ac:dyDescent="0.25">
      <c r="B13265" s="34"/>
      <c r="X13265" s="51"/>
    </row>
    <row r="13266" spans="2:24" ht="15.75" x14ac:dyDescent="0.25">
      <c r="B13266" s="34"/>
      <c r="X13266" s="51"/>
    </row>
    <row r="13267" spans="2:24" ht="15.75" x14ac:dyDescent="0.25">
      <c r="B13267" s="34"/>
      <c r="X13267" s="51"/>
    </row>
    <row r="13268" spans="2:24" ht="15.75" x14ac:dyDescent="0.25">
      <c r="B13268" s="34"/>
      <c r="X13268" s="51"/>
    </row>
    <row r="13269" spans="2:24" ht="15.75" x14ac:dyDescent="0.25">
      <c r="B13269" s="34"/>
      <c r="X13269" s="51"/>
    </row>
    <row r="13270" spans="2:24" ht="15.75" x14ac:dyDescent="0.25">
      <c r="B13270" s="34"/>
      <c r="X13270" s="51"/>
    </row>
    <row r="13271" spans="2:24" ht="15.75" x14ac:dyDescent="0.25">
      <c r="B13271" s="34"/>
      <c r="X13271" s="51"/>
    </row>
    <row r="13272" spans="2:24" ht="15.75" x14ac:dyDescent="0.25">
      <c r="B13272" s="34"/>
      <c r="X13272" s="51"/>
    </row>
    <row r="13273" spans="2:24" ht="15.75" x14ac:dyDescent="0.25">
      <c r="B13273" s="34"/>
      <c r="X13273" s="51"/>
    </row>
    <row r="13274" spans="2:24" ht="15.75" x14ac:dyDescent="0.25">
      <c r="B13274" s="34"/>
      <c r="X13274" s="51"/>
    </row>
    <row r="13275" spans="2:24" ht="15.75" x14ac:dyDescent="0.25">
      <c r="B13275" s="34"/>
      <c r="X13275" s="51"/>
    </row>
    <row r="13276" spans="2:24" ht="15.75" x14ac:dyDescent="0.25">
      <c r="B13276" s="34"/>
      <c r="X13276" s="51"/>
    </row>
    <row r="13277" spans="2:24" ht="15.75" x14ac:dyDescent="0.25">
      <c r="B13277" s="34"/>
      <c r="X13277" s="51"/>
    </row>
    <row r="13278" spans="2:24" ht="15.75" x14ac:dyDescent="0.25">
      <c r="B13278" s="34"/>
      <c r="X13278" s="51"/>
    </row>
    <row r="13279" spans="2:24" ht="15.75" x14ac:dyDescent="0.25">
      <c r="B13279" s="34"/>
      <c r="X13279" s="51"/>
    </row>
    <row r="13280" spans="2:24" ht="15.75" x14ac:dyDescent="0.25">
      <c r="B13280" s="34"/>
      <c r="X13280" s="51"/>
    </row>
    <row r="13281" spans="2:24" ht="15.75" x14ac:dyDescent="0.25">
      <c r="B13281" s="34"/>
      <c r="X13281" s="51"/>
    </row>
    <row r="13282" spans="2:24" ht="15.75" x14ac:dyDescent="0.25">
      <c r="B13282" s="34"/>
      <c r="X13282" s="51"/>
    </row>
    <row r="13283" spans="2:24" ht="15.75" x14ac:dyDescent="0.25">
      <c r="B13283" s="34"/>
      <c r="X13283" s="51"/>
    </row>
    <row r="13284" spans="2:24" ht="15.75" x14ac:dyDescent="0.25">
      <c r="B13284" s="34"/>
      <c r="X13284" s="51"/>
    </row>
    <row r="13285" spans="2:24" ht="15.75" x14ac:dyDescent="0.25">
      <c r="B13285" s="34"/>
      <c r="X13285" s="51"/>
    </row>
    <row r="13286" spans="2:24" ht="15.75" x14ac:dyDescent="0.25">
      <c r="B13286" s="34"/>
      <c r="X13286" s="51"/>
    </row>
    <row r="13287" spans="2:24" ht="15.75" x14ac:dyDescent="0.25">
      <c r="B13287" s="34"/>
      <c r="X13287" s="51"/>
    </row>
    <row r="13288" spans="2:24" ht="15.75" x14ac:dyDescent="0.25">
      <c r="B13288" s="34"/>
      <c r="X13288" s="51"/>
    </row>
    <row r="13289" spans="2:24" ht="15.75" x14ac:dyDescent="0.25">
      <c r="B13289" s="34"/>
      <c r="X13289" s="51"/>
    </row>
    <row r="13290" spans="2:24" ht="15.75" x14ac:dyDescent="0.25">
      <c r="B13290" s="34"/>
      <c r="X13290" s="51"/>
    </row>
    <row r="13291" spans="2:24" ht="15.75" x14ac:dyDescent="0.25">
      <c r="B13291" s="34"/>
      <c r="X13291" s="51"/>
    </row>
    <row r="13292" spans="2:24" ht="15.75" x14ac:dyDescent="0.25">
      <c r="B13292" s="34"/>
      <c r="X13292" s="51"/>
    </row>
    <row r="13293" spans="2:24" ht="15.75" x14ac:dyDescent="0.25">
      <c r="B13293" s="34"/>
      <c r="X13293" s="51"/>
    </row>
    <row r="13294" spans="2:24" ht="15.75" x14ac:dyDescent="0.25">
      <c r="B13294" s="34"/>
      <c r="X13294" s="51"/>
    </row>
    <row r="13295" spans="2:24" ht="15.75" x14ac:dyDescent="0.25">
      <c r="B13295" s="34"/>
      <c r="X13295" s="51"/>
    </row>
    <row r="13296" spans="2:24" ht="15.75" x14ac:dyDescent="0.25">
      <c r="B13296" s="34"/>
      <c r="X13296" s="51"/>
    </row>
    <row r="13297" spans="2:24" ht="15.75" x14ac:dyDescent="0.25">
      <c r="B13297" s="34"/>
      <c r="X13297" s="51"/>
    </row>
    <row r="13298" spans="2:24" ht="15.75" x14ac:dyDescent="0.25">
      <c r="B13298" s="34"/>
      <c r="X13298" s="51"/>
    </row>
    <row r="13299" spans="2:24" ht="15.75" x14ac:dyDescent="0.25">
      <c r="B13299" s="34"/>
      <c r="X13299" s="51"/>
    </row>
    <row r="13300" spans="2:24" ht="15.75" x14ac:dyDescent="0.25">
      <c r="B13300" s="34"/>
      <c r="X13300" s="51"/>
    </row>
    <row r="13301" spans="2:24" ht="15.75" x14ac:dyDescent="0.25">
      <c r="B13301" s="34"/>
      <c r="X13301" s="51"/>
    </row>
    <row r="13302" spans="2:24" ht="15.75" x14ac:dyDescent="0.25">
      <c r="B13302" s="34"/>
      <c r="X13302" s="51"/>
    </row>
    <row r="13303" spans="2:24" ht="15.75" x14ac:dyDescent="0.25">
      <c r="B13303" s="34"/>
      <c r="X13303" s="51"/>
    </row>
    <row r="13304" spans="2:24" ht="15.75" x14ac:dyDescent="0.25">
      <c r="B13304" s="34"/>
      <c r="X13304" s="51"/>
    </row>
    <row r="13305" spans="2:24" ht="15.75" x14ac:dyDescent="0.25">
      <c r="B13305" s="34"/>
      <c r="X13305" s="51"/>
    </row>
    <row r="13306" spans="2:24" ht="15.75" x14ac:dyDescent="0.25">
      <c r="B13306" s="34"/>
      <c r="X13306" s="51"/>
    </row>
    <row r="13307" spans="2:24" ht="15.75" x14ac:dyDescent="0.25">
      <c r="B13307" s="34"/>
      <c r="X13307" s="51"/>
    </row>
    <row r="13308" spans="2:24" ht="15.75" x14ac:dyDescent="0.25">
      <c r="B13308" s="34"/>
      <c r="X13308" s="51"/>
    </row>
    <row r="13309" spans="2:24" ht="15.75" x14ac:dyDescent="0.25">
      <c r="B13309" s="34"/>
      <c r="X13309" s="51"/>
    </row>
    <row r="13310" spans="2:24" ht="15.75" x14ac:dyDescent="0.25">
      <c r="B13310" s="34"/>
      <c r="X13310" s="51"/>
    </row>
    <row r="13311" spans="2:24" ht="15.75" x14ac:dyDescent="0.25">
      <c r="B13311" s="34"/>
      <c r="X13311" s="51"/>
    </row>
    <row r="13312" spans="2:24" ht="15.75" x14ac:dyDescent="0.25">
      <c r="B13312" s="34"/>
      <c r="X13312" s="51"/>
    </row>
    <row r="13313" spans="2:24" ht="15.75" x14ac:dyDescent="0.25">
      <c r="B13313" s="34"/>
      <c r="X13313" s="51"/>
    </row>
    <row r="13314" spans="2:24" ht="15.75" x14ac:dyDescent="0.25">
      <c r="B13314" s="34"/>
      <c r="X13314" s="51"/>
    </row>
    <row r="13315" spans="2:24" ht="15.75" x14ac:dyDescent="0.25">
      <c r="B13315" s="34"/>
      <c r="X13315" s="51"/>
    </row>
    <row r="13316" spans="2:24" ht="15.75" x14ac:dyDescent="0.25">
      <c r="B13316" s="34"/>
      <c r="X13316" s="51"/>
    </row>
    <row r="13317" spans="2:24" ht="15.75" x14ac:dyDescent="0.25">
      <c r="B13317" s="34"/>
      <c r="X13317" s="51"/>
    </row>
    <row r="13318" spans="2:24" ht="15.75" x14ac:dyDescent="0.25">
      <c r="B13318" s="34"/>
      <c r="X13318" s="51"/>
    </row>
    <row r="13319" spans="2:24" ht="15.75" x14ac:dyDescent="0.25">
      <c r="B13319" s="34"/>
      <c r="X13319" s="51"/>
    </row>
    <row r="13320" spans="2:24" ht="15.75" x14ac:dyDescent="0.25">
      <c r="B13320" s="34"/>
      <c r="X13320" s="51"/>
    </row>
    <row r="13321" spans="2:24" ht="15.75" x14ac:dyDescent="0.25">
      <c r="B13321" s="34"/>
      <c r="X13321" s="51"/>
    </row>
    <row r="13322" spans="2:24" ht="15.75" x14ac:dyDescent="0.25">
      <c r="B13322" s="34"/>
      <c r="X13322" s="51"/>
    </row>
    <row r="13323" spans="2:24" ht="15.75" x14ac:dyDescent="0.25">
      <c r="B13323" s="34"/>
      <c r="X13323" s="51"/>
    </row>
    <row r="13324" spans="2:24" ht="15.75" x14ac:dyDescent="0.25">
      <c r="B13324" s="34"/>
      <c r="X13324" s="51"/>
    </row>
    <row r="13325" spans="2:24" ht="15.75" x14ac:dyDescent="0.25">
      <c r="B13325" s="34"/>
      <c r="X13325" s="51"/>
    </row>
    <row r="13326" spans="2:24" ht="15.75" x14ac:dyDescent="0.25">
      <c r="B13326" s="34"/>
      <c r="X13326" s="51"/>
    </row>
    <row r="13327" spans="2:24" ht="15.75" x14ac:dyDescent="0.25">
      <c r="B13327" s="34"/>
      <c r="X13327" s="51"/>
    </row>
    <row r="13328" spans="2:24" ht="15.75" x14ac:dyDescent="0.25">
      <c r="B13328" s="34"/>
      <c r="X13328" s="51"/>
    </row>
    <row r="13329" spans="2:24" ht="15.75" x14ac:dyDescent="0.25">
      <c r="B13329" s="34"/>
      <c r="X13329" s="51"/>
    </row>
    <row r="13330" spans="2:24" ht="15.75" x14ac:dyDescent="0.25">
      <c r="B13330" s="34"/>
      <c r="X13330" s="51"/>
    </row>
    <row r="13331" spans="2:24" ht="15.75" x14ac:dyDescent="0.25">
      <c r="B13331" s="34"/>
      <c r="X13331" s="51"/>
    </row>
    <row r="13332" spans="2:24" ht="15.75" x14ac:dyDescent="0.25">
      <c r="B13332" s="34"/>
      <c r="X13332" s="51"/>
    </row>
    <row r="13333" spans="2:24" ht="15.75" x14ac:dyDescent="0.25">
      <c r="B13333" s="34"/>
      <c r="X13333" s="51"/>
    </row>
    <row r="13334" spans="2:24" ht="15.75" x14ac:dyDescent="0.25">
      <c r="B13334" s="34"/>
      <c r="X13334" s="51"/>
    </row>
    <row r="13335" spans="2:24" ht="15.75" x14ac:dyDescent="0.25">
      <c r="B13335" s="34"/>
      <c r="X13335" s="51"/>
    </row>
    <row r="13336" spans="2:24" ht="15.75" x14ac:dyDescent="0.25">
      <c r="B13336" s="34"/>
      <c r="X13336" s="51"/>
    </row>
    <row r="13337" spans="2:24" ht="15.75" x14ac:dyDescent="0.25">
      <c r="B13337" s="34"/>
      <c r="X13337" s="51"/>
    </row>
    <row r="13338" spans="2:24" ht="15.75" x14ac:dyDescent="0.25">
      <c r="B13338" s="34"/>
      <c r="X13338" s="51"/>
    </row>
    <row r="13339" spans="2:24" ht="15.75" x14ac:dyDescent="0.25">
      <c r="B13339" s="34"/>
      <c r="X13339" s="51"/>
    </row>
    <row r="13340" spans="2:24" ht="15.75" x14ac:dyDescent="0.25">
      <c r="B13340" s="34"/>
      <c r="X13340" s="51"/>
    </row>
    <row r="13341" spans="2:24" ht="15.75" x14ac:dyDescent="0.25">
      <c r="B13341" s="34"/>
      <c r="X13341" s="51"/>
    </row>
    <row r="13342" spans="2:24" ht="15.75" x14ac:dyDescent="0.25">
      <c r="B13342" s="34"/>
      <c r="X13342" s="51"/>
    </row>
    <row r="13343" spans="2:24" ht="15.75" x14ac:dyDescent="0.25">
      <c r="B13343" s="34"/>
      <c r="X13343" s="51"/>
    </row>
    <row r="13344" spans="2:24" ht="15.75" x14ac:dyDescent="0.25">
      <c r="B13344" s="34"/>
      <c r="X13344" s="51"/>
    </row>
    <row r="13345" spans="2:24" ht="15.75" x14ac:dyDescent="0.25">
      <c r="B13345" s="34"/>
      <c r="X13345" s="51"/>
    </row>
    <row r="13346" spans="2:24" ht="15.75" x14ac:dyDescent="0.25">
      <c r="B13346" s="34"/>
      <c r="X13346" s="51"/>
    </row>
    <row r="13347" spans="2:24" ht="15.75" x14ac:dyDescent="0.25">
      <c r="B13347" s="34"/>
      <c r="X13347" s="51"/>
    </row>
    <row r="13348" spans="2:24" ht="15.75" x14ac:dyDescent="0.25">
      <c r="B13348" s="34"/>
      <c r="X13348" s="51"/>
    </row>
    <row r="13349" spans="2:24" ht="15.75" x14ac:dyDescent="0.25">
      <c r="B13349" s="34"/>
      <c r="X13349" s="51"/>
    </row>
    <row r="13350" spans="2:24" ht="15.75" x14ac:dyDescent="0.25">
      <c r="B13350" s="34"/>
      <c r="X13350" s="51"/>
    </row>
    <row r="13351" spans="2:24" ht="15.75" x14ac:dyDescent="0.25">
      <c r="B13351" s="34"/>
      <c r="X13351" s="51"/>
    </row>
    <row r="13352" spans="2:24" ht="15.75" x14ac:dyDescent="0.25">
      <c r="B13352" s="34"/>
      <c r="X13352" s="51"/>
    </row>
    <row r="13353" spans="2:24" ht="15.75" x14ac:dyDescent="0.25">
      <c r="B13353" s="34"/>
      <c r="X13353" s="51"/>
    </row>
    <row r="13354" spans="2:24" ht="15.75" x14ac:dyDescent="0.25">
      <c r="B13354" s="34"/>
      <c r="X13354" s="51"/>
    </row>
    <row r="13355" spans="2:24" ht="15.75" x14ac:dyDescent="0.25">
      <c r="B13355" s="34"/>
      <c r="X13355" s="51"/>
    </row>
    <row r="13356" spans="2:24" ht="15.75" x14ac:dyDescent="0.25">
      <c r="B13356" s="34"/>
      <c r="X13356" s="51"/>
    </row>
    <row r="13357" spans="2:24" ht="15.75" x14ac:dyDescent="0.25">
      <c r="B13357" s="34"/>
      <c r="X13357" s="51"/>
    </row>
    <row r="13358" spans="2:24" ht="15.75" x14ac:dyDescent="0.25">
      <c r="B13358" s="34"/>
      <c r="X13358" s="51"/>
    </row>
    <row r="13359" spans="2:24" ht="15.75" x14ac:dyDescent="0.25">
      <c r="B13359" s="34"/>
      <c r="X13359" s="51"/>
    </row>
    <row r="13360" spans="2:24" ht="15.75" x14ac:dyDescent="0.25">
      <c r="B13360" s="34"/>
      <c r="X13360" s="51"/>
    </row>
    <row r="13361" spans="2:24" ht="15.75" x14ac:dyDescent="0.25">
      <c r="B13361" s="34"/>
      <c r="X13361" s="51"/>
    </row>
    <row r="13362" spans="2:24" ht="15.75" x14ac:dyDescent="0.25">
      <c r="B13362" s="34"/>
      <c r="X13362" s="51"/>
    </row>
    <row r="13363" spans="2:24" ht="15.75" x14ac:dyDescent="0.25">
      <c r="B13363" s="34"/>
      <c r="X13363" s="51"/>
    </row>
    <row r="13364" spans="2:24" ht="15.75" x14ac:dyDescent="0.25">
      <c r="B13364" s="34"/>
      <c r="X13364" s="51"/>
    </row>
    <row r="13365" spans="2:24" ht="15.75" x14ac:dyDescent="0.25">
      <c r="B13365" s="34"/>
      <c r="X13365" s="51"/>
    </row>
    <row r="13366" spans="2:24" ht="15.75" x14ac:dyDescent="0.25">
      <c r="B13366" s="34"/>
      <c r="X13366" s="51"/>
    </row>
    <row r="13367" spans="2:24" ht="15.75" x14ac:dyDescent="0.25">
      <c r="B13367" s="34"/>
      <c r="X13367" s="51"/>
    </row>
    <row r="13368" spans="2:24" ht="15.75" x14ac:dyDescent="0.25">
      <c r="B13368" s="34"/>
      <c r="X13368" s="51"/>
    </row>
    <row r="13369" spans="2:24" ht="15.75" x14ac:dyDescent="0.25">
      <c r="B13369" s="34"/>
      <c r="X13369" s="51"/>
    </row>
    <row r="13370" spans="2:24" ht="15.75" x14ac:dyDescent="0.25">
      <c r="B13370" s="34"/>
      <c r="X13370" s="51"/>
    </row>
    <row r="13371" spans="2:24" ht="15.75" x14ac:dyDescent="0.25">
      <c r="B13371" s="34"/>
      <c r="X13371" s="51"/>
    </row>
    <row r="13372" spans="2:24" ht="15.75" x14ac:dyDescent="0.25">
      <c r="B13372" s="34"/>
      <c r="X13372" s="51"/>
    </row>
    <row r="13373" spans="2:24" ht="15.75" x14ac:dyDescent="0.25">
      <c r="B13373" s="34"/>
      <c r="X13373" s="51"/>
    </row>
    <row r="13374" spans="2:24" ht="15.75" x14ac:dyDescent="0.25">
      <c r="B13374" s="34"/>
      <c r="X13374" s="51"/>
    </row>
    <row r="13375" spans="2:24" ht="15.75" x14ac:dyDescent="0.25">
      <c r="B13375" s="34"/>
      <c r="X13375" s="51"/>
    </row>
    <row r="13376" spans="2:24" ht="15.75" x14ac:dyDescent="0.25">
      <c r="B13376" s="34"/>
      <c r="X13376" s="51"/>
    </row>
    <row r="13377" spans="2:24" ht="15.75" x14ac:dyDescent="0.25">
      <c r="B13377" s="34"/>
      <c r="X13377" s="51"/>
    </row>
    <row r="13378" spans="2:24" ht="15.75" x14ac:dyDescent="0.25">
      <c r="B13378" s="34"/>
      <c r="X13378" s="51"/>
    </row>
    <row r="13379" spans="2:24" ht="15.75" x14ac:dyDescent="0.25">
      <c r="B13379" s="34"/>
      <c r="X13379" s="51"/>
    </row>
    <row r="13380" spans="2:24" ht="15.75" x14ac:dyDescent="0.25">
      <c r="B13380" s="34"/>
      <c r="X13380" s="51"/>
    </row>
    <row r="13381" spans="2:24" ht="15.75" x14ac:dyDescent="0.25">
      <c r="B13381" s="34"/>
      <c r="X13381" s="51"/>
    </row>
    <row r="13382" spans="2:24" ht="15.75" x14ac:dyDescent="0.25">
      <c r="B13382" s="34"/>
      <c r="X13382" s="51"/>
    </row>
    <row r="13383" spans="2:24" ht="15.75" x14ac:dyDescent="0.25">
      <c r="B13383" s="34"/>
      <c r="X13383" s="51"/>
    </row>
    <row r="13384" spans="2:24" ht="15.75" x14ac:dyDescent="0.25">
      <c r="B13384" s="34"/>
      <c r="X13384" s="51"/>
    </row>
    <row r="13385" spans="2:24" ht="15.75" x14ac:dyDescent="0.25">
      <c r="B13385" s="34"/>
      <c r="X13385" s="51"/>
    </row>
    <row r="13386" spans="2:24" ht="15.75" x14ac:dyDescent="0.25">
      <c r="B13386" s="34"/>
      <c r="X13386" s="51"/>
    </row>
    <row r="13387" spans="2:24" ht="15.75" x14ac:dyDescent="0.25">
      <c r="B13387" s="34"/>
      <c r="X13387" s="51"/>
    </row>
    <row r="13388" spans="2:24" ht="15.75" x14ac:dyDescent="0.25">
      <c r="B13388" s="34"/>
      <c r="X13388" s="51"/>
    </row>
    <row r="13389" spans="2:24" ht="15.75" x14ac:dyDescent="0.25">
      <c r="B13389" s="34"/>
      <c r="X13389" s="51"/>
    </row>
    <row r="13390" spans="2:24" ht="15.75" x14ac:dyDescent="0.25">
      <c r="B13390" s="34"/>
      <c r="X13390" s="51"/>
    </row>
    <row r="13391" spans="2:24" ht="15.75" x14ac:dyDescent="0.25">
      <c r="B13391" s="34"/>
      <c r="X13391" s="51"/>
    </row>
    <row r="13392" spans="2:24" ht="15.75" x14ac:dyDescent="0.25">
      <c r="B13392" s="34"/>
      <c r="X13392" s="51"/>
    </row>
    <row r="13393" spans="2:24" ht="15.75" x14ac:dyDescent="0.25">
      <c r="B13393" s="34"/>
      <c r="X13393" s="51"/>
    </row>
    <row r="13394" spans="2:24" ht="15.75" x14ac:dyDescent="0.25">
      <c r="B13394" s="34"/>
      <c r="X13394" s="51"/>
    </row>
    <row r="13395" spans="2:24" ht="15.75" x14ac:dyDescent="0.25">
      <c r="B13395" s="34"/>
      <c r="X13395" s="51"/>
    </row>
    <row r="13396" spans="2:24" ht="15.75" x14ac:dyDescent="0.25">
      <c r="B13396" s="34"/>
      <c r="X13396" s="51"/>
    </row>
    <row r="13397" spans="2:24" ht="15.75" x14ac:dyDescent="0.25">
      <c r="B13397" s="34"/>
      <c r="X13397" s="51"/>
    </row>
    <row r="13398" spans="2:24" ht="15.75" x14ac:dyDescent="0.25">
      <c r="B13398" s="34"/>
      <c r="X13398" s="51"/>
    </row>
    <row r="13399" spans="2:24" ht="15.75" x14ac:dyDescent="0.25">
      <c r="B13399" s="34"/>
      <c r="X13399" s="51"/>
    </row>
    <row r="13400" spans="2:24" ht="15.75" x14ac:dyDescent="0.25">
      <c r="B13400" s="34"/>
      <c r="X13400" s="51"/>
    </row>
    <row r="13401" spans="2:24" ht="15.75" x14ac:dyDescent="0.25">
      <c r="B13401" s="34"/>
      <c r="X13401" s="51"/>
    </row>
    <row r="13402" spans="2:24" ht="15.75" x14ac:dyDescent="0.25">
      <c r="B13402" s="34"/>
      <c r="X13402" s="51"/>
    </row>
    <row r="13403" spans="2:24" ht="15.75" x14ac:dyDescent="0.25">
      <c r="B13403" s="34"/>
      <c r="X13403" s="51"/>
    </row>
    <row r="13404" spans="2:24" ht="15.75" x14ac:dyDescent="0.25">
      <c r="B13404" s="34"/>
      <c r="X13404" s="51"/>
    </row>
    <row r="13405" spans="2:24" ht="15.75" x14ac:dyDescent="0.25">
      <c r="B13405" s="34"/>
      <c r="X13405" s="51"/>
    </row>
    <row r="13406" spans="2:24" ht="15.75" x14ac:dyDescent="0.25">
      <c r="B13406" s="34"/>
      <c r="X13406" s="51"/>
    </row>
    <row r="13407" spans="2:24" ht="15.75" x14ac:dyDescent="0.25">
      <c r="B13407" s="34"/>
      <c r="X13407" s="51"/>
    </row>
    <row r="13408" spans="2:24" ht="15.75" x14ac:dyDescent="0.25">
      <c r="B13408" s="34"/>
      <c r="X13408" s="51"/>
    </row>
    <row r="13409" spans="2:24" ht="15.75" x14ac:dyDescent="0.25">
      <c r="B13409" s="34"/>
      <c r="X13409" s="51"/>
    </row>
    <row r="13410" spans="2:24" ht="15.75" x14ac:dyDescent="0.25">
      <c r="B13410" s="34"/>
      <c r="X13410" s="51"/>
    </row>
    <row r="13411" spans="2:24" ht="15.75" x14ac:dyDescent="0.25">
      <c r="B13411" s="34"/>
      <c r="X13411" s="51"/>
    </row>
    <row r="13412" spans="2:24" ht="15.75" x14ac:dyDescent="0.25">
      <c r="B13412" s="34"/>
      <c r="X13412" s="51"/>
    </row>
    <row r="13413" spans="2:24" ht="15.75" x14ac:dyDescent="0.25">
      <c r="B13413" s="34"/>
      <c r="X13413" s="51"/>
    </row>
    <row r="13414" spans="2:24" ht="15.75" x14ac:dyDescent="0.25">
      <c r="B13414" s="34"/>
      <c r="X13414" s="51"/>
    </row>
    <row r="13415" spans="2:24" ht="15.75" x14ac:dyDescent="0.25">
      <c r="B13415" s="34"/>
      <c r="X13415" s="51"/>
    </row>
    <row r="13416" spans="2:24" ht="15.75" x14ac:dyDescent="0.25">
      <c r="B13416" s="34"/>
      <c r="X13416" s="51"/>
    </row>
    <row r="13417" spans="2:24" ht="15.75" x14ac:dyDescent="0.25">
      <c r="B13417" s="34"/>
      <c r="X13417" s="51"/>
    </row>
    <row r="13418" spans="2:24" ht="15.75" x14ac:dyDescent="0.25">
      <c r="B13418" s="34"/>
      <c r="X13418" s="51"/>
    </row>
    <row r="13419" spans="2:24" ht="15.75" x14ac:dyDescent="0.25">
      <c r="B13419" s="34"/>
      <c r="X13419" s="51"/>
    </row>
    <row r="13420" spans="2:24" ht="15.75" x14ac:dyDescent="0.25">
      <c r="B13420" s="34"/>
      <c r="X13420" s="51"/>
    </row>
    <row r="13421" spans="2:24" ht="15.75" x14ac:dyDescent="0.25">
      <c r="B13421" s="34"/>
      <c r="X13421" s="51"/>
    </row>
    <row r="13422" spans="2:24" ht="15.75" x14ac:dyDescent="0.25">
      <c r="B13422" s="34"/>
      <c r="X13422" s="51"/>
    </row>
    <row r="13423" spans="2:24" ht="15.75" x14ac:dyDescent="0.25">
      <c r="B13423" s="34"/>
      <c r="X13423" s="51"/>
    </row>
    <row r="13424" spans="2:24" ht="15.75" x14ac:dyDescent="0.25">
      <c r="B13424" s="34"/>
      <c r="X13424" s="51"/>
    </row>
    <row r="13425" spans="2:24" ht="15.75" x14ac:dyDescent="0.25">
      <c r="B13425" s="34"/>
      <c r="X13425" s="51"/>
    </row>
    <row r="13426" spans="2:24" ht="15.75" x14ac:dyDescent="0.25">
      <c r="B13426" s="34"/>
      <c r="X13426" s="51"/>
    </row>
    <row r="13427" spans="2:24" ht="15.75" x14ac:dyDescent="0.25">
      <c r="B13427" s="34"/>
      <c r="X13427" s="51"/>
    </row>
    <row r="13428" spans="2:24" ht="15.75" x14ac:dyDescent="0.25">
      <c r="B13428" s="34"/>
      <c r="X13428" s="51"/>
    </row>
    <row r="13429" spans="2:24" ht="15.75" x14ac:dyDescent="0.25">
      <c r="B13429" s="34"/>
      <c r="X13429" s="51"/>
    </row>
    <row r="13430" spans="2:24" ht="15.75" x14ac:dyDescent="0.25">
      <c r="B13430" s="34"/>
      <c r="X13430" s="51"/>
    </row>
    <row r="13431" spans="2:24" ht="15.75" x14ac:dyDescent="0.25">
      <c r="B13431" s="34"/>
      <c r="X13431" s="51"/>
    </row>
    <row r="13432" spans="2:24" ht="15.75" x14ac:dyDescent="0.25">
      <c r="B13432" s="34"/>
      <c r="X13432" s="51"/>
    </row>
    <row r="13433" spans="2:24" ht="15.75" x14ac:dyDescent="0.25">
      <c r="B13433" s="34"/>
      <c r="X13433" s="51"/>
    </row>
    <row r="13434" spans="2:24" ht="15.75" x14ac:dyDescent="0.25">
      <c r="B13434" s="34"/>
      <c r="X13434" s="51"/>
    </row>
    <row r="13435" spans="2:24" ht="15.75" x14ac:dyDescent="0.25">
      <c r="B13435" s="34"/>
      <c r="X13435" s="51"/>
    </row>
    <row r="13436" spans="2:24" ht="15.75" x14ac:dyDescent="0.25">
      <c r="B13436" s="34"/>
      <c r="X13436" s="51"/>
    </row>
    <row r="13437" spans="2:24" ht="15.75" x14ac:dyDescent="0.25">
      <c r="B13437" s="34"/>
      <c r="X13437" s="51"/>
    </row>
    <row r="13438" spans="2:24" ht="15.75" x14ac:dyDescent="0.25">
      <c r="B13438" s="34"/>
      <c r="X13438" s="51"/>
    </row>
    <row r="13439" spans="2:24" ht="15.75" x14ac:dyDescent="0.25">
      <c r="B13439" s="34"/>
      <c r="X13439" s="51"/>
    </row>
    <row r="13440" spans="2:24" ht="15.75" x14ac:dyDescent="0.25">
      <c r="B13440" s="34"/>
      <c r="X13440" s="51"/>
    </row>
    <row r="13441" spans="2:24" ht="15.75" x14ac:dyDescent="0.25">
      <c r="B13441" s="34"/>
      <c r="X13441" s="51"/>
    </row>
    <row r="13442" spans="2:24" ht="15.75" x14ac:dyDescent="0.25">
      <c r="B13442" s="34"/>
      <c r="X13442" s="51"/>
    </row>
    <row r="13443" spans="2:24" ht="15.75" x14ac:dyDescent="0.25">
      <c r="B13443" s="34"/>
      <c r="X13443" s="51"/>
    </row>
    <row r="13444" spans="2:24" ht="15.75" x14ac:dyDescent="0.25">
      <c r="B13444" s="34"/>
      <c r="X13444" s="51"/>
    </row>
    <row r="13445" spans="2:24" ht="15.75" x14ac:dyDescent="0.25">
      <c r="B13445" s="34"/>
      <c r="X13445" s="51"/>
    </row>
    <row r="13446" spans="2:24" ht="15.75" x14ac:dyDescent="0.25">
      <c r="B13446" s="34"/>
      <c r="X13446" s="51"/>
    </row>
    <row r="13447" spans="2:24" ht="15.75" x14ac:dyDescent="0.25">
      <c r="B13447" s="34"/>
      <c r="X13447" s="51"/>
    </row>
    <row r="13448" spans="2:24" ht="15.75" x14ac:dyDescent="0.25">
      <c r="B13448" s="34"/>
      <c r="X13448" s="51"/>
    </row>
    <row r="13449" spans="2:24" ht="15.75" x14ac:dyDescent="0.25">
      <c r="B13449" s="34"/>
      <c r="X13449" s="51"/>
    </row>
    <row r="13450" spans="2:24" ht="15.75" x14ac:dyDescent="0.25">
      <c r="B13450" s="34"/>
      <c r="X13450" s="51"/>
    </row>
    <row r="13451" spans="2:24" ht="15.75" x14ac:dyDescent="0.25">
      <c r="B13451" s="34"/>
      <c r="X13451" s="51"/>
    </row>
    <row r="13452" spans="2:24" ht="15.75" x14ac:dyDescent="0.25">
      <c r="B13452" s="34"/>
      <c r="X13452" s="51"/>
    </row>
    <row r="13453" spans="2:24" ht="15.75" x14ac:dyDescent="0.25">
      <c r="B13453" s="34"/>
      <c r="X13453" s="51"/>
    </row>
    <row r="13454" spans="2:24" ht="15.75" x14ac:dyDescent="0.25">
      <c r="B13454" s="34"/>
      <c r="X13454" s="51"/>
    </row>
    <row r="13455" spans="2:24" ht="15.75" x14ac:dyDescent="0.25">
      <c r="B13455" s="34"/>
      <c r="X13455" s="51"/>
    </row>
    <row r="13456" spans="2:24" ht="15.75" x14ac:dyDescent="0.25">
      <c r="B13456" s="34"/>
      <c r="X13456" s="51"/>
    </row>
    <row r="13457" spans="2:24" ht="15.75" x14ac:dyDescent="0.25">
      <c r="B13457" s="34"/>
      <c r="X13457" s="51"/>
    </row>
    <row r="13458" spans="2:24" ht="15.75" x14ac:dyDescent="0.25">
      <c r="B13458" s="34"/>
      <c r="X13458" s="51"/>
    </row>
    <row r="13459" spans="2:24" ht="15.75" x14ac:dyDescent="0.25">
      <c r="B13459" s="34"/>
      <c r="X13459" s="51"/>
    </row>
    <row r="13460" spans="2:24" ht="15.75" x14ac:dyDescent="0.25">
      <c r="B13460" s="34"/>
      <c r="X13460" s="51"/>
    </row>
    <row r="13461" spans="2:24" ht="15.75" x14ac:dyDescent="0.25">
      <c r="B13461" s="34"/>
      <c r="X13461" s="51"/>
    </row>
    <row r="13462" spans="2:24" ht="15.75" x14ac:dyDescent="0.25">
      <c r="B13462" s="34"/>
      <c r="X13462" s="51"/>
    </row>
    <row r="13463" spans="2:24" ht="15.75" x14ac:dyDescent="0.25">
      <c r="B13463" s="34"/>
      <c r="X13463" s="51"/>
    </row>
    <row r="13464" spans="2:24" ht="15.75" x14ac:dyDescent="0.25">
      <c r="B13464" s="34"/>
      <c r="X13464" s="51"/>
    </row>
    <row r="13465" spans="2:24" ht="15.75" x14ac:dyDescent="0.25">
      <c r="B13465" s="34"/>
      <c r="X13465" s="51"/>
    </row>
    <row r="13466" spans="2:24" ht="15.75" x14ac:dyDescent="0.25">
      <c r="B13466" s="34"/>
      <c r="X13466" s="51"/>
    </row>
    <row r="13467" spans="2:24" ht="15.75" x14ac:dyDescent="0.25">
      <c r="B13467" s="34"/>
      <c r="X13467" s="51"/>
    </row>
    <row r="13468" spans="2:24" ht="15.75" x14ac:dyDescent="0.25">
      <c r="B13468" s="34"/>
      <c r="X13468" s="51"/>
    </row>
    <row r="13469" spans="2:24" ht="15.75" x14ac:dyDescent="0.25">
      <c r="B13469" s="34"/>
      <c r="X13469" s="51"/>
    </row>
    <row r="13470" spans="2:24" ht="15.75" x14ac:dyDescent="0.25">
      <c r="B13470" s="34"/>
      <c r="X13470" s="51"/>
    </row>
    <row r="13471" spans="2:24" ht="15.75" x14ac:dyDescent="0.25">
      <c r="B13471" s="34"/>
      <c r="X13471" s="51"/>
    </row>
    <row r="13472" spans="2:24" ht="15.75" x14ac:dyDescent="0.25">
      <c r="B13472" s="34"/>
      <c r="X13472" s="51"/>
    </row>
    <row r="13473" spans="2:24" ht="15.75" x14ac:dyDescent="0.25">
      <c r="B13473" s="34"/>
      <c r="X13473" s="51"/>
    </row>
    <row r="13474" spans="2:24" ht="15.75" x14ac:dyDescent="0.25">
      <c r="B13474" s="34"/>
      <c r="X13474" s="51"/>
    </row>
    <row r="13475" spans="2:24" ht="15.75" x14ac:dyDescent="0.25">
      <c r="B13475" s="34"/>
      <c r="X13475" s="51"/>
    </row>
    <row r="13476" spans="2:24" ht="15.75" x14ac:dyDescent="0.25">
      <c r="B13476" s="34"/>
      <c r="X13476" s="51"/>
    </row>
    <row r="13477" spans="2:24" ht="15.75" x14ac:dyDescent="0.25">
      <c r="B13477" s="34"/>
      <c r="X13477" s="51"/>
    </row>
    <row r="13478" spans="2:24" ht="15.75" x14ac:dyDescent="0.25">
      <c r="B13478" s="34"/>
      <c r="X13478" s="51"/>
    </row>
    <row r="13479" spans="2:24" ht="15.75" x14ac:dyDescent="0.25">
      <c r="B13479" s="34"/>
      <c r="X13479" s="51"/>
    </row>
    <row r="13480" spans="2:24" ht="15.75" x14ac:dyDescent="0.25">
      <c r="B13480" s="34"/>
      <c r="X13480" s="51"/>
    </row>
    <row r="13481" spans="2:24" ht="15.75" x14ac:dyDescent="0.25">
      <c r="B13481" s="34"/>
      <c r="X13481" s="51"/>
    </row>
    <row r="13482" spans="2:24" ht="15.75" x14ac:dyDescent="0.25">
      <c r="B13482" s="34"/>
      <c r="X13482" s="51"/>
    </row>
    <row r="13483" spans="2:24" ht="15.75" x14ac:dyDescent="0.25">
      <c r="B13483" s="34"/>
      <c r="X13483" s="51"/>
    </row>
    <row r="13484" spans="2:24" ht="15.75" x14ac:dyDescent="0.25">
      <c r="B13484" s="34"/>
      <c r="X13484" s="51"/>
    </row>
    <row r="13485" spans="2:24" ht="15.75" x14ac:dyDescent="0.25">
      <c r="B13485" s="34"/>
      <c r="X13485" s="51"/>
    </row>
    <row r="13486" spans="2:24" ht="15.75" x14ac:dyDescent="0.25">
      <c r="B13486" s="34"/>
      <c r="X13486" s="51"/>
    </row>
    <row r="13487" spans="2:24" ht="15.75" x14ac:dyDescent="0.25">
      <c r="B13487" s="34"/>
      <c r="X13487" s="51"/>
    </row>
    <row r="13488" spans="2:24" ht="15.75" x14ac:dyDescent="0.25">
      <c r="B13488" s="34"/>
      <c r="X13488" s="51"/>
    </row>
    <row r="13489" spans="2:24" ht="15.75" x14ac:dyDescent="0.25">
      <c r="B13489" s="34"/>
      <c r="X13489" s="51"/>
    </row>
    <row r="13490" spans="2:24" ht="15.75" x14ac:dyDescent="0.25">
      <c r="B13490" s="34"/>
      <c r="X13490" s="51"/>
    </row>
    <row r="13491" spans="2:24" ht="15.75" x14ac:dyDescent="0.25">
      <c r="B13491" s="34"/>
      <c r="X13491" s="51"/>
    </row>
    <row r="13492" spans="2:24" ht="15.75" x14ac:dyDescent="0.25">
      <c r="B13492" s="34"/>
      <c r="X13492" s="51"/>
    </row>
    <row r="13493" spans="2:24" ht="15.75" x14ac:dyDescent="0.25">
      <c r="B13493" s="34"/>
      <c r="X13493" s="51"/>
    </row>
    <row r="13494" spans="2:24" ht="15.75" x14ac:dyDescent="0.25">
      <c r="B13494" s="34"/>
      <c r="X13494" s="51"/>
    </row>
    <row r="13495" spans="2:24" ht="15.75" x14ac:dyDescent="0.25">
      <c r="B13495" s="34"/>
      <c r="X13495" s="51"/>
    </row>
    <row r="13496" spans="2:24" ht="15.75" x14ac:dyDescent="0.25">
      <c r="B13496" s="34"/>
      <c r="X13496" s="51"/>
    </row>
    <row r="13497" spans="2:24" ht="15.75" x14ac:dyDescent="0.25">
      <c r="B13497" s="34"/>
      <c r="X13497" s="51"/>
    </row>
    <row r="13498" spans="2:24" ht="15.75" x14ac:dyDescent="0.25">
      <c r="B13498" s="34"/>
      <c r="X13498" s="51"/>
    </row>
    <row r="13499" spans="2:24" ht="15.75" x14ac:dyDescent="0.25">
      <c r="B13499" s="34"/>
      <c r="X13499" s="51"/>
    </row>
    <row r="13500" spans="2:24" ht="15.75" x14ac:dyDescent="0.25">
      <c r="B13500" s="34"/>
      <c r="X13500" s="51"/>
    </row>
    <row r="13501" spans="2:24" ht="15.75" x14ac:dyDescent="0.25">
      <c r="B13501" s="34"/>
      <c r="X13501" s="51"/>
    </row>
    <row r="13502" spans="2:24" ht="15.75" x14ac:dyDescent="0.25">
      <c r="B13502" s="34"/>
      <c r="X13502" s="51"/>
    </row>
    <row r="13503" spans="2:24" ht="15.75" x14ac:dyDescent="0.25">
      <c r="B13503" s="34"/>
      <c r="X13503" s="51"/>
    </row>
    <row r="13504" spans="2:24" ht="15.75" x14ac:dyDescent="0.25">
      <c r="B13504" s="34"/>
      <c r="X13504" s="51"/>
    </row>
    <row r="13505" spans="2:24" ht="15.75" x14ac:dyDescent="0.25">
      <c r="B13505" s="34"/>
      <c r="X13505" s="51"/>
    </row>
    <row r="13506" spans="2:24" ht="15.75" x14ac:dyDescent="0.25">
      <c r="B13506" s="34"/>
      <c r="X13506" s="51"/>
    </row>
    <row r="13507" spans="2:24" ht="15.75" x14ac:dyDescent="0.25">
      <c r="B13507" s="34"/>
      <c r="X13507" s="51"/>
    </row>
    <row r="13508" spans="2:24" ht="15.75" x14ac:dyDescent="0.25">
      <c r="B13508" s="34"/>
      <c r="X13508" s="51"/>
    </row>
    <row r="13509" spans="2:24" ht="15.75" x14ac:dyDescent="0.25">
      <c r="B13509" s="34"/>
      <c r="X13509" s="51"/>
    </row>
    <row r="13510" spans="2:24" ht="15.75" x14ac:dyDescent="0.25">
      <c r="B13510" s="34"/>
      <c r="X13510" s="51"/>
    </row>
    <row r="13511" spans="2:24" ht="15.75" x14ac:dyDescent="0.25">
      <c r="B13511" s="34"/>
      <c r="X13511" s="51"/>
    </row>
    <row r="13512" spans="2:24" ht="15.75" x14ac:dyDescent="0.25">
      <c r="B13512" s="34"/>
      <c r="X13512" s="51"/>
    </row>
    <row r="13513" spans="2:24" ht="15.75" x14ac:dyDescent="0.25">
      <c r="B13513" s="34"/>
      <c r="X13513" s="51"/>
    </row>
    <row r="13514" spans="2:24" ht="15.75" x14ac:dyDescent="0.25">
      <c r="B13514" s="34"/>
      <c r="X13514" s="51"/>
    </row>
    <row r="13515" spans="2:24" ht="15.75" x14ac:dyDescent="0.25">
      <c r="B13515" s="34"/>
      <c r="X13515" s="51"/>
    </row>
    <row r="13516" spans="2:24" ht="15.75" x14ac:dyDescent="0.25">
      <c r="B13516" s="34"/>
      <c r="X13516" s="51"/>
    </row>
    <row r="13517" spans="2:24" ht="15.75" x14ac:dyDescent="0.25">
      <c r="B13517" s="34"/>
      <c r="X13517" s="51"/>
    </row>
    <row r="13518" spans="2:24" ht="15.75" x14ac:dyDescent="0.25">
      <c r="B13518" s="34"/>
      <c r="X13518" s="51"/>
    </row>
    <row r="13519" spans="2:24" ht="15.75" x14ac:dyDescent="0.25">
      <c r="B13519" s="34"/>
      <c r="X13519" s="51"/>
    </row>
    <row r="13520" spans="2:24" ht="15.75" x14ac:dyDescent="0.25">
      <c r="B13520" s="34"/>
      <c r="X13520" s="51"/>
    </row>
    <row r="13521" spans="2:24" ht="15.75" x14ac:dyDescent="0.25">
      <c r="B13521" s="34"/>
      <c r="X13521" s="51"/>
    </row>
    <row r="13522" spans="2:24" ht="15.75" x14ac:dyDescent="0.25">
      <c r="B13522" s="34"/>
      <c r="X13522" s="51"/>
    </row>
    <row r="13523" spans="2:24" ht="15.75" x14ac:dyDescent="0.25">
      <c r="B13523" s="34"/>
      <c r="X13523" s="51"/>
    </row>
    <row r="13524" spans="2:24" ht="15.75" x14ac:dyDescent="0.25">
      <c r="B13524" s="34"/>
      <c r="X13524" s="51"/>
    </row>
    <row r="13525" spans="2:24" ht="15.75" x14ac:dyDescent="0.25">
      <c r="B13525" s="34"/>
      <c r="X13525" s="51"/>
    </row>
    <row r="13526" spans="2:24" ht="15.75" x14ac:dyDescent="0.25">
      <c r="B13526" s="34"/>
      <c r="X13526" s="51"/>
    </row>
    <row r="13527" spans="2:24" ht="15.75" x14ac:dyDescent="0.25">
      <c r="B13527" s="34"/>
      <c r="X13527" s="51"/>
    </row>
    <row r="13528" spans="2:24" ht="15.75" x14ac:dyDescent="0.25">
      <c r="B13528" s="34"/>
      <c r="X13528" s="51"/>
    </row>
    <row r="13529" spans="2:24" ht="15.75" x14ac:dyDescent="0.25">
      <c r="B13529" s="34"/>
      <c r="X13529" s="51"/>
    </row>
    <row r="13530" spans="2:24" ht="15.75" x14ac:dyDescent="0.25">
      <c r="B13530" s="34"/>
      <c r="X13530" s="51"/>
    </row>
    <row r="13531" spans="2:24" ht="15.75" x14ac:dyDescent="0.25">
      <c r="B13531" s="34"/>
      <c r="X13531" s="51"/>
    </row>
    <row r="13532" spans="2:24" ht="15.75" x14ac:dyDescent="0.25">
      <c r="B13532" s="34"/>
      <c r="X13532" s="51"/>
    </row>
    <row r="13533" spans="2:24" ht="15.75" x14ac:dyDescent="0.25">
      <c r="B13533" s="34"/>
      <c r="X13533" s="51"/>
    </row>
    <row r="13534" spans="2:24" ht="15.75" x14ac:dyDescent="0.25">
      <c r="B13534" s="34"/>
      <c r="X13534" s="51"/>
    </row>
    <row r="13535" spans="2:24" ht="15.75" x14ac:dyDescent="0.25">
      <c r="B13535" s="34"/>
      <c r="X13535" s="51"/>
    </row>
    <row r="13536" spans="2:24" ht="15.75" x14ac:dyDescent="0.25">
      <c r="B13536" s="34"/>
      <c r="X13536" s="51"/>
    </row>
    <row r="13537" spans="2:24" ht="15.75" x14ac:dyDescent="0.25">
      <c r="B13537" s="34"/>
      <c r="X13537" s="51"/>
    </row>
    <row r="13538" spans="2:24" ht="15.75" x14ac:dyDescent="0.25">
      <c r="B13538" s="34"/>
      <c r="X13538" s="51"/>
    </row>
    <row r="13539" spans="2:24" ht="15.75" x14ac:dyDescent="0.25">
      <c r="B13539" s="34"/>
      <c r="X13539" s="51"/>
    </row>
    <row r="13540" spans="2:24" ht="15.75" x14ac:dyDescent="0.25">
      <c r="B13540" s="34"/>
      <c r="X13540" s="51"/>
    </row>
    <row r="13541" spans="2:24" ht="15.75" x14ac:dyDescent="0.25">
      <c r="B13541" s="34"/>
      <c r="X13541" s="51"/>
    </row>
    <row r="13542" spans="2:24" ht="15.75" x14ac:dyDescent="0.25">
      <c r="B13542" s="34"/>
      <c r="X13542" s="51"/>
    </row>
    <row r="13543" spans="2:24" ht="15.75" x14ac:dyDescent="0.25">
      <c r="B13543" s="34"/>
      <c r="X13543" s="51"/>
    </row>
    <row r="13544" spans="2:24" ht="15.75" x14ac:dyDescent="0.25">
      <c r="B13544" s="34"/>
      <c r="X13544" s="51"/>
    </row>
    <row r="13545" spans="2:24" ht="15.75" x14ac:dyDescent="0.25">
      <c r="B13545" s="34"/>
      <c r="X13545" s="51"/>
    </row>
    <row r="13546" spans="2:24" ht="15.75" x14ac:dyDescent="0.25">
      <c r="B13546" s="34"/>
      <c r="X13546" s="51"/>
    </row>
    <row r="13547" spans="2:24" ht="15.75" x14ac:dyDescent="0.25">
      <c r="B13547" s="34"/>
      <c r="X13547" s="51"/>
    </row>
    <row r="13548" spans="2:24" ht="15.75" x14ac:dyDescent="0.25">
      <c r="B13548" s="34"/>
      <c r="X13548" s="51"/>
    </row>
    <row r="13549" spans="2:24" ht="15.75" x14ac:dyDescent="0.25">
      <c r="B13549" s="34"/>
      <c r="X13549" s="51"/>
    </row>
    <row r="13550" spans="2:24" ht="15.75" x14ac:dyDescent="0.25">
      <c r="B13550" s="34"/>
      <c r="X13550" s="51"/>
    </row>
    <row r="13551" spans="2:24" ht="15.75" x14ac:dyDescent="0.25">
      <c r="B13551" s="34"/>
      <c r="X13551" s="51"/>
    </row>
    <row r="13552" spans="2:24" ht="15.75" x14ac:dyDescent="0.25">
      <c r="B13552" s="34"/>
      <c r="X13552" s="51"/>
    </row>
    <row r="13553" spans="2:24" ht="15.75" x14ac:dyDescent="0.25">
      <c r="B13553" s="34"/>
      <c r="X13553" s="51"/>
    </row>
    <row r="13554" spans="2:24" ht="15.75" x14ac:dyDescent="0.25">
      <c r="B13554" s="34"/>
      <c r="X13554" s="51"/>
    </row>
    <row r="13555" spans="2:24" ht="15.75" x14ac:dyDescent="0.25">
      <c r="B13555" s="34"/>
      <c r="X13555" s="51"/>
    </row>
    <row r="13556" spans="2:24" ht="15.75" x14ac:dyDescent="0.25">
      <c r="B13556" s="34"/>
      <c r="X13556" s="51"/>
    </row>
    <row r="13557" spans="2:24" ht="15.75" x14ac:dyDescent="0.25">
      <c r="B13557" s="34"/>
      <c r="X13557" s="51"/>
    </row>
    <row r="13558" spans="2:24" ht="15.75" x14ac:dyDescent="0.25">
      <c r="B13558" s="34"/>
      <c r="X13558" s="51"/>
    </row>
    <row r="13559" spans="2:24" ht="15.75" x14ac:dyDescent="0.25">
      <c r="B13559" s="34"/>
      <c r="X13559" s="51"/>
    </row>
    <row r="13560" spans="2:24" ht="15.75" x14ac:dyDescent="0.25">
      <c r="B13560" s="34"/>
      <c r="X13560" s="51"/>
    </row>
    <row r="13561" spans="2:24" ht="15.75" x14ac:dyDescent="0.25">
      <c r="B13561" s="34"/>
      <c r="X13561" s="51"/>
    </row>
    <row r="13562" spans="2:24" ht="15.75" x14ac:dyDescent="0.25">
      <c r="B13562" s="34"/>
      <c r="X13562" s="51"/>
    </row>
    <row r="13563" spans="2:24" ht="15.75" x14ac:dyDescent="0.25">
      <c r="B13563" s="34"/>
      <c r="X13563" s="51"/>
    </row>
    <row r="13564" spans="2:24" ht="15.75" x14ac:dyDescent="0.25">
      <c r="B13564" s="34"/>
      <c r="X13564" s="51"/>
    </row>
    <row r="13565" spans="2:24" ht="15.75" x14ac:dyDescent="0.25">
      <c r="B13565" s="34"/>
      <c r="X13565" s="51"/>
    </row>
    <row r="13566" spans="2:24" ht="15.75" x14ac:dyDescent="0.25">
      <c r="B13566" s="34"/>
      <c r="X13566" s="51"/>
    </row>
    <row r="13567" spans="2:24" ht="15.75" x14ac:dyDescent="0.25">
      <c r="B13567" s="34"/>
      <c r="X13567" s="51"/>
    </row>
    <row r="13568" spans="2:24" ht="15.75" x14ac:dyDescent="0.25">
      <c r="B13568" s="34"/>
      <c r="X13568" s="51"/>
    </row>
    <row r="13569" spans="2:24" ht="15.75" x14ac:dyDescent="0.25">
      <c r="B13569" s="34"/>
      <c r="X13569" s="51"/>
    </row>
    <row r="13570" spans="2:24" ht="15.75" x14ac:dyDescent="0.25">
      <c r="B13570" s="34"/>
      <c r="X13570" s="51"/>
    </row>
    <row r="13571" spans="2:24" ht="15.75" x14ac:dyDescent="0.25">
      <c r="B13571" s="34"/>
      <c r="X13571" s="51"/>
    </row>
    <row r="13572" spans="2:24" ht="15.75" x14ac:dyDescent="0.25">
      <c r="B13572" s="34"/>
      <c r="X13572" s="51"/>
    </row>
    <row r="13573" spans="2:24" ht="15.75" x14ac:dyDescent="0.25">
      <c r="B13573" s="34"/>
      <c r="X13573" s="51"/>
    </row>
    <row r="13574" spans="2:24" ht="15.75" x14ac:dyDescent="0.25">
      <c r="B13574" s="34"/>
      <c r="X13574" s="51"/>
    </row>
    <row r="13575" spans="2:24" ht="15.75" x14ac:dyDescent="0.25">
      <c r="B13575" s="34"/>
      <c r="X13575" s="51"/>
    </row>
    <row r="13576" spans="2:24" ht="15.75" x14ac:dyDescent="0.25">
      <c r="B13576" s="34"/>
      <c r="X13576" s="51"/>
    </row>
    <row r="13577" spans="2:24" ht="15.75" x14ac:dyDescent="0.25">
      <c r="B13577" s="34"/>
      <c r="X13577" s="51"/>
    </row>
    <row r="13578" spans="2:24" ht="15.75" x14ac:dyDescent="0.25">
      <c r="B13578" s="34"/>
      <c r="X13578" s="51"/>
    </row>
    <row r="13579" spans="2:24" ht="15.75" x14ac:dyDescent="0.25">
      <c r="B13579" s="34"/>
      <c r="X13579" s="51"/>
    </row>
    <row r="13580" spans="2:24" ht="15.75" x14ac:dyDescent="0.25">
      <c r="B13580" s="34"/>
      <c r="X13580" s="51"/>
    </row>
    <row r="13581" spans="2:24" ht="15.75" x14ac:dyDescent="0.25">
      <c r="B13581" s="34"/>
      <c r="X13581" s="51"/>
    </row>
    <row r="13582" spans="2:24" ht="15.75" x14ac:dyDescent="0.25">
      <c r="B13582" s="34"/>
      <c r="X13582" s="51"/>
    </row>
    <row r="13583" spans="2:24" ht="15.75" x14ac:dyDescent="0.25">
      <c r="B13583" s="34"/>
      <c r="X13583" s="51"/>
    </row>
    <row r="13584" spans="2:24" ht="15.75" x14ac:dyDescent="0.25">
      <c r="B13584" s="34"/>
      <c r="X13584" s="51"/>
    </row>
    <row r="13585" spans="2:24" ht="15.75" x14ac:dyDescent="0.25">
      <c r="B13585" s="34"/>
      <c r="X13585" s="51"/>
    </row>
    <row r="13586" spans="2:24" ht="15.75" x14ac:dyDescent="0.25">
      <c r="B13586" s="34"/>
      <c r="X13586" s="51"/>
    </row>
    <row r="13587" spans="2:24" ht="15.75" x14ac:dyDescent="0.25">
      <c r="B13587" s="34"/>
      <c r="X13587" s="51"/>
    </row>
    <row r="13588" spans="2:24" ht="15.75" x14ac:dyDescent="0.25">
      <c r="B13588" s="34"/>
      <c r="X13588" s="51"/>
    </row>
    <row r="13589" spans="2:24" ht="15.75" x14ac:dyDescent="0.25">
      <c r="B13589" s="34"/>
      <c r="X13589" s="51"/>
    </row>
    <row r="13590" spans="2:24" ht="15.75" x14ac:dyDescent="0.25">
      <c r="B13590" s="34"/>
      <c r="X13590" s="51"/>
    </row>
    <row r="13591" spans="2:24" ht="15.75" x14ac:dyDescent="0.25">
      <c r="B13591" s="34"/>
      <c r="X13591" s="51"/>
    </row>
    <row r="13592" spans="2:24" ht="15.75" x14ac:dyDescent="0.25">
      <c r="B13592" s="34"/>
      <c r="X13592" s="51"/>
    </row>
    <row r="13593" spans="2:24" ht="15.75" x14ac:dyDescent="0.25">
      <c r="B13593" s="34"/>
      <c r="X13593" s="51"/>
    </row>
    <row r="13594" spans="2:24" ht="15.75" x14ac:dyDescent="0.25">
      <c r="B13594" s="34"/>
      <c r="X13594" s="51"/>
    </row>
    <row r="13595" spans="2:24" ht="15.75" x14ac:dyDescent="0.25">
      <c r="B13595" s="34"/>
      <c r="X13595" s="51"/>
    </row>
    <row r="13596" spans="2:24" ht="15.75" x14ac:dyDescent="0.25">
      <c r="B13596" s="34"/>
      <c r="X13596" s="51"/>
    </row>
    <row r="13597" spans="2:24" ht="15.75" x14ac:dyDescent="0.25">
      <c r="B13597" s="34"/>
      <c r="X13597" s="51"/>
    </row>
    <row r="13598" spans="2:24" ht="15.75" x14ac:dyDescent="0.25">
      <c r="B13598" s="34"/>
      <c r="X13598" s="51"/>
    </row>
    <row r="13599" spans="2:24" ht="15.75" x14ac:dyDescent="0.25">
      <c r="B13599" s="34"/>
      <c r="X13599" s="51"/>
    </row>
    <row r="13600" spans="2:24" ht="15.75" x14ac:dyDescent="0.25">
      <c r="B13600" s="34"/>
      <c r="X13600" s="51"/>
    </row>
    <row r="13601" spans="2:24" ht="15.75" x14ac:dyDescent="0.25">
      <c r="B13601" s="34"/>
      <c r="X13601" s="51"/>
    </row>
    <row r="13602" spans="2:24" ht="15.75" x14ac:dyDescent="0.25">
      <c r="B13602" s="34"/>
      <c r="X13602" s="51"/>
    </row>
    <row r="13603" spans="2:24" ht="15.75" x14ac:dyDescent="0.25">
      <c r="B13603" s="34"/>
      <c r="X13603" s="51"/>
    </row>
    <row r="13604" spans="2:24" ht="15.75" x14ac:dyDescent="0.25">
      <c r="B13604" s="34"/>
      <c r="X13604" s="51"/>
    </row>
    <row r="13605" spans="2:24" ht="15.75" x14ac:dyDescent="0.25">
      <c r="B13605" s="34"/>
      <c r="X13605" s="51"/>
    </row>
    <row r="13606" spans="2:24" ht="15.75" x14ac:dyDescent="0.25">
      <c r="B13606" s="34"/>
      <c r="X13606" s="51"/>
    </row>
    <row r="13607" spans="2:24" ht="15.75" x14ac:dyDescent="0.25">
      <c r="B13607" s="34"/>
      <c r="X13607" s="51"/>
    </row>
    <row r="13608" spans="2:24" ht="15.75" x14ac:dyDescent="0.25">
      <c r="B13608" s="34"/>
      <c r="X13608" s="51"/>
    </row>
    <row r="13609" spans="2:24" ht="15.75" x14ac:dyDescent="0.25">
      <c r="B13609" s="34"/>
      <c r="X13609" s="51"/>
    </row>
    <row r="13610" spans="2:24" ht="15.75" x14ac:dyDescent="0.25">
      <c r="B13610" s="34"/>
      <c r="X13610" s="51"/>
    </row>
    <row r="13611" spans="2:24" ht="15.75" x14ac:dyDescent="0.25">
      <c r="B13611" s="34"/>
      <c r="X13611" s="51"/>
    </row>
    <row r="13612" spans="2:24" ht="15.75" x14ac:dyDescent="0.25">
      <c r="B13612" s="34"/>
      <c r="X13612" s="51"/>
    </row>
    <row r="13613" spans="2:24" ht="15.75" x14ac:dyDescent="0.25">
      <c r="B13613" s="34"/>
      <c r="X13613" s="51"/>
    </row>
    <row r="13614" spans="2:24" ht="15.75" x14ac:dyDescent="0.25">
      <c r="B13614" s="34"/>
      <c r="X13614" s="51"/>
    </row>
    <row r="13615" spans="2:24" ht="15.75" x14ac:dyDescent="0.25">
      <c r="B13615" s="34"/>
      <c r="X13615" s="51"/>
    </row>
    <row r="13616" spans="2:24" ht="15.75" x14ac:dyDescent="0.25">
      <c r="B13616" s="34"/>
      <c r="X13616" s="51"/>
    </row>
    <row r="13617" spans="2:24" ht="15.75" x14ac:dyDescent="0.25">
      <c r="B13617" s="34"/>
      <c r="X13617" s="51"/>
    </row>
    <row r="13618" spans="2:24" ht="15.75" x14ac:dyDescent="0.25">
      <c r="B13618" s="34"/>
      <c r="X13618" s="51"/>
    </row>
    <row r="13619" spans="2:24" ht="15.75" x14ac:dyDescent="0.25">
      <c r="B13619" s="34"/>
      <c r="X13619" s="51"/>
    </row>
    <row r="13620" spans="2:24" ht="15.75" x14ac:dyDescent="0.25">
      <c r="B13620" s="34"/>
      <c r="X13620" s="51"/>
    </row>
    <row r="13621" spans="2:24" ht="15.75" x14ac:dyDescent="0.25">
      <c r="B13621" s="34"/>
      <c r="X13621" s="51"/>
    </row>
    <row r="13622" spans="2:24" ht="15.75" x14ac:dyDescent="0.25">
      <c r="B13622" s="34"/>
      <c r="X13622" s="51"/>
    </row>
    <row r="13623" spans="2:24" ht="15.75" x14ac:dyDescent="0.25">
      <c r="B13623" s="34"/>
      <c r="X13623" s="51"/>
    </row>
    <row r="13624" spans="2:24" ht="15.75" x14ac:dyDescent="0.25">
      <c r="B13624" s="34"/>
      <c r="X13624" s="51"/>
    </row>
    <row r="13625" spans="2:24" ht="15.75" x14ac:dyDescent="0.25">
      <c r="B13625" s="34"/>
      <c r="X13625" s="51"/>
    </row>
    <row r="13626" spans="2:24" ht="15.75" x14ac:dyDescent="0.25">
      <c r="B13626" s="34"/>
      <c r="X13626" s="51"/>
    </row>
    <row r="13627" spans="2:24" ht="15.75" x14ac:dyDescent="0.25">
      <c r="B13627" s="34"/>
      <c r="X13627" s="51"/>
    </row>
    <row r="13628" spans="2:24" ht="15.75" x14ac:dyDescent="0.25">
      <c r="B13628" s="34"/>
      <c r="X13628" s="51"/>
    </row>
    <row r="13629" spans="2:24" ht="15.75" x14ac:dyDescent="0.25">
      <c r="B13629" s="34"/>
      <c r="X13629" s="51"/>
    </row>
    <row r="13630" spans="2:24" ht="15.75" x14ac:dyDescent="0.25">
      <c r="B13630" s="34"/>
      <c r="X13630" s="51"/>
    </row>
    <row r="13631" spans="2:24" ht="15.75" x14ac:dyDescent="0.25">
      <c r="B13631" s="34"/>
      <c r="X13631" s="51"/>
    </row>
    <row r="13632" spans="2:24" ht="15.75" x14ac:dyDescent="0.25">
      <c r="B13632" s="34"/>
      <c r="X13632" s="51"/>
    </row>
    <row r="13633" spans="2:24" ht="15.75" x14ac:dyDescent="0.25">
      <c r="B13633" s="34"/>
      <c r="X13633" s="51"/>
    </row>
    <row r="13634" spans="2:24" ht="15.75" x14ac:dyDescent="0.25">
      <c r="B13634" s="34"/>
      <c r="X13634" s="51"/>
    </row>
    <row r="13635" spans="2:24" ht="15.75" x14ac:dyDescent="0.25">
      <c r="B13635" s="34"/>
      <c r="X13635" s="51"/>
    </row>
    <row r="13636" spans="2:24" ht="15.75" x14ac:dyDescent="0.25">
      <c r="B13636" s="34"/>
      <c r="X13636" s="51"/>
    </row>
    <row r="13637" spans="2:24" ht="15.75" x14ac:dyDescent="0.25">
      <c r="B13637" s="34"/>
      <c r="X13637" s="51"/>
    </row>
    <row r="13638" spans="2:24" ht="15.75" x14ac:dyDescent="0.25">
      <c r="B13638" s="34"/>
      <c r="X13638" s="51"/>
    </row>
    <row r="13639" spans="2:24" ht="15.75" x14ac:dyDescent="0.25">
      <c r="B13639" s="34"/>
      <c r="X13639" s="51"/>
    </row>
    <row r="13640" spans="2:24" ht="15.75" x14ac:dyDescent="0.25">
      <c r="B13640" s="34"/>
      <c r="X13640" s="51"/>
    </row>
    <row r="13641" spans="2:24" ht="15.75" x14ac:dyDescent="0.25">
      <c r="B13641" s="34"/>
      <c r="X13641" s="51"/>
    </row>
    <row r="13642" spans="2:24" ht="15.75" x14ac:dyDescent="0.25">
      <c r="B13642" s="34"/>
      <c r="X13642" s="51"/>
    </row>
    <row r="13643" spans="2:24" ht="15.75" x14ac:dyDescent="0.25">
      <c r="B13643" s="34"/>
      <c r="X13643" s="51"/>
    </row>
    <row r="13644" spans="2:24" ht="15.75" x14ac:dyDescent="0.25">
      <c r="B13644" s="34"/>
      <c r="X13644" s="51"/>
    </row>
    <row r="13645" spans="2:24" ht="15.75" x14ac:dyDescent="0.25">
      <c r="B13645" s="34"/>
      <c r="X13645" s="51"/>
    </row>
    <row r="13646" spans="2:24" ht="15.75" x14ac:dyDescent="0.25">
      <c r="B13646" s="34"/>
      <c r="X13646" s="51"/>
    </row>
    <row r="13647" spans="2:24" ht="15.75" x14ac:dyDescent="0.25">
      <c r="B13647" s="34"/>
      <c r="X13647" s="51"/>
    </row>
    <row r="13648" spans="2:24" ht="15.75" x14ac:dyDescent="0.25">
      <c r="B13648" s="34"/>
      <c r="X13648" s="51"/>
    </row>
    <row r="13649" spans="2:24" ht="15.75" x14ac:dyDescent="0.25">
      <c r="B13649" s="34"/>
      <c r="X13649" s="51"/>
    </row>
    <row r="13650" spans="2:24" ht="15.75" x14ac:dyDescent="0.25">
      <c r="B13650" s="34"/>
      <c r="X13650" s="51"/>
    </row>
    <row r="13651" spans="2:24" ht="15.75" x14ac:dyDescent="0.25">
      <c r="B13651" s="34"/>
      <c r="X13651" s="51"/>
    </row>
    <row r="13652" spans="2:24" ht="15.75" x14ac:dyDescent="0.25">
      <c r="B13652" s="34"/>
      <c r="X13652" s="51"/>
    </row>
    <row r="13653" spans="2:24" ht="15.75" x14ac:dyDescent="0.25">
      <c r="B13653" s="34"/>
      <c r="X13653" s="51"/>
    </row>
    <row r="13654" spans="2:24" ht="15.75" x14ac:dyDescent="0.25">
      <c r="B13654" s="34"/>
      <c r="X13654" s="51"/>
    </row>
    <row r="13655" spans="2:24" ht="15.75" x14ac:dyDescent="0.25">
      <c r="B13655" s="34"/>
      <c r="X13655" s="51"/>
    </row>
    <row r="13656" spans="2:24" ht="15.75" x14ac:dyDescent="0.25">
      <c r="B13656" s="34"/>
      <c r="X13656" s="51"/>
    </row>
    <row r="13657" spans="2:24" ht="15.75" x14ac:dyDescent="0.25">
      <c r="B13657" s="34"/>
      <c r="X13657" s="51"/>
    </row>
    <row r="13658" spans="2:24" ht="15.75" x14ac:dyDescent="0.25">
      <c r="B13658" s="34"/>
      <c r="X13658" s="51"/>
    </row>
    <row r="13659" spans="2:24" ht="15.75" x14ac:dyDescent="0.25">
      <c r="B13659" s="34"/>
      <c r="X13659" s="51"/>
    </row>
    <row r="13660" spans="2:24" ht="15.75" x14ac:dyDescent="0.25">
      <c r="B13660" s="34"/>
      <c r="X13660" s="51"/>
    </row>
    <row r="13661" spans="2:24" ht="15.75" x14ac:dyDescent="0.25">
      <c r="B13661" s="34"/>
      <c r="X13661" s="51"/>
    </row>
    <row r="13662" spans="2:24" ht="15.75" x14ac:dyDescent="0.25">
      <c r="B13662" s="34"/>
      <c r="X13662" s="51"/>
    </row>
    <row r="13663" spans="2:24" ht="15.75" x14ac:dyDescent="0.25">
      <c r="B13663" s="34"/>
      <c r="X13663" s="51"/>
    </row>
    <row r="13664" spans="2:24" ht="15.75" x14ac:dyDescent="0.25">
      <c r="B13664" s="34"/>
      <c r="X13664" s="51"/>
    </row>
    <row r="13665" spans="2:24" ht="15.75" x14ac:dyDescent="0.25">
      <c r="B13665" s="34"/>
      <c r="X13665" s="51"/>
    </row>
    <row r="13666" spans="2:24" ht="15.75" x14ac:dyDescent="0.25">
      <c r="B13666" s="34"/>
      <c r="X13666" s="51"/>
    </row>
    <row r="13667" spans="2:24" ht="15.75" x14ac:dyDescent="0.25">
      <c r="B13667" s="34"/>
      <c r="X13667" s="51"/>
    </row>
    <row r="13668" spans="2:24" ht="15.75" x14ac:dyDescent="0.25">
      <c r="B13668" s="34"/>
      <c r="X13668" s="51"/>
    </row>
    <row r="13669" spans="2:24" ht="15.75" x14ac:dyDescent="0.25">
      <c r="B13669" s="34"/>
      <c r="X13669" s="51"/>
    </row>
    <row r="13670" spans="2:24" ht="15.75" x14ac:dyDescent="0.25">
      <c r="B13670" s="34"/>
      <c r="X13670" s="51"/>
    </row>
    <row r="13671" spans="2:24" ht="15.75" x14ac:dyDescent="0.25">
      <c r="B13671" s="34"/>
      <c r="X13671" s="51"/>
    </row>
    <row r="13672" spans="2:24" ht="15.75" x14ac:dyDescent="0.25">
      <c r="B13672" s="34"/>
      <c r="X13672" s="51"/>
    </row>
    <row r="13673" spans="2:24" ht="15.75" x14ac:dyDescent="0.25">
      <c r="B13673" s="34"/>
      <c r="X13673" s="51"/>
    </row>
    <row r="13674" spans="2:24" ht="15.75" x14ac:dyDescent="0.25">
      <c r="B13674" s="34"/>
      <c r="X13674" s="51"/>
    </row>
    <row r="13675" spans="2:24" ht="15.75" x14ac:dyDescent="0.25">
      <c r="B13675" s="34"/>
      <c r="X13675" s="51"/>
    </row>
    <row r="13676" spans="2:24" ht="15.75" x14ac:dyDescent="0.25">
      <c r="B13676" s="34"/>
      <c r="X13676" s="51"/>
    </row>
    <row r="13677" spans="2:24" ht="15.75" x14ac:dyDescent="0.25">
      <c r="B13677" s="34"/>
      <c r="X13677" s="51"/>
    </row>
    <row r="13678" spans="2:24" ht="15.75" x14ac:dyDescent="0.25">
      <c r="B13678" s="34"/>
      <c r="X13678" s="51"/>
    </row>
    <row r="13679" spans="2:24" ht="15.75" x14ac:dyDescent="0.25">
      <c r="B13679" s="34"/>
      <c r="X13679" s="51"/>
    </row>
    <row r="13680" spans="2:24" ht="15.75" x14ac:dyDescent="0.25">
      <c r="B13680" s="34"/>
      <c r="X13680" s="51"/>
    </row>
    <row r="13681" spans="2:24" ht="15.75" x14ac:dyDescent="0.25">
      <c r="B13681" s="34"/>
      <c r="X13681" s="51"/>
    </row>
    <row r="13682" spans="2:24" ht="15.75" x14ac:dyDescent="0.25">
      <c r="B13682" s="34"/>
      <c r="X13682" s="51"/>
    </row>
    <row r="13683" spans="2:24" ht="15.75" x14ac:dyDescent="0.25">
      <c r="B13683" s="34"/>
      <c r="X13683" s="51"/>
    </row>
    <row r="13684" spans="2:24" ht="15.75" x14ac:dyDescent="0.25">
      <c r="B13684" s="34"/>
      <c r="X13684" s="51"/>
    </row>
    <row r="13685" spans="2:24" ht="15.75" x14ac:dyDescent="0.25">
      <c r="B13685" s="34"/>
      <c r="X13685" s="51"/>
    </row>
    <row r="13686" spans="2:24" ht="15.75" x14ac:dyDescent="0.25">
      <c r="B13686" s="34"/>
      <c r="X13686" s="51"/>
    </row>
    <row r="13687" spans="2:24" ht="15.75" x14ac:dyDescent="0.25">
      <c r="B13687" s="34"/>
      <c r="X13687" s="51"/>
    </row>
    <row r="13688" spans="2:24" ht="15.75" x14ac:dyDescent="0.25">
      <c r="B13688" s="34"/>
      <c r="X13688" s="51"/>
    </row>
    <row r="13689" spans="2:24" ht="15.75" x14ac:dyDescent="0.25">
      <c r="B13689" s="34"/>
      <c r="X13689" s="51"/>
    </row>
    <row r="13690" spans="2:24" ht="15.75" x14ac:dyDescent="0.25">
      <c r="B13690" s="34"/>
      <c r="X13690" s="51"/>
    </row>
    <row r="13691" spans="2:24" ht="15.75" x14ac:dyDescent="0.25">
      <c r="B13691" s="34"/>
      <c r="X13691" s="51"/>
    </row>
    <row r="13692" spans="2:24" ht="15.75" x14ac:dyDescent="0.25">
      <c r="B13692" s="34"/>
      <c r="X13692" s="51"/>
    </row>
    <row r="13693" spans="2:24" ht="15.75" x14ac:dyDescent="0.25">
      <c r="B13693" s="34"/>
      <c r="X13693" s="51"/>
    </row>
    <row r="13694" spans="2:24" ht="15.75" x14ac:dyDescent="0.25">
      <c r="B13694" s="34"/>
      <c r="X13694" s="51"/>
    </row>
    <row r="13695" spans="2:24" ht="15.75" x14ac:dyDescent="0.25">
      <c r="B13695" s="34"/>
      <c r="X13695" s="51"/>
    </row>
    <row r="13696" spans="2:24" ht="15.75" x14ac:dyDescent="0.25">
      <c r="B13696" s="34"/>
      <c r="X13696" s="51"/>
    </row>
    <row r="13697" spans="2:24" ht="15.75" x14ac:dyDescent="0.25">
      <c r="B13697" s="34"/>
      <c r="X13697" s="51"/>
    </row>
    <row r="13698" spans="2:24" ht="15.75" x14ac:dyDescent="0.25">
      <c r="B13698" s="34"/>
      <c r="X13698" s="51"/>
    </row>
    <row r="13699" spans="2:24" ht="15.75" x14ac:dyDescent="0.25">
      <c r="B13699" s="34"/>
      <c r="X13699" s="51"/>
    </row>
    <row r="13700" spans="2:24" ht="15.75" x14ac:dyDescent="0.25">
      <c r="B13700" s="34"/>
      <c r="X13700" s="51"/>
    </row>
    <row r="13701" spans="2:24" ht="15.75" x14ac:dyDescent="0.25">
      <c r="B13701" s="34"/>
      <c r="X13701" s="51"/>
    </row>
    <row r="13702" spans="2:24" ht="15.75" x14ac:dyDescent="0.25">
      <c r="B13702" s="34"/>
      <c r="X13702" s="51"/>
    </row>
    <row r="13703" spans="2:24" ht="15.75" x14ac:dyDescent="0.25">
      <c r="B13703" s="34"/>
      <c r="X13703" s="51"/>
    </row>
    <row r="13704" spans="2:24" ht="15.75" x14ac:dyDescent="0.25">
      <c r="B13704" s="34"/>
      <c r="X13704" s="51"/>
    </row>
    <row r="13705" spans="2:24" ht="15.75" x14ac:dyDescent="0.25">
      <c r="B13705" s="34"/>
      <c r="X13705" s="51"/>
    </row>
    <row r="13706" spans="2:24" ht="15.75" x14ac:dyDescent="0.25">
      <c r="B13706" s="34"/>
      <c r="X13706" s="51"/>
    </row>
    <row r="13707" spans="2:24" ht="15.75" x14ac:dyDescent="0.25">
      <c r="B13707" s="34"/>
      <c r="X13707" s="51"/>
    </row>
    <row r="13708" spans="2:24" ht="15.75" x14ac:dyDescent="0.25">
      <c r="B13708" s="34"/>
      <c r="X13708" s="51"/>
    </row>
    <row r="13709" spans="2:24" ht="15.75" x14ac:dyDescent="0.25">
      <c r="B13709" s="34"/>
      <c r="X13709" s="51"/>
    </row>
    <row r="13710" spans="2:24" ht="15.75" x14ac:dyDescent="0.25">
      <c r="B13710" s="34"/>
      <c r="X13710" s="51"/>
    </row>
    <row r="13711" spans="2:24" ht="15.75" x14ac:dyDescent="0.25">
      <c r="B13711" s="34"/>
      <c r="X13711" s="51"/>
    </row>
    <row r="13712" spans="2:24" ht="15.75" x14ac:dyDescent="0.25">
      <c r="B13712" s="34"/>
      <c r="X13712" s="51"/>
    </row>
    <row r="13713" spans="2:24" ht="15.75" x14ac:dyDescent="0.25">
      <c r="B13713" s="34"/>
      <c r="X13713" s="51"/>
    </row>
    <row r="13714" spans="2:24" ht="15.75" x14ac:dyDescent="0.25">
      <c r="B13714" s="34"/>
      <c r="X13714" s="51"/>
    </row>
    <row r="13715" spans="2:24" ht="15.75" x14ac:dyDescent="0.25">
      <c r="B13715" s="34"/>
      <c r="X13715" s="51"/>
    </row>
    <row r="13716" spans="2:24" ht="15.75" x14ac:dyDescent="0.25">
      <c r="B13716" s="34"/>
      <c r="X13716" s="51"/>
    </row>
    <row r="13717" spans="2:24" ht="15.75" x14ac:dyDescent="0.25">
      <c r="B13717" s="34"/>
      <c r="X13717" s="51"/>
    </row>
    <row r="13718" spans="2:24" ht="15.75" x14ac:dyDescent="0.25">
      <c r="B13718" s="34"/>
      <c r="X13718" s="51"/>
    </row>
    <row r="13719" spans="2:24" ht="15.75" x14ac:dyDescent="0.25">
      <c r="B13719" s="34"/>
      <c r="X13719" s="51"/>
    </row>
    <row r="13720" spans="2:24" ht="15.75" x14ac:dyDescent="0.25">
      <c r="B13720" s="34"/>
      <c r="X13720" s="51"/>
    </row>
    <row r="13721" spans="2:24" ht="15.75" x14ac:dyDescent="0.25">
      <c r="B13721" s="34"/>
      <c r="X13721" s="51"/>
    </row>
    <row r="13722" spans="2:24" ht="15.75" x14ac:dyDescent="0.25">
      <c r="B13722" s="34"/>
      <c r="X13722" s="51"/>
    </row>
    <row r="13723" spans="2:24" ht="15.75" x14ac:dyDescent="0.25">
      <c r="B13723" s="34"/>
      <c r="X13723" s="51"/>
    </row>
    <row r="13724" spans="2:24" ht="15.75" x14ac:dyDescent="0.25">
      <c r="B13724" s="34"/>
      <c r="X13724" s="51"/>
    </row>
    <row r="13725" spans="2:24" ht="15.75" x14ac:dyDescent="0.25">
      <c r="B13725" s="34"/>
      <c r="X13725" s="51"/>
    </row>
    <row r="13726" spans="2:24" ht="15.75" x14ac:dyDescent="0.25">
      <c r="B13726" s="34"/>
      <c r="X13726" s="51"/>
    </row>
    <row r="13727" spans="2:24" ht="15.75" x14ac:dyDescent="0.25">
      <c r="B13727" s="34"/>
      <c r="X13727" s="51"/>
    </row>
    <row r="13728" spans="2:24" ht="15.75" x14ac:dyDescent="0.25">
      <c r="B13728" s="34"/>
      <c r="X13728" s="51"/>
    </row>
    <row r="13729" spans="2:24" ht="15.75" x14ac:dyDescent="0.25">
      <c r="B13729" s="34"/>
      <c r="X13729" s="51"/>
    </row>
    <row r="13730" spans="2:24" ht="15.75" x14ac:dyDescent="0.25">
      <c r="B13730" s="34"/>
      <c r="X13730" s="51"/>
    </row>
    <row r="13731" spans="2:24" ht="15.75" x14ac:dyDescent="0.25">
      <c r="B13731" s="34"/>
      <c r="X13731" s="51"/>
    </row>
    <row r="13732" spans="2:24" ht="15.75" x14ac:dyDescent="0.25">
      <c r="B13732" s="34"/>
      <c r="X13732" s="51"/>
    </row>
    <row r="13733" spans="2:24" ht="15.75" x14ac:dyDescent="0.25">
      <c r="B13733" s="34"/>
      <c r="X13733" s="51"/>
    </row>
    <row r="13734" spans="2:24" ht="15.75" x14ac:dyDescent="0.25">
      <c r="B13734" s="34"/>
      <c r="X13734" s="51"/>
    </row>
    <row r="13735" spans="2:24" ht="15.75" x14ac:dyDescent="0.25">
      <c r="B13735" s="34"/>
      <c r="X13735" s="51"/>
    </row>
    <row r="13736" spans="2:24" ht="15.75" x14ac:dyDescent="0.25">
      <c r="B13736" s="34"/>
      <c r="X13736" s="51"/>
    </row>
    <row r="13737" spans="2:24" ht="15.75" x14ac:dyDescent="0.25">
      <c r="B13737" s="34"/>
      <c r="X13737" s="51"/>
    </row>
    <row r="13738" spans="2:24" ht="15.75" x14ac:dyDescent="0.25">
      <c r="B13738" s="34"/>
      <c r="X13738" s="51"/>
    </row>
    <row r="13739" spans="2:24" ht="15.75" x14ac:dyDescent="0.25">
      <c r="B13739" s="34"/>
      <c r="X13739" s="51"/>
    </row>
    <row r="13740" spans="2:24" ht="15.75" x14ac:dyDescent="0.25">
      <c r="B13740" s="34"/>
      <c r="X13740" s="51"/>
    </row>
    <row r="13741" spans="2:24" ht="15.75" x14ac:dyDescent="0.25">
      <c r="B13741" s="34"/>
      <c r="X13741" s="51"/>
    </row>
    <row r="13742" spans="2:24" ht="15.75" x14ac:dyDescent="0.25">
      <c r="B13742" s="34"/>
      <c r="X13742" s="51"/>
    </row>
    <row r="13743" spans="2:24" ht="15.75" x14ac:dyDescent="0.25">
      <c r="B13743" s="34"/>
      <c r="X13743" s="51"/>
    </row>
    <row r="13744" spans="2:24" ht="15.75" x14ac:dyDescent="0.25">
      <c r="B13744" s="34"/>
      <c r="X13744" s="51"/>
    </row>
    <row r="13745" spans="2:24" ht="15.75" x14ac:dyDescent="0.25">
      <c r="B13745" s="34"/>
      <c r="X13745" s="51"/>
    </row>
    <row r="13746" spans="2:24" ht="15.75" x14ac:dyDescent="0.25">
      <c r="B13746" s="34"/>
      <c r="X13746" s="51"/>
    </row>
    <row r="13747" spans="2:24" ht="15.75" x14ac:dyDescent="0.25">
      <c r="B13747" s="34"/>
      <c r="X13747" s="51"/>
    </row>
    <row r="13748" spans="2:24" ht="15.75" x14ac:dyDescent="0.25">
      <c r="B13748" s="34"/>
      <c r="X13748" s="51"/>
    </row>
    <row r="13749" spans="2:24" ht="15.75" x14ac:dyDescent="0.25">
      <c r="B13749" s="34"/>
      <c r="X13749" s="51"/>
    </row>
    <row r="13750" spans="2:24" ht="15.75" x14ac:dyDescent="0.25">
      <c r="B13750" s="34"/>
      <c r="X13750" s="51"/>
    </row>
    <row r="13751" spans="2:24" ht="15.75" x14ac:dyDescent="0.25">
      <c r="B13751" s="34"/>
      <c r="X13751" s="51"/>
    </row>
    <row r="13752" spans="2:24" ht="15.75" x14ac:dyDescent="0.25">
      <c r="B13752" s="34"/>
      <c r="X13752" s="51"/>
    </row>
    <row r="13753" spans="2:24" ht="15.75" x14ac:dyDescent="0.25">
      <c r="B13753" s="34"/>
      <c r="X13753" s="51"/>
    </row>
    <row r="13754" spans="2:24" ht="15.75" x14ac:dyDescent="0.25">
      <c r="B13754" s="34"/>
      <c r="X13754" s="51"/>
    </row>
    <row r="13755" spans="2:24" ht="15.75" x14ac:dyDescent="0.25">
      <c r="B13755" s="34"/>
      <c r="X13755" s="51"/>
    </row>
    <row r="13756" spans="2:24" ht="15.75" x14ac:dyDescent="0.25">
      <c r="B13756" s="34"/>
      <c r="X13756" s="51"/>
    </row>
    <row r="13757" spans="2:24" ht="15.75" x14ac:dyDescent="0.25">
      <c r="B13757" s="34"/>
      <c r="X13757" s="51"/>
    </row>
    <row r="13758" spans="2:24" ht="15.75" x14ac:dyDescent="0.25">
      <c r="B13758" s="34"/>
      <c r="X13758" s="51"/>
    </row>
    <row r="13759" spans="2:24" ht="15.75" x14ac:dyDescent="0.25">
      <c r="B13759" s="34"/>
      <c r="X13759" s="51"/>
    </row>
    <row r="13760" spans="2:24" ht="15.75" x14ac:dyDescent="0.25">
      <c r="B13760" s="34"/>
      <c r="X13760" s="51"/>
    </row>
    <row r="13761" spans="2:24" ht="15.75" x14ac:dyDescent="0.25">
      <c r="B13761" s="34"/>
      <c r="X13761" s="51"/>
    </row>
    <row r="13762" spans="2:24" ht="15.75" x14ac:dyDescent="0.25">
      <c r="B13762" s="34"/>
      <c r="X13762" s="51"/>
    </row>
    <row r="13763" spans="2:24" ht="15.75" x14ac:dyDescent="0.25">
      <c r="B13763" s="34"/>
      <c r="X13763" s="51"/>
    </row>
    <row r="13764" spans="2:24" ht="15.75" x14ac:dyDescent="0.25">
      <c r="B13764" s="34"/>
      <c r="X13764" s="51"/>
    </row>
    <row r="13765" spans="2:24" ht="15.75" x14ac:dyDescent="0.25">
      <c r="B13765" s="34"/>
      <c r="X13765" s="51"/>
    </row>
    <row r="13766" spans="2:24" ht="15.75" x14ac:dyDescent="0.25">
      <c r="B13766" s="34"/>
      <c r="X13766" s="51"/>
    </row>
    <row r="13767" spans="2:24" ht="15.75" x14ac:dyDescent="0.25">
      <c r="B13767" s="34"/>
      <c r="X13767" s="51"/>
    </row>
    <row r="13768" spans="2:24" ht="15.75" x14ac:dyDescent="0.25">
      <c r="B13768" s="34"/>
      <c r="X13768" s="51"/>
    </row>
    <row r="13769" spans="2:24" ht="15.75" x14ac:dyDescent="0.25">
      <c r="B13769" s="34"/>
      <c r="X13769" s="51"/>
    </row>
    <row r="13770" spans="2:24" ht="15.75" x14ac:dyDescent="0.25">
      <c r="B13770" s="34"/>
      <c r="X13770" s="51"/>
    </row>
    <row r="13771" spans="2:24" ht="15.75" x14ac:dyDescent="0.25">
      <c r="B13771" s="34"/>
      <c r="X13771" s="51"/>
    </row>
    <row r="13772" spans="2:24" ht="15.75" x14ac:dyDescent="0.25">
      <c r="B13772" s="34"/>
      <c r="X13772" s="51"/>
    </row>
    <row r="13773" spans="2:24" ht="15.75" x14ac:dyDescent="0.25">
      <c r="B13773" s="34"/>
      <c r="X13773" s="51"/>
    </row>
    <row r="13774" spans="2:24" ht="15.75" x14ac:dyDescent="0.25">
      <c r="B13774" s="34"/>
      <c r="X13774" s="51"/>
    </row>
    <row r="13775" spans="2:24" ht="15.75" x14ac:dyDescent="0.25">
      <c r="B13775" s="34"/>
      <c r="X13775" s="51"/>
    </row>
    <row r="13776" spans="2:24" ht="15.75" x14ac:dyDescent="0.25">
      <c r="B13776" s="34"/>
      <c r="X13776" s="51"/>
    </row>
    <row r="13777" spans="2:24" ht="15.75" x14ac:dyDescent="0.25">
      <c r="B13777" s="34"/>
      <c r="X13777" s="51"/>
    </row>
    <row r="13778" spans="2:24" ht="15.75" x14ac:dyDescent="0.25">
      <c r="B13778" s="34"/>
      <c r="X13778" s="51"/>
    </row>
    <row r="13779" spans="2:24" ht="15.75" x14ac:dyDescent="0.25">
      <c r="B13779" s="34"/>
      <c r="X13779" s="51"/>
    </row>
    <row r="13780" spans="2:24" ht="15.75" x14ac:dyDescent="0.25">
      <c r="B13780" s="34"/>
      <c r="X13780" s="51"/>
    </row>
    <row r="13781" spans="2:24" ht="15.75" x14ac:dyDescent="0.25">
      <c r="B13781" s="34"/>
      <c r="X13781" s="51"/>
    </row>
    <row r="13782" spans="2:24" ht="15.75" x14ac:dyDescent="0.25">
      <c r="B13782" s="34"/>
      <c r="X13782" s="51"/>
    </row>
    <row r="13783" spans="2:24" ht="15.75" x14ac:dyDescent="0.25">
      <c r="B13783" s="34"/>
      <c r="X13783" s="51"/>
    </row>
    <row r="13784" spans="2:24" ht="15.75" x14ac:dyDescent="0.25">
      <c r="B13784" s="34"/>
      <c r="X13784" s="51"/>
    </row>
    <row r="13785" spans="2:24" ht="15.75" x14ac:dyDescent="0.25">
      <c r="B13785" s="34"/>
      <c r="X13785" s="51"/>
    </row>
    <row r="13786" spans="2:24" ht="15.75" x14ac:dyDescent="0.25">
      <c r="B13786" s="34"/>
      <c r="X13786" s="51"/>
    </row>
    <row r="13787" spans="2:24" ht="15.75" x14ac:dyDescent="0.25">
      <c r="B13787" s="34"/>
      <c r="X13787" s="51"/>
    </row>
    <row r="13788" spans="2:24" ht="15.75" x14ac:dyDescent="0.25">
      <c r="B13788" s="34"/>
      <c r="X13788" s="51"/>
    </row>
    <row r="13789" spans="2:24" ht="15.75" x14ac:dyDescent="0.25">
      <c r="B13789" s="34"/>
      <c r="X13789" s="51"/>
    </row>
    <row r="13790" spans="2:24" ht="15.75" x14ac:dyDescent="0.25">
      <c r="B13790" s="34"/>
      <c r="X13790" s="51"/>
    </row>
    <row r="13791" spans="2:24" ht="15.75" x14ac:dyDescent="0.25">
      <c r="B13791" s="34"/>
      <c r="X13791" s="51"/>
    </row>
    <row r="13792" spans="2:24" ht="15.75" x14ac:dyDescent="0.25">
      <c r="B13792" s="34"/>
      <c r="X13792" s="51"/>
    </row>
    <row r="13793" spans="2:24" ht="15.75" x14ac:dyDescent="0.25">
      <c r="B13793" s="34"/>
      <c r="X13793" s="51"/>
    </row>
    <row r="13794" spans="2:24" ht="15.75" x14ac:dyDescent="0.25">
      <c r="B13794" s="34"/>
      <c r="X13794" s="51"/>
    </row>
    <row r="13795" spans="2:24" ht="15.75" x14ac:dyDescent="0.25">
      <c r="B13795" s="34"/>
      <c r="X13795" s="51"/>
    </row>
    <row r="13796" spans="2:24" ht="15.75" x14ac:dyDescent="0.25">
      <c r="B13796" s="34"/>
      <c r="X13796" s="51"/>
    </row>
    <row r="13797" spans="2:24" ht="15.75" x14ac:dyDescent="0.25">
      <c r="B13797" s="34"/>
      <c r="X13797" s="51"/>
    </row>
    <row r="13798" spans="2:24" ht="15.75" x14ac:dyDescent="0.25">
      <c r="B13798" s="34"/>
      <c r="X13798" s="51"/>
    </row>
    <row r="13799" spans="2:24" ht="15.75" x14ac:dyDescent="0.25">
      <c r="B13799" s="34"/>
      <c r="X13799" s="51"/>
    </row>
    <row r="13800" spans="2:24" ht="15.75" x14ac:dyDescent="0.25">
      <c r="B13800" s="34"/>
      <c r="X13800" s="51"/>
    </row>
    <row r="13801" spans="2:24" ht="15.75" x14ac:dyDescent="0.25">
      <c r="B13801" s="34"/>
      <c r="X13801" s="51"/>
    </row>
    <row r="13802" spans="2:24" ht="15.75" x14ac:dyDescent="0.25">
      <c r="B13802" s="34"/>
      <c r="X13802" s="51"/>
    </row>
    <row r="13803" spans="2:24" ht="15.75" x14ac:dyDescent="0.25">
      <c r="B13803" s="34"/>
      <c r="X13803" s="51"/>
    </row>
    <row r="13804" spans="2:24" ht="15.75" x14ac:dyDescent="0.25">
      <c r="B13804" s="34"/>
      <c r="X13804" s="51"/>
    </row>
    <row r="13805" spans="2:24" ht="15.75" x14ac:dyDescent="0.25">
      <c r="B13805" s="34"/>
      <c r="X13805" s="51"/>
    </row>
    <row r="13806" spans="2:24" ht="15.75" x14ac:dyDescent="0.25">
      <c r="B13806" s="34"/>
      <c r="X13806" s="51"/>
    </row>
    <row r="13807" spans="2:24" ht="15.75" x14ac:dyDescent="0.25">
      <c r="B13807" s="34"/>
      <c r="X13807" s="51"/>
    </row>
    <row r="13808" spans="2:24" ht="15.75" x14ac:dyDescent="0.25">
      <c r="B13808" s="34"/>
      <c r="X13808" s="51"/>
    </row>
    <row r="13809" spans="2:24" ht="15.75" x14ac:dyDescent="0.25">
      <c r="B13809" s="34"/>
      <c r="X13809" s="51"/>
    </row>
    <row r="13810" spans="2:24" ht="15.75" x14ac:dyDescent="0.25">
      <c r="B13810" s="34"/>
      <c r="X13810" s="51"/>
    </row>
    <row r="13811" spans="2:24" ht="15.75" x14ac:dyDescent="0.25">
      <c r="B13811" s="34"/>
      <c r="X13811" s="51"/>
    </row>
    <row r="13812" spans="2:24" ht="15.75" x14ac:dyDescent="0.25">
      <c r="B13812" s="34"/>
      <c r="X13812" s="51"/>
    </row>
    <row r="13813" spans="2:24" ht="15.75" x14ac:dyDescent="0.25">
      <c r="B13813" s="34"/>
      <c r="X13813" s="51"/>
    </row>
    <row r="13814" spans="2:24" ht="15.75" x14ac:dyDescent="0.25">
      <c r="B13814" s="34"/>
      <c r="X13814" s="51"/>
    </row>
    <row r="13815" spans="2:24" ht="15.75" x14ac:dyDescent="0.25">
      <c r="B13815" s="34"/>
      <c r="X13815" s="51"/>
    </row>
    <row r="13816" spans="2:24" ht="15.75" x14ac:dyDescent="0.25">
      <c r="B13816" s="34"/>
      <c r="X13816" s="51"/>
    </row>
    <row r="13817" spans="2:24" ht="15.75" x14ac:dyDescent="0.25">
      <c r="B13817" s="34"/>
      <c r="X13817" s="51"/>
    </row>
    <row r="13818" spans="2:24" ht="15.75" x14ac:dyDescent="0.25">
      <c r="B13818" s="34"/>
      <c r="X13818" s="51"/>
    </row>
    <row r="13819" spans="2:24" ht="15.75" x14ac:dyDescent="0.25">
      <c r="B13819" s="34"/>
      <c r="X13819" s="51"/>
    </row>
    <row r="13820" spans="2:24" ht="15.75" x14ac:dyDescent="0.25">
      <c r="B13820" s="34"/>
      <c r="X13820" s="51"/>
    </row>
    <row r="13821" spans="2:24" ht="15.75" x14ac:dyDescent="0.25">
      <c r="B13821" s="34"/>
      <c r="X13821" s="51"/>
    </row>
    <row r="13822" spans="2:24" ht="15.75" x14ac:dyDescent="0.25">
      <c r="B13822" s="34"/>
      <c r="X13822" s="51"/>
    </row>
    <row r="13823" spans="2:24" ht="15.75" x14ac:dyDescent="0.25">
      <c r="B13823" s="34"/>
      <c r="X13823" s="51"/>
    </row>
    <row r="13824" spans="2:24" ht="15.75" x14ac:dyDescent="0.25">
      <c r="B13824" s="34"/>
      <c r="X13824" s="51"/>
    </row>
    <row r="13825" spans="2:24" ht="15.75" x14ac:dyDescent="0.25">
      <c r="B13825" s="34"/>
      <c r="X13825" s="51"/>
    </row>
    <row r="13826" spans="2:24" ht="15.75" x14ac:dyDescent="0.25">
      <c r="B13826" s="34"/>
      <c r="X13826" s="51"/>
    </row>
    <row r="13827" spans="2:24" ht="15.75" x14ac:dyDescent="0.25">
      <c r="B13827" s="34"/>
      <c r="X13827" s="51"/>
    </row>
    <row r="13828" spans="2:24" ht="15.75" x14ac:dyDescent="0.25">
      <c r="B13828" s="34"/>
      <c r="X13828" s="51"/>
    </row>
    <row r="13829" spans="2:24" ht="15.75" x14ac:dyDescent="0.25">
      <c r="B13829" s="34"/>
      <c r="X13829" s="51"/>
    </row>
    <row r="13830" spans="2:24" ht="15.75" x14ac:dyDescent="0.25">
      <c r="B13830" s="34"/>
      <c r="X13830" s="51"/>
    </row>
    <row r="13831" spans="2:24" ht="15.75" x14ac:dyDescent="0.25">
      <c r="B13831" s="34"/>
      <c r="X13831" s="51"/>
    </row>
    <row r="13832" spans="2:24" ht="15.75" x14ac:dyDescent="0.25">
      <c r="B13832" s="34"/>
      <c r="X13832" s="51"/>
    </row>
    <row r="13833" spans="2:24" ht="15.75" x14ac:dyDescent="0.25">
      <c r="B13833" s="34"/>
      <c r="X13833" s="51"/>
    </row>
    <row r="13834" spans="2:24" ht="15.75" x14ac:dyDescent="0.25">
      <c r="B13834" s="34"/>
      <c r="X13834" s="51"/>
    </row>
    <row r="13835" spans="2:24" ht="15.75" x14ac:dyDescent="0.25">
      <c r="B13835" s="34"/>
      <c r="X13835" s="51"/>
    </row>
    <row r="13836" spans="2:24" ht="15.75" x14ac:dyDescent="0.25">
      <c r="B13836" s="34"/>
      <c r="X13836" s="51"/>
    </row>
    <row r="13837" spans="2:24" ht="15.75" x14ac:dyDescent="0.25">
      <c r="B13837" s="34"/>
      <c r="X13837" s="51"/>
    </row>
    <row r="13838" spans="2:24" ht="15.75" x14ac:dyDescent="0.25">
      <c r="B13838" s="34"/>
      <c r="X13838" s="51"/>
    </row>
    <row r="13839" spans="2:24" ht="15.75" x14ac:dyDescent="0.25">
      <c r="B13839" s="34"/>
      <c r="X13839" s="51"/>
    </row>
    <row r="13840" spans="2:24" ht="15.75" x14ac:dyDescent="0.25">
      <c r="B13840" s="34"/>
      <c r="X13840" s="51"/>
    </row>
    <row r="13841" spans="2:24" ht="15.75" x14ac:dyDescent="0.25">
      <c r="B13841" s="34"/>
      <c r="X13841" s="51"/>
    </row>
    <row r="13842" spans="2:24" ht="15.75" x14ac:dyDescent="0.25">
      <c r="B13842" s="34"/>
      <c r="X13842" s="51"/>
    </row>
    <row r="13843" spans="2:24" ht="15.75" x14ac:dyDescent="0.25">
      <c r="B13843" s="34"/>
      <c r="X13843" s="51"/>
    </row>
    <row r="13844" spans="2:24" ht="15.75" x14ac:dyDescent="0.25">
      <c r="B13844" s="34"/>
      <c r="X13844" s="51"/>
    </row>
    <row r="13845" spans="2:24" ht="15.75" x14ac:dyDescent="0.25">
      <c r="B13845" s="34"/>
      <c r="X13845" s="51"/>
    </row>
    <row r="13846" spans="2:24" ht="15.75" x14ac:dyDescent="0.25">
      <c r="B13846" s="34"/>
      <c r="X13846" s="51"/>
    </row>
    <row r="13847" spans="2:24" ht="15.75" x14ac:dyDescent="0.25">
      <c r="B13847" s="34"/>
      <c r="X13847" s="51"/>
    </row>
    <row r="13848" spans="2:24" ht="15.75" x14ac:dyDescent="0.25">
      <c r="B13848" s="34"/>
      <c r="X13848" s="51"/>
    </row>
    <row r="13849" spans="2:24" ht="15.75" x14ac:dyDescent="0.25">
      <c r="B13849" s="34"/>
      <c r="X13849" s="51"/>
    </row>
    <row r="13850" spans="2:24" ht="15.75" x14ac:dyDescent="0.25">
      <c r="B13850" s="34"/>
      <c r="X13850" s="51"/>
    </row>
    <row r="13851" spans="2:24" ht="15.75" x14ac:dyDescent="0.25">
      <c r="B13851" s="34"/>
      <c r="X13851" s="51"/>
    </row>
    <row r="13852" spans="2:24" ht="15.75" x14ac:dyDescent="0.25">
      <c r="B13852" s="34"/>
      <c r="X13852" s="51"/>
    </row>
    <row r="13853" spans="2:24" ht="15.75" x14ac:dyDescent="0.25">
      <c r="B13853" s="34"/>
      <c r="X13853" s="51"/>
    </row>
    <row r="13854" spans="2:24" ht="15.75" x14ac:dyDescent="0.25">
      <c r="B13854" s="34"/>
      <c r="X13854" s="51"/>
    </row>
    <row r="13855" spans="2:24" ht="15.75" x14ac:dyDescent="0.25">
      <c r="B13855" s="34"/>
      <c r="X13855" s="51"/>
    </row>
    <row r="13856" spans="2:24" ht="15.75" x14ac:dyDescent="0.25">
      <c r="B13856" s="34"/>
      <c r="X13856" s="51"/>
    </row>
    <row r="13857" spans="2:24" ht="15.75" x14ac:dyDescent="0.25">
      <c r="B13857" s="34"/>
      <c r="X13857" s="51"/>
    </row>
    <row r="13858" spans="2:24" ht="15.75" x14ac:dyDescent="0.25">
      <c r="B13858" s="34"/>
      <c r="X13858" s="51"/>
    </row>
    <row r="13859" spans="2:24" ht="15.75" x14ac:dyDescent="0.25">
      <c r="B13859" s="34"/>
      <c r="X13859" s="51"/>
    </row>
    <row r="13860" spans="2:24" ht="15.75" x14ac:dyDescent="0.25">
      <c r="B13860" s="34"/>
      <c r="X13860" s="51"/>
    </row>
    <row r="13861" spans="2:24" ht="15.75" x14ac:dyDescent="0.25">
      <c r="B13861" s="34"/>
      <c r="X13861" s="51"/>
    </row>
    <row r="13862" spans="2:24" ht="15.75" x14ac:dyDescent="0.25">
      <c r="B13862" s="34"/>
      <c r="X13862" s="51"/>
    </row>
    <row r="13863" spans="2:24" ht="15.75" x14ac:dyDescent="0.25">
      <c r="B13863" s="34"/>
      <c r="X13863" s="51"/>
    </row>
    <row r="13864" spans="2:24" ht="15.75" x14ac:dyDescent="0.25">
      <c r="B13864" s="34"/>
      <c r="X13864" s="51"/>
    </row>
    <row r="13865" spans="2:24" ht="15.75" x14ac:dyDescent="0.25">
      <c r="B13865" s="34"/>
      <c r="X13865" s="51"/>
    </row>
    <row r="13866" spans="2:24" ht="15.75" x14ac:dyDescent="0.25">
      <c r="B13866" s="34"/>
      <c r="X13866" s="51"/>
    </row>
    <row r="13867" spans="2:24" ht="15.75" x14ac:dyDescent="0.25">
      <c r="B13867" s="34"/>
      <c r="X13867" s="51"/>
    </row>
    <row r="13868" spans="2:24" ht="15.75" x14ac:dyDescent="0.25">
      <c r="B13868" s="34"/>
      <c r="X13868" s="51"/>
    </row>
    <row r="13869" spans="2:24" ht="15.75" x14ac:dyDescent="0.25">
      <c r="B13869" s="34"/>
      <c r="X13869" s="51"/>
    </row>
    <row r="13870" spans="2:24" ht="15.75" x14ac:dyDescent="0.25">
      <c r="B13870" s="34"/>
      <c r="X13870" s="51"/>
    </row>
    <row r="13871" spans="2:24" ht="15.75" x14ac:dyDescent="0.25">
      <c r="B13871" s="34"/>
      <c r="X13871" s="51"/>
    </row>
    <row r="13872" spans="2:24" ht="15.75" x14ac:dyDescent="0.25">
      <c r="B13872" s="34"/>
      <c r="X13872" s="51"/>
    </row>
    <row r="13873" spans="2:24" ht="15.75" x14ac:dyDescent="0.25">
      <c r="B13873" s="34"/>
      <c r="X13873" s="51"/>
    </row>
    <row r="13874" spans="2:24" ht="15.75" x14ac:dyDescent="0.25">
      <c r="B13874" s="34"/>
      <c r="X13874" s="51"/>
    </row>
    <row r="13875" spans="2:24" ht="15.75" x14ac:dyDescent="0.25">
      <c r="B13875" s="34"/>
      <c r="X13875" s="51"/>
    </row>
    <row r="13876" spans="2:24" ht="15.75" x14ac:dyDescent="0.25">
      <c r="B13876" s="34"/>
      <c r="X13876" s="51"/>
    </row>
    <row r="13877" spans="2:24" ht="15.75" x14ac:dyDescent="0.25">
      <c r="B13877" s="34"/>
      <c r="X13877" s="51"/>
    </row>
    <row r="13878" spans="2:24" ht="15.75" x14ac:dyDescent="0.25">
      <c r="B13878" s="34"/>
      <c r="X13878" s="51"/>
    </row>
    <row r="13879" spans="2:24" ht="15.75" x14ac:dyDescent="0.25">
      <c r="B13879" s="34"/>
      <c r="X13879" s="51"/>
    </row>
    <row r="13880" spans="2:24" ht="15.75" x14ac:dyDescent="0.25">
      <c r="B13880" s="34"/>
      <c r="X13880" s="51"/>
    </row>
    <row r="13881" spans="2:24" ht="15.75" x14ac:dyDescent="0.25">
      <c r="B13881" s="34"/>
      <c r="X13881" s="51"/>
    </row>
    <row r="13882" spans="2:24" ht="15.75" x14ac:dyDescent="0.25">
      <c r="B13882" s="34"/>
      <c r="X13882" s="51"/>
    </row>
    <row r="13883" spans="2:24" ht="15.75" x14ac:dyDescent="0.25">
      <c r="B13883" s="34"/>
      <c r="X13883" s="51"/>
    </row>
    <row r="13884" spans="2:24" ht="15.75" x14ac:dyDescent="0.25">
      <c r="B13884" s="34"/>
      <c r="X13884" s="51"/>
    </row>
    <row r="13885" spans="2:24" ht="15.75" x14ac:dyDescent="0.25">
      <c r="B13885" s="34"/>
      <c r="X13885" s="51"/>
    </row>
    <row r="13886" spans="2:24" ht="15.75" x14ac:dyDescent="0.25">
      <c r="B13886" s="34"/>
      <c r="X13886" s="51"/>
    </row>
    <row r="13887" spans="2:24" ht="15.75" x14ac:dyDescent="0.25">
      <c r="B13887" s="34"/>
      <c r="X13887" s="51"/>
    </row>
    <row r="13888" spans="2:24" ht="15.75" x14ac:dyDescent="0.25">
      <c r="B13888" s="34"/>
      <c r="X13888" s="51"/>
    </row>
    <row r="13889" spans="2:24" ht="15.75" x14ac:dyDescent="0.25">
      <c r="B13889" s="34"/>
      <c r="X13889" s="51"/>
    </row>
    <row r="13890" spans="2:24" ht="15.75" x14ac:dyDescent="0.25">
      <c r="B13890" s="34"/>
      <c r="X13890" s="51"/>
    </row>
    <row r="13891" spans="2:24" ht="15.75" x14ac:dyDescent="0.25">
      <c r="B13891" s="34"/>
      <c r="X13891" s="51"/>
    </row>
    <row r="13892" spans="2:24" ht="15.75" x14ac:dyDescent="0.25">
      <c r="B13892" s="34"/>
      <c r="X13892" s="51"/>
    </row>
    <row r="13893" spans="2:24" ht="15.75" x14ac:dyDescent="0.25">
      <c r="B13893" s="34"/>
      <c r="X13893" s="51"/>
    </row>
    <row r="13894" spans="2:24" ht="15.75" x14ac:dyDescent="0.25">
      <c r="B13894" s="34"/>
      <c r="X13894" s="51"/>
    </row>
    <row r="13895" spans="2:24" ht="15.75" x14ac:dyDescent="0.25">
      <c r="B13895" s="34"/>
      <c r="X13895" s="51"/>
    </row>
    <row r="13896" spans="2:24" ht="15.75" x14ac:dyDescent="0.25">
      <c r="B13896" s="34"/>
      <c r="X13896" s="51"/>
    </row>
    <row r="13897" spans="2:24" ht="15.75" x14ac:dyDescent="0.25">
      <c r="B13897" s="34"/>
      <c r="X13897" s="51"/>
    </row>
    <row r="13898" spans="2:24" ht="15.75" x14ac:dyDescent="0.25">
      <c r="B13898" s="34"/>
      <c r="X13898" s="51"/>
    </row>
    <row r="13899" spans="2:24" ht="15.75" x14ac:dyDescent="0.25">
      <c r="B13899" s="34"/>
      <c r="X13899" s="51"/>
    </row>
    <row r="13900" spans="2:24" ht="15.75" x14ac:dyDescent="0.25">
      <c r="B13900" s="34"/>
      <c r="X13900" s="51"/>
    </row>
    <row r="13901" spans="2:24" ht="15.75" x14ac:dyDescent="0.25">
      <c r="B13901" s="34"/>
      <c r="X13901" s="51"/>
    </row>
    <row r="13902" spans="2:24" ht="15.75" x14ac:dyDescent="0.25">
      <c r="B13902" s="34"/>
      <c r="X13902" s="51"/>
    </row>
    <row r="13903" spans="2:24" ht="15.75" x14ac:dyDescent="0.25">
      <c r="B13903" s="34"/>
      <c r="X13903" s="51"/>
    </row>
    <row r="13904" spans="2:24" ht="15.75" x14ac:dyDescent="0.25">
      <c r="B13904" s="34"/>
      <c r="X13904" s="51"/>
    </row>
    <row r="13905" spans="2:24" ht="15.75" x14ac:dyDescent="0.25">
      <c r="B13905" s="34"/>
      <c r="X13905" s="51"/>
    </row>
    <row r="13906" spans="2:24" ht="15.75" x14ac:dyDescent="0.25">
      <c r="B13906" s="34"/>
      <c r="X13906" s="51"/>
    </row>
    <row r="13907" spans="2:24" ht="15.75" x14ac:dyDescent="0.25">
      <c r="B13907" s="34"/>
      <c r="X13907" s="51"/>
    </row>
    <row r="13908" spans="2:24" ht="15.75" x14ac:dyDescent="0.25">
      <c r="B13908" s="34"/>
      <c r="X13908" s="51"/>
    </row>
    <row r="13909" spans="2:24" ht="15.75" x14ac:dyDescent="0.25">
      <c r="B13909" s="34"/>
      <c r="X13909" s="51"/>
    </row>
    <row r="13910" spans="2:24" ht="15.75" x14ac:dyDescent="0.25">
      <c r="B13910" s="34"/>
      <c r="X13910" s="51"/>
    </row>
    <row r="13911" spans="2:24" ht="15.75" x14ac:dyDescent="0.25">
      <c r="B13911" s="34"/>
      <c r="X13911" s="51"/>
    </row>
    <row r="13912" spans="2:24" ht="15.75" x14ac:dyDescent="0.25">
      <c r="B13912" s="34"/>
      <c r="X13912" s="51"/>
    </row>
    <row r="13913" spans="2:24" ht="15.75" x14ac:dyDescent="0.25">
      <c r="B13913" s="34"/>
      <c r="X13913" s="51"/>
    </row>
    <row r="13914" spans="2:24" ht="15.75" x14ac:dyDescent="0.25">
      <c r="B13914" s="34"/>
      <c r="X13914" s="51"/>
    </row>
    <row r="13915" spans="2:24" ht="15.75" x14ac:dyDescent="0.25">
      <c r="B13915" s="34"/>
      <c r="X13915" s="51"/>
    </row>
    <row r="13916" spans="2:24" ht="15.75" x14ac:dyDescent="0.25">
      <c r="B13916" s="34"/>
      <c r="X13916" s="51"/>
    </row>
    <row r="13917" spans="2:24" ht="15.75" x14ac:dyDescent="0.25">
      <c r="B13917" s="34"/>
      <c r="X13917" s="51"/>
    </row>
    <row r="13918" spans="2:24" ht="15.75" x14ac:dyDescent="0.25">
      <c r="B13918" s="34"/>
      <c r="X13918" s="51"/>
    </row>
    <row r="13919" spans="2:24" ht="15.75" x14ac:dyDescent="0.25">
      <c r="B13919" s="34"/>
      <c r="X13919" s="51"/>
    </row>
    <row r="13920" spans="2:24" ht="15.75" x14ac:dyDescent="0.25">
      <c r="B13920" s="34"/>
      <c r="X13920" s="51"/>
    </row>
    <row r="13921" spans="2:24" ht="15.75" x14ac:dyDescent="0.25">
      <c r="B13921" s="34"/>
      <c r="X13921" s="51"/>
    </row>
    <row r="13922" spans="2:24" ht="15.75" x14ac:dyDescent="0.25">
      <c r="B13922" s="34"/>
      <c r="X13922" s="51"/>
    </row>
    <row r="13923" spans="2:24" ht="15.75" x14ac:dyDescent="0.25">
      <c r="B13923" s="34"/>
      <c r="X13923" s="51"/>
    </row>
    <row r="13924" spans="2:24" ht="15.75" x14ac:dyDescent="0.25">
      <c r="B13924" s="34"/>
      <c r="X13924" s="51"/>
    </row>
    <row r="13925" spans="2:24" ht="15.75" x14ac:dyDescent="0.25">
      <c r="B13925" s="34"/>
      <c r="X13925" s="51"/>
    </row>
    <row r="13926" spans="2:24" ht="15.75" x14ac:dyDescent="0.25">
      <c r="B13926" s="34"/>
      <c r="X13926" s="51"/>
    </row>
    <row r="13927" spans="2:24" ht="15.75" x14ac:dyDescent="0.25">
      <c r="B13927" s="34"/>
      <c r="X13927" s="51"/>
    </row>
    <row r="13928" spans="2:24" ht="15.75" x14ac:dyDescent="0.25">
      <c r="B13928" s="34"/>
      <c r="X13928" s="51"/>
    </row>
    <row r="13929" spans="2:24" ht="15.75" x14ac:dyDescent="0.25">
      <c r="B13929" s="34"/>
      <c r="X13929" s="51"/>
    </row>
    <row r="13930" spans="2:24" ht="15.75" x14ac:dyDescent="0.25">
      <c r="B13930" s="34"/>
      <c r="X13930" s="51"/>
    </row>
    <row r="13931" spans="2:24" ht="15.75" x14ac:dyDescent="0.25">
      <c r="B13931" s="34"/>
      <c r="X13931" s="51"/>
    </row>
    <row r="13932" spans="2:24" ht="15.75" x14ac:dyDescent="0.25">
      <c r="B13932" s="34"/>
      <c r="X13932" s="51"/>
    </row>
    <row r="13933" spans="2:24" ht="15.75" x14ac:dyDescent="0.25">
      <c r="B13933" s="34"/>
      <c r="X13933" s="51"/>
    </row>
    <row r="13934" spans="2:24" ht="15.75" x14ac:dyDescent="0.25">
      <c r="B13934" s="34"/>
      <c r="X13934" s="51"/>
    </row>
    <row r="13935" spans="2:24" ht="15.75" x14ac:dyDescent="0.25">
      <c r="B13935" s="34"/>
      <c r="X13935" s="51"/>
    </row>
    <row r="13936" spans="2:24" ht="15.75" x14ac:dyDescent="0.25">
      <c r="B13936" s="34"/>
      <c r="X13936" s="51"/>
    </row>
    <row r="13937" spans="2:24" ht="15.75" x14ac:dyDescent="0.25">
      <c r="B13937" s="34"/>
      <c r="X13937" s="51"/>
    </row>
    <row r="13938" spans="2:24" ht="15.75" x14ac:dyDescent="0.25">
      <c r="B13938" s="34"/>
      <c r="X13938" s="51"/>
    </row>
    <row r="13939" spans="2:24" ht="15.75" x14ac:dyDescent="0.25">
      <c r="B13939" s="34"/>
      <c r="X13939" s="51"/>
    </row>
    <row r="13940" spans="2:24" ht="15.75" x14ac:dyDescent="0.25">
      <c r="B13940" s="34"/>
      <c r="X13940" s="51"/>
    </row>
    <row r="13941" spans="2:24" ht="15.75" x14ac:dyDescent="0.25">
      <c r="B13941" s="34"/>
      <c r="X13941" s="51"/>
    </row>
    <row r="13942" spans="2:24" ht="15.75" x14ac:dyDescent="0.25">
      <c r="B13942" s="34"/>
      <c r="X13942" s="51"/>
    </row>
    <row r="13943" spans="2:24" ht="15.75" x14ac:dyDescent="0.25">
      <c r="B13943" s="34"/>
      <c r="X13943" s="51"/>
    </row>
    <row r="13944" spans="2:24" ht="15.75" x14ac:dyDescent="0.25">
      <c r="B13944" s="34"/>
      <c r="X13944" s="51"/>
    </row>
    <row r="13945" spans="2:24" ht="15.75" x14ac:dyDescent="0.25">
      <c r="B13945" s="34"/>
      <c r="X13945" s="51"/>
    </row>
    <row r="13946" spans="2:24" ht="15.75" x14ac:dyDescent="0.25">
      <c r="B13946" s="34"/>
      <c r="X13946" s="51"/>
    </row>
    <row r="13947" spans="2:24" ht="15.75" x14ac:dyDescent="0.25">
      <c r="B13947" s="34"/>
      <c r="X13947" s="51"/>
    </row>
    <row r="13948" spans="2:24" ht="15.75" x14ac:dyDescent="0.25">
      <c r="B13948" s="34"/>
      <c r="X13948" s="51"/>
    </row>
    <row r="13949" spans="2:24" ht="15.75" x14ac:dyDescent="0.25">
      <c r="B13949" s="34"/>
      <c r="X13949" s="51"/>
    </row>
    <row r="13950" spans="2:24" ht="15.75" x14ac:dyDescent="0.25">
      <c r="B13950" s="34"/>
      <c r="X13950" s="51"/>
    </row>
    <row r="13951" spans="2:24" ht="15.75" x14ac:dyDescent="0.25">
      <c r="B13951" s="34"/>
      <c r="X13951" s="51"/>
    </row>
    <row r="13952" spans="2:24" ht="15.75" x14ac:dyDescent="0.25">
      <c r="B13952" s="34"/>
      <c r="X13952" s="51"/>
    </row>
    <row r="13953" spans="2:24" ht="15.75" x14ac:dyDescent="0.25">
      <c r="B13953" s="34"/>
      <c r="X13953" s="51"/>
    </row>
    <row r="13954" spans="2:24" ht="15.75" x14ac:dyDescent="0.25">
      <c r="B13954" s="34"/>
      <c r="X13954" s="51"/>
    </row>
    <row r="13955" spans="2:24" ht="15.75" x14ac:dyDescent="0.25">
      <c r="B13955" s="34"/>
      <c r="X13955" s="51"/>
    </row>
    <row r="13956" spans="2:24" ht="15.75" x14ac:dyDescent="0.25">
      <c r="B13956" s="34"/>
      <c r="X13956" s="51"/>
    </row>
    <row r="13957" spans="2:24" ht="15.75" x14ac:dyDescent="0.25">
      <c r="B13957" s="34"/>
      <c r="X13957" s="51"/>
    </row>
    <row r="13958" spans="2:24" ht="15.75" x14ac:dyDescent="0.25">
      <c r="B13958" s="34"/>
      <c r="X13958" s="51"/>
    </row>
    <row r="13959" spans="2:24" ht="15.75" x14ac:dyDescent="0.25">
      <c r="B13959" s="34"/>
      <c r="X13959" s="51"/>
    </row>
    <row r="13960" spans="2:24" ht="15.75" x14ac:dyDescent="0.25">
      <c r="B13960" s="34"/>
      <c r="X13960" s="51"/>
    </row>
    <row r="13961" spans="2:24" ht="15.75" x14ac:dyDescent="0.25">
      <c r="B13961" s="34"/>
      <c r="X13961" s="51"/>
    </row>
    <row r="13962" spans="2:24" ht="15.75" x14ac:dyDescent="0.25">
      <c r="B13962" s="34"/>
      <c r="X13962" s="51"/>
    </row>
    <row r="13963" spans="2:24" ht="15.75" x14ac:dyDescent="0.25">
      <c r="B13963" s="34"/>
      <c r="X13963" s="51"/>
    </row>
    <row r="13964" spans="2:24" ht="15.75" x14ac:dyDescent="0.25">
      <c r="B13964" s="34"/>
      <c r="X13964" s="51"/>
    </row>
    <row r="13965" spans="2:24" ht="15.75" x14ac:dyDescent="0.25">
      <c r="B13965" s="34"/>
      <c r="X13965" s="51"/>
    </row>
    <row r="13966" spans="2:24" ht="15.75" x14ac:dyDescent="0.25">
      <c r="B13966" s="34"/>
      <c r="X13966" s="51"/>
    </row>
    <row r="13967" spans="2:24" ht="15.75" x14ac:dyDescent="0.25">
      <c r="B13967" s="34"/>
      <c r="X13967" s="51"/>
    </row>
    <row r="13968" spans="2:24" ht="15.75" x14ac:dyDescent="0.25">
      <c r="B13968" s="34"/>
      <c r="X13968" s="51"/>
    </row>
    <row r="13969" spans="2:24" ht="15.75" x14ac:dyDescent="0.25">
      <c r="B13969" s="34"/>
      <c r="X13969" s="51"/>
    </row>
    <row r="13970" spans="2:24" ht="15.75" x14ac:dyDescent="0.25">
      <c r="B13970" s="34"/>
      <c r="X13970" s="51"/>
    </row>
    <row r="13971" spans="2:24" ht="15.75" x14ac:dyDescent="0.25">
      <c r="B13971" s="34"/>
      <c r="X13971" s="51"/>
    </row>
    <row r="13972" spans="2:24" ht="15.75" x14ac:dyDescent="0.25">
      <c r="B13972" s="34"/>
      <c r="X13972" s="51"/>
    </row>
    <row r="13973" spans="2:24" ht="15.75" x14ac:dyDescent="0.25">
      <c r="B13973" s="34"/>
      <c r="X13973" s="51"/>
    </row>
    <row r="13974" spans="2:24" ht="15.75" x14ac:dyDescent="0.25">
      <c r="B13974" s="34"/>
      <c r="X13974" s="51"/>
    </row>
    <row r="13975" spans="2:24" ht="15.75" x14ac:dyDescent="0.25">
      <c r="B13975" s="34"/>
      <c r="X13975" s="51"/>
    </row>
    <row r="13976" spans="2:24" ht="15.75" x14ac:dyDescent="0.25">
      <c r="B13976" s="34"/>
      <c r="X13976" s="51"/>
    </row>
    <row r="13977" spans="2:24" ht="15.75" x14ac:dyDescent="0.25">
      <c r="B13977" s="34"/>
      <c r="X13977" s="51"/>
    </row>
    <row r="13978" spans="2:24" ht="15.75" x14ac:dyDescent="0.25">
      <c r="B13978" s="34"/>
      <c r="X13978" s="51"/>
    </row>
    <row r="13979" spans="2:24" ht="15.75" x14ac:dyDescent="0.25">
      <c r="B13979" s="34"/>
      <c r="X13979" s="51"/>
    </row>
    <row r="13980" spans="2:24" ht="15.75" x14ac:dyDescent="0.25">
      <c r="B13980" s="34"/>
      <c r="X13980" s="51"/>
    </row>
    <row r="13981" spans="2:24" ht="15.75" x14ac:dyDescent="0.25">
      <c r="B13981" s="34"/>
      <c r="X13981" s="51"/>
    </row>
    <row r="13982" spans="2:24" ht="15.75" x14ac:dyDescent="0.25">
      <c r="B13982" s="34"/>
      <c r="X13982" s="51"/>
    </row>
    <row r="13983" spans="2:24" ht="15.75" x14ac:dyDescent="0.25">
      <c r="B13983" s="34"/>
      <c r="X13983" s="51"/>
    </row>
    <row r="13984" spans="2:24" ht="15.75" x14ac:dyDescent="0.25">
      <c r="B13984" s="34"/>
      <c r="X13984" s="51"/>
    </row>
    <row r="13985" spans="2:24" ht="15.75" x14ac:dyDescent="0.25">
      <c r="B13985" s="34"/>
      <c r="X13985" s="51"/>
    </row>
    <row r="13986" spans="2:24" ht="15.75" x14ac:dyDescent="0.25">
      <c r="B13986" s="34"/>
      <c r="X13986" s="51"/>
    </row>
    <row r="13987" spans="2:24" ht="15.75" x14ac:dyDescent="0.25">
      <c r="B13987" s="34"/>
      <c r="X13987" s="51"/>
    </row>
    <row r="13988" spans="2:24" ht="15.75" x14ac:dyDescent="0.25">
      <c r="B13988" s="34"/>
      <c r="X13988" s="51"/>
    </row>
    <row r="13989" spans="2:24" ht="15.75" x14ac:dyDescent="0.25">
      <c r="B13989" s="34"/>
      <c r="X13989" s="51"/>
    </row>
    <row r="13990" spans="2:24" ht="15.75" x14ac:dyDescent="0.25">
      <c r="B13990" s="34"/>
      <c r="X13990" s="51"/>
    </row>
    <row r="13991" spans="2:24" ht="15.75" x14ac:dyDescent="0.25">
      <c r="B13991" s="34"/>
      <c r="X13991" s="51"/>
    </row>
    <row r="13992" spans="2:24" ht="15.75" x14ac:dyDescent="0.25">
      <c r="B13992" s="34"/>
      <c r="X13992" s="51"/>
    </row>
    <row r="13993" spans="2:24" ht="15.75" x14ac:dyDescent="0.25">
      <c r="B13993" s="34"/>
      <c r="X13993" s="51"/>
    </row>
    <row r="13994" spans="2:24" ht="15.75" x14ac:dyDescent="0.25">
      <c r="B13994" s="34"/>
      <c r="X13994" s="51"/>
    </row>
    <row r="13995" spans="2:24" ht="15.75" x14ac:dyDescent="0.25">
      <c r="B13995" s="34"/>
      <c r="X13995" s="51"/>
    </row>
    <row r="13996" spans="2:24" ht="15.75" x14ac:dyDescent="0.25">
      <c r="B13996" s="34"/>
      <c r="X13996" s="51"/>
    </row>
    <row r="13997" spans="2:24" ht="15.75" x14ac:dyDescent="0.25">
      <c r="B13997" s="34"/>
      <c r="X13997" s="51"/>
    </row>
    <row r="13998" spans="2:24" ht="15.75" x14ac:dyDescent="0.25">
      <c r="B13998" s="34"/>
      <c r="X13998" s="51"/>
    </row>
    <row r="13999" spans="2:24" ht="15.75" x14ac:dyDescent="0.25">
      <c r="B13999" s="34"/>
      <c r="X13999" s="51"/>
    </row>
    <row r="14000" spans="2:24" ht="15.75" x14ac:dyDescent="0.25">
      <c r="B14000" s="34"/>
      <c r="X14000" s="51"/>
    </row>
    <row r="14001" spans="2:24" ht="15.75" x14ac:dyDescent="0.25">
      <c r="B14001" s="34"/>
      <c r="X14001" s="51"/>
    </row>
    <row r="14002" spans="2:24" ht="15.75" x14ac:dyDescent="0.25">
      <c r="B14002" s="34"/>
      <c r="X14002" s="51"/>
    </row>
    <row r="14003" spans="2:24" ht="15.75" x14ac:dyDescent="0.25">
      <c r="B14003" s="34"/>
      <c r="X14003" s="51"/>
    </row>
    <row r="14004" spans="2:24" ht="15.75" x14ac:dyDescent="0.25">
      <c r="B14004" s="34"/>
      <c r="X14004" s="51"/>
    </row>
    <row r="14005" spans="2:24" ht="15.75" x14ac:dyDescent="0.25">
      <c r="B14005" s="34"/>
      <c r="X14005" s="51"/>
    </row>
    <row r="14006" spans="2:24" ht="15.75" x14ac:dyDescent="0.25">
      <c r="B14006" s="34"/>
      <c r="X14006" s="51"/>
    </row>
    <row r="14007" spans="2:24" ht="15.75" x14ac:dyDescent="0.25">
      <c r="B14007" s="34"/>
      <c r="X14007" s="51"/>
    </row>
    <row r="14008" spans="2:24" ht="15.75" x14ac:dyDescent="0.25">
      <c r="B14008" s="34"/>
      <c r="X14008" s="51"/>
    </row>
    <row r="14009" spans="2:24" ht="15.75" x14ac:dyDescent="0.25">
      <c r="B14009" s="34"/>
      <c r="X14009" s="51"/>
    </row>
    <row r="14010" spans="2:24" ht="15.75" x14ac:dyDescent="0.25">
      <c r="B14010" s="34"/>
      <c r="X14010" s="51"/>
    </row>
    <row r="14011" spans="2:24" ht="15.75" x14ac:dyDescent="0.25">
      <c r="B14011" s="34"/>
      <c r="X14011" s="51"/>
    </row>
    <row r="14012" spans="2:24" ht="15.75" x14ac:dyDescent="0.25">
      <c r="B14012" s="34"/>
      <c r="X14012" s="51"/>
    </row>
    <row r="14013" spans="2:24" ht="15.75" x14ac:dyDescent="0.25">
      <c r="B14013" s="34"/>
      <c r="X14013" s="51"/>
    </row>
    <row r="14014" spans="2:24" ht="15.75" x14ac:dyDescent="0.25">
      <c r="B14014" s="34"/>
      <c r="X14014" s="51"/>
    </row>
    <row r="14015" spans="2:24" ht="15.75" x14ac:dyDescent="0.25">
      <c r="B14015" s="34"/>
      <c r="X14015" s="51"/>
    </row>
    <row r="14016" spans="2:24" ht="15.75" x14ac:dyDescent="0.25">
      <c r="B14016" s="34"/>
      <c r="X14016" s="51"/>
    </row>
    <row r="14017" spans="2:24" ht="15.75" x14ac:dyDescent="0.25">
      <c r="B14017" s="34"/>
      <c r="X14017" s="51"/>
    </row>
    <row r="14018" spans="2:24" ht="15.75" x14ac:dyDescent="0.25">
      <c r="B14018" s="34"/>
      <c r="X14018" s="51"/>
    </row>
    <row r="14019" spans="2:24" ht="15.75" x14ac:dyDescent="0.25">
      <c r="B14019" s="34"/>
      <c r="X14019" s="51"/>
    </row>
    <row r="14020" spans="2:24" ht="15.75" x14ac:dyDescent="0.25">
      <c r="B14020" s="34"/>
      <c r="X14020" s="51"/>
    </row>
    <row r="14021" spans="2:24" ht="15.75" x14ac:dyDescent="0.25">
      <c r="B14021" s="34"/>
      <c r="X14021" s="51"/>
    </row>
    <row r="14022" spans="2:24" ht="15.75" x14ac:dyDescent="0.25">
      <c r="B14022" s="34"/>
      <c r="X14022" s="51"/>
    </row>
    <row r="14023" spans="2:24" ht="15.75" x14ac:dyDescent="0.25">
      <c r="B14023" s="34"/>
      <c r="X14023" s="51"/>
    </row>
    <row r="14024" spans="2:24" ht="15.75" x14ac:dyDescent="0.25">
      <c r="B14024" s="34"/>
      <c r="X14024" s="51"/>
    </row>
    <row r="14025" spans="2:24" ht="15.75" x14ac:dyDescent="0.25">
      <c r="B14025" s="34"/>
      <c r="X14025" s="51"/>
    </row>
    <row r="14026" spans="2:24" ht="15.75" x14ac:dyDescent="0.25">
      <c r="B14026" s="34"/>
      <c r="X14026" s="51"/>
    </row>
    <row r="14027" spans="2:24" ht="15.75" x14ac:dyDescent="0.25">
      <c r="B14027" s="34"/>
      <c r="X14027" s="51"/>
    </row>
    <row r="14028" spans="2:24" ht="15.75" x14ac:dyDescent="0.25">
      <c r="B14028" s="34"/>
      <c r="X14028" s="51"/>
    </row>
    <row r="14029" spans="2:24" ht="15.75" x14ac:dyDescent="0.25">
      <c r="B14029" s="34"/>
      <c r="X14029" s="51"/>
    </row>
    <row r="14030" spans="2:24" ht="15.75" x14ac:dyDescent="0.25">
      <c r="B14030" s="34"/>
      <c r="X14030" s="51"/>
    </row>
    <row r="14031" spans="2:24" ht="15.75" x14ac:dyDescent="0.25">
      <c r="B14031" s="34"/>
      <c r="X14031" s="51"/>
    </row>
    <row r="14032" spans="2:24" ht="15.75" x14ac:dyDescent="0.25">
      <c r="B14032" s="34"/>
      <c r="X14032" s="51"/>
    </row>
    <row r="14033" spans="2:24" ht="15.75" x14ac:dyDescent="0.25">
      <c r="B14033" s="34"/>
      <c r="X14033" s="51"/>
    </row>
    <row r="14034" spans="2:24" ht="15.75" x14ac:dyDescent="0.25">
      <c r="B14034" s="34"/>
      <c r="X14034" s="51"/>
    </row>
    <row r="14035" spans="2:24" ht="15.75" x14ac:dyDescent="0.25">
      <c r="B14035" s="34"/>
      <c r="X14035" s="51"/>
    </row>
    <row r="14036" spans="2:24" ht="15.75" x14ac:dyDescent="0.25">
      <c r="B14036" s="34"/>
      <c r="X14036" s="51"/>
    </row>
    <row r="14037" spans="2:24" ht="15.75" x14ac:dyDescent="0.25">
      <c r="B14037" s="34"/>
      <c r="X14037" s="51"/>
    </row>
    <row r="14038" spans="2:24" ht="15.75" x14ac:dyDescent="0.25">
      <c r="B14038" s="34"/>
      <c r="X14038" s="51"/>
    </row>
    <row r="14039" spans="2:24" ht="15.75" x14ac:dyDescent="0.25">
      <c r="B14039" s="34"/>
      <c r="X14039" s="51"/>
    </row>
    <row r="14040" spans="2:24" ht="15.75" x14ac:dyDescent="0.25">
      <c r="B14040" s="34"/>
      <c r="X14040" s="51"/>
    </row>
    <row r="14041" spans="2:24" ht="15.75" x14ac:dyDescent="0.25">
      <c r="B14041" s="34"/>
      <c r="X14041" s="51"/>
    </row>
    <row r="14042" spans="2:24" ht="15.75" x14ac:dyDescent="0.25">
      <c r="B14042" s="34"/>
      <c r="X14042" s="51"/>
    </row>
    <row r="14043" spans="2:24" ht="15.75" x14ac:dyDescent="0.25">
      <c r="B14043" s="34"/>
      <c r="X14043" s="51"/>
    </row>
    <row r="14044" spans="2:24" ht="15.75" x14ac:dyDescent="0.25">
      <c r="B14044" s="34"/>
      <c r="X14044" s="51"/>
    </row>
    <row r="14045" spans="2:24" ht="15.75" x14ac:dyDescent="0.25">
      <c r="B14045" s="34"/>
      <c r="X14045" s="51"/>
    </row>
    <row r="14046" spans="2:24" ht="15.75" x14ac:dyDescent="0.25">
      <c r="B14046" s="34"/>
      <c r="X14046" s="51"/>
    </row>
    <row r="14047" spans="2:24" ht="15.75" x14ac:dyDescent="0.25">
      <c r="B14047" s="34"/>
      <c r="X14047" s="51"/>
    </row>
    <row r="14048" spans="2:24" ht="15.75" x14ac:dyDescent="0.25">
      <c r="B14048" s="34"/>
      <c r="X14048" s="51"/>
    </row>
    <row r="14049" spans="2:24" ht="15.75" x14ac:dyDescent="0.25">
      <c r="B14049" s="34"/>
      <c r="X14049" s="51"/>
    </row>
    <row r="14050" spans="2:24" ht="15.75" x14ac:dyDescent="0.25">
      <c r="B14050" s="34"/>
      <c r="X14050" s="51"/>
    </row>
    <row r="14051" spans="2:24" ht="15.75" x14ac:dyDescent="0.25">
      <c r="B14051" s="34"/>
      <c r="X14051" s="51"/>
    </row>
    <row r="14052" spans="2:24" ht="15.75" x14ac:dyDescent="0.25">
      <c r="B14052" s="34"/>
      <c r="X14052" s="51"/>
    </row>
    <row r="14053" spans="2:24" ht="15.75" x14ac:dyDescent="0.25">
      <c r="B14053" s="34"/>
      <c r="X14053" s="51"/>
    </row>
    <row r="14054" spans="2:24" ht="15.75" x14ac:dyDescent="0.25">
      <c r="B14054" s="34"/>
      <c r="X14054" s="51"/>
    </row>
    <row r="14055" spans="2:24" ht="15.75" x14ac:dyDescent="0.25">
      <c r="B14055" s="34"/>
      <c r="X14055" s="51"/>
    </row>
    <row r="14056" spans="2:24" ht="15.75" x14ac:dyDescent="0.25">
      <c r="B14056" s="34"/>
      <c r="X14056" s="51"/>
    </row>
    <row r="14057" spans="2:24" ht="15.75" x14ac:dyDescent="0.25">
      <c r="B14057" s="34"/>
      <c r="X14057" s="51"/>
    </row>
    <row r="14058" spans="2:24" ht="15.75" x14ac:dyDescent="0.25">
      <c r="B14058" s="34"/>
      <c r="X14058" s="51"/>
    </row>
    <row r="14059" spans="2:24" ht="15.75" x14ac:dyDescent="0.25">
      <c r="B14059" s="34"/>
      <c r="X14059" s="51"/>
    </row>
    <row r="14060" spans="2:24" ht="15.75" x14ac:dyDescent="0.25">
      <c r="B14060" s="34"/>
      <c r="X14060" s="51"/>
    </row>
    <row r="14061" spans="2:24" ht="15.75" x14ac:dyDescent="0.25">
      <c r="B14061" s="34"/>
      <c r="X14061" s="51"/>
    </row>
    <row r="14062" spans="2:24" ht="15.75" x14ac:dyDescent="0.25">
      <c r="B14062" s="34"/>
      <c r="X14062" s="51"/>
    </row>
    <row r="14063" spans="2:24" ht="15.75" x14ac:dyDescent="0.25">
      <c r="B14063" s="34"/>
      <c r="X14063" s="51"/>
    </row>
    <row r="14064" spans="2:24" ht="15.75" x14ac:dyDescent="0.25">
      <c r="B14064" s="34"/>
      <c r="X14064" s="51"/>
    </row>
    <row r="14065" spans="2:24" ht="15.75" x14ac:dyDescent="0.25">
      <c r="B14065" s="34"/>
      <c r="X14065" s="51"/>
    </row>
    <row r="14066" spans="2:24" ht="15.75" x14ac:dyDescent="0.25">
      <c r="B14066" s="34"/>
      <c r="X14066" s="51"/>
    </row>
    <row r="14067" spans="2:24" ht="15.75" x14ac:dyDescent="0.25">
      <c r="B14067" s="34"/>
      <c r="X14067" s="51"/>
    </row>
    <row r="14068" spans="2:24" ht="15.75" x14ac:dyDescent="0.25">
      <c r="B14068" s="34"/>
      <c r="X14068" s="51"/>
    </row>
    <row r="14069" spans="2:24" ht="15.75" x14ac:dyDescent="0.25">
      <c r="B14069" s="34"/>
      <c r="X14069" s="51"/>
    </row>
    <row r="14070" spans="2:24" ht="15.75" x14ac:dyDescent="0.25">
      <c r="B14070" s="34"/>
      <c r="X14070" s="51"/>
    </row>
    <row r="14071" spans="2:24" ht="15.75" x14ac:dyDescent="0.25">
      <c r="B14071" s="34"/>
      <c r="X14071" s="51"/>
    </row>
    <row r="14072" spans="2:24" ht="15.75" x14ac:dyDescent="0.25">
      <c r="B14072" s="34"/>
      <c r="X14072" s="51"/>
    </row>
    <row r="14073" spans="2:24" ht="15.75" x14ac:dyDescent="0.25">
      <c r="B14073" s="34"/>
      <c r="X14073" s="51"/>
    </row>
    <row r="14074" spans="2:24" ht="15.75" x14ac:dyDescent="0.25">
      <c r="B14074" s="34"/>
      <c r="X14074" s="51"/>
    </row>
    <row r="14075" spans="2:24" ht="15.75" x14ac:dyDescent="0.25">
      <c r="B14075" s="34"/>
      <c r="X14075" s="51"/>
    </row>
    <row r="14076" spans="2:24" ht="15.75" x14ac:dyDescent="0.25">
      <c r="B14076" s="34"/>
      <c r="X14076" s="51"/>
    </row>
    <row r="14077" spans="2:24" ht="15.75" x14ac:dyDescent="0.25">
      <c r="B14077" s="34"/>
      <c r="X14077" s="51"/>
    </row>
    <row r="14078" spans="2:24" ht="15.75" x14ac:dyDescent="0.25">
      <c r="B14078" s="34"/>
      <c r="X14078" s="51"/>
    </row>
    <row r="14079" spans="2:24" ht="15.75" x14ac:dyDescent="0.25">
      <c r="B14079" s="34"/>
      <c r="X14079" s="51"/>
    </row>
    <row r="14080" spans="2:24" ht="15.75" x14ac:dyDescent="0.25">
      <c r="B14080" s="34"/>
      <c r="X14080" s="51"/>
    </row>
    <row r="14081" spans="2:24" ht="15.75" x14ac:dyDescent="0.25">
      <c r="B14081" s="34"/>
      <c r="X14081" s="51"/>
    </row>
    <row r="14082" spans="2:24" ht="15.75" x14ac:dyDescent="0.25">
      <c r="B14082" s="34"/>
      <c r="X14082" s="51"/>
    </row>
    <row r="14083" spans="2:24" ht="15.75" x14ac:dyDescent="0.25">
      <c r="B14083" s="34"/>
      <c r="X14083" s="51"/>
    </row>
    <row r="14084" spans="2:24" ht="15.75" x14ac:dyDescent="0.25">
      <c r="B14084" s="34"/>
      <c r="X14084" s="51"/>
    </row>
    <row r="14085" spans="2:24" ht="15.75" x14ac:dyDescent="0.25">
      <c r="B14085" s="34"/>
      <c r="X14085" s="51"/>
    </row>
    <row r="14086" spans="2:24" ht="15.75" x14ac:dyDescent="0.25">
      <c r="B14086" s="34"/>
      <c r="X14086" s="51"/>
    </row>
    <row r="14087" spans="2:24" ht="15.75" x14ac:dyDescent="0.25">
      <c r="B14087" s="34"/>
      <c r="X14087" s="51"/>
    </row>
    <row r="14088" spans="2:24" ht="15.75" x14ac:dyDescent="0.25">
      <c r="B14088" s="34"/>
      <c r="X14088" s="51"/>
    </row>
    <row r="14089" spans="2:24" ht="15.75" x14ac:dyDescent="0.25">
      <c r="B14089" s="34"/>
      <c r="X14089" s="51"/>
    </row>
    <row r="14090" spans="2:24" ht="15.75" x14ac:dyDescent="0.25">
      <c r="B14090" s="34"/>
      <c r="X14090" s="51"/>
    </row>
    <row r="14091" spans="2:24" ht="15.75" x14ac:dyDescent="0.25">
      <c r="B14091" s="34"/>
      <c r="X14091" s="51"/>
    </row>
    <row r="14092" spans="2:24" ht="15.75" x14ac:dyDescent="0.25">
      <c r="B14092" s="34"/>
      <c r="X14092" s="51"/>
    </row>
    <row r="14093" spans="2:24" ht="15.75" x14ac:dyDescent="0.25">
      <c r="B14093" s="34"/>
      <c r="X14093" s="51"/>
    </row>
    <row r="14094" spans="2:24" ht="15.75" x14ac:dyDescent="0.25">
      <c r="B14094" s="34"/>
      <c r="X14094" s="51"/>
    </row>
    <row r="14095" spans="2:24" ht="15.75" x14ac:dyDescent="0.25">
      <c r="B14095" s="34"/>
      <c r="X14095" s="51"/>
    </row>
    <row r="14096" spans="2:24" ht="15.75" x14ac:dyDescent="0.25">
      <c r="B14096" s="34"/>
      <c r="X14096" s="51"/>
    </row>
    <row r="14097" spans="2:24" ht="15.75" x14ac:dyDescent="0.25">
      <c r="B14097" s="34"/>
      <c r="X14097" s="51"/>
    </row>
    <row r="14098" spans="2:24" ht="15.75" x14ac:dyDescent="0.25">
      <c r="B14098" s="34"/>
      <c r="X14098" s="51"/>
    </row>
    <row r="14099" spans="2:24" ht="15.75" x14ac:dyDescent="0.25">
      <c r="B14099" s="34"/>
      <c r="X14099" s="51"/>
    </row>
    <row r="14100" spans="2:24" ht="15.75" x14ac:dyDescent="0.25">
      <c r="B14100" s="34"/>
      <c r="X14100" s="51"/>
    </row>
    <row r="14101" spans="2:24" ht="15.75" x14ac:dyDescent="0.25">
      <c r="B14101" s="34"/>
      <c r="X14101" s="51"/>
    </row>
    <row r="14102" spans="2:24" ht="15.75" x14ac:dyDescent="0.25">
      <c r="B14102" s="34"/>
      <c r="X14102" s="51"/>
    </row>
    <row r="14103" spans="2:24" ht="15.75" x14ac:dyDescent="0.25">
      <c r="B14103" s="34"/>
      <c r="X14103" s="51"/>
    </row>
    <row r="14104" spans="2:24" ht="15.75" x14ac:dyDescent="0.25">
      <c r="B14104" s="34"/>
      <c r="X14104" s="51"/>
    </row>
    <row r="14105" spans="2:24" ht="15.75" x14ac:dyDescent="0.25">
      <c r="B14105" s="34"/>
      <c r="X14105" s="51"/>
    </row>
    <row r="14106" spans="2:24" ht="15.75" x14ac:dyDescent="0.25">
      <c r="B14106" s="34"/>
      <c r="X14106" s="51"/>
    </row>
    <row r="14107" spans="2:24" ht="15.75" x14ac:dyDescent="0.25">
      <c r="B14107" s="34"/>
      <c r="X14107" s="51"/>
    </row>
    <row r="14108" spans="2:24" ht="15.75" x14ac:dyDescent="0.25">
      <c r="B14108" s="34"/>
      <c r="X14108" s="51"/>
    </row>
    <row r="14109" spans="2:24" ht="15.75" x14ac:dyDescent="0.25">
      <c r="B14109" s="34"/>
      <c r="X14109" s="51"/>
    </row>
    <row r="14110" spans="2:24" ht="15.75" x14ac:dyDescent="0.25">
      <c r="B14110" s="34"/>
      <c r="X14110" s="51"/>
    </row>
    <row r="14111" spans="2:24" ht="15.75" x14ac:dyDescent="0.25">
      <c r="B14111" s="34"/>
      <c r="X14111" s="51"/>
    </row>
    <row r="14112" spans="2:24" ht="15.75" x14ac:dyDescent="0.25">
      <c r="B14112" s="34"/>
      <c r="X14112" s="51"/>
    </row>
    <row r="14113" spans="2:24" ht="15.75" x14ac:dyDescent="0.25">
      <c r="B14113" s="34"/>
      <c r="X14113" s="51"/>
    </row>
    <row r="14114" spans="2:24" ht="15.75" x14ac:dyDescent="0.25">
      <c r="B14114" s="34"/>
      <c r="X14114" s="51"/>
    </row>
    <row r="14115" spans="2:24" ht="15.75" x14ac:dyDescent="0.25">
      <c r="B14115" s="34"/>
      <c r="X14115" s="51"/>
    </row>
    <row r="14116" spans="2:24" ht="15.75" x14ac:dyDescent="0.25">
      <c r="B14116" s="34"/>
      <c r="X14116" s="51"/>
    </row>
    <row r="14117" spans="2:24" ht="15.75" x14ac:dyDescent="0.25">
      <c r="B14117" s="34"/>
      <c r="X14117" s="51"/>
    </row>
    <row r="14118" spans="2:24" ht="15.75" x14ac:dyDescent="0.25">
      <c r="B14118" s="34"/>
      <c r="X14118" s="51"/>
    </row>
    <row r="14119" spans="2:24" ht="15.75" x14ac:dyDescent="0.25">
      <c r="B14119" s="34"/>
      <c r="X14119" s="51"/>
    </row>
    <row r="14120" spans="2:24" ht="15.75" x14ac:dyDescent="0.25">
      <c r="B14120" s="34"/>
      <c r="X14120" s="51"/>
    </row>
    <row r="14121" spans="2:24" ht="15.75" x14ac:dyDescent="0.25">
      <c r="B14121" s="34"/>
      <c r="X14121" s="51"/>
    </row>
    <row r="14122" spans="2:24" ht="15.75" x14ac:dyDescent="0.25">
      <c r="B14122" s="34"/>
      <c r="X14122" s="51"/>
    </row>
    <row r="14123" spans="2:24" ht="15.75" x14ac:dyDescent="0.25">
      <c r="B14123" s="34"/>
      <c r="X14123" s="51"/>
    </row>
    <row r="14124" spans="2:24" ht="15.75" x14ac:dyDescent="0.25">
      <c r="B14124" s="34"/>
      <c r="X14124" s="51"/>
    </row>
    <row r="14125" spans="2:24" ht="15.75" x14ac:dyDescent="0.25">
      <c r="B14125" s="34"/>
      <c r="X14125" s="51"/>
    </row>
    <row r="14126" spans="2:24" ht="15.75" x14ac:dyDescent="0.25">
      <c r="B14126" s="34"/>
      <c r="X14126" s="51"/>
    </row>
    <row r="14127" spans="2:24" ht="15.75" x14ac:dyDescent="0.25">
      <c r="B14127" s="34"/>
      <c r="X14127" s="51"/>
    </row>
    <row r="14128" spans="2:24" ht="15.75" x14ac:dyDescent="0.25">
      <c r="B14128" s="34"/>
      <c r="X14128" s="51"/>
    </row>
    <row r="14129" spans="2:24" ht="15.75" x14ac:dyDescent="0.25">
      <c r="B14129" s="34"/>
      <c r="X14129" s="51"/>
    </row>
    <row r="14130" spans="2:24" ht="15.75" x14ac:dyDescent="0.25">
      <c r="B14130" s="34"/>
      <c r="X14130" s="51"/>
    </row>
    <row r="14131" spans="2:24" ht="15.75" x14ac:dyDescent="0.25">
      <c r="B14131" s="34"/>
      <c r="X14131" s="51"/>
    </row>
    <row r="14132" spans="2:24" ht="15.75" x14ac:dyDescent="0.25">
      <c r="B14132" s="34"/>
      <c r="X14132" s="51"/>
    </row>
    <row r="14133" spans="2:24" ht="15.75" x14ac:dyDescent="0.25">
      <c r="B14133" s="34"/>
      <c r="X14133" s="51"/>
    </row>
    <row r="14134" spans="2:24" ht="15.75" x14ac:dyDescent="0.25">
      <c r="B14134" s="34"/>
      <c r="X14134" s="51"/>
    </row>
    <row r="14135" spans="2:24" ht="15.75" x14ac:dyDescent="0.25">
      <c r="B14135" s="34"/>
      <c r="X14135" s="51"/>
    </row>
    <row r="14136" spans="2:24" ht="15.75" x14ac:dyDescent="0.25">
      <c r="B14136" s="34"/>
      <c r="X14136" s="51"/>
    </row>
    <row r="14137" spans="2:24" ht="15.75" x14ac:dyDescent="0.25">
      <c r="B14137" s="34"/>
      <c r="X14137" s="51"/>
    </row>
    <row r="14138" spans="2:24" ht="15.75" x14ac:dyDescent="0.25">
      <c r="B14138" s="34"/>
      <c r="X14138" s="51"/>
    </row>
    <row r="14139" spans="2:24" ht="15.75" x14ac:dyDescent="0.25">
      <c r="B14139" s="34"/>
      <c r="X14139" s="51"/>
    </row>
    <row r="14140" spans="2:24" ht="15.75" x14ac:dyDescent="0.25">
      <c r="B14140" s="34"/>
      <c r="X14140" s="51"/>
    </row>
    <row r="14141" spans="2:24" ht="15.75" x14ac:dyDescent="0.25">
      <c r="B14141" s="34"/>
      <c r="X14141" s="51"/>
    </row>
    <row r="14142" spans="2:24" ht="15.75" x14ac:dyDescent="0.25">
      <c r="B14142" s="34"/>
      <c r="X14142" s="51"/>
    </row>
    <row r="14143" spans="2:24" ht="15.75" x14ac:dyDescent="0.25">
      <c r="B14143" s="34"/>
      <c r="X14143" s="51"/>
    </row>
    <row r="14144" spans="2:24" ht="15.75" x14ac:dyDescent="0.25">
      <c r="B14144" s="34"/>
      <c r="X14144" s="51"/>
    </row>
    <row r="14145" spans="2:24" ht="15.75" x14ac:dyDescent="0.25">
      <c r="B14145" s="34"/>
      <c r="X14145" s="51"/>
    </row>
    <row r="14146" spans="2:24" ht="15.75" x14ac:dyDescent="0.25">
      <c r="B14146" s="34"/>
      <c r="X14146" s="51"/>
    </row>
    <row r="14147" spans="2:24" ht="15.75" x14ac:dyDescent="0.25">
      <c r="B14147" s="34"/>
      <c r="X14147" s="51"/>
    </row>
    <row r="14148" spans="2:24" ht="15.75" x14ac:dyDescent="0.25">
      <c r="B14148" s="34"/>
      <c r="X14148" s="51"/>
    </row>
    <row r="14149" spans="2:24" ht="15.75" x14ac:dyDescent="0.25">
      <c r="B14149" s="34"/>
      <c r="X14149" s="51"/>
    </row>
    <row r="14150" spans="2:24" ht="15.75" x14ac:dyDescent="0.25">
      <c r="B14150" s="34"/>
      <c r="X14150" s="51"/>
    </row>
    <row r="14151" spans="2:24" ht="15.75" x14ac:dyDescent="0.25">
      <c r="B14151" s="34"/>
      <c r="X14151" s="51"/>
    </row>
    <row r="14152" spans="2:24" ht="15.75" x14ac:dyDescent="0.25">
      <c r="B14152" s="34"/>
      <c r="X14152" s="51"/>
    </row>
    <row r="14153" spans="2:24" ht="15.75" x14ac:dyDescent="0.25">
      <c r="B14153" s="34"/>
      <c r="X14153" s="51"/>
    </row>
    <row r="14154" spans="2:24" ht="15.75" x14ac:dyDescent="0.25">
      <c r="B14154" s="34"/>
      <c r="X14154" s="51"/>
    </row>
    <row r="14155" spans="2:24" ht="15.75" x14ac:dyDescent="0.25">
      <c r="B14155" s="34"/>
      <c r="X14155" s="51"/>
    </row>
    <row r="14156" spans="2:24" ht="15.75" x14ac:dyDescent="0.25">
      <c r="B14156" s="34"/>
      <c r="X14156" s="51"/>
    </row>
    <row r="14157" spans="2:24" ht="15.75" x14ac:dyDescent="0.25">
      <c r="B14157" s="34"/>
      <c r="X14157" s="51"/>
    </row>
    <row r="14158" spans="2:24" ht="15.75" x14ac:dyDescent="0.25">
      <c r="B14158" s="34"/>
      <c r="X14158" s="51"/>
    </row>
    <row r="14159" spans="2:24" ht="15.75" x14ac:dyDescent="0.25">
      <c r="B14159" s="34"/>
      <c r="X14159" s="51"/>
    </row>
    <row r="14160" spans="2:24" ht="15.75" x14ac:dyDescent="0.25">
      <c r="B14160" s="34"/>
      <c r="X14160" s="51"/>
    </row>
    <row r="14161" spans="2:24" ht="15.75" x14ac:dyDescent="0.25">
      <c r="B14161" s="34"/>
      <c r="X14161" s="51"/>
    </row>
    <row r="14162" spans="2:24" ht="15.75" x14ac:dyDescent="0.25">
      <c r="B14162" s="34"/>
      <c r="X14162" s="51"/>
    </row>
    <row r="14163" spans="2:24" ht="15.75" x14ac:dyDescent="0.25">
      <c r="B14163" s="34"/>
      <c r="X14163" s="51"/>
    </row>
    <row r="14164" spans="2:24" ht="15.75" x14ac:dyDescent="0.25">
      <c r="B14164" s="34"/>
      <c r="X14164" s="51"/>
    </row>
    <row r="14165" spans="2:24" ht="15.75" x14ac:dyDescent="0.25">
      <c r="B14165" s="34"/>
      <c r="X14165" s="51"/>
    </row>
    <row r="14166" spans="2:24" ht="15.75" x14ac:dyDescent="0.25">
      <c r="B14166" s="34"/>
      <c r="X14166" s="51"/>
    </row>
    <row r="14167" spans="2:24" ht="15.75" x14ac:dyDescent="0.25">
      <c r="B14167" s="34"/>
      <c r="X14167" s="51"/>
    </row>
    <row r="14168" spans="2:24" ht="15.75" x14ac:dyDescent="0.25">
      <c r="B14168" s="34"/>
      <c r="X14168" s="51"/>
    </row>
    <row r="14169" spans="2:24" ht="15.75" x14ac:dyDescent="0.25">
      <c r="B14169" s="34"/>
      <c r="X14169" s="51"/>
    </row>
    <row r="14170" spans="2:24" ht="15.75" x14ac:dyDescent="0.25">
      <c r="B14170" s="34"/>
      <c r="X14170" s="51"/>
    </row>
    <row r="14171" spans="2:24" ht="15.75" x14ac:dyDescent="0.25">
      <c r="B14171" s="34"/>
      <c r="X14171" s="51"/>
    </row>
    <row r="14172" spans="2:24" ht="15.75" x14ac:dyDescent="0.25">
      <c r="B14172" s="34"/>
      <c r="X14172" s="51"/>
    </row>
    <row r="14173" spans="2:24" ht="15.75" x14ac:dyDescent="0.25">
      <c r="B14173" s="34"/>
      <c r="X14173" s="51"/>
    </row>
    <row r="14174" spans="2:24" ht="15.75" x14ac:dyDescent="0.25">
      <c r="B14174" s="34"/>
      <c r="X14174" s="51"/>
    </row>
    <row r="14175" spans="2:24" ht="15.75" x14ac:dyDescent="0.25">
      <c r="B14175" s="34"/>
      <c r="X14175" s="51"/>
    </row>
    <row r="14176" spans="2:24" ht="15.75" x14ac:dyDescent="0.25">
      <c r="B14176" s="34"/>
      <c r="X14176" s="51"/>
    </row>
    <row r="14177" spans="2:24" ht="15.75" x14ac:dyDescent="0.25">
      <c r="B14177" s="34"/>
      <c r="X14177" s="51"/>
    </row>
    <row r="14178" spans="2:24" ht="15.75" x14ac:dyDescent="0.25">
      <c r="B14178" s="34"/>
      <c r="X14178" s="51"/>
    </row>
    <row r="14179" spans="2:24" ht="15.75" x14ac:dyDescent="0.25">
      <c r="B14179" s="34"/>
      <c r="X14179" s="51"/>
    </row>
    <row r="14180" spans="2:24" ht="15.75" x14ac:dyDescent="0.25">
      <c r="B14180" s="34"/>
      <c r="X14180" s="51"/>
    </row>
    <row r="14181" spans="2:24" ht="15.75" x14ac:dyDescent="0.25">
      <c r="B14181" s="34"/>
      <c r="X14181" s="51"/>
    </row>
    <row r="14182" spans="2:24" ht="15.75" x14ac:dyDescent="0.25">
      <c r="B14182" s="34"/>
      <c r="X14182" s="51"/>
    </row>
    <row r="14183" spans="2:24" ht="15.75" x14ac:dyDescent="0.25">
      <c r="B14183" s="34"/>
      <c r="X14183" s="51"/>
    </row>
    <row r="14184" spans="2:24" ht="15.75" x14ac:dyDescent="0.25">
      <c r="B14184" s="34"/>
      <c r="X14184" s="51"/>
    </row>
    <row r="14185" spans="2:24" ht="15.75" x14ac:dyDescent="0.25">
      <c r="B14185" s="34"/>
      <c r="X14185" s="51"/>
    </row>
    <row r="14186" spans="2:24" ht="15.75" x14ac:dyDescent="0.25">
      <c r="B14186" s="34"/>
      <c r="X14186" s="51"/>
    </row>
    <row r="14187" spans="2:24" ht="15.75" x14ac:dyDescent="0.25">
      <c r="B14187" s="34"/>
      <c r="X14187" s="51"/>
    </row>
    <row r="14188" spans="2:24" ht="15.75" x14ac:dyDescent="0.25">
      <c r="B14188" s="34"/>
      <c r="X14188" s="51"/>
    </row>
    <row r="14189" spans="2:24" ht="15.75" x14ac:dyDescent="0.25">
      <c r="B14189" s="34"/>
      <c r="X14189" s="51"/>
    </row>
    <row r="14190" spans="2:24" ht="15.75" x14ac:dyDescent="0.25">
      <c r="B14190" s="34"/>
      <c r="X14190" s="51"/>
    </row>
    <row r="14191" spans="2:24" ht="15.75" x14ac:dyDescent="0.25">
      <c r="B14191" s="34"/>
      <c r="X14191" s="51"/>
    </row>
    <row r="14192" spans="2:24" ht="15.75" x14ac:dyDescent="0.25">
      <c r="B14192" s="34"/>
      <c r="X14192" s="51"/>
    </row>
    <row r="14193" spans="2:24" ht="15.75" x14ac:dyDescent="0.25">
      <c r="B14193" s="34"/>
      <c r="X14193" s="51"/>
    </row>
    <row r="14194" spans="2:24" ht="15.75" x14ac:dyDescent="0.25">
      <c r="B14194" s="34"/>
      <c r="X14194" s="51"/>
    </row>
    <row r="14195" spans="2:24" ht="15.75" x14ac:dyDescent="0.25">
      <c r="B14195" s="34"/>
      <c r="X14195" s="51"/>
    </row>
    <row r="14196" spans="2:24" ht="15.75" x14ac:dyDescent="0.25">
      <c r="B14196" s="34"/>
      <c r="X14196" s="51"/>
    </row>
    <row r="14197" spans="2:24" ht="15.75" x14ac:dyDescent="0.25">
      <c r="B14197" s="34"/>
      <c r="X14197" s="51"/>
    </row>
    <row r="14198" spans="2:24" ht="15.75" x14ac:dyDescent="0.25">
      <c r="B14198" s="34"/>
      <c r="X14198" s="51"/>
    </row>
    <row r="14199" spans="2:24" ht="15.75" x14ac:dyDescent="0.25">
      <c r="B14199" s="34"/>
      <c r="X14199" s="51"/>
    </row>
    <row r="14200" spans="2:24" ht="15.75" x14ac:dyDescent="0.25">
      <c r="B14200" s="34"/>
      <c r="X14200" s="51"/>
    </row>
    <row r="14201" spans="2:24" ht="15.75" x14ac:dyDescent="0.25">
      <c r="B14201" s="34"/>
      <c r="X14201" s="51"/>
    </row>
    <row r="14202" spans="2:24" ht="15.75" x14ac:dyDescent="0.25">
      <c r="B14202" s="34"/>
      <c r="X14202" s="51"/>
    </row>
    <row r="14203" spans="2:24" ht="15.75" x14ac:dyDescent="0.25">
      <c r="B14203" s="34"/>
      <c r="X14203" s="51"/>
    </row>
    <row r="14204" spans="2:24" ht="15.75" x14ac:dyDescent="0.25">
      <c r="B14204" s="34"/>
      <c r="X14204" s="51"/>
    </row>
    <row r="14205" spans="2:24" ht="15.75" x14ac:dyDescent="0.25">
      <c r="B14205" s="34"/>
      <c r="X14205" s="51"/>
    </row>
    <row r="14206" spans="2:24" ht="15.75" x14ac:dyDescent="0.25">
      <c r="B14206" s="34"/>
      <c r="X14206" s="51"/>
    </row>
    <row r="14207" spans="2:24" ht="15.75" x14ac:dyDescent="0.25">
      <c r="B14207" s="34"/>
      <c r="X14207" s="51"/>
    </row>
    <row r="14208" spans="2:24" ht="15.75" x14ac:dyDescent="0.25">
      <c r="B14208" s="34"/>
      <c r="X14208" s="51"/>
    </row>
    <row r="14209" spans="2:24" ht="15.75" x14ac:dyDescent="0.25">
      <c r="B14209" s="34"/>
      <c r="X14209" s="51"/>
    </row>
    <row r="14210" spans="2:24" ht="15.75" x14ac:dyDescent="0.25">
      <c r="B14210" s="34"/>
      <c r="X14210" s="51"/>
    </row>
    <row r="14211" spans="2:24" ht="15.75" x14ac:dyDescent="0.25">
      <c r="B14211" s="34"/>
      <c r="X14211" s="51"/>
    </row>
    <row r="14212" spans="2:24" ht="15.75" x14ac:dyDescent="0.25">
      <c r="B14212" s="34"/>
      <c r="X14212" s="51"/>
    </row>
    <row r="14213" spans="2:24" ht="15.75" x14ac:dyDescent="0.25">
      <c r="B14213" s="34"/>
      <c r="X14213" s="51"/>
    </row>
    <row r="14214" spans="2:24" ht="15.75" x14ac:dyDescent="0.25">
      <c r="B14214" s="34"/>
      <c r="X14214" s="51"/>
    </row>
    <row r="14215" spans="2:24" ht="15.75" x14ac:dyDescent="0.25">
      <c r="B14215" s="34"/>
      <c r="X14215" s="51"/>
    </row>
    <row r="14216" spans="2:24" ht="15.75" x14ac:dyDescent="0.25">
      <c r="B14216" s="34"/>
      <c r="X14216" s="51"/>
    </row>
    <row r="14217" spans="2:24" ht="15.75" x14ac:dyDescent="0.25">
      <c r="B14217" s="34"/>
      <c r="X14217" s="51"/>
    </row>
    <row r="14218" spans="2:24" ht="15.75" x14ac:dyDescent="0.25">
      <c r="B14218" s="34"/>
      <c r="X14218" s="51"/>
    </row>
    <row r="14219" spans="2:24" ht="15.75" x14ac:dyDescent="0.25">
      <c r="B14219" s="34"/>
      <c r="X14219" s="51"/>
    </row>
    <row r="14220" spans="2:24" ht="15.75" x14ac:dyDescent="0.25">
      <c r="B14220" s="34"/>
      <c r="X14220" s="51"/>
    </row>
    <row r="14221" spans="2:24" ht="15.75" x14ac:dyDescent="0.25">
      <c r="B14221" s="34"/>
      <c r="X14221" s="51"/>
    </row>
    <row r="14222" spans="2:24" ht="15.75" x14ac:dyDescent="0.25">
      <c r="B14222" s="34"/>
      <c r="X14222" s="51"/>
    </row>
    <row r="14223" spans="2:24" ht="15.75" x14ac:dyDescent="0.25">
      <c r="B14223" s="34"/>
      <c r="X14223" s="51"/>
    </row>
    <row r="14224" spans="2:24" ht="15.75" x14ac:dyDescent="0.25">
      <c r="B14224" s="34"/>
      <c r="X14224" s="51"/>
    </row>
    <row r="14225" spans="2:24" ht="15.75" x14ac:dyDescent="0.25">
      <c r="B14225" s="34"/>
      <c r="X14225" s="51"/>
    </row>
    <row r="14226" spans="2:24" ht="15.75" x14ac:dyDescent="0.25">
      <c r="B14226" s="34"/>
      <c r="X14226" s="51"/>
    </row>
    <row r="14227" spans="2:24" ht="15.75" x14ac:dyDescent="0.25">
      <c r="B14227" s="34"/>
      <c r="X14227" s="51"/>
    </row>
    <row r="14228" spans="2:24" ht="15.75" x14ac:dyDescent="0.25">
      <c r="B14228" s="34"/>
      <c r="X14228" s="51"/>
    </row>
    <row r="14229" spans="2:24" ht="15.75" x14ac:dyDescent="0.25">
      <c r="B14229" s="34"/>
      <c r="X14229" s="51"/>
    </row>
    <row r="14230" spans="2:24" ht="15.75" x14ac:dyDescent="0.25">
      <c r="B14230" s="34"/>
      <c r="X14230" s="51"/>
    </row>
    <row r="14231" spans="2:24" ht="15.75" x14ac:dyDescent="0.25">
      <c r="B14231" s="34"/>
      <c r="X14231" s="51"/>
    </row>
    <row r="14232" spans="2:24" ht="15.75" x14ac:dyDescent="0.25">
      <c r="B14232" s="34"/>
      <c r="X14232" s="51"/>
    </row>
    <row r="14233" spans="2:24" ht="15.75" x14ac:dyDescent="0.25">
      <c r="B14233" s="34"/>
      <c r="X14233" s="51"/>
    </row>
    <row r="14234" spans="2:24" ht="15.75" x14ac:dyDescent="0.25">
      <c r="B14234" s="34"/>
      <c r="X14234" s="51"/>
    </row>
    <row r="14235" spans="2:24" ht="15.75" x14ac:dyDescent="0.25">
      <c r="B14235" s="34"/>
      <c r="X14235" s="51"/>
    </row>
    <row r="14236" spans="2:24" ht="15.75" x14ac:dyDescent="0.25">
      <c r="B14236" s="34"/>
      <c r="X14236" s="51"/>
    </row>
    <row r="14237" spans="2:24" ht="15.75" x14ac:dyDescent="0.25">
      <c r="B14237" s="34"/>
      <c r="X14237" s="51"/>
    </row>
    <row r="14238" spans="2:24" ht="15.75" x14ac:dyDescent="0.25">
      <c r="B14238" s="34"/>
      <c r="X14238" s="51"/>
    </row>
    <row r="14239" spans="2:24" ht="15.75" x14ac:dyDescent="0.25">
      <c r="B14239" s="34"/>
      <c r="X14239" s="51"/>
    </row>
    <row r="14240" spans="2:24" ht="15.75" x14ac:dyDescent="0.25">
      <c r="B14240" s="34"/>
      <c r="X14240" s="51"/>
    </row>
    <row r="14241" spans="2:24" ht="15.75" x14ac:dyDescent="0.25">
      <c r="B14241" s="34"/>
      <c r="X14241" s="51"/>
    </row>
    <row r="14242" spans="2:24" ht="15.75" x14ac:dyDescent="0.25">
      <c r="B14242" s="34"/>
      <c r="X14242" s="51"/>
    </row>
    <row r="14243" spans="2:24" ht="15.75" x14ac:dyDescent="0.25">
      <c r="B14243" s="34"/>
      <c r="X14243" s="51"/>
    </row>
    <row r="14244" spans="2:24" ht="15.75" x14ac:dyDescent="0.25">
      <c r="B14244" s="34"/>
      <c r="X14244" s="51"/>
    </row>
    <row r="14245" spans="2:24" ht="15.75" x14ac:dyDescent="0.25">
      <c r="B14245" s="34"/>
      <c r="X14245" s="51"/>
    </row>
    <row r="14246" spans="2:24" ht="15.75" x14ac:dyDescent="0.25">
      <c r="B14246" s="34"/>
      <c r="X14246" s="51"/>
    </row>
    <row r="14247" spans="2:24" ht="15.75" x14ac:dyDescent="0.25">
      <c r="B14247" s="34"/>
      <c r="X14247" s="51"/>
    </row>
    <row r="14248" spans="2:24" ht="15.75" x14ac:dyDescent="0.25">
      <c r="B14248" s="34"/>
      <c r="X14248" s="51"/>
    </row>
    <row r="14249" spans="2:24" ht="15.75" x14ac:dyDescent="0.25">
      <c r="B14249" s="34"/>
      <c r="X14249" s="51"/>
    </row>
    <row r="14250" spans="2:24" ht="15.75" x14ac:dyDescent="0.25">
      <c r="B14250" s="34"/>
      <c r="X14250" s="51"/>
    </row>
    <row r="14251" spans="2:24" ht="15.75" x14ac:dyDescent="0.25">
      <c r="B14251" s="34"/>
      <c r="X14251" s="51"/>
    </row>
    <row r="14252" spans="2:24" ht="15.75" x14ac:dyDescent="0.25">
      <c r="B14252" s="34"/>
      <c r="X14252" s="51"/>
    </row>
    <row r="14253" spans="2:24" ht="15.75" x14ac:dyDescent="0.25">
      <c r="B14253" s="34"/>
      <c r="X14253" s="51"/>
    </row>
    <row r="14254" spans="2:24" ht="15.75" x14ac:dyDescent="0.25">
      <c r="B14254" s="34"/>
      <c r="X14254" s="51"/>
    </row>
    <row r="14255" spans="2:24" ht="15.75" x14ac:dyDescent="0.25">
      <c r="B14255" s="34"/>
      <c r="X14255" s="51"/>
    </row>
    <row r="14256" spans="2:24" ht="15.75" x14ac:dyDescent="0.25">
      <c r="B14256" s="34"/>
      <c r="X14256" s="51"/>
    </row>
    <row r="14257" spans="2:24" ht="15.75" x14ac:dyDescent="0.25">
      <c r="B14257" s="34"/>
      <c r="X14257" s="51"/>
    </row>
    <row r="14258" spans="2:24" ht="15.75" x14ac:dyDescent="0.25">
      <c r="B14258" s="34"/>
      <c r="X14258" s="51"/>
    </row>
    <row r="14259" spans="2:24" ht="15.75" x14ac:dyDescent="0.25">
      <c r="B14259" s="34"/>
      <c r="X14259" s="51"/>
    </row>
    <row r="14260" spans="2:24" ht="15.75" x14ac:dyDescent="0.25">
      <c r="B14260" s="34"/>
      <c r="X14260" s="51"/>
    </row>
    <row r="14261" spans="2:24" ht="15.75" x14ac:dyDescent="0.25">
      <c r="B14261" s="34"/>
      <c r="X14261" s="51"/>
    </row>
    <row r="14262" spans="2:24" ht="15.75" x14ac:dyDescent="0.25">
      <c r="B14262" s="34"/>
      <c r="X14262" s="51"/>
    </row>
    <row r="14263" spans="2:24" ht="15.75" x14ac:dyDescent="0.25">
      <c r="B14263" s="34"/>
      <c r="X14263" s="51"/>
    </row>
    <row r="14264" spans="2:24" ht="15.75" x14ac:dyDescent="0.25">
      <c r="B14264" s="34"/>
      <c r="X14264" s="51"/>
    </row>
    <row r="14265" spans="2:24" ht="15.75" x14ac:dyDescent="0.25">
      <c r="B14265" s="34"/>
      <c r="X14265" s="51"/>
    </row>
    <row r="14266" spans="2:24" ht="15.75" x14ac:dyDescent="0.25">
      <c r="B14266" s="34"/>
      <c r="X14266" s="51"/>
    </row>
    <row r="14267" spans="2:24" ht="15.75" x14ac:dyDescent="0.25">
      <c r="B14267" s="34"/>
      <c r="X14267" s="51"/>
    </row>
    <row r="14268" spans="2:24" ht="15.75" x14ac:dyDescent="0.25">
      <c r="B14268" s="34"/>
      <c r="X14268" s="51"/>
    </row>
    <row r="14269" spans="2:24" ht="15.75" x14ac:dyDescent="0.25">
      <c r="B14269" s="34"/>
      <c r="X14269" s="51"/>
    </row>
    <row r="14270" spans="2:24" ht="15.75" x14ac:dyDescent="0.25">
      <c r="B14270" s="34"/>
      <c r="X14270" s="51"/>
    </row>
    <row r="14271" spans="2:24" ht="15.75" x14ac:dyDescent="0.25">
      <c r="B14271" s="34"/>
      <c r="X14271" s="51"/>
    </row>
    <row r="14272" spans="2:24" ht="15.75" x14ac:dyDescent="0.25">
      <c r="B14272" s="34"/>
      <c r="X14272" s="51"/>
    </row>
    <row r="14273" spans="2:24" ht="15.75" x14ac:dyDescent="0.25">
      <c r="B14273" s="34"/>
      <c r="X14273" s="51"/>
    </row>
    <row r="14274" spans="2:24" ht="15.75" x14ac:dyDescent="0.25">
      <c r="B14274" s="34"/>
      <c r="X14274" s="51"/>
    </row>
    <row r="14275" spans="2:24" ht="15.75" x14ac:dyDescent="0.25">
      <c r="B14275" s="34"/>
      <c r="X14275" s="51"/>
    </row>
    <row r="14276" spans="2:24" ht="15.75" x14ac:dyDescent="0.25">
      <c r="B14276" s="34"/>
      <c r="X14276" s="51"/>
    </row>
    <row r="14277" spans="2:24" ht="15.75" x14ac:dyDescent="0.25">
      <c r="B14277" s="34"/>
      <c r="X14277" s="51"/>
    </row>
    <row r="14278" spans="2:24" ht="15.75" x14ac:dyDescent="0.25">
      <c r="B14278" s="34"/>
      <c r="X14278" s="51"/>
    </row>
    <row r="14279" spans="2:24" ht="15.75" x14ac:dyDescent="0.25">
      <c r="B14279" s="34"/>
      <c r="X14279" s="51"/>
    </row>
    <row r="14280" spans="2:24" ht="15.75" x14ac:dyDescent="0.25">
      <c r="B14280" s="34"/>
      <c r="X14280" s="51"/>
    </row>
    <row r="14281" spans="2:24" ht="15.75" x14ac:dyDescent="0.25">
      <c r="B14281" s="34"/>
      <c r="X14281" s="51"/>
    </row>
    <row r="14282" spans="2:24" ht="15.75" x14ac:dyDescent="0.25">
      <c r="B14282" s="34"/>
      <c r="X14282" s="51"/>
    </row>
    <row r="14283" spans="2:24" ht="15.75" x14ac:dyDescent="0.25">
      <c r="B14283" s="34"/>
      <c r="X14283" s="51"/>
    </row>
    <row r="14284" spans="2:24" ht="15.75" x14ac:dyDescent="0.25">
      <c r="B14284" s="34"/>
      <c r="X14284" s="51"/>
    </row>
    <row r="14285" spans="2:24" ht="15.75" x14ac:dyDescent="0.25">
      <c r="B14285" s="34"/>
      <c r="X14285" s="51"/>
    </row>
    <row r="14286" spans="2:24" ht="15.75" x14ac:dyDescent="0.25">
      <c r="B14286" s="34"/>
      <c r="X14286" s="51"/>
    </row>
    <row r="14287" spans="2:24" ht="15.75" x14ac:dyDescent="0.25">
      <c r="B14287" s="34"/>
      <c r="X14287" s="51"/>
    </row>
    <row r="14288" spans="2:24" ht="15.75" x14ac:dyDescent="0.25">
      <c r="B14288" s="34"/>
      <c r="X14288" s="51"/>
    </row>
    <row r="14289" spans="2:24" ht="15.75" x14ac:dyDescent="0.25">
      <c r="B14289" s="34"/>
      <c r="X14289" s="51"/>
    </row>
    <row r="14290" spans="2:24" ht="15.75" x14ac:dyDescent="0.25">
      <c r="B14290" s="34"/>
      <c r="X14290" s="51"/>
    </row>
    <row r="14291" spans="2:24" ht="15.75" x14ac:dyDescent="0.25">
      <c r="B14291" s="34"/>
      <c r="X14291" s="51"/>
    </row>
    <row r="14292" spans="2:24" ht="15.75" x14ac:dyDescent="0.25">
      <c r="B14292" s="34"/>
      <c r="X14292" s="51"/>
    </row>
    <row r="14293" spans="2:24" ht="15.75" x14ac:dyDescent="0.25">
      <c r="B14293" s="34"/>
      <c r="X14293" s="51"/>
    </row>
    <row r="14294" spans="2:24" ht="15.75" x14ac:dyDescent="0.25">
      <c r="B14294" s="34"/>
      <c r="X14294" s="51"/>
    </row>
    <row r="14295" spans="2:24" ht="15.75" x14ac:dyDescent="0.25">
      <c r="B14295" s="34"/>
      <c r="X14295" s="51"/>
    </row>
    <row r="14296" spans="2:24" ht="15.75" x14ac:dyDescent="0.25">
      <c r="B14296" s="34"/>
      <c r="X14296" s="51"/>
    </row>
    <row r="14297" spans="2:24" ht="15.75" x14ac:dyDescent="0.25">
      <c r="B14297" s="34"/>
      <c r="X14297" s="51"/>
    </row>
    <row r="14298" spans="2:24" ht="15.75" x14ac:dyDescent="0.25">
      <c r="B14298" s="34"/>
      <c r="X14298" s="51"/>
    </row>
    <row r="14299" spans="2:24" ht="15.75" x14ac:dyDescent="0.25">
      <c r="B14299" s="34"/>
      <c r="X14299" s="51"/>
    </row>
    <row r="14300" spans="2:24" ht="15.75" x14ac:dyDescent="0.25">
      <c r="B14300" s="34"/>
      <c r="X14300" s="51"/>
    </row>
    <row r="14301" spans="2:24" ht="15.75" x14ac:dyDescent="0.25">
      <c r="B14301" s="34"/>
      <c r="X14301" s="51"/>
    </row>
    <row r="14302" spans="2:24" ht="15.75" x14ac:dyDescent="0.25">
      <c r="B14302" s="34"/>
      <c r="X14302" s="51"/>
    </row>
    <row r="14303" spans="2:24" ht="15.75" x14ac:dyDescent="0.25">
      <c r="B14303" s="34"/>
      <c r="X14303" s="51"/>
    </row>
    <row r="14304" spans="2:24" ht="15.75" x14ac:dyDescent="0.25">
      <c r="B14304" s="34"/>
      <c r="X14304" s="51"/>
    </row>
    <row r="14305" spans="2:24" ht="15.75" x14ac:dyDescent="0.25">
      <c r="B14305" s="34"/>
      <c r="X14305" s="51"/>
    </row>
    <row r="14306" spans="2:24" ht="15.75" x14ac:dyDescent="0.25">
      <c r="B14306" s="34"/>
      <c r="X14306" s="51"/>
    </row>
    <row r="14307" spans="2:24" ht="15.75" x14ac:dyDescent="0.25">
      <c r="B14307" s="34"/>
      <c r="X14307" s="51"/>
    </row>
    <row r="14308" spans="2:24" ht="15.75" x14ac:dyDescent="0.25">
      <c r="B14308" s="34"/>
      <c r="X14308" s="51"/>
    </row>
    <row r="14309" spans="2:24" ht="15.75" x14ac:dyDescent="0.25">
      <c r="B14309" s="34"/>
      <c r="X14309" s="51"/>
    </row>
    <row r="14310" spans="2:24" ht="15.75" x14ac:dyDescent="0.25">
      <c r="B14310" s="34"/>
      <c r="X14310" s="51"/>
    </row>
    <row r="14311" spans="2:24" ht="15.75" x14ac:dyDescent="0.25">
      <c r="B14311" s="34"/>
      <c r="X14311" s="51"/>
    </row>
    <row r="14312" spans="2:24" ht="15.75" x14ac:dyDescent="0.25">
      <c r="B14312" s="34"/>
      <c r="X14312" s="51"/>
    </row>
    <row r="14313" spans="2:24" ht="15.75" x14ac:dyDescent="0.25">
      <c r="B14313" s="34"/>
      <c r="X14313" s="51"/>
    </row>
    <row r="14314" spans="2:24" ht="15.75" x14ac:dyDescent="0.25">
      <c r="B14314" s="34"/>
      <c r="X14314" s="51"/>
    </row>
    <row r="14315" spans="2:24" ht="15.75" x14ac:dyDescent="0.25">
      <c r="B14315" s="34"/>
      <c r="X14315" s="51"/>
    </row>
    <row r="14316" spans="2:24" ht="15.75" x14ac:dyDescent="0.25">
      <c r="B14316" s="34"/>
      <c r="X14316" s="51"/>
    </row>
    <row r="14317" spans="2:24" ht="15.75" x14ac:dyDescent="0.25">
      <c r="B14317" s="34"/>
      <c r="X14317" s="51"/>
    </row>
    <row r="14318" spans="2:24" ht="15.75" x14ac:dyDescent="0.25">
      <c r="B14318" s="34"/>
      <c r="X14318" s="51"/>
    </row>
    <row r="14319" spans="2:24" ht="15.75" x14ac:dyDescent="0.25">
      <c r="B14319" s="34"/>
      <c r="X14319" s="51"/>
    </row>
    <row r="14320" spans="2:24" ht="15.75" x14ac:dyDescent="0.25">
      <c r="B14320" s="34"/>
      <c r="X14320" s="51"/>
    </row>
    <row r="14321" spans="2:24" ht="15.75" x14ac:dyDescent="0.25">
      <c r="B14321" s="34"/>
      <c r="X14321" s="51"/>
    </row>
    <row r="14322" spans="2:24" ht="15.75" x14ac:dyDescent="0.25">
      <c r="B14322" s="34"/>
      <c r="X14322" s="51"/>
    </row>
    <row r="14323" spans="2:24" ht="15.75" x14ac:dyDescent="0.25">
      <c r="B14323" s="34"/>
      <c r="X14323" s="51"/>
    </row>
    <row r="14324" spans="2:24" ht="15.75" x14ac:dyDescent="0.25">
      <c r="B14324" s="34"/>
      <c r="X14324" s="51"/>
    </row>
    <row r="14325" spans="2:24" ht="15.75" x14ac:dyDescent="0.25">
      <c r="B14325" s="34"/>
      <c r="X14325" s="51"/>
    </row>
    <row r="14326" spans="2:24" ht="15.75" x14ac:dyDescent="0.25">
      <c r="B14326" s="34"/>
      <c r="X14326" s="51"/>
    </row>
    <row r="14327" spans="2:24" ht="15.75" x14ac:dyDescent="0.25">
      <c r="B14327" s="34"/>
      <c r="X14327" s="51"/>
    </row>
    <row r="14328" spans="2:24" ht="15.75" x14ac:dyDescent="0.25">
      <c r="B14328" s="34"/>
      <c r="X14328" s="51"/>
    </row>
    <row r="14329" spans="2:24" ht="15.75" x14ac:dyDescent="0.25">
      <c r="B14329" s="34"/>
      <c r="X14329" s="51"/>
    </row>
    <row r="14330" spans="2:24" ht="15.75" x14ac:dyDescent="0.25">
      <c r="B14330" s="34"/>
      <c r="X14330" s="51"/>
    </row>
    <row r="14331" spans="2:24" ht="15.75" x14ac:dyDescent="0.25">
      <c r="B14331" s="34"/>
      <c r="X14331" s="51"/>
    </row>
    <row r="14332" spans="2:24" ht="15.75" x14ac:dyDescent="0.25">
      <c r="B14332" s="34"/>
      <c r="X14332" s="51"/>
    </row>
    <row r="14333" spans="2:24" ht="15.75" x14ac:dyDescent="0.25">
      <c r="B14333" s="34"/>
      <c r="X14333" s="51"/>
    </row>
    <row r="14334" spans="2:24" ht="15.75" x14ac:dyDescent="0.25">
      <c r="B14334" s="34"/>
      <c r="X14334" s="51"/>
    </row>
    <row r="14335" spans="2:24" ht="15.75" x14ac:dyDescent="0.25">
      <c r="B14335" s="34"/>
      <c r="X14335" s="51"/>
    </row>
    <row r="14336" spans="2:24" ht="15.75" x14ac:dyDescent="0.25">
      <c r="B14336" s="34"/>
      <c r="X14336" s="51"/>
    </row>
    <row r="14337" spans="2:24" ht="15.75" x14ac:dyDescent="0.25">
      <c r="B14337" s="34"/>
      <c r="X14337" s="51"/>
    </row>
    <row r="14338" spans="2:24" ht="15.75" x14ac:dyDescent="0.25">
      <c r="B14338" s="34"/>
      <c r="X14338" s="51"/>
    </row>
    <row r="14339" spans="2:24" ht="15.75" x14ac:dyDescent="0.25">
      <c r="B14339" s="34"/>
      <c r="X14339" s="51"/>
    </row>
    <row r="14340" spans="2:24" ht="15.75" x14ac:dyDescent="0.25">
      <c r="B14340" s="34"/>
      <c r="X14340" s="51"/>
    </row>
    <row r="14341" spans="2:24" ht="15.75" x14ac:dyDescent="0.25">
      <c r="B14341" s="34"/>
      <c r="X14341" s="51"/>
    </row>
    <row r="14342" spans="2:24" ht="15.75" x14ac:dyDescent="0.25">
      <c r="B14342" s="34"/>
      <c r="X14342" s="51"/>
    </row>
    <row r="14343" spans="2:24" ht="15.75" x14ac:dyDescent="0.25">
      <c r="B14343" s="34"/>
      <c r="X14343" s="51"/>
    </row>
    <row r="14344" spans="2:24" ht="15.75" x14ac:dyDescent="0.25">
      <c r="B14344" s="34"/>
      <c r="X14344" s="51"/>
    </row>
    <row r="14345" spans="2:24" ht="15.75" x14ac:dyDescent="0.25">
      <c r="B14345" s="34"/>
      <c r="X14345" s="51"/>
    </row>
    <row r="14346" spans="2:24" ht="15.75" x14ac:dyDescent="0.25">
      <c r="B14346" s="34"/>
      <c r="X14346" s="51"/>
    </row>
    <row r="14347" spans="2:24" ht="15.75" x14ac:dyDescent="0.25">
      <c r="B14347" s="34"/>
      <c r="X14347" s="51"/>
    </row>
    <row r="14348" spans="2:24" ht="15.75" x14ac:dyDescent="0.25">
      <c r="B14348" s="34"/>
      <c r="X14348" s="51"/>
    </row>
    <row r="14349" spans="2:24" ht="15.75" x14ac:dyDescent="0.25">
      <c r="B14349" s="34"/>
      <c r="X14349" s="51"/>
    </row>
    <row r="14350" spans="2:24" ht="15.75" x14ac:dyDescent="0.25">
      <c r="B14350" s="34"/>
      <c r="X14350" s="51"/>
    </row>
    <row r="14351" spans="2:24" ht="15.75" x14ac:dyDescent="0.25">
      <c r="B14351" s="34"/>
      <c r="X14351" s="51"/>
    </row>
    <row r="14352" spans="2:24" ht="15.75" x14ac:dyDescent="0.25">
      <c r="B14352" s="34"/>
      <c r="X14352" s="51"/>
    </row>
    <row r="14353" spans="2:24" ht="15.75" x14ac:dyDescent="0.25">
      <c r="B14353" s="34"/>
      <c r="X14353" s="51"/>
    </row>
    <row r="14354" spans="2:24" ht="15.75" x14ac:dyDescent="0.25">
      <c r="B14354" s="34"/>
      <c r="X14354" s="51"/>
    </row>
    <row r="14355" spans="2:24" ht="15.75" x14ac:dyDescent="0.25">
      <c r="B14355" s="34"/>
      <c r="X14355" s="51"/>
    </row>
    <row r="14356" spans="2:24" ht="15.75" x14ac:dyDescent="0.25">
      <c r="B14356" s="34"/>
      <c r="X14356" s="51"/>
    </row>
    <row r="14357" spans="2:24" ht="15.75" x14ac:dyDescent="0.25">
      <c r="B14357" s="34"/>
      <c r="X14357" s="51"/>
    </row>
    <row r="14358" spans="2:24" ht="15.75" x14ac:dyDescent="0.25">
      <c r="B14358" s="34"/>
      <c r="X14358" s="51"/>
    </row>
    <row r="14359" spans="2:24" ht="15.75" x14ac:dyDescent="0.25">
      <c r="B14359" s="34"/>
      <c r="X14359" s="51"/>
    </row>
    <row r="14360" spans="2:24" ht="15.75" x14ac:dyDescent="0.25">
      <c r="B14360" s="34"/>
      <c r="X14360" s="51"/>
    </row>
    <row r="14361" spans="2:24" ht="15.75" x14ac:dyDescent="0.25">
      <c r="B14361" s="34"/>
      <c r="X14361" s="51"/>
    </row>
    <row r="14362" spans="2:24" ht="15.75" x14ac:dyDescent="0.25">
      <c r="B14362" s="34"/>
      <c r="X14362" s="51"/>
    </row>
    <row r="14363" spans="2:24" ht="15.75" x14ac:dyDescent="0.25">
      <c r="B14363" s="34"/>
      <c r="X14363" s="51"/>
    </row>
    <row r="14364" spans="2:24" ht="15.75" x14ac:dyDescent="0.25">
      <c r="B14364" s="34"/>
      <c r="X14364" s="51"/>
    </row>
    <row r="14365" spans="2:24" ht="15.75" x14ac:dyDescent="0.25">
      <c r="B14365" s="34"/>
      <c r="X14365" s="51"/>
    </row>
    <row r="14366" spans="2:24" ht="15.75" x14ac:dyDescent="0.25">
      <c r="B14366" s="34"/>
      <c r="X14366" s="51"/>
    </row>
    <row r="14367" spans="2:24" ht="15.75" x14ac:dyDescent="0.25">
      <c r="B14367" s="34"/>
      <c r="X14367" s="51"/>
    </row>
    <row r="14368" spans="2:24" ht="15.75" x14ac:dyDescent="0.25">
      <c r="B14368" s="34"/>
      <c r="X14368" s="51"/>
    </row>
    <row r="14369" spans="2:24" ht="15.75" x14ac:dyDescent="0.25">
      <c r="B14369" s="34"/>
      <c r="X14369" s="51"/>
    </row>
    <row r="14370" spans="2:24" ht="15.75" x14ac:dyDescent="0.25">
      <c r="B14370" s="34"/>
      <c r="X14370" s="51"/>
    </row>
    <row r="14371" spans="2:24" ht="15.75" x14ac:dyDescent="0.25">
      <c r="B14371" s="34"/>
      <c r="X14371" s="51"/>
    </row>
    <row r="14372" spans="2:24" ht="15.75" x14ac:dyDescent="0.25">
      <c r="B14372" s="34"/>
      <c r="X14372" s="51"/>
    </row>
    <row r="14373" spans="2:24" ht="15.75" x14ac:dyDescent="0.25">
      <c r="B14373" s="34"/>
      <c r="X14373" s="51"/>
    </row>
    <row r="14374" spans="2:24" ht="15.75" x14ac:dyDescent="0.25">
      <c r="B14374" s="34"/>
      <c r="X14374" s="51"/>
    </row>
    <row r="14375" spans="2:24" ht="15.75" x14ac:dyDescent="0.25">
      <c r="B14375" s="34"/>
      <c r="X14375" s="51"/>
    </row>
    <row r="14376" spans="2:24" ht="15.75" x14ac:dyDescent="0.25">
      <c r="B14376" s="34"/>
      <c r="X14376" s="51"/>
    </row>
    <row r="14377" spans="2:24" ht="15.75" x14ac:dyDescent="0.25">
      <c r="B14377" s="34"/>
      <c r="X14377" s="51"/>
    </row>
    <row r="14378" spans="2:24" ht="15.75" x14ac:dyDescent="0.25">
      <c r="B14378" s="34"/>
      <c r="X14378" s="51"/>
    </row>
    <row r="14379" spans="2:24" ht="15.75" x14ac:dyDescent="0.25">
      <c r="B14379" s="34"/>
      <c r="X14379" s="51"/>
    </row>
    <row r="14380" spans="2:24" ht="15.75" x14ac:dyDescent="0.25">
      <c r="B14380" s="34"/>
      <c r="X14380" s="51"/>
    </row>
    <row r="14381" spans="2:24" ht="15.75" x14ac:dyDescent="0.25">
      <c r="B14381" s="34"/>
      <c r="X14381" s="51"/>
    </row>
    <row r="14382" spans="2:24" ht="15.75" x14ac:dyDescent="0.25">
      <c r="B14382" s="34"/>
      <c r="X14382" s="51"/>
    </row>
    <row r="14383" spans="2:24" ht="15.75" x14ac:dyDescent="0.25">
      <c r="B14383" s="34"/>
      <c r="X14383" s="51"/>
    </row>
    <row r="14384" spans="2:24" ht="15.75" x14ac:dyDescent="0.25">
      <c r="B14384" s="34"/>
      <c r="X14384" s="51"/>
    </row>
    <row r="14385" spans="2:24" ht="15.75" x14ac:dyDescent="0.25">
      <c r="B14385" s="34"/>
      <c r="X14385" s="51"/>
    </row>
    <row r="14386" spans="2:24" ht="15.75" x14ac:dyDescent="0.25">
      <c r="B14386" s="34"/>
      <c r="X14386" s="51"/>
    </row>
    <row r="14387" spans="2:24" ht="15.75" x14ac:dyDescent="0.25">
      <c r="B14387" s="34"/>
      <c r="X14387" s="51"/>
    </row>
    <row r="14388" spans="2:24" ht="15.75" x14ac:dyDescent="0.25">
      <c r="B14388" s="34"/>
      <c r="X14388" s="51"/>
    </row>
    <row r="14389" spans="2:24" ht="15.75" x14ac:dyDescent="0.25">
      <c r="B14389" s="34"/>
      <c r="X14389" s="51"/>
    </row>
    <row r="14390" spans="2:24" ht="15.75" x14ac:dyDescent="0.25">
      <c r="B14390" s="34"/>
      <c r="X14390" s="51"/>
    </row>
    <row r="14391" spans="2:24" ht="15.75" x14ac:dyDescent="0.25">
      <c r="B14391" s="34"/>
      <c r="X14391" s="51"/>
    </row>
    <row r="14392" spans="2:24" ht="15.75" x14ac:dyDescent="0.25">
      <c r="B14392" s="34"/>
      <c r="X14392" s="51"/>
    </row>
    <row r="14393" spans="2:24" ht="15.75" x14ac:dyDescent="0.25">
      <c r="B14393" s="34"/>
      <c r="X14393" s="51"/>
    </row>
    <row r="14394" spans="2:24" ht="15.75" x14ac:dyDescent="0.25">
      <c r="B14394" s="34"/>
      <c r="X14394" s="51"/>
    </row>
    <row r="14395" spans="2:24" ht="15.75" x14ac:dyDescent="0.25">
      <c r="B14395" s="34"/>
      <c r="X14395" s="51"/>
    </row>
    <row r="14396" spans="2:24" ht="15.75" x14ac:dyDescent="0.25">
      <c r="B14396" s="34"/>
      <c r="X14396" s="51"/>
    </row>
    <row r="14397" spans="2:24" ht="15.75" x14ac:dyDescent="0.25">
      <c r="B14397" s="34"/>
      <c r="X14397" s="51"/>
    </row>
    <row r="14398" spans="2:24" ht="15.75" x14ac:dyDescent="0.25">
      <c r="B14398" s="34"/>
      <c r="X14398" s="51"/>
    </row>
    <row r="14399" spans="2:24" ht="15.75" x14ac:dyDescent="0.25">
      <c r="B14399" s="34"/>
      <c r="X14399" s="51"/>
    </row>
    <row r="14400" spans="2:24" ht="15.75" x14ac:dyDescent="0.25">
      <c r="B14400" s="34"/>
      <c r="X14400" s="51"/>
    </row>
    <row r="14401" spans="2:24" ht="15.75" x14ac:dyDescent="0.25">
      <c r="B14401" s="34"/>
      <c r="X14401" s="51"/>
    </row>
    <row r="14402" spans="2:24" ht="15.75" x14ac:dyDescent="0.25">
      <c r="B14402" s="34"/>
      <c r="X14402" s="51"/>
    </row>
    <row r="14403" spans="2:24" ht="15.75" x14ac:dyDescent="0.25">
      <c r="B14403" s="34"/>
      <c r="X14403" s="51"/>
    </row>
    <row r="14404" spans="2:24" ht="15.75" x14ac:dyDescent="0.25">
      <c r="B14404" s="34"/>
      <c r="X14404" s="51"/>
    </row>
    <row r="14405" spans="2:24" ht="15.75" x14ac:dyDescent="0.25">
      <c r="B14405" s="34"/>
      <c r="X14405" s="51"/>
    </row>
    <row r="14406" spans="2:24" ht="15.75" x14ac:dyDescent="0.25">
      <c r="B14406" s="34"/>
      <c r="X14406" s="51"/>
    </row>
    <row r="14407" spans="2:24" ht="15.75" x14ac:dyDescent="0.25">
      <c r="B14407" s="34"/>
      <c r="X14407" s="51"/>
    </row>
    <row r="14408" spans="2:24" ht="15.75" x14ac:dyDescent="0.25">
      <c r="B14408" s="34"/>
      <c r="X14408" s="51"/>
    </row>
    <row r="14409" spans="2:24" ht="15.75" x14ac:dyDescent="0.25">
      <c r="B14409" s="34"/>
      <c r="X14409" s="51"/>
    </row>
    <row r="14410" spans="2:24" ht="15.75" x14ac:dyDescent="0.25">
      <c r="B14410" s="34"/>
      <c r="X14410" s="51"/>
    </row>
    <row r="14411" spans="2:24" ht="15.75" x14ac:dyDescent="0.25">
      <c r="B14411" s="34"/>
      <c r="X14411" s="51"/>
    </row>
    <row r="14412" spans="2:24" ht="15.75" x14ac:dyDescent="0.25">
      <c r="B14412" s="34"/>
      <c r="X14412" s="51"/>
    </row>
    <row r="14413" spans="2:24" ht="15.75" x14ac:dyDescent="0.25">
      <c r="B14413" s="34"/>
      <c r="X14413" s="51"/>
    </row>
    <row r="14414" spans="2:24" ht="15.75" x14ac:dyDescent="0.25">
      <c r="B14414" s="34"/>
      <c r="X14414" s="51"/>
    </row>
    <row r="14415" spans="2:24" ht="15.75" x14ac:dyDescent="0.25">
      <c r="B14415" s="34"/>
      <c r="X14415" s="51"/>
    </row>
    <row r="14416" spans="2:24" ht="15.75" x14ac:dyDescent="0.25">
      <c r="B14416" s="34"/>
      <c r="X14416" s="51"/>
    </row>
    <row r="14417" spans="2:24" ht="15.75" x14ac:dyDescent="0.25">
      <c r="B14417" s="34"/>
      <c r="X14417" s="51"/>
    </row>
    <row r="14418" spans="2:24" ht="15.75" x14ac:dyDescent="0.25">
      <c r="B14418" s="34"/>
      <c r="X14418" s="51"/>
    </row>
    <row r="14419" spans="2:24" ht="15.75" x14ac:dyDescent="0.25">
      <c r="B14419" s="34"/>
      <c r="X14419" s="51"/>
    </row>
    <row r="14420" spans="2:24" ht="15.75" x14ac:dyDescent="0.25">
      <c r="B14420" s="34"/>
      <c r="X14420" s="51"/>
    </row>
    <row r="14421" spans="2:24" ht="15.75" x14ac:dyDescent="0.25">
      <c r="B14421" s="34"/>
      <c r="X14421" s="51"/>
    </row>
    <row r="14422" spans="2:24" ht="15.75" x14ac:dyDescent="0.25">
      <c r="B14422" s="34"/>
      <c r="X14422" s="51"/>
    </row>
    <row r="14423" spans="2:24" ht="15.75" x14ac:dyDescent="0.25">
      <c r="B14423" s="34"/>
      <c r="X14423" s="51"/>
    </row>
    <row r="14424" spans="2:24" ht="15.75" x14ac:dyDescent="0.25">
      <c r="B14424" s="34"/>
      <c r="X14424" s="51"/>
    </row>
    <row r="14425" spans="2:24" ht="15.75" x14ac:dyDescent="0.25">
      <c r="B14425" s="34"/>
      <c r="X14425" s="51"/>
    </row>
    <row r="14426" spans="2:24" ht="15.75" x14ac:dyDescent="0.25">
      <c r="B14426" s="34"/>
      <c r="X14426" s="51"/>
    </row>
    <row r="14427" spans="2:24" ht="15.75" x14ac:dyDescent="0.25">
      <c r="B14427" s="34"/>
      <c r="X14427" s="51"/>
    </row>
    <row r="14428" spans="2:24" ht="15.75" x14ac:dyDescent="0.25">
      <c r="B14428" s="34"/>
      <c r="X14428" s="51"/>
    </row>
    <row r="14429" spans="2:24" ht="15.75" x14ac:dyDescent="0.25">
      <c r="B14429" s="34"/>
      <c r="X14429" s="51"/>
    </row>
    <row r="14430" spans="2:24" ht="15.75" x14ac:dyDescent="0.25">
      <c r="B14430" s="34"/>
      <c r="X14430" s="51"/>
    </row>
    <row r="14431" spans="2:24" ht="15.75" x14ac:dyDescent="0.25">
      <c r="B14431" s="34"/>
      <c r="X14431" s="51"/>
    </row>
    <row r="14432" spans="2:24" ht="15.75" x14ac:dyDescent="0.25">
      <c r="B14432" s="34"/>
      <c r="X14432" s="51"/>
    </row>
    <row r="14433" spans="2:24" ht="15.75" x14ac:dyDescent="0.25">
      <c r="B14433" s="34"/>
      <c r="X14433" s="51"/>
    </row>
    <row r="14434" spans="2:24" ht="15.75" x14ac:dyDescent="0.25">
      <c r="B14434" s="34"/>
      <c r="X14434" s="51"/>
    </row>
    <row r="14435" spans="2:24" ht="15.75" x14ac:dyDescent="0.25">
      <c r="B14435" s="34"/>
      <c r="X14435" s="51"/>
    </row>
    <row r="14436" spans="2:24" ht="15.75" x14ac:dyDescent="0.25">
      <c r="B14436" s="34"/>
      <c r="X14436" s="51"/>
    </row>
    <row r="14437" spans="2:24" ht="15.75" x14ac:dyDescent="0.25">
      <c r="B14437" s="34"/>
      <c r="X14437" s="51"/>
    </row>
    <row r="14438" spans="2:24" ht="15.75" x14ac:dyDescent="0.25">
      <c r="B14438" s="34"/>
      <c r="X14438" s="51"/>
    </row>
    <row r="14439" spans="2:24" ht="15.75" x14ac:dyDescent="0.25">
      <c r="B14439" s="34"/>
      <c r="X14439" s="51"/>
    </row>
    <row r="14440" spans="2:24" ht="15.75" x14ac:dyDescent="0.25">
      <c r="B14440" s="34"/>
      <c r="X14440" s="51"/>
    </row>
    <row r="14441" spans="2:24" ht="15.75" x14ac:dyDescent="0.25">
      <c r="B14441" s="34"/>
      <c r="X14441" s="51"/>
    </row>
    <row r="14442" spans="2:24" ht="15.75" x14ac:dyDescent="0.25">
      <c r="B14442" s="34"/>
      <c r="X14442" s="51"/>
    </row>
    <row r="14443" spans="2:24" ht="15.75" x14ac:dyDescent="0.25">
      <c r="B14443" s="34"/>
      <c r="X14443" s="51"/>
    </row>
    <row r="14444" spans="2:24" ht="15.75" x14ac:dyDescent="0.25">
      <c r="B14444" s="34"/>
      <c r="X14444" s="51"/>
    </row>
    <row r="14445" spans="2:24" ht="15.75" x14ac:dyDescent="0.25">
      <c r="B14445" s="34"/>
      <c r="X14445" s="51"/>
    </row>
    <row r="14446" spans="2:24" ht="15.75" x14ac:dyDescent="0.25">
      <c r="B14446" s="34"/>
      <c r="X14446" s="51"/>
    </row>
    <row r="14447" spans="2:24" ht="15.75" x14ac:dyDescent="0.25">
      <c r="B14447" s="34"/>
      <c r="X14447" s="51"/>
    </row>
    <row r="14448" spans="2:24" ht="15.75" x14ac:dyDescent="0.25">
      <c r="B14448" s="34"/>
      <c r="X14448" s="51"/>
    </row>
    <row r="14449" spans="2:24" ht="15.75" x14ac:dyDescent="0.25">
      <c r="B14449" s="34"/>
      <c r="X14449" s="51"/>
    </row>
    <row r="14450" spans="2:24" ht="15.75" x14ac:dyDescent="0.25">
      <c r="B14450" s="34"/>
      <c r="X14450" s="51"/>
    </row>
    <row r="14451" spans="2:24" ht="15.75" x14ac:dyDescent="0.25">
      <c r="B14451" s="34"/>
      <c r="X14451" s="51"/>
    </row>
    <row r="14452" spans="2:24" ht="15.75" x14ac:dyDescent="0.25">
      <c r="B14452" s="34"/>
      <c r="X14452" s="51"/>
    </row>
    <row r="14453" spans="2:24" ht="15.75" x14ac:dyDescent="0.25">
      <c r="B14453" s="34"/>
      <c r="X14453" s="51"/>
    </row>
    <row r="14454" spans="2:24" ht="15.75" x14ac:dyDescent="0.25">
      <c r="B14454" s="34"/>
      <c r="X14454" s="51"/>
    </row>
    <row r="14455" spans="2:24" ht="15.75" x14ac:dyDescent="0.25">
      <c r="B14455" s="34"/>
      <c r="X14455" s="51"/>
    </row>
    <row r="14456" spans="2:24" ht="15.75" x14ac:dyDescent="0.25">
      <c r="B14456" s="34"/>
      <c r="X14456" s="51"/>
    </row>
    <row r="14457" spans="2:24" ht="15.75" x14ac:dyDescent="0.25">
      <c r="B14457" s="34"/>
      <c r="X14457" s="51"/>
    </row>
    <row r="14458" spans="2:24" ht="15.75" x14ac:dyDescent="0.25">
      <c r="B14458" s="34"/>
      <c r="X14458" s="51"/>
    </row>
    <row r="14459" spans="2:24" ht="15.75" x14ac:dyDescent="0.25">
      <c r="B14459" s="34"/>
      <c r="X14459" s="51"/>
    </row>
    <row r="14460" spans="2:24" ht="15.75" x14ac:dyDescent="0.25">
      <c r="B14460" s="34"/>
      <c r="X14460" s="51"/>
    </row>
    <row r="14461" spans="2:24" ht="15.75" x14ac:dyDescent="0.25">
      <c r="B14461" s="34"/>
      <c r="X14461" s="51"/>
    </row>
    <row r="14462" spans="2:24" ht="15.75" x14ac:dyDescent="0.25">
      <c r="B14462" s="34"/>
      <c r="X14462" s="51"/>
    </row>
    <row r="14463" spans="2:24" ht="15.75" x14ac:dyDescent="0.25">
      <c r="B14463" s="34"/>
      <c r="X14463" s="51"/>
    </row>
    <row r="14464" spans="2:24" ht="15.75" x14ac:dyDescent="0.25">
      <c r="B14464" s="34"/>
      <c r="X14464" s="51"/>
    </row>
    <row r="14465" spans="2:24" ht="15.75" x14ac:dyDescent="0.25">
      <c r="B14465" s="34"/>
      <c r="X14465" s="51"/>
    </row>
    <row r="14466" spans="2:24" ht="15.75" x14ac:dyDescent="0.25">
      <c r="B14466" s="34"/>
      <c r="X14466" s="51"/>
    </row>
    <row r="14467" spans="2:24" ht="15.75" x14ac:dyDescent="0.25">
      <c r="B14467" s="34"/>
      <c r="X14467" s="51"/>
    </row>
    <row r="14468" spans="2:24" ht="15.75" x14ac:dyDescent="0.25">
      <c r="B14468" s="34"/>
      <c r="X14468" s="51"/>
    </row>
    <row r="14469" spans="2:24" ht="15.75" x14ac:dyDescent="0.25">
      <c r="B14469" s="34"/>
      <c r="X14469" s="51"/>
    </row>
    <row r="14470" spans="2:24" ht="15.75" x14ac:dyDescent="0.25">
      <c r="B14470" s="34"/>
      <c r="X14470" s="51"/>
    </row>
    <row r="14471" spans="2:24" ht="15.75" x14ac:dyDescent="0.25">
      <c r="B14471" s="34"/>
      <c r="X14471" s="51"/>
    </row>
    <row r="14472" spans="2:24" ht="15.75" x14ac:dyDescent="0.25">
      <c r="B14472" s="34"/>
      <c r="X14472" s="51"/>
    </row>
    <row r="14473" spans="2:24" ht="15.75" x14ac:dyDescent="0.25">
      <c r="B14473" s="34"/>
      <c r="X14473" s="51"/>
    </row>
    <row r="14474" spans="2:24" ht="15.75" x14ac:dyDescent="0.25">
      <c r="B14474" s="34"/>
      <c r="X14474" s="51"/>
    </row>
    <row r="14475" spans="2:24" ht="15.75" x14ac:dyDescent="0.25">
      <c r="B14475" s="34"/>
      <c r="X14475" s="51"/>
    </row>
    <row r="14476" spans="2:24" ht="15.75" x14ac:dyDescent="0.25">
      <c r="B14476" s="34"/>
      <c r="X14476" s="51"/>
    </row>
    <row r="14477" spans="2:24" ht="15.75" x14ac:dyDescent="0.25">
      <c r="B14477" s="34"/>
      <c r="X14477" s="51"/>
    </row>
    <row r="14478" spans="2:24" ht="15.75" x14ac:dyDescent="0.25">
      <c r="B14478" s="34"/>
      <c r="X14478" s="51"/>
    </row>
    <row r="14479" spans="2:24" ht="15.75" x14ac:dyDescent="0.25">
      <c r="B14479" s="34"/>
      <c r="X14479" s="51"/>
    </row>
    <row r="14480" spans="2:24" ht="15.75" x14ac:dyDescent="0.25">
      <c r="B14480" s="34"/>
      <c r="X14480" s="51"/>
    </row>
    <row r="14481" spans="2:24" ht="15.75" x14ac:dyDescent="0.25">
      <c r="B14481" s="34"/>
      <c r="X14481" s="51"/>
    </row>
    <row r="14482" spans="2:24" ht="15.75" x14ac:dyDescent="0.25">
      <c r="B14482" s="34"/>
      <c r="X14482" s="51"/>
    </row>
    <row r="14483" spans="2:24" ht="15.75" x14ac:dyDescent="0.25">
      <c r="B14483" s="34"/>
      <c r="X14483" s="51"/>
    </row>
    <row r="14484" spans="2:24" ht="15.75" x14ac:dyDescent="0.25">
      <c r="B14484" s="34"/>
      <c r="X14484" s="51"/>
    </row>
    <row r="14485" spans="2:24" ht="15.75" x14ac:dyDescent="0.25">
      <c r="B14485" s="34"/>
      <c r="X14485" s="51"/>
    </row>
    <row r="14486" spans="2:24" ht="15.75" x14ac:dyDescent="0.25">
      <c r="B14486" s="34"/>
      <c r="X14486" s="51"/>
    </row>
    <row r="14487" spans="2:24" ht="15.75" x14ac:dyDescent="0.25">
      <c r="B14487" s="34"/>
      <c r="X14487" s="51"/>
    </row>
    <row r="14488" spans="2:24" ht="15.75" x14ac:dyDescent="0.25">
      <c r="B14488" s="34"/>
      <c r="X14488" s="51"/>
    </row>
    <row r="14489" spans="2:24" ht="15.75" x14ac:dyDescent="0.25">
      <c r="B14489" s="34"/>
      <c r="X14489" s="51"/>
    </row>
    <row r="14490" spans="2:24" ht="15.75" x14ac:dyDescent="0.25">
      <c r="B14490" s="34"/>
      <c r="X14490" s="51"/>
    </row>
    <row r="14491" spans="2:24" ht="15.75" x14ac:dyDescent="0.25">
      <c r="B14491" s="34"/>
      <c r="X14491" s="51"/>
    </row>
    <row r="14492" spans="2:24" ht="15.75" x14ac:dyDescent="0.25">
      <c r="B14492" s="34"/>
      <c r="X14492" s="51"/>
    </row>
    <row r="14493" spans="2:24" ht="15.75" x14ac:dyDescent="0.25">
      <c r="B14493" s="34"/>
      <c r="X14493" s="51"/>
    </row>
    <row r="14494" spans="2:24" ht="15.75" x14ac:dyDescent="0.25">
      <c r="B14494" s="34"/>
      <c r="X14494" s="51"/>
    </row>
    <row r="14495" spans="2:24" ht="15.75" x14ac:dyDescent="0.25">
      <c r="B14495" s="34"/>
      <c r="X14495" s="51"/>
    </row>
    <row r="14496" spans="2:24" ht="15.75" x14ac:dyDescent="0.25">
      <c r="B14496" s="34"/>
      <c r="X14496" s="51"/>
    </row>
    <row r="14497" spans="2:24" ht="15.75" x14ac:dyDescent="0.25">
      <c r="B14497" s="34"/>
      <c r="X14497" s="51"/>
    </row>
    <row r="14498" spans="2:24" ht="15.75" x14ac:dyDescent="0.25">
      <c r="B14498" s="34"/>
      <c r="X14498" s="51"/>
    </row>
    <row r="14499" spans="2:24" ht="15.75" x14ac:dyDescent="0.25">
      <c r="B14499" s="34"/>
      <c r="X14499" s="51"/>
    </row>
    <row r="14500" spans="2:24" ht="15.75" x14ac:dyDescent="0.25">
      <c r="B14500" s="34"/>
      <c r="X14500" s="51"/>
    </row>
    <row r="14501" spans="2:24" ht="15.75" x14ac:dyDescent="0.25">
      <c r="B14501" s="34"/>
      <c r="X14501" s="51"/>
    </row>
    <row r="14502" spans="2:24" ht="15.75" x14ac:dyDescent="0.25">
      <c r="B14502" s="34"/>
      <c r="X14502" s="51"/>
    </row>
    <row r="14503" spans="2:24" ht="15.75" x14ac:dyDescent="0.25">
      <c r="B14503" s="34"/>
      <c r="X14503" s="51"/>
    </row>
    <row r="14504" spans="2:24" ht="15.75" x14ac:dyDescent="0.25">
      <c r="B14504" s="34"/>
      <c r="X14504" s="51"/>
    </row>
    <row r="14505" spans="2:24" ht="15.75" x14ac:dyDescent="0.25">
      <c r="B14505" s="34"/>
      <c r="X14505" s="51"/>
    </row>
    <row r="14506" spans="2:24" ht="15.75" x14ac:dyDescent="0.25">
      <c r="B14506" s="34"/>
      <c r="X14506" s="51"/>
    </row>
    <row r="14507" spans="2:24" ht="15.75" x14ac:dyDescent="0.25">
      <c r="B14507" s="34"/>
      <c r="X14507" s="51"/>
    </row>
    <row r="14508" spans="2:24" ht="15.75" x14ac:dyDescent="0.25">
      <c r="B14508" s="34"/>
      <c r="X14508" s="51"/>
    </row>
    <row r="14509" spans="2:24" ht="15.75" x14ac:dyDescent="0.25">
      <c r="B14509" s="34"/>
      <c r="X14509" s="51"/>
    </row>
    <row r="14510" spans="2:24" ht="15.75" x14ac:dyDescent="0.25">
      <c r="B14510" s="34"/>
      <c r="X14510" s="51"/>
    </row>
    <row r="14511" spans="2:24" ht="15.75" x14ac:dyDescent="0.25">
      <c r="B14511" s="34"/>
      <c r="X14511" s="51"/>
    </row>
    <row r="14512" spans="2:24" ht="15.75" x14ac:dyDescent="0.25">
      <c r="B14512" s="34"/>
      <c r="X14512" s="51"/>
    </row>
    <row r="14513" spans="2:24" ht="15.75" x14ac:dyDescent="0.25">
      <c r="B14513" s="34"/>
      <c r="X14513" s="51"/>
    </row>
    <row r="14514" spans="2:24" ht="15.75" x14ac:dyDescent="0.25">
      <c r="B14514" s="34"/>
      <c r="X14514" s="51"/>
    </row>
    <row r="14515" spans="2:24" ht="15.75" x14ac:dyDescent="0.25">
      <c r="B14515" s="34"/>
      <c r="X14515" s="51"/>
    </row>
    <row r="14516" spans="2:24" ht="15.75" x14ac:dyDescent="0.25">
      <c r="B14516" s="34"/>
      <c r="X14516" s="51"/>
    </row>
    <row r="14517" spans="2:24" ht="15.75" x14ac:dyDescent="0.25">
      <c r="B14517" s="34"/>
      <c r="X14517" s="51"/>
    </row>
    <row r="14518" spans="2:24" ht="15.75" x14ac:dyDescent="0.25">
      <c r="B14518" s="34"/>
      <c r="X14518" s="51"/>
    </row>
    <row r="14519" spans="2:24" ht="15.75" x14ac:dyDescent="0.25">
      <c r="B14519" s="34"/>
      <c r="X14519" s="51"/>
    </row>
    <row r="14520" spans="2:24" ht="15.75" x14ac:dyDescent="0.25">
      <c r="B14520" s="34"/>
      <c r="X14520" s="51"/>
    </row>
    <row r="14521" spans="2:24" ht="15.75" x14ac:dyDescent="0.25">
      <c r="B14521" s="34"/>
      <c r="X14521" s="51"/>
    </row>
    <row r="14522" spans="2:24" ht="15.75" x14ac:dyDescent="0.25">
      <c r="B14522" s="34"/>
      <c r="X14522" s="51"/>
    </row>
    <row r="14523" spans="2:24" ht="15.75" x14ac:dyDescent="0.25">
      <c r="B14523" s="34"/>
      <c r="X14523" s="51"/>
    </row>
    <row r="14524" spans="2:24" ht="15.75" x14ac:dyDescent="0.25">
      <c r="B14524" s="34"/>
      <c r="X14524" s="51"/>
    </row>
    <row r="14525" spans="2:24" ht="15.75" x14ac:dyDescent="0.25">
      <c r="B14525" s="34"/>
      <c r="X14525" s="51"/>
    </row>
    <row r="14526" spans="2:24" ht="15.75" x14ac:dyDescent="0.25">
      <c r="B14526" s="34"/>
      <c r="X14526" s="51"/>
    </row>
    <row r="14527" spans="2:24" ht="15.75" x14ac:dyDescent="0.25">
      <c r="B14527" s="34"/>
      <c r="X14527" s="51"/>
    </row>
    <row r="14528" spans="2:24" ht="15.75" x14ac:dyDescent="0.25">
      <c r="B14528" s="34"/>
      <c r="X14528" s="51"/>
    </row>
    <row r="14529" spans="2:24" ht="15.75" x14ac:dyDescent="0.25">
      <c r="B14529" s="34"/>
      <c r="X14529" s="51"/>
    </row>
    <row r="14530" spans="2:24" ht="15.75" x14ac:dyDescent="0.25">
      <c r="B14530" s="34"/>
      <c r="X14530" s="51"/>
    </row>
    <row r="14531" spans="2:24" ht="15.75" x14ac:dyDescent="0.25">
      <c r="B14531" s="34"/>
      <c r="X14531" s="51"/>
    </row>
    <row r="14532" spans="2:24" ht="15.75" x14ac:dyDescent="0.25">
      <c r="B14532" s="34"/>
      <c r="X14532" s="51"/>
    </row>
    <row r="14533" spans="2:24" ht="15.75" x14ac:dyDescent="0.25">
      <c r="B14533" s="34"/>
      <c r="X14533" s="51"/>
    </row>
    <row r="14534" spans="2:24" ht="15.75" x14ac:dyDescent="0.25">
      <c r="B14534" s="34"/>
      <c r="X14534" s="51"/>
    </row>
    <row r="14535" spans="2:24" ht="15.75" x14ac:dyDescent="0.25">
      <c r="B14535" s="34"/>
      <c r="X14535" s="51"/>
    </row>
    <row r="14536" spans="2:24" ht="15.75" x14ac:dyDescent="0.25">
      <c r="B14536" s="34"/>
      <c r="X14536" s="51"/>
    </row>
    <row r="14537" spans="2:24" ht="15.75" x14ac:dyDescent="0.25">
      <c r="B14537" s="34"/>
      <c r="X14537" s="51"/>
    </row>
    <row r="14538" spans="2:24" ht="15.75" x14ac:dyDescent="0.25">
      <c r="B14538" s="34"/>
      <c r="X14538" s="51"/>
    </row>
    <row r="14539" spans="2:24" ht="15.75" x14ac:dyDescent="0.25">
      <c r="B14539" s="34"/>
      <c r="X14539" s="51"/>
    </row>
    <row r="14540" spans="2:24" ht="15.75" x14ac:dyDescent="0.25">
      <c r="B14540" s="34"/>
      <c r="X14540" s="51"/>
    </row>
    <row r="14541" spans="2:24" ht="15.75" x14ac:dyDescent="0.25">
      <c r="B14541" s="34"/>
      <c r="X14541" s="51"/>
    </row>
    <row r="14542" spans="2:24" ht="15.75" x14ac:dyDescent="0.25">
      <c r="B14542" s="34"/>
      <c r="X14542" s="51"/>
    </row>
    <row r="14543" spans="2:24" ht="15.75" x14ac:dyDescent="0.25">
      <c r="B14543" s="34"/>
      <c r="X14543" s="51"/>
    </row>
    <row r="14544" spans="2:24" ht="15.75" x14ac:dyDescent="0.25">
      <c r="B14544" s="34"/>
      <c r="X14544" s="51"/>
    </row>
    <row r="14545" spans="2:24" ht="15.75" x14ac:dyDescent="0.25">
      <c r="B14545" s="34"/>
      <c r="X14545" s="51"/>
    </row>
    <row r="14546" spans="2:24" ht="15.75" x14ac:dyDescent="0.25">
      <c r="B14546" s="34"/>
      <c r="X14546" s="51"/>
    </row>
    <row r="14547" spans="2:24" ht="15.75" x14ac:dyDescent="0.25">
      <c r="B14547" s="34"/>
      <c r="X14547" s="51"/>
    </row>
    <row r="14548" spans="2:24" ht="15.75" x14ac:dyDescent="0.25">
      <c r="B14548" s="34"/>
      <c r="X14548" s="51"/>
    </row>
    <row r="14549" spans="2:24" ht="15.75" x14ac:dyDescent="0.25">
      <c r="B14549" s="34"/>
      <c r="X14549" s="51"/>
    </row>
    <row r="14550" spans="2:24" ht="15.75" x14ac:dyDescent="0.25">
      <c r="B14550" s="34"/>
      <c r="X14550" s="51"/>
    </row>
    <row r="14551" spans="2:24" ht="15.75" x14ac:dyDescent="0.25">
      <c r="B14551" s="34"/>
      <c r="X14551" s="51"/>
    </row>
    <row r="14552" spans="2:24" ht="15.75" x14ac:dyDescent="0.25">
      <c r="B14552" s="34"/>
      <c r="X14552" s="51"/>
    </row>
    <row r="14553" spans="2:24" ht="15.75" x14ac:dyDescent="0.25">
      <c r="B14553" s="34"/>
      <c r="X14553" s="51"/>
    </row>
    <row r="14554" spans="2:24" ht="15.75" x14ac:dyDescent="0.25">
      <c r="B14554" s="34"/>
      <c r="X14554" s="51"/>
    </row>
    <row r="14555" spans="2:24" ht="15.75" x14ac:dyDescent="0.25">
      <c r="B14555" s="34"/>
      <c r="X14555" s="51"/>
    </row>
    <row r="14556" spans="2:24" ht="15.75" x14ac:dyDescent="0.25">
      <c r="B14556" s="34"/>
      <c r="X14556" s="51"/>
    </row>
    <row r="14557" spans="2:24" ht="15.75" x14ac:dyDescent="0.25">
      <c r="B14557" s="34"/>
      <c r="X14557" s="51"/>
    </row>
    <row r="14558" spans="2:24" ht="15.75" x14ac:dyDescent="0.25">
      <c r="B14558" s="34"/>
      <c r="X14558" s="51"/>
    </row>
    <row r="14559" spans="2:24" ht="15.75" x14ac:dyDescent="0.25">
      <c r="B14559" s="34"/>
      <c r="X14559" s="51"/>
    </row>
    <row r="14560" spans="2:24" ht="15.75" x14ac:dyDescent="0.25">
      <c r="B14560" s="34"/>
      <c r="X14560" s="51"/>
    </row>
    <row r="14561" spans="2:24" ht="15.75" x14ac:dyDescent="0.25">
      <c r="B14561" s="34"/>
      <c r="X14561" s="51"/>
    </row>
    <row r="14562" spans="2:24" ht="15.75" x14ac:dyDescent="0.25">
      <c r="B14562" s="34"/>
      <c r="X14562" s="51"/>
    </row>
    <row r="14563" spans="2:24" ht="15.75" x14ac:dyDescent="0.25">
      <c r="B14563" s="34"/>
      <c r="X14563" s="51"/>
    </row>
    <row r="14564" spans="2:24" ht="15.75" x14ac:dyDescent="0.25">
      <c r="B14564" s="34"/>
      <c r="X14564" s="51"/>
    </row>
    <row r="14565" spans="2:24" ht="15.75" x14ac:dyDescent="0.25">
      <c r="B14565" s="34"/>
      <c r="X14565" s="51"/>
    </row>
    <row r="14566" spans="2:24" ht="15.75" x14ac:dyDescent="0.25">
      <c r="B14566" s="34"/>
      <c r="X14566" s="51"/>
    </row>
    <row r="14567" spans="2:24" ht="15.75" x14ac:dyDescent="0.25">
      <c r="B14567" s="34"/>
      <c r="X14567" s="51"/>
    </row>
    <row r="14568" spans="2:24" ht="15.75" x14ac:dyDescent="0.25">
      <c r="B14568" s="34"/>
      <c r="X14568" s="51"/>
    </row>
    <row r="14569" spans="2:24" ht="15.75" x14ac:dyDescent="0.25">
      <c r="B14569" s="34"/>
      <c r="X14569" s="51"/>
    </row>
    <row r="14570" spans="2:24" ht="15.75" x14ac:dyDescent="0.25">
      <c r="B14570" s="34"/>
      <c r="X14570" s="51"/>
    </row>
    <row r="14571" spans="2:24" ht="15.75" x14ac:dyDescent="0.25">
      <c r="B14571" s="34"/>
      <c r="X14571" s="51"/>
    </row>
    <row r="14572" spans="2:24" ht="15.75" x14ac:dyDescent="0.25">
      <c r="B14572" s="34"/>
      <c r="X14572" s="51"/>
    </row>
    <row r="14573" spans="2:24" ht="15.75" x14ac:dyDescent="0.25">
      <c r="B14573" s="34"/>
      <c r="X14573" s="51"/>
    </row>
    <row r="14574" spans="2:24" ht="15.75" x14ac:dyDescent="0.25">
      <c r="B14574" s="34"/>
      <c r="X14574" s="51"/>
    </row>
    <row r="14575" spans="2:24" ht="15.75" x14ac:dyDescent="0.25">
      <c r="B14575" s="34"/>
      <c r="X14575" s="51"/>
    </row>
    <row r="14576" spans="2:24" ht="15.75" x14ac:dyDescent="0.25">
      <c r="B14576" s="34"/>
      <c r="X14576" s="51"/>
    </row>
    <row r="14577" spans="2:24" ht="15.75" x14ac:dyDescent="0.25">
      <c r="B14577" s="34"/>
      <c r="X14577" s="51"/>
    </row>
    <row r="14578" spans="2:24" ht="15.75" x14ac:dyDescent="0.25">
      <c r="B14578" s="34"/>
      <c r="X14578" s="51"/>
    </row>
    <row r="14579" spans="2:24" ht="15.75" x14ac:dyDescent="0.25">
      <c r="B14579" s="34"/>
      <c r="X14579" s="51"/>
    </row>
    <row r="14580" spans="2:24" ht="15.75" x14ac:dyDescent="0.25">
      <c r="B14580" s="34"/>
      <c r="X14580" s="51"/>
    </row>
    <row r="14581" spans="2:24" ht="15.75" x14ac:dyDescent="0.25">
      <c r="B14581" s="34"/>
      <c r="X14581" s="51"/>
    </row>
    <row r="14582" spans="2:24" ht="15.75" x14ac:dyDescent="0.25">
      <c r="B14582" s="34"/>
      <c r="X14582" s="51"/>
    </row>
    <row r="14583" spans="2:24" ht="15.75" x14ac:dyDescent="0.25">
      <c r="B14583" s="34"/>
      <c r="X14583" s="51"/>
    </row>
    <row r="14584" spans="2:24" ht="15.75" x14ac:dyDescent="0.25">
      <c r="B14584" s="34"/>
      <c r="X14584" s="51"/>
    </row>
    <row r="14585" spans="2:24" ht="15.75" x14ac:dyDescent="0.25">
      <c r="B14585" s="34"/>
      <c r="X14585" s="51"/>
    </row>
    <row r="14586" spans="2:24" ht="15.75" x14ac:dyDescent="0.25">
      <c r="B14586" s="34"/>
      <c r="X14586" s="51"/>
    </row>
    <row r="14587" spans="2:24" ht="15.75" x14ac:dyDescent="0.25">
      <c r="B14587" s="34"/>
      <c r="X14587" s="51"/>
    </row>
    <row r="14588" spans="2:24" ht="15.75" x14ac:dyDescent="0.25">
      <c r="B14588" s="34"/>
      <c r="X14588" s="51"/>
    </row>
    <row r="14589" spans="2:24" ht="15.75" x14ac:dyDescent="0.25">
      <c r="B14589" s="34"/>
      <c r="X14589" s="51"/>
    </row>
    <row r="14590" spans="2:24" ht="15.75" x14ac:dyDescent="0.25">
      <c r="B14590" s="34"/>
      <c r="X14590" s="51"/>
    </row>
    <row r="14591" spans="2:24" ht="15.75" x14ac:dyDescent="0.25">
      <c r="B14591" s="34"/>
      <c r="X14591" s="51"/>
    </row>
    <row r="14592" spans="2:24" ht="15.75" x14ac:dyDescent="0.25">
      <c r="B14592" s="34"/>
      <c r="X14592" s="51"/>
    </row>
    <row r="14593" spans="2:24" ht="15.75" x14ac:dyDescent="0.25">
      <c r="B14593" s="34"/>
      <c r="X14593" s="51"/>
    </row>
    <row r="14594" spans="2:24" ht="15.75" x14ac:dyDescent="0.25">
      <c r="B14594" s="34"/>
      <c r="X14594" s="51"/>
    </row>
    <row r="14595" spans="2:24" ht="15.75" x14ac:dyDescent="0.25">
      <c r="B14595" s="34"/>
      <c r="X14595" s="51"/>
    </row>
    <row r="14596" spans="2:24" ht="15.75" x14ac:dyDescent="0.25">
      <c r="B14596" s="34"/>
      <c r="X14596" s="51"/>
    </row>
    <row r="14597" spans="2:24" ht="15.75" x14ac:dyDescent="0.25">
      <c r="B14597" s="34"/>
      <c r="X14597" s="51"/>
    </row>
    <row r="14598" spans="2:24" ht="15.75" x14ac:dyDescent="0.25">
      <c r="B14598" s="34"/>
      <c r="X14598" s="51"/>
    </row>
    <row r="14599" spans="2:24" ht="15.75" x14ac:dyDescent="0.25">
      <c r="B14599" s="34"/>
      <c r="X14599" s="51"/>
    </row>
    <row r="14600" spans="2:24" ht="15.75" x14ac:dyDescent="0.25">
      <c r="B14600" s="34"/>
      <c r="X14600" s="51"/>
    </row>
    <row r="14601" spans="2:24" ht="15.75" x14ac:dyDescent="0.25">
      <c r="B14601" s="34"/>
      <c r="X14601" s="51"/>
    </row>
    <row r="14602" spans="2:24" ht="15.75" x14ac:dyDescent="0.25">
      <c r="B14602" s="34"/>
      <c r="X14602" s="51"/>
    </row>
    <row r="14603" spans="2:24" ht="15.75" x14ac:dyDescent="0.25">
      <c r="B14603" s="34"/>
      <c r="X14603" s="51"/>
    </row>
    <row r="14604" spans="2:24" ht="15.75" x14ac:dyDescent="0.25">
      <c r="B14604" s="34"/>
      <c r="X14604" s="51"/>
    </row>
    <row r="14605" spans="2:24" ht="15.75" x14ac:dyDescent="0.25">
      <c r="B14605" s="34"/>
      <c r="X14605" s="51"/>
    </row>
    <row r="14606" spans="2:24" ht="15.75" x14ac:dyDescent="0.25">
      <c r="B14606" s="34"/>
      <c r="X14606" s="51"/>
    </row>
    <row r="14607" spans="2:24" ht="15.75" x14ac:dyDescent="0.25">
      <c r="B14607" s="34"/>
      <c r="X14607" s="51"/>
    </row>
    <row r="14608" spans="2:24" ht="15.75" x14ac:dyDescent="0.25">
      <c r="B14608" s="34"/>
      <c r="X14608" s="51"/>
    </row>
    <row r="14609" spans="2:24" ht="15.75" x14ac:dyDescent="0.25">
      <c r="B14609" s="34"/>
      <c r="X14609" s="51"/>
    </row>
    <row r="14610" spans="2:24" ht="15.75" x14ac:dyDescent="0.25">
      <c r="B14610" s="34"/>
      <c r="X14610" s="51"/>
    </row>
    <row r="14611" spans="2:24" ht="15.75" x14ac:dyDescent="0.25">
      <c r="B14611" s="34"/>
      <c r="X14611" s="51"/>
    </row>
    <row r="14612" spans="2:24" ht="15.75" x14ac:dyDescent="0.25">
      <c r="B14612" s="34"/>
      <c r="X14612" s="51"/>
    </row>
    <row r="14613" spans="2:24" ht="15.75" x14ac:dyDescent="0.25">
      <c r="B14613" s="34"/>
      <c r="X14613" s="51"/>
    </row>
    <row r="14614" spans="2:24" ht="15.75" x14ac:dyDescent="0.25">
      <c r="B14614" s="34"/>
      <c r="X14614" s="51"/>
    </row>
    <row r="14615" spans="2:24" ht="15.75" x14ac:dyDescent="0.25">
      <c r="B14615" s="34"/>
      <c r="X14615" s="51"/>
    </row>
    <row r="14616" spans="2:24" ht="15.75" x14ac:dyDescent="0.25">
      <c r="B14616" s="34"/>
      <c r="X14616" s="51"/>
    </row>
    <row r="14617" spans="2:24" ht="15.75" x14ac:dyDescent="0.25">
      <c r="B14617" s="34"/>
      <c r="X14617" s="51"/>
    </row>
    <row r="14618" spans="2:24" ht="15.75" x14ac:dyDescent="0.25">
      <c r="B14618" s="34"/>
      <c r="X14618" s="51"/>
    </row>
    <row r="14619" spans="2:24" ht="15.75" x14ac:dyDescent="0.25">
      <c r="B14619" s="34"/>
      <c r="X14619" s="51"/>
    </row>
    <row r="14620" spans="2:24" ht="15.75" x14ac:dyDescent="0.25">
      <c r="B14620" s="34"/>
      <c r="X14620" s="51"/>
    </row>
    <row r="14621" spans="2:24" ht="15.75" x14ac:dyDescent="0.25">
      <c r="B14621" s="34"/>
      <c r="X14621" s="51"/>
    </row>
    <row r="14622" spans="2:24" ht="15.75" x14ac:dyDescent="0.25">
      <c r="B14622" s="34"/>
      <c r="X14622" s="51"/>
    </row>
    <row r="14623" spans="2:24" ht="15.75" x14ac:dyDescent="0.25">
      <c r="B14623" s="34"/>
      <c r="X14623" s="51"/>
    </row>
    <row r="14624" spans="2:24" ht="15.75" x14ac:dyDescent="0.25">
      <c r="B14624" s="34"/>
      <c r="X14624" s="51"/>
    </row>
    <row r="14625" spans="2:24" ht="15.75" x14ac:dyDescent="0.25">
      <c r="B14625" s="34"/>
      <c r="X14625" s="51"/>
    </row>
    <row r="14626" spans="2:24" ht="15.75" x14ac:dyDescent="0.25">
      <c r="B14626" s="34"/>
      <c r="X14626" s="51"/>
    </row>
    <row r="14627" spans="2:24" ht="15.75" x14ac:dyDescent="0.25">
      <c r="B14627" s="34"/>
      <c r="X14627" s="51"/>
    </row>
    <row r="14628" spans="2:24" ht="15.75" x14ac:dyDescent="0.25">
      <c r="B14628" s="34"/>
      <c r="X14628" s="51"/>
    </row>
    <row r="14629" spans="2:24" ht="15.75" x14ac:dyDescent="0.25">
      <c r="B14629" s="34"/>
      <c r="X14629" s="51"/>
    </row>
    <row r="14630" spans="2:24" ht="15.75" x14ac:dyDescent="0.25">
      <c r="B14630" s="34"/>
      <c r="X14630" s="51"/>
    </row>
    <row r="14631" spans="2:24" ht="15.75" x14ac:dyDescent="0.25">
      <c r="B14631" s="34"/>
      <c r="X14631" s="51"/>
    </row>
    <row r="14632" spans="2:24" ht="15.75" x14ac:dyDescent="0.25">
      <c r="B14632" s="34"/>
      <c r="X14632" s="51"/>
    </row>
    <row r="14633" spans="2:24" ht="15.75" x14ac:dyDescent="0.25">
      <c r="B14633" s="34"/>
      <c r="X14633" s="51"/>
    </row>
    <row r="14634" spans="2:24" ht="15.75" x14ac:dyDescent="0.25">
      <c r="B14634" s="34"/>
      <c r="X14634" s="51"/>
    </row>
    <row r="14635" spans="2:24" ht="15.75" x14ac:dyDescent="0.25">
      <c r="B14635" s="34"/>
      <c r="X14635" s="51"/>
    </row>
    <row r="14636" spans="2:24" ht="15.75" x14ac:dyDescent="0.25">
      <c r="B14636" s="34"/>
      <c r="X14636" s="51"/>
    </row>
    <row r="14637" spans="2:24" ht="15.75" x14ac:dyDescent="0.25">
      <c r="B14637" s="34"/>
      <c r="X14637" s="51"/>
    </row>
    <row r="14638" spans="2:24" ht="15.75" x14ac:dyDescent="0.25">
      <c r="B14638" s="34"/>
      <c r="X14638" s="51"/>
    </row>
    <row r="14639" spans="2:24" ht="15.75" x14ac:dyDescent="0.25">
      <c r="B14639" s="34"/>
      <c r="X14639" s="51"/>
    </row>
    <row r="14640" spans="2:24" ht="15.75" x14ac:dyDescent="0.25">
      <c r="B14640" s="34"/>
      <c r="X14640" s="51"/>
    </row>
    <row r="14641" spans="2:24" ht="15.75" x14ac:dyDescent="0.25">
      <c r="B14641" s="34"/>
      <c r="X14641" s="51"/>
    </row>
    <row r="14642" spans="2:24" ht="15.75" x14ac:dyDescent="0.25">
      <c r="B14642" s="34"/>
      <c r="X14642" s="51"/>
    </row>
    <row r="14643" spans="2:24" ht="15.75" x14ac:dyDescent="0.25">
      <c r="B14643" s="34"/>
      <c r="X14643" s="51"/>
    </row>
    <row r="14644" spans="2:24" ht="15.75" x14ac:dyDescent="0.25">
      <c r="B14644" s="34"/>
      <c r="X14644" s="51"/>
    </row>
    <row r="14645" spans="2:24" ht="15.75" x14ac:dyDescent="0.25">
      <c r="B14645" s="34"/>
      <c r="X14645" s="51"/>
    </row>
    <row r="14646" spans="2:24" ht="15.75" x14ac:dyDescent="0.25">
      <c r="B14646" s="34"/>
      <c r="X14646" s="51"/>
    </row>
    <row r="14647" spans="2:24" ht="15.75" x14ac:dyDescent="0.25">
      <c r="B14647" s="34"/>
      <c r="X14647" s="51"/>
    </row>
    <row r="14648" spans="2:24" ht="15.75" x14ac:dyDescent="0.25">
      <c r="B14648" s="34"/>
      <c r="X14648" s="51"/>
    </row>
    <row r="14649" spans="2:24" ht="15.75" x14ac:dyDescent="0.25">
      <c r="B14649" s="34"/>
      <c r="X14649" s="51"/>
    </row>
    <row r="14650" spans="2:24" ht="15.75" x14ac:dyDescent="0.25">
      <c r="B14650" s="34"/>
      <c r="X14650" s="51"/>
    </row>
    <row r="14651" spans="2:24" ht="15.75" x14ac:dyDescent="0.25">
      <c r="B14651" s="34"/>
      <c r="X14651" s="51"/>
    </row>
    <row r="14652" spans="2:24" ht="15.75" x14ac:dyDescent="0.25">
      <c r="B14652" s="34"/>
      <c r="X14652" s="51"/>
    </row>
    <row r="14653" spans="2:24" ht="15.75" x14ac:dyDescent="0.25">
      <c r="B14653" s="34"/>
      <c r="X14653" s="51"/>
    </row>
    <row r="14654" spans="2:24" ht="15.75" x14ac:dyDescent="0.25">
      <c r="B14654" s="34"/>
      <c r="X14654" s="51"/>
    </row>
    <row r="14655" spans="2:24" ht="15.75" x14ac:dyDescent="0.25">
      <c r="B14655" s="34"/>
      <c r="X14655" s="51"/>
    </row>
    <row r="14656" spans="2:24" ht="15.75" x14ac:dyDescent="0.25">
      <c r="B14656" s="34"/>
      <c r="X14656" s="51"/>
    </row>
    <row r="14657" spans="2:24" ht="15.75" x14ac:dyDescent="0.25">
      <c r="B14657" s="34"/>
      <c r="X14657" s="51"/>
    </row>
    <row r="14658" spans="2:24" ht="15.75" x14ac:dyDescent="0.25">
      <c r="B14658" s="34"/>
      <c r="X14658" s="51"/>
    </row>
    <row r="14659" spans="2:24" ht="15.75" x14ac:dyDescent="0.25">
      <c r="B14659" s="34"/>
      <c r="X14659" s="51"/>
    </row>
    <row r="14660" spans="2:24" ht="15.75" x14ac:dyDescent="0.25">
      <c r="B14660" s="34"/>
      <c r="X14660" s="51"/>
    </row>
    <row r="14661" spans="2:24" ht="15.75" x14ac:dyDescent="0.25">
      <c r="B14661" s="34"/>
      <c r="X14661" s="51"/>
    </row>
    <row r="14662" spans="2:24" ht="15.75" x14ac:dyDescent="0.25">
      <c r="B14662" s="34"/>
      <c r="X14662" s="51"/>
    </row>
    <row r="14663" spans="2:24" ht="15.75" x14ac:dyDescent="0.25">
      <c r="B14663" s="34"/>
      <c r="X14663" s="51"/>
    </row>
    <row r="14664" spans="2:24" ht="15.75" x14ac:dyDescent="0.25">
      <c r="B14664" s="34"/>
      <c r="X14664" s="51"/>
    </row>
    <row r="14665" spans="2:24" ht="15.75" x14ac:dyDescent="0.25">
      <c r="B14665" s="34"/>
      <c r="X14665" s="51"/>
    </row>
    <row r="14666" spans="2:24" ht="15.75" x14ac:dyDescent="0.25">
      <c r="B14666" s="34"/>
      <c r="X14666" s="51"/>
    </row>
    <row r="14667" spans="2:24" ht="15.75" x14ac:dyDescent="0.25">
      <c r="B14667" s="34"/>
      <c r="X14667" s="51"/>
    </row>
    <row r="14668" spans="2:24" ht="15.75" x14ac:dyDescent="0.25">
      <c r="B14668" s="34"/>
      <c r="X14668" s="51"/>
    </row>
    <row r="14669" spans="2:24" ht="15.75" x14ac:dyDescent="0.25">
      <c r="B14669" s="34"/>
      <c r="X14669" s="51"/>
    </row>
    <row r="14670" spans="2:24" ht="15.75" x14ac:dyDescent="0.25">
      <c r="B14670" s="34"/>
      <c r="X14670" s="51"/>
    </row>
    <row r="14671" spans="2:24" ht="15.75" x14ac:dyDescent="0.25">
      <c r="B14671" s="34"/>
      <c r="X14671" s="51"/>
    </row>
    <row r="14672" spans="2:24" ht="15.75" x14ac:dyDescent="0.25">
      <c r="B14672" s="34"/>
      <c r="X14672" s="51"/>
    </row>
    <row r="14673" spans="2:24" ht="15.75" x14ac:dyDescent="0.25">
      <c r="B14673" s="34"/>
      <c r="X14673" s="51"/>
    </row>
    <row r="14674" spans="2:24" ht="15.75" x14ac:dyDescent="0.25">
      <c r="B14674" s="34"/>
      <c r="X14674" s="51"/>
    </row>
    <row r="14675" spans="2:24" ht="15.75" x14ac:dyDescent="0.25">
      <c r="B14675" s="34"/>
      <c r="X14675" s="51"/>
    </row>
    <row r="14676" spans="2:24" ht="15.75" x14ac:dyDescent="0.25">
      <c r="B14676" s="34"/>
      <c r="X14676" s="51"/>
    </row>
    <row r="14677" spans="2:24" ht="15.75" x14ac:dyDescent="0.25">
      <c r="B14677" s="34"/>
      <c r="X14677" s="51"/>
    </row>
    <row r="14678" spans="2:24" ht="15.75" x14ac:dyDescent="0.25">
      <c r="B14678" s="34"/>
      <c r="X14678" s="51"/>
    </row>
    <row r="14679" spans="2:24" ht="15.75" x14ac:dyDescent="0.25">
      <c r="B14679" s="34"/>
      <c r="X14679" s="51"/>
    </row>
    <row r="14680" spans="2:24" ht="15.75" x14ac:dyDescent="0.25">
      <c r="B14680" s="34"/>
      <c r="X14680" s="51"/>
    </row>
    <row r="14681" spans="2:24" ht="15.75" x14ac:dyDescent="0.25">
      <c r="B14681" s="34"/>
      <c r="X14681" s="51"/>
    </row>
    <row r="14682" spans="2:24" ht="15.75" x14ac:dyDescent="0.25">
      <c r="B14682" s="34"/>
      <c r="X14682" s="51"/>
    </row>
    <row r="14683" spans="2:24" ht="15.75" x14ac:dyDescent="0.25">
      <c r="B14683" s="34"/>
      <c r="X14683" s="51"/>
    </row>
    <row r="14684" spans="2:24" ht="15.75" x14ac:dyDescent="0.25">
      <c r="B14684" s="34"/>
      <c r="X14684" s="51"/>
    </row>
    <row r="14685" spans="2:24" ht="15.75" x14ac:dyDescent="0.25">
      <c r="B14685" s="34"/>
      <c r="X14685" s="51"/>
    </row>
    <row r="14686" spans="2:24" ht="15.75" x14ac:dyDescent="0.25">
      <c r="B14686" s="34"/>
      <c r="X14686" s="51"/>
    </row>
    <row r="14687" spans="2:24" ht="15.75" x14ac:dyDescent="0.25">
      <c r="B14687" s="34"/>
      <c r="X14687" s="51"/>
    </row>
    <row r="14688" spans="2:24" ht="15.75" x14ac:dyDescent="0.25">
      <c r="B14688" s="34"/>
      <c r="X14688" s="51"/>
    </row>
    <row r="14689" spans="2:24" ht="15.75" x14ac:dyDescent="0.25">
      <c r="B14689" s="34"/>
      <c r="X14689" s="51"/>
    </row>
    <row r="14690" spans="2:24" ht="15.75" x14ac:dyDescent="0.25">
      <c r="B14690" s="34"/>
      <c r="X14690" s="51"/>
    </row>
    <row r="14691" spans="2:24" ht="15.75" x14ac:dyDescent="0.25">
      <c r="B14691" s="34"/>
      <c r="X14691" s="51"/>
    </row>
    <row r="14692" spans="2:24" ht="15.75" x14ac:dyDescent="0.25">
      <c r="B14692" s="34"/>
      <c r="X14692" s="51"/>
    </row>
    <row r="14693" spans="2:24" ht="15.75" x14ac:dyDescent="0.25">
      <c r="B14693" s="34"/>
      <c r="X14693" s="51"/>
    </row>
    <row r="14694" spans="2:24" ht="15.75" x14ac:dyDescent="0.25">
      <c r="B14694" s="34"/>
      <c r="X14694" s="51"/>
    </row>
    <row r="14695" spans="2:24" ht="15.75" x14ac:dyDescent="0.25">
      <c r="B14695" s="34"/>
      <c r="X14695" s="51"/>
    </row>
    <row r="14696" spans="2:24" ht="15.75" x14ac:dyDescent="0.25">
      <c r="B14696" s="34"/>
      <c r="X14696" s="51"/>
    </row>
    <row r="14697" spans="2:24" ht="15.75" x14ac:dyDescent="0.25">
      <c r="B14697" s="34"/>
      <c r="X14697" s="51"/>
    </row>
    <row r="14698" spans="2:24" ht="15.75" x14ac:dyDescent="0.25">
      <c r="B14698" s="34"/>
      <c r="X14698" s="51"/>
    </row>
    <row r="14699" spans="2:24" ht="15.75" x14ac:dyDescent="0.25">
      <c r="B14699" s="34"/>
      <c r="X14699" s="51"/>
    </row>
    <row r="14700" spans="2:24" ht="15.75" x14ac:dyDescent="0.25">
      <c r="B14700" s="34"/>
      <c r="X14700" s="51"/>
    </row>
    <row r="14701" spans="2:24" ht="15.75" x14ac:dyDescent="0.25">
      <c r="B14701" s="34"/>
      <c r="X14701" s="51"/>
    </row>
    <row r="14702" spans="2:24" ht="15.75" x14ac:dyDescent="0.25">
      <c r="B14702" s="34"/>
      <c r="X14702" s="51"/>
    </row>
    <row r="14703" spans="2:24" ht="15.75" x14ac:dyDescent="0.25">
      <c r="B14703" s="34"/>
      <c r="X14703" s="51"/>
    </row>
    <row r="14704" spans="2:24" ht="15.75" x14ac:dyDescent="0.25">
      <c r="B14704" s="34"/>
      <c r="X14704" s="51"/>
    </row>
    <row r="14705" spans="2:24" ht="15.75" x14ac:dyDescent="0.25">
      <c r="B14705" s="34"/>
      <c r="X14705" s="51"/>
    </row>
    <row r="14706" spans="2:24" ht="15.75" x14ac:dyDescent="0.25">
      <c r="B14706" s="34"/>
      <c r="X14706" s="51"/>
    </row>
    <row r="14707" spans="2:24" ht="15.75" x14ac:dyDescent="0.25">
      <c r="B14707" s="34"/>
      <c r="X14707" s="51"/>
    </row>
    <row r="14708" spans="2:24" ht="15.75" x14ac:dyDescent="0.25">
      <c r="B14708" s="34"/>
      <c r="X14708" s="51"/>
    </row>
    <row r="14709" spans="2:24" ht="15.75" x14ac:dyDescent="0.25">
      <c r="B14709" s="34"/>
      <c r="X14709" s="51"/>
    </row>
    <row r="14710" spans="2:24" ht="15.75" x14ac:dyDescent="0.25">
      <c r="B14710" s="34"/>
      <c r="X14710" s="51"/>
    </row>
    <row r="14711" spans="2:24" ht="15.75" x14ac:dyDescent="0.25">
      <c r="B14711" s="34"/>
      <c r="X14711" s="51"/>
    </row>
    <row r="14712" spans="2:24" ht="15.75" x14ac:dyDescent="0.25">
      <c r="B14712" s="34"/>
      <c r="X14712" s="51"/>
    </row>
    <row r="14713" spans="2:24" ht="15.75" x14ac:dyDescent="0.25">
      <c r="B14713" s="34"/>
      <c r="X14713" s="51"/>
    </row>
    <row r="14714" spans="2:24" ht="15.75" x14ac:dyDescent="0.25">
      <c r="B14714" s="34"/>
      <c r="X14714" s="51"/>
    </row>
    <row r="14715" spans="2:24" ht="15.75" x14ac:dyDescent="0.25">
      <c r="B14715" s="34"/>
      <c r="X14715" s="51"/>
    </row>
    <row r="14716" spans="2:24" ht="15.75" x14ac:dyDescent="0.25">
      <c r="B14716" s="34"/>
      <c r="X14716" s="51"/>
    </row>
    <row r="14717" spans="2:24" ht="15.75" x14ac:dyDescent="0.25">
      <c r="B14717" s="34"/>
      <c r="X14717" s="51"/>
    </row>
    <row r="14718" spans="2:24" ht="15.75" x14ac:dyDescent="0.25">
      <c r="B14718" s="34"/>
      <c r="X14718" s="51"/>
    </row>
    <row r="14719" spans="2:24" ht="15.75" x14ac:dyDescent="0.25">
      <c r="B14719" s="34"/>
      <c r="X14719" s="51"/>
    </row>
    <row r="14720" spans="2:24" ht="15.75" x14ac:dyDescent="0.25">
      <c r="B14720" s="34"/>
      <c r="X14720" s="51"/>
    </row>
    <row r="14721" spans="2:24" ht="15.75" x14ac:dyDescent="0.25">
      <c r="B14721" s="34"/>
      <c r="X14721" s="51"/>
    </row>
    <row r="14722" spans="2:24" ht="15.75" x14ac:dyDescent="0.25">
      <c r="B14722" s="34"/>
      <c r="X14722" s="51"/>
    </row>
    <row r="14723" spans="2:24" ht="15.75" x14ac:dyDescent="0.25">
      <c r="B14723" s="34"/>
      <c r="X14723" s="51"/>
    </row>
    <row r="14724" spans="2:24" ht="15.75" x14ac:dyDescent="0.25">
      <c r="B14724" s="34"/>
      <c r="X14724" s="51"/>
    </row>
    <row r="14725" spans="2:24" ht="15.75" x14ac:dyDescent="0.25">
      <c r="B14725" s="34"/>
      <c r="X14725" s="51"/>
    </row>
    <row r="14726" spans="2:24" ht="15.75" x14ac:dyDescent="0.25">
      <c r="B14726" s="34"/>
      <c r="X14726" s="51"/>
    </row>
    <row r="14727" spans="2:24" ht="15.75" x14ac:dyDescent="0.25">
      <c r="B14727" s="34"/>
      <c r="X14727" s="51"/>
    </row>
    <row r="14728" spans="2:24" ht="15.75" x14ac:dyDescent="0.25">
      <c r="B14728" s="34"/>
      <c r="X14728" s="51"/>
    </row>
    <row r="14729" spans="2:24" ht="15.75" x14ac:dyDescent="0.25">
      <c r="B14729" s="34"/>
      <c r="X14729" s="51"/>
    </row>
    <row r="14730" spans="2:24" ht="15.75" x14ac:dyDescent="0.25">
      <c r="B14730" s="34"/>
      <c r="X14730" s="51"/>
    </row>
    <row r="14731" spans="2:24" ht="15.75" x14ac:dyDescent="0.25">
      <c r="B14731" s="34"/>
      <c r="X14731" s="51"/>
    </row>
    <row r="14732" spans="2:24" ht="15.75" x14ac:dyDescent="0.25">
      <c r="B14732" s="34"/>
      <c r="X14732" s="51"/>
    </row>
    <row r="14733" spans="2:24" ht="15.75" x14ac:dyDescent="0.25">
      <c r="B14733" s="34"/>
      <c r="X14733" s="51"/>
    </row>
    <row r="14734" spans="2:24" ht="15.75" x14ac:dyDescent="0.25">
      <c r="B14734" s="34"/>
      <c r="X14734" s="51"/>
    </row>
    <row r="14735" spans="2:24" ht="15.75" x14ac:dyDescent="0.25">
      <c r="B14735" s="34"/>
      <c r="X14735" s="51"/>
    </row>
    <row r="14736" spans="2:24" ht="15.75" x14ac:dyDescent="0.25">
      <c r="B14736" s="34"/>
      <c r="X14736" s="51"/>
    </row>
    <row r="14737" spans="2:24" ht="15.75" x14ac:dyDescent="0.25">
      <c r="B14737" s="34"/>
      <c r="X14737" s="51"/>
    </row>
    <row r="14738" spans="2:24" ht="15.75" x14ac:dyDescent="0.25">
      <c r="B14738" s="34"/>
      <c r="X14738" s="51"/>
    </row>
    <row r="14739" spans="2:24" ht="15.75" x14ac:dyDescent="0.25">
      <c r="B14739" s="34"/>
      <c r="X14739" s="51"/>
    </row>
    <row r="14740" spans="2:24" ht="15.75" x14ac:dyDescent="0.25">
      <c r="B14740" s="34"/>
      <c r="X14740" s="51"/>
    </row>
    <row r="14741" spans="2:24" ht="15.75" x14ac:dyDescent="0.25">
      <c r="B14741" s="34"/>
      <c r="X14741" s="51"/>
    </row>
    <row r="14742" spans="2:24" ht="15.75" x14ac:dyDescent="0.25">
      <c r="B14742" s="34"/>
      <c r="X14742" s="51"/>
    </row>
    <row r="14743" spans="2:24" ht="15.75" x14ac:dyDescent="0.25">
      <c r="B14743" s="34"/>
      <c r="X14743" s="51"/>
    </row>
    <row r="14744" spans="2:24" ht="15.75" x14ac:dyDescent="0.25">
      <c r="B14744" s="34"/>
      <c r="X14744" s="51"/>
    </row>
    <row r="14745" spans="2:24" ht="15.75" x14ac:dyDescent="0.25">
      <c r="B14745" s="34"/>
      <c r="X14745" s="51"/>
    </row>
    <row r="14746" spans="2:24" ht="15.75" x14ac:dyDescent="0.25">
      <c r="B14746" s="34"/>
      <c r="X14746" s="51"/>
    </row>
    <row r="14747" spans="2:24" ht="15.75" x14ac:dyDescent="0.25">
      <c r="B14747" s="34"/>
      <c r="X14747" s="51"/>
    </row>
    <row r="14748" spans="2:24" ht="15.75" x14ac:dyDescent="0.25">
      <c r="B14748" s="34"/>
      <c r="X14748" s="51"/>
    </row>
    <row r="14749" spans="2:24" ht="15.75" x14ac:dyDescent="0.25">
      <c r="B14749" s="34"/>
      <c r="X14749" s="51"/>
    </row>
    <row r="14750" spans="2:24" ht="15.75" x14ac:dyDescent="0.25">
      <c r="B14750" s="34"/>
      <c r="X14750" s="51"/>
    </row>
    <row r="14751" spans="2:24" ht="15.75" x14ac:dyDescent="0.25">
      <c r="B14751" s="34"/>
      <c r="X14751" s="51"/>
    </row>
    <row r="14752" spans="2:24" ht="15.75" x14ac:dyDescent="0.25">
      <c r="B14752" s="34"/>
      <c r="X14752" s="51"/>
    </row>
    <row r="14753" spans="2:24" ht="15.75" x14ac:dyDescent="0.25">
      <c r="B14753" s="34"/>
      <c r="X14753" s="51"/>
    </row>
    <row r="14754" spans="2:24" ht="15.75" x14ac:dyDescent="0.25">
      <c r="B14754" s="34"/>
      <c r="X14754" s="51"/>
    </row>
    <row r="14755" spans="2:24" ht="15.75" x14ac:dyDescent="0.25">
      <c r="B14755" s="34"/>
      <c r="X14755" s="51"/>
    </row>
    <row r="14756" spans="2:24" ht="15.75" x14ac:dyDescent="0.25">
      <c r="B14756" s="34"/>
      <c r="X14756" s="51"/>
    </row>
    <row r="14757" spans="2:24" ht="15.75" x14ac:dyDescent="0.25">
      <c r="B14757" s="34"/>
      <c r="X14757" s="51"/>
    </row>
    <row r="14758" spans="2:24" ht="15.75" x14ac:dyDescent="0.25">
      <c r="B14758" s="34"/>
      <c r="X14758" s="51"/>
    </row>
    <row r="14759" spans="2:24" ht="15.75" x14ac:dyDescent="0.25">
      <c r="B14759" s="34"/>
      <c r="X14759" s="51"/>
    </row>
    <row r="14760" spans="2:24" ht="15.75" x14ac:dyDescent="0.25">
      <c r="B14760" s="34"/>
      <c r="X14760" s="51"/>
    </row>
    <row r="14761" spans="2:24" ht="15.75" x14ac:dyDescent="0.25">
      <c r="B14761" s="34"/>
      <c r="X14761" s="51"/>
    </row>
    <row r="14762" spans="2:24" ht="15.75" x14ac:dyDescent="0.25">
      <c r="B14762" s="34"/>
      <c r="X14762" s="51"/>
    </row>
    <row r="14763" spans="2:24" ht="15.75" x14ac:dyDescent="0.25">
      <c r="B14763" s="34"/>
      <c r="X14763" s="51"/>
    </row>
    <row r="14764" spans="2:24" ht="15.75" x14ac:dyDescent="0.25">
      <c r="B14764" s="34"/>
      <c r="X14764" s="51"/>
    </row>
    <row r="14765" spans="2:24" ht="15.75" x14ac:dyDescent="0.25">
      <c r="B14765" s="34"/>
      <c r="X14765" s="51"/>
    </row>
    <row r="14766" spans="2:24" ht="15.75" x14ac:dyDescent="0.25">
      <c r="B14766" s="34"/>
      <c r="X14766" s="51"/>
    </row>
    <row r="14767" spans="2:24" ht="15.75" x14ac:dyDescent="0.25">
      <c r="B14767" s="34"/>
      <c r="X14767" s="51"/>
    </row>
    <row r="14768" spans="2:24" ht="15.75" x14ac:dyDescent="0.25">
      <c r="B14768" s="34"/>
      <c r="X14768" s="51"/>
    </row>
    <row r="14769" spans="2:24" ht="15.75" x14ac:dyDescent="0.25">
      <c r="B14769" s="34"/>
      <c r="X14769" s="51"/>
    </row>
    <row r="14770" spans="2:24" ht="15.75" x14ac:dyDescent="0.25">
      <c r="B14770" s="34"/>
      <c r="X14770" s="51"/>
    </row>
    <row r="14771" spans="2:24" ht="15.75" x14ac:dyDescent="0.25">
      <c r="B14771" s="34"/>
      <c r="X14771" s="51"/>
    </row>
    <row r="14772" spans="2:24" ht="15.75" x14ac:dyDescent="0.25">
      <c r="B14772" s="34"/>
      <c r="X14772" s="51"/>
    </row>
    <row r="14773" spans="2:24" ht="15.75" x14ac:dyDescent="0.25">
      <c r="B14773" s="34"/>
      <c r="X14773" s="51"/>
    </row>
    <row r="14774" spans="2:24" ht="15.75" x14ac:dyDescent="0.25">
      <c r="B14774" s="34"/>
      <c r="X14774" s="51"/>
    </row>
    <row r="14775" spans="2:24" ht="15.75" x14ac:dyDescent="0.25">
      <c r="B14775" s="34"/>
      <c r="X14775" s="51"/>
    </row>
    <row r="14776" spans="2:24" ht="15.75" x14ac:dyDescent="0.25">
      <c r="B14776" s="34"/>
      <c r="X14776" s="51"/>
    </row>
    <row r="14777" spans="2:24" ht="15.75" x14ac:dyDescent="0.25">
      <c r="B14777" s="34"/>
      <c r="X14777" s="51"/>
    </row>
    <row r="14778" spans="2:24" ht="15.75" x14ac:dyDescent="0.25">
      <c r="B14778" s="34"/>
      <c r="X14778" s="51"/>
    </row>
    <row r="14779" spans="2:24" ht="15.75" x14ac:dyDescent="0.25">
      <c r="B14779" s="34"/>
      <c r="X14779" s="51"/>
    </row>
    <row r="14780" spans="2:24" ht="15.75" x14ac:dyDescent="0.25">
      <c r="B14780" s="34"/>
      <c r="X14780" s="51"/>
    </row>
    <row r="14781" spans="2:24" ht="15.75" x14ac:dyDescent="0.25">
      <c r="B14781" s="34"/>
      <c r="X14781" s="51"/>
    </row>
    <row r="14782" spans="2:24" ht="15.75" x14ac:dyDescent="0.25">
      <c r="B14782" s="34"/>
      <c r="X14782" s="51"/>
    </row>
    <row r="14783" spans="2:24" ht="15.75" x14ac:dyDescent="0.25">
      <c r="B14783" s="34"/>
      <c r="X14783" s="51"/>
    </row>
    <row r="14784" spans="2:24" ht="15.75" x14ac:dyDescent="0.25">
      <c r="B14784" s="34"/>
      <c r="X14784" s="51"/>
    </row>
    <row r="14785" spans="2:24" ht="15.75" x14ac:dyDescent="0.25">
      <c r="B14785" s="34"/>
      <c r="X14785" s="51"/>
    </row>
    <row r="14786" spans="2:24" ht="15.75" x14ac:dyDescent="0.25">
      <c r="B14786" s="34"/>
      <c r="X14786" s="51"/>
    </row>
    <row r="14787" spans="2:24" ht="15.75" x14ac:dyDescent="0.25">
      <c r="B14787" s="34"/>
      <c r="X14787" s="51"/>
    </row>
    <row r="14788" spans="2:24" ht="15.75" x14ac:dyDescent="0.25">
      <c r="B14788" s="34"/>
      <c r="X14788" s="51"/>
    </row>
    <row r="14789" spans="2:24" ht="15.75" x14ac:dyDescent="0.25">
      <c r="B14789" s="34"/>
      <c r="X14789" s="51"/>
    </row>
    <row r="14790" spans="2:24" ht="15.75" x14ac:dyDescent="0.25">
      <c r="B14790" s="34"/>
      <c r="X14790" s="51"/>
    </row>
    <row r="14791" spans="2:24" ht="15.75" x14ac:dyDescent="0.25">
      <c r="B14791" s="34"/>
      <c r="X14791" s="51"/>
    </row>
    <row r="14792" spans="2:24" ht="15.75" x14ac:dyDescent="0.25">
      <c r="B14792" s="34"/>
      <c r="X14792" s="51"/>
    </row>
    <row r="14793" spans="2:24" ht="15.75" x14ac:dyDescent="0.25">
      <c r="B14793" s="34"/>
      <c r="X14793" s="51"/>
    </row>
    <row r="14794" spans="2:24" ht="15.75" x14ac:dyDescent="0.25">
      <c r="B14794" s="34"/>
      <c r="X14794" s="51"/>
    </row>
    <row r="14795" spans="2:24" ht="15.75" x14ac:dyDescent="0.25">
      <c r="B14795" s="34"/>
      <c r="X14795" s="51"/>
    </row>
    <row r="14796" spans="2:24" ht="15.75" x14ac:dyDescent="0.25">
      <c r="B14796" s="34"/>
      <c r="X14796" s="51"/>
    </row>
    <row r="14797" spans="2:24" ht="15.75" x14ac:dyDescent="0.25">
      <c r="B14797" s="34"/>
      <c r="X14797" s="51"/>
    </row>
    <row r="14798" spans="2:24" ht="15.75" x14ac:dyDescent="0.25">
      <c r="B14798" s="34"/>
      <c r="X14798" s="51"/>
    </row>
    <row r="14799" spans="2:24" ht="15.75" x14ac:dyDescent="0.25">
      <c r="B14799" s="34"/>
      <c r="X14799" s="51"/>
    </row>
    <row r="14800" spans="2:24" ht="15.75" x14ac:dyDescent="0.25">
      <c r="B14800" s="34"/>
      <c r="X14800" s="51"/>
    </row>
    <row r="14801" spans="2:24" ht="15.75" x14ac:dyDescent="0.25">
      <c r="B14801" s="34"/>
      <c r="X14801" s="51"/>
    </row>
    <row r="14802" spans="2:24" ht="15.75" x14ac:dyDescent="0.25">
      <c r="B14802" s="34"/>
      <c r="X14802" s="51"/>
    </row>
    <row r="14803" spans="2:24" ht="15.75" x14ac:dyDescent="0.25">
      <c r="B14803" s="34"/>
      <c r="X14803" s="51"/>
    </row>
    <row r="14804" spans="2:24" ht="15.75" x14ac:dyDescent="0.25">
      <c r="B14804" s="34"/>
      <c r="X14804" s="51"/>
    </row>
    <row r="14805" spans="2:24" ht="15.75" x14ac:dyDescent="0.25">
      <c r="B14805" s="34"/>
      <c r="X14805" s="51"/>
    </row>
    <row r="14806" spans="2:24" ht="15.75" x14ac:dyDescent="0.25">
      <c r="B14806" s="34"/>
      <c r="X14806" s="51"/>
    </row>
    <row r="14807" spans="2:24" ht="15.75" x14ac:dyDescent="0.25">
      <c r="B14807" s="34"/>
      <c r="X14807" s="51"/>
    </row>
    <row r="14808" spans="2:24" ht="15.75" x14ac:dyDescent="0.25">
      <c r="B14808" s="34"/>
      <c r="X14808" s="51"/>
    </row>
    <row r="14809" spans="2:24" ht="15.75" x14ac:dyDescent="0.25">
      <c r="B14809" s="34"/>
      <c r="X14809" s="51"/>
    </row>
    <row r="14810" spans="2:24" ht="15.75" x14ac:dyDescent="0.25">
      <c r="B14810" s="34"/>
      <c r="X14810" s="51"/>
    </row>
    <row r="14811" spans="2:24" ht="15.75" x14ac:dyDescent="0.25">
      <c r="B14811" s="34"/>
      <c r="X14811" s="51"/>
    </row>
    <row r="14812" spans="2:24" ht="15.75" x14ac:dyDescent="0.25">
      <c r="B14812" s="34"/>
      <c r="X14812" s="51"/>
    </row>
    <row r="14813" spans="2:24" ht="15.75" x14ac:dyDescent="0.25">
      <c r="B14813" s="34"/>
      <c r="X14813" s="51"/>
    </row>
    <row r="14814" spans="2:24" ht="15.75" x14ac:dyDescent="0.25">
      <c r="B14814" s="34"/>
      <c r="X14814" s="51"/>
    </row>
    <row r="14815" spans="2:24" ht="15.75" x14ac:dyDescent="0.25">
      <c r="B14815" s="34"/>
      <c r="X14815" s="51"/>
    </row>
    <row r="14816" spans="2:24" ht="15.75" x14ac:dyDescent="0.25">
      <c r="B14816" s="34"/>
      <c r="X14816" s="51"/>
    </row>
    <row r="14817" spans="2:24" ht="15.75" x14ac:dyDescent="0.25">
      <c r="B14817" s="34"/>
      <c r="X14817" s="51"/>
    </row>
    <row r="14818" spans="2:24" ht="15.75" x14ac:dyDescent="0.25">
      <c r="B14818" s="34"/>
      <c r="X14818" s="51"/>
    </row>
    <row r="14819" spans="2:24" ht="15.75" x14ac:dyDescent="0.25">
      <c r="B14819" s="34"/>
      <c r="X14819" s="51"/>
    </row>
    <row r="14820" spans="2:24" ht="15.75" x14ac:dyDescent="0.25">
      <c r="B14820" s="34"/>
      <c r="X14820" s="51"/>
    </row>
    <row r="14821" spans="2:24" ht="15.75" x14ac:dyDescent="0.25">
      <c r="B14821" s="34"/>
      <c r="X14821" s="51"/>
    </row>
    <row r="14822" spans="2:24" ht="15.75" x14ac:dyDescent="0.25">
      <c r="B14822" s="34"/>
      <c r="X14822" s="51"/>
    </row>
    <row r="14823" spans="2:24" ht="15.75" x14ac:dyDescent="0.25">
      <c r="B14823" s="34"/>
      <c r="X14823" s="51"/>
    </row>
    <row r="14824" spans="2:24" ht="15.75" x14ac:dyDescent="0.25">
      <c r="B14824" s="34"/>
      <c r="X14824" s="51"/>
    </row>
    <row r="14825" spans="2:24" ht="15.75" x14ac:dyDescent="0.25">
      <c r="B14825" s="34"/>
      <c r="X14825" s="51"/>
    </row>
    <row r="14826" spans="2:24" ht="15.75" x14ac:dyDescent="0.25">
      <c r="B14826" s="34"/>
      <c r="X14826" s="51"/>
    </row>
    <row r="14827" spans="2:24" ht="15.75" x14ac:dyDescent="0.25">
      <c r="B14827" s="34"/>
      <c r="X14827" s="51"/>
    </row>
    <row r="14828" spans="2:24" ht="15.75" x14ac:dyDescent="0.25">
      <c r="B14828" s="34"/>
      <c r="X14828" s="51"/>
    </row>
    <row r="14829" spans="2:24" ht="15.75" x14ac:dyDescent="0.25">
      <c r="B14829" s="34"/>
      <c r="X14829" s="51"/>
    </row>
    <row r="14830" spans="2:24" ht="15.75" x14ac:dyDescent="0.25">
      <c r="B14830" s="34"/>
      <c r="X14830" s="51"/>
    </row>
    <row r="14831" spans="2:24" ht="15.75" x14ac:dyDescent="0.25">
      <c r="B14831" s="34"/>
      <c r="X14831" s="51"/>
    </row>
    <row r="14832" spans="2:24" ht="15.75" x14ac:dyDescent="0.25">
      <c r="B14832" s="34"/>
      <c r="X14832" s="51"/>
    </row>
    <row r="14833" spans="2:24" ht="15.75" x14ac:dyDescent="0.25">
      <c r="B14833" s="34"/>
      <c r="X14833" s="51"/>
    </row>
    <row r="14834" spans="2:24" ht="15.75" x14ac:dyDescent="0.25">
      <c r="B14834" s="34"/>
      <c r="X14834" s="51"/>
    </row>
    <row r="14835" spans="2:24" ht="15.75" x14ac:dyDescent="0.25">
      <c r="B14835" s="34"/>
      <c r="X14835" s="51"/>
    </row>
    <row r="14836" spans="2:24" ht="15.75" x14ac:dyDescent="0.25">
      <c r="B14836" s="34"/>
      <c r="X14836" s="51"/>
    </row>
    <row r="14837" spans="2:24" ht="15.75" x14ac:dyDescent="0.25">
      <c r="B14837" s="34"/>
      <c r="X14837" s="51"/>
    </row>
    <row r="14838" spans="2:24" ht="15.75" x14ac:dyDescent="0.25">
      <c r="B14838" s="34"/>
      <c r="X14838" s="51"/>
    </row>
    <row r="14839" spans="2:24" ht="15.75" x14ac:dyDescent="0.25">
      <c r="B14839" s="34"/>
      <c r="X14839" s="51"/>
    </row>
    <row r="14840" spans="2:24" ht="15.75" x14ac:dyDescent="0.25">
      <c r="B14840" s="34"/>
      <c r="X14840" s="51"/>
    </row>
    <row r="14841" spans="2:24" ht="15.75" x14ac:dyDescent="0.25">
      <c r="B14841" s="34"/>
      <c r="X14841" s="51"/>
    </row>
    <row r="14842" spans="2:24" ht="15.75" x14ac:dyDescent="0.25">
      <c r="B14842" s="34"/>
      <c r="X14842" s="51"/>
    </row>
    <row r="14843" spans="2:24" ht="15.75" x14ac:dyDescent="0.25">
      <c r="B14843" s="34"/>
      <c r="X14843" s="51"/>
    </row>
    <row r="14844" spans="2:24" ht="15.75" x14ac:dyDescent="0.25">
      <c r="B14844" s="34"/>
      <c r="X14844" s="51"/>
    </row>
    <row r="14845" spans="2:24" ht="15.75" x14ac:dyDescent="0.25">
      <c r="B14845" s="34"/>
      <c r="X14845" s="51"/>
    </row>
    <row r="14846" spans="2:24" ht="15.75" x14ac:dyDescent="0.25">
      <c r="B14846" s="34"/>
      <c r="X14846" s="51"/>
    </row>
    <row r="14847" spans="2:24" ht="15.75" x14ac:dyDescent="0.25">
      <c r="B14847" s="34"/>
      <c r="X14847" s="51"/>
    </row>
    <row r="14848" spans="2:24" ht="15.75" x14ac:dyDescent="0.25">
      <c r="B14848" s="34"/>
      <c r="X14848" s="51"/>
    </row>
    <row r="14849" spans="2:24" ht="15.75" x14ac:dyDescent="0.25">
      <c r="B14849" s="34"/>
      <c r="X14849" s="51"/>
    </row>
    <row r="14850" spans="2:24" ht="15.75" x14ac:dyDescent="0.25">
      <c r="B14850" s="34"/>
      <c r="X14850" s="51"/>
    </row>
    <row r="14851" spans="2:24" ht="15.75" x14ac:dyDescent="0.25">
      <c r="B14851" s="34"/>
      <c r="X14851" s="51"/>
    </row>
    <row r="14852" spans="2:24" ht="15.75" x14ac:dyDescent="0.25">
      <c r="B14852" s="34"/>
      <c r="X14852" s="51"/>
    </row>
    <row r="14853" spans="2:24" ht="15.75" x14ac:dyDescent="0.25">
      <c r="B14853" s="34"/>
      <c r="X14853" s="51"/>
    </row>
    <row r="14854" spans="2:24" ht="15.75" x14ac:dyDescent="0.25">
      <c r="B14854" s="34"/>
      <c r="X14854" s="51"/>
    </row>
    <row r="14855" spans="2:24" ht="15.75" x14ac:dyDescent="0.25">
      <c r="B14855" s="34"/>
      <c r="X14855" s="51"/>
    </row>
    <row r="14856" spans="2:24" ht="15.75" x14ac:dyDescent="0.25">
      <c r="B14856" s="34"/>
      <c r="X14856" s="51"/>
    </row>
    <row r="14857" spans="2:24" ht="15.75" x14ac:dyDescent="0.25">
      <c r="B14857" s="34"/>
      <c r="X14857" s="51"/>
    </row>
    <row r="14858" spans="2:24" ht="15.75" x14ac:dyDescent="0.25">
      <c r="B14858" s="34"/>
      <c r="X14858" s="51"/>
    </row>
    <row r="14859" spans="2:24" ht="15.75" x14ac:dyDescent="0.25">
      <c r="B14859" s="34"/>
      <c r="X14859" s="51"/>
    </row>
    <row r="14860" spans="2:24" ht="15.75" x14ac:dyDescent="0.25">
      <c r="B14860" s="34"/>
      <c r="X14860" s="51"/>
    </row>
    <row r="14861" spans="2:24" ht="15.75" x14ac:dyDescent="0.25">
      <c r="B14861" s="34"/>
      <c r="X14861" s="51"/>
    </row>
    <row r="14862" spans="2:24" ht="15.75" x14ac:dyDescent="0.25">
      <c r="B14862" s="34"/>
      <c r="X14862" s="51"/>
    </row>
    <row r="14863" spans="2:24" ht="15.75" x14ac:dyDescent="0.25">
      <c r="B14863" s="34"/>
      <c r="X14863" s="51"/>
    </row>
    <row r="14864" spans="2:24" ht="15.75" x14ac:dyDescent="0.25">
      <c r="B14864" s="34"/>
      <c r="X14864" s="51"/>
    </row>
    <row r="14865" spans="2:24" ht="15.75" x14ac:dyDescent="0.25">
      <c r="B14865" s="34"/>
      <c r="X14865" s="51"/>
    </row>
    <row r="14866" spans="2:24" ht="15.75" x14ac:dyDescent="0.25">
      <c r="B14866" s="34"/>
      <c r="X14866" s="51"/>
    </row>
    <row r="14867" spans="2:24" ht="15.75" x14ac:dyDescent="0.25">
      <c r="B14867" s="34"/>
      <c r="X14867" s="51"/>
    </row>
    <row r="14868" spans="2:24" ht="15.75" x14ac:dyDescent="0.25">
      <c r="B14868" s="34"/>
      <c r="X14868" s="51"/>
    </row>
    <row r="14869" spans="2:24" ht="15.75" x14ac:dyDescent="0.25">
      <c r="B14869" s="34"/>
      <c r="X14869" s="51"/>
    </row>
    <row r="14870" spans="2:24" ht="15.75" x14ac:dyDescent="0.25">
      <c r="B14870" s="34"/>
      <c r="X14870" s="51"/>
    </row>
    <row r="14871" spans="2:24" ht="15.75" x14ac:dyDescent="0.25">
      <c r="B14871" s="34"/>
      <c r="X14871" s="51"/>
    </row>
    <row r="14872" spans="2:24" ht="15.75" x14ac:dyDescent="0.25">
      <c r="B14872" s="34"/>
      <c r="X14872" s="51"/>
    </row>
    <row r="14873" spans="2:24" ht="15.75" x14ac:dyDescent="0.25">
      <c r="B14873" s="34"/>
      <c r="X14873" s="51"/>
    </row>
    <row r="14874" spans="2:24" ht="15.75" x14ac:dyDescent="0.25">
      <c r="B14874" s="34"/>
      <c r="X14874" s="51"/>
    </row>
    <row r="14875" spans="2:24" ht="15.75" x14ac:dyDescent="0.25">
      <c r="B14875" s="34"/>
      <c r="X14875" s="51"/>
    </row>
    <row r="14876" spans="2:24" ht="15.75" x14ac:dyDescent="0.25">
      <c r="B14876" s="34"/>
      <c r="X14876" s="51"/>
    </row>
    <row r="14877" spans="2:24" ht="15.75" x14ac:dyDescent="0.25">
      <c r="B14877" s="34"/>
      <c r="X14877" s="51"/>
    </row>
    <row r="14878" spans="2:24" ht="15.75" x14ac:dyDescent="0.25">
      <c r="B14878" s="34"/>
      <c r="X14878" s="51"/>
    </row>
    <row r="14879" spans="2:24" ht="15.75" x14ac:dyDescent="0.25">
      <c r="B14879" s="34"/>
      <c r="X14879" s="51"/>
    </row>
    <row r="14880" spans="2:24" ht="15.75" x14ac:dyDescent="0.25">
      <c r="B14880" s="34"/>
      <c r="X14880" s="51"/>
    </row>
    <row r="14881" spans="2:24" ht="15.75" x14ac:dyDescent="0.25">
      <c r="B14881" s="34"/>
      <c r="X14881" s="51"/>
    </row>
    <row r="14882" spans="2:24" ht="15.75" x14ac:dyDescent="0.25">
      <c r="B14882" s="34"/>
      <c r="X14882" s="51"/>
    </row>
    <row r="14883" spans="2:24" ht="15.75" x14ac:dyDescent="0.25">
      <c r="B14883" s="34"/>
      <c r="X14883" s="51"/>
    </row>
    <row r="14884" spans="2:24" ht="15.75" x14ac:dyDescent="0.25">
      <c r="B14884" s="34"/>
      <c r="X14884" s="51"/>
    </row>
    <row r="14885" spans="2:24" ht="15.75" x14ac:dyDescent="0.25">
      <c r="B14885" s="34"/>
      <c r="X14885" s="51"/>
    </row>
    <row r="14886" spans="2:24" ht="15.75" x14ac:dyDescent="0.25">
      <c r="B14886" s="34"/>
      <c r="X14886" s="51"/>
    </row>
    <row r="14887" spans="2:24" ht="15.75" x14ac:dyDescent="0.25">
      <c r="B14887" s="34"/>
      <c r="X14887" s="51"/>
    </row>
    <row r="14888" spans="2:24" ht="15.75" x14ac:dyDescent="0.25">
      <c r="B14888" s="34"/>
      <c r="X14888" s="51"/>
    </row>
    <row r="14889" spans="2:24" ht="15.75" x14ac:dyDescent="0.25">
      <c r="B14889" s="34"/>
      <c r="X14889" s="51"/>
    </row>
    <row r="14890" spans="2:24" ht="15.75" x14ac:dyDescent="0.25">
      <c r="B14890" s="34"/>
      <c r="X14890" s="51"/>
    </row>
    <row r="14891" spans="2:24" ht="15.75" x14ac:dyDescent="0.25">
      <c r="B14891" s="34"/>
      <c r="X14891" s="51"/>
    </row>
    <row r="14892" spans="2:24" ht="15.75" x14ac:dyDescent="0.25">
      <c r="B14892" s="34"/>
      <c r="X14892" s="51"/>
    </row>
    <row r="14893" spans="2:24" ht="15.75" x14ac:dyDescent="0.25">
      <c r="B14893" s="34"/>
      <c r="X14893" s="51"/>
    </row>
    <row r="14894" spans="2:24" ht="15.75" x14ac:dyDescent="0.25">
      <c r="B14894" s="34"/>
      <c r="X14894" s="51"/>
    </row>
    <row r="14895" spans="2:24" ht="15.75" x14ac:dyDescent="0.25">
      <c r="B14895" s="34"/>
      <c r="X14895" s="51"/>
    </row>
    <row r="14896" spans="2:24" ht="15.75" x14ac:dyDescent="0.25">
      <c r="B14896" s="34"/>
      <c r="X14896" s="51"/>
    </row>
    <row r="14897" spans="2:24" ht="15.75" x14ac:dyDescent="0.25">
      <c r="B14897" s="34"/>
      <c r="X14897" s="51"/>
    </row>
    <row r="14898" spans="2:24" ht="15.75" x14ac:dyDescent="0.25">
      <c r="B14898" s="34"/>
      <c r="X14898" s="51"/>
    </row>
    <row r="14899" spans="2:24" ht="15.75" x14ac:dyDescent="0.25">
      <c r="B14899" s="34"/>
      <c r="X14899" s="51"/>
    </row>
    <row r="14900" spans="2:24" ht="15.75" x14ac:dyDescent="0.25">
      <c r="B14900" s="34"/>
      <c r="X14900" s="51"/>
    </row>
    <row r="14901" spans="2:24" ht="15.75" x14ac:dyDescent="0.25">
      <c r="B14901" s="34"/>
      <c r="X14901" s="51"/>
    </row>
    <row r="14902" spans="2:24" ht="15.75" x14ac:dyDescent="0.25">
      <c r="B14902" s="34"/>
      <c r="X14902" s="51"/>
    </row>
    <row r="14903" spans="2:24" ht="15.75" x14ac:dyDescent="0.25">
      <c r="B14903" s="34"/>
      <c r="X14903" s="51"/>
    </row>
    <row r="14904" spans="2:24" ht="15.75" x14ac:dyDescent="0.25">
      <c r="B14904" s="34"/>
      <c r="X14904" s="51"/>
    </row>
    <row r="14905" spans="2:24" ht="15.75" x14ac:dyDescent="0.25">
      <c r="B14905" s="34"/>
      <c r="X14905" s="51"/>
    </row>
    <row r="14906" spans="2:24" ht="15.75" x14ac:dyDescent="0.25">
      <c r="B14906" s="34"/>
      <c r="X14906" s="51"/>
    </row>
    <row r="14907" spans="2:24" ht="15.75" x14ac:dyDescent="0.25">
      <c r="B14907" s="34"/>
      <c r="X14907" s="51"/>
    </row>
    <row r="14908" spans="2:24" ht="15.75" x14ac:dyDescent="0.25">
      <c r="B14908" s="34"/>
      <c r="X14908" s="51"/>
    </row>
    <row r="14909" spans="2:24" ht="15.75" x14ac:dyDescent="0.25">
      <c r="B14909" s="34"/>
      <c r="X14909" s="51"/>
    </row>
    <row r="14910" spans="2:24" ht="15.75" x14ac:dyDescent="0.25">
      <c r="B14910" s="34"/>
      <c r="X14910" s="51"/>
    </row>
    <row r="14911" spans="2:24" ht="15.75" x14ac:dyDescent="0.25">
      <c r="B14911" s="34"/>
      <c r="X14911" s="51"/>
    </row>
    <row r="14912" spans="2:24" ht="15.75" x14ac:dyDescent="0.25">
      <c r="B14912" s="34"/>
      <c r="X14912" s="51"/>
    </row>
    <row r="14913" spans="2:24" ht="15.75" x14ac:dyDescent="0.25">
      <c r="B14913" s="34"/>
      <c r="X14913" s="51"/>
    </row>
    <row r="14914" spans="2:24" ht="15.75" x14ac:dyDescent="0.25">
      <c r="B14914" s="34"/>
      <c r="X14914" s="51"/>
    </row>
    <row r="14915" spans="2:24" ht="15.75" x14ac:dyDescent="0.25">
      <c r="B14915" s="34"/>
      <c r="X14915" s="51"/>
    </row>
    <row r="14916" spans="2:24" ht="15.75" x14ac:dyDescent="0.25">
      <c r="B14916" s="34"/>
      <c r="X14916" s="51"/>
    </row>
    <row r="14917" spans="2:24" ht="15.75" x14ac:dyDescent="0.25">
      <c r="B14917" s="34"/>
      <c r="X14917" s="51"/>
    </row>
    <row r="14918" spans="2:24" ht="15.75" x14ac:dyDescent="0.25">
      <c r="B14918" s="34"/>
      <c r="X14918" s="51"/>
    </row>
    <row r="14919" spans="2:24" ht="15.75" x14ac:dyDescent="0.25">
      <c r="B14919" s="34"/>
      <c r="X14919" s="51"/>
    </row>
    <row r="14920" spans="2:24" ht="15.75" x14ac:dyDescent="0.25">
      <c r="B14920" s="34"/>
      <c r="X14920" s="51"/>
    </row>
    <row r="14921" spans="2:24" ht="15.75" x14ac:dyDescent="0.25">
      <c r="B14921" s="34"/>
      <c r="X14921" s="51"/>
    </row>
    <row r="14922" spans="2:24" ht="15.75" x14ac:dyDescent="0.25">
      <c r="B14922" s="34"/>
      <c r="X14922" s="51"/>
    </row>
    <row r="14923" spans="2:24" ht="15.75" x14ac:dyDescent="0.25">
      <c r="B14923" s="34"/>
      <c r="X14923" s="51"/>
    </row>
    <row r="14924" spans="2:24" ht="15.75" x14ac:dyDescent="0.25">
      <c r="B14924" s="34"/>
      <c r="X14924" s="51"/>
    </row>
    <row r="14925" spans="2:24" ht="15.75" x14ac:dyDescent="0.25">
      <c r="B14925" s="34"/>
      <c r="X14925" s="51"/>
    </row>
    <row r="14926" spans="2:24" ht="15.75" x14ac:dyDescent="0.25">
      <c r="B14926" s="34"/>
      <c r="X14926" s="51"/>
    </row>
    <row r="14927" spans="2:24" ht="15.75" x14ac:dyDescent="0.25">
      <c r="B14927" s="34"/>
      <c r="X14927" s="51"/>
    </row>
    <row r="14928" spans="2:24" ht="15.75" x14ac:dyDescent="0.25">
      <c r="B14928" s="34"/>
      <c r="X14928" s="51"/>
    </row>
    <row r="14929" spans="2:24" ht="15.75" x14ac:dyDescent="0.25">
      <c r="B14929" s="34"/>
      <c r="X14929" s="51"/>
    </row>
    <row r="14930" spans="2:24" ht="15.75" x14ac:dyDescent="0.25">
      <c r="B14930" s="34"/>
      <c r="X14930" s="51"/>
    </row>
    <row r="14931" spans="2:24" ht="15.75" x14ac:dyDescent="0.25">
      <c r="B14931" s="34"/>
      <c r="X14931" s="51"/>
    </row>
    <row r="14932" spans="2:24" ht="15.75" x14ac:dyDescent="0.25">
      <c r="B14932" s="34"/>
      <c r="X14932" s="51"/>
    </row>
    <row r="14933" spans="2:24" ht="15.75" x14ac:dyDescent="0.25">
      <c r="B14933" s="34"/>
      <c r="X14933" s="51"/>
    </row>
    <row r="14934" spans="2:24" ht="15.75" x14ac:dyDescent="0.25">
      <c r="B14934" s="34"/>
      <c r="X14934" s="51"/>
    </row>
    <row r="14935" spans="2:24" ht="15.75" x14ac:dyDescent="0.25">
      <c r="B14935" s="34"/>
      <c r="X14935" s="51"/>
    </row>
    <row r="14936" spans="2:24" ht="15.75" x14ac:dyDescent="0.25">
      <c r="B14936" s="34"/>
      <c r="X14936" s="51"/>
    </row>
    <row r="14937" spans="2:24" ht="15.75" x14ac:dyDescent="0.25">
      <c r="B14937" s="34"/>
      <c r="X14937" s="51"/>
    </row>
    <row r="14938" spans="2:24" ht="15.75" x14ac:dyDescent="0.25">
      <c r="B14938" s="34"/>
      <c r="X14938" s="51"/>
    </row>
    <row r="14939" spans="2:24" ht="15.75" x14ac:dyDescent="0.25">
      <c r="B14939" s="34"/>
      <c r="X14939" s="51"/>
    </row>
    <row r="14940" spans="2:24" ht="15.75" x14ac:dyDescent="0.25">
      <c r="B14940" s="34"/>
      <c r="X14940" s="51"/>
    </row>
    <row r="14941" spans="2:24" ht="15.75" x14ac:dyDescent="0.25">
      <c r="B14941" s="34"/>
      <c r="X14941" s="51"/>
    </row>
    <row r="14942" spans="2:24" ht="15.75" x14ac:dyDescent="0.25">
      <c r="B14942" s="34"/>
      <c r="X14942" s="51"/>
    </row>
    <row r="14943" spans="2:24" ht="15.75" x14ac:dyDescent="0.25">
      <c r="B14943" s="34"/>
      <c r="X14943" s="51"/>
    </row>
    <row r="14944" spans="2:24" ht="15.75" x14ac:dyDescent="0.25">
      <c r="B14944" s="34"/>
      <c r="X14944" s="51"/>
    </row>
    <row r="14945" spans="2:24" ht="15.75" x14ac:dyDescent="0.25">
      <c r="B14945" s="34"/>
      <c r="X14945" s="51"/>
    </row>
    <row r="14946" spans="2:24" ht="15.75" x14ac:dyDescent="0.25">
      <c r="B14946" s="34"/>
      <c r="X14946" s="51"/>
    </row>
    <row r="14947" spans="2:24" ht="15.75" x14ac:dyDescent="0.25">
      <c r="B14947" s="34"/>
      <c r="X14947" s="51"/>
    </row>
    <row r="14948" spans="2:24" ht="15.75" x14ac:dyDescent="0.25">
      <c r="B14948" s="34"/>
      <c r="X14948" s="51"/>
    </row>
    <row r="14949" spans="2:24" ht="15.75" x14ac:dyDescent="0.25">
      <c r="B14949" s="34"/>
      <c r="X14949" s="51"/>
    </row>
    <row r="14950" spans="2:24" ht="15.75" x14ac:dyDescent="0.25">
      <c r="B14950" s="34"/>
      <c r="X14950" s="51"/>
    </row>
    <row r="14951" spans="2:24" ht="15.75" x14ac:dyDescent="0.25">
      <c r="B14951" s="34"/>
      <c r="X14951" s="51"/>
    </row>
    <row r="14952" spans="2:24" ht="15.75" x14ac:dyDescent="0.25">
      <c r="B14952" s="34"/>
      <c r="X14952" s="51"/>
    </row>
    <row r="14953" spans="2:24" ht="15.75" x14ac:dyDescent="0.25">
      <c r="B14953" s="34"/>
      <c r="X14953" s="51"/>
    </row>
    <row r="14954" spans="2:24" ht="15.75" x14ac:dyDescent="0.25">
      <c r="B14954" s="34"/>
      <c r="X14954" s="51"/>
    </row>
    <row r="14955" spans="2:24" ht="15.75" x14ac:dyDescent="0.25">
      <c r="B14955" s="34"/>
      <c r="X14955" s="51"/>
    </row>
    <row r="14956" spans="2:24" ht="15.75" x14ac:dyDescent="0.25">
      <c r="B14956" s="34"/>
      <c r="X14956" s="51"/>
    </row>
    <row r="14957" spans="2:24" ht="15.75" x14ac:dyDescent="0.25">
      <c r="B14957" s="34"/>
      <c r="X14957" s="51"/>
    </row>
    <row r="14958" spans="2:24" ht="15.75" x14ac:dyDescent="0.25">
      <c r="B14958" s="34"/>
      <c r="X14958" s="51"/>
    </row>
    <row r="14959" spans="2:24" ht="15.75" x14ac:dyDescent="0.25">
      <c r="B14959" s="34"/>
      <c r="X14959" s="51"/>
    </row>
    <row r="14960" spans="2:24" ht="15.75" x14ac:dyDescent="0.25">
      <c r="B14960" s="34"/>
      <c r="X14960" s="51"/>
    </row>
    <row r="14961" spans="2:24" ht="15.75" x14ac:dyDescent="0.25">
      <c r="B14961" s="34"/>
      <c r="X14961" s="51"/>
    </row>
    <row r="14962" spans="2:24" ht="15.75" x14ac:dyDescent="0.25">
      <c r="B14962" s="34"/>
      <c r="X14962" s="51"/>
    </row>
    <row r="14963" spans="2:24" ht="15.75" x14ac:dyDescent="0.25">
      <c r="B14963" s="34"/>
      <c r="X14963" s="51"/>
    </row>
    <row r="14964" spans="2:24" ht="15.75" x14ac:dyDescent="0.25">
      <c r="B14964" s="34"/>
      <c r="X14964" s="51"/>
    </row>
    <row r="14965" spans="2:24" ht="15.75" x14ac:dyDescent="0.25">
      <c r="B14965" s="34"/>
      <c r="X14965" s="51"/>
    </row>
    <row r="14966" spans="2:24" ht="15.75" x14ac:dyDescent="0.25">
      <c r="B14966" s="34"/>
      <c r="X14966" s="51"/>
    </row>
    <row r="14967" spans="2:24" ht="15.75" x14ac:dyDescent="0.25">
      <c r="B14967" s="34"/>
      <c r="X14967" s="51"/>
    </row>
    <row r="14968" spans="2:24" ht="15.75" x14ac:dyDescent="0.25">
      <c r="B14968" s="34"/>
      <c r="X14968" s="51"/>
    </row>
    <row r="14969" spans="2:24" ht="15.75" x14ac:dyDescent="0.25">
      <c r="B14969" s="34"/>
      <c r="X14969" s="51"/>
    </row>
    <row r="14970" spans="2:24" ht="15.75" x14ac:dyDescent="0.25">
      <c r="B14970" s="34"/>
      <c r="X14970" s="51"/>
    </row>
    <row r="14971" spans="2:24" ht="15.75" x14ac:dyDescent="0.25">
      <c r="B14971" s="34"/>
      <c r="X14971" s="51"/>
    </row>
    <row r="14972" spans="2:24" ht="15.75" x14ac:dyDescent="0.25">
      <c r="B14972" s="34"/>
      <c r="X14972" s="51"/>
    </row>
    <row r="14973" spans="2:24" ht="15.75" x14ac:dyDescent="0.25">
      <c r="B14973" s="34"/>
      <c r="X14973" s="51"/>
    </row>
    <row r="14974" spans="2:24" ht="15.75" x14ac:dyDescent="0.25">
      <c r="B14974" s="34"/>
      <c r="X14974" s="51"/>
    </row>
    <row r="14975" spans="2:24" ht="15.75" x14ac:dyDescent="0.25">
      <c r="B14975" s="34"/>
      <c r="X14975" s="51"/>
    </row>
    <row r="14976" spans="2:24" ht="15.75" x14ac:dyDescent="0.25">
      <c r="B14976" s="34"/>
      <c r="X14976" s="51"/>
    </row>
    <row r="14977" spans="2:24" ht="15.75" x14ac:dyDescent="0.25">
      <c r="B14977" s="34"/>
      <c r="X14977" s="51"/>
    </row>
    <row r="14978" spans="2:24" ht="15.75" x14ac:dyDescent="0.25">
      <c r="B14978" s="34"/>
      <c r="X14978" s="51"/>
    </row>
    <row r="14979" spans="2:24" ht="15.75" x14ac:dyDescent="0.25">
      <c r="B14979" s="34"/>
      <c r="X14979" s="51"/>
    </row>
    <row r="14980" spans="2:24" ht="15.75" x14ac:dyDescent="0.25">
      <c r="B14980" s="34"/>
      <c r="X14980" s="51"/>
    </row>
    <row r="14981" spans="2:24" ht="15.75" x14ac:dyDescent="0.25">
      <c r="B14981" s="34"/>
      <c r="X14981" s="51"/>
    </row>
    <row r="14982" spans="2:24" ht="15.75" x14ac:dyDescent="0.25">
      <c r="B14982" s="34"/>
      <c r="X14982" s="51"/>
    </row>
    <row r="14983" spans="2:24" ht="15.75" x14ac:dyDescent="0.25">
      <c r="B14983" s="34"/>
      <c r="X14983" s="51"/>
    </row>
    <row r="14984" spans="2:24" ht="15.75" x14ac:dyDescent="0.25">
      <c r="B14984" s="34"/>
      <c r="X14984" s="51"/>
    </row>
    <row r="14985" spans="2:24" ht="15.75" x14ac:dyDescent="0.25">
      <c r="B14985" s="34"/>
      <c r="X14985" s="51"/>
    </row>
    <row r="14986" spans="2:24" ht="15.75" x14ac:dyDescent="0.25">
      <c r="B14986" s="34"/>
      <c r="X14986" s="51"/>
    </row>
    <row r="14987" spans="2:24" ht="15.75" x14ac:dyDescent="0.25">
      <c r="B14987" s="34"/>
      <c r="X14987" s="51"/>
    </row>
    <row r="14988" spans="2:24" ht="15.75" x14ac:dyDescent="0.25">
      <c r="B14988" s="34"/>
      <c r="X14988" s="51"/>
    </row>
    <row r="14989" spans="2:24" ht="15.75" x14ac:dyDescent="0.25">
      <c r="B14989" s="34"/>
      <c r="X14989" s="51"/>
    </row>
    <row r="14990" spans="2:24" ht="15.75" x14ac:dyDescent="0.25">
      <c r="B14990" s="34"/>
      <c r="X14990" s="51"/>
    </row>
    <row r="14991" spans="2:24" ht="15.75" x14ac:dyDescent="0.25">
      <c r="B14991" s="34"/>
      <c r="X14991" s="51"/>
    </row>
    <row r="14992" spans="2:24" ht="15.75" x14ac:dyDescent="0.25">
      <c r="B14992" s="34"/>
      <c r="X14992" s="51"/>
    </row>
    <row r="14993" spans="2:24" ht="15.75" x14ac:dyDescent="0.25">
      <c r="B14993" s="34"/>
      <c r="X14993" s="51"/>
    </row>
    <row r="14994" spans="2:24" ht="15.75" x14ac:dyDescent="0.25">
      <c r="B14994" s="34"/>
      <c r="X14994" s="51"/>
    </row>
    <row r="14995" spans="2:24" ht="15.75" x14ac:dyDescent="0.25">
      <c r="B14995" s="34"/>
      <c r="X14995" s="51"/>
    </row>
    <row r="14996" spans="2:24" ht="15.75" x14ac:dyDescent="0.25">
      <c r="B14996" s="34"/>
      <c r="X14996" s="51"/>
    </row>
    <row r="14997" spans="2:24" ht="15.75" x14ac:dyDescent="0.25">
      <c r="B14997" s="34"/>
      <c r="X14997" s="51"/>
    </row>
    <row r="14998" spans="2:24" ht="15.75" x14ac:dyDescent="0.25">
      <c r="B14998" s="34"/>
      <c r="X14998" s="51"/>
    </row>
    <row r="14999" spans="2:24" ht="15.75" x14ac:dyDescent="0.25">
      <c r="B14999" s="34"/>
      <c r="X14999" s="51"/>
    </row>
    <row r="15000" spans="2:24" ht="15.75" x14ac:dyDescent="0.25">
      <c r="B15000" s="34"/>
      <c r="X15000" s="51"/>
    </row>
    <row r="15001" spans="2:24" ht="15.75" x14ac:dyDescent="0.25">
      <c r="B15001" s="34"/>
      <c r="X15001" s="51"/>
    </row>
    <row r="15002" spans="2:24" ht="15.75" x14ac:dyDescent="0.25">
      <c r="B15002" s="34"/>
      <c r="X15002" s="51"/>
    </row>
    <row r="15003" spans="2:24" ht="15.75" x14ac:dyDescent="0.25">
      <c r="B15003" s="34"/>
      <c r="X15003" s="51"/>
    </row>
    <row r="15004" spans="2:24" ht="15.75" x14ac:dyDescent="0.25">
      <c r="B15004" s="34"/>
      <c r="X15004" s="51"/>
    </row>
    <row r="15005" spans="2:24" ht="15.75" x14ac:dyDescent="0.25">
      <c r="B15005" s="34"/>
      <c r="X15005" s="51"/>
    </row>
    <row r="15006" spans="2:24" ht="15.75" x14ac:dyDescent="0.25">
      <c r="B15006" s="34"/>
      <c r="X15006" s="51"/>
    </row>
    <row r="15007" spans="2:24" ht="15.75" x14ac:dyDescent="0.25">
      <c r="B15007" s="34"/>
      <c r="X15007" s="51"/>
    </row>
    <row r="15008" spans="2:24" ht="15.75" x14ac:dyDescent="0.25">
      <c r="B15008" s="34"/>
      <c r="X15008" s="51"/>
    </row>
    <row r="15009" spans="2:24" ht="15.75" x14ac:dyDescent="0.25">
      <c r="B15009" s="34"/>
      <c r="X15009" s="51"/>
    </row>
    <row r="15010" spans="2:24" ht="15.75" x14ac:dyDescent="0.25">
      <c r="B15010" s="34"/>
      <c r="X15010" s="51"/>
    </row>
    <row r="15011" spans="2:24" ht="15.75" x14ac:dyDescent="0.25">
      <c r="B15011" s="34"/>
      <c r="X15011" s="51"/>
    </row>
    <row r="15012" spans="2:24" ht="15.75" x14ac:dyDescent="0.25">
      <c r="B15012" s="34"/>
      <c r="X15012" s="51"/>
    </row>
    <row r="15013" spans="2:24" ht="15.75" x14ac:dyDescent="0.25">
      <c r="B15013" s="34"/>
      <c r="X15013" s="51"/>
    </row>
    <row r="15014" spans="2:24" ht="15.75" x14ac:dyDescent="0.25">
      <c r="B15014" s="34"/>
      <c r="X15014" s="51"/>
    </row>
    <row r="15015" spans="2:24" ht="15.75" x14ac:dyDescent="0.25">
      <c r="B15015" s="34"/>
      <c r="X15015" s="51"/>
    </row>
    <row r="15016" spans="2:24" ht="15.75" x14ac:dyDescent="0.25">
      <c r="B15016" s="34"/>
      <c r="X15016" s="51"/>
    </row>
    <row r="15017" spans="2:24" ht="15.75" x14ac:dyDescent="0.25">
      <c r="B15017" s="34"/>
      <c r="X15017" s="51"/>
    </row>
    <row r="15018" spans="2:24" ht="15.75" x14ac:dyDescent="0.25">
      <c r="B15018" s="34"/>
      <c r="X15018" s="51"/>
    </row>
    <row r="15019" spans="2:24" ht="15.75" x14ac:dyDescent="0.25">
      <c r="B15019" s="34"/>
      <c r="X15019" s="51"/>
    </row>
    <row r="15020" spans="2:24" ht="15.75" x14ac:dyDescent="0.25">
      <c r="B15020" s="34"/>
      <c r="X15020" s="51"/>
    </row>
    <row r="15021" spans="2:24" ht="15.75" x14ac:dyDescent="0.25">
      <c r="B15021" s="34"/>
      <c r="X15021" s="51"/>
    </row>
    <row r="15022" spans="2:24" ht="15.75" x14ac:dyDescent="0.25">
      <c r="B15022" s="34"/>
      <c r="X15022" s="51"/>
    </row>
    <row r="15023" spans="2:24" ht="15.75" x14ac:dyDescent="0.25">
      <c r="B15023" s="34"/>
      <c r="X15023" s="51"/>
    </row>
    <row r="15024" spans="2:24" ht="15.75" x14ac:dyDescent="0.25">
      <c r="B15024" s="34"/>
      <c r="X15024" s="51"/>
    </row>
    <row r="15025" spans="2:24" ht="15.75" x14ac:dyDescent="0.25">
      <c r="B15025" s="34"/>
      <c r="X15025" s="51"/>
    </row>
    <row r="15026" spans="2:24" ht="15.75" x14ac:dyDescent="0.25">
      <c r="B15026" s="34"/>
      <c r="X15026" s="51"/>
    </row>
    <row r="15027" spans="2:24" ht="15.75" x14ac:dyDescent="0.25">
      <c r="B15027" s="34"/>
      <c r="X15027" s="51"/>
    </row>
    <row r="15028" spans="2:24" ht="15.75" x14ac:dyDescent="0.25">
      <c r="B15028" s="34"/>
      <c r="X15028" s="51"/>
    </row>
    <row r="15029" spans="2:24" ht="15.75" x14ac:dyDescent="0.25">
      <c r="B15029" s="34"/>
      <c r="X15029" s="51"/>
    </row>
    <row r="15030" spans="2:24" ht="15.75" x14ac:dyDescent="0.25">
      <c r="B15030" s="34"/>
      <c r="X15030" s="51"/>
    </row>
    <row r="15031" spans="2:24" ht="15.75" x14ac:dyDescent="0.25">
      <c r="B15031" s="34"/>
      <c r="X15031" s="51"/>
    </row>
    <row r="15032" spans="2:24" ht="15.75" x14ac:dyDescent="0.25">
      <c r="B15032" s="34"/>
      <c r="X15032" s="51"/>
    </row>
    <row r="15033" spans="2:24" ht="15.75" x14ac:dyDescent="0.25">
      <c r="B15033" s="34"/>
      <c r="X15033" s="51"/>
    </row>
    <row r="15034" spans="2:24" ht="15.75" x14ac:dyDescent="0.25">
      <c r="B15034" s="34"/>
      <c r="X15034" s="51"/>
    </row>
    <row r="15035" spans="2:24" ht="15.75" x14ac:dyDescent="0.25">
      <c r="B15035" s="34"/>
      <c r="X15035" s="51"/>
    </row>
    <row r="15036" spans="2:24" ht="15.75" x14ac:dyDescent="0.25">
      <c r="B15036" s="34"/>
      <c r="X15036" s="51"/>
    </row>
    <row r="15037" spans="2:24" ht="15.75" x14ac:dyDescent="0.25">
      <c r="B15037" s="34"/>
      <c r="X15037" s="51"/>
    </row>
    <row r="15038" spans="2:24" ht="15.75" x14ac:dyDescent="0.25">
      <c r="B15038" s="34"/>
      <c r="X15038" s="51"/>
    </row>
    <row r="15039" spans="2:24" ht="15.75" x14ac:dyDescent="0.25">
      <c r="B15039" s="34"/>
      <c r="X15039" s="51"/>
    </row>
    <row r="15040" spans="2:24" ht="15.75" x14ac:dyDescent="0.25">
      <c r="B15040" s="34"/>
      <c r="X15040" s="51"/>
    </row>
    <row r="15041" spans="2:24" ht="15.75" x14ac:dyDescent="0.25">
      <c r="B15041" s="34"/>
      <c r="X15041" s="51"/>
    </row>
    <row r="15042" spans="2:24" ht="15.75" x14ac:dyDescent="0.25">
      <c r="B15042" s="34"/>
      <c r="X15042" s="51"/>
    </row>
    <row r="15043" spans="2:24" ht="15.75" x14ac:dyDescent="0.25">
      <c r="B15043" s="34"/>
      <c r="X15043" s="51"/>
    </row>
    <row r="15044" spans="2:24" ht="15.75" x14ac:dyDescent="0.25">
      <c r="B15044" s="34"/>
      <c r="X15044" s="51"/>
    </row>
    <row r="15045" spans="2:24" ht="15.75" x14ac:dyDescent="0.25">
      <c r="B15045" s="34"/>
      <c r="X15045" s="51"/>
    </row>
    <row r="15046" spans="2:24" ht="15.75" x14ac:dyDescent="0.25">
      <c r="B15046" s="34"/>
      <c r="X15046" s="51"/>
    </row>
    <row r="15047" spans="2:24" ht="15.75" x14ac:dyDescent="0.25">
      <c r="B15047" s="34"/>
      <c r="X15047" s="51"/>
    </row>
    <row r="15048" spans="2:24" ht="15.75" x14ac:dyDescent="0.25">
      <c r="B15048" s="34"/>
      <c r="X15048" s="51"/>
    </row>
    <row r="15049" spans="2:24" ht="15.75" x14ac:dyDescent="0.25">
      <c r="B15049" s="34"/>
      <c r="X15049" s="51"/>
    </row>
    <row r="15050" spans="2:24" ht="15.75" x14ac:dyDescent="0.25">
      <c r="B15050" s="34"/>
      <c r="X15050" s="51"/>
    </row>
    <row r="15051" spans="2:24" ht="15.75" x14ac:dyDescent="0.25">
      <c r="B15051" s="34"/>
      <c r="X15051" s="51"/>
    </row>
    <row r="15052" spans="2:24" ht="15.75" x14ac:dyDescent="0.25">
      <c r="B15052" s="34"/>
      <c r="X15052" s="51"/>
    </row>
    <row r="15053" spans="2:24" ht="15.75" x14ac:dyDescent="0.25">
      <c r="B15053" s="34"/>
      <c r="X15053" s="51"/>
    </row>
    <row r="15054" spans="2:24" ht="15.75" x14ac:dyDescent="0.25">
      <c r="B15054" s="34"/>
      <c r="X15054" s="51"/>
    </row>
    <row r="15055" spans="2:24" ht="15.75" x14ac:dyDescent="0.25">
      <c r="B15055" s="34"/>
      <c r="X15055" s="51"/>
    </row>
    <row r="15056" spans="2:24" ht="15.75" x14ac:dyDescent="0.25">
      <c r="B15056" s="34"/>
      <c r="X15056" s="51"/>
    </row>
    <row r="15057" spans="2:24" ht="15.75" x14ac:dyDescent="0.25">
      <c r="B15057" s="34"/>
      <c r="X15057" s="51"/>
    </row>
    <row r="15058" spans="2:24" ht="15.75" x14ac:dyDescent="0.25">
      <c r="B15058" s="34"/>
      <c r="X15058" s="51"/>
    </row>
    <row r="15059" spans="2:24" ht="15.75" x14ac:dyDescent="0.25">
      <c r="B15059" s="34"/>
      <c r="X15059" s="51"/>
    </row>
    <row r="15060" spans="2:24" ht="15.75" x14ac:dyDescent="0.25">
      <c r="B15060" s="34"/>
      <c r="X15060" s="51"/>
    </row>
    <row r="15061" spans="2:24" ht="15.75" x14ac:dyDescent="0.25">
      <c r="B15061" s="34"/>
      <c r="X15061" s="51"/>
    </row>
    <row r="15062" spans="2:24" ht="15.75" x14ac:dyDescent="0.25">
      <c r="B15062" s="34"/>
      <c r="X15062" s="51"/>
    </row>
    <row r="15063" spans="2:24" ht="15.75" x14ac:dyDescent="0.25">
      <c r="B15063" s="34"/>
      <c r="X15063" s="51"/>
    </row>
    <row r="15064" spans="2:24" ht="15.75" x14ac:dyDescent="0.25">
      <c r="B15064" s="34"/>
      <c r="X15064" s="51"/>
    </row>
    <row r="15065" spans="2:24" ht="15.75" x14ac:dyDescent="0.25">
      <c r="B15065" s="34"/>
      <c r="X15065" s="51"/>
    </row>
    <row r="15066" spans="2:24" ht="15.75" x14ac:dyDescent="0.25">
      <c r="B15066" s="34"/>
      <c r="X15066" s="51"/>
    </row>
    <row r="15067" spans="2:24" ht="15.75" x14ac:dyDescent="0.25">
      <c r="B15067" s="34"/>
      <c r="X15067" s="51"/>
    </row>
    <row r="15068" spans="2:24" ht="15.75" x14ac:dyDescent="0.25">
      <c r="B15068" s="34"/>
      <c r="X15068" s="51"/>
    </row>
    <row r="15069" spans="2:24" ht="15.75" x14ac:dyDescent="0.25">
      <c r="B15069" s="34"/>
      <c r="X15069" s="51"/>
    </row>
    <row r="15070" spans="2:24" ht="15.75" x14ac:dyDescent="0.25">
      <c r="B15070" s="34"/>
      <c r="X15070" s="51"/>
    </row>
    <row r="15071" spans="2:24" ht="15.75" x14ac:dyDescent="0.25">
      <c r="B15071" s="34"/>
      <c r="X15071" s="51"/>
    </row>
    <row r="15072" spans="2:24" ht="15.75" x14ac:dyDescent="0.25">
      <c r="B15072" s="34"/>
      <c r="X15072" s="51"/>
    </row>
    <row r="15073" spans="2:24" ht="15.75" x14ac:dyDescent="0.25">
      <c r="B15073" s="34"/>
      <c r="X15073" s="51"/>
    </row>
    <row r="15074" spans="2:24" ht="15.75" x14ac:dyDescent="0.25">
      <c r="B15074" s="34"/>
      <c r="X15074" s="51"/>
    </row>
    <row r="15075" spans="2:24" ht="15.75" x14ac:dyDescent="0.25">
      <c r="B15075" s="34"/>
      <c r="X15075" s="51"/>
    </row>
    <row r="15076" spans="2:24" ht="15.75" x14ac:dyDescent="0.25">
      <c r="B15076" s="34"/>
      <c r="X15076" s="51"/>
    </row>
    <row r="15077" spans="2:24" ht="15.75" x14ac:dyDescent="0.25">
      <c r="B15077" s="34"/>
      <c r="X15077" s="51"/>
    </row>
    <row r="15078" spans="2:24" ht="15.75" x14ac:dyDescent="0.25">
      <c r="B15078" s="34"/>
      <c r="X15078" s="51"/>
    </row>
    <row r="15079" spans="2:24" ht="15.75" x14ac:dyDescent="0.25">
      <c r="B15079" s="34"/>
      <c r="X15079" s="51"/>
    </row>
    <row r="15080" spans="2:24" ht="15.75" x14ac:dyDescent="0.25">
      <c r="B15080" s="34"/>
      <c r="X15080" s="51"/>
    </row>
    <row r="15081" spans="2:24" ht="15.75" x14ac:dyDescent="0.25">
      <c r="B15081" s="34"/>
      <c r="X15081" s="51"/>
    </row>
    <row r="15082" spans="2:24" ht="15.75" x14ac:dyDescent="0.25">
      <c r="B15082" s="34"/>
      <c r="X15082" s="51"/>
    </row>
    <row r="15083" spans="2:24" ht="15.75" x14ac:dyDescent="0.25">
      <c r="B15083" s="34"/>
      <c r="X15083" s="51"/>
    </row>
    <row r="15084" spans="2:24" ht="15.75" x14ac:dyDescent="0.25">
      <c r="B15084" s="34"/>
      <c r="X15084" s="51"/>
    </row>
    <row r="15085" spans="2:24" ht="15.75" x14ac:dyDescent="0.25">
      <c r="B15085" s="34"/>
      <c r="X15085" s="51"/>
    </row>
    <row r="15086" spans="2:24" ht="15.75" x14ac:dyDescent="0.25">
      <c r="B15086" s="34"/>
      <c r="X15086" s="51"/>
    </row>
    <row r="15087" spans="2:24" ht="15.75" x14ac:dyDescent="0.25">
      <c r="B15087" s="34"/>
      <c r="X15087" s="51"/>
    </row>
    <row r="15088" spans="2:24" ht="15.75" x14ac:dyDescent="0.25">
      <c r="B15088" s="34"/>
      <c r="X15088" s="51"/>
    </row>
    <row r="15089" spans="2:24" ht="15.75" x14ac:dyDescent="0.25">
      <c r="B15089" s="34"/>
      <c r="X15089" s="51"/>
    </row>
    <row r="15090" spans="2:24" ht="15.75" x14ac:dyDescent="0.25">
      <c r="B15090" s="34"/>
      <c r="X15090" s="51"/>
    </row>
    <row r="15091" spans="2:24" ht="15.75" x14ac:dyDescent="0.25">
      <c r="B15091" s="34"/>
      <c r="X15091" s="51"/>
    </row>
    <row r="15092" spans="2:24" ht="15.75" x14ac:dyDescent="0.25">
      <c r="B15092" s="34"/>
      <c r="X15092" s="51"/>
    </row>
    <row r="15093" spans="2:24" ht="15.75" x14ac:dyDescent="0.25">
      <c r="B15093" s="34"/>
      <c r="X15093" s="51"/>
    </row>
    <row r="15094" spans="2:24" ht="15.75" x14ac:dyDescent="0.25">
      <c r="B15094" s="34"/>
      <c r="X15094" s="51"/>
    </row>
    <row r="15095" spans="2:24" ht="15.75" x14ac:dyDescent="0.25">
      <c r="B15095" s="34"/>
      <c r="X15095" s="51"/>
    </row>
    <row r="15096" spans="2:24" ht="15.75" x14ac:dyDescent="0.25">
      <c r="B15096" s="34"/>
      <c r="X15096" s="51"/>
    </row>
    <row r="15097" spans="2:24" ht="15.75" x14ac:dyDescent="0.25">
      <c r="B15097" s="34"/>
      <c r="X15097" s="51"/>
    </row>
    <row r="15098" spans="2:24" ht="15.75" x14ac:dyDescent="0.25">
      <c r="B15098" s="34"/>
      <c r="X15098" s="51"/>
    </row>
    <row r="15099" spans="2:24" ht="15.75" x14ac:dyDescent="0.25">
      <c r="B15099" s="34"/>
      <c r="X15099" s="51"/>
    </row>
    <row r="15100" spans="2:24" ht="15.75" x14ac:dyDescent="0.25">
      <c r="B15100" s="34"/>
      <c r="X15100" s="51"/>
    </row>
    <row r="15101" spans="2:24" ht="15.75" x14ac:dyDescent="0.25">
      <c r="B15101" s="34"/>
      <c r="X15101" s="51"/>
    </row>
    <row r="15102" spans="2:24" ht="15.75" x14ac:dyDescent="0.25">
      <c r="B15102" s="34"/>
      <c r="X15102" s="51"/>
    </row>
    <row r="15103" spans="2:24" ht="15.75" x14ac:dyDescent="0.25">
      <c r="B15103" s="34"/>
      <c r="X15103" s="51"/>
    </row>
    <row r="15104" spans="2:24" ht="15.75" x14ac:dyDescent="0.25">
      <c r="B15104" s="34"/>
      <c r="X15104" s="51"/>
    </row>
    <row r="15105" spans="2:24" ht="15.75" x14ac:dyDescent="0.25">
      <c r="B15105" s="34"/>
      <c r="X15105" s="51"/>
    </row>
    <row r="15106" spans="2:24" ht="15.75" x14ac:dyDescent="0.25">
      <c r="B15106" s="34"/>
      <c r="X15106" s="51"/>
    </row>
    <row r="15107" spans="2:24" ht="15.75" x14ac:dyDescent="0.25">
      <c r="B15107" s="34"/>
      <c r="X15107" s="51"/>
    </row>
    <row r="15108" spans="2:24" ht="15.75" x14ac:dyDescent="0.25">
      <c r="B15108" s="34"/>
      <c r="X15108" s="51"/>
    </row>
    <row r="15109" spans="2:24" ht="15.75" x14ac:dyDescent="0.25">
      <c r="B15109" s="34"/>
      <c r="X15109" s="51"/>
    </row>
    <row r="15110" spans="2:24" ht="15.75" x14ac:dyDescent="0.25">
      <c r="B15110" s="34"/>
      <c r="X15110" s="51"/>
    </row>
    <row r="15111" spans="2:24" ht="15.75" x14ac:dyDescent="0.25">
      <c r="B15111" s="34"/>
      <c r="X15111" s="51"/>
    </row>
    <row r="15112" spans="2:24" ht="15.75" x14ac:dyDescent="0.25">
      <c r="B15112" s="34"/>
      <c r="X15112" s="51"/>
    </row>
    <row r="15113" spans="2:24" ht="15.75" x14ac:dyDescent="0.25">
      <c r="B15113" s="34"/>
      <c r="X15113" s="51"/>
    </row>
    <row r="15114" spans="2:24" ht="15.75" x14ac:dyDescent="0.25">
      <c r="B15114" s="34"/>
      <c r="X15114" s="51"/>
    </row>
    <row r="15115" spans="2:24" ht="15.75" x14ac:dyDescent="0.25">
      <c r="B15115" s="34"/>
      <c r="X15115" s="51"/>
    </row>
    <row r="15116" spans="2:24" ht="15.75" x14ac:dyDescent="0.25">
      <c r="B15116" s="34"/>
      <c r="X15116" s="51"/>
    </row>
    <row r="15117" spans="2:24" ht="15.75" x14ac:dyDescent="0.25">
      <c r="B15117" s="34"/>
      <c r="X15117" s="51"/>
    </row>
    <row r="15118" spans="2:24" ht="15.75" x14ac:dyDescent="0.25">
      <c r="B15118" s="34"/>
      <c r="X15118" s="51"/>
    </row>
    <row r="15119" spans="2:24" ht="15.75" x14ac:dyDescent="0.25">
      <c r="B15119" s="34"/>
      <c r="X15119" s="51"/>
    </row>
    <row r="15120" spans="2:24" ht="15.75" x14ac:dyDescent="0.25">
      <c r="B15120" s="34"/>
      <c r="X15120" s="51"/>
    </row>
    <row r="15121" spans="2:24" ht="15.75" x14ac:dyDescent="0.25">
      <c r="B15121" s="34"/>
      <c r="X15121" s="51"/>
    </row>
    <row r="15122" spans="2:24" ht="15.75" x14ac:dyDescent="0.25">
      <c r="B15122" s="34"/>
      <c r="X15122" s="51"/>
    </row>
    <row r="15123" spans="2:24" ht="15.75" x14ac:dyDescent="0.25">
      <c r="B15123" s="34"/>
      <c r="X15123" s="51"/>
    </row>
    <row r="15124" spans="2:24" ht="15.75" x14ac:dyDescent="0.25">
      <c r="B15124" s="34"/>
      <c r="X15124" s="51"/>
    </row>
    <row r="15125" spans="2:24" ht="15.75" x14ac:dyDescent="0.25">
      <c r="B15125" s="34"/>
      <c r="X15125" s="51"/>
    </row>
    <row r="15126" spans="2:24" ht="15.75" x14ac:dyDescent="0.25">
      <c r="B15126" s="34"/>
      <c r="X15126" s="51"/>
    </row>
    <row r="15127" spans="2:24" ht="15.75" x14ac:dyDescent="0.25">
      <c r="B15127" s="34"/>
      <c r="X15127" s="51"/>
    </row>
    <row r="15128" spans="2:24" ht="15.75" x14ac:dyDescent="0.25">
      <c r="B15128" s="34"/>
      <c r="X15128" s="51"/>
    </row>
    <row r="15129" spans="2:24" ht="15.75" x14ac:dyDescent="0.25">
      <c r="B15129" s="34"/>
      <c r="X15129" s="51"/>
    </row>
    <row r="15130" spans="2:24" ht="15.75" x14ac:dyDescent="0.25">
      <c r="B15130" s="34"/>
      <c r="X15130" s="51"/>
    </row>
    <row r="15131" spans="2:24" ht="15.75" x14ac:dyDescent="0.25">
      <c r="B15131" s="34"/>
      <c r="X15131" s="51"/>
    </row>
    <row r="15132" spans="2:24" ht="15.75" x14ac:dyDescent="0.25">
      <c r="B15132" s="34"/>
      <c r="X15132" s="51"/>
    </row>
    <row r="15133" spans="2:24" ht="15.75" x14ac:dyDescent="0.25">
      <c r="B15133" s="34"/>
      <c r="X15133" s="51"/>
    </row>
    <row r="15134" spans="2:24" ht="15.75" x14ac:dyDescent="0.25">
      <c r="B15134" s="34"/>
      <c r="X15134" s="51"/>
    </row>
    <row r="15135" spans="2:24" ht="15.75" x14ac:dyDescent="0.25">
      <c r="B15135" s="34"/>
      <c r="X15135" s="51"/>
    </row>
    <row r="15136" spans="2:24" ht="15.75" x14ac:dyDescent="0.25">
      <c r="B15136" s="34"/>
      <c r="X15136" s="51"/>
    </row>
    <row r="15137" spans="2:24" ht="15.75" x14ac:dyDescent="0.25">
      <c r="B15137" s="34"/>
      <c r="X15137" s="51"/>
    </row>
    <row r="15138" spans="2:24" ht="15.75" x14ac:dyDescent="0.25">
      <c r="B15138" s="34"/>
      <c r="X15138" s="51"/>
    </row>
    <row r="15139" spans="2:24" ht="15.75" x14ac:dyDescent="0.25">
      <c r="B15139" s="34"/>
      <c r="X15139" s="51"/>
    </row>
    <row r="15140" spans="2:24" ht="15.75" x14ac:dyDescent="0.25">
      <c r="B15140" s="34"/>
      <c r="X15140" s="51"/>
    </row>
    <row r="15141" spans="2:24" ht="15.75" x14ac:dyDescent="0.25">
      <c r="B15141" s="34"/>
      <c r="X15141" s="51"/>
    </row>
    <row r="15142" spans="2:24" ht="15.75" x14ac:dyDescent="0.25">
      <c r="B15142" s="34"/>
      <c r="X15142" s="51"/>
    </row>
    <row r="15143" spans="2:24" ht="15.75" x14ac:dyDescent="0.25">
      <c r="B15143" s="34"/>
      <c r="X15143" s="51"/>
    </row>
    <row r="15144" spans="2:24" ht="15.75" x14ac:dyDescent="0.25">
      <c r="B15144" s="34"/>
      <c r="X15144" s="51"/>
    </row>
    <row r="15145" spans="2:24" ht="15.75" x14ac:dyDescent="0.25">
      <c r="B15145" s="34"/>
      <c r="X15145" s="51"/>
    </row>
    <row r="15146" spans="2:24" ht="15.75" x14ac:dyDescent="0.25">
      <c r="B15146" s="34"/>
      <c r="X15146" s="51"/>
    </row>
    <row r="15147" spans="2:24" ht="15.75" x14ac:dyDescent="0.25">
      <c r="B15147" s="34"/>
      <c r="X15147" s="51"/>
    </row>
    <row r="15148" spans="2:24" ht="15.75" x14ac:dyDescent="0.25">
      <c r="B15148" s="34"/>
      <c r="X15148" s="51"/>
    </row>
    <row r="15149" spans="2:24" ht="15.75" x14ac:dyDescent="0.25">
      <c r="B15149" s="34"/>
      <c r="X15149" s="51"/>
    </row>
    <row r="15150" spans="2:24" ht="15.75" x14ac:dyDescent="0.25">
      <c r="B15150" s="34"/>
      <c r="X15150" s="51"/>
    </row>
    <row r="15151" spans="2:24" ht="15.75" x14ac:dyDescent="0.25">
      <c r="B15151" s="34"/>
      <c r="X15151" s="51"/>
    </row>
    <row r="15152" spans="2:24" ht="15.75" x14ac:dyDescent="0.25">
      <c r="B15152" s="34"/>
      <c r="X15152" s="51"/>
    </row>
    <row r="15153" spans="2:24" ht="15.75" x14ac:dyDescent="0.25">
      <c r="B15153" s="34"/>
      <c r="X15153" s="51"/>
    </row>
    <row r="15154" spans="2:24" ht="15.75" x14ac:dyDescent="0.25">
      <c r="B15154" s="34"/>
      <c r="X15154" s="51"/>
    </row>
    <row r="15155" spans="2:24" ht="15.75" x14ac:dyDescent="0.25">
      <c r="B15155" s="34"/>
      <c r="X15155" s="51"/>
    </row>
    <row r="15156" spans="2:24" ht="15.75" x14ac:dyDescent="0.25">
      <c r="B15156" s="34"/>
      <c r="X15156" s="51"/>
    </row>
    <row r="15157" spans="2:24" ht="15.75" x14ac:dyDescent="0.25">
      <c r="B15157" s="34"/>
      <c r="X15157" s="51"/>
    </row>
    <row r="15158" spans="2:24" ht="15.75" x14ac:dyDescent="0.25">
      <c r="B15158" s="34"/>
      <c r="X15158" s="51"/>
    </row>
    <row r="15159" spans="2:24" ht="15.75" x14ac:dyDescent="0.25">
      <c r="B15159" s="34"/>
      <c r="X15159" s="51"/>
    </row>
    <row r="15160" spans="2:24" ht="15.75" x14ac:dyDescent="0.25">
      <c r="B15160" s="34"/>
      <c r="X15160" s="51"/>
    </row>
    <row r="15161" spans="2:24" ht="15.75" x14ac:dyDescent="0.25">
      <c r="B15161" s="34"/>
      <c r="X15161" s="51"/>
    </row>
    <row r="15162" spans="2:24" ht="15.75" x14ac:dyDescent="0.25">
      <c r="B15162" s="34"/>
      <c r="X15162" s="51"/>
    </row>
    <row r="15163" spans="2:24" ht="15.75" x14ac:dyDescent="0.25">
      <c r="B15163" s="34"/>
      <c r="X15163" s="51"/>
    </row>
    <row r="15164" spans="2:24" ht="15.75" x14ac:dyDescent="0.25">
      <c r="B15164" s="34"/>
      <c r="X15164" s="51"/>
    </row>
    <row r="15165" spans="2:24" ht="15.75" x14ac:dyDescent="0.25">
      <c r="B15165" s="34"/>
      <c r="X15165" s="51"/>
    </row>
    <row r="15166" spans="2:24" ht="15.75" x14ac:dyDescent="0.25">
      <c r="B15166" s="34"/>
      <c r="X15166" s="51"/>
    </row>
    <row r="15167" spans="2:24" ht="15.75" x14ac:dyDescent="0.25">
      <c r="B15167" s="34"/>
      <c r="X15167" s="51"/>
    </row>
    <row r="15168" spans="2:24" ht="15.75" x14ac:dyDescent="0.25">
      <c r="B15168" s="34"/>
      <c r="X15168" s="51"/>
    </row>
    <row r="15169" spans="2:24" ht="15.75" x14ac:dyDescent="0.25">
      <c r="B15169" s="34"/>
      <c r="X15169" s="51"/>
    </row>
    <row r="15170" spans="2:24" ht="15.75" x14ac:dyDescent="0.25">
      <c r="B15170" s="34"/>
      <c r="X15170" s="51"/>
    </row>
    <row r="15171" spans="2:24" ht="15.75" x14ac:dyDescent="0.25">
      <c r="B15171" s="34"/>
      <c r="X15171" s="51"/>
    </row>
    <row r="15172" spans="2:24" ht="15.75" x14ac:dyDescent="0.25">
      <c r="B15172" s="34"/>
      <c r="X15172" s="51"/>
    </row>
    <row r="15173" spans="2:24" ht="15.75" x14ac:dyDescent="0.25">
      <c r="B15173" s="34"/>
      <c r="X15173" s="51"/>
    </row>
    <row r="15174" spans="2:24" ht="15.75" x14ac:dyDescent="0.25">
      <c r="B15174" s="34"/>
      <c r="X15174" s="51"/>
    </row>
    <row r="15175" spans="2:24" ht="15.75" x14ac:dyDescent="0.25">
      <c r="B15175" s="34"/>
      <c r="X15175" s="51"/>
    </row>
    <row r="15176" spans="2:24" ht="15.75" x14ac:dyDescent="0.25">
      <c r="B15176" s="34"/>
      <c r="X15176" s="51"/>
    </row>
    <row r="15177" spans="2:24" ht="15.75" x14ac:dyDescent="0.25">
      <c r="B15177" s="34"/>
      <c r="X15177" s="51"/>
    </row>
    <row r="15178" spans="2:24" ht="15.75" x14ac:dyDescent="0.25">
      <c r="B15178" s="34"/>
      <c r="X15178" s="51"/>
    </row>
    <row r="15179" spans="2:24" ht="15.75" x14ac:dyDescent="0.25">
      <c r="B15179" s="34"/>
      <c r="X15179" s="51"/>
    </row>
    <row r="15180" spans="2:24" ht="15.75" x14ac:dyDescent="0.25">
      <c r="B15180" s="34"/>
      <c r="X15180" s="51"/>
    </row>
    <row r="15181" spans="2:24" ht="15.75" x14ac:dyDescent="0.25">
      <c r="B15181" s="34"/>
      <c r="X15181" s="51"/>
    </row>
    <row r="15182" spans="2:24" ht="15.75" x14ac:dyDescent="0.25">
      <c r="B15182" s="34"/>
      <c r="X15182" s="51"/>
    </row>
    <row r="15183" spans="2:24" ht="15.75" x14ac:dyDescent="0.25">
      <c r="B15183" s="34"/>
      <c r="X15183" s="51"/>
    </row>
    <row r="15184" spans="2:24" ht="15.75" x14ac:dyDescent="0.25">
      <c r="B15184" s="34"/>
      <c r="X15184" s="51"/>
    </row>
    <row r="15185" spans="2:24" ht="15.75" x14ac:dyDescent="0.25">
      <c r="B15185" s="34"/>
      <c r="X15185" s="51"/>
    </row>
    <row r="15186" spans="2:24" ht="15.75" x14ac:dyDescent="0.25">
      <c r="B15186" s="34"/>
      <c r="X15186" s="51"/>
    </row>
    <row r="15187" spans="2:24" ht="15.75" x14ac:dyDescent="0.25">
      <c r="B15187" s="34"/>
      <c r="X15187" s="51"/>
    </row>
    <row r="15188" spans="2:24" ht="15.75" x14ac:dyDescent="0.25">
      <c r="B15188" s="34"/>
      <c r="X15188" s="51"/>
    </row>
    <row r="15189" spans="2:24" ht="15.75" x14ac:dyDescent="0.25">
      <c r="B15189" s="34"/>
      <c r="X15189" s="51"/>
    </row>
    <row r="15190" spans="2:24" ht="15.75" x14ac:dyDescent="0.25">
      <c r="B15190" s="34"/>
      <c r="X15190" s="51"/>
    </row>
    <row r="15191" spans="2:24" ht="15.75" x14ac:dyDescent="0.25">
      <c r="B15191" s="34"/>
      <c r="X15191" s="51"/>
    </row>
    <row r="15192" spans="2:24" ht="15.75" x14ac:dyDescent="0.25">
      <c r="B15192" s="34"/>
      <c r="X15192" s="51"/>
    </row>
    <row r="15193" spans="2:24" ht="15.75" x14ac:dyDescent="0.25">
      <c r="B15193" s="34"/>
      <c r="X15193" s="51"/>
    </row>
    <row r="15194" spans="2:24" ht="15.75" x14ac:dyDescent="0.25">
      <c r="B15194" s="34"/>
      <c r="X15194" s="51"/>
    </row>
    <row r="15195" spans="2:24" ht="15.75" x14ac:dyDescent="0.25">
      <c r="B15195" s="34"/>
      <c r="X15195" s="51"/>
    </row>
    <row r="15196" spans="2:24" ht="15.75" x14ac:dyDescent="0.25">
      <c r="B15196" s="34"/>
      <c r="X15196" s="51"/>
    </row>
    <row r="15197" spans="2:24" ht="15.75" x14ac:dyDescent="0.25">
      <c r="B15197" s="34"/>
      <c r="X15197" s="51"/>
    </row>
    <row r="15198" spans="2:24" ht="15.75" x14ac:dyDescent="0.25">
      <c r="B15198" s="34"/>
      <c r="X15198" s="51"/>
    </row>
    <row r="15199" spans="2:24" ht="15.75" x14ac:dyDescent="0.25">
      <c r="B15199" s="34"/>
      <c r="X15199" s="51"/>
    </row>
    <row r="15200" spans="2:24" ht="15.75" x14ac:dyDescent="0.25">
      <c r="B15200" s="34"/>
      <c r="X15200" s="51"/>
    </row>
    <row r="15201" spans="2:24" ht="15.75" x14ac:dyDescent="0.25">
      <c r="B15201" s="34"/>
      <c r="X15201" s="51"/>
    </row>
    <row r="15202" spans="2:24" ht="15.75" x14ac:dyDescent="0.25">
      <c r="B15202" s="34"/>
      <c r="X15202" s="51"/>
    </row>
    <row r="15203" spans="2:24" ht="15.75" x14ac:dyDescent="0.25">
      <c r="B15203" s="34"/>
      <c r="X15203" s="51"/>
    </row>
    <row r="15204" spans="2:24" ht="15.75" x14ac:dyDescent="0.25">
      <c r="B15204" s="34"/>
      <c r="X15204" s="51"/>
    </row>
    <row r="15205" spans="2:24" ht="15.75" x14ac:dyDescent="0.25">
      <c r="B15205" s="34"/>
      <c r="X15205" s="51"/>
    </row>
    <row r="15206" spans="2:24" ht="15.75" x14ac:dyDescent="0.25">
      <c r="B15206" s="34"/>
      <c r="X15206" s="51"/>
    </row>
    <row r="15207" spans="2:24" ht="15.75" x14ac:dyDescent="0.25">
      <c r="B15207" s="34"/>
      <c r="X15207" s="51"/>
    </row>
    <row r="15208" spans="2:24" ht="15.75" x14ac:dyDescent="0.25">
      <c r="B15208" s="34"/>
      <c r="X15208" s="51"/>
    </row>
    <row r="15209" spans="2:24" ht="15.75" x14ac:dyDescent="0.25">
      <c r="B15209" s="34"/>
      <c r="X15209" s="51"/>
    </row>
    <row r="15210" spans="2:24" ht="15.75" x14ac:dyDescent="0.25">
      <c r="B15210" s="34"/>
      <c r="X15210" s="51"/>
    </row>
    <row r="15211" spans="2:24" ht="15.75" x14ac:dyDescent="0.25">
      <c r="B15211" s="34"/>
      <c r="X15211" s="51"/>
    </row>
    <row r="15212" spans="2:24" ht="15.75" x14ac:dyDescent="0.25">
      <c r="B15212" s="34"/>
      <c r="X15212" s="51"/>
    </row>
    <row r="15213" spans="2:24" ht="15.75" x14ac:dyDescent="0.25">
      <c r="B15213" s="34"/>
      <c r="X15213" s="51"/>
    </row>
    <row r="15214" spans="2:24" ht="15.75" x14ac:dyDescent="0.25">
      <c r="B15214" s="34"/>
      <c r="X15214" s="51"/>
    </row>
    <row r="15215" spans="2:24" ht="15.75" x14ac:dyDescent="0.25">
      <c r="B15215" s="34"/>
      <c r="X15215" s="51"/>
    </row>
    <row r="15216" spans="2:24" ht="15.75" x14ac:dyDescent="0.25">
      <c r="B15216" s="34"/>
      <c r="X15216" s="51"/>
    </row>
    <row r="15217" spans="2:24" ht="15.75" x14ac:dyDescent="0.25">
      <c r="B15217" s="34"/>
      <c r="X15217" s="51"/>
    </row>
    <row r="15218" spans="2:24" ht="15.75" x14ac:dyDescent="0.25">
      <c r="B15218" s="34"/>
      <c r="X15218" s="51"/>
    </row>
    <row r="15219" spans="2:24" ht="15.75" x14ac:dyDescent="0.25">
      <c r="B15219" s="34"/>
      <c r="X15219" s="51"/>
    </row>
    <row r="15220" spans="2:24" ht="15.75" x14ac:dyDescent="0.25">
      <c r="B15220" s="34"/>
      <c r="X15220" s="51"/>
    </row>
    <row r="15221" spans="2:24" ht="15.75" x14ac:dyDescent="0.25">
      <c r="B15221" s="34"/>
      <c r="X15221" s="51"/>
    </row>
    <row r="15222" spans="2:24" ht="15.75" x14ac:dyDescent="0.25">
      <c r="B15222" s="34"/>
      <c r="X15222" s="51"/>
    </row>
    <row r="15223" spans="2:24" ht="15.75" x14ac:dyDescent="0.25">
      <c r="B15223" s="34"/>
      <c r="X15223" s="51"/>
    </row>
    <row r="15224" spans="2:24" ht="15.75" x14ac:dyDescent="0.25">
      <c r="B15224" s="34"/>
      <c r="X15224" s="51"/>
    </row>
    <row r="15225" spans="2:24" ht="15.75" x14ac:dyDescent="0.25">
      <c r="B15225" s="34"/>
      <c r="X15225" s="51"/>
    </row>
    <row r="15226" spans="2:24" ht="15.75" x14ac:dyDescent="0.25">
      <c r="B15226" s="34"/>
      <c r="X15226" s="51"/>
    </row>
    <row r="15227" spans="2:24" ht="15.75" x14ac:dyDescent="0.25">
      <c r="B15227" s="34"/>
      <c r="X15227" s="51"/>
    </row>
    <row r="15228" spans="2:24" ht="15.75" x14ac:dyDescent="0.25">
      <c r="B15228" s="34"/>
      <c r="X15228" s="51"/>
    </row>
    <row r="15229" spans="2:24" ht="15.75" x14ac:dyDescent="0.25">
      <c r="B15229" s="34"/>
      <c r="X15229" s="51"/>
    </row>
    <row r="15230" spans="2:24" ht="15.75" x14ac:dyDescent="0.25">
      <c r="B15230" s="34"/>
      <c r="X15230" s="51"/>
    </row>
    <row r="15231" spans="2:24" ht="15.75" x14ac:dyDescent="0.25">
      <c r="B15231" s="34"/>
      <c r="X15231" s="51"/>
    </row>
    <row r="15232" spans="2:24" ht="15.75" x14ac:dyDescent="0.25">
      <c r="B15232" s="34"/>
      <c r="X15232" s="51"/>
    </row>
    <row r="15233" spans="2:24" ht="15.75" x14ac:dyDescent="0.25">
      <c r="B15233" s="34"/>
      <c r="X15233" s="51"/>
    </row>
    <row r="15234" spans="2:24" ht="15.75" x14ac:dyDescent="0.25">
      <c r="B15234" s="34"/>
      <c r="X15234" s="51"/>
    </row>
    <row r="15235" spans="2:24" ht="15.75" x14ac:dyDescent="0.25">
      <c r="B15235" s="34"/>
      <c r="X15235" s="51"/>
    </row>
    <row r="15236" spans="2:24" ht="15.75" x14ac:dyDescent="0.25">
      <c r="B15236" s="34"/>
      <c r="X15236" s="51"/>
    </row>
    <row r="15237" spans="2:24" ht="15.75" x14ac:dyDescent="0.25">
      <c r="B15237" s="34"/>
      <c r="X15237" s="51"/>
    </row>
    <row r="15238" spans="2:24" ht="15.75" x14ac:dyDescent="0.25">
      <c r="B15238" s="34"/>
      <c r="X15238" s="51"/>
    </row>
    <row r="15239" spans="2:24" ht="15.75" x14ac:dyDescent="0.25">
      <c r="B15239" s="34"/>
      <c r="X15239" s="51"/>
    </row>
    <row r="15240" spans="2:24" ht="15.75" x14ac:dyDescent="0.25">
      <c r="B15240" s="34"/>
      <c r="X15240" s="51"/>
    </row>
    <row r="15241" spans="2:24" ht="15.75" x14ac:dyDescent="0.25">
      <c r="B15241" s="34"/>
      <c r="X15241" s="51"/>
    </row>
    <row r="15242" spans="2:24" ht="15.75" x14ac:dyDescent="0.25">
      <c r="B15242" s="34"/>
      <c r="X15242" s="51"/>
    </row>
    <row r="15243" spans="2:24" ht="15.75" x14ac:dyDescent="0.25">
      <c r="B15243" s="34"/>
      <c r="X15243" s="51"/>
    </row>
    <row r="15244" spans="2:24" ht="15.75" x14ac:dyDescent="0.25">
      <c r="B15244" s="34"/>
      <c r="X15244" s="51"/>
    </row>
    <row r="15245" spans="2:24" ht="15.75" x14ac:dyDescent="0.25">
      <c r="B15245" s="34"/>
      <c r="X15245" s="51"/>
    </row>
    <row r="15246" spans="2:24" ht="15.75" x14ac:dyDescent="0.25">
      <c r="B15246" s="34"/>
      <c r="X15246" s="51"/>
    </row>
    <row r="15247" spans="2:24" ht="15.75" x14ac:dyDescent="0.25">
      <c r="B15247" s="34"/>
      <c r="X15247" s="51"/>
    </row>
    <row r="15248" spans="2:24" ht="15.75" x14ac:dyDescent="0.25">
      <c r="B15248" s="34"/>
      <c r="X15248" s="51"/>
    </row>
    <row r="15249" spans="2:24" ht="15.75" x14ac:dyDescent="0.25">
      <c r="B15249" s="34"/>
      <c r="X15249" s="51"/>
    </row>
    <row r="15250" spans="2:24" ht="15.75" x14ac:dyDescent="0.25">
      <c r="B15250" s="34"/>
      <c r="X15250" s="51"/>
    </row>
    <row r="15251" spans="2:24" ht="15.75" x14ac:dyDescent="0.25">
      <c r="B15251" s="34"/>
      <c r="X15251" s="51"/>
    </row>
    <row r="15252" spans="2:24" ht="15.75" x14ac:dyDescent="0.25">
      <c r="B15252" s="34"/>
      <c r="X15252" s="51"/>
    </row>
    <row r="15253" spans="2:24" ht="15.75" x14ac:dyDescent="0.25">
      <c r="B15253" s="34"/>
      <c r="X15253" s="51"/>
    </row>
    <row r="15254" spans="2:24" ht="15.75" x14ac:dyDescent="0.25">
      <c r="B15254" s="34"/>
      <c r="X15254" s="51"/>
    </row>
    <row r="15255" spans="2:24" ht="15.75" x14ac:dyDescent="0.25">
      <c r="B15255" s="34"/>
      <c r="X15255" s="51"/>
    </row>
    <row r="15256" spans="2:24" ht="15.75" x14ac:dyDescent="0.25">
      <c r="B15256" s="34"/>
      <c r="X15256" s="51"/>
    </row>
    <row r="15257" spans="2:24" ht="15.75" x14ac:dyDescent="0.25">
      <c r="B15257" s="34"/>
      <c r="X15257" s="51"/>
    </row>
    <row r="15258" spans="2:24" ht="15.75" x14ac:dyDescent="0.25">
      <c r="B15258" s="34"/>
      <c r="X15258" s="51"/>
    </row>
    <row r="15259" spans="2:24" ht="15.75" x14ac:dyDescent="0.25">
      <c r="B15259" s="34"/>
      <c r="X15259" s="51"/>
    </row>
    <row r="15260" spans="2:24" ht="15.75" x14ac:dyDescent="0.25">
      <c r="B15260" s="34"/>
      <c r="X15260" s="51"/>
    </row>
    <row r="15261" spans="2:24" ht="15.75" x14ac:dyDescent="0.25">
      <c r="B15261" s="34"/>
      <c r="X15261" s="51"/>
    </row>
    <row r="15262" spans="2:24" ht="15.75" x14ac:dyDescent="0.25">
      <c r="B15262" s="34"/>
      <c r="X15262" s="51"/>
    </row>
    <row r="15263" spans="2:24" ht="15.75" x14ac:dyDescent="0.25">
      <c r="B15263" s="34"/>
      <c r="X15263" s="51"/>
    </row>
    <row r="15264" spans="2:24" ht="15.75" x14ac:dyDescent="0.25">
      <c r="B15264" s="34"/>
      <c r="X15264" s="51"/>
    </row>
    <row r="15265" spans="2:24" ht="15.75" x14ac:dyDescent="0.25">
      <c r="B15265" s="34"/>
      <c r="X15265" s="51"/>
    </row>
    <row r="15266" spans="2:24" ht="15.75" x14ac:dyDescent="0.25">
      <c r="B15266" s="34"/>
      <c r="X15266" s="51"/>
    </row>
    <row r="15267" spans="2:24" ht="15.75" x14ac:dyDescent="0.25">
      <c r="B15267" s="34"/>
      <c r="X15267" s="51"/>
    </row>
    <row r="15268" spans="2:24" ht="15.75" x14ac:dyDescent="0.25">
      <c r="B15268" s="34"/>
      <c r="X15268" s="51"/>
    </row>
    <row r="15269" spans="2:24" ht="15.75" x14ac:dyDescent="0.25">
      <c r="B15269" s="34"/>
      <c r="X15269" s="51"/>
    </row>
    <row r="15270" spans="2:24" ht="15.75" x14ac:dyDescent="0.25">
      <c r="B15270" s="34"/>
      <c r="X15270" s="51"/>
    </row>
    <row r="15271" spans="2:24" ht="15.75" x14ac:dyDescent="0.25">
      <c r="B15271" s="34"/>
      <c r="X15271" s="51"/>
    </row>
    <row r="15272" spans="2:24" ht="15.75" x14ac:dyDescent="0.25">
      <c r="B15272" s="34"/>
      <c r="X15272" s="51"/>
    </row>
    <row r="15273" spans="2:24" ht="15.75" x14ac:dyDescent="0.25">
      <c r="B15273" s="34"/>
      <c r="X15273" s="51"/>
    </row>
    <row r="15274" spans="2:24" ht="15.75" x14ac:dyDescent="0.25">
      <c r="B15274" s="34"/>
      <c r="X15274" s="51"/>
    </row>
    <row r="15275" spans="2:24" ht="15.75" x14ac:dyDescent="0.25">
      <c r="B15275" s="34"/>
      <c r="X15275" s="51"/>
    </row>
    <row r="15276" spans="2:24" ht="15.75" x14ac:dyDescent="0.25">
      <c r="B15276" s="34"/>
      <c r="X15276" s="51"/>
    </row>
    <row r="15277" spans="2:24" ht="15.75" x14ac:dyDescent="0.25">
      <c r="B15277" s="34"/>
      <c r="X15277" s="51"/>
    </row>
    <row r="15278" spans="2:24" ht="15.75" x14ac:dyDescent="0.25">
      <c r="B15278" s="34"/>
      <c r="X15278" s="51"/>
    </row>
    <row r="15279" spans="2:24" ht="15.75" x14ac:dyDescent="0.25">
      <c r="B15279" s="34"/>
      <c r="X15279" s="51"/>
    </row>
    <row r="15280" spans="2:24" ht="15.75" x14ac:dyDescent="0.25">
      <c r="B15280" s="34"/>
      <c r="X15280" s="51"/>
    </row>
    <row r="15281" spans="2:24" ht="15.75" x14ac:dyDescent="0.25">
      <c r="B15281" s="34"/>
      <c r="X15281" s="51"/>
    </row>
    <row r="15282" spans="2:24" ht="15.75" x14ac:dyDescent="0.25">
      <c r="B15282" s="34"/>
      <c r="X15282" s="51"/>
    </row>
    <row r="15283" spans="2:24" ht="15.75" x14ac:dyDescent="0.25">
      <c r="B15283" s="34"/>
      <c r="X15283" s="51"/>
    </row>
    <row r="15284" spans="2:24" ht="15.75" x14ac:dyDescent="0.25">
      <c r="B15284" s="34"/>
      <c r="X15284" s="51"/>
    </row>
    <row r="15285" spans="2:24" ht="15.75" x14ac:dyDescent="0.25">
      <c r="B15285" s="34"/>
      <c r="X15285" s="51"/>
    </row>
    <row r="15286" spans="2:24" ht="15.75" x14ac:dyDescent="0.25">
      <c r="B15286" s="34"/>
      <c r="X15286" s="51"/>
    </row>
    <row r="15287" spans="2:24" ht="15.75" x14ac:dyDescent="0.25">
      <c r="B15287" s="34"/>
      <c r="X15287" s="51"/>
    </row>
    <row r="15288" spans="2:24" ht="15.75" x14ac:dyDescent="0.25">
      <c r="B15288" s="34"/>
      <c r="X15288" s="51"/>
    </row>
    <row r="15289" spans="2:24" ht="15.75" x14ac:dyDescent="0.25">
      <c r="B15289" s="34"/>
      <c r="X15289" s="51"/>
    </row>
    <row r="15290" spans="2:24" ht="15.75" x14ac:dyDescent="0.25">
      <c r="B15290" s="34"/>
      <c r="X15290" s="51"/>
    </row>
    <row r="15291" spans="2:24" ht="15.75" x14ac:dyDescent="0.25">
      <c r="B15291" s="34"/>
      <c r="X15291" s="51"/>
    </row>
    <row r="15292" spans="2:24" ht="15.75" x14ac:dyDescent="0.25">
      <c r="B15292" s="34"/>
      <c r="X15292" s="51"/>
    </row>
    <row r="15293" spans="2:24" ht="15.75" x14ac:dyDescent="0.25">
      <c r="B15293" s="34"/>
      <c r="X15293" s="51"/>
    </row>
    <row r="15294" spans="2:24" ht="15.75" x14ac:dyDescent="0.25">
      <c r="B15294" s="34"/>
      <c r="X15294" s="51"/>
    </row>
    <row r="15295" spans="2:24" ht="15.75" x14ac:dyDescent="0.25">
      <c r="B15295" s="34"/>
      <c r="X15295" s="51"/>
    </row>
    <row r="15296" spans="2:24" ht="15.75" x14ac:dyDescent="0.25">
      <c r="B15296" s="34"/>
      <c r="X15296" s="51"/>
    </row>
    <row r="15297" spans="2:24" ht="15.75" x14ac:dyDescent="0.25">
      <c r="B15297" s="34"/>
      <c r="X15297" s="51"/>
    </row>
    <row r="15298" spans="2:24" ht="15.75" x14ac:dyDescent="0.25">
      <c r="B15298" s="34"/>
      <c r="X15298" s="51"/>
    </row>
    <row r="15299" spans="2:24" ht="15.75" x14ac:dyDescent="0.25">
      <c r="B15299" s="34"/>
      <c r="X15299" s="51"/>
    </row>
    <row r="15300" spans="2:24" ht="15.75" x14ac:dyDescent="0.25">
      <c r="B15300" s="34"/>
      <c r="X15300" s="51"/>
    </row>
    <row r="15301" spans="2:24" ht="15.75" x14ac:dyDescent="0.25">
      <c r="B15301" s="34"/>
      <c r="X15301" s="51"/>
    </row>
    <row r="15302" spans="2:24" ht="15.75" x14ac:dyDescent="0.25">
      <c r="B15302" s="34"/>
      <c r="X15302" s="51"/>
    </row>
    <row r="15303" spans="2:24" ht="15.75" x14ac:dyDescent="0.25">
      <c r="B15303" s="34"/>
      <c r="X15303" s="51"/>
    </row>
    <row r="15304" spans="2:24" ht="15.75" x14ac:dyDescent="0.25">
      <c r="B15304" s="34"/>
      <c r="X15304" s="51"/>
    </row>
    <row r="15305" spans="2:24" ht="15.75" x14ac:dyDescent="0.25">
      <c r="B15305" s="34"/>
      <c r="X15305" s="51"/>
    </row>
    <row r="15306" spans="2:24" ht="15.75" x14ac:dyDescent="0.25">
      <c r="B15306" s="34"/>
      <c r="X15306" s="51"/>
    </row>
    <row r="15307" spans="2:24" ht="15.75" x14ac:dyDescent="0.25">
      <c r="B15307" s="34"/>
      <c r="X15307" s="51"/>
    </row>
    <row r="15308" spans="2:24" ht="15.75" x14ac:dyDescent="0.25">
      <c r="B15308" s="34"/>
      <c r="X15308" s="51"/>
    </row>
    <row r="15309" spans="2:24" ht="15.75" x14ac:dyDescent="0.25">
      <c r="B15309" s="34"/>
      <c r="X15309" s="51"/>
    </row>
    <row r="15310" spans="2:24" ht="15.75" x14ac:dyDescent="0.25">
      <c r="B15310" s="34"/>
      <c r="X15310" s="51"/>
    </row>
    <row r="15311" spans="2:24" ht="15.75" x14ac:dyDescent="0.25">
      <c r="B15311" s="34"/>
      <c r="X15311" s="51"/>
    </row>
    <row r="15312" spans="2:24" ht="15.75" x14ac:dyDescent="0.25">
      <c r="B15312" s="34"/>
      <c r="X15312" s="51"/>
    </row>
    <row r="15313" spans="2:24" ht="15.75" x14ac:dyDescent="0.25">
      <c r="B15313" s="34"/>
      <c r="X15313" s="51"/>
    </row>
    <row r="15314" spans="2:24" ht="15.75" x14ac:dyDescent="0.25">
      <c r="B15314" s="34"/>
      <c r="X15314" s="51"/>
    </row>
    <row r="15315" spans="2:24" ht="15.75" x14ac:dyDescent="0.25">
      <c r="B15315" s="34"/>
      <c r="X15315" s="51"/>
    </row>
    <row r="15316" spans="2:24" ht="15.75" x14ac:dyDescent="0.25">
      <c r="B15316" s="34"/>
      <c r="X15316" s="51"/>
    </row>
    <row r="15317" spans="2:24" ht="15.75" x14ac:dyDescent="0.25">
      <c r="B15317" s="34"/>
      <c r="X15317" s="51"/>
    </row>
    <row r="15318" spans="2:24" ht="15.75" x14ac:dyDescent="0.25">
      <c r="B15318" s="34"/>
      <c r="X15318" s="51"/>
    </row>
    <row r="15319" spans="2:24" ht="15.75" x14ac:dyDescent="0.25">
      <c r="B15319" s="34"/>
      <c r="X15319" s="51"/>
    </row>
    <row r="15320" spans="2:24" ht="15.75" x14ac:dyDescent="0.25">
      <c r="B15320" s="34"/>
      <c r="X15320" s="51"/>
    </row>
    <row r="15321" spans="2:24" ht="15.75" x14ac:dyDescent="0.25">
      <c r="B15321" s="34"/>
      <c r="X15321" s="51"/>
    </row>
    <row r="15322" spans="2:24" ht="15.75" x14ac:dyDescent="0.25">
      <c r="B15322" s="34"/>
      <c r="X15322" s="51"/>
    </row>
    <row r="15323" spans="2:24" ht="15.75" x14ac:dyDescent="0.25">
      <c r="B15323" s="34"/>
      <c r="X15323" s="51"/>
    </row>
    <row r="15324" spans="2:24" ht="15.75" x14ac:dyDescent="0.25">
      <c r="B15324" s="34"/>
      <c r="X15324" s="51"/>
    </row>
    <row r="15325" spans="2:24" ht="15.75" x14ac:dyDescent="0.25">
      <c r="B15325" s="34"/>
      <c r="X15325" s="51"/>
    </row>
    <row r="15326" spans="2:24" ht="15.75" x14ac:dyDescent="0.25">
      <c r="B15326" s="34"/>
      <c r="X15326" s="51"/>
    </row>
    <row r="15327" spans="2:24" ht="15.75" x14ac:dyDescent="0.25">
      <c r="B15327" s="34"/>
      <c r="X15327" s="51"/>
    </row>
    <row r="15328" spans="2:24" ht="15.75" x14ac:dyDescent="0.25">
      <c r="B15328" s="34"/>
      <c r="X15328" s="51"/>
    </row>
    <row r="15329" spans="2:24" ht="15.75" x14ac:dyDescent="0.25">
      <c r="B15329" s="34"/>
      <c r="X15329" s="51"/>
    </row>
    <row r="15330" spans="2:24" ht="15.75" x14ac:dyDescent="0.25">
      <c r="B15330" s="34"/>
      <c r="X15330" s="51"/>
    </row>
    <row r="15331" spans="2:24" ht="15.75" x14ac:dyDescent="0.25">
      <c r="B15331" s="34"/>
      <c r="X15331" s="51"/>
    </row>
    <row r="15332" spans="2:24" ht="15.75" x14ac:dyDescent="0.25">
      <c r="B15332" s="34"/>
      <c r="X15332" s="51"/>
    </row>
    <row r="15333" spans="2:24" ht="15.75" x14ac:dyDescent="0.25">
      <c r="B15333" s="34"/>
      <c r="X15333" s="51"/>
    </row>
    <row r="15334" spans="2:24" ht="15.75" x14ac:dyDescent="0.25">
      <c r="B15334" s="34"/>
      <c r="X15334" s="51"/>
    </row>
    <row r="15335" spans="2:24" ht="15.75" x14ac:dyDescent="0.25">
      <c r="B15335" s="34"/>
      <c r="X15335" s="51"/>
    </row>
    <row r="15336" spans="2:24" ht="15.75" x14ac:dyDescent="0.25">
      <c r="B15336" s="34"/>
      <c r="X15336" s="51"/>
    </row>
    <row r="15337" spans="2:24" ht="15.75" x14ac:dyDescent="0.25">
      <c r="B15337" s="34"/>
      <c r="X15337" s="51"/>
    </row>
    <row r="15338" spans="2:24" ht="15.75" x14ac:dyDescent="0.25">
      <c r="B15338" s="34"/>
      <c r="X15338" s="51"/>
    </row>
    <row r="15339" spans="2:24" ht="15.75" x14ac:dyDescent="0.25">
      <c r="B15339" s="34"/>
      <c r="X15339" s="51"/>
    </row>
    <row r="15340" spans="2:24" ht="15.75" x14ac:dyDescent="0.25">
      <c r="B15340" s="34"/>
      <c r="X15340" s="51"/>
    </row>
    <row r="15341" spans="2:24" ht="15.75" x14ac:dyDescent="0.25">
      <c r="B15341" s="34"/>
      <c r="X15341" s="51"/>
    </row>
    <row r="15342" spans="2:24" ht="15.75" x14ac:dyDescent="0.25">
      <c r="B15342" s="34"/>
      <c r="X15342" s="51"/>
    </row>
    <row r="15343" spans="2:24" ht="15.75" x14ac:dyDescent="0.25">
      <c r="B15343" s="34"/>
      <c r="X15343" s="51"/>
    </row>
    <row r="15344" spans="2:24" ht="15.75" x14ac:dyDescent="0.25">
      <c r="B15344" s="34"/>
      <c r="X15344" s="51"/>
    </row>
    <row r="15345" spans="2:24" ht="15.75" x14ac:dyDescent="0.25">
      <c r="B15345" s="34"/>
      <c r="X15345" s="51"/>
    </row>
    <row r="15346" spans="2:24" ht="15.75" x14ac:dyDescent="0.25">
      <c r="B15346" s="34"/>
      <c r="X15346" s="51"/>
    </row>
    <row r="15347" spans="2:24" ht="15.75" x14ac:dyDescent="0.25">
      <c r="B15347" s="34"/>
      <c r="X15347" s="51"/>
    </row>
    <row r="15348" spans="2:24" ht="15.75" x14ac:dyDescent="0.25">
      <c r="B15348" s="34"/>
      <c r="X15348" s="51"/>
    </row>
    <row r="15349" spans="2:24" ht="15.75" x14ac:dyDescent="0.25">
      <c r="B15349" s="34"/>
      <c r="X15349" s="51"/>
    </row>
    <row r="15350" spans="2:24" ht="15.75" x14ac:dyDescent="0.25">
      <c r="B15350" s="34"/>
      <c r="X15350" s="51"/>
    </row>
    <row r="15351" spans="2:24" ht="15.75" x14ac:dyDescent="0.25">
      <c r="B15351" s="34"/>
      <c r="X15351" s="51"/>
    </row>
    <row r="15352" spans="2:24" ht="15.75" x14ac:dyDescent="0.25">
      <c r="B15352" s="34"/>
      <c r="X15352" s="51"/>
    </row>
    <row r="15353" spans="2:24" ht="15.75" x14ac:dyDescent="0.25">
      <c r="B15353" s="34"/>
      <c r="X15353" s="51"/>
    </row>
    <row r="15354" spans="2:24" ht="15.75" x14ac:dyDescent="0.25">
      <c r="B15354" s="34"/>
      <c r="X15354" s="51"/>
    </row>
    <row r="15355" spans="2:24" ht="15.75" x14ac:dyDescent="0.25">
      <c r="B15355" s="34"/>
      <c r="X15355" s="51"/>
    </row>
    <row r="15356" spans="2:24" ht="15.75" x14ac:dyDescent="0.25">
      <c r="B15356" s="34"/>
      <c r="X15356" s="51"/>
    </row>
    <row r="15357" spans="2:24" ht="15.75" x14ac:dyDescent="0.25">
      <c r="B15357" s="34"/>
      <c r="X15357" s="51"/>
    </row>
    <row r="15358" spans="2:24" ht="15.75" x14ac:dyDescent="0.25">
      <c r="B15358" s="34"/>
      <c r="X15358" s="51"/>
    </row>
    <row r="15359" spans="2:24" ht="15.75" x14ac:dyDescent="0.25">
      <c r="B15359" s="34"/>
      <c r="X15359" s="51"/>
    </row>
    <row r="15360" spans="2:24" ht="15.75" x14ac:dyDescent="0.25">
      <c r="B15360" s="34"/>
      <c r="X15360" s="51"/>
    </row>
    <row r="15361" spans="2:24" ht="15.75" x14ac:dyDescent="0.25">
      <c r="B15361" s="34"/>
      <c r="X15361" s="51"/>
    </row>
    <row r="15362" spans="2:24" ht="15.75" x14ac:dyDescent="0.25">
      <c r="B15362" s="34"/>
      <c r="X15362" s="51"/>
    </row>
    <row r="15363" spans="2:24" ht="15.75" x14ac:dyDescent="0.25">
      <c r="B15363" s="34"/>
      <c r="X15363" s="51"/>
    </row>
    <row r="15364" spans="2:24" ht="15.75" x14ac:dyDescent="0.25">
      <c r="B15364" s="34"/>
      <c r="X15364" s="51"/>
    </row>
    <row r="15365" spans="2:24" ht="15.75" x14ac:dyDescent="0.25">
      <c r="B15365" s="34"/>
      <c r="X15365" s="51"/>
    </row>
    <row r="15366" spans="2:24" ht="15.75" x14ac:dyDescent="0.25">
      <c r="B15366" s="34"/>
      <c r="X15366" s="51"/>
    </row>
    <row r="15367" spans="2:24" ht="15.75" x14ac:dyDescent="0.25">
      <c r="B15367" s="34"/>
      <c r="X15367" s="51"/>
    </row>
    <row r="15368" spans="2:24" ht="15.75" x14ac:dyDescent="0.25">
      <c r="B15368" s="34"/>
      <c r="X15368" s="51"/>
    </row>
    <row r="15369" spans="2:24" ht="15.75" x14ac:dyDescent="0.25">
      <c r="B15369" s="34"/>
      <c r="X15369" s="51"/>
    </row>
    <row r="15370" spans="2:24" ht="15.75" x14ac:dyDescent="0.25">
      <c r="B15370" s="34"/>
      <c r="X15370" s="51"/>
    </row>
    <row r="15371" spans="2:24" ht="15.75" x14ac:dyDescent="0.25">
      <c r="B15371" s="34"/>
      <c r="X15371" s="51"/>
    </row>
    <row r="15372" spans="2:24" ht="15.75" x14ac:dyDescent="0.25">
      <c r="B15372" s="34"/>
      <c r="X15372" s="51"/>
    </row>
    <row r="15373" spans="2:24" ht="15.75" x14ac:dyDescent="0.25">
      <c r="B15373" s="34"/>
      <c r="X15373" s="51"/>
    </row>
    <row r="15374" spans="2:24" ht="15.75" x14ac:dyDescent="0.25">
      <c r="B15374" s="34"/>
      <c r="X15374" s="51"/>
    </row>
    <row r="15375" spans="2:24" ht="15.75" x14ac:dyDescent="0.25">
      <c r="B15375" s="34"/>
      <c r="X15375" s="51"/>
    </row>
    <row r="15376" spans="2:24" ht="15.75" x14ac:dyDescent="0.25">
      <c r="B15376" s="34"/>
      <c r="X15376" s="51"/>
    </row>
    <row r="15377" spans="2:24" ht="15.75" x14ac:dyDescent="0.25">
      <c r="B15377" s="34"/>
      <c r="X15377" s="51"/>
    </row>
    <row r="15378" spans="2:24" ht="15.75" x14ac:dyDescent="0.25">
      <c r="B15378" s="34"/>
      <c r="X15378" s="51"/>
    </row>
    <row r="15379" spans="2:24" ht="15.75" x14ac:dyDescent="0.25">
      <c r="B15379" s="34"/>
      <c r="X15379" s="51"/>
    </row>
    <row r="15380" spans="2:24" ht="15.75" x14ac:dyDescent="0.25">
      <c r="B15380" s="34"/>
      <c r="X15380" s="51"/>
    </row>
    <row r="15381" spans="2:24" ht="15.75" x14ac:dyDescent="0.25">
      <c r="B15381" s="34"/>
      <c r="X15381" s="51"/>
    </row>
    <row r="15382" spans="2:24" ht="15.75" x14ac:dyDescent="0.25">
      <c r="B15382" s="34"/>
      <c r="X15382" s="51"/>
    </row>
    <row r="15383" spans="2:24" ht="15.75" x14ac:dyDescent="0.25">
      <c r="B15383" s="34"/>
      <c r="X15383" s="51"/>
    </row>
    <row r="15384" spans="2:24" ht="15.75" x14ac:dyDescent="0.25">
      <c r="B15384" s="34"/>
      <c r="X15384" s="51"/>
    </row>
    <row r="15385" spans="2:24" ht="15.75" x14ac:dyDescent="0.25">
      <c r="B15385" s="34"/>
      <c r="X15385" s="51"/>
    </row>
    <row r="15386" spans="2:24" ht="15.75" x14ac:dyDescent="0.25">
      <c r="B15386" s="34"/>
      <c r="X15386" s="51"/>
    </row>
    <row r="15387" spans="2:24" ht="15.75" x14ac:dyDescent="0.25">
      <c r="B15387" s="34"/>
      <c r="X15387" s="51"/>
    </row>
    <row r="15388" spans="2:24" ht="15.75" x14ac:dyDescent="0.25">
      <c r="B15388" s="34"/>
      <c r="X15388" s="51"/>
    </row>
    <row r="15389" spans="2:24" ht="15.75" x14ac:dyDescent="0.25">
      <c r="B15389" s="34"/>
      <c r="X15389" s="51"/>
    </row>
    <row r="15390" spans="2:24" ht="15.75" x14ac:dyDescent="0.25">
      <c r="B15390" s="34"/>
      <c r="X15390" s="51"/>
    </row>
    <row r="15391" spans="2:24" ht="15.75" x14ac:dyDescent="0.25">
      <c r="B15391" s="34"/>
      <c r="X15391" s="51"/>
    </row>
    <row r="15392" spans="2:24" ht="15.75" x14ac:dyDescent="0.25">
      <c r="B15392" s="34"/>
      <c r="X15392" s="51"/>
    </row>
    <row r="15393" spans="2:24" ht="15.75" x14ac:dyDescent="0.25">
      <c r="B15393" s="34"/>
      <c r="X15393" s="51"/>
    </row>
    <row r="15394" spans="2:24" ht="15.75" x14ac:dyDescent="0.25">
      <c r="B15394" s="34"/>
      <c r="X15394" s="51"/>
    </row>
    <row r="15395" spans="2:24" ht="15.75" x14ac:dyDescent="0.25">
      <c r="B15395" s="34"/>
      <c r="X15395" s="51"/>
    </row>
    <row r="15396" spans="2:24" ht="15.75" x14ac:dyDescent="0.25">
      <c r="B15396" s="34"/>
      <c r="X15396" s="51"/>
    </row>
    <row r="15397" spans="2:24" ht="15.75" x14ac:dyDescent="0.25">
      <c r="B15397" s="34"/>
      <c r="X15397" s="51"/>
    </row>
    <row r="15398" spans="2:24" ht="15.75" x14ac:dyDescent="0.25">
      <c r="B15398" s="34"/>
      <c r="X15398" s="51"/>
    </row>
    <row r="15399" spans="2:24" ht="15.75" x14ac:dyDescent="0.25">
      <c r="B15399" s="34"/>
      <c r="X15399" s="51"/>
    </row>
    <row r="15400" spans="2:24" ht="15.75" x14ac:dyDescent="0.25">
      <c r="B15400" s="34"/>
      <c r="X15400" s="51"/>
    </row>
    <row r="15401" spans="2:24" ht="15.75" x14ac:dyDescent="0.25">
      <c r="B15401" s="34"/>
      <c r="X15401" s="51"/>
    </row>
    <row r="15402" spans="2:24" ht="15.75" x14ac:dyDescent="0.25">
      <c r="B15402" s="34"/>
      <c r="X15402" s="51"/>
    </row>
    <row r="15403" spans="2:24" ht="15.75" x14ac:dyDescent="0.25">
      <c r="B15403" s="34"/>
      <c r="X15403" s="51"/>
    </row>
    <row r="15404" spans="2:24" ht="15.75" x14ac:dyDescent="0.25">
      <c r="B15404" s="34"/>
      <c r="X15404" s="51"/>
    </row>
    <row r="15405" spans="2:24" ht="15.75" x14ac:dyDescent="0.25">
      <c r="B15405" s="34"/>
      <c r="X15405" s="51"/>
    </row>
    <row r="15406" spans="2:24" ht="15.75" x14ac:dyDescent="0.25">
      <c r="B15406" s="34"/>
      <c r="X15406" s="51"/>
    </row>
    <row r="15407" spans="2:24" ht="15.75" x14ac:dyDescent="0.25">
      <c r="B15407" s="34"/>
      <c r="X15407" s="51"/>
    </row>
    <row r="15408" spans="2:24" ht="15.75" x14ac:dyDescent="0.25">
      <c r="B15408" s="34"/>
      <c r="X15408" s="51"/>
    </row>
    <row r="15409" spans="2:24" ht="15.75" x14ac:dyDescent="0.25">
      <c r="B15409" s="34"/>
      <c r="X15409" s="51"/>
    </row>
    <row r="15410" spans="2:24" ht="15.75" x14ac:dyDescent="0.25">
      <c r="B15410" s="34"/>
      <c r="X15410" s="51"/>
    </row>
    <row r="15411" spans="2:24" ht="15.75" x14ac:dyDescent="0.25">
      <c r="B15411" s="34"/>
      <c r="X15411" s="51"/>
    </row>
    <row r="15412" spans="2:24" ht="15.75" x14ac:dyDescent="0.25">
      <c r="B15412" s="34"/>
      <c r="X15412" s="51"/>
    </row>
    <row r="15413" spans="2:24" ht="15.75" x14ac:dyDescent="0.25">
      <c r="B15413" s="34"/>
      <c r="X15413" s="51"/>
    </row>
    <row r="15414" spans="2:24" ht="15.75" x14ac:dyDescent="0.25">
      <c r="B15414" s="34"/>
      <c r="X15414" s="51"/>
    </row>
    <row r="15415" spans="2:24" ht="15.75" x14ac:dyDescent="0.25">
      <c r="B15415" s="34"/>
      <c r="X15415" s="51"/>
    </row>
    <row r="15416" spans="2:24" ht="15.75" x14ac:dyDescent="0.25">
      <c r="B15416" s="34"/>
      <c r="X15416" s="51"/>
    </row>
    <row r="15417" spans="2:24" ht="15.75" x14ac:dyDescent="0.25">
      <c r="B15417" s="34"/>
      <c r="X15417" s="51"/>
    </row>
    <row r="15418" spans="2:24" ht="15.75" x14ac:dyDescent="0.25">
      <c r="B15418" s="34"/>
      <c r="X15418" s="51"/>
    </row>
    <row r="15419" spans="2:24" ht="15.75" x14ac:dyDescent="0.25">
      <c r="B15419" s="34"/>
      <c r="X15419" s="51"/>
    </row>
    <row r="15420" spans="2:24" ht="15.75" x14ac:dyDescent="0.25">
      <c r="B15420" s="34"/>
      <c r="X15420" s="51"/>
    </row>
    <row r="15421" spans="2:24" ht="15.75" x14ac:dyDescent="0.25">
      <c r="B15421" s="34"/>
      <c r="X15421" s="51"/>
    </row>
    <row r="15422" spans="2:24" ht="15.75" x14ac:dyDescent="0.25">
      <c r="B15422" s="34"/>
      <c r="X15422" s="51"/>
    </row>
    <row r="15423" spans="2:24" ht="15.75" x14ac:dyDescent="0.25">
      <c r="B15423" s="34"/>
      <c r="X15423" s="51"/>
    </row>
    <row r="15424" spans="2:24" ht="15.75" x14ac:dyDescent="0.25">
      <c r="B15424" s="34"/>
      <c r="X15424" s="51"/>
    </row>
    <row r="15425" spans="2:24" ht="15.75" x14ac:dyDescent="0.25">
      <c r="B15425" s="34"/>
      <c r="X15425" s="51"/>
    </row>
    <row r="15426" spans="2:24" ht="15.75" x14ac:dyDescent="0.25">
      <c r="B15426" s="34"/>
      <c r="X15426" s="51"/>
    </row>
    <row r="15427" spans="2:24" ht="15.75" x14ac:dyDescent="0.25">
      <c r="B15427" s="34"/>
      <c r="X15427" s="51"/>
    </row>
    <row r="15428" spans="2:24" ht="15.75" x14ac:dyDescent="0.25">
      <c r="B15428" s="34"/>
      <c r="X15428" s="51"/>
    </row>
    <row r="15429" spans="2:24" ht="15.75" x14ac:dyDescent="0.25">
      <c r="B15429" s="34"/>
      <c r="X15429" s="51"/>
    </row>
    <row r="15430" spans="2:24" ht="15.75" x14ac:dyDescent="0.25">
      <c r="B15430" s="34"/>
      <c r="X15430" s="51"/>
    </row>
    <row r="15431" spans="2:24" ht="15.75" x14ac:dyDescent="0.25">
      <c r="B15431" s="34"/>
      <c r="X15431" s="51"/>
    </row>
    <row r="15432" spans="2:24" ht="15.75" x14ac:dyDescent="0.25">
      <c r="B15432" s="34"/>
      <c r="X15432" s="51"/>
    </row>
    <row r="15433" spans="2:24" ht="15.75" x14ac:dyDescent="0.25">
      <c r="B15433" s="34"/>
      <c r="X15433" s="51"/>
    </row>
    <row r="15434" spans="2:24" ht="15.75" x14ac:dyDescent="0.25">
      <c r="B15434" s="34"/>
      <c r="X15434" s="51"/>
    </row>
    <row r="15435" spans="2:24" ht="15.75" x14ac:dyDescent="0.25">
      <c r="B15435" s="34"/>
      <c r="X15435" s="51"/>
    </row>
    <row r="15436" spans="2:24" ht="15.75" x14ac:dyDescent="0.25">
      <c r="B15436" s="34"/>
      <c r="X15436" s="51"/>
    </row>
    <row r="15437" spans="2:24" ht="15.75" x14ac:dyDescent="0.25">
      <c r="B15437" s="34"/>
      <c r="X15437" s="51"/>
    </row>
    <row r="15438" spans="2:24" ht="15.75" x14ac:dyDescent="0.25">
      <c r="B15438" s="34"/>
      <c r="X15438" s="51"/>
    </row>
    <row r="15439" spans="2:24" ht="15.75" x14ac:dyDescent="0.25">
      <c r="B15439" s="34"/>
      <c r="X15439" s="51"/>
    </row>
    <row r="15440" spans="2:24" ht="15.75" x14ac:dyDescent="0.25">
      <c r="B15440" s="34"/>
      <c r="X15440" s="51"/>
    </row>
    <row r="15441" spans="2:24" ht="15.75" x14ac:dyDescent="0.25">
      <c r="B15441" s="34"/>
      <c r="X15441" s="51"/>
    </row>
    <row r="15442" spans="2:24" ht="15.75" x14ac:dyDescent="0.25">
      <c r="B15442" s="34"/>
      <c r="X15442" s="51"/>
    </row>
    <row r="15443" spans="2:24" ht="15.75" x14ac:dyDescent="0.25">
      <c r="B15443" s="34"/>
      <c r="X15443" s="51"/>
    </row>
    <row r="15444" spans="2:24" ht="15.75" x14ac:dyDescent="0.25">
      <c r="B15444" s="34"/>
      <c r="X15444" s="51"/>
    </row>
    <row r="15445" spans="2:24" ht="15.75" x14ac:dyDescent="0.25">
      <c r="B15445" s="34"/>
      <c r="X15445" s="51"/>
    </row>
    <row r="15446" spans="2:24" ht="15.75" x14ac:dyDescent="0.25">
      <c r="B15446" s="34"/>
      <c r="X15446" s="51"/>
    </row>
    <row r="15447" spans="2:24" ht="15.75" x14ac:dyDescent="0.25">
      <c r="B15447" s="34"/>
      <c r="X15447" s="51"/>
    </row>
    <row r="15448" spans="2:24" ht="15.75" x14ac:dyDescent="0.25">
      <c r="B15448" s="34"/>
      <c r="X15448" s="51"/>
    </row>
    <row r="15449" spans="2:24" ht="15.75" x14ac:dyDescent="0.25">
      <c r="B15449" s="34"/>
      <c r="X15449" s="51"/>
    </row>
    <row r="15450" spans="2:24" ht="15.75" x14ac:dyDescent="0.25">
      <c r="B15450" s="34"/>
      <c r="X15450" s="51"/>
    </row>
    <row r="15451" spans="2:24" ht="15.75" x14ac:dyDescent="0.25">
      <c r="B15451" s="34"/>
      <c r="X15451" s="51"/>
    </row>
    <row r="15452" spans="2:24" ht="15.75" x14ac:dyDescent="0.25">
      <c r="B15452" s="34"/>
      <c r="X15452" s="51"/>
    </row>
    <row r="15453" spans="2:24" ht="15.75" x14ac:dyDescent="0.25">
      <c r="B15453" s="34"/>
      <c r="X15453" s="51"/>
    </row>
    <row r="15454" spans="2:24" ht="15.75" x14ac:dyDescent="0.25">
      <c r="B15454" s="34"/>
      <c r="X15454" s="51"/>
    </row>
    <row r="15455" spans="2:24" ht="15.75" x14ac:dyDescent="0.25">
      <c r="B15455" s="34"/>
      <c r="X15455" s="51"/>
    </row>
    <row r="15456" spans="2:24" ht="15.75" x14ac:dyDescent="0.25">
      <c r="B15456" s="34"/>
      <c r="X15456" s="51"/>
    </row>
    <row r="15457" spans="2:24" ht="15.75" x14ac:dyDescent="0.25">
      <c r="B15457" s="34"/>
      <c r="X15457" s="51"/>
    </row>
    <row r="15458" spans="2:24" ht="15.75" x14ac:dyDescent="0.25">
      <c r="B15458" s="34"/>
      <c r="X15458" s="51"/>
    </row>
    <row r="15459" spans="2:24" ht="15.75" x14ac:dyDescent="0.25">
      <c r="B15459" s="34"/>
      <c r="X15459" s="51"/>
    </row>
    <row r="15460" spans="2:24" ht="15.75" x14ac:dyDescent="0.25">
      <c r="B15460" s="34"/>
      <c r="X15460" s="51"/>
    </row>
    <row r="15461" spans="2:24" ht="15.75" x14ac:dyDescent="0.25">
      <c r="B15461" s="34"/>
      <c r="X15461" s="51"/>
    </row>
    <row r="15462" spans="2:24" ht="15.75" x14ac:dyDescent="0.25">
      <c r="B15462" s="34"/>
      <c r="X15462" s="51"/>
    </row>
    <row r="15463" spans="2:24" ht="15.75" x14ac:dyDescent="0.25">
      <c r="B15463" s="34"/>
      <c r="X15463" s="51"/>
    </row>
    <row r="15464" spans="2:24" ht="15.75" x14ac:dyDescent="0.25">
      <c r="B15464" s="34"/>
      <c r="X15464" s="51"/>
    </row>
    <row r="15465" spans="2:24" ht="15.75" x14ac:dyDescent="0.25">
      <c r="B15465" s="34"/>
      <c r="X15465" s="51"/>
    </row>
    <row r="15466" spans="2:24" ht="15.75" x14ac:dyDescent="0.25">
      <c r="B15466" s="34"/>
      <c r="X15466" s="51"/>
    </row>
    <row r="15467" spans="2:24" ht="15.75" x14ac:dyDescent="0.25">
      <c r="B15467" s="34"/>
      <c r="X15467" s="51"/>
    </row>
    <row r="15468" spans="2:24" ht="15.75" x14ac:dyDescent="0.25">
      <c r="B15468" s="34"/>
      <c r="X15468" s="51"/>
    </row>
    <row r="15469" spans="2:24" ht="15.75" x14ac:dyDescent="0.25">
      <c r="B15469" s="34"/>
      <c r="X15469" s="51"/>
    </row>
    <row r="15470" spans="2:24" ht="15.75" x14ac:dyDescent="0.25">
      <c r="B15470" s="34"/>
      <c r="X15470" s="51"/>
    </row>
    <row r="15471" spans="2:24" ht="15.75" x14ac:dyDescent="0.25">
      <c r="B15471" s="34"/>
      <c r="X15471" s="51"/>
    </row>
    <row r="15472" spans="2:24" ht="15.75" x14ac:dyDescent="0.25">
      <c r="B15472" s="34"/>
      <c r="X15472" s="51"/>
    </row>
    <row r="15473" spans="2:24" ht="15.75" x14ac:dyDescent="0.25">
      <c r="B15473" s="34"/>
      <c r="X15473" s="51"/>
    </row>
    <row r="15474" spans="2:24" ht="15.75" x14ac:dyDescent="0.25">
      <c r="B15474" s="34"/>
      <c r="X15474" s="51"/>
    </row>
    <row r="15475" spans="2:24" ht="15.75" x14ac:dyDescent="0.25">
      <c r="B15475" s="34"/>
      <c r="X15475" s="51"/>
    </row>
    <row r="15476" spans="2:24" ht="15.75" x14ac:dyDescent="0.25">
      <c r="B15476" s="34"/>
      <c r="X15476" s="51"/>
    </row>
    <row r="15477" spans="2:24" ht="15.75" x14ac:dyDescent="0.25">
      <c r="B15477" s="34"/>
      <c r="X15477" s="51"/>
    </row>
    <row r="15478" spans="2:24" ht="15.75" x14ac:dyDescent="0.25">
      <c r="B15478" s="34"/>
      <c r="X15478" s="51"/>
    </row>
    <row r="15479" spans="2:24" ht="15.75" x14ac:dyDescent="0.25">
      <c r="B15479" s="34"/>
      <c r="X15479" s="51"/>
    </row>
    <row r="15480" spans="2:24" ht="15.75" x14ac:dyDescent="0.25">
      <c r="B15480" s="34"/>
      <c r="X15480" s="51"/>
    </row>
    <row r="15481" spans="2:24" ht="15.75" x14ac:dyDescent="0.25">
      <c r="B15481" s="34"/>
      <c r="X15481" s="51"/>
    </row>
    <row r="15482" spans="2:24" ht="15.75" x14ac:dyDescent="0.25">
      <c r="B15482" s="34"/>
      <c r="X15482" s="51"/>
    </row>
    <row r="15483" spans="2:24" ht="15.75" x14ac:dyDescent="0.25">
      <c r="B15483" s="34"/>
      <c r="X15483" s="51"/>
    </row>
    <row r="15484" spans="2:24" ht="15.75" x14ac:dyDescent="0.25">
      <c r="B15484" s="34"/>
      <c r="X15484" s="51"/>
    </row>
    <row r="15485" spans="2:24" ht="15.75" x14ac:dyDescent="0.25">
      <c r="B15485" s="34"/>
      <c r="X15485" s="51"/>
    </row>
    <row r="15486" spans="2:24" ht="15.75" x14ac:dyDescent="0.25">
      <c r="B15486" s="34"/>
      <c r="X15486" s="51"/>
    </row>
    <row r="15487" spans="2:24" ht="15.75" x14ac:dyDescent="0.25">
      <c r="B15487" s="34"/>
      <c r="X15487" s="51"/>
    </row>
    <row r="15488" spans="2:24" ht="15.75" x14ac:dyDescent="0.25">
      <c r="B15488" s="34"/>
      <c r="X15488" s="51"/>
    </row>
    <row r="15489" spans="2:24" ht="15.75" x14ac:dyDescent="0.25">
      <c r="B15489" s="34"/>
      <c r="X15489" s="51"/>
    </row>
    <row r="15490" spans="2:24" ht="15.75" x14ac:dyDescent="0.25">
      <c r="B15490" s="34"/>
      <c r="X15490" s="51"/>
    </row>
    <row r="15491" spans="2:24" ht="15.75" x14ac:dyDescent="0.25">
      <c r="B15491" s="34"/>
      <c r="X15491" s="51"/>
    </row>
    <row r="15492" spans="2:24" ht="15.75" x14ac:dyDescent="0.25">
      <c r="B15492" s="34"/>
      <c r="X15492" s="51"/>
    </row>
    <row r="15493" spans="2:24" ht="15.75" x14ac:dyDescent="0.25">
      <c r="B15493" s="34"/>
      <c r="X15493" s="51"/>
    </row>
    <row r="15494" spans="2:24" ht="15.75" x14ac:dyDescent="0.25">
      <c r="B15494" s="34"/>
      <c r="X15494" s="51"/>
    </row>
    <row r="15495" spans="2:24" ht="15.75" x14ac:dyDescent="0.25">
      <c r="B15495" s="34"/>
      <c r="X15495" s="51"/>
    </row>
    <row r="15496" spans="2:24" ht="15.75" x14ac:dyDescent="0.25">
      <c r="B15496" s="34"/>
      <c r="X15496" s="51"/>
    </row>
    <row r="15497" spans="2:24" ht="15.75" x14ac:dyDescent="0.25">
      <c r="B15497" s="34"/>
      <c r="X15497" s="51"/>
    </row>
    <row r="15498" spans="2:24" ht="15.75" x14ac:dyDescent="0.25">
      <c r="B15498" s="34"/>
      <c r="X15498" s="51"/>
    </row>
    <row r="15499" spans="2:24" ht="15.75" x14ac:dyDescent="0.25">
      <c r="B15499" s="34"/>
      <c r="X15499" s="51"/>
    </row>
    <row r="15500" spans="2:24" ht="15.75" x14ac:dyDescent="0.25">
      <c r="B15500" s="34"/>
      <c r="X15500" s="51"/>
    </row>
    <row r="15501" spans="2:24" ht="15.75" x14ac:dyDescent="0.25">
      <c r="B15501" s="34"/>
      <c r="X15501" s="51"/>
    </row>
    <row r="15502" spans="2:24" ht="15.75" x14ac:dyDescent="0.25">
      <c r="B15502" s="34"/>
      <c r="X15502" s="51"/>
    </row>
    <row r="15503" spans="2:24" ht="15.75" x14ac:dyDescent="0.25">
      <c r="B15503" s="34"/>
      <c r="X15503" s="51"/>
    </row>
    <row r="15504" spans="2:24" ht="15.75" x14ac:dyDescent="0.25">
      <c r="B15504" s="34"/>
      <c r="X15504" s="51"/>
    </row>
    <row r="15505" spans="2:24" ht="15.75" x14ac:dyDescent="0.25">
      <c r="B15505" s="34"/>
      <c r="X15505" s="51"/>
    </row>
    <row r="15506" spans="2:24" ht="15.75" x14ac:dyDescent="0.25">
      <c r="B15506" s="34"/>
      <c r="X15506" s="51"/>
    </row>
    <row r="15507" spans="2:24" ht="15.75" x14ac:dyDescent="0.25">
      <c r="B15507" s="34"/>
      <c r="X15507" s="51"/>
    </row>
    <row r="15508" spans="2:24" ht="15.75" x14ac:dyDescent="0.25">
      <c r="B15508" s="34"/>
      <c r="X15508" s="51"/>
    </row>
    <row r="15509" spans="2:24" ht="15.75" x14ac:dyDescent="0.25">
      <c r="B15509" s="34"/>
      <c r="X15509" s="51"/>
    </row>
    <row r="15510" spans="2:24" ht="15.75" x14ac:dyDescent="0.25">
      <c r="B15510" s="34"/>
      <c r="X15510" s="51"/>
    </row>
    <row r="15511" spans="2:24" ht="15.75" x14ac:dyDescent="0.25">
      <c r="B15511" s="34"/>
      <c r="X15511" s="51"/>
    </row>
    <row r="15512" spans="2:24" ht="15.75" x14ac:dyDescent="0.25">
      <c r="B15512" s="34"/>
      <c r="X15512" s="51"/>
    </row>
    <row r="15513" spans="2:24" ht="15.75" x14ac:dyDescent="0.25">
      <c r="B15513" s="34"/>
      <c r="X15513" s="51"/>
    </row>
    <row r="15514" spans="2:24" ht="15.75" x14ac:dyDescent="0.25">
      <c r="B15514" s="34"/>
      <c r="X15514" s="51"/>
    </row>
    <row r="15515" spans="2:24" ht="15.75" x14ac:dyDescent="0.25">
      <c r="B15515" s="34"/>
      <c r="X15515" s="51"/>
    </row>
    <row r="15516" spans="2:24" ht="15.75" x14ac:dyDescent="0.25">
      <c r="B15516" s="34"/>
      <c r="X15516" s="51"/>
    </row>
    <row r="15517" spans="2:24" ht="15.75" x14ac:dyDescent="0.25">
      <c r="B15517" s="34"/>
      <c r="X15517" s="51"/>
    </row>
    <row r="15518" spans="2:24" ht="15.75" x14ac:dyDescent="0.25">
      <c r="B15518" s="34"/>
      <c r="X15518" s="51"/>
    </row>
    <row r="15519" spans="2:24" ht="15.75" x14ac:dyDescent="0.25">
      <c r="B15519" s="34"/>
      <c r="X15519" s="51"/>
    </row>
    <row r="15520" spans="2:24" ht="15.75" x14ac:dyDescent="0.25">
      <c r="B15520" s="34"/>
      <c r="X15520" s="51"/>
    </row>
    <row r="15521" spans="2:24" ht="15.75" x14ac:dyDescent="0.25">
      <c r="B15521" s="34"/>
      <c r="X15521" s="51"/>
    </row>
    <row r="15522" spans="2:24" ht="15.75" x14ac:dyDescent="0.25">
      <c r="B15522" s="34"/>
      <c r="X15522" s="51"/>
    </row>
    <row r="15523" spans="2:24" ht="15.75" x14ac:dyDescent="0.25">
      <c r="B15523" s="34"/>
      <c r="X15523" s="51"/>
    </row>
    <row r="15524" spans="2:24" ht="15.75" x14ac:dyDescent="0.25">
      <c r="B15524" s="34"/>
      <c r="X15524" s="51"/>
    </row>
    <row r="15525" spans="2:24" ht="15.75" x14ac:dyDescent="0.25">
      <c r="B15525" s="34"/>
      <c r="X15525" s="51"/>
    </row>
    <row r="15526" spans="2:24" ht="15.75" x14ac:dyDescent="0.25">
      <c r="B15526" s="34"/>
      <c r="X15526" s="51"/>
    </row>
    <row r="15527" spans="2:24" ht="15.75" x14ac:dyDescent="0.25">
      <c r="B15527" s="34"/>
      <c r="X15527" s="51"/>
    </row>
    <row r="15528" spans="2:24" ht="15.75" x14ac:dyDescent="0.25">
      <c r="B15528" s="34"/>
      <c r="X15528" s="51"/>
    </row>
    <row r="15529" spans="2:24" ht="15.75" x14ac:dyDescent="0.25">
      <c r="B15529" s="34"/>
      <c r="X15529" s="51"/>
    </row>
    <row r="15530" spans="2:24" ht="15.75" x14ac:dyDescent="0.25">
      <c r="B15530" s="34"/>
      <c r="X15530" s="51"/>
    </row>
    <row r="15531" spans="2:24" ht="15.75" x14ac:dyDescent="0.25">
      <c r="B15531" s="34"/>
      <c r="X15531" s="51"/>
    </row>
    <row r="15532" spans="2:24" ht="15.75" x14ac:dyDescent="0.25">
      <c r="B15532" s="34"/>
      <c r="X15532" s="51"/>
    </row>
    <row r="15533" spans="2:24" ht="15.75" x14ac:dyDescent="0.25">
      <c r="B15533" s="34"/>
      <c r="X15533" s="51"/>
    </row>
    <row r="15534" spans="2:24" ht="15.75" x14ac:dyDescent="0.25">
      <c r="B15534" s="34"/>
      <c r="X15534" s="51"/>
    </row>
    <row r="15535" spans="2:24" ht="15.75" x14ac:dyDescent="0.25">
      <c r="B15535" s="34"/>
      <c r="X15535" s="51"/>
    </row>
    <row r="15536" spans="2:24" ht="15.75" x14ac:dyDescent="0.25">
      <c r="B15536" s="34"/>
      <c r="X15536" s="51"/>
    </row>
    <row r="15537" spans="2:24" ht="15.75" x14ac:dyDescent="0.25">
      <c r="B15537" s="34"/>
      <c r="X15537" s="51"/>
    </row>
    <row r="15538" spans="2:24" ht="15.75" x14ac:dyDescent="0.25">
      <c r="B15538" s="34"/>
      <c r="X15538" s="51"/>
    </row>
    <row r="15539" spans="2:24" ht="15.75" x14ac:dyDescent="0.25">
      <c r="B15539" s="34"/>
      <c r="X15539" s="51"/>
    </row>
    <row r="15540" spans="2:24" ht="15.75" x14ac:dyDescent="0.25">
      <c r="B15540" s="34"/>
      <c r="X15540" s="51"/>
    </row>
    <row r="15541" spans="2:24" ht="15.75" x14ac:dyDescent="0.25">
      <c r="B15541" s="34"/>
      <c r="X15541" s="51"/>
    </row>
    <row r="15542" spans="2:24" ht="15.75" x14ac:dyDescent="0.25">
      <c r="B15542" s="34"/>
      <c r="X15542" s="51"/>
    </row>
    <row r="15543" spans="2:24" ht="15.75" x14ac:dyDescent="0.25">
      <c r="B15543" s="34"/>
      <c r="X15543" s="51"/>
    </row>
    <row r="15544" spans="2:24" ht="15.75" x14ac:dyDescent="0.25">
      <c r="B15544" s="34"/>
      <c r="X15544" s="51"/>
    </row>
    <row r="15545" spans="2:24" ht="15.75" x14ac:dyDescent="0.25">
      <c r="B15545" s="34"/>
      <c r="X15545" s="51"/>
    </row>
    <row r="15546" spans="2:24" ht="15.75" x14ac:dyDescent="0.25">
      <c r="B15546" s="34"/>
      <c r="X15546" s="51"/>
    </row>
    <row r="15547" spans="2:24" ht="15.75" x14ac:dyDescent="0.25">
      <c r="B15547" s="34"/>
      <c r="X15547" s="51"/>
    </row>
    <row r="15548" spans="2:24" ht="15.75" x14ac:dyDescent="0.25">
      <c r="B15548" s="34"/>
      <c r="X15548" s="51"/>
    </row>
    <row r="15549" spans="2:24" ht="15.75" x14ac:dyDescent="0.25">
      <c r="B15549" s="34"/>
      <c r="X15549" s="51"/>
    </row>
    <row r="15550" spans="2:24" ht="15.75" x14ac:dyDescent="0.25">
      <c r="B15550" s="34"/>
      <c r="X15550" s="51"/>
    </row>
    <row r="15551" spans="2:24" ht="15.75" x14ac:dyDescent="0.25">
      <c r="B15551" s="34"/>
      <c r="X15551" s="51"/>
    </row>
    <row r="15552" spans="2:24" ht="15.75" x14ac:dyDescent="0.25">
      <c r="B15552" s="34"/>
      <c r="X15552" s="51"/>
    </row>
    <row r="15553" spans="2:24" ht="15.75" x14ac:dyDescent="0.25">
      <c r="B15553" s="34"/>
      <c r="X15553" s="51"/>
    </row>
    <row r="15554" spans="2:24" ht="15.75" x14ac:dyDescent="0.25">
      <c r="B15554" s="34"/>
      <c r="X15554" s="51"/>
    </row>
    <row r="15555" spans="2:24" ht="15.75" x14ac:dyDescent="0.25">
      <c r="B15555" s="34"/>
      <c r="X15555" s="51"/>
    </row>
    <row r="15556" spans="2:24" ht="15.75" x14ac:dyDescent="0.25">
      <c r="B15556" s="34"/>
      <c r="X15556" s="51"/>
    </row>
    <row r="15557" spans="2:24" ht="15.75" x14ac:dyDescent="0.25">
      <c r="B15557" s="34"/>
      <c r="X15557" s="51"/>
    </row>
    <row r="15558" spans="2:24" ht="15.75" x14ac:dyDescent="0.25">
      <c r="B15558" s="34"/>
      <c r="X15558" s="51"/>
    </row>
    <row r="15559" spans="2:24" ht="15.75" x14ac:dyDescent="0.25">
      <c r="B15559" s="34"/>
      <c r="X15559" s="51"/>
    </row>
    <row r="15560" spans="2:24" ht="15.75" x14ac:dyDescent="0.25">
      <c r="B15560" s="34"/>
      <c r="X15560" s="51"/>
    </row>
    <row r="15561" spans="2:24" ht="15.75" x14ac:dyDescent="0.25">
      <c r="B15561" s="34"/>
      <c r="X15561" s="51"/>
    </row>
    <row r="15562" spans="2:24" ht="15.75" x14ac:dyDescent="0.25">
      <c r="B15562" s="34"/>
      <c r="X15562" s="51"/>
    </row>
    <row r="15563" spans="2:24" ht="15.75" x14ac:dyDescent="0.25">
      <c r="B15563" s="34"/>
      <c r="X15563" s="51"/>
    </row>
    <row r="15564" spans="2:24" ht="15.75" x14ac:dyDescent="0.25">
      <c r="B15564" s="34"/>
      <c r="X15564" s="51"/>
    </row>
    <row r="15565" spans="2:24" ht="15.75" x14ac:dyDescent="0.25">
      <c r="B15565" s="34"/>
      <c r="X15565" s="51"/>
    </row>
    <row r="15566" spans="2:24" ht="15.75" x14ac:dyDescent="0.25">
      <c r="B15566" s="34"/>
      <c r="X15566" s="51"/>
    </row>
    <row r="15567" spans="2:24" ht="15.75" x14ac:dyDescent="0.25">
      <c r="B15567" s="34"/>
      <c r="X15567" s="51"/>
    </row>
    <row r="15568" spans="2:24" ht="15.75" x14ac:dyDescent="0.25">
      <c r="B15568" s="34"/>
      <c r="X15568" s="51"/>
    </row>
    <row r="15569" spans="2:24" ht="15.75" x14ac:dyDescent="0.25">
      <c r="B15569" s="34"/>
      <c r="X15569" s="51"/>
    </row>
    <row r="15570" spans="2:24" ht="15.75" x14ac:dyDescent="0.25">
      <c r="B15570" s="34"/>
      <c r="X15570" s="51"/>
    </row>
    <row r="15571" spans="2:24" ht="15.75" x14ac:dyDescent="0.25">
      <c r="B15571" s="34"/>
      <c r="X15571" s="51"/>
    </row>
    <row r="15572" spans="2:24" ht="15.75" x14ac:dyDescent="0.25">
      <c r="B15572" s="34"/>
      <c r="X15572" s="51"/>
    </row>
    <row r="15573" spans="2:24" ht="15.75" x14ac:dyDescent="0.25">
      <c r="B15573" s="34"/>
      <c r="X15573" s="51"/>
    </row>
    <row r="15574" spans="2:24" ht="15.75" x14ac:dyDescent="0.25">
      <c r="B15574" s="34"/>
      <c r="X15574" s="51"/>
    </row>
    <row r="15575" spans="2:24" ht="15.75" x14ac:dyDescent="0.25">
      <c r="B15575" s="34"/>
      <c r="X15575" s="51"/>
    </row>
    <row r="15576" spans="2:24" ht="15.75" x14ac:dyDescent="0.25">
      <c r="B15576" s="34"/>
      <c r="X15576" s="51"/>
    </row>
    <row r="15577" spans="2:24" ht="15.75" x14ac:dyDescent="0.25">
      <c r="B15577" s="34"/>
      <c r="X15577" s="51"/>
    </row>
    <row r="15578" spans="2:24" ht="15.75" x14ac:dyDescent="0.25">
      <c r="B15578" s="34"/>
      <c r="X15578" s="51"/>
    </row>
    <row r="15579" spans="2:24" ht="15.75" x14ac:dyDescent="0.25">
      <c r="B15579" s="34"/>
      <c r="X15579" s="51"/>
    </row>
    <row r="15580" spans="2:24" ht="15.75" x14ac:dyDescent="0.25">
      <c r="B15580" s="34"/>
      <c r="X15580" s="51"/>
    </row>
    <row r="15581" spans="2:24" ht="15.75" x14ac:dyDescent="0.25">
      <c r="B15581" s="34"/>
      <c r="X15581" s="51"/>
    </row>
    <row r="15582" spans="2:24" ht="15.75" x14ac:dyDescent="0.25">
      <c r="B15582" s="34"/>
      <c r="X15582" s="51"/>
    </row>
    <row r="15583" spans="2:24" ht="15.75" x14ac:dyDescent="0.25">
      <c r="B15583" s="34"/>
      <c r="X15583" s="51"/>
    </row>
    <row r="15584" spans="2:24" ht="15.75" x14ac:dyDescent="0.25">
      <c r="B15584" s="34"/>
      <c r="X15584" s="51"/>
    </row>
    <row r="15585" spans="2:24" ht="15.75" x14ac:dyDescent="0.25">
      <c r="B15585" s="34"/>
      <c r="X15585" s="51"/>
    </row>
    <row r="15586" spans="2:24" ht="15.75" x14ac:dyDescent="0.25">
      <c r="B15586" s="34"/>
      <c r="X15586" s="51"/>
    </row>
    <row r="15587" spans="2:24" ht="15.75" x14ac:dyDescent="0.25">
      <c r="B15587" s="34"/>
      <c r="X15587" s="51"/>
    </row>
    <row r="15588" spans="2:24" ht="15.75" x14ac:dyDescent="0.25">
      <c r="B15588" s="34"/>
      <c r="X15588" s="51"/>
    </row>
    <row r="15589" spans="2:24" ht="15.75" x14ac:dyDescent="0.25">
      <c r="B15589" s="34"/>
      <c r="X15589" s="51"/>
    </row>
    <row r="15590" spans="2:24" ht="15.75" x14ac:dyDescent="0.25">
      <c r="B15590" s="34"/>
      <c r="X15590" s="51"/>
    </row>
    <row r="15591" spans="2:24" ht="15.75" x14ac:dyDescent="0.25">
      <c r="B15591" s="34"/>
      <c r="X15591" s="51"/>
    </row>
    <row r="15592" spans="2:24" ht="15.75" x14ac:dyDescent="0.25">
      <c r="B15592" s="34"/>
      <c r="X15592" s="51"/>
    </row>
    <row r="15593" spans="2:24" ht="15.75" x14ac:dyDescent="0.25">
      <c r="B15593" s="34"/>
      <c r="X15593" s="51"/>
    </row>
    <row r="15594" spans="2:24" ht="15.75" x14ac:dyDescent="0.25">
      <c r="B15594" s="34"/>
      <c r="X15594" s="51"/>
    </row>
    <row r="15595" spans="2:24" ht="15.75" x14ac:dyDescent="0.25">
      <c r="B15595" s="34"/>
      <c r="X15595" s="51"/>
    </row>
    <row r="15596" spans="2:24" ht="15.75" x14ac:dyDescent="0.25">
      <c r="B15596" s="34"/>
      <c r="X15596" s="51"/>
    </row>
    <row r="15597" spans="2:24" ht="15.75" x14ac:dyDescent="0.25">
      <c r="B15597" s="34"/>
      <c r="X15597" s="51"/>
    </row>
    <row r="15598" spans="2:24" ht="15.75" x14ac:dyDescent="0.25">
      <c r="B15598" s="34"/>
      <c r="X15598" s="51"/>
    </row>
    <row r="15599" spans="2:24" ht="15.75" x14ac:dyDescent="0.25">
      <c r="B15599" s="34"/>
      <c r="X15599" s="51"/>
    </row>
    <row r="15600" spans="2:24" ht="15.75" x14ac:dyDescent="0.25">
      <c r="B15600" s="34"/>
      <c r="X15600" s="51"/>
    </row>
    <row r="15601" spans="2:24" ht="15.75" x14ac:dyDescent="0.25">
      <c r="B15601" s="34"/>
      <c r="X15601" s="51"/>
    </row>
    <row r="15602" spans="2:24" ht="15.75" x14ac:dyDescent="0.25">
      <c r="B15602" s="34"/>
      <c r="X15602" s="51"/>
    </row>
    <row r="15603" spans="2:24" ht="15.75" x14ac:dyDescent="0.25">
      <c r="B15603" s="34"/>
      <c r="X15603" s="51"/>
    </row>
    <row r="15604" spans="2:24" ht="15.75" x14ac:dyDescent="0.25">
      <c r="B15604" s="34"/>
      <c r="X15604" s="51"/>
    </row>
    <row r="15605" spans="2:24" ht="15.75" x14ac:dyDescent="0.25">
      <c r="B15605" s="34"/>
      <c r="X15605" s="51"/>
    </row>
    <row r="15606" spans="2:24" ht="15.75" x14ac:dyDescent="0.25">
      <c r="B15606" s="34"/>
      <c r="X15606" s="51"/>
    </row>
    <row r="15607" spans="2:24" ht="15.75" x14ac:dyDescent="0.25">
      <c r="B15607" s="34"/>
      <c r="X15607" s="51"/>
    </row>
    <row r="15608" spans="2:24" ht="15.75" x14ac:dyDescent="0.25">
      <c r="B15608" s="34"/>
      <c r="X15608" s="51"/>
    </row>
    <row r="15609" spans="2:24" ht="15.75" x14ac:dyDescent="0.25">
      <c r="B15609" s="34"/>
      <c r="X15609" s="51"/>
    </row>
    <row r="15610" spans="2:24" ht="15.75" x14ac:dyDescent="0.25">
      <c r="B15610" s="34"/>
      <c r="X15610" s="51"/>
    </row>
    <row r="15611" spans="2:24" ht="15.75" x14ac:dyDescent="0.25">
      <c r="B15611" s="34"/>
      <c r="X15611" s="51"/>
    </row>
    <row r="15612" spans="2:24" ht="15.75" x14ac:dyDescent="0.25">
      <c r="B15612" s="34"/>
      <c r="X15612" s="51"/>
    </row>
    <row r="15613" spans="2:24" ht="15.75" x14ac:dyDescent="0.25">
      <c r="B15613" s="34"/>
      <c r="X15613" s="51"/>
    </row>
    <row r="15614" spans="2:24" ht="15.75" x14ac:dyDescent="0.25">
      <c r="B15614" s="34"/>
      <c r="X15614" s="51"/>
    </row>
    <row r="15615" spans="2:24" ht="15.75" x14ac:dyDescent="0.25">
      <c r="B15615" s="34"/>
      <c r="X15615" s="51"/>
    </row>
    <row r="15616" spans="2:24" ht="15.75" x14ac:dyDescent="0.25">
      <c r="B15616" s="34"/>
      <c r="X15616" s="51"/>
    </row>
    <row r="15617" spans="2:24" ht="15.75" x14ac:dyDescent="0.25">
      <c r="B15617" s="34"/>
      <c r="X15617" s="51"/>
    </row>
    <row r="15618" spans="2:24" ht="15.75" x14ac:dyDescent="0.25">
      <c r="B15618" s="34"/>
      <c r="X15618" s="51"/>
    </row>
    <row r="15619" spans="2:24" ht="15.75" x14ac:dyDescent="0.25">
      <c r="B15619" s="34"/>
      <c r="X15619" s="51"/>
    </row>
    <row r="15620" spans="2:24" ht="15.75" x14ac:dyDescent="0.25">
      <c r="B15620" s="34"/>
      <c r="X15620" s="51"/>
    </row>
    <row r="15621" spans="2:24" ht="15.75" x14ac:dyDescent="0.25">
      <c r="B15621" s="34"/>
      <c r="X15621" s="51"/>
    </row>
    <row r="15622" spans="2:24" ht="15.75" x14ac:dyDescent="0.25">
      <c r="B15622" s="34"/>
      <c r="X15622" s="51"/>
    </row>
    <row r="15623" spans="2:24" ht="15.75" x14ac:dyDescent="0.25">
      <c r="B15623" s="34"/>
      <c r="X15623" s="51"/>
    </row>
    <row r="15624" spans="2:24" ht="15.75" x14ac:dyDescent="0.25">
      <c r="B15624" s="34"/>
      <c r="X15624" s="51"/>
    </row>
    <row r="15625" spans="2:24" ht="15.75" x14ac:dyDescent="0.25">
      <c r="B15625" s="34"/>
      <c r="X15625" s="51"/>
    </row>
    <row r="15626" spans="2:24" ht="15.75" x14ac:dyDescent="0.25">
      <c r="B15626" s="34"/>
      <c r="X15626" s="51"/>
    </row>
    <row r="15627" spans="2:24" ht="15.75" x14ac:dyDescent="0.25">
      <c r="B15627" s="34"/>
      <c r="X15627" s="51"/>
    </row>
    <row r="15628" spans="2:24" ht="15.75" x14ac:dyDescent="0.25">
      <c r="B15628" s="34"/>
      <c r="X15628" s="51"/>
    </row>
    <row r="15629" spans="2:24" ht="15.75" x14ac:dyDescent="0.25">
      <c r="B15629" s="34"/>
      <c r="X15629" s="51"/>
    </row>
    <row r="15630" spans="2:24" ht="15.75" x14ac:dyDescent="0.25">
      <c r="B15630" s="34"/>
      <c r="X15630" s="51"/>
    </row>
    <row r="15631" spans="2:24" ht="15.75" x14ac:dyDescent="0.25">
      <c r="B15631" s="34"/>
      <c r="X15631" s="51"/>
    </row>
    <row r="15632" spans="2:24" ht="15.75" x14ac:dyDescent="0.25">
      <c r="B15632" s="34"/>
      <c r="X15632" s="51"/>
    </row>
    <row r="15633" spans="2:24" ht="15.75" x14ac:dyDescent="0.25">
      <c r="B15633" s="34"/>
      <c r="X15633" s="51"/>
    </row>
    <row r="15634" spans="2:24" ht="15.75" x14ac:dyDescent="0.25">
      <c r="B15634" s="34"/>
      <c r="X15634" s="51"/>
    </row>
    <row r="15635" spans="2:24" ht="15.75" x14ac:dyDescent="0.25">
      <c r="B15635" s="34"/>
      <c r="X15635" s="51"/>
    </row>
    <row r="15636" spans="2:24" ht="15.75" x14ac:dyDescent="0.25">
      <c r="B15636" s="34"/>
      <c r="X15636" s="51"/>
    </row>
    <row r="15637" spans="2:24" ht="15.75" x14ac:dyDescent="0.25">
      <c r="B15637" s="34"/>
      <c r="X15637" s="51"/>
    </row>
    <row r="15638" spans="2:24" ht="15.75" x14ac:dyDescent="0.25">
      <c r="B15638" s="34"/>
      <c r="X15638" s="51"/>
    </row>
    <row r="15639" spans="2:24" ht="15.75" x14ac:dyDescent="0.25">
      <c r="B15639" s="34"/>
      <c r="X15639" s="51"/>
    </row>
    <row r="15640" spans="2:24" ht="15.75" x14ac:dyDescent="0.25">
      <c r="B15640" s="34"/>
      <c r="X15640" s="51"/>
    </row>
    <row r="15641" spans="2:24" ht="15.75" x14ac:dyDescent="0.25">
      <c r="B15641" s="34"/>
      <c r="X15641" s="51"/>
    </row>
    <row r="15642" spans="2:24" ht="15.75" x14ac:dyDescent="0.25">
      <c r="B15642" s="34"/>
      <c r="X15642" s="51"/>
    </row>
    <row r="15643" spans="2:24" ht="15.75" x14ac:dyDescent="0.25">
      <c r="B15643" s="34"/>
      <c r="X15643" s="51"/>
    </row>
    <row r="15644" spans="2:24" ht="15.75" x14ac:dyDescent="0.25">
      <c r="B15644" s="34"/>
      <c r="X15644" s="51"/>
    </row>
    <row r="15645" spans="2:24" ht="15.75" x14ac:dyDescent="0.25">
      <c r="B15645" s="34"/>
      <c r="X15645" s="51"/>
    </row>
    <row r="15646" spans="2:24" ht="15.75" x14ac:dyDescent="0.25">
      <c r="B15646" s="34"/>
      <c r="X15646" s="51"/>
    </row>
    <row r="15647" spans="2:24" ht="15.75" x14ac:dyDescent="0.25">
      <c r="B15647" s="34"/>
      <c r="X15647" s="51"/>
    </row>
    <row r="15648" spans="2:24" ht="15.75" x14ac:dyDescent="0.25">
      <c r="B15648" s="34"/>
      <c r="X15648" s="51"/>
    </row>
    <row r="15649" spans="2:24" ht="15.75" x14ac:dyDescent="0.25">
      <c r="B15649" s="34"/>
      <c r="X15649" s="51"/>
    </row>
    <row r="15650" spans="2:24" ht="15.75" x14ac:dyDescent="0.25">
      <c r="B15650" s="34"/>
      <c r="X15650" s="51"/>
    </row>
    <row r="15651" spans="2:24" ht="15.75" x14ac:dyDescent="0.25">
      <c r="B15651" s="34"/>
      <c r="X15651" s="51"/>
    </row>
    <row r="15652" spans="2:24" ht="15.75" x14ac:dyDescent="0.25">
      <c r="B15652" s="34"/>
      <c r="X15652" s="51"/>
    </row>
    <row r="15653" spans="2:24" ht="15.75" x14ac:dyDescent="0.25">
      <c r="B15653" s="34"/>
      <c r="X15653" s="51"/>
    </row>
    <row r="15654" spans="2:24" ht="15.75" x14ac:dyDescent="0.25">
      <c r="B15654" s="34"/>
      <c r="X15654" s="51"/>
    </row>
    <row r="15655" spans="2:24" ht="15.75" x14ac:dyDescent="0.25">
      <c r="B15655" s="34"/>
      <c r="X15655" s="51"/>
    </row>
    <row r="15656" spans="2:24" ht="15.75" x14ac:dyDescent="0.25">
      <c r="B15656" s="34"/>
      <c r="X15656" s="51"/>
    </row>
    <row r="15657" spans="2:24" ht="15.75" x14ac:dyDescent="0.25">
      <c r="B15657" s="34"/>
      <c r="X15657" s="51"/>
    </row>
    <row r="15658" spans="2:24" ht="15.75" x14ac:dyDescent="0.25">
      <c r="B15658" s="34"/>
      <c r="X15658" s="51"/>
    </row>
    <row r="15659" spans="2:24" ht="15.75" x14ac:dyDescent="0.25">
      <c r="B15659" s="34"/>
      <c r="X15659" s="51"/>
    </row>
    <row r="15660" spans="2:24" ht="15.75" x14ac:dyDescent="0.25">
      <c r="B15660" s="34"/>
      <c r="X15660" s="51"/>
    </row>
    <row r="15661" spans="2:24" ht="15.75" x14ac:dyDescent="0.25">
      <c r="B15661" s="34"/>
      <c r="X15661" s="51"/>
    </row>
    <row r="15662" spans="2:24" ht="15.75" x14ac:dyDescent="0.25">
      <c r="B15662" s="34"/>
      <c r="X15662" s="51"/>
    </row>
    <row r="15663" spans="2:24" ht="15.75" x14ac:dyDescent="0.25">
      <c r="B15663" s="34"/>
      <c r="X15663" s="51"/>
    </row>
    <row r="15664" spans="2:24" ht="15.75" x14ac:dyDescent="0.25">
      <c r="B15664" s="34"/>
      <c r="X15664" s="51"/>
    </row>
    <row r="15665" spans="2:24" ht="15.75" x14ac:dyDescent="0.25">
      <c r="B15665" s="34"/>
      <c r="X15665" s="51"/>
    </row>
    <row r="15666" spans="2:24" ht="15.75" x14ac:dyDescent="0.25">
      <c r="B15666" s="34"/>
      <c r="X15666" s="51"/>
    </row>
    <row r="15667" spans="2:24" ht="15.75" x14ac:dyDescent="0.25">
      <c r="B15667" s="34"/>
      <c r="X15667" s="51"/>
    </row>
    <row r="15668" spans="2:24" ht="15.75" x14ac:dyDescent="0.25">
      <c r="B15668" s="34"/>
      <c r="X15668" s="51"/>
    </row>
    <row r="15669" spans="2:24" ht="15.75" x14ac:dyDescent="0.25">
      <c r="B15669" s="34"/>
      <c r="X15669" s="51"/>
    </row>
    <row r="15670" spans="2:24" ht="15.75" x14ac:dyDescent="0.25">
      <c r="B15670" s="34"/>
      <c r="X15670" s="51"/>
    </row>
    <row r="15671" spans="2:24" ht="15.75" x14ac:dyDescent="0.25">
      <c r="B15671" s="34"/>
      <c r="X15671" s="51"/>
    </row>
    <row r="15672" spans="2:24" ht="15.75" x14ac:dyDescent="0.25">
      <c r="B15672" s="34"/>
      <c r="X15672" s="51"/>
    </row>
    <row r="15673" spans="2:24" ht="15.75" x14ac:dyDescent="0.25">
      <c r="B15673" s="34"/>
      <c r="X15673" s="51"/>
    </row>
    <row r="15674" spans="2:24" ht="15.75" x14ac:dyDescent="0.25">
      <c r="B15674" s="34"/>
      <c r="X15674" s="51"/>
    </row>
    <row r="15675" spans="2:24" ht="15.75" x14ac:dyDescent="0.25">
      <c r="B15675" s="34"/>
      <c r="X15675" s="51"/>
    </row>
    <row r="15676" spans="2:24" ht="15.75" x14ac:dyDescent="0.25">
      <c r="B15676" s="34"/>
      <c r="X15676" s="51"/>
    </row>
    <row r="15677" spans="2:24" ht="15.75" x14ac:dyDescent="0.25">
      <c r="B15677" s="34"/>
      <c r="X15677" s="51"/>
    </row>
    <row r="15678" spans="2:24" ht="15.75" x14ac:dyDescent="0.25">
      <c r="B15678" s="34"/>
      <c r="X15678" s="51"/>
    </row>
    <row r="15679" spans="2:24" ht="15.75" x14ac:dyDescent="0.25">
      <c r="B15679" s="34"/>
      <c r="X15679" s="51"/>
    </row>
    <row r="15680" spans="2:24" ht="15.75" x14ac:dyDescent="0.25">
      <c r="B15680" s="34"/>
      <c r="X15680" s="51"/>
    </row>
    <row r="15681" spans="2:24" ht="15.75" x14ac:dyDescent="0.25">
      <c r="B15681" s="34"/>
      <c r="X15681" s="51"/>
    </row>
    <row r="15682" spans="2:24" ht="15.75" x14ac:dyDescent="0.25">
      <c r="B15682" s="34"/>
      <c r="X15682" s="51"/>
    </row>
    <row r="15683" spans="2:24" ht="15.75" x14ac:dyDescent="0.25">
      <c r="B15683" s="34"/>
      <c r="X15683" s="51"/>
    </row>
    <row r="15684" spans="2:24" ht="15.75" x14ac:dyDescent="0.25">
      <c r="B15684" s="34"/>
      <c r="X15684" s="51"/>
    </row>
    <row r="15685" spans="2:24" ht="15.75" x14ac:dyDescent="0.25">
      <c r="B15685" s="34"/>
      <c r="X15685" s="51"/>
    </row>
    <row r="15686" spans="2:24" ht="15.75" x14ac:dyDescent="0.25">
      <c r="B15686" s="34"/>
      <c r="X15686" s="51"/>
    </row>
    <row r="15687" spans="2:24" ht="15.75" x14ac:dyDescent="0.25">
      <c r="B15687" s="34"/>
      <c r="X15687" s="51"/>
    </row>
    <row r="15688" spans="2:24" ht="15.75" x14ac:dyDescent="0.25">
      <c r="B15688" s="34"/>
      <c r="X15688" s="51"/>
    </row>
    <row r="15689" spans="2:24" ht="15.75" x14ac:dyDescent="0.25">
      <c r="B15689" s="34"/>
      <c r="X15689" s="51"/>
    </row>
    <row r="15690" spans="2:24" ht="15.75" x14ac:dyDescent="0.25">
      <c r="B15690" s="34"/>
      <c r="X15690" s="51"/>
    </row>
    <row r="15691" spans="2:24" ht="15.75" x14ac:dyDescent="0.25">
      <c r="B15691" s="34"/>
      <c r="X15691" s="51"/>
    </row>
    <row r="15692" spans="2:24" ht="15.75" x14ac:dyDescent="0.25">
      <c r="B15692" s="34"/>
      <c r="X15692" s="51"/>
    </row>
    <row r="15693" spans="2:24" ht="15.75" x14ac:dyDescent="0.25">
      <c r="B15693" s="34"/>
      <c r="X15693" s="51"/>
    </row>
    <row r="15694" spans="2:24" ht="15.75" x14ac:dyDescent="0.25">
      <c r="B15694" s="34"/>
      <c r="X15694" s="51"/>
    </row>
    <row r="15695" spans="2:24" ht="15.75" x14ac:dyDescent="0.25">
      <c r="B15695" s="34"/>
      <c r="X15695" s="51"/>
    </row>
    <row r="15696" spans="2:24" ht="15.75" x14ac:dyDescent="0.25">
      <c r="B15696" s="34"/>
      <c r="X15696" s="51"/>
    </row>
    <row r="15697" spans="2:24" ht="15.75" x14ac:dyDescent="0.25">
      <c r="B15697" s="34"/>
      <c r="X15697" s="51"/>
    </row>
    <row r="15698" spans="2:24" ht="15.75" x14ac:dyDescent="0.25">
      <c r="B15698" s="34"/>
      <c r="X15698" s="51"/>
    </row>
    <row r="15699" spans="2:24" ht="15.75" x14ac:dyDescent="0.25">
      <c r="B15699" s="34"/>
      <c r="X15699" s="51"/>
    </row>
    <row r="15700" spans="2:24" ht="15.75" x14ac:dyDescent="0.25">
      <c r="B15700" s="34"/>
      <c r="X15700" s="51"/>
    </row>
    <row r="15701" spans="2:24" ht="15.75" x14ac:dyDescent="0.25">
      <c r="B15701" s="34"/>
      <c r="X15701" s="51"/>
    </row>
    <row r="15702" spans="2:24" ht="15.75" x14ac:dyDescent="0.25">
      <c r="B15702" s="34"/>
      <c r="X15702" s="51"/>
    </row>
    <row r="15703" spans="2:24" ht="15.75" x14ac:dyDescent="0.25">
      <c r="B15703" s="34"/>
      <c r="X15703" s="51"/>
    </row>
    <row r="15704" spans="2:24" ht="15.75" x14ac:dyDescent="0.25">
      <c r="B15704" s="34"/>
      <c r="X15704" s="51"/>
    </row>
    <row r="15705" spans="2:24" ht="15.75" x14ac:dyDescent="0.25">
      <c r="B15705" s="34"/>
      <c r="X15705" s="51"/>
    </row>
    <row r="15706" spans="2:24" ht="15.75" x14ac:dyDescent="0.25">
      <c r="B15706" s="34"/>
      <c r="X15706" s="51"/>
    </row>
    <row r="15707" spans="2:24" ht="15.75" x14ac:dyDescent="0.25">
      <c r="B15707" s="34"/>
      <c r="X15707" s="51"/>
    </row>
    <row r="15708" spans="2:24" ht="15.75" x14ac:dyDescent="0.25">
      <c r="B15708" s="34"/>
      <c r="X15708" s="51"/>
    </row>
    <row r="15709" spans="2:24" ht="15.75" x14ac:dyDescent="0.25">
      <c r="B15709" s="34"/>
      <c r="X15709" s="51"/>
    </row>
    <row r="15710" spans="2:24" ht="15.75" x14ac:dyDescent="0.25">
      <c r="B15710" s="34"/>
      <c r="X15710" s="51"/>
    </row>
    <row r="15711" spans="2:24" ht="15.75" x14ac:dyDescent="0.25">
      <c r="B15711" s="34"/>
      <c r="X15711" s="51"/>
    </row>
    <row r="15712" spans="2:24" ht="15.75" x14ac:dyDescent="0.25">
      <c r="B15712" s="34"/>
      <c r="X15712" s="51"/>
    </row>
    <row r="15713" spans="2:24" ht="15.75" x14ac:dyDescent="0.25">
      <c r="B15713" s="34"/>
      <c r="X15713" s="51"/>
    </row>
    <row r="15714" spans="2:24" ht="15.75" x14ac:dyDescent="0.25">
      <c r="B15714" s="34"/>
      <c r="X15714" s="51"/>
    </row>
    <row r="15715" spans="2:24" ht="15.75" x14ac:dyDescent="0.25">
      <c r="B15715" s="34"/>
      <c r="X15715" s="51"/>
    </row>
    <row r="15716" spans="2:24" ht="15.75" x14ac:dyDescent="0.25">
      <c r="B15716" s="34"/>
      <c r="X15716" s="51"/>
    </row>
    <row r="15717" spans="2:24" ht="15.75" x14ac:dyDescent="0.25">
      <c r="B15717" s="34"/>
      <c r="X15717" s="51"/>
    </row>
    <row r="15718" spans="2:24" ht="15.75" x14ac:dyDescent="0.25">
      <c r="B15718" s="34"/>
      <c r="X15718" s="51"/>
    </row>
    <row r="15719" spans="2:24" ht="15.75" x14ac:dyDescent="0.25">
      <c r="B15719" s="34"/>
      <c r="X15719" s="51"/>
    </row>
    <row r="15720" spans="2:24" ht="15.75" x14ac:dyDescent="0.25">
      <c r="B15720" s="34"/>
      <c r="X15720" s="51"/>
    </row>
    <row r="15721" spans="2:24" ht="15.75" x14ac:dyDescent="0.25">
      <c r="B15721" s="34"/>
      <c r="X15721" s="51"/>
    </row>
    <row r="15722" spans="2:24" ht="15.75" x14ac:dyDescent="0.25">
      <c r="B15722" s="34"/>
      <c r="X15722" s="51"/>
    </row>
    <row r="15723" spans="2:24" ht="15.75" x14ac:dyDescent="0.25">
      <c r="B15723" s="34"/>
      <c r="X15723" s="51"/>
    </row>
    <row r="15724" spans="2:24" ht="15.75" x14ac:dyDescent="0.25">
      <c r="B15724" s="34"/>
      <c r="X15724" s="51"/>
    </row>
    <row r="15725" spans="2:24" ht="15.75" x14ac:dyDescent="0.25">
      <c r="B15725" s="34"/>
      <c r="X15725" s="51"/>
    </row>
    <row r="15726" spans="2:24" ht="15.75" x14ac:dyDescent="0.25">
      <c r="B15726" s="34"/>
      <c r="X15726" s="51"/>
    </row>
    <row r="15727" spans="2:24" ht="15.75" x14ac:dyDescent="0.25">
      <c r="B15727" s="34"/>
      <c r="X15727" s="51"/>
    </row>
    <row r="15728" spans="2:24" ht="15.75" x14ac:dyDescent="0.25">
      <c r="B15728" s="34"/>
      <c r="X15728" s="51"/>
    </row>
    <row r="15729" spans="2:24" ht="15.75" x14ac:dyDescent="0.25">
      <c r="B15729" s="34"/>
      <c r="X15729" s="51"/>
    </row>
    <row r="15730" spans="2:24" ht="15.75" x14ac:dyDescent="0.25">
      <c r="B15730" s="34"/>
      <c r="X15730" s="51"/>
    </row>
    <row r="15731" spans="2:24" ht="15.75" x14ac:dyDescent="0.25">
      <c r="B15731" s="34"/>
      <c r="X15731" s="51"/>
    </row>
    <row r="15732" spans="2:24" ht="15.75" x14ac:dyDescent="0.25">
      <c r="B15732" s="34"/>
      <c r="X15732" s="51"/>
    </row>
    <row r="15733" spans="2:24" ht="15.75" x14ac:dyDescent="0.25">
      <c r="B15733" s="34"/>
      <c r="X15733" s="51"/>
    </row>
    <row r="15734" spans="2:24" ht="15.75" x14ac:dyDescent="0.25">
      <c r="B15734" s="34"/>
      <c r="X15734" s="51"/>
    </row>
    <row r="15735" spans="2:24" ht="15.75" x14ac:dyDescent="0.25">
      <c r="B15735" s="34"/>
      <c r="X15735" s="51"/>
    </row>
    <row r="15736" spans="2:24" ht="15.75" x14ac:dyDescent="0.25">
      <c r="B15736" s="34"/>
      <c r="X15736" s="51"/>
    </row>
    <row r="15737" spans="2:24" ht="15.75" x14ac:dyDescent="0.25">
      <c r="B15737" s="34"/>
      <c r="X15737" s="51"/>
    </row>
    <row r="15738" spans="2:24" ht="15.75" x14ac:dyDescent="0.25">
      <c r="B15738" s="34"/>
      <c r="X15738" s="51"/>
    </row>
    <row r="15739" spans="2:24" ht="15.75" x14ac:dyDescent="0.25">
      <c r="B15739" s="34"/>
      <c r="X15739" s="51"/>
    </row>
    <row r="15740" spans="2:24" ht="15.75" x14ac:dyDescent="0.25">
      <c r="B15740" s="34"/>
      <c r="X15740" s="51"/>
    </row>
    <row r="15741" spans="2:24" ht="15.75" x14ac:dyDescent="0.25">
      <c r="B15741" s="34"/>
      <c r="X15741" s="51"/>
    </row>
    <row r="15742" spans="2:24" ht="15.75" x14ac:dyDescent="0.25">
      <c r="B15742" s="34"/>
      <c r="X15742" s="51"/>
    </row>
    <row r="15743" spans="2:24" ht="15.75" x14ac:dyDescent="0.25">
      <c r="B15743" s="34"/>
      <c r="X15743" s="51"/>
    </row>
    <row r="15744" spans="2:24" ht="15.75" x14ac:dyDescent="0.25">
      <c r="B15744" s="34"/>
      <c r="X15744" s="51"/>
    </row>
    <row r="15745" spans="2:24" ht="15.75" x14ac:dyDescent="0.25">
      <c r="B15745" s="34"/>
      <c r="X15745" s="51"/>
    </row>
    <row r="15746" spans="2:24" ht="15.75" x14ac:dyDescent="0.25">
      <c r="B15746" s="34"/>
      <c r="X15746" s="51"/>
    </row>
    <row r="15747" spans="2:24" ht="15.75" x14ac:dyDescent="0.25">
      <c r="B15747" s="34"/>
      <c r="X15747" s="51"/>
    </row>
    <row r="15748" spans="2:24" ht="15.75" x14ac:dyDescent="0.25">
      <c r="B15748" s="34"/>
      <c r="X15748" s="51"/>
    </row>
    <row r="15749" spans="2:24" ht="15.75" x14ac:dyDescent="0.25">
      <c r="B15749" s="34"/>
      <c r="X15749" s="51"/>
    </row>
    <row r="15750" spans="2:24" ht="15.75" x14ac:dyDescent="0.25">
      <c r="B15750" s="34"/>
      <c r="X15750" s="51"/>
    </row>
    <row r="15751" spans="2:24" ht="15.75" x14ac:dyDescent="0.25">
      <c r="B15751" s="34"/>
      <c r="X15751" s="51"/>
    </row>
    <row r="15752" spans="2:24" ht="15.75" x14ac:dyDescent="0.25">
      <c r="B15752" s="34"/>
      <c r="X15752" s="51"/>
    </row>
    <row r="15753" spans="2:24" ht="15.75" x14ac:dyDescent="0.25">
      <c r="B15753" s="34"/>
      <c r="X15753" s="51"/>
    </row>
    <row r="15754" spans="2:24" ht="15.75" x14ac:dyDescent="0.25">
      <c r="B15754" s="34"/>
      <c r="X15754" s="51"/>
    </row>
    <row r="15755" spans="2:24" ht="15.75" x14ac:dyDescent="0.25">
      <c r="B15755" s="34"/>
      <c r="X15755" s="51"/>
    </row>
    <row r="15756" spans="2:24" ht="15.75" x14ac:dyDescent="0.25">
      <c r="B15756" s="34"/>
      <c r="X15756" s="51"/>
    </row>
    <row r="15757" spans="2:24" ht="15.75" x14ac:dyDescent="0.25">
      <c r="B15757" s="34"/>
      <c r="X15757" s="51"/>
    </row>
    <row r="15758" spans="2:24" ht="15.75" x14ac:dyDescent="0.25">
      <c r="B15758" s="34"/>
      <c r="X15758" s="51"/>
    </row>
    <row r="15759" spans="2:24" ht="15.75" x14ac:dyDescent="0.25">
      <c r="B15759" s="34"/>
      <c r="X15759" s="51"/>
    </row>
    <row r="15760" spans="2:24" ht="15.75" x14ac:dyDescent="0.25">
      <c r="B15760" s="34"/>
      <c r="X15760" s="51"/>
    </row>
    <row r="15761" spans="2:24" ht="15.75" x14ac:dyDescent="0.25">
      <c r="B15761" s="34"/>
      <c r="X15761" s="51"/>
    </row>
    <row r="15762" spans="2:24" ht="15.75" x14ac:dyDescent="0.25">
      <c r="B15762" s="34"/>
      <c r="X15762" s="51"/>
    </row>
    <row r="15763" spans="2:24" ht="15.75" x14ac:dyDescent="0.25">
      <c r="B15763" s="34"/>
      <c r="X15763" s="51"/>
    </row>
    <row r="15764" spans="2:24" ht="15.75" x14ac:dyDescent="0.25">
      <c r="B15764" s="34"/>
      <c r="X15764" s="51"/>
    </row>
    <row r="15765" spans="2:24" ht="15.75" x14ac:dyDescent="0.25">
      <c r="B15765" s="34"/>
      <c r="X15765" s="51"/>
    </row>
    <row r="15766" spans="2:24" ht="15.75" x14ac:dyDescent="0.25">
      <c r="B15766" s="34"/>
      <c r="X15766" s="51"/>
    </row>
    <row r="15767" spans="2:24" ht="15.75" x14ac:dyDescent="0.25">
      <c r="B15767" s="34"/>
      <c r="X15767" s="51"/>
    </row>
    <row r="15768" spans="2:24" ht="15.75" x14ac:dyDescent="0.25">
      <c r="B15768" s="34"/>
      <c r="X15768" s="51"/>
    </row>
    <row r="15769" spans="2:24" ht="15.75" x14ac:dyDescent="0.25">
      <c r="B15769" s="34"/>
      <c r="X15769" s="51"/>
    </row>
    <row r="15770" spans="2:24" ht="15.75" x14ac:dyDescent="0.25">
      <c r="B15770" s="34"/>
      <c r="X15770" s="51"/>
    </row>
    <row r="15771" spans="2:24" ht="15.75" x14ac:dyDescent="0.25">
      <c r="B15771" s="34"/>
      <c r="X15771" s="51"/>
    </row>
    <row r="15772" spans="2:24" ht="15.75" x14ac:dyDescent="0.25">
      <c r="B15772" s="34"/>
      <c r="X15772" s="51"/>
    </row>
    <row r="15773" spans="2:24" ht="15.75" x14ac:dyDescent="0.25">
      <c r="B15773" s="34"/>
      <c r="X15773" s="51"/>
    </row>
    <row r="15774" spans="2:24" ht="15.75" x14ac:dyDescent="0.25">
      <c r="B15774" s="34"/>
      <c r="X15774" s="51"/>
    </row>
    <row r="15775" spans="2:24" ht="15.75" x14ac:dyDescent="0.25">
      <c r="B15775" s="34"/>
      <c r="X15775" s="51"/>
    </row>
    <row r="15776" spans="2:24" ht="15.75" x14ac:dyDescent="0.25">
      <c r="B15776" s="34"/>
      <c r="X15776" s="51"/>
    </row>
    <row r="15777" spans="2:24" ht="15.75" x14ac:dyDescent="0.25">
      <c r="B15777" s="34"/>
      <c r="X15777" s="51"/>
    </row>
    <row r="15778" spans="2:24" ht="15.75" x14ac:dyDescent="0.25">
      <c r="B15778" s="34"/>
      <c r="X15778" s="51"/>
    </row>
    <row r="15779" spans="2:24" ht="15.75" x14ac:dyDescent="0.25">
      <c r="B15779" s="34"/>
      <c r="X15779" s="51"/>
    </row>
    <row r="15780" spans="2:24" ht="15.75" x14ac:dyDescent="0.25">
      <c r="B15780" s="34"/>
      <c r="X15780" s="51"/>
    </row>
    <row r="15781" spans="2:24" ht="15.75" x14ac:dyDescent="0.25">
      <c r="B15781" s="34"/>
      <c r="X15781" s="51"/>
    </row>
    <row r="15782" spans="2:24" ht="15.75" x14ac:dyDescent="0.25">
      <c r="B15782" s="34"/>
      <c r="X15782" s="51"/>
    </row>
    <row r="15783" spans="2:24" ht="15.75" x14ac:dyDescent="0.25">
      <c r="B15783" s="34"/>
      <c r="X15783" s="51"/>
    </row>
    <row r="15784" spans="2:24" ht="15.75" x14ac:dyDescent="0.25">
      <c r="B15784" s="34"/>
      <c r="X15784" s="51"/>
    </row>
    <row r="15785" spans="2:24" ht="15.75" x14ac:dyDescent="0.25">
      <c r="B15785" s="34"/>
      <c r="X15785" s="51"/>
    </row>
    <row r="15786" spans="2:24" ht="15.75" x14ac:dyDescent="0.25">
      <c r="B15786" s="34"/>
      <c r="X15786" s="51"/>
    </row>
    <row r="15787" spans="2:24" ht="15.75" x14ac:dyDescent="0.25">
      <c r="B15787" s="34"/>
      <c r="X15787" s="51"/>
    </row>
    <row r="15788" spans="2:24" ht="15.75" x14ac:dyDescent="0.25">
      <c r="B15788" s="34"/>
      <c r="X15788" s="51"/>
    </row>
    <row r="15789" spans="2:24" ht="15.75" x14ac:dyDescent="0.25">
      <c r="B15789" s="34"/>
      <c r="X15789" s="51"/>
    </row>
    <row r="15790" spans="2:24" ht="15.75" x14ac:dyDescent="0.25">
      <c r="B15790" s="34"/>
      <c r="X15790" s="51"/>
    </row>
    <row r="15791" spans="2:24" ht="15.75" x14ac:dyDescent="0.25">
      <c r="B15791" s="34"/>
      <c r="X15791" s="51"/>
    </row>
    <row r="15792" spans="2:24" ht="15.75" x14ac:dyDescent="0.25">
      <c r="B15792" s="34"/>
      <c r="X15792" s="51"/>
    </row>
    <row r="15793" spans="2:24" ht="15.75" x14ac:dyDescent="0.25">
      <c r="B15793" s="34"/>
      <c r="X15793" s="51"/>
    </row>
    <row r="15794" spans="2:24" ht="15.75" x14ac:dyDescent="0.25">
      <c r="B15794" s="34"/>
      <c r="X15794" s="51"/>
    </row>
    <row r="15795" spans="2:24" ht="15.75" x14ac:dyDescent="0.25">
      <c r="B15795" s="34"/>
      <c r="X15795" s="51"/>
    </row>
    <row r="15796" spans="2:24" ht="15.75" x14ac:dyDescent="0.25">
      <c r="B15796" s="34"/>
      <c r="X15796" s="51"/>
    </row>
    <row r="15797" spans="2:24" ht="15.75" x14ac:dyDescent="0.25">
      <c r="B15797" s="34"/>
      <c r="X15797" s="51"/>
    </row>
    <row r="15798" spans="2:24" ht="15.75" x14ac:dyDescent="0.25">
      <c r="B15798" s="34"/>
      <c r="X15798" s="51"/>
    </row>
    <row r="15799" spans="2:24" ht="15.75" x14ac:dyDescent="0.25">
      <c r="B15799" s="34"/>
      <c r="X15799" s="51"/>
    </row>
    <row r="15800" spans="2:24" ht="15.75" x14ac:dyDescent="0.25">
      <c r="B15800" s="34"/>
      <c r="X15800" s="51"/>
    </row>
    <row r="15801" spans="2:24" ht="15.75" x14ac:dyDescent="0.25">
      <c r="B15801" s="34"/>
      <c r="X15801" s="51"/>
    </row>
    <row r="15802" spans="2:24" ht="15.75" x14ac:dyDescent="0.25">
      <c r="B15802" s="34"/>
      <c r="X15802" s="51"/>
    </row>
    <row r="15803" spans="2:24" ht="15.75" x14ac:dyDescent="0.25">
      <c r="B15803" s="34"/>
      <c r="X15803" s="51"/>
    </row>
    <row r="15804" spans="2:24" ht="15.75" x14ac:dyDescent="0.25">
      <c r="B15804" s="34"/>
      <c r="X15804" s="51"/>
    </row>
    <row r="15805" spans="2:24" ht="15.75" x14ac:dyDescent="0.25">
      <c r="B15805" s="34"/>
      <c r="X15805" s="51"/>
    </row>
    <row r="15806" spans="2:24" ht="15.75" x14ac:dyDescent="0.25">
      <c r="B15806" s="34"/>
      <c r="X15806" s="51"/>
    </row>
    <row r="15807" spans="2:24" ht="15.75" x14ac:dyDescent="0.25">
      <c r="B15807" s="34"/>
      <c r="X15807" s="51"/>
    </row>
    <row r="15808" spans="2:24" ht="15.75" x14ac:dyDescent="0.25">
      <c r="B15808" s="34"/>
      <c r="X15808" s="51"/>
    </row>
    <row r="15809" spans="2:24" ht="15.75" x14ac:dyDescent="0.25">
      <c r="B15809" s="34"/>
      <c r="X15809" s="51"/>
    </row>
    <row r="15810" spans="2:24" ht="15.75" x14ac:dyDescent="0.25">
      <c r="B15810" s="34"/>
      <c r="X15810" s="51"/>
    </row>
    <row r="15811" spans="2:24" ht="15.75" x14ac:dyDescent="0.25">
      <c r="B15811" s="34"/>
      <c r="X15811" s="51"/>
    </row>
    <row r="15812" spans="2:24" ht="15.75" x14ac:dyDescent="0.25">
      <c r="B15812" s="34"/>
      <c r="X15812" s="51"/>
    </row>
    <row r="15813" spans="2:24" ht="15.75" x14ac:dyDescent="0.25">
      <c r="B15813" s="34"/>
      <c r="X15813" s="51"/>
    </row>
    <row r="15814" spans="2:24" ht="15.75" x14ac:dyDescent="0.25">
      <c r="B15814" s="34"/>
      <c r="X15814" s="51"/>
    </row>
    <row r="15815" spans="2:24" ht="15.75" x14ac:dyDescent="0.25">
      <c r="B15815" s="34"/>
      <c r="X15815" s="51"/>
    </row>
    <row r="15816" spans="2:24" ht="15.75" x14ac:dyDescent="0.25">
      <c r="B15816" s="34"/>
      <c r="X15816" s="51"/>
    </row>
    <row r="15817" spans="2:24" ht="15.75" x14ac:dyDescent="0.25">
      <c r="B15817" s="34"/>
      <c r="X15817" s="51"/>
    </row>
    <row r="15818" spans="2:24" ht="15.75" x14ac:dyDescent="0.25">
      <c r="B15818" s="34"/>
      <c r="X15818" s="51"/>
    </row>
    <row r="15819" spans="2:24" ht="15.75" x14ac:dyDescent="0.25">
      <c r="B15819" s="34"/>
      <c r="X15819" s="51"/>
    </row>
    <row r="15820" spans="2:24" ht="15.75" x14ac:dyDescent="0.25">
      <c r="B15820" s="34"/>
      <c r="X15820" s="51"/>
    </row>
    <row r="15821" spans="2:24" ht="15.75" x14ac:dyDescent="0.25">
      <c r="B15821" s="34"/>
      <c r="X15821" s="51"/>
    </row>
    <row r="15822" spans="2:24" ht="15.75" x14ac:dyDescent="0.25">
      <c r="B15822" s="34"/>
      <c r="X15822" s="51"/>
    </row>
    <row r="15823" spans="2:24" ht="15.75" x14ac:dyDescent="0.25">
      <c r="B15823" s="34"/>
      <c r="X15823" s="51"/>
    </row>
    <row r="15824" spans="2:24" ht="15.75" x14ac:dyDescent="0.25">
      <c r="B15824" s="34"/>
      <c r="X15824" s="51"/>
    </row>
    <row r="15825" spans="2:24" ht="15.75" x14ac:dyDescent="0.25">
      <c r="B15825" s="34"/>
      <c r="X15825" s="51"/>
    </row>
    <row r="15826" spans="2:24" ht="15.75" x14ac:dyDescent="0.25">
      <c r="B15826" s="34"/>
      <c r="X15826" s="51"/>
    </row>
    <row r="15827" spans="2:24" ht="15.75" x14ac:dyDescent="0.25">
      <c r="B15827" s="34"/>
      <c r="X15827" s="51"/>
    </row>
    <row r="15828" spans="2:24" ht="15.75" x14ac:dyDescent="0.25">
      <c r="B15828" s="34"/>
      <c r="X15828" s="51"/>
    </row>
    <row r="15829" spans="2:24" ht="15.75" x14ac:dyDescent="0.25">
      <c r="B15829" s="34"/>
      <c r="X15829" s="51"/>
    </row>
    <row r="15830" spans="2:24" ht="15.75" x14ac:dyDescent="0.25">
      <c r="B15830" s="34"/>
      <c r="X15830" s="51"/>
    </row>
    <row r="15831" spans="2:24" ht="15.75" x14ac:dyDescent="0.25">
      <c r="B15831" s="34"/>
      <c r="X15831" s="51"/>
    </row>
    <row r="15832" spans="2:24" ht="15.75" x14ac:dyDescent="0.25">
      <c r="B15832" s="34"/>
      <c r="X15832" s="51"/>
    </row>
    <row r="15833" spans="2:24" ht="15.75" x14ac:dyDescent="0.25">
      <c r="B15833" s="34"/>
      <c r="X15833" s="51"/>
    </row>
    <row r="15834" spans="2:24" ht="15.75" x14ac:dyDescent="0.25">
      <c r="B15834" s="34"/>
      <c r="X15834" s="51"/>
    </row>
    <row r="15835" spans="2:24" ht="15.75" x14ac:dyDescent="0.25">
      <c r="B15835" s="34"/>
      <c r="X15835" s="51"/>
    </row>
    <row r="15836" spans="2:24" ht="15.75" x14ac:dyDescent="0.25">
      <c r="B15836" s="34"/>
      <c r="X15836" s="51"/>
    </row>
    <row r="15837" spans="2:24" ht="15.75" x14ac:dyDescent="0.25">
      <c r="B15837" s="34"/>
      <c r="X15837" s="51"/>
    </row>
    <row r="15838" spans="2:24" ht="15.75" x14ac:dyDescent="0.25">
      <c r="B15838" s="34"/>
      <c r="X15838" s="51"/>
    </row>
    <row r="15839" spans="2:24" ht="15.75" x14ac:dyDescent="0.25">
      <c r="B15839" s="34"/>
      <c r="X15839" s="51"/>
    </row>
    <row r="15840" spans="2:24" ht="15.75" x14ac:dyDescent="0.25">
      <c r="B15840" s="34"/>
      <c r="X15840" s="51"/>
    </row>
    <row r="15841" spans="2:24" ht="15.75" x14ac:dyDescent="0.25">
      <c r="B15841" s="34"/>
      <c r="X15841" s="51"/>
    </row>
    <row r="15842" spans="2:24" ht="15.75" x14ac:dyDescent="0.25">
      <c r="B15842" s="34"/>
      <c r="X15842" s="51"/>
    </row>
    <row r="15843" spans="2:24" ht="15.75" x14ac:dyDescent="0.25">
      <c r="B15843" s="34"/>
      <c r="X15843" s="51"/>
    </row>
    <row r="15844" spans="2:24" ht="15.75" x14ac:dyDescent="0.25">
      <c r="B15844" s="34"/>
      <c r="X15844" s="51"/>
    </row>
    <row r="15845" spans="2:24" ht="15.75" x14ac:dyDescent="0.25">
      <c r="B15845" s="34"/>
      <c r="X15845" s="51"/>
    </row>
    <row r="15846" spans="2:24" ht="15.75" x14ac:dyDescent="0.25">
      <c r="B15846" s="34"/>
      <c r="X15846" s="51"/>
    </row>
    <row r="15847" spans="2:24" ht="15.75" x14ac:dyDescent="0.25">
      <c r="B15847" s="34"/>
      <c r="X15847" s="51"/>
    </row>
    <row r="15848" spans="2:24" ht="15.75" x14ac:dyDescent="0.25">
      <c r="B15848" s="34"/>
      <c r="X15848" s="51"/>
    </row>
    <row r="15849" spans="2:24" ht="15.75" x14ac:dyDescent="0.25">
      <c r="B15849" s="34"/>
      <c r="X15849" s="51"/>
    </row>
    <row r="15850" spans="2:24" ht="15.75" x14ac:dyDescent="0.25">
      <c r="B15850" s="34"/>
      <c r="X15850" s="51"/>
    </row>
    <row r="15851" spans="2:24" ht="15.75" x14ac:dyDescent="0.25">
      <c r="B15851" s="34"/>
      <c r="X15851" s="51"/>
    </row>
    <row r="15852" spans="2:24" ht="15.75" x14ac:dyDescent="0.25">
      <c r="B15852" s="34"/>
      <c r="X15852" s="51"/>
    </row>
    <row r="15853" spans="2:24" ht="15.75" x14ac:dyDescent="0.25">
      <c r="B15853" s="34"/>
      <c r="X15853" s="51"/>
    </row>
    <row r="15854" spans="2:24" ht="15.75" x14ac:dyDescent="0.25">
      <c r="B15854" s="34"/>
      <c r="X15854" s="51"/>
    </row>
    <row r="15855" spans="2:24" ht="15.75" x14ac:dyDescent="0.25">
      <c r="B15855" s="34"/>
      <c r="X15855" s="51"/>
    </row>
    <row r="15856" spans="2:24" ht="15.75" x14ac:dyDescent="0.25">
      <c r="B15856" s="34"/>
      <c r="X15856" s="51"/>
    </row>
    <row r="15857" spans="2:24" ht="15.75" x14ac:dyDescent="0.25">
      <c r="B15857" s="34"/>
      <c r="X15857" s="51"/>
    </row>
    <row r="15858" spans="2:24" ht="15.75" x14ac:dyDescent="0.25">
      <c r="B15858" s="34"/>
      <c r="X15858" s="51"/>
    </row>
    <row r="15859" spans="2:24" ht="15.75" x14ac:dyDescent="0.25">
      <c r="B15859" s="34"/>
      <c r="X15859" s="51"/>
    </row>
    <row r="15860" spans="2:24" ht="15.75" x14ac:dyDescent="0.25">
      <c r="B15860" s="34"/>
      <c r="X15860" s="51"/>
    </row>
    <row r="15861" spans="2:24" ht="15.75" x14ac:dyDescent="0.25">
      <c r="B15861" s="34"/>
      <c r="X15861" s="51"/>
    </row>
    <row r="15862" spans="2:24" ht="15.75" x14ac:dyDescent="0.25">
      <c r="B15862" s="34"/>
      <c r="X15862" s="51"/>
    </row>
    <row r="15863" spans="2:24" ht="15.75" x14ac:dyDescent="0.25">
      <c r="B15863" s="34"/>
      <c r="X15863" s="51"/>
    </row>
    <row r="15864" spans="2:24" ht="15.75" x14ac:dyDescent="0.25">
      <c r="B15864" s="34"/>
      <c r="X15864" s="51"/>
    </row>
    <row r="15865" spans="2:24" ht="15.75" x14ac:dyDescent="0.25">
      <c r="B15865" s="34"/>
      <c r="X15865" s="51"/>
    </row>
    <row r="15866" spans="2:24" ht="15.75" x14ac:dyDescent="0.25">
      <c r="B15866" s="34"/>
      <c r="X15866" s="51"/>
    </row>
    <row r="15867" spans="2:24" ht="15.75" x14ac:dyDescent="0.25">
      <c r="B15867" s="34"/>
      <c r="X15867" s="51"/>
    </row>
    <row r="15868" spans="2:24" ht="15.75" x14ac:dyDescent="0.25">
      <c r="B15868" s="34"/>
      <c r="X15868" s="51"/>
    </row>
    <row r="15869" spans="2:24" ht="15.75" x14ac:dyDescent="0.25">
      <c r="B15869" s="34"/>
      <c r="X15869" s="51"/>
    </row>
    <row r="15870" spans="2:24" ht="15.75" x14ac:dyDescent="0.25">
      <c r="B15870" s="34"/>
      <c r="X15870" s="51"/>
    </row>
    <row r="15871" spans="2:24" ht="15.75" x14ac:dyDescent="0.25">
      <c r="B15871" s="34"/>
      <c r="X15871" s="51"/>
    </row>
    <row r="15872" spans="2:24" ht="15.75" x14ac:dyDescent="0.25">
      <c r="B15872" s="34"/>
      <c r="X15872" s="51"/>
    </row>
    <row r="15873" spans="2:24" ht="15.75" x14ac:dyDescent="0.25">
      <c r="B15873" s="34"/>
      <c r="X15873" s="51"/>
    </row>
    <row r="15874" spans="2:24" ht="15.75" x14ac:dyDescent="0.25">
      <c r="B15874" s="34"/>
      <c r="X15874" s="51"/>
    </row>
    <row r="15875" spans="2:24" ht="15.75" x14ac:dyDescent="0.25">
      <c r="B15875" s="34"/>
      <c r="X15875" s="51"/>
    </row>
    <row r="15876" spans="2:24" ht="15.75" x14ac:dyDescent="0.25">
      <c r="B15876" s="34"/>
      <c r="X15876" s="51"/>
    </row>
    <row r="15877" spans="2:24" ht="15.75" x14ac:dyDescent="0.25">
      <c r="B15877" s="34"/>
      <c r="X15877" s="51"/>
    </row>
    <row r="15878" spans="2:24" ht="15.75" x14ac:dyDescent="0.25">
      <c r="B15878" s="34"/>
      <c r="X15878" s="51"/>
    </row>
    <row r="15879" spans="2:24" ht="15.75" x14ac:dyDescent="0.25">
      <c r="B15879" s="34"/>
      <c r="X15879" s="51"/>
    </row>
    <row r="15880" spans="2:24" ht="15.75" x14ac:dyDescent="0.25">
      <c r="B15880" s="34"/>
      <c r="X15880" s="51"/>
    </row>
    <row r="15881" spans="2:24" ht="15.75" x14ac:dyDescent="0.25">
      <c r="B15881" s="34"/>
      <c r="X15881" s="51"/>
    </row>
    <row r="15882" spans="2:24" ht="15.75" x14ac:dyDescent="0.25">
      <c r="B15882" s="34"/>
      <c r="X15882" s="51"/>
    </row>
    <row r="15883" spans="2:24" ht="15.75" x14ac:dyDescent="0.25">
      <c r="B15883" s="34"/>
      <c r="X15883" s="51"/>
    </row>
    <row r="15884" spans="2:24" ht="15.75" x14ac:dyDescent="0.25">
      <c r="B15884" s="34"/>
      <c r="X15884" s="51"/>
    </row>
    <row r="15885" spans="2:24" ht="15.75" x14ac:dyDescent="0.25">
      <c r="B15885" s="34"/>
      <c r="X15885" s="51"/>
    </row>
    <row r="15886" spans="2:24" ht="15.75" x14ac:dyDescent="0.25">
      <c r="B15886" s="34"/>
      <c r="X15886" s="51"/>
    </row>
    <row r="15887" spans="2:24" ht="15.75" x14ac:dyDescent="0.25">
      <c r="B15887" s="34"/>
      <c r="X15887" s="51"/>
    </row>
    <row r="15888" spans="2:24" ht="15.75" x14ac:dyDescent="0.25">
      <c r="B15888" s="34"/>
      <c r="X15888" s="51"/>
    </row>
    <row r="15889" spans="2:24" ht="15.75" x14ac:dyDescent="0.25">
      <c r="B15889" s="34"/>
      <c r="X15889" s="51"/>
    </row>
    <row r="15890" spans="2:24" ht="15.75" x14ac:dyDescent="0.25">
      <c r="B15890" s="34"/>
      <c r="X15890" s="51"/>
    </row>
    <row r="15891" spans="2:24" ht="15.75" x14ac:dyDescent="0.25">
      <c r="B15891" s="34"/>
      <c r="X15891" s="51"/>
    </row>
    <row r="15892" spans="2:24" ht="15.75" x14ac:dyDescent="0.25">
      <c r="B15892" s="34"/>
      <c r="X15892" s="51"/>
    </row>
    <row r="15893" spans="2:24" ht="15.75" x14ac:dyDescent="0.25">
      <c r="B15893" s="34"/>
      <c r="X15893" s="51"/>
    </row>
    <row r="15894" spans="2:24" ht="15.75" x14ac:dyDescent="0.25">
      <c r="B15894" s="34"/>
      <c r="X15894" s="51"/>
    </row>
    <row r="15895" spans="2:24" ht="15.75" x14ac:dyDescent="0.25">
      <c r="B15895" s="34"/>
      <c r="X15895" s="51"/>
    </row>
    <row r="15896" spans="2:24" ht="15.75" x14ac:dyDescent="0.25">
      <c r="B15896" s="34"/>
      <c r="X15896" s="51"/>
    </row>
    <row r="15897" spans="2:24" ht="15.75" x14ac:dyDescent="0.25">
      <c r="B15897" s="34"/>
      <c r="X15897" s="51"/>
    </row>
    <row r="15898" spans="2:24" ht="15.75" x14ac:dyDescent="0.25">
      <c r="B15898" s="34"/>
      <c r="X15898" s="51"/>
    </row>
    <row r="15899" spans="2:24" ht="15.75" x14ac:dyDescent="0.25">
      <c r="B15899" s="34"/>
      <c r="X15899" s="51"/>
    </row>
    <row r="15900" spans="2:24" ht="15.75" x14ac:dyDescent="0.25">
      <c r="B15900" s="34"/>
      <c r="X15900" s="51"/>
    </row>
    <row r="15901" spans="2:24" ht="15.75" x14ac:dyDescent="0.25">
      <c r="B15901" s="34"/>
      <c r="X15901" s="51"/>
    </row>
    <row r="15902" spans="2:24" ht="15.75" x14ac:dyDescent="0.25">
      <c r="B15902" s="34"/>
      <c r="X15902" s="51"/>
    </row>
    <row r="15903" spans="2:24" ht="15.75" x14ac:dyDescent="0.25">
      <c r="B15903" s="34"/>
      <c r="X15903" s="51"/>
    </row>
    <row r="15904" spans="2:24" ht="15.75" x14ac:dyDescent="0.25">
      <c r="B15904" s="34"/>
      <c r="X15904" s="51"/>
    </row>
    <row r="15905" spans="2:24" ht="15.75" x14ac:dyDescent="0.25">
      <c r="B15905" s="34"/>
      <c r="X15905" s="51"/>
    </row>
    <row r="15906" spans="2:24" ht="15.75" x14ac:dyDescent="0.25">
      <c r="B15906" s="34"/>
      <c r="X15906" s="51"/>
    </row>
    <row r="15907" spans="2:24" ht="15.75" x14ac:dyDescent="0.25">
      <c r="B15907" s="34"/>
      <c r="X15907" s="51"/>
    </row>
    <row r="15908" spans="2:24" ht="15.75" x14ac:dyDescent="0.25">
      <c r="B15908" s="34"/>
      <c r="X15908" s="51"/>
    </row>
    <row r="15909" spans="2:24" ht="15.75" x14ac:dyDescent="0.25">
      <c r="B15909" s="34"/>
      <c r="X15909" s="51"/>
    </row>
    <row r="15910" spans="2:24" ht="15.75" x14ac:dyDescent="0.25">
      <c r="B15910" s="34"/>
      <c r="X15910" s="51"/>
    </row>
    <row r="15911" spans="2:24" ht="15.75" x14ac:dyDescent="0.25">
      <c r="B15911" s="34"/>
      <c r="X15911" s="51"/>
    </row>
    <row r="15912" spans="2:24" ht="15.75" x14ac:dyDescent="0.25">
      <c r="B15912" s="34"/>
      <c r="X15912" s="51"/>
    </row>
    <row r="15913" spans="2:24" ht="15.75" x14ac:dyDescent="0.25">
      <c r="B15913" s="34"/>
      <c r="X15913" s="51"/>
    </row>
    <row r="15914" spans="2:24" ht="15.75" x14ac:dyDescent="0.25">
      <c r="B15914" s="34"/>
      <c r="X15914" s="51"/>
    </row>
    <row r="15915" spans="2:24" ht="15.75" x14ac:dyDescent="0.25">
      <c r="B15915" s="34"/>
      <c r="X15915" s="51"/>
    </row>
    <row r="15916" spans="2:24" ht="15.75" x14ac:dyDescent="0.25">
      <c r="B15916" s="34"/>
      <c r="X15916" s="51"/>
    </row>
    <row r="15917" spans="2:24" ht="15.75" x14ac:dyDescent="0.25">
      <c r="B15917" s="34"/>
      <c r="X15917" s="51"/>
    </row>
    <row r="15918" spans="2:24" ht="15.75" x14ac:dyDescent="0.25">
      <c r="B15918" s="34"/>
      <c r="X15918" s="51"/>
    </row>
    <row r="15919" spans="2:24" ht="15.75" x14ac:dyDescent="0.25">
      <c r="B15919" s="34"/>
      <c r="X15919" s="51"/>
    </row>
    <row r="15920" spans="2:24" ht="15.75" x14ac:dyDescent="0.25">
      <c r="B15920" s="34"/>
      <c r="X15920" s="51"/>
    </row>
    <row r="15921" spans="2:24" ht="15.75" x14ac:dyDescent="0.25">
      <c r="B15921" s="34"/>
      <c r="X15921" s="51"/>
    </row>
    <row r="15922" spans="2:24" ht="15.75" x14ac:dyDescent="0.25">
      <c r="B15922" s="34"/>
      <c r="X15922" s="51"/>
    </row>
    <row r="15923" spans="2:24" ht="15.75" x14ac:dyDescent="0.25">
      <c r="B15923" s="34"/>
      <c r="X15923" s="51"/>
    </row>
    <row r="15924" spans="2:24" ht="15.75" x14ac:dyDescent="0.25">
      <c r="B15924" s="34"/>
      <c r="X15924" s="51"/>
    </row>
    <row r="15925" spans="2:24" ht="15.75" x14ac:dyDescent="0.25">
      <c r="B15925" s="34"/>
      <c r="X15925" s="51"/>
    </row>
    <row r="15926" spans="2:24" ht="15.75" x14ac:dyDescent="0.25">
      <c r="B15926" s="34"/>
      <c r="X15926" s="51"/>
    </row>
    <row r="15927" spans="2:24" ht="15.75" x14ac:dyDescent="0.25">
      <c r="B15927" s="34"/>
      <c r="X15927" s="51"/>
    </row>
    <row r="15928" spans="2:24" ht="15.75" x14ac:dyDescent="0.25">
      <c r="B15928" s="34"/>
      <c r="X15928" s="51"/>
    </row>
    <row r="15929" spans="2:24" ht="15.75" x14ac:dyDescent="0.25">
      <c r="B15929" s="34"/>
      <c r="X15929" s="51"/>
    </row>
    <row r="15930" spans="2:24" ht="15.75" x14ac:dyDescent="0.25">
      <c r="B15930" s="34"/>
      <c r="X15930" s="51"/>
    </row>
    <row r="15931" spans="2:24" ht="15.75" x14ac:dyDescent="0.25">
      <c r="B15931" s="34"/>
      <c r="X15931" s="51"/>
    </row>
    <row r="15932" spans="2:24" ht="15.75" x14ac:dyDescent="0.25">
      <c r="B15932" s="34"/>
      <c r="X15932" s="51"/>
    </row>
    <row r="15933" spans="2:24" ht="15.75" x14ac:dyDescent="0.25">
      <c r="B15933" s="34"/>
      <c r="X15933" s="51"/>
    </row>
    <row r="15934" spans="2:24" ht="15.75" x14ac:dyDescent="0.25">
      <c r="B15934" s="34"/>
      <c r="X15934" s="51"/>
    </row>
    <row r="15935" spans="2:24" ht="15.75" x14ac:dyDescent="0.25">
      <c r="B15935" s="34"/>
      <c r="X15935" s="51"/>
    </row>
    <row r="15936" spans="2:24" ht="15.75" x14ac:dyDescent="0.25">
      <c r="B15936" s="34"/>
      <c r="X15936" s="51"/>
    </row>
    <row r="15937" spans="2:24" ht="15.75" x14ac:dyDescent="0.25">
      <c r="B15937" s="34"/>
      <c r="X15937" s="51"/>
    </row>
    <row r="15938" spans="2:24" ht="15.75" x14ac:dyDescent="0.25">
      <c r="B15938" s="34"/>
      <c r="X15938" s="51"/>
    </row>
    <row r="15939" spans="2:24" ht="15.75" x14ac:dyDescent="0.25">
      <c r="B15939" s="34"/>
      <c r="X15939" s="51"/>
    </row>
    <row r="15940" spans="2:24" ht="15.75" x14ac:dyDescent="0.25">
      <c r="B15940" s="34"/>
      <c r="X15940" s="51"/>
    </row>
    <row r="15941" spans="2:24" ht="15.75" x14ac:dyDescent="0.25">
      <c r="B15941" s="34"/>
      <c r="X15941" s="51"/>
    </row>
    <row r="15942" spans="2:24" ht="15.75" x14ac:dyDescent="0.25">
      <c r="B15942" s="34"/>
      <c r="X15942" s="51"/>
    </row>
    <row r="15943" spans="2:24" ht="15.75" x14ac:dyDescent="0.25">
      <c r="B15943" s="34"/>
      <c r="X15943" s="51"/>
    </row>
    <row r="15944" spans="2:24" ht="15.75" x14ac:dyDescent="0.25">
      <c r="B15944" s="34"/>
      <c r="X15944" s="51"/>
    </row>
    <row r="15945" spans="2:24" ht="15.75" x14ac:dyDescent="0.25">
      <c r="B15945" s="34"/>
      <c r="X15945" s="51"/>
    </row>
    <row r="15946" spans="2:24" ht="15.75" x14ac:dyDescent="0.25">
      <c r="B15946" s="34"/>
      <c r="X15946" s="51"/>
    </row>
    <row r="15947" spans="2:24" ht="15.75" x14ac:dyDescent="0.25">
      <c r="B15947" s="34"/>
      <c r="X15947" s="51"/>
    </row>
    <row r="15948" spans="2:24" ht="15.75" x14ac:dyDescent="0.25">
      <c r="B15948" s="34"/>
      <c r="X15948" s="51"/>
    </row>
    <row r="15949" spans="2:24" ht="15.75" x14ac:dyDescent="0.25">
      <c r="B15949" s="34"/>
      <c r="X15949" s="51"/>
    </row>
    <row r="15950" spans="2:24" ht="15.75" x14ac:dyDescent="0.25">
      <c r="B15950" s="34"/>
      <c r="X15950" s="51"/>
    </row>
    <row r="15951" spans="2:24" ht="15.75" x14ac:dyDescent="0.25">
      <c r="B15951" s="34"/>
      <c r="X15951" s="51"/>
    </row>
    <row r="15952" spans="2:24" ht="15.75" x14ac:dyDescent="0.25">
      <c r="B15952" s="34"/>
      <c r="X15952" s="51"/>
    </row>
    <row r="15953" spans="2:24" ht="15.75" x14ac:dyDescent="0.25">
      <c r="B15953" s="34"/>
      <c r="X15953" s="51"/>
    </row>
    <row r="15954" spans="2:24" ht="15.75" x14ac:dyDescent="0.25">
      <c r="B15954" s="34"/>
      <c r="X15954" s="51"/>
    </row>
    <row r="15955" spans="2:24" ht="15.75" x14ac:dyDescent="0.25">
      <c r="B15955" s="34"/>
      <c r="X15955" s="51"/>
    </row>
    <row r="15956" spans="2:24" ht="15.75" x14ac:dyDescent="0.25">
      <c r="B15956" s="34"/>
      <c r="X15956" s="51"/>
    </row>
    <row r="15957" spans="2:24" ht="15.75" x14ac:dyDescent="0.25">
      <c r="B15957" s="34"/>
      <c r="X15957" s="51"/>
    </row>
    <row r="15958" spans="2:24" ht="15.75" x14ac:dyDescent="0.25">
      <c r="B15958" s="34"/>
      <c r="X15958" s="51"/>
    </row>
    <row r="15959" spans="2:24" ht="15.75" x14ac:dyDescent="0.25">
      <c r="B15959" s="34"/>
      <c r="X15959" s="51"/>
    </row>
    <row r="15960" spans="2:24" ht="15.75" x14ac:dyDescent="0.25">
      <c r="B15960" s="34"/>
      <c r="X15960" s="51"/>
    </row>
    <row r="15961" spans="2:24" ht="15.75" x14ac:dyDescent="0.25">
      <c r="B15961" s="34"/>
      <c r="X15961" s="51"/>
    </row>
    <row r="15962" spans="2:24" ht="15.75" x14ac:dyDescent="0.25">
      <c r="B15962" s="34"/>
      <c r="X15962" s="51"/>
    </row>
    <row r="15963" spans="2:24" ht="15.75" x14ac:dyDescent="0.25">
      <c r="B15963" s="34"/>
      <c r="X15963" s="51"/>
    </row>
    <row r="15964" spans="2:24" ht="15.75" x14ac:dyDescent="0.25">
      <c r="B15964" s="34"/>
      <c r="X15964" s="51"/>
    </row>
    <row r="15965" spans="2:24" ht="15.75" x14ac:dyDescent="0.25">
      <c r="B15965" s="34"/>
      <c r="X15965" s="51"/>
    </row>
    <row r="15966" spans="2:24" ht="15.75" x14ac:dyDescent="0.25">
      <c r="B15966" s="34"/>
      <c r="X15966" s="51"/>
    </row>
    <row r="15967" spans="2:24" ht="15.75" x14ac:dyDescent="0.25">
      <c r="B15967" s="34"/>
      <c r="X15967" s="51"/>
    </row>
    <row r="15968" spans="2:24" ht="15.75" x14ac:dyDescent="0.25">
      <c r="B15968" s="34"/>
      <c r="X15968" s="51"/>
    </row>
    <row r="15969" spans="2:24" ht="15.75" x14ac:dyDescent="0.25">
      <c r="B15969" s="34"/>
      <c r="X15969" s="51"/>
    </row>
    <row r="15970" spans="2:24" ht="15.75" x14ac:dyDescent="0.25">
      <c r="B15970" s="34"/>
      <c r="X15970" s="51"/>
    </row>
    <row r="15971" spans="2:24" ht="15.75" x14ac:dyDescent="0.25">
      <c r="B15971" s="34"/>
      <c r="X15971" s="51"/>
    </row>
    <row r="15972" spans="2:24" ht="15.75" x14ac:dyDescent="0.25">
      <c r="B15972" s="34"/>
      <c r="X15972" s="51"/>
    </row>
    <row r="15973" spans="2:24" ht="15.75" x14ac:dyDescent="0.25">
      <c r="B15973" s="34"/>
      <c r="X15973" s="51"/>
    </row>
    <row r="15974" spans="2:24" ht="15.75" x14ac:dyDescent="0.25">
      <c r="B15974" s="34"/>
      <c r="X15974" s="51"/>
    </row>
    <row r="15975" spans="2:24" ht="15.75" x14ac:dyDescent="0.25">
      <c r="B15975" s="34"/>
      <c r="X15975" s="51"/>
    </row>
    <row r="15976" spans="2:24" ht="15.75" x14ac:dyDescent="0.25">
      <c r="B15976" s="34"/>
      <c r="X15976" s="51"/>
    </row>
    <row r="15977" spans="2:24" ht="15.75" x14ac:dyDescent="0.25">
      <c r="B15977" s="34"/>
      <c r="X15977" s="51"/>
    </row>
    <row r="15978" spans="2:24" ht="15.75" x14ac:dyDescent="0.25">
      <c r="B15978" s="34"/>
      <c r="X15978" s="51"/>
    </row>
    <row r="15979" spans="2:24" ht="15.75" x14ac:dyDescent="0.25">
      <c r="B15979" s="34"/>
      <c r="X15979" s="51"/>
    </row>
    <row r="15980" spans="2:24" ht="15.75" x14ac:dyDescent="0.25">
      <c r="B15980" s="34"/>
      <c r="X15980" s="51"/>
    </row>
    <row r="15981" spans="2:24" ht="15.75" x14ac:dyDescent="0.25">
      <c r="B15981" s="34"/>
      <c r="X15981" s="51"/>
    </row>
    <row r="15982" spans="2:24" ht="15.75" x14ac:dyDescent="0.25">
      <c r="B15982" s="34"/>
      <c r="X15982" s="51"/>
    </row>
    <row r="15983" spans="2:24" ht="15.75" x14ac:dyDescent="0.25">
      <c r="B15983" s="34"/>
      <c r="X15983" s="51"/>
    </row>
    <row r="15984" spans="2:24" ht="15.75" x14ac:dyDescent="0.25">
      <c r="B15984" s="34"/>
      <c r="X15984" s="51"/>
    </row>
    <row r="15985" spans="2:24" ht="15.75" x14ac:dyDescent="0.25">
      <c r="B15985" s="34"/>
      <c r="X15985" s="51"/>
    </row>
    <row r="15986" spans="2:24" ht="15.75" x14ac:dyDescent="0.25">
      <c r="B15986" s="34"/>
      <c r="X15986" s="51"/>
    </row>
    <row r="15987" spans="2:24" ht="15.75" x14ac:dyDescent="0.25">
      <c r="B15987" s="34"/>
      <c r="X15987" s="51"/>
    </row>
    <row r="15988" spans="2:24" ht="15.75" x14ac:dyDescent="0.25">
      <c r="B15988" s="34"/>
      <c r="X15988" s="51"/>
    </row>
    <row r="15989" spans="2:24" ht="15.75" x14ac:dyDescent="0.25">
      <c r="B15989" s="34"/>
      <c r="X15989" s="51"/>
    </row>
    <row r="15990" spans="2:24" ht="15.75" x14ac:dyDescent="0.25">
      <c r="B15990" s="34"/>
      <c r="X15990" s="51"/>
    </row>
    <row r="15991" spans="2:24" ht="15.75" x14ac:dyDescent="0.25">
      <c r="B15991" s="34"/>
      <c r="X15991" s="51"/>
    </row>
    <row r="15992" spans="2:24" ht="15.75" x14ac:dyDescent="0.25">
      <c r="B15992" s="34"/>
      <c r="X15992" s="51"/>
    </row>
    <row r="15993" spans="2:24" ht="15.75" x14ac:dyDescent="0.25">
      <c r="B15993" s="34"/>
      <c r="X15993" s="51"/>
    </row>
    <row r="15994" spans="2:24" ht="15.75" x14ac:dyDescent="0.25">
      <c r="B15994" s="34"/>
      <c r="X15994" s="51"/>
    </row>
    <row r="15995" spans="2:24" ht="15.75" x14ac:dyDescent="0.25">
      <c r="B15995" s="34"/>
      <c r="X15995" s="51"/>
    </row>
    <row r="15996" spans="2:24" ht="15.75" x14ac:dyDescent="0.25">
      <c r="B15996" s="34"/>
      <c r="X15996" s="51"/>
    </row>
    <row r="15997" spans="2:24" ht="15.75" x14ac:dyDescent="0.25">
      <c r="B15997" s="34"/>
      <c r="X15997" s="51"/>
    </row>
    <row r="15998" spans="2:24" ht="15.75" x14ac:dyDescent="0.25">
      <c r="B15998" s="34"/>
      <c r="X15998" s="51"/>
    </row>
    <row r="15999" spans="2:24" ht="15.75" x14ac:dyDescent="0.25">
      <c r="B15999" s="34"/>
      <c r="X15999" s="51"/>
    </row>
    <row r="16000" spans="2:24" ht="15.75" x14ac:dyDescent="0.25">
      <c r="B16000" s="34"/>
      <c r="X16000" s="51"/>
    </row>
    <row r="16001" spans="2:24" ht="15.75" x14ac:dyDescent="0.25">
      <c r="B16001" s="34"/>
      <c r="X16001" s="51"/>
    </row>
    <row r="16002" spans="2:24" ht="15.75" x14ac:dyDescent="0.25">
      <c r="B16002" s="34"/>
      <c r="X16002" s="51"/>
    </row>
    <row r="16003" spans="2:24" ht="15.75" x14ac:dyDescent="0.25">
      <c r="B16003" s="34"/>
      <c r="X16003" s="51"/>
    </row>
    <row r="16004" spans="2:24" ht="15.75" x14ac:dyDescent="0.25">
      <c r="B16004" s="34"/>
      <c r="X16004" s="51"/>
    </row>
    <row r="16005" spans="2:24" ht="15.75" x14ac:dyDescent="0.25">
      <c r="B16005" s="34"/>
      <c r="X16005" s="51"/>
    </row>
    <row r="16006" spans="2:24" ht="15.75" x14ac:dyDescent="0.25">
      <c r="B16006" s="34"/>
      <c r="X16006" s="51"/>
    </row>
    <row r="16007" spans="2:24" ht="15.75" x14ac:dyDescent="0.25">
      <c r="B16007" s="34"/>
      <c r="X16007" s="51"/>
    </row>
    <row r="16008" spans="2:24" ht="15.75" x14ac:dyDescent="0.25">
      <c r="B16008" s="34"/>
      <c r="X16008" s="51"/>
    </row>
    <row r="16009" spans="2:24" ht="15.75" x14ac:dyDescent="0.25">
      <c r="B16009" s="34"/>
      <c r="X16009" s="51"/>
    </row>
    <row r="16010" spans="2:24" ht="15.75" x14ac:dyDescent="0.25">
      <c r="B16010" s="34"/>
      <c r="X16010" s="51"/>
    </row>
    <row r="16011" spans="2:24" ht="15.75" x14ac:dyDescent="0.25">
      <c r="B16011" s="34"/>
      <c r="X16011" s="51"/>
    </row>
    <row r="16012" spans="2:24" ht="15.75" x14ac:dyDescent="0.25">
      <c r="B16012" s="34"/>
      <c r="X16012" s="51"/>
    </row>
    <row r="16013" spans="2:24" ht="15.75" x14ac:dyDescent="0.25">
      <c r="B16013" s="34"/>
      <c r="X16013" s="51"/>
    </row>
    <row r="16014" spans="2:24" ht="15.75" x14ac:dyDescent="0.25">
      <c r="B16014" s="34"/>
      <c r="X16014" s="51"/>
    </row>
    <row r="16015" spans="2:24" ht="15.75" x14ac:dyDescent="0.25">
      <c r="B16015" s="34"/>
      <c r="X16015" s="51"/>
    </row>
    <row r="16016" spans="2:24" ht="15.75" x14ac:dyDescent="0.25">
      <c r="B16016" s="34"/>
      <c r="X16016" s="51"/>
    </row>
    <row r="16017" spans="2:24" ht="15.75" x14ac:dyDescent="0.25">
      <c r="B16017" s="34"/>
      <c r="X16017" s="51"/>
    </row>
    <row r="16018" spans="2:24" ht="15.75" x14ac:dyDescent="0.25">
      <c r="B16018" s="34"/>
      <c r="X16018" s="51"/>
    </row>
    <row r="16019" spans="2:24" ht="15.75" x14ac:dyDescent="0.25">
      <c r="B16019" s="34"/>
      <c r="X16019" s="51"/>
    </row>
    <row r="16020" spans="2:24" ht="15.75" x14ac:dyDescent="0.25">
      <c r="B16020" s="34"/>
      <c r="X16020" s="51"/>
    </row>
    <row r="16021" spans="2:24" ht="15.75" x14ac:dyDescent="0.25">
      <c r="B16021" s="34"/>
      <c r="X16021" s="51"/>
    </row>
    <row r="16022" spans="2:24" ht="15.75" x14ac:dyDescent="0.25">
      <c r="B16022" s="34"/>
      <c r="X16022" s="51"/>
    </row>
    <row r="16023" spans="2:24" ht="15.75" x14ac:dyDescent="0.25">
      <c r="B16023" s="34"/>
      <c r="X16023" s="51"/>
    </row>
    <row r="16024" spans="2:24" ht="15.75" x14ac:dyDescent="0.25">
      <c r="B16024" s="34"/>
      <c r="X16024" s="51"/>
    </row>
    <row r="16025" spans="2:24" ht="15.75" x14ac:dyDescent="0.25">
      <c r="B16025" s="34"/>
      <c r="X16025" s="51"/>
    </row>
    <row r="16026" spans="2:24" ht="15.75" x14ac:dyDescent="0.25">
      <c r="B16026" s="34"/>
      <c r="X16026" s="51"/>
    </row>
    <row r="16027" spans="2:24" ht="15.75" x14ac:dyDescent="0.25">
      <c r="B16027" s="34"/>
      <c r="X16027" s="51"/>
    </row>
    <row r="16028" spans="2:24" ht="15.75" x14ac:dyDescent="0.25">
      <c r="B16028" s="34"/>
      <c r="X16028" s="51"/>
    </row>
    <row r="16029" spans="2:24" ht="15.75" x14ac:dyDescent="0.25">
      <c r="B16029" s="34"/>
      <c r="X16029" s="51"/>
    </row>
    <row r="16030" spans="2:24" ht="15.75" x14ac:dyDescent="0.25">
      <c r="B16030" s="34"/>
      <c r="X16030" s="51"/>
    </row>
    <row r="16031" spans="2:24" ht="15.75" x14ac:dyDescent="0.25">
      <c r="B16031" s="34"/>
      <c r="X16031" s="51"/>
    </row>
    <row r="16032" spans="2:24" ht="15.75" x14ac:dyDescent="0.25">
      <c r="B16032" s="34"/>
      <c r="X16032" s="51"/>
    </row>
    <row r="16033" spans="2:24" ht="15.75" x14ac:dyDescent="0.25">
      <c r="B16033" s="34"/>
      <c r="X16033" s="51"/>
    </row>
    <row r="16034" spans="2:24" ht="15.75" x14ac:dyDescent="0.25">
      <c r="B16034" s="34"/>
      <c r="X16034" s="51"/>
    </row>
    <row r="16035" spans="2:24" ht="15.75" x14ac:dyDescent="0.25">
      <c r="B16035" s="34"/>
      <c r="X16035" s="51"/>
    </row>
    <row r="16036" spans="2:24" ht="15.75" x14ac:dyDescent="0.25">
      <c r="B16036" s="34"/>
      <c r="X16036" s="51"/>
    </row>
    <row r="16037" spans="2:24" ht="15.75" x14ac:dyDescent="0.25">
      <c r="B16037" s="34"/>
      <c r="X16037" s="51"/>
    </row>
    <row r="16038" spans="2:24" ht="15.75" x14ac:dyDescent="0.25">
      <c r="B16038" s="34"/>
      <c r="X16038" s="51"/>
    </row>
    <row r="16039" spans="2:24" ht="15.75" x14ac:dyDescent="0.25">
      <c r="B16039" s="34"/>
      <c r="X16039" s="51"/>
    </row>
    <row r="16040" spans="2:24" ht="15.75" x14ac:dyDescent="0.25">
      <c r="B16040" s="34"/>
      <c r="X16040" s="51"/>
    </row>
    <row r="16041" spans="2:24" ht="15.75" x14ac:dyDescent="0.25">
      <c r="B16041" s="34"/>
      <c r="X16041" s="51"/>
    </row>
    <row r="16042" spans="2:24" ht="15.75" x14ac:dyDescent="0.25">
      <c r="B16042" s="34"/>
      <c r="X16042" s="51"/>
    </row>
    <row r="16043" spans="2:24" ht="15.75" x14ac:dyDescent="0.25">
      <c r="B16043" s="34"/>
      <c r="X16043" s="51"/>
    </row>
    <row r="16044" spans="2:24" ht="15.75" x14ac:dyDescent="0.25">
      <c r="B16044" s="34"/>
      <c r="X16044" s="51"/>
    </row>
    <row r="16045" spans="2:24" ht="15.75" x14ac:dyDescent="0.25">
      <c r="B16045" s="34"/>
      <c r="X16045" s="51"/>
    </row>
    <row r="16046" spans="2:24" ht="15.75" x14ac:dyDescent="0.25">
      <c r="B16046" s="34"/>
      <c r="X16046" s="51"/>
    </row>
    <row r="16047" spans="2:24" ht="15.75" x14ac:dyDescent="0.25">
      <c r="B16047" s="34"/>
      <c r="X16047" s="51"/>
    </row>
    <row r="16048" spans="2:24" ht="15.75" x14ac:dyDescent="0.25">
      <c r="B16048" s="34"/>
      <c r="X16048" s="51"/>
    </row>
    <row r="16049" spans="2:24" ht="15.75" x14ac:dyDescent="0.25">
      <c r="B16049" s="34"/>
      <c r="X16049" s="51"/>
    </row>
    <row r="16050" spans="2:24" ht="15.75" x14ac:dyDescent="0.25">
      <c r="B16050" s="34"/>
      <c r="X16050" s="51"/>
    </row>
    <row r="16051" spans="2:24" ht="15.75" x14ac:dyDescent="0.25">
      <c r="B16051" s="34"/>
      <c r="X16051" s="51"/>
    </row>
    <row r="16052" spans="2:24" ht="15.75" x14ac:dyDescent="0.25">
      <c r="B16052" s="34"/>
      <c r="X16052" s="51"/>
    </row>
    <row r="16053" spans="2:24" ht="15.75" x14ac:dyDescent="0.25">
      <c r="B16053" s="34"/>
      <c r="X16053" s="51"/>
    </row>
    <row r="16054" spans="2:24" ht="15.75" x14ac:dyDescent="0.25">
      <c r="B16054" s="34"/>
      <c r="X16054" s="51"/>
    </row>
    <row r="16055" spans="2:24" ht="15.75" x14ac:dyDescent="0.25">
      <c r="B16055" s="34"/>
      <c r="X16055" s="51"/>
    </row>
    <row r="16056" spans="2:24" ht="15.75" x14ac:dyDescent="0.25">
      <c r="B16056" s="34"/>
      <c r="X16056" s="51"/>
    </row>
    <row r="16057" spans="2:24" ht="15.75" x14ac:dyDescent="0.25">
      <c r="B16057" s="34"/>
      <c r="X16057" s="51"/>
    </row>
    <row r="16058" spans="2:24" ht="15.75" x14ac:dyDescent="0.25">
      <c r="B16058" s="34"/>
      <c r="X16058" s="51"/>
    </row>
    <row r="16059" spans="2:24" ht="15.75" x14ac:dyDescent="0.25">
      <c r="B16059" s="34"/>
      <c r="X16059" s="51"/>
    </row>
    <row r="16060" spans="2:24" ht="15.75" x14ac:dyDescent="0.25">
      <c r="B16060" s="34"/>
      <c r="X16060" s="51"/>
    </row>
    <row r="16061" spans="2:24" ht="15.75" x14ac:dyDescent="0.25">
      <c r="B16061" s="34"/>
      <c r="X16061" s="51"/>
    </row>
    <row r="16062" spans="2:24" ht="15.75" x14ac:dyDescent="0.25">
      <c r="B16062" s="34"/>
      <c r="X16062" s="51"/>
    </row>
    <row r="16063" spans="2:24" ht="15.75" x14ac:dyDescent="0.25">
      <c r="B16063" s="34"/>
      <c r="X16063" s="51"/>
    </row>
    <row r="16064" spans="2:24" ht="15.75" x14ac:dyDescent="0.25">
      <c r="B16064" s="34"/>
      <c r="X16064" s="51"/>
    </row>
    <row r="16065" spans="2:24" ht="15.75" x14ac:dyDescent="0.25">
      <c r="B16065" s="34"/>
      <c r="X16065" s="51"/>
    </row>
    <row r="16066" spans="2:24" ht="15.75" x14ac:dyDescent="0.25">
      <c r="B16066" s="34"/>
      <c r="X16066" s="51"/>
    </row>
    <row r="16067" spans="2:24" ht="15.75" x14ac:dyDescent="0.25">
      <c r="B16067" s="34"/>
      <c r="X16067" s="51"/>
    </row>
    <row r="16068" spans="2:24" ht="15.75" x14ac:dyDescent="0.25">
      <c r="B16068" s="34"/>
      <c r="X16068" s="51"/>
    </row>
    <row r="16069" spans="2:24" ht="15.75" x14ac:dyDescent="0.25">
      <c r="B16069" s="34"/>
      <c r="X16069" s="51"/>
    </row>
    <row r="16070" spans="2:24" ht="15.75" x14ac:dyDescent="0.25">
      <c r="B16070" s="34"/>
      <c r="X16070" s="51"/>
    </row>
    <row r="16071" spans="2:24" ht="15.75" x14ac:dyDescent="0.25">
      <c r="B16071" s="34"/>
      <c r="X16071" s="51"/>
    </row>
    <row r="16072" spans="2:24" ht="15.75" x14ac:dyDescent="0.25">
      <c r="B16072" s="34"/>
      <c r="X16072" s="51"/>
    </row>
    <row r="16073" spans="2:24" ht="15.75" x14ac:dyDescent="0.25">
      <c r="B16073" s="34"/>
      <c r="X16073" s="51"/>
    </row>
    <row r="16074" spans="2:24" ht="15.75" x14ac:dyDescent="0.25">
      <c r="B16074" s="34"/>
      <c r="X16074" s="51"/>
    </row>
    <row r="16075" spans="2:24" ht="15.75" x14ac:dyDescent="0.25">
      <c r="B16075" s="34"/>
      <c r="X16075" s="51"/>
    </row>
    <row r="16076" spans="2:24" ht="15.75" x14ac:dyDescent="0.25">
      <c r="B16076" s="34"/>
      <c r="X16076" s="51"/>
    </row>
    <row r="16077" spans="2:24" ht="15.75" x14ac:dyDescent="0.25">
      <c r="B16077" s="34"/>
      <c r="X16077" s="51"/>
    </row>
    <row r="16078" spans="2:24" ht="15.75" x14ac:dyDescent="0.25">
      <c r="B16078" s="34"/>
      <c r="X16078" s="51"/>
    </row>
    <row r="16079" spans="2:24" ht="15.75" x14ac:dyDescent="0.25">
      <c r="B16079" s="34"/>
      <c r="X16079" s="51"/>
    </row>
    <row r="16080" spans="2:24" ht="15.75" x14ac:dyDescent="0.25">
      <c r="B16080" s="34"/>
      <c r="X16080" s="51"/>
    </row>
    <row r="16081" spans="2:24" ht="15.75" x14ac:dyDescent="0.25">
      <c r="B16081" s="34"/>
      <c r="X16081" s="51"/>
    </row>
    <row r="16082" spans="2:24" ht="15.75" x14ac:dyDescent="0.25">
      <c r="B16082" s="34"/>
      <c r="X16082" s="51"/>
    </row>
    <row r="16083" spans="2:24" ht="15.75" x14ac:dyDescent="0.25">
      <c r="B16083" s="34"/>
      <c r="X16083" s="51"/>
    </row>
    <row r="16084" spans="2:24" ht="15.75" x14ac:dyDescent="0.25">
      <c r="B16084" s="34"/>
      <c r="X16084" s="51"/>
    </row>
    <row r="16085" spans="2:24" ht="15.75" x14ac:dyDescent="0.25">
      <c r="B16085" s="34"/>
      <c r="X16085" s="51"/>
    </row>
    <row r="16086" spans="2:24" ht="15.75" x14ac:dyDescent="0.25">
      <c r="B16086" s="34"/>
      <c r="X16086" s="51"/>
    </row>
    <row r="16087" spans="2:24" ht="15.75" x14ac:dyDescent="0.25">
      <c r="B16087" s="34"/>
      <c r="X16087" s="51"/>
    </row>
    <row r="16088" spans="2:24" ht="15.75" x14ac:dyDescent="0.25">
      <c r="B16088" s="34"/>
      <c r="X16088" s="51"/>
    </row>
    <row r="16089" spans="2:24" ht="15.75" x14ac:dyDescent="0.25">
      <c r="B16089" s="34"/>
      <c r="X16089" s="51"/>
    </row>
    <row r="16090" spans="2:24" ht="15.75" x14ac:dyDescent="0.25">
      <c r="B16090" s="34"/>
      <c r="X16090" s="51"/>
    </row>
    <row r="16091" spans="2:24" ht="15.75" x14ac:dyDescent="0.25">
      <c r="B16091" s="34"/>
      <c r="X16091" s="51"/>
    </row>
    <row r="16092" spans="2:24" ht="15.75" x14ac:dyDescent="0.25">
      <c r="B16092" s="34"/>
      <c r="X16092" s="51"/>
    </row>
    <row r="16093" spans="2:24" ht="15.75" x14ac:dyDescent="0.25">
      <c r="B16093" s="34"/>
      <c r="X16093" s="51"/>
    </row>
    <row r="16094" spans="2:24" ht="15.75" x14ac:dyDescent="0.25">
      <c r="B16094" s="34"/>
      <c r="X16094" s="51"/>
    </row>
    <row r="16095" spans="2:24" ht="15.75" x14ac:dyDescent="0.25">
      <c r="B16095" s="34"/>
      <c r="X16095" s="51"/>
    </row>
    <row r="16096" spans="2:24" ht="15.75" x14ac:dyDescent="0.25">
      <c r="B16096" s="34"/>
      <c r="X16096" s="51"/>
    </row>
    <row r="16097" spans="2:24" ht="15.75" x14ac:dyDescent="0.25">
      <c r="B16097" s="34"/>
      <c r="X16097" s="51"/>
    </row>
    <row r="16098" spans="2:24" ht="15.75" x14ac:dyDescent="0.25">
      <c r="B16098" s="34"/>
      <c r="X16098" s="51"/>
    </row>
    <row r="16099" spans="2:24" ht="15.75" x14ac:dyDescent="0.25">
      <c r="B16099" s="34"/>
      <c r="X16099" s="51"/>
    </row>
    <row r="16100" spans="2:24" ht="15.75" x14ac:dyDescent="0.25">
      <c r="B16100" s="34"/>
      <c r="X16100" s="51"/>
    </row>
    <row r="16101" spans="2:24" ht="15.75" x14ac:dyDescent="0.25">
      <c r="B16101" s="34"/>
      <c r="X16101" s="51"/>
    </row>
    <row r="16102" spans="2:24" ht="15.75" x14ac:dyDescent="0.25">
      <c r="B16102" s="34"/>
      <c r="X16102" s="51"/>
    </row>
    <row r="16103" spans="2:24" ht="15.75" x14ac:dyDescent="0.25">
      <c r="B16103" s="34"/>
      <c r="X16103" s="51"/>
    </row>
    <row r="16104" spans="2:24" ht="15.75" x14ac:dyDescent="0.25">
      <c r="B16104" s="34"/>
      <c r="X16104" s="51"/>
    </row>
    <row r="16105" spans="2:24" ht="15.75" x14ac:dyDescent="0.25">
      <c r="B16105" s="34"/>
      <c r="X16105" s="51"/>
    </row>
    <row r="16106" spans="2:24" ht="15.75" x14ac:dyDescent="0.25">
      <c r="B16106" s="34"/>
      <c r="X16106" s="51"/>
    </row>
    <row r="16107" spans="2:24" ht="15.75" x14ac:dyDescent="0.25">
      <c r="B16107" s="34"/>
      <c r="X16107" s="51"/>
    </row>
    <row r="16108" spans="2:24" ht="15.75" x14ac:dyDescent="0.25">
      <c r="B16108" s="34"/>
      <c r="X16108" s="51"/>
    </row>
    <row r="16109" spans="2:24" ht="15.75" x14ac:dyDescent="0.25">
      <c r="B16109" s="34"/>
      <c r="X16109" s="51"/>
    </row>
    <row r="16110" spans="2:24" ht="15.75" x14ac:dyDescent="0.25">
      <c r="B16110" s="34"/>
      <c r="X16110" s="51"/>
    </row>
    <row r="16111" spans="2:24" ht="15.75" x14ac:dyDescent="0.25">
      <c r="B16111" s="34"/>
      <c r="X16111" s="51"/>
    </row>
    <row r="16112" spans="2:24" ht="15.75" x14ac:dyDescent="0.25">
      <c r="B16112" s="34"/>
      <c r="X16112" s="51"/>
    </row>
    <row r="16113" spans="2:24" ht="15.75" x14ac:dyDescent="0.25">
      <c r="B16113" s="34"/>
      <c r="X16113" s="51"/>
    </row>
    <row r="16114" spans="2:24" ht="15.75" x14ac:dyDescent="0.25">
      <c r="B16114" s="34"/>
      <c r="X16114" s="51"/>
    </row>
    <row r="16115" spans="2:24" ht="15.75" x14ac:dyDescent="0.25">
      <c r="B16115" s="34"/>
      <c r="X16115" s="51"/>
    </row>
    <row r="16116" spans="2:24" ht="15.75" x14ac:dyDescent="0.25">
      <c r="B16116" s="34"/>
      <c r="X16116" s="51"/>
    </row>
    <row r="16117" spans="2:24" ht="15.75" x14ac:dyDescent="0.25">
      <c r="B16117" s="34"/>
      <c r="X16117" s="51"/>
    </row>
    <row r="16118" spans="2:24" ht="15.75" x14ac:dyDescent="0.25">
      <c r="B16118" s="34"/>
      <c r="X16118" s="51"/>
    </row>
    <row r="16119" spans="2:24" ht="15.75" x14ac:dyDescent="0.25">
      <c r="B16119" s="34"/>
      <c r="X16119" s="51"/>
    </row>
    <row r="16120" spans="2:24" ht="15.75" x14ac:dyDescent="0.25">
      <c r="B16120" s="34"/>
      <c r="X16120" s="51"/>
    </row>
    <row r="16121" spans="2:24" ht="15.75" x14ac:dyDescent="0.25">
      <c r="B16121" s="34"/>
      <c r="X16121" s="51"/>
    </row>
    <row r="16122" spans="2:24" ht="15.75" x14ac:dyDescent="0.25">
      <c r="B16122" s="34"/>
      <c r="X16122" s="51"/>
    </row>
    <row r="16123" spans="2:24" ht="15.75" x14ac:dyDescent="0.25">
      <c r="B16123" s="34"/>
      <c r="X16123" s="51"/>
    </row>
    <row r="16124" spans="2:24" ht="15.75" x14ac:dyDescent="0.25">
      <c r="B16124" s="34"/>
      <c r="X16124" s="51"/>
    </row>
    <row r="16125" spans="2:24" ht="15.75" x14ac:dyDescent="0.25">
      <c r="B16125" s="34"/>
      <c r="X16125" s="51"/>
    </row>
    <row r="16126" spans="2:24" ht="15.75" x14ac:dyDescent="0.25">
      <c r="B16126" s="34"/>
      <c r="X16126" s="51"/>
    </row>
    <row r="16127" spans="2:24" ht="15.75" x14ac:dyDescent="0.25">
      <c r="B16127" s="34"/>
      <c r="X16127" s="51"/>
    </row>
    <row r="16128" spans="2:24" ht="15.75" x14ac:dyDescent="0.25">
      <c r="B16128" s="34"/>
      <c r="X16128" s="51"/>
    </row>
    <row r="16129" spans="2:24" ht="15.75" x14ac:dyDescent="0.25">
      <c r="B16129" s="34"/>
      <c r="X16129" s="51"/>
    </row>
    <row r="16130" spans="2:24" ht="15.75" x14ac:dyDescent="0.25">
      <c r="B16130" s="34"/>
      <c r="X16130" s="51"/>
    </row>
    <row r="16131" spans="2:24" ht="15.75" x14ac:dyDescent="0.25">
      <c r="B16131" s="34"/>
      <c r="X16131" s="51"/>
    </row>
    <row r="16132" spans="2:24" ht="15.75" x14ac:dyDescent="0.25">
      <c r="B16132" s="34"/>
      <c r="X16132" s="51"/>
    </row>
    <row r="16133" spans="2:24" ht="15.75" x14ac:dyDescent="0.25">
      <c r="B16133" s="34"/>
      <c r="X16133" s="51"/>
    </row>
    <row r="16134" spans="2:24" ht="15.75" x14ac:dyDescent="0.25">
      <c r="B16134" s="34"/>
      <c r="X16134" s="51"/>
    </row>
    <row r="16135" spans="2:24" ht="15.75" x14ac:dyDescent="0.25">
      <c r="B16135" s="34"/>
      <c r="X16135" s="51"/>
    </row>
    <row r="16136" spans="2:24" ht="15.75" x14ac:dyDescent="0.25">
      <c r="B16136" s="34"/>
      <c r="X16136" s="51"/>
    </row>
    <row r="16137" spans="2:24" ht="15.75" x14ac:dyDescent="0.25">
      <c r="B16137" s="34"/>
      <c r="X16137" s="51"/>
    </row>
    <row r="16138" spans="2:24" ht="15.75" x14ac:dyDescent="0.25">
      <c r="B16138" s="34"/>
      <c r="X16138" s="51"/>
    </row>
    <row r="16139" spans="2:24" ht="15.75" x14ac:dyDescent="0.25">
      <c r="B16139" s="34"/>
      <c r="X16139" s="51"/>
    </row>
    <row r="16140" spans="2:24" ht="15.75" x14ac:dyDescent="0.25">
      <c r="B16140" s="34"/>
      <c r="X16140" s="51"/>
    </row>
    <row r="16141" spans="2:24" ht="15.75" x14ac:dyDescent="0.25">
      <c r="B16141" s="34"/>
      <c r="X16141" s="51"/>
    </row>
    <row r="16142" spans="2:24" ht="15.75" x14ac:dyDescent="0.25">
      <c r="B16142" s="34"/>
      <c r="X16142" s="51"/>
    </row>
    <row r="16143" spans="2:24" ht="15.75" x14ac:dyDescent="0.25">
      <c r="B16143" s="34"/>
      <c r="X16143" s="51"/>
    </row>
    <row r="16144" spans="2:24" ht="15.75" x14ac:dyDescent="0.25">
      <c r="B16144" s="34"/>
      <c r="X16144" s="51"/>
    </row>
    <row r="16145" spans="2:24" ht="15.75" x14ac:dyDescent="0.25">
      <c r="B16145" s="34"/>
      <c r="X16145" s="51"/>
    </row>
    <row r="16146" spans="2:24" ht="15.75" x14ac:dyDescent="0.25">
      <c r="B16146" s="34"/>
      <c r="X16146" s="51"/>
    </row>
    <row r="16147" spans="2:24" ht="15.75" x14ac:dyDescent="0.25">
      <c r="B16147" s="34"/>
      <c r="X16147" s="51"/>
    </row>
    <row r="16148" spans="2:24" ht="15.75" x14ac:dyDescent="0.25">
      <c r="B16148" s="34"/>
      <c r="X16148" s="51"/>
    </row>
    <row r="16149" spans="2:24" ht="15.75" x14ac:dyDescent="0.25">
      <c r="B16149" s="34"/>
      <c r="X16149" s="51"/>
    </row>
    <row r="16150" spans="2:24" ht="15.75" x14ac:dyDescent="0.25">
      <c r="B16150" s="34"/>
      <c r="X16150" s="51"/>
    </row>
    <row r="16151" spans="2:24" ht="15.75" x14ac:dyDescent="0.25">
      <c r="B16151" s="34"/>
      <c r="X16151" s="51"/>
    </row>
    <row r="16152" spans="2:24" ht="15.75" x14ac:dyDescent="0.25">
      <c r="B16152" s="34"/>
      <c r="X16152" s="51"/>
    </row>
    <row r="16153" spans="2:24" ht="15.75" x14ac:dyDescent="0.25">
      <c r="B16153" s="34"/>
      <c r="X16153" s="51"/>
    </row>
    <row r="16154" spans="2:24" ht="15.75" x14ac:dyDescent="0.25">
      <c r="B16154" s="34"/>
      <c r="X16154" s="51"/>
    </row>
    <row r="16155" spans="2:24" ht="15.75" x14ac:dyDescent="0.25">
      <c r="B16155" s="34"/>
      <c r="X16155" s="51"/>
    </row>
    <row r="16156" spans="2:24" ht="15.75" x14ac:dyDescent="0.25">
      <c r="B16156" s="34"/>
      <c r="X16156" s="51"/>
    </row>
    <row r="16157" spans="2:24" ht="15.75" x14ac:dyDescent="0.25">
      <c r="B16157" s="34"/>
      <c r="X16157" s="51"/>
    </row>
    <row r="16158" spans="2:24" ht="15.75" x14ac:dyDescent="0.25">
      <c r="B16158" s="34"/>
      <c r="X16158" s="51"/>
    </row>
    <row r="16159" spans="2:24" ht="15.75" x14ac:dyDescent="0.25">
      <c r="B16159" s="34"/>
      <c r="X16159" s="51"/>
    </row>
    <row r="16160" spans="2:24" ht="15.75" x14ac:dyDescent="0.25">
      <c r="B16160" s="34"/>
      <c r="X16160" s="51"/>
    </row>
    <row r="16161" spans="2:24" ht="15.75" x14ac:dyDescent="0.25">
      <c r="B16161" s="34"/>
      <c r="X16161" s="51"/>
    </row>
    <row r="16162" spans="2:24" ht="15.75" x14ac:dyDescent="0.25">
      <c r="B16162" s="34"/>
      <c r="X16162" s="51"/>
    </row>
    <row r="16163" spans="2:24" ht="15.75" x14ac:dyDescent="0.25">
      <c r="B16163" s="34"/>
      <c r="X16163" s="51"/>
    </row>
    <row r="16164" spans="2:24" ht="15.75" x14ac:dyDescent="0.25">
      <c r="B16164" s="34"/>
      <c r="X16164" s="51"/>
    </row>
    <row r="16165" spans="2:24" ht="15.75" x14ac:dyDescent="0.25">
      <c r="B16165" s="34"/>
      <c r="X16165" s="51"/>
    </row>
    <row r="16166" spans="2:24" ht="15.75" x14ac:dyDescent="0.25">
      <c r="B16166" s="34"/>
      <c r="X16166" s="51"/>
    </row>
    <row r="16167" spans="2:24" ht="15.75" x14ac:dyDescent="0.25">
      <c r="B16167" s="34"/>
      <c r="X16167" s="51"/>
    </row>
    <row r="16168" spans="2:24" ht="15.75" x14ac:dyDescent="0.25">
      <c r="B16168" s="34"/>
      <c r="X16168" s="51"/>
    </row>
    <row r="16169" spans="2:24" ht="15.75" x14ac:dyDescent="0.25">
      <c r="B16169" s="34"/>
      <c r="X16169" s="51"/>
    </row>
    <row r="16170" spans="2:24" ht="15.75" x14ac:dyDescent="0.25">
      <c r="B16170" s="34"/>
      <c r="X16170" s="51"/>
    </row>
    <row r="16171" spans="2:24" ht="15.75" x14ac:dyDescent="0.25">
      <c r="B16171" s="34"/>
      <c r="X16171" s="51"/>
    </row>
    <row r="16172" spans="2:24" ht="15.75" x14ac:dyDescent="0.25">
      <c r="B16172" s="34"/>
      <c r="X16172" s="51"/>
    </row>
    <row r="16173" spans="2:24" ht="15.75" x14ac:dyDescent="0.25">
      <c r="B16173" s="34"/>
      <c r="X16173" s="51"/>
    </row>
    <row r="16174" spans="2:24" ht="15.75" x14ac:dyDescent="0.25">
      <c r="B16174" s="34"/>
      <c r="X16174" s="51"/>
    </row>
    <row r="16175" spans="2:24" ht="15.75" x14ac:dyDescent="0.25">
      <c r="B16175" s="34"/>
      <c r="X16175" s="51"/>
    </row>
    <row r="16176" spans="2:24" ht="15.75" x14ac:dyDescent="0.25">
      <c r="B16176" s="34"/>
      <c r="X16176" s="51"/>
    </row>
    <row r="16177" spans="2:24" ht="15.75" x14ac:dyDescent="0.25">
      <c r="B16177" s="34"/>
      <c r="X16177" s="51"/>
    </row>
    <row r="16178" spans="2:24" ht="15.75" x14ac:dyDescent="0.25">
      <c r="B16178" s="34"/>
      <c r="X16178" s="51"/>
    </row>
    <row r="16179" spans="2:24" ht="15.75" x14ac:dyDescent="0.25">
      <c r="B16179" s="34"/>
      <c r="X16179" s="51"/>
    </row>
    <row r="16180" spans="2:24" ht="15.75" x14ac:dyDescent="0.25">
      <c r="B16180" s="34"/>
      <c r="X16180" s="51"/>
    </row>
    <row r="16181" spans="2:24" ht="15.75" x14ac:dyDescent="0.25">
      <c r="B16181" s="34"/>
      <c r="X16181" s="51"/>
    </row>
    <row r="16182" spans="2:24" ht="15.75" x14ac:dyDescent="0.25">
      <c r="B16182" s="34"/>
      <c r="X16182" s="51"/>
    </row>
    <row r="16183" spans="2:24" ht="15.75" x14ac:dyDescent="0.25">
      <c r="B16183" s="34"/>
      <c r="X16183" s="51"/>
    </row>
    <row r="16184" spans="2:24" ht="15.75" x14ac:dyDescent="0.25">
      <c r="B16184" s="34"/>
      <c r="X16184" s="51"/>
    </row>
    <row r="16185" spans="2:24" ht="15.75" x14ac:dyDescent="0.25">
      <c r="B16185" s="34"/>
      <c r="X16185" s="51"/>
    </row>
    <row r="16186" spans="2:24" ht="15.75" x14ac:dyDescent="0.25">
      <c r="B16186" s="34"/>
      <c r="X16186" s="51"/>
    </row>
    <row r="16187" spans="2:24" ht="15.75" x14ac:dyDescent="0.25">
      <c r="B16187" s="34"/>
      <c r="X16187" s="51"/>
    </row>
    <row r="16188" spans="2:24" ht="15.75" x14ac:dyDescent="0.25">
      <c r="B16188" s="34"/>
      <c r="X16188" s="51"/>
    </row>
    <row r="16189" spans="2:24" ht="15.75" x14ac:dyDescent="0.25">
      <c r="B16189" s="34"/>
      <c r="X16189" s="51"/>
    </row>
    <row r="16190" spans="2:24" ht="15.75" x14ac:dyDescent="0.25">
      <c r="B16190" s="34"/>
      <c r="X16190" s="51"/>
    </row>
    <row r="16191" spans="2:24" ht="15.75" x14ac:dyDescent="0.25">
      <c r="B16191" s="34"/>
      <c r="X16191" s="51"/>
    </row>
    <row r="16192" spans="2:24" ht="15.75" x14ac:dyDescent="0.25">
      <c r="B16192" s="34"/>
      <c r="X16192" s="51"/>
    </row>
    <row r="16193" spans="2:24" ht="15.75" x14ac:dyDescent="0.25">
      <c r="B16193" s="34"/>
      <c r="X16193" s="51"/>
    </row>
    <row r="16194" spans="2:24" ht="15.75" x14ac:dyDescent="0.25">
      <c r="B16194" s="34"/>
      <c r="X16194" s="51"/>
    </row>
    <row r="16195" spans="2:24" ht="15.75" x14ac:dyDescent="0.25">
      <c r="B16195" s="34"/>
      <c r="X16195" s="51"/>
    </row>
    <row r="16196" spans="2:24" ht="15.75" x14ac:dyDescent="0.25">
      <c r="B16196" s="34"/>
      <c r="X16196" s="51"/>
    </row>
    <row r="16197" spans="2:24" ht="15.75" x14ac:dyDescent="0.25">
      <c r="B16197" s="34"/>
      <c r="X16197" s="51"/>
    </row>
    <row r="16198" spans="2:24" ht="15.75" x14ac:dyDescent="0.25">
      <c r="B16198" s="34"/>
      <c r="X16198" s="51"/>
    </row>
    <row r="16199" spans="2:24" ht="15.75" x14ac:dyDescent="0.25">
      <c r="B16199" s="34"/>
      <c r="X16199" s="51"/>
    </row>
    <row r="16200" spans="2:24" ht="15.75" x14ac:dyDescent="0.25">
      <c r="B16200" s="34"/>
      <c r="X16200" s="51"/>
    </row>
    <row r="16201" spans="2:24" ht="15.75" x14ac:dyDescent="0.25">
      <c r="B16201" s="34"/>
      <c r="X16201" s="51"/>
    </row>
    <row r="16202" spans="2:24" ht="15.75" x14ac:dyDescent="0.25">
      <c r="B16202" s="34"/>
      <c r="X16202" s="51"/>
    </row>
    <row r="16203" spans="2:24" ht="15.75" x14ac:dyDescent="0.25">
      <c r="B16203" s="34"/>
      <c r="X16203" s="51"/>
    </row>
    <row r="16204" spans="2:24" ht="15.75" x14ac:dyDescent="0.25">
      <c r="B16204" s="34"/>
      <c r="X16204" s="51"/>
    </row>
    <row r="16205" spans="2:24" ht="15.75" x14ac:dyDescent="0.25">
      <c r="B16205" s="34"/>
      <c r="X16205" s="51"/>
    </row>
    <row r="16206" spans="2:24" ht="15.75" x14ac:dyDescent="0.25">
      <c r="B16206" s="34"/>
      <c r="X16206" s="51"/>
    </row>
    <row r="16207" spans="2:24" ht="15.75" x14ac:dyDescent="0.25">
      <c r="B16207" s="34"/>
      <c r="X16207" s="51"/>
    </row>
    <row r="16208" spans="2:24" ht="15.75" x14ac:dyDescent="0.25">
      <c r="B16208" s="34"/>
      <c r="X16208" s="51"/>
    </row>
    <row r="16209" spans="2:24" ht="15.75" x14ac:dyDescent="0.25">
      <c r="B16209" s="34"/>
      <c r="X16209" s="51"/>
    </row>
    <row r="16210" spans="2:24" ht="15.75" x14ac:dyDescent="0.25">
      <c r="B16210" s="34"/>
      <c r="X16210" s="51"/>
    </row>
    <row r="16211" spans="2:24" ht="15.75" x14ac:dyDescent="0.25">
      <c r="B16211" s="34"/>
      <c r="X16211" s="51"/>
    </row>
    <row r="16212" spans="2:24" ht="15.75" x14ac:dyDescent="0.25">
      <c r="B16212" s="34"/>
      <c r="X16212" s="51"/>
    </row>
    <row r="16213" spans="2:24" ht="15.75" x14ac:dyDescent="0.25">
      <c r="B16213" s="34"/>
      <c r="X16213" s="51"/>
    </row>
    <row r="16214" spans="2:24" ht="15.75" x14ac:dyDescent="0.25">
      <c r="B16214" s="34"/>
      <c r="X16214" s="51"/>
    </row>
    <row r="16215" spans="2:24" ht="15.75" x14ac:dyDescent="0.25">
      <c r="B16215" s="34"/>
      <c r="X16215" s="51"/>
    </row>
    <row r="16216" spans="2:24" ht="15.75" x14ac:dyDescent="0.25">
      <c r="B16216" s="34"/>
      <c r="X16216" s="51"/>
    </row>
    <row r="16217" spans="2:24" ht="15.75" x14ac:dyDescent="0.25">
      <c r="B16217" s="34"/>
      <c r="X16217" s="51"/>
    </row>
    <row r="16218" spans="2:24" ht="15.75" x14ac:dyDescent="0.25">
      <c r="B16218" s="34"/>
      <c r="X16218" s="51"/>
    </row>
    <row r="16219" spans="2:24" ht="15.75" x14ac:dyDescent="0.25">
      <c r="B16219" s="34"/>
      <c r="X16219" s="51"/>
    </row>
    <row r="16220" spans="2:24" ht="15.75" x14ac:dyDescent="0.25">
      <c r="B16220" s="34"/>
      <c r="X16220" s="51"/>
    </row>
    <row r="16221" spans="2:24" ht="15.75" x14ac:dyDescent="0.25">
      <c r="B16221" s="34"/>
      <c r="X16221" s="51"/>
    </row>
    <row r="16222" spans="2:24" ht="15.75" x14ac:dyDescent="0.25">
      <c r="B16222" s="34"/>
      <c r="X16222" s="51"/>
    </row>
    <row r="16223" spans="2:24" ht="15.75" x14ac:dyDescent="0.25">
      <c r="B16223" s="34"/>
      <c r="X16223" s="51"/>
    </row>
    <row r="16224" spans="2:24" ht="15.75" x14ac:dyDescent="0.25">
      <c r="B16224" s="34"/>
      <c r="X16224" s="51"/>
    </row>
    <row r="16225" spans="2:24" ht="15.75" x14ac:dyDescent="0.25">
      <c r="B16225" s="34"/>
      <c r="X16225" s="51"/>
    </row>
    <row r="16226" spans="2:24" ht="15.75" x14ac:dyDescent="0.25">
      <c r="B16226" s="34"/>
      <c r="X16226" s="51"/>
    </row>
    <row r="16227" spans="2:24" ht="15.75" x14ac:dyDescent="0.25">
      <c r="B16227" s="34"/>
      <c r="X16227" s="51"/>
    </row>
    <row r="16228" spans="2:24" ht="15.75" x14ac:dyDescent="0.25">
      <c r="B16228" s="34"/>
      <c r="X16228" s="51"/>
    </row>
    <row r="16229" spans="2:24" ht="15.75" x14ac:dyDescent="0.25">
      <c r="B16229" s="34"/>
      <c r="X16229" s="51"/>
    </row>
    <row r="16230" spans="2:24" ht="15.75" x14ac:dyDescent="0.25">
      <c r="B16230" s="34"/>
      <c r="X16230" s="51"/>
    </row>
    <row r="16231" spans="2:24" ht="15.75" x14ac:dyDescent="0.25">
      <c r="B16231" s="34"/>
      <c r="X16231" s="51"/>
    </row>
    <row r="16232" spans="2:24" ht="15.75" x14ac:dyDescent="0.25">
      <c r="B16232" s="34"/>
      <c r="X16232" s="51"/>
    </row>
    <row r="16233" spans="2:24" ht="15.75" x14ac:dyDescent="0.25">
      <c r="B16233" s="34"/>
      <c r="X16233" s="51"/>
    </row>
    <row r="16234" spans="2:24" ht="15.75" x14ac:dyDescent="0.25">
      <c r="B16234" s="34"/>
      <c r="X16234" s="51"/>
    </row>
    <row r="16235" spans="2:24" ht="15.75" x14ac:dyDescent="0.25">
      <c r="B16235" s="34"/>
      <c r="X16235" s="51"/>
    </row>
    <row r="16236" spans="2:24" ht="15.75" x14ac:dyDescent="0.25">
      <c r="B16236" s="34"/>
      <c r="X16236" s="51"/>
    </row>
    <row r="16237" spans="2:24" ht="15.75" x14ac:dyDescent="0.25">
      <c r="B16237" s="34"/>
      <c r="X16237" s="51"/>
    </row>
    <row r="16238" spans="2:24" ht="15.75" x14ac:dyDescent="0.25">
      <c r="B16238" s="34"/>
      <c r="X16238" s="51"/>
    </row>
    <row r="16239" spans="2:24" ht="15.75" x14ac:dyDescent="0.25">
      <c r="B16239" s="34"/>
      <c r="X16239" s="51"/>
    </row>
    <row r="16240" spans="2:24" ht="15.75" x14ac:dyDescent="0.25">
      <c r="B16240" s="34"/>
      <c r="X16240" s="51"/>
    </row>
    <row r="16241" spans="2:24" ht="15.75" x14ac:dyDescent="0.25">
      <c r="B16241" s="34"/>
      <c r="X16241" s="51"/>
    </row>
    <row r="16242" spans="2:24" ht="15.75" x14ac:dyDescent="0.25">
      <c r="B16242" s="34"/>
      <c r="X16242" s="51"/>
    </row>
    <row r="16243" spans="2:24" ht="15.75" x14ac:dyDescent="0.25">
      <c r="B16243" s="34"/>
      <c r="X16243" s="51"/>
    </row>
    <row r="16244" spans="2:24" ht="15.75" x14ac:dyDescent="0.25">
      <c r="B16244" s="34"/>
      <c r="X16244" s="51"/>
    </row>
    <row r="16245" spans="2:24" ht="15.75" x14ac:dyDescent="0.25">
      <c r="B16245" s="34"/>
      <c r="X16245" s="51"/>
    </row>
    <row r="16246" spans="2:24" ht="15.75" x14ac:dyDescent="0.25">
      <c r="B16246" s="34"/>
      <c r="X16246" s="51"/>
    </row>
    <row r="16247" spans="2:24" ht="15.75" x14ac:dyDescent="0.25">
      <c r="B16247" s="34"/>
      <c r="X16247" s="51"/>
    </row>
    <row r="16248" spans="2:24" ht="15.75" x14ac:dyDescent="0.25">
      <c r="B16248" s="34"/>
      <c r="X16248" s="51"/>
    </row>
    <row r="16249" spans="2:24" ht="15.75" x14ac:dyDescent="0.25">
      <c r="B16249" s="34"/>
      <c r="X16249" s="51"/>
    </row>
    <row r="16250" spans="2:24" ht="15.75" x14ac:dyDescent="0.25">
      <c r="B16250" s="34"/>
      <c r="X16250" s="51"/>
    </row>
    <row r="16251" spans="2:24" ht="15.75" x14ac:dyDescent="0.25">
      <c r="B16251" s="34"/>
      <c r="X16251" s="51"/>
    </row>
    <row r="16252" spans="2:24" ht="15.75" x14ac:dyDescent="0.25">
      <c r="B16252" s="34"/>
      <c r="X16252" s="51"/>
    </row>
    <row r="16253" spans="2:24" ht="15.75" x14ac:dyDescent="0.25">
      <c r="B16253" s="34"/>
      <c r="X16253" s="51"/>
    </row>
    <row r="16254" spans="2:24" ht="15.75" x14ac:dyDescent="0.25">
      <c r="B16254" s="34"/>
      <c r="X16254" s="51"/>
    </row>
    <row r="16255" spans="2:24" ht="15.75" x14ac:dyDescent="0.25">
      <c r="B16255" s="34"/>
      <c r="X16255" s="51"/>
    </row>
    <row r="16256" spans="2:24" ht="15.75" x14ac:dyDescent="0.25">
      <c r="B16256" s="34"/>
      <c r="X16256" s="51"/>
    </row>
    <row r="16257" spans="2:24" ht="15.75" x14ac:dyDescent="0.25">
      <c r="B16257" s="34"/>
      <c r="X16257" s="51"/>
    </row>
    <row r="16258" spans="2:24" ht="15.75" x14ac:dyDescent="0.25">
      <c r="B16258" s="34"/>
      <c r="X16258" s="51"/>
    </row>
    <row r="16259" spans="2:24" ht="15.75" x14ac:dyDescent="0.25">
      <c r="B16259" s="34"/>
      <c r="X16259" s="51"/>
    </row>
    <row r="16260" spans="2:24" ht="15.75" x14ac:dyDescent="0.25">
      <c r="B16260" s="34"/>
      <c r="X16260" s="51"/>
    </row>
    <row r="16261" spans="2:24" ht="15.75" x14ac:dyDescent="0.25">
      <c r="B16261" s="34"/>
      <c r="X16261" s="51"/>
    </row>
    <row r="16262" spans="2:24" ht="15.75" x14ac:dyDescent="0.25">
      <c r="B16262" s="34"/>
      <c r="X16262" s="51"/>
    </row>
    <row r="16263" spans="2:24" ht="15.75" x14ac:dyDescent="0.25">
      <c r="B16263" s="34"/>
      <c r="X16263" s="51"/>
    </row>
    <row r="16264" spans="2:24" ht="15.75" x14ac:dyDescent="0.25">
      <c r="B16264" s="34"/>
      <c r="X16264" s="51"/>
    </row>
    <row r="16265" spans="2:24" ht="15.75" x14ac:dyDescent="0.25">
      <c r="B16265" s="34"/>
      <c r="X16265" s="51"/>
    </row>
    <row r="16266" spans="2:24" ht="15.75" x14ac:dyDescent="0.25">
      <c r="B16266" s="34"/>
      <c r="X16266" s="51"/>
    </row>
    <row r="16267" spans="2:24" ht="15.75" x14ac:dyDescent="0.25">
      <c r="B16267" s="34"/>
      <c r="X16267" s="51"/>
    </row>
    <row r="16268" spans="2:24" ht="15.75" x14ac:dyDescent="0.25">
      <c r="B16268" s="34"/>
      <c r="X16268" s="51"/>
    </row>
    <row r="16269" spans="2:24" ht="15.75" x14ac:dyDescent="0.25">
      <c r="B16269" s="34"/>
      <c r="X16269" s="51"/>
    </row>
    <row r="16270" spans="2:24" ht="15.75" x14ac:dyDescent="0.25">
      <c r="B16270" s="34"/>
      <c r="X16270" s="51"/>
    </row>
    <row r="16271" spans="2:24" ht="15.75" x14ac:dyDescent="0.25">
      <c r="B16271" s="34"/>
      <c r="X16271" s="51"/>
    </row>
    <row r="16272" spans="2:24" ht="15.75" x14ac:dyDescent="0.25">
      <c r="B16272" s="34"/>
      <c r="X16272" s="51"/>
    </row>
    <row r="16273" spans="2:24" ht="15.75" x14ac:dyDescent="0.25">
      <c r="B16273" s="34"/>
      <c r="X16273" s="51"/>
    </row>
    <row r="16274" spans="2:24" ht="15.75" x14ac:dyDescent="0.25">
      <c r="B16274" s="34"/>
      <c r="X16274" s="51"/>
    </row>
    <row r="16275" spans="2:24" ht="15.75" x14ac:dyDescent="0.25">
      <c r="B16275" s="34"/>
      <c r="X16275" s="51"/>
    </row>
    <row r="16276" spans="2:24" ht="15.75" x14ac:dyDescent="0.25">
      <c r="B16276" s="34"/>
      <c r="X16276" s="51"/>
    </row>
    <row r="16277" spans="2:24" ht="15.75" x14ac:dyDescent="0.25">
      <c r="B16277" s="34"/>
      <c r="X16277" s="51"/>
    </row>
    <row r="16278" spans="2:24" ht="15.75" x14ac:dyDescent="0.25">
      <c r="B16278" s="34"/>
      <c r="X16278" s="51"/>
    </row>
    <row r="16279" spans="2:24" ht="15.75" x14ac:dyDescent="0.25">
      <c r="B16279" s="34"/>
      <c r="X16279" s="51"/>
    </row>
    <row r="16280" spans="2:24" ht="15.75" x14ac:dyDescent="0.25">
      <c r="B16280" s="34"/>
      <c r="X16280" s="51"/>
    </row>
    <row r="16281" spans="2:24" ht="15.75" x14ac:dyDescent="0.25">
      <c r="B16281" s="34"/>
      <c r="X16281" s="51"/>
    </row>
    <row r="16282" spans="2:24" ht="15.75" x14ac:dyDescent="0.25">
      <c r="B16282" s="34"/>
      <c r="X16282" s="51"/>
    </row>
    <row r="16283" spans="2:24" ht="15.75" x14ac:dyDescent="0.25">
      <c r="B16283" s="34"/>
      <c r="X16283" s="51"/>
    </row>
    <row r="16284" spans="2:24" ht="15.75" x14ac:dyDescent="0.25">
      <c r="B16284" s="34"/>
      <c r="X16284" s="51"/>
    </row>
    <row r="16285" spans="2:24" ht="15.75" x14ac:dyDescent="0.25">
      <c r="B16285" s="34"/>
      <c r="X16285" s="51"/>
    </row>
    <row r="16286" spans="2:24" ht="15.75" x14ac:dyDescent="0.25">
      <c r="B16286" s="34"/>
      <c r="X16286" s="51"/>
    </row>
    <row r="16287" spans="2:24" ht="15.75" x14ac:dyDescent="0.25">
      <c r="B16287" s="34"/>
      <c r="X16287" s="51"/>
    </row>
    <row r="16288" spans="2:24" ht="15.75" x14ac:dyDescent="0.25">
      <c r="B16288" s="34"/>
      <c r="X16288" s="51"/>
    </row>
    <row r="16289" spans="2:24" ht="15.75" x14ac:dyDescent="0.25">
      <c r="B16289" s="34"/>
      <c r="X16289" s="51"/>
    </row>
    <row r="16290" spans="2:24" ht="15.75" x14ac:dyDescent="0.25">
      <c r="B16290" s="34"/>
      <c r="X16290" s="51"/>
    </row>
    <row r="16291" spans="2:24" ht="15.75" x14ac:dyDescent="0.25">
      <c r="B16291" s="34"/>
      <c r="X16291" s="51"/>
    </row>
    <row r="16292" spans="2:24" ht="15.75" x14ac:dyDescent="0.25">
      <c r="B16292" s="34"/>
      <c r="X16292" s="51"/>
    </row>
    <row r="16293" spans="2:24" ht="15.75" x14ac:dyDescent="0.25">
      <c r="B16293" s="34"/>
      <c r="X16293" s="51"/>
    </row>
    <row r="16294" spans="2:24" ht="15.75" x14ac:dyDescent="0.25">
      <c r="B16294" s="34"/>
      <c r="X16294" s="51"/>
    </row>
    <row r="16295" spans="2:24" ht="15.75" x14ac:dyDescent="0.25">
      <c r="B16295" s="34"/>
      <c r="X16295" s="51"/>
    </row>
    <row r="16296" spans="2:24" ht="15.75" x14ac:dyDescent="0.25">
      <c r="B16296" s="34"/>
      <c r="X16296" s="51"/>
    </row>
    <row r="16297" spans="2:24" ht="15.75" x14ac:dyDescent="0.25">
      <c r="B16297" s="34"/>
      <c r="X16297" s="51"/>
    </row>
    <row r="16298" spans="2:24" ht="15.75" x14ac:dyDescent="0.25">
      <c r="B16298" s="34"/>
      <c r="X16298" s="51"/>
    </row>
    <row r="16299" spans="2:24" ht="15.75" x14ac:dyDescent="0.25">
      <c r="B16299" s="34"/>
      <c r="X16299" s="51"/>
    </row>
    <row r="16300" spans="2:24" ht="15.75" x14ac:dyDescent="0.25">
      <c r="B16300" s="34"/>
      <c r="X16300" s="51"/>
    </row>
    <row r="16301" spans="2:24" ht="15.75" x14ac:dyDescent="0.25">
      <c r="B16301" s="34"/>
      <c r="X16301" s="51"/>
    </row>
    <row r="16302" spans="2:24" ht="15.75" x14ac:dyDescent="0.25">
      <c r="B16302" s="34"/>
      <c r="X16302" s="51"/>
    </row>
    <row r="16303" spans="2:24" ht="15.75" x14ac:dyDescent="0.25">
      <c r="B16303" s="34"/>
      <c r="X16303" s="51"/>
    </row>
    <row r="16304" spans="2:24" ht="15.75" x14ac:dyDescent="0.25">
      <c r="B16304" s="34"/>
      <c r="X16304" s="51"/>
    </row>
    <row r="16305" spans="2:24" ht="15.75" x14ac:dyDescent="0.25">
      <c r="B16305" s="34"/>
      <c r="X16305" s="51"/>
    </row>
    <row r="16306" spans="2:24" ht="15.75" x14ac:dyDescent="0.25">
      <c r="B16306" s="34"/>
      <c r="X16306" s="51"/>
    </row>
    <row r="16307" spans="2:24" ht="15.75" x14ac:dyDescent="0.25">
      <c r="B16307" s="34"/>
      <c r="X16307" s="51"/>
    </row>
    <row r="16308" spans="2:24" ht="15.75" x14ac:dyDescent="0.25">
      <c r="B16308" s="34"/>
      <c r="X16308" s="51"/>
    </row>
    <row r="16309" spans="2:24" ht="15.75" x14ac:dyDescent="0.25">
      <c r="B16309" s="34"/>
      <c r="X16309" s="51"/>
    </row>
    <row r="16310" spans="2:24" ht="15.75" x14ac:dyDescent="0.25">
      <c r="B16310" s="34"/>
      <c r="X16310" s="51"/>
    </row>
    <row r="16311" spans="2:24" ht="15.75" x14ac:dyDescent="0.25">
      <c r="B16311" s="34"/>
      <c r="X16311" s="51"/>
    </row>
    <row r="16312" spans="2:24" ht="15.75" x14ac:dyDescent="0.25">
      <c r="B16312" s="34"/>
      <c r="X16312" s="51"/>
    </row>
    <row r="16313" spans="2:24" ht="15.75" x14ac:dyDescent="0.25">
      <c r="B16313" s="34"/>
      <c r="X16313" s="51"/>
    </row>
    <row r="16314" spans="2:24" ht="15.75" x14ac:dyDescent="0.25">
      <c r="B16314" s="34"/>
      <c r="X16314" s="51"/>
    </row>
    <row r="16315" spans="2:24" ht="15.75" x14ac:dyDescent="0.25">
      <c r="B16315" s="34"/>
      <c r="X16315" s="51"/>
    </row>
    <row r="16316" spans="2:24" ht="15.75" x14ac:dyDescent="0.25">
      <c r="B16316" s="34"/>
      <c r="X16316" s="51"/>
    </row>
    <row r="16317" spans="2:24" ht="15.75" x14ac:dyDescent="0.25">
      <c r="B16317" s="34"/>
      <c r="X16317" s="51"/>
    </row>
    <row r="16318" spans="2:24" ht="15.75" x14ac:dyDescent="0.25">
      <c r="B16318" s="34"/>
      <c r="X16318" s="51"/>
    </row>
    <row r="16319" spans="2:24" ht="15.75" x14ac:dyDescent="0.25">
      <c r="B16319" s="34"/>
      <c r="X16319" s="51"/>
    </row>
    <row r="16320" spans="2:24" ht="15.75" x14ac:dyDescent="0.25">
      <c r="B16320" s="34"/>
      <c r="X16320" s="51"/>
    </row>
    <row r="16321" spans="2:24" ht="15.75" x14ac:dyDescent="0.25">
      <c r="B16321" s="34"/>
      <c r="X16321" s="51"/>
    </row>
    <row r="16322" spans="2:24" ht="15.75" x14ac:dyDescent="0.25">
      <c r="B16322" s="34"/>
      <c r="X16322" s="51"/>
    </row>
    <row r="16323" spans="2:24" ht="15.75" x14ac:dyDescent="0.25">
      <c r="B16323" s="34"/>
      <c r="X16323" s="51"/>
    </row>
    <row r="16324" spans="2:24" ht="15.75" x14ac:dyDescent="0.25">
      <c r="B16324" s="34"/>
      <c r="X16324" s="51"/>
    </row>
    <row r="16325" spans="2:24" ht="15.75" x14ac:dyDescent="0.25">
      <c r="B16325" s="34"/>
      <c r="X16325" s="51"/>
    </row>
    <row r="16326" spans="2:24" ht="15.75" x14ac:dyDescent="0.25">
      <c r="B16326" s="34"/>
      <c r="X16326" s="51"/>
    </row>
    <row r="16327" spans="2:24" ht="15.75" x14ac:dyDescent="0.25">
      <c r="B16327" s="34"/>
      <c r="X16327" s="51"/>
    </row>
    <row r="16328" spans="2:24" ht="15.75" x14ac:dyDescent="0.25">
      <c r="B16328" s="34"/>
      <c r="X16328" s="51"/>
    </row>
    <row r="16329" spans="2:24" ht="15.75" x14ac:dyDescent="0.25">
      <c r="B16329" s="34"/>
      <c r="X16329" s="51"/>
    </row>
    <row r="16330" spans="2:24" ht="15.75" x14ac:dyDescent="0.25">
      <c r="B16330" s="34"/>
      <c r="X16330" s="51"/>
    </row>
    <row r="16331" spans="2:24" ht="15.75" x14ac:dyDescent="0.25">
      <c r="B16331" s="34"/>
      <c r="X16331" s="51"/>
    </row>
    <row r="16332" spans="2:24" ht="15.75" x14ac:dyDescent="0.25">
      <c r="B16332" s="34"/>
      <c r="X16332" s="51"/>
    </row>
    <row r="16333" spans="2:24" ht="15.75" x14ac:dyDescent="0.25">
      <c r="B16333" s="34"/>
      <c r="X16333" s="51"/>
    </row>
    <row r="16334" spans="2:24" ht="15.75" x14ac:dyDescent="0.25">
      <c r="B16334" s="34"/>
      <c r="X16334" s="51"/>
    </row>
    <row r="16335" spans="2:24" ht="15.75" x14ac:dyDescent="0.25">
      <c r="B16335" s="34"/>
      <c r="X16335" s="51"/>
    </row>
    <row r="16336" spans="2:24" ht="15.75" x14ac:dyDescent="0.25">
      <c r="B16336" s="34"/>
      <c r="X16336" s="51"/>
    </row>
    <row r="16337" spans="2:24" ht="15.75" x14ac:dyDescent="0.25">
      <c r="B16337" s="34"/>
      <c r="X16337" s="51"/>
    </row>
    <row r="16338" spans="2:24" ht="15.75" x14ac:dyDescent="0.25">
      <c r="B16338" s="34"/>
      <c r="X16338" s="51"/>
    </row>
    <row r="16339" spans="2:24" ht="15.75" x14ac:dyDescent="0.25">
      <c r="B16339" s="34"/>
      <c r="X16339" s="51"/>
    </row>
    <row r="16340" spans="2:24" ht="15.75" x14ac:dyDescent="0.25">
      <c r="B16340" s="34"/>
      <c r="X16340" s="51"/>
    </row>
    <row r="16341" spans="2:24" ht="15.75" x14ac:dyDescent="0.25">
      <c r="B16341" s="34"/>
      <c r="X16341" s="51"/>
    </row>
    <row r="16342" spans="2:24" ht="15.75" x14ac:dyDescent="0.25">
      <c r="B16342" s="34"/>
      <c r="X16342" s="51"/>
    </row>
    <row r="16343" spans="2:24" ht="15.75" x14ac:dyDescent="0.25">
      <c r="B16343" s="34"/>
      <c r="X16343" s="51"/>
    </row>
    <row r="16344" spans="2:24" ht="15.75" x14ac:dyDescent="0.25">
      <c r="B16344" s="34"/>
      <c r="X16344" s="51"/>
    </row>
    <row r="16345" spans="2:24" ht="15.75" x14ac:dyDescent="0.25">
      <c r="B16345" s="34"/>
      <c r="X16345" s="51"/>
    </row>
    <row r="16346" spans="2:24" ht="15.75" x14ac:dyDescent="0.25">
      <c r="B16346" s="34"/>
      <c r="X16346" s="51"/>
    </row>
    <row r="16347" spans="2:24" ht="15.75" x14ac:dyDescent="0.25">
      <c r="B16347" s="34"/>
      <c r="X16347" s="51"/>
    </row>
    <row r="16348" spans="2:24" ht="15.75" x14ac:dyDescent="0.25">
      <c r="B16348" s="34"/>
      <c r="X16348" s="51"/>
    </row>
    <row r="16349" spans="2:24" ht="15.75" x14ac:dyDescent="0.25">
      <c r="B16349" s="34"/>
      <c r="X16349" s="51"/>
    </row>
    <row r="16350" spans="2:24" ht="15.75" x14ac:dyDescent="0.25">
      <c r="B16350" s="34"/>
      <c r="X16350" s="51"/>
    </row>
    <row r="16351" spans="2:24" ht="15.75" x14ac:dyDescent="0.25">
      <c r="B16351" s="34"/>
      <c r="X16351" s="51"/>
    </row>
    <row r="16352" spans="2:24" ht="15.75" x14ac:dyDescent="0.25">
      <c r="B16352" s="34"/>
      <c r="X16352" s="51"/>
    </row>
    <row r="16353" spans="2:24" ht="15.75" x14ac:dyDescent="0.25">
      <c r="B16353" s="34"/>
      <c r="X16353" s="51"/>
    </row>
    <row r="16354" spans="2:24" ht="15.75" x14ac:dyDescent="0.25">
      <c r="B16354" s="34"/>
      <c r="X16354" s="51"/>
    </row>
    <row r="16355" spans="2:24" ht="15.75" x14ac:dyDescent="0.25">
      <c r="B16355" s="34"/>
      <c r="X16355" s="51"/>
    </row>
    <row r="16356" spans="2:24" ht="15.75" x14ac:dyDescent="0.25">
      <c r="B16356" s="34"/>
      <c r="X16356" s="51"/>
    </row>
    <row r="16357" spans="2:24" ht="15.75" x14ac:dyDescent="0.25">
      <c r="B16357" s="34"/>
      <c r="X16357" s="51"/>
    </row>
    <row r="16358" spans="2:24" ht="15.75" x14ac:dyDescent="0.25">
      <c r="B16358" s="34"/>
      <c r="X16358" s="51"/>
    </row>
    <row r="16359" spans="2:24" ht="15.75" x14ac:dyDescent="0.25">
      <c r="B16359" s="34"/>
      <c r="X16359" s="51"/>
    </row>
    <row r="16360" spans="2:24" ht="15.75" x14ac:dyDescent="0.25">
      <c r="B16360" s="34"/>
      <c r="X16360" s="51"/>
    </row>
    <row r="16361" spans="2:24" ht="15.75" x14ac:dyDescent="0.25">
      <c r="B16361" s="34"/>
      <c r="X16361" s="51"/>
    </row>
    <row r="16362" spans="2:24" ht="15.75" x14ac:dyDescent="0.25">
      <c r="B16362" s="34"/>
      <c r="X16362" s="51"/>
    </row>
    <row r="16363" spans="2:24" ht="15.75" x14ac:dyDescent="0.25">
      <c r="B16363" s="34"/>
      <c r="X16363" s="51"/>
    </row>
    <row r="16364" spans="2:24" ht="15.75" x14ac:dyDescent="0.25">
      <c r="B16364" s="34"/>
      <c r="X16364" s="51"/>
    </row>
    <row r="16365" spans="2:24" ht="15.75" x14ac:dyDescent="0.25">
      <c r="B16365" s="34"/>
      <c r="X16365" s="51"/>
    </row>
    <row r="16366" spans="2:24" ht="15.75" x14ac:dyDescent="0.25">
      <c r="B16366" s="34"/>
      <c r="X16366" s="51"/>
    </row>
    <row r="16367" spans="2:24" ht="15.75" x14ac:dyDescent="0.25">
      <c r="B16367" s="34"/>
      <c r="X16367" s="51"/>
    </row>
    <row r="16368" spans="2:24" ht="15.75" x14ac:dyDescent="0.25">
      <c r="B16368" s="34"/>
      <c r="X16368" s="51"/>
    </row>
    <row r="16369" spans="2:24" ht="15.75" x14ac:dyDescent="0.25">
      <c r="B16369" s="34"/>
      <c r="X16369" s="51"/>
    </row>
    <row r="16370" spans="2:24" ht="15.75" x14ac:dyDescent="0.25">
      <c r="B16370" s="34"/>
      <c r="X16370" s="51"/>
    </row>
    <row r="16371" spans="2:24" ht="15.75" x14ac:dyDescent="0.25">
      <c r="B16371" s="34"/>
      <c r="X16371" s="51"/>
    </row>
    <row r="16372" spans="2:24" ht="15.75" x14ac:dyDescent="0.25">
      <c r="B16372" s="34"/>
      <c r="X16372" s="51"/>
    </row>
    <row r="16373" spans="2:24" ht="15.75" x14ac:dyDescent="0.25">
      <c r="B16373" s="34"/>
      <c r="X16373" s="51"/>
    </row>
    <row r="16374" spans="2:24" ht="15.75" x14ac:dyDescent="0.25">
      <c r="B16374" s="34"/>
      <c r="X16374" s="51"/>
    </row>
    <row r="16375" spans="2:24" ht="15.75" x14ac:dyDescent="0.25">
      <c r="B16375" s="34"/>
      <c r="X16375" s="51"/>
    </row>
    <row r="16376" spans="2:24" ht="15.75" x14ac:dyDescent="0.25">
      <c r="B16376" s="34"/>
      <c r="X16376" s="51"/>
    </row>
    <row r="16377" spans="2:24" ht="15.75" x14ac:dyDescent="0.25">
      <c r="B16377" s="34"/>
      <c r="X16377" s="51"/>
    </row>
    <row r="16378" spans="2:24" ht="15.75" x14ac:dyDescent="0.25">
      <c r="B16378" s="34"/>
      <c r="X16378" s="51"/>
    </row>
    <row r="16379" spans="2:24" ht="15.75" x14ac:dyDescent="0.25">
      <c r="B16379" s="34"/>
      <c r="X16379" s="51"/>
    </row>
    <row r="16380" spans="2:24" ht="15.75" x14ac:dyDescent="0.25">
      <c r="B16380" s="34"/>
      <c r="X16380" s="51"/>
    </row>
    <row r="16381" spans="2:24" ht="15.75" x14ac:dyDescent="0.25">
      <c r="B16381" s="34"/>
      <c r="X16381" s="51"/>
    </row>
    <row r="16382" spans="2:24" ht="15.75" x14ac:dyDescent="0.25">
      <c r="B16382" s="34"/>
      <c r="X16382" s="51"/>
    </row>
    <row r="16383" spans="2:24" ht="15.75" x14ac:dyDescent="0.25">
      <c r="B16383" s="34"/>
      <c r="X16383" s="51"/>
    </row>
  </sheetData>
  <mergeCells count="9">
    <mergeCell ref="Y2:AE2"/>
    <mergeCell ref="A4:A29"/>
    <mergeCell ref="A30:A55"/>
    <mergeCell ref="AF2:AL2"/>
    <mergeCell ref="A56:A81"/>
    <mergeCell ref="A2:B2"/>
    <mergeCell ref="C2:I2"/>
    <mergeCell ref="J2:P2"/>
    <mergeCell ref="Q2:X2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6383"/>
  <sheetViews>
    <sheetView topLeftCell="U1" zoomScale="80" zoomScaleNormal="80" zoomScalePageLayoutView="80" workbookViewId="0">
      <selection activeCell="P52" sqref="P52"/>
    </sheetView>
  </sheetViews>
  <sheetFormatPr baseColWidth="10" defaultRowHeight="15" x14ac:dyDescent="0.25"/>
  <cols>
    <col min="1" max="1" width="9.28515625" customWidth="1"/>
    <col min="2" max="2" width="9.140625" customWidth="1"/>
    <col min="3" max="3" width="8.42578125" customWidth="1"/>
    <col min="4" max="4" width="9.85546875" customWidth="1"/>
    <col min="5" max="5" width="7.7109375" bestFit="1" customWidth="1"/>
    <col min="6" max="6" width="9.140625" customWidth="1"/>
    <col min="7" max="7" width="9" customWidth="1"/>
    <col min="8" max="8" width="8.85546875" customWidth="1"/>
    <col min="9" max="9" width="8.140625" bestFit="1" customWidth="1"/>
    <col min="10" max="10" width="10.85546875" bestFit="1" customWidth="1"/>
    <col min="11" max="11" width="9.28515625" customWidth="1"/>
    <col min="12" max="12" width="10.85546875" bestFit="1" customWidth="1"/>
    <col min="13" max="13" width="11" customWidth="1"/>
    <col min="14" max="15" width="8.85546875" bestFit="1" customWidth="1"/>
    <col min="16" max="16" width="11.42578125" customWidth="1"/>
    <col min="17" max="17" width="10.85546875" bestFit="1" customWidth="1"/>
    <col min="18" max="18" width="9.85546875" customWidth="1"/>
    <col min="19" max="19" width="9.28515625" bestFit="1" customWidth="1"/>
    <col min="20" max="20" width="10" customWidth="1"/>
    <col min="21" max="22" width="8.85546875" bestFit="1" customWidth="1"/>
    <col min="23" max="23" width="10.85546875" bestFit="1" customWidth="1"/>
    <col min="24" max="24" width="8.28515625" bestFit="1" customWidth="1"/>
    <col min="25" max="25" width="10.85546875" bestFit="1" customWidth="1"/>
    <col min="26" max="26" width="10.140625" customWidth="1"/>
    <col min="27" max="27" width="9.28515625" bestFit="1" customWidth="1"/>
    <col min="28" max="28" width="10.7109375" customWidth="1"/>
    <col min="29" max="30" width="8.85546875" bestFit="1" customWidth="1"/>
    <col min="31" max="32" width="10.85546875" bestFit="1" customWidth="1"/>
    <col min="33" max="33" width="10.140625" customWidth="1"/>
    <col min="34" max="34" width="9.28515625" bestFit="1" customWidth="1"/>
    <col min="35" max="35" width="10.7109375" customWidth="1"/>
    <col min="36" max="37" width="8.85546875" bestFit="1" customWidth="1"/>
    <col min="38" max="38" width="10.85546875" bestFit="1" customWidth="1"/>
  </cols>
  <sheetData>
    <row r="1" spans="1:39" ht="15.75" thickBot="1" x14ac:dyDescent="0.3"/>
    <row r="2" spans="1:39" s="268" customFormat="1" ht="16.5" customHeight="1" thickBot="1" x14ac:dyDescent="0.3">
      <c r="A2" s="984" t="s">
        <v>122</v>
      </c>
      <c r="B2" s="985"/>
      <c r="C2" s="986" t="s">
        <v>113</v>
      </c>
      <c r="D2" s="987"/>
      <c r="E2" s="987"/>
      <c r="F2" s="987"/>
      <c r="G2" s="987"/>
      <c r="H2" s="987"/>
      <c r="I2" s="988"/>
      <c r="J2" s="989" t="s">
        <v>114</v>
      </c>
      <c r="K2" s="989"/>
      <c r="L2" s="989"/>
      <c r="M2" s="989"/>
      <c r="N2" s="989"/>
      <c r="O2" s="989"/>
      <c r="P2" s="989"/>
      <c r="Q2" s="990" t="s">
        <v>115</v>
      </c>
      <c r="R2" s="991"/>
      <c r="S2" s="991"/>
      <c r="T2" s="991"/>
      <c r="U2" s="991"/>
      <c r="V2" s="991"/>
      <c r="W2" s="991"/>
      <c r="X2" s="992"/>
      <c r="Y2" s="973" t="s">
        <v>116</v>
      </c>
      <c r="Z2" s="973"/>
      <c r="AA2" s="973"/>
      <c r="AB2" s="973"/>
      <c r="AC2" s="973"/>
      <c r="AD2" s="973"/>
      <c r="AE2" s="974"/>
      <c r="AF2" s="979" t="s">
        <v>225</v>
      </c>
      <c r="AG2" s="979"/>
      <c r="AH2" s="979"/>
      <c r="AI2" s="979"/>
      <c r="AJ2" s="979"/>
      <c r="AK2" s="979"/>
      <c r="AL2" s="980"/>
    </row>
    <row r="3" spans="1:39" s="268" customFormat="1" ht="45.75" thickBot="1" x14ac:dyDescent="0.3">
      <c r="A3" s="292" t="s">
        <v>27</v>
      </c>
      <c r="B3" s="483" t="s">
        <v>25</v>
      </c>
      <c r="C3" s="269" t="s">
        <v>74</v>
      </c>
      <c r="D3" s="270" t="s">
        <v>68</v>
      </c>
      <c r="E3" s="270" t="s">
        <v>66</v>
      </c>
      <c r="F3" s="270" t="s">
        <v>70</v>
      </c>
      <c r="G3" s="270" t="s">
        <v>76</v>
      </c>
      <c r="H3" s="270" t="s">
        <v>72</v>
      </c>
      <c r="I3" s="271" t="s">
        <v>89</v>
      </c>
      <c r="J3" s="272" t="s">
        <v>5</v>
      </c>
      <c r="K3" s="273" t="s">
        <v>2</v>
      </c>
      <c r="L3" s="273" t="s">
        <v>1</v>
      </c>
      <c r="M3" s="273" t="s">
        <v>121</v>
      </c>
      <c r="N3" s="273" t="s">
        <v>6</v>
      </c>
      <c r="O3" s="273" t="s">
        <v>4</v>
      </c>
      <c r="P3" s="274" t="s">
        <v>117</v>
      </c>
      <c r="Q3" s="275" t="s">
        <v>5</v>
      </c>
      <c r="R3" s="276" t="s">
        <v>2</v>
      </c>
      <c r="S3" s="276" t="s">
        <v>1</v>
      </c>
      <c r="T3" s="276" t="s">
        <v>121</v>
      </c>
      <c r="U3" s="276" t="s">
        <v>6</v>
      </c>
      <c r="V3" s="276" t="s">
        <v>4</v>
      </c>
      <c r="W3" s="276" t="s">
        <v>110</v>
      </c>
      <c r="X3" s="277" t="s">
        <v>119</v>
      </c>
      <c r="Y3" s="278" t="s">
        <v>5</v>
      </c>
      <c r="Z3" s="279" t="s">
        <v>2</v>
      </c>
      <c r="AA3" s="279" t="s">
        <v>1</v>
      </c>
      <c r="AB3" s="279" t="s">
        <v>121</v>
      </c>
      <c r="AC3" s="279" t="s">
        <v>6</v>
      </c>
      <c r="AD3" s="279" t="s">
        <v>4</v>
      </c>
      <c r="AE3" s="280" t="s">
        <v>112</v>
      </c>
      <c r="AF3" s="520" t="s">
        <v>73</v>
      </c>
      <c r="AG3" s="521" t="s">
        <v>67</v>
      </c>
      <c r="AH3" s="521" t="s">
        <v>65</v>
      </c>
      <c r="AI3" s="521" t="s">
        <v>69</v>
      </c>
      <c r="AJ3" s="521" t="s">
        <v>75</v>
      </c>
      <c r="AK3" s="521" t="s">
        <v>71</v>
      </c>
      <c r="AL3" s="522" t="s">
        <v>368</v>
      </c>
    </row>
    <row r="4" spans="1:39" ht="15.75" x14ac:dyDescent="0.25">
      <c r="A4" s="975" t="s">
        <v>120</v>
      </c>
      <c r="B4" s="293">
        <v>0</v>
      </c>
      <c r="C4" s="501">
        <f>VLOOKUP(C$3,'11.CapturaEfectivaPBovina'!$D$16:$AE$39,3+$B4,FALSE)</f>
        <v>0</v>
      </c>
      <c r="D4" s="502">
        <f>VLOOKUP(D$3,'11.CapturaEfectivaPBovina'!$D$16:$AE$39,3+$B4,FALSE)</f>
        <v>0</v>
      </c>
      <c r="E4" s="502">
        <f>VLOOKUP(E$3,'11.CapturaEfectivaPBovina'!$D$16:$AE$39,3+$B4,FALSE)</f>
        <v>0</v>
      </c>
      <c r="F4" s="502">
        <f>VLOOKUP(F$3,'11.CapturaEfectivaPBovina'!$D$16:$AE$39,3+$B4,FALSE)</f>
        <v>0</v>
      </c>
      <c r="G4" s="502">
        <f>VLOOKUP(G$3,'11.CapturaEfectivaPBovina'!$D$16:$AE$39,3+$B4,FALSE)</f>
        <v>0</v>
      </c>
      <c r="H4" s="502">
        <f>VLOOKUP(H$3,'11.CapturaEfectivaPBovina'!$D$16:$AE$39,3+$B4,FALSE)</f>
        <v>0</v>
      </c>
      <c r="I4" s="503">
        <f>SUM(C4:H4)</f>
        <v>0</v>
      </c>
      <c r="J4" s="504">
        <f>C4*'14.ParámetrosCompraVenta'!C$39*'14.ParámetrosCompraVenta'!C$40</f>
        <v>0</v>
      </c>
      <c r="K4" s="502">
        <f>D4*'14.ParámetrosCompraVenta'!D$39*'14.ParámetrosCompraVenta'!D$40</f>
        <v>0</v>
      </c>
      <c r="L4" s="502">
        <f>E4*'14.ParámetrosCompraVenta'!E$39*'14.ParámetrosCompraVenta'!E$40</f>
        <v>0</v>
      </c>
      <c r="M4" s="502">
        <f>F4*'14.ParámetrosCompraVenta'!F$39*'14.ParámetrosCompraVenta'!F$40</f>
        <v>0</v>
      </c>
      <c r="N4" s="502">
        <f>G4*'14.ParámetrosCompraVenta'!G$39*'14.ParámetrosCompraVenta'!G$40</f>
        <v>0</v>
      </c>
      <c r="O4" s="502">
        <f>H4*'14.ParámetrosCompraVenta'!H$39*'14.ParámetrosCompraVenta'!H$40</f>
        <v>0</v>
      </c>
      <c r="P4" s="505">
        <f>SUM(J4:O4)</f>
        <v>0</v>
      </c>
      <c r="Q4" s="501">
        <f>J4*'14.ParámetrosCompraVenta'!C$42</f>
        <v>0</v>
      </c>
      <c r="R4" s="502">
        <f>K4*'14.ParámetrosCompraVenta'!D$42</f>
        <v>0</v>
      </c>
      <c r="S4" s="502">
        <f>L4*'14.ParámetrosCompraVenta'!E$42</f>
        <v>0</v>
      </c>
      <c r="T4" s="502">
        <f>M4*'14.ParámetrosCompraVenta'!F$42</f>
        <v>0</v>
      </c>
      <c r="U4" s="502">
        <f>N4*'14.ParámetrosCompraVenta'!G$42</f>
        <v>0</v>
      </c>
      <c r="V4" s="502">
        <f>O4*'14.ParámetrosCompraVenta'!H$42</f>
        <v>0</v>
      </c>
      <c r="W4" s="502">
        <f>SUM(Q4:V4)</f>
        <v>0</v>
      </c>
      <c r="X4" s="506">
        <f>ROUNDDOWN(W4/'7.ParámetrosPlanta'!$B$24,0)</f>
        <v>0</v>
      </c>
      <c r="Y4" s="504">
        <f>J4*'14.ParámetrosCompraVenta'!C$41</f>
        <v>0</v>
      </c>
      <c r="Z4" s="502">
        <f>K4*'14.ParámetrosCompraVenta'!D$41</f>
        <v>0</v>
      </c>
      <c r="AA4" s="502">
        <f>L4*'14.ParámetrosCompraVenta'!E$41</f>
        <v>0</v>
      </c>
      <c r="AB4" s="502">
        <f>M4*'14.ParámetrosCompraVenta'!F$41</f>
        <v>0</v>
      </c>
      <c r="AC4" s="502">
        <f>N4*'14.ParámetrosCompraVenta'!G$41</f>
        <v>0</v>
      </c>
      <c r="AD4" s="502">
        <f>O4*'14.ParámetrosCompraVenta'!H$41</f>
        <v>0</v>
      </c>
      <c r="AE4" s="503">
        <f>SUM(Y4:AD4)</f>
        <v>0</v>
      </c>
      <c r="AF4" s="504">
        <f>VLOOKUP(AF$3,'11.CapturaEfectivaPBovina'!$D$16:$AE$39,3+$B4,FALSE)</f>
        <v>0</v>
      </c>
      <c r="AG4" s="502">
        <f>VLOOKUP(AG$3,'11.CapturaEfectivaPBovina'!$D$16:$AE$39,3+$B4,FALSE)</f>
        <v>0</v>
      </c>
      <c r="AH4" s="502">
        <f>VLOOKUP(AH$3,'11.CapturaEfectivaPBovina'!$D$16:$AE$39,3+$B4,FALSE)</f>
        <v>0</v>
      </c>
      <c r="AI4" s="502">
        <f>VLOOKUP(AI$3,'11.CapturaEfectivaPBovina'!$D$16:$AE$39,3+$B4,FALSE)</f>
        <v>0</v>
      </c>
      <c r="AJ4" s="502">
        <f>VLOOKUP(AJ$3,'11.CapturaEfectivaPBovina'!$D$16:$AE$39,3+$B4,FALSE)</f>
        <v>0</v>
      </c>
      <c r="AK4" s="502">
        <f>VLOOKUP(AK$3,'11.CapturaEfectivaPBovina'!$D$16:$AE$39,3+$B4,FALSE)</f>
        <v>0</v>
      </c>
      <c r="AL4" s="503">
        <f>INDEX('13.GraficosCapturaPBovina'!$C$14:$AB$14,1,1+B4)</f>
        <v>0</v>
      </c>
      <c r="AM4" s="519"/>
    </row>
    <row r="5" spans="1:39" ht="15.75" x14ac:dyDescent="0.25">
      <c r="A5" s="975"/>
      <c r="B5" s="294">
        <v>1</v>
      </c>
      <c r="C5" s="249">
        <f>VLOOKUP(C$3,'11.CapturaEfectivaPBovina'!$D$16:$AE$39,3+$B5,FALSE)</f>
        <v>0</v>
      </c>
      <c r="D5" s="232">
        <f>VLOOKUP(D$3,'11.CapturaEfectivaPBovina'!$D$16:$AE$39,3+$B5,FALSE)</f>
        <v>0</v>
      </c>
      <c r="E5" s="232">
        <f>VLOOKUP(E$3,'11.CapturaEfectivaPBovina'!$D$16:$AE$39,3+$B5,FALSE)</f>
        <v>0</v>
      </c>
      <c r="F5" s="232">
        <f>VLOOKUP(F$3,'11.CapturaEfectivaPBovina'!$D$16:$AE$39,3+$B5,FALSE)</f>
        <v>0</v>
      </c>
      <c r="G5" s="232">
        <f>VLOOKUP(G$3,'11.CapturaEfectivaPBovina'!$D$16:$AE$39,3+$B5,FALSE)</f>
        <v>0</v>
      </c>
      <c r="H5" s="232">
        <f>VLOOKUP(H$3,'11.CapturaEfectivaPBovina'!$D$16:$AE$39,3+$B5,FALSE)</f>
        <v>0</v>
      </c>
      <c r="I5" s="250">
        <f t="shared" ref="I5:I29" si="0">SUM(C5:H5)</f>
        <v>0</v>
      </c>
      <c r="J5" s="267">
        <f>C5*'14.ParámetrosCompraVenta'!C$39*'14.ParámetrosCompraVenta'!C$40</f>
        <v>0</v>
      </c>
      <c r="K5" s="266">
        <f>D5*'14.ParámetrosCompraVenta'!D$39*'14.ParámetrosCompraVenta'!D$40</f>
        <v>0</v>
      </c>
      <c r="L5" s="266">
        <f>E5*'14.ParámetrosCompraVenta'!E$39*'14.ParámetrosCompraVenta'!E$40</f>
        <v>0</v>
      </c>
      <c r="M5" s="266">
        <f>F5*'14.ParámetrosCompraVenta'!F$39*'14.ParámetrosCompraVenta'!F$40</f>
        <v>0</v>
      </c>
      <c r="N5" s="266">
        <f>G5*'14.ParámetrosCompraVenta'!G$39*'14.ParámetrosCompraVenta'!G$40</f>
        <v>0</v>
      </c>
      <c r="O5" s="266">
        <f>H5*'14.ParámetrosCompraVenta'!H$39*'14.ParámetrosCompraVenta'!H$40</f>
        <v>0</v>
      </c>
      <c r="P5" s="263">
        <f t="shared" ref="P5:P29" si="1">SUM(J5:O5)</f>
        <v>0</v>
      </c>
      <c r="Q5" s="265">
        <f>J5*'14.ParámetrosCompraVenta'!C$42</f>
        <v>0</v>
      </c>
      <c r="R5" s="266">
        <f>K5*'14.ParámetrosCompraVenta'!D$42</f>
        <v>0</v>
      </c>
      <c r="S5" s="266">
        <f>L5*'14.ParámetrosCompraVenta'!E$42</f>
        <v>0</v>
      </c>
      <c r="T5" s="266">
        <f>M5*'14.ParámetrosCompraVenta'!F$42</f>
        <v>0</v>
      </c>
      <c r="U5" s="266">
        <f>N5*'14.ParámetrosCompraVenta'!G$42</f>
        <v>0</v>
      </c>
      <c r="V5" s="266">
        <f>O5*'14.ParámetrosCompraVenta'!H$42</f>
        <v>0</v>
      </c>
      <c r="W5" s="232">
        <f t="shared" ref="W5:W29" si="2">SUM(Q5:V5)</f>
        <v>0</v>
      </c>
      <c r="X5" s="281">
        <f>ROUNDDOWN(W5/'7.ParámetrosPlanta'!$B$24,0)</f>
        <v>0</v>
      </c>
      <c r="Y5" s="267">
        <f>J5*'14.ParámetrosCompraVenta'!C$41</f>
        <v>0</v>
      </c>
      <c r="Z5" s="266">
        <f>K5*'14.ParámetrosCompraVenta'!D$41</f>
        <v>0</v>
      </c>
      <c r="AA5" s="266">
        <f>L5*'14.ParámetrosCompraVenta'!E$41</f>
        <v>0</v>
      </c>
      <c r="AB5" s="266">
        <f>M5*'14.ParámetrosCompraVenta'!F$41</f>
        <v>0</v>
      </c>
      <c r="AC5" s="266">
        <f>N5*'14.ParámetrosCompraVenta'!G$41</f>
        <v>0</v>
      </c>
      <c r="AD5" s="266">
        <f>O5*'14.ParámetrosCompraVenta'!H$41</f>
        <v>0</v>
      </c>
      <c r="AE5" s="250">
        <f t="shared" ref="AE5:AE29" si="3">SUM(Y5:AD5)</f>
        <v>0</v>
      </c>
      <c r="AF5" s="267">
        <f>VLOOKUP(AF$3,'11.CapturaEfectivaPBovina'!$D$16:$AE$39,3+$B5,FALSE)</f>
        <v>0</v>
      </c>
      <c r="AG5" s="266">
        <f>VLOOKUP(AG$3,'11.CapturaEfectivaPBovina'!$D$16:$AE$39,3+$B5,FALSE)</f>
        <v>0</v>
      </c>
      <c r="AH5" s="266">
        <f>VLOOKUP(AH$3,'11.CapturaEfectivaPBovina'!$D$16:$AE$39,3+$B5,FALSE)</f>
        <v>0</v>
      </c>
      <c r="AI5" s="266">
        <f>VLOOKUP(AI$3,'11.CapturaEfectivaPBovina'!$D$16:$AE$39,3+$B5,FALSE)</f>
        <v>0</v>
      </c>
      <c r="AJ5" s="266">
        <f>VLOOKUP(AJ$3,'11.CapturaEfectivaPBovina'!$D$16:$AE$39,3+$B5,FALSE)</f>
        <v>0</v>
      </c>
      <c r="AK5" s="266">
        <f>VLOOKUP(AK$3,'11.CapturaEfectivaPBovina'!$D$16:$AE$39,3+$B5,FALSE)</f>
        <v>0</v>
      </c>
      <c r="AL5" s="250">
        <f>INDEX('13.GraficosCapturaPBovina'!$C$14:$AB$14,1,1+B5)</f>
        <v>0</v>
      </c>
      <c r="AM5" s="519"/>
    </row>
    <row r="6" spans="1:39" ht="15.75" x14ac:dyDescent="0.25">
      <c r="A6" s="975"/>
      <c r="B6" s="294">
        <v>2</v>
      </c>
      <c r="C6" s="249">
        <f>VLOOKUP(C$3,'11.CapturaEfectivaPBovina'!$D$16:$AE$39,3+$B6,FALSE)</f>
        <v>0</v>
      </c>
      <c r="D6" s="232">
        <f>VLOOKUP(D$3,'11.CapturaEfectivaPBovina'!$D$16:$AE$39,3+$B6,FALSE)</f>
        <v>0</v>
      </c>
      <c r="E6" s="232">
        <f>VLOOKUP(E$3,'11.CapturaEfectivaPBovina'!$D$16:$AE$39,3+$B6,FALSE)</f>
        <v>0</v>
      </c>
      <c r="F6" s="232">
        <f>VLOOKUP(F$3,'11.CapturaEfectivaPBovina'!$D$16:$AE$39,3+$B6,FALSE)</f>
        <v>0</v>
      </c>
      <c r="G6" s="232">
        <f>VLOOKUP(G$3,'11.CapturaEfectivaPBovina'!$D$16:$AE$39,3+$B6,FALSE)</f>
        <v>0</v>
      </c>
      <c r="H6" s="232">
        <f>VLOOKUP(H$3,'11.CapturaEfectivaPBovina'!$D$16:$AE$39,3+$B6,FALSE)</f>
        <v>0</v>
      </c>
      <c r="I6" s="250">
        <f t="shared" si="0"/>
        <v>0</v>
      </c>
      <c r="J6" s="267">
        <f>C6*'14.ParámetrosCompraVenta'!C$39*'14.ParámetrosCompraVenta'!C$40</f>
        <v>0</v>
      </c>
      <c r="K6" s="266">
        <f>D6*'14.ParámetrosCompraVenta'!D$39*'14.ParámetrosCompraVenta'!D$40</f>
        <v>0</v>
      </c>
      <c r="L6" s="266">
        <f>E6*'14.ParámetrosCompraVenta'!E$39*'14.ParámetrosCompraVenta'!E$40</f>
        <v>0</v>
      </c>
      <c r="M6" s="266">
        <f>F6*'14.ParámetrosCompraVenta'!F$39*'14.ParámetrosCompraVenta'!F$40</f>
        <v>0</v>
      </c>
      <c r="N6" s="266">
        <f>G6*'14.ParámetrosCompraVenta'!G$39*'14.ParámetrosCompraVenta'!G$40</f>
        <v>0</v>
      </c>
      <c r="O6" s="266">
        <f>H6*'14.ParámetrosCompraVenta'!H$39*'14.ParámetrosCompraVenta'!H$40</f>
        <v>0</v>
      </c>
      <c r="P6" s="263">
        <f t="shared" si="1"/>
        <v>0</v>
      </c>
      <c r="Q6" s="265">
        <f>J6*'14.ParámetrosCompraVenta'!C$42</f>
        <v>0</v>
      </c>
      <c r="R6" s="266">
        <f>K6*'14.ParámetrosCompraVenta'!D$42</f>
        <v>0</v>
      </c>
      <c r="S6" s="266">
        <f>L6*'14.ParámetrosCompraVenta'!E$42</f>
        <v>0</v>
      </c>
      <c r="T6" s="266">
        <f>M6*'14.ParámetrosCompraVenta'!F$42</f>
        <v>0</v>
      </c>
      <c r="U6" s="266">
        <f>N6*'14.ParámetrosCompraVenta'!G$42</f>
        <v>0</v>
      </c>
      <c r="V6" s="266">
        <f>O6*'14.ParámetrosCompraVenta'!H$42</f>
        <v>0</v>
      </c>
      <c r="W6" s="232">
        <f t="shared" si="2"/>
        <v>0</v>
      </c>
      <c r="X6" s="281">
        <f>ROUNDDOWN(W6/'7.ParámetrosPlanta'!$B$24,0)</f>
        <v>0</v>
      </c>
      <c r="Y6" s="267">
        <f>J6*'14.ParámetrosCompraVenta'!C$41</f>
        <v>0</v>
      </c>
      <c r="Z6" s="266">
        <f>K6*'14.ParámetrosCompraVenta'!D$41</f>
        <v>0</v>
      </c>
      <c r="AA6" s="266">
        <f>L6*'14.ParámetrosCompraVenta'!E$41</f>
        <v>0</v>
      </c>
      <c r="AB6" s="266">
        <f>M6*'14.ParámetrosCompraVenta'!F$41</f>
        <v>0</v>
      </c>
      <c r="AC6" s="266">
        <f>N6*'14.ParámetrosCompraVenta'!G$41</f>
        <v>0</v>
      </c>
      <c r="AD6" s="266">
        <f>O6*'14.ParámetrosCompraVenta'!H$41</f>
        <v>0</v>
      </c>
      <c r="AE6" s="250">
        <f t="shared" si="3"/>
        <v>0</v>
      </c>
      <c r="AF6" s="267">
        <f>VLOOKUP(AF$3,'11.CapturaEfectivaPBovina'!$D$16:$AE$39,3+$B6,FALSE)</f>
        <v>0</v>
      </c>
      <c r="AG6" s="266">
        <f>VLOOKUP(AG$3,'11.CapturaEfectivaPBovina'!$D$16:$AE$39,3+$B6,FALSE)</f>
        <v>0</v>
      </c>
      <c r="AH6" s="266">
        <f>VLOOKUP(AH$3,'11.CapturaEfectivaPBovina'!$D$16:$AE$39,3+$B6,FALSE)</f>
        <v>0</v>
      </c>
      <c r="AI6" s="266">
        <f>VLOOKUP(AI$3,'11.CapturaEfectivaPBovina'!$D$16:$AE$39,3+$B6,FALSE)</f>
        <v>0</v>
      </c>
      <c r="AJ6" s="266">
        <f>VLOOKUP(AJ$3,'11.CapturaEfectivaPBovina'!$D$16:$AE$39,3+$B6,FALSE)</f>
        <v>0</v>
      </c>
      <c r="AK6" s="266">
        <f>VLOOKUP(AK$3,'11.CapturaEfectivaPBovina'!$D$16:$AE$39,3+$B6,FALSE)</f>
        <v>0</v>
      </c>
      <c r="AL6" s="250">
        <f>INDEX('13.GraficosCapturaPBovina'!$C$14:$AB$14,1,1+B6)</f>
        <v>0</v>
      </c>
      <c r="AM6" s="519"/>
    </row>
    <row r="7" spans="1:39" ht="15.75" x14ac:dyDescent="0.25">
      <c r="A7" s="975"/>
      <c r="B7" s="294">
        <v>3</v>
      </c>
      <c r="C7" s="249">
        <f>VLOOKUP(C$3,'11.CapturaEfectivaPBovina'!$D$16:$AE$39,3+$B7,FALSE)</f>
        <v>0</v>
      </c>
      <c r="D7" s="232">
        <f>VLOOKUP(D$3,'11.CapturaEfectivaPBovina'!$D$16:$AE$39,3+$B7,FALSE)</f>
        <v>0</v>
      </c>
      <c r="E7" s="232">
        <f>VLOOKUP(E$3,'11.CapturaEfectivaPBovina'!$D$16:$AE$39,3+$B7,FALSE)</f>
        <v>0</v>
      </c>
      <c r="F7" s="232">
        <f>VLOOKUP(F$3,'11.CapturaEfectivaPBovina'!$D$16:$AE$39,3+$B7,FALSE)</f>
        <v>0</v>
      </c>
      <c r="G7" s="232">
        <f>VLOOKUP(G$3,'11.CapturaEfectivaPBovina'!$D$16:$AE$39,3+$B7,FALSE)</f>
        <v>0</v>
      </c>
      <c r="H7" s="232">
        <f>VLOOKUP(H$3,'11.CapturaEfectivaPBovina'!$D$16:$AE$39,3+$B7,FALSE)</f>
        <v>0</v>
      </c>
      <c r="I7" s="250">
        <f t="shared" si="0"/>
        <v>0</v>
      </c>
      <c r="J7" s="267">
        <f>C7*'14.ParámetrosCompraVenta'!C$39*'14.ParámetrosCompraVenta'!C$40</f>
        <v>0</v>
      </c>
      <c r="K7" s="266">
        <f>D7*'14.ParámetrosCompraVenta'!D$39*'14.ParámetrosCompraVenta'!D$40</f>
        <v>0</v>
      </c>
      <c r="L7" s="266">
        <f>E7*'14.ParámetrosCompraVenta'!E$39*'14.ParámetrosCompraVenta'!E$40</f>
        <v>0</v>
      </c>
      <c r="M7" s="266">
        <f>F7*'14.ParámetrosCompraVenta'!F$39*'14.ParámetrosCompraVenta'!F$40</f>
        <v>0</v>
      </c>
      <c r="N7" s="266">
        <f>G7*'14.ParámetrosCompraVenta'!G$39*'14.ParámetrosCompraVenta'!G$40</f>
        <v>0</v>
      </c>
      <c r="O7" s="266">
        <f>H7*'14.ParámetrosCompraVenta'!H$39*'14.ParámetrosCompraVenta'!H$40</f>
        <v>0</v>
      </c>
      <c r="P7" s="263">
        <f t="shared" si="1"/>
        <v>0</v>
      </c>
      <c r="Q7" s="265">
        <f>J7*'14.ParámetrosCompraVenta'!C$42</f>
        <v>0</v>
      </c>
      <c r="R7" s="266">
        <f>K7*'14.ParámetrosCompraVenta'!D$42</f>
        <v>0</v>
      </c>
      <c r="S7" s="266">
        <f>L7*'14.ParámetrosCompraVenta'!E$42</f>
        <v>0</v>
      </c>
      <c r="T7" s="266">
        <f>M7*'14.ParámetrosCompraVenta'!F$42</f>
        <v>0</v>
      </c>
      <c r="U7" s="266">
        <f>N7*'14.ParámetrosCompraVenta'!G$42</f>
        <v>0</v>
      </c>
      <c r="V7" s="266">
        <f>O7*'14.ParámetrosCompraVenta'!H$42</f>
        <v>0</v>
      </c>
      <c r="W7" s="232">
        <f t="shared" si="2"/>
        <v>0</v>
      </c>
      <c r="X7" s="281">
        <f>ROUNDDOWN(W7/'7.ParámetrosPlanta'!$B$24,0)</f>
        <v>0</v>
      </c>
      <c r="Y7" s="267">
        <f>J7*'14.ParámetrosCompraVenta'!C$41</f>
        <v>0</v>
      </c>
      <c r="Z7" s="266">
        <f>K7*'14.ParámetrosCompraVenta'!D$41</f>
        <v>0</v>
      </c>
      <c r="AA7" s="266">
        <f>L7*'14.ParámetrosCompraVenta'!E$41</f>
        <v>0</v>
      </c>
      <c r="AB7" s="266">
        <f>M7*'14.ParámetrosCompraVenta'!F$41</f>
        <v>0</v>
      </c>
      <c r="AC7" s="266">
        <f>N7*'14.ParámetrosCompraVenta'!G$41</f>
        <v>0</v>
      </c>
      <c r="AD7" s="266">
        <f>O7*'14.ParámetrosCompraVenta'!H$41</f>
        <v>0</v>
      </c>
      <c r="AE7" s="250">
        <f t="shared" si="3"/>
        <v>0</v>
      </c>
      <c r="AF7" s="267">
        <f>VLOOKUP(AF$3,'11.CapturaEfectivaPBovina'!$D$16:$AE$39,3+$B7,FALSE)</f>
        <v>896</v>
      </c>
      <c r="AG7" s="266">
        <f>VLOOKUP(AG$3,'11.CapturaEfectivaPBovina'!$D$16:$AE$39,3+$B7,FALSE)</f>
        <v>809</v>
      </c>
      <c r="AH7" s="266">
        <f>VLOOKUP(AH$3,'11.CapturaEfectivaPBovina'!$D$16:$AE$39,3+$B7,FALSE)</f>
        <v>1203</v>
      </c>
      <c r="AI7" s="266">
        <f>VLOOKUP(AI$3,'11.CapturaEfectivaPBovina'!$D$16:$AE$39,3+$B7,FALSE)</f>
        <v>809</v>
      </c>
      <c r="AJ7" s="266">
        <f>VLOOKUP(AJ$3,'11.CapturaEfectivaPBovina'!$D$16:$AE$39,3+$B7,FALSE)</f>
        <v>323</v>
      </c>
      <c r="AK7" s="266">
        <f>VLOOKUP(AK$3,'11.CapturaEfectivaPBovina'!$D$16:$AE$39,3+$B7,FALSE)</f>
        <v>323</v>
      </c>
      <c r="AL7" s="250">
        <f>INDEX('13.GraficosCapturaPBovina'!$C$14:$AB$14,1,1+B7)</f>
        <v>4363</v>
      </c>
      <c r="AM7" s="519"/>
    </row>
    <row r="8" spans="1:39" ht="15.75" x14ac:dyDescent="0.25">
      <c r="A8" s="975"/>
      <c r="B8" s="294">
        <v>4</v>
      </c>
      <c r="C8" s="249">
        <f>VLOOKUP(C$3,'11.CapturaEfectivaPBovina'!$D$16:$AE$39,3+$B8,FALSE)</f>
        <v>1064</v>
      </c>
      <c r="D8" s="232">
        <f>VLOOKUP(D$3,'11.CapturaEfectivaPBovina'!$D$16:$AE$39,3+$B8,FALSE)</f>
        <v>102</v>
      </c>
      <c r="E8" s="232">
        <f>VLOOKUP(E$3,'11.CapturaEfectivaPBovina'!$D$16:$AE$39,3+$B8,FALSE)</f>
        <v>147</v>
      </c>
      <c r="F8" s="232">
        <f>VLOOKUP(F$3,'11.CapturaEfectivaPBovina'!$D$16:$AE$39,3+$B8,FALSE)</f>
        <v>339</v>
      </c>
      <c r="G8" s="232">
        <f>VLOOKUP(G$3,'11.CapturaEfectivaPBovina'!$D$16:$AE$39,3+$B8,FALSE)</f>
        <v>0</v>
      </c>
      <c r="H8" s="232">
        <f>VLOOKUP(H$3,'11.CapturaEfectivaPBovina'!$D$16:$AE$39,3+$B8,FALSE)</f>
        <v>0</v>
      </c>
      <c r="I8" s="250">
        <f t="shared" si="0"/>
        <v>1652</v>
      </c>
      <c r="J8" s="267">
        <f>C8*'14.ParámetrosCompraVenta'!C$39*'14.ParámetrosCompraVenta'!C$40</f>
        <v>286003.20000000001</v>
      </c>
      <c r="K8" s="266">
        <f>D8*'14.ParámetrosCompraVenta'!D$39*'14.ParámetrosCompraVenta'!D$40</f>
        <v>25132.800000000003</v>
      </c>
      <c r="L8" s="266">
        <f>E8*'14.ParámetrosCompraVenta'!E$39*'14.ParámetrosCompraVenta'!E$40</f>
        <v>38220</v>
      </c>
      <c r="M8" s="266">
        <f>F8*'14.ParámetrosCompraVenta'!F$39*'14.ParámetrosCompraVenta'!F$40</f>
        <v>53901</v>
      </c>
      <c r="N8" s="266">
        <f>G8*'14.ParámetrosCompraVenta'!G$39*'14.ParámetrosCompraVenta'!G$40</f>
        <v>0</v>
      </c>
      <c r="O8" s="266">
        <f>H8*'14.ParámetrosCompraVenta'!H$39*'14.ParámetrosCompraVenta'!H$40</f>
        <v>0</v>
      </c>
      <c r="P8" s="263">
        <f t="shared" si="1"/>
        <v>403257</v>
      </c>
      <c r="Q8" s="265">
        <f>J8*'14.ParámetrosCompraVenta'!C$42</f>
        <v>257402.88</v>
      </c>
      <c r="R8" s="266">
        <f>K8*'14.ParámetrosCompraVenta'!D$42</f>
        <v>21362.880000000001</v>
      </c>
      <c r="S8" s="266">
        <f>L8*'14.ParámetrosCompraVenta'!E$42</f>
        <v>19110</v>
      </c>
      <c r="T8" s="266">
        <f>M8*'14.ParámetrosCompraVenta'!F$42</f>
        <v>21560.400000000001</v>
      </c>
      <c r="U8" s="266">
        <f>N8*'14.ParámetrosCompraVenta'!G$42</f>
        <v>0</v>
      </c>
      <c r="V8" s="266">
        <f>O8*'14.ParámetrosCompraVenta'!H$42</f>
        <v>0</v>
      </c>
      <c r="W8" s="232">
        <f t="shared" si="2"/>
        <v>319436.16000000003</v>
      </c>
      <c r="X8" s="281">
        <f>ROUNDDOWN(W8/'7.ParámetrosPlanta'!$B$24,0)</f>
        <v>15</v>
      </c>
      <c r="Y8" s="267">
        <f>J8*'14.ParámetrosCompraVenta'!C$41</f>
        <v>28600.320000000003</v>
      </c>
      <c r="Z8" s="266">
        <f>K8*'14.ParámetrosCompraVenta'!D$41</f>
        <v>3769.92</v>
      </c>
      <c r="AA8" s="266">
        <f>L8*'14.ParámetrosCompraVenta'!E$41</f>
        <v>19110</v>
      </c>
      <c r="AB8" s="266">
        <f>M8*'14.ParámetrosCompraVenta'!F$41</f>
        <v>32340.6</v>
      </c>
      <c r="AC8" s="266">
        <f>N8*'14.ParámetrosCompraVenta'!G$41</f>
        <v>0</v>
      </c>
      <c r="AD8" s="266">
        <f>O8*'14.ParámetrosCompraVenta'!H$41</f>
        <v>0</v>
      </c>
      <c r="AE8" s="250">
        <f t="shared" si="3"/>
        <v>83820.84</v>
      </c>
      <c r="AF8" s="267">
        <f>VLOOKUP(AF$3,'11.CapturaEfectivaPBovina'!$D$16:$AE$39,3+$B8,FALSE)</f>
        <v>1494</v>
      </c>
      <c r="AG8" s="266">
        <f>VLOOKUP(AG$3,'11.CapturaEfectivaPBovina'!$D$16:$AE$39,3+$B8,FALSE)</f>
        <v>1349</v>
      </c>
      <c r="AH8" s="266">
        <f>VLOOKUP(AH$3,'11.CapturaEfectivaPBovina'!$D$16:$AE$39,3+$B8,FALSE)</f>
        <v>2005</v>
      </c>
      <c r="AI8" s="266">
        <f>VLOOKUP(AI$3,'11.CapturaEfectivaPBovina'!$D$16:$AE$39,3+$B8,FALSE)</f>
        <v>1349</v>
      </c>
      <c r="AJ8" s="266">
        <f>VLOOKUP(AJ$3,'11.CapturaEfectivaPBovina'!$D$16:$AE$39,3+$B8,FALSE)</f>
        <v>539</v>
      </c>
      <c r="AK8" s="266">
        <f>VLOOKUP(AK$3,'11.CapturaEfectivaPBovina'!$D$16:$AE$39,3+$B8,FALSE)</f>
        <v>539</v>
      </c>
      <c r="AL8" s="250">
        <f>INDEX('13.GraficosCapturaPBovina'!$C$14:$AB$14,1,1+B8)</f>
        <v>7275</v>
      </c>
      <c r="AM8" s="519"/>
    </row>
    <row r="9" spans="1:39" ht="15.75" x14ac:dyDescent="0.25">
      <c r="A9" s="975"/>
      <c r="B9" s="294">
        <v>5</v>
      </c>
      <c r="C9" s="249">
        <f>VLOOKUP(C$3,'11.CapturaEfectivaPBovina'!$D$16:$AE$39,3+$B9,FALSE)</f>
        <v>2125</v>
      </c>
      <c r="D9" s="232">
        <f>VLOOKUP(D$3,'11.CapturaEfectivaPBovina'!$D$16:$AE$39,3+$B9,FALSE)</f>
        <v>205</v>
      </c>
      <c r="E9" s="232">
        <f>VLOOKUP(E$3,'11.CapturaEfectivaPBovina'!$D$16:$AE$39,3+$B9,FALSE)</f>
        <v>278</v>
      </c>
      <c r="F9" s="232">
        <f>VLOOKUP(F$3,'11.CapturaEfectivaPBovina'!$D$16:$AE$39,3+$B9,FALSE)</f>
        <v>677</v>
      </c>
      <c r="G9" s="232">
        <f>VLOOKUP(G$3,'11.CapturaEfectivaPBovina'!$D$16:$AE$39,3+$B9,FALSE)</f>
        <v>0</v>
      </c>
      <c r="H9" s="232">
        <f>VLOOKUP(H$3,'11.CapturaEfectivaPBovina'!$D$16:$AE$39,3+$B9,FALSE)</f>
        <v>0</v>
      </c>
      <c r="I9" s="250">
        <f t="shared" si="0"/>
        <v>3285</v>
      </c>
      <c r="J9" s="267">
        <f>C9*'14.ParámetrosCompraVenta'!C$39*'14.ParámetrosCompraVenta'!C$40</f>
        <v>571200</v>
      </c>
      <c r="K9" s="266">
        <f>D9*'14.ParámetrosCompraVenta'!D$39*'14.ParámetrosCompraVenta'!D$40</f>
        <v>50512.000000000007</v>
      </c>
      <c r="L9" s="266">
        <f>E9*'14.ParámetrosCompraVenta'!E$39*'14.ParámetrosCompraVenta'!E$40</f>
        <v>72280</v>
      </c>
      <c r="M9" s="266">
        <f>F9*'14.ParámetrosCompraVenta'!F$39*'14.ParámetrosCompraVenta'!F$40</f>
        <v>107643</v>
      </c>
      <c r="N9" s="266">
        <f>G9*'14.ParámetrosCompraVenta'!G$39*'14.ParámetrosCompraVenta'!G$40</f>
        <v>0</v>
      </c>
      <c r="O9" s="266">
        <f>H9*'14.ParámetrosCompraVenta'!H$39*'14.ParámetrosCompraVenta'!H$40</f>
        <v>0</v>
      </c>
      <c r="P9" s="263">
        <f t="shared" si="1"/>
        <v>801635</v>
      </c>
      <c r="Q9" s="265">
        <f>J9*'14.ParámetrosCompraVenta'!C$42</f>
        <v>514080</v>
      </c>
      <c r="R9" s="266">
        <f>K9*'14.ParámetrosCompraVenta'!D$42</f>
        <v>42935.200000000004</v>
      </c>
      <c r="S9" s="266">
        <f>L9*'14.ParámetrosCompraVenta'!E$42</f>
        <v>36140</v>
      </c>
      <c r="T9" s="266">
        <f>M9*'14.ParámetrosCompraVenta'!F$42</f>
        <v>43057.200000000004</v>
      </c>
      <c r="U9" s="266">
        <f>N9*'14.ParámetrosCompraVenta'!G$42</f>
        <v>0</v>
      </c>
      <c r="V9" s="266">
        <f>O9*'14.ParámetrosCompraVenta'!H$42</f>
        <v>0</v>
      </c>
      <c r="W9" s="232">
        <f t="shared" si="2"/>
        <v>636212.39999999991</v>
      </c>
      <c r="X9" s="281">
        <f>ROUNDDOWN(W9/'7.ParámetrosPlanta'!$B$24,0)</f>
        <v>31</v>
      </c>
      <c r="Y9" s="267">
        <f>J9*'14.ParámetrosCompraVenta'!C$41</f>
        <v>57120</v>
      </c>
      <c r="Z9" s="266">
        <f>K9*'14.ParámetrosCompraVenta'!D$41</f>
        <v>7576.8000000000011</v>
      </c>
      <c r="AA9" s="266">
        <f>L9*'14.ParámetrosCompraVenta'!E$41</f>
        <v>36140</v>
      </c>
      <c r="AB9" s="266">
        <f>M9*'14.ParámetrosCompraVenta'!F$41</f>
        <v>64585.799999999996</v>
      </c>
      <c r="AC9" s="266">
        <f>N9*'14.ParámetrosCompraVenta'!G$41</f>
        <v>0</v>
      </c>
      <c r="AD9" s="266">
        <f>O9*'14.ParámetrosCompraVenta'!H$41</f>
        <v>0</v>
      </c>
      <c r="AE9" s="250">
        <f t="shared" si="3"/>
        <v>165422.6</v>
      </c>
      <c r="AF9" s="267">
        <f>VLOOKUP(AF$3,'11.CapturaEfectivaPBovina'!$D$16:$AE$39,3+$B9,FALSE)</f>
        <v>2091</v>
      </c>
      <c r="AG9" s="266">
        <f>VLOOKUP(AG$3,'11.CapturaEfectivaPBovina'!$D$16:$AE$39,3+$B9,FALSE)</f>
        <v>1888</v>
      </c>
      <c r="AH9" s="266">
        <f>VLOOKUP(AH$3,'11.CapturaEfectivaPBovina'!$D$16:$AE$39,3+$B9,FALSE)</f>
        <v>2807</v>
      </c>
      <c r="AI9" s="266">
        <f>VLOOKUP(AI$3,'11.CapturaEfectivaPBovina'!$D$16:$AE$39,3+$B9,FALSE)</f>
        <v>1888</v>
      </c>
      <c r="AJ9" s="266">
        <f>VLOOKUP(AJ$3,'11.CapturaEfectivaPBovina'!$D$16:$AE$39,3+$B9,FALSE)</f>
        <v>539</v>
      </c>
      <c r="AK9" s="266">
        <f>VLOOKUP(AK$3,'11.CapturaEfectivaPBovina'!$D$16:$AE$39,3+$B9,FALSE)</f>
        <v>539</v>
      </c>
      <c r="AL9" s="250">
        <f>INDEX('13.GraficosCapturaPBovina'!$C$14:$AB$14,1,1+B9)</f>
        <v>9752</v>
      </c>
      <c r="AM9" s="519"/>
    </row>
    <row r="10" spans="1:39" ht="15.75" x14ac:dyDescent="0.25">
      <c r="A10" s="975"/>
      <c r="B10" s="294">
        <v>6</v>
      </c>
      <c r="C10" s="249">
        <f>VLOOKUP(C$3,'11.CapturaEfectivaPBovina'!$D$16:$AE$39,3+$B10,FALSE)</f>
        <v>5196</v>
      </c>
      <c r="D10" s="232">
        <f>VLOOKUP(D$3,'11.CapturaEfectivaPBovina'!$D$16:$AE$39,3+$B10,FALSE)</f>
        <v>510</v>
      </c>
      <c r="E10" s="232">
        <f>VLOOKUP(E$3,'11.CapturaEfectivaPBovina'!$D$16:$AE$39,3+$B10,FALSE)</f>
        <v>660</v>
      </c>
      <c r="F10" s="232">
        <f>VLOOKUP(F$3,'11.CapturaEfectivaPBovina'!$D$16:$AE$39,3+$B10,FALSE)</f>
        <v>1641</v>
      </c>
      <c r="G10" s="232">
        <f>VLOOKUP(G$3,'11.CapturaEfectivaPBovina'!$D$16:$AE$39,3+$B10,FALSE)</f>
        <v>0</v>
      </c>
      <c r="H10" s="232">
        <f>VLOOKUP(H$3,'11.CapturaEfectivaPBovina'!$D$16:$AE$39,3+$B10,FALSE)</f>
        <v>0</v>
      </c>
      <c r="I10" s="250">
        <f t="shared" si="0"/>
        <v>8007</v>
      </c>
      <c r="J10" s="267">
        <f>C10*'14.ParámetrosCompraVenta'!C$39*'14.ParámetrosCompraVenta'!C$40</f>
        <v>1396684.8</v>
      </c>
      <c r="K10" s="266">
        <f>D10*'14.ParámetrosCompraVenta'!D$39*'14.ParámetrosCompraVenta'!D$40</f>
        <v>125664.00000000001</v>
      </c>
      <c r="L10" s="266">
        <f>E10*'14.ParámetrosCompraVenta'!E$39*'14.ParámetrosCompraVenta'!E$40</f>
        <v>171600</v>
      </c>
      <c r="M10" s="266">
        <f>F10*'14.ParámetrosCompraVenta'!F$39*'14.ParámetrosCompraVenta'!F$40</f>
        <v>260919</v>
      </c>
      <c r="N10" s="266">
        <f>G10*'14.ParámetrosCompraVenta'!G$39*'14.ParámetrosCompraVenta'!G$40</f>
        <v>0</v>
      </c>
      <c r="O10" s="266">
        <f>H10*'14.ParámetrosCompraVenta'!H$39*'14.ParámetrosCompraVenta'!H$40</f>
        <v>0</v>
      </c>
      <c r="P10" s="263">
        <f t="shared" si="1"/>
        <v>1954867.8</v>
      </c>
      <c r="Q10" s="265">
        <f>J10*'14.ParámetrosCompraVenta'!C$42</f>
        <v>1257016.3200000001</v>
      </c>
      <c r="R10" s="266">
        <f>K10*'14.ParámetrosCompraVenta'!D$42</f>
        <v>106814.40000000001</v>
      </c>
      <c r="S10" s="266">
        <f>L10*'14.ParámetrosCompraVenta'!E$42</f>
        <v>85800</v>
      </c>
      <c r="T10" s="266">
        <f>M10*'14.ParámetrosCompraVenta'!F$42</f>
        <v>104367.6</v>
      </c>
      <c r="U10" s="266">
        <f>N10*'14.ParámetrosCompraVenta'!G$42</f>
        <v>0</v>
      </c>
      <c r="V10" s="266">
        <f>O10*'14.ParámetrosCompraVenta'!H$42</f>
        <v>0</v>
      </c>
      <c r="W10" s="232">
        <f t="shared" si="2"/>
        <v>1553998.32</v>
      </c>
      <c r="X10" s="281">
        <f>ROUNDDOWN(W10/'7.ParámetrosPlanta'!$B$24,0)</f>
        <v>77</v>
      </c>
      <c r="Y10" s="267">
        <f>J10*'14.ParámetrosCompraVenta'!C$41</f>
        <v>139668.48000000001</v>
      </c>
      <c r="Z10" s="266">
        <f>K10*'14.ParámetrosCompraVenta'!D$41</f>
        <v>18849.600000000002</v>
      </c>
      <c r="AA10" s="266">
        <f>L10*'14.ParámetrosCompraVenta'!E$41</f>
        <v>85800</v>
      </c>
      <c r="AB10" s="266">
        <f>M10*'14.ParámetrosCompraVenta'!F$41</f>
        <v>156551.4</v>
      </c>
      <c r="AC10" s="266">
        <f>N10*'14.ParámetrosCompraVenta'!G$41</f>
        <v>0</v>
      </c>
      <c r="AD10" s="266">
        <f>O10*'14.ParámetrosCompraVenta'!H$41</f>
        <v>0</v>
      </c>
      <c r="AE10" s="250">
        <f t="shared" si="3"/>
        <v>400869.48</v>
      </c>
      <c r="AF10" s="267">
        <f>VLOOKUP(AF$3,'11.CapturaEfectivaPBovina'!$D$16:$AE$39,3+$B10,FALSE)</f>
        <v>2091</v>
      </c>
      <c r="AG10" s="266">
        <f>VLOOKUP(AG$3,'11.CapturaEfectivaPBovina'!$D$16:$AE$39,3+$B10,FALSE)</f>
        <v>1888</v>
      </c>
      <c r="AH10" s="266">
        <f>VLOOKUP(AH$3,'11.CapturaEfectivaPBovina'!$D$16:$AE$39,3+$B10,FALSE)</f>
        <v>2807</v>
      </c>
      <c r="AI10" s="266">
        <f>VLOOKUP(AI$3,'11.CapturaEfectivaPBovina'!$D$16:$AE$39,3+$B10,FALSE)</f>
        <v>1888</v>
      </c>
      <c r="AJ10" s="266">
        <f>VLOOKUP(AJ$3,'11.CapturaEfectivaPBovina'!$D$16:$AE$39,3+$B10,FALSE)</f>
        <v>539</v>
      </c>
      <c r="AK10" s="266">
        <f>VLOOKUP(AK$3,'11.CapturaEfectivaPBovina'!$D$16:$AE$39,3+$B10,FALSE)</f>
        <v>539</v>
      </c>
      <c r="AL10" s="250">
        <f>INDEX('13.GraficosCapturaPBovina'!$C$14:$AB$14,1,1+B10)</f>
        <v>9752</v>
      </c>
      <c r="AM10" s="519"/>
    </row>
    <row r="11" spans="1:39" ht="15.75" x14ac:dyDescent="0.25">
      <c r="A11" s="975"/>
      <c r="B11" s="294">
        <v>7</v>
      </c>
      <c r="C11" s="249">
        <f>VLOOKUP(C$3,'11.CapturaEfectivaPBovina'!$D$16:$AE$39,3+$B11,FALSE)</f>
        <v>8188</v>
      </c>
      <c r="D11" s="232">
        <f>VLOOKUP(D$3,'11.CapturaEfectivaPBovina'!$D$16:$AE$39,3+$B11,FALSE)</f>
        <v>764</v>
      </c>
      <c r="E11" s="232">
        <f>VLOOKUP(E$3,'11.CapturaEfectivaPBovina'!$D$16:$AE$39,3+$B11,FALSE)</f>
        <v>1005</v>
      </c>
      <c r="F11" s="232">
        <f>VLOOKUP(F$3,'11.CapturaEfectivaPBovina'!$D$16:$AE$39,3+$B11,FALSE)</f>
        <v>2568</v>
      </c>
      <c r="G11" s="232">
        <f>VLOOKUP(G$3,'11.CapturaEfectivaPBovina'!$D$16:$AE$39,3+$B11,FALSE)</f>
        <v>0</v>
      </c>
      <c r="H11" s="232">
        <f>VLOOKUP(H$3,'11.CapturaEfectivaPBovina'!$D$16:$AE$39,3+$B11,FALSE)</f>
        <v>0</v>
      </c>
      <c r="I11" s="250">
        <f t="shared" si="0"/>
        <v>12525</v>
      </c>
      <c r="J11" s="267">
        <f>C11*'14.ParámetrosCompraVenta'!C$39*'14.ParámetrosCompraVenta'!C$40</f>
        <v>2200934.4000000004</v>
      </c>
      <c r="K11" s="266">
        <f>D11*'14.ParámetrosCompraVenta'!D$39*'14.ParámetrosCompraVenta'!D$40</f>
        <v>188249.60000000001</v>
      </c>
      <c r="L11" s="266">
        <f>E11*'14.ParámetrosCompraVenta'!E$39*'14.ParámetrosCompraVenta'!E$40</f>
        <v>261300</v>
      </c>
      <c r="M11" s="266">
        <f>F11*'14.ParámetrosCompraVenta'!F$39*'14.ParámetrosCompraVenta'!F$40</f>
        <v>408312</v>
      </c>
      <c r="N11" s="266">
        <f>G11*'14.ParámetrosCompraVenta'!G$39*'14.ParámetrosCompraVenta'!G$40</f>
        <v>0</v>
      </c>
      <c r="O11" s="266">
        <f>H11*'14.ParámetrosCompraVenta'!H$39*'14.ParámetrosCompraVenta'!H$40</f>
        <v>0</v>
      </c>
      <c r="P11" s="263">
        <f t="shared" si="1"/>
        <v>3058796.0000000005</v>
      </c>
      <c r="Q11" s="265">
        <f>J11*'14.ParámetrosCompraVenta'!C$42</f>
        <v>1980840.9600000004</v>
      </c>
      <c r="R11" s="266">
        <f>K11*'14.ParámetrosCompraVenta'!D$42</f>
        <v>160012.16</v>
      </c>
      <c r="S11" s="266">
        <f>L11*'14.ParámetrosCompraVenta'!E$42</f>
        <v>130650</v>
      </c>
      <c r="T11" s="266">
        <f>M11*'14.ParámetrosCompraVenta'!F$42</f>
        <v>163324.80000000002</v>
      </c>
      <c r="U11" s="266">
        <f>N11*'14.ParámetrosCompraVenta'!G$42</f>
        <v>0</v>
      </c>
      <c r="V11" s="266">
        <f>O11*'14.ParámetrosCompraVenta'!H$42</f>
        <v>0</v>
      </c>
      <c r="W11" s="232">
        <f t="shared" si="2"/>
        <v>2434827.9200000004</v>
      </c>
      <c r="X11" s="281">
        <f>ROUNDDOWN(W11/'7.ParámetrosPlanta'!$B$24,0)</f>
        <v>121</v>
      </c>
      <c r="Y11" s="267">
        <f>J11*'14.ParámetrosCompraVenta'!C$41</f>
        <v>220093.44000000006</v>
      </c>
      <c r="Z11" s="266">
        <f>K11*'14.ParámetrosCompraVenta'!D$41</f>
        <v>28237.439999999999</v>
      </c>
      <c r="AA11" s="266">
        <f>L11*'14.ParámetrosCompraVenta'!E$41</f>
        <v>130650</v>
      </c>
      <c r="AB11" s="266">
        <f>M11*'14.ParámetrosCompraVenta'!F$41</f>
        <v>244987.19999999998</v>
      </c>
      <c r="AC11" s="266">
        <f>N11*'14.ParámetrosCompraVenta'!G$41</f>
        <v>0</v>
      </c>
      <c r="AD11" s="266">
        <f>O11*'14.ParámetrosCompraVenta'!H$41</f>
        <v>0</v>
      </c>
      <c r="AE11" s="250">
        <f t="shared" si="3"/>
        <v>623968.08000000007</v>
      </c>
      <c r="AF11" s="267">
        <f>VLOOKUP(AF$3,'11.CapturaEfectivaPBovina'!$D$16:$AE$39,3+$B11,FALSE)</f>
        <v>2091</v>
      </c>
      <c r="AG11" s="266">
        <f>VLOOKUP(AG$3,'11.CapturaEfectivaPBovina'!$D$16:$AE$39,3+$B11,FALSE)</f>
        <v>1888</v>
      </c>
      <c r="AH11" s="266">
        <f>VLOOKUP(AH$3,'11.CapturaEfectivaPBovina'!$D$16:$AE$39,3+$B11,FALSE)</f>
        <v>2807</v>
      </c>
      <c r="AI11" s="266">
        <f>VLOOKUP(AI$3,'11.CapturaEfectivaPBovina'!$D$16:$AE$39,3+$B11,FALSE)</f>
        <v>1888</v>
      </c>
      <c r="AJ11" s="266">
        <f>VLOOKUP(AJ$3,'11.CapturaEfectivaPBovina'!$D$16:$AE$39,3+$B11,FALSE)</f>
        <v>539</v>
      </c>
      <c r="AK11" s="266">
        <f>VLOOKUP(AK$3,'11.CapturaEfectivaPBovina'!$D$16:$AE$39,3+$B11,FALSE)</f>
        <v>539</v>
      </c>
      <c r="AL11" s="250">
        <f>INDEX('13.GraficosCapturaPBovina'!$C$14:$AB$14,1,1+B11)</f>
        <v>9752</v>
      </c>
      <c r="AM11" s="519"/>
    </row>
    <row r="12" spans="1:39" ht="15.75" x14ac:dyDescent="0.25">
      <c r="A12" s="975"/>
      <c r="B12" s="294">
        <v>8</v>
      </c>
      <c r="C12" s="249">
        <f>VLOOKUP(C$3,'11.CapturaEfectivaPBovina'!$D$16:$AE$39,3+$B12,FALSE)</f>
        <v>8066</v>
      </c>
      <c r="D12" s="232">
        <f>VLOOKUP(D$3,'11.CapturaEfectivaPBovina'!$D$16:$AE$39,3+$B12,FALSE)</f>
        <v>730</v>
      </c>
      <c r="E12" s="232">
        <f>VLOOKUP(E$3,'11.CapturaEfectivaPBovina'!$D$16:$AE$39,3+$B12,FALSE)</f>
        <v>952</v>
      </c>
      <c r="F12" s="232">
        <f>VLOOKUP(F$3,'11.CapturaEfectivaPBovina'!$D$16:$AE$39,3+$B12,FALSE)</f>
        <v>2514</v>
      </c>
      <c r="G12" s="232">
        <f>VLOOKUP(G$3,'11.CapturaEfectivaPBovina'!$D$16:$AE$39,3+$B12,FALSE)</f>
        <v>0</v>
      </c>
      <c r="H12" s="232">
        <f>VLOOKUP(H$3,'11.CapturaEfectivaPBovina'!$D$16:$AE$39,3+$B12,FALSE)</f>
        <v>0</v>
      </c>
      <c r="I12" s="250">
        <f t="shared" si="0"/>
        <v>12262</v>
      </c>
      <c r="J12" s="267">
        <f>C12*'14.ParámetrosCompraVenta'!C$39*'14.ParámetrosCompraVenta'!C$40</f>
        <v>2168140.8000000003</v>
      </c>
      <c r="K12" s="266">
        <f>D12*'14.ParámetrosCompraVenta'!D$39*'14.ParámetrosCompraVenta'!D$40</f>
        <v>179872.00000000003</v>
      </c>
      <c r="L12" s="266">
        <f>E12*'14.ParámetrosCompraVenta'!E$39*'14.ParámetrosCompraVenta'!E$40</f>
        <v>247520</v>
      </c>
      <c r="M12" s="266">
        <f>F12*'14.ParámetrosCompraVenta'!F$39*'14.ParámetrosCompraVenta'!F$40</f>
        <v>399726</v>
      </c>
      <c r="N12" s="266">
        <f>G12*'14.ParámetrosCompraVenta'!G$39*'14.ParámetrosCompraVenta'!G$40</f>
        <v>0</v>
      </c>
      <c r="O12" s="266">
        <f>H12*'14.ParámetrosCompraVenta'!H$39*'14.ParámetrosCompraVenta'!H$40</f>
        <v>0</v>
      </c>
      <c r="P12" s="263">
        <f t="shared" si="1"/>
        <v>2995258.8000000003</v>
      </c>
      <c r="Q12" s="265">
        <f>J12*'14.ParámetrosCompraVenta'!C$42</f>
        <v>1951326.7200000002</v>
      </c>
      <c r="R12" s="266">
        <f>K12*'14.ParámetrosCompraVenta'!D$42</f>
        <v>152891.20000000001</v>
      </c>
      <c r="S12" s="266">
        <f>L12*'14.ParámetrosCompraVenta'!E$42</f>
        <v>123760</v>
      </c>
      <c r="T12" s="266">
        <f>M12*'14.ParámetrosCompraVenta'!F$42</f>
        <v>159890.40000000002</v>
      </c>
      <c r="U12" s="266">
        <f>N12*'14.ParámetrosCompraVenta'!G$42</f>
        <v>0</v>
      </c>
      <c r="V12" s="266">
        <f>O12*'14.ParámetrosCompraVenta'!H$42</f>
        <v>0</v>
      </c>
      <c r="W12" s="232">
        <f t="shared" si="2"/>
        <v>2387868.3200000003</v>
      </c>
      <c r="X12" s="281">
        <f>ROUNDDOWN(W12/'7.ParámetrosPlanta'!$B$24,0)</f>
        <v>119</v>
      </c>
      <c r="Y12" s="267">
        <f>J12*'14.ParámetrosCompraVenta'!C$41</f>
        <v>216814.08000000005</v>
      </c>
      <c r="Z12" s="266">
        <f>K12*'14.ParámetrosCompraVenta'!D$41</f>
        <v>26980.800000000003</v>
      </c>
      <c r="AA12" s="266">
        <f>L12*'14.ParámetrosCompraVenta'!E$41</f>
        <v>123760</v>
      </c>
      <c r="AB12" s="266">
        <f>M12*'14.ParámetrosCompraVenta'!F$41</f>
        <v>239835.59999999998</v>
      </c>
      <c r="AC12" s="266">
        <f>N12*'14.ParámetrosCompraVenta'!G$41</f>
        <v>0</v>
      </c>
      <c r="AD12" s="266">
        <f>O12*'14.ParámetrosCompraVenta'!H$41</f>
        <v>0</v>
      </c>
      <c r="AE12" s="250">
        <f t="shared" si="3"/>
        <v>607390.48</v>
      </c>
      <c r="AF12" s="267">
        <f>VLOOKUP(AF$3,'11.CapturaEfectivaPBovina'!$D$16:$AE$39,3+$B12,FALSE)</f>
        <v>2091</v>
      </c>
      <c r="AG12" s="266">
        <f>VLOOKUP(AG$3,'11.CapturaEfectivaPBovina'!$D$16:$AE$39,3+$B12,FALSE)</f>
        <v>1888</v>
      </c>
      <c r="AH12" s="266">
        <f>VLOOKUP(AH$3,'11.CapturaEfectivaPBovina'!$D$16:$AE$39,3+$B12,FALSE)</f>
        <v>2807</v>
      </c>
      <c r="AI12" s="266">
        <f>VLOOKUP(AI$3,'11.CapturaEfectivaPBovina'!$D$16:$AE$39,3+$B12,FALSE)</f>
        <v>1888</v>
      </c>
      <c r="AJ12" s="266">
        <f>VLOOKUP(AJ$3,'11.CapturaEfectivaPBovina'!$D$16:$AE$39,3+$B12,FALSE)</f>
        <v>539</v>
      </c>
      <c r="AK12" s="266">
        <f>VLOOKUP(AK$3,'11.CapturaEfectivaPBovina'!$D$16:$AE$39,3+$B12,FALSE)</f>
        <v>539</v>
      </c>
      <c r="AL12" s="250">
        <f>INDEX('13.GraficosCapturaPBovina'!$C$14:$AB$14,1,1+B12)</f>
        <v>9752</v>
      </c>
      <c r="AM12" s="519"/>
    </row>
    <row r="13" spans="1:39" ht="15.75" x14ac:dyDescent="0.25">
      <c r="A13" s="975"/>
      <c r="B13" s="294">
        <v>9</v>
      </c>
      <c r="C13" s="249">
        <f>VLOOKUP(C$3,'11.CapturaEfectivaPBovina'!$D$16:$AE$39,3+$B13,FALSE)</f>
        <v>7933</v>
      </c>
      <c r="D13" s="232">
        <f>VLOOKUP(D$3,'11.CapturaEfectivaPBovina'!$D$16:$AE$39,3+$B13,FALSE)</f>
        <v>697</v>
      </c>
      <c r="E13" s="232">
        <f>VLOOKUP(E$3,'11.CapturaEfectivaPBovina'!$D$16:$AE$39,3+$B13,FALSE)</f>
        <v>901</v>
      </c>
      <c r="F13" s="232">
        <f>VLOOKUP(F$3,'11.CapturaEfectivaPBovina'!$D$16:$AE$39,3+$B13,FALSE)</f>
        <v>2455</v>
      </c>
      <c r="G13" s="232">
        <f>VLOOKUP(G$3,'11.CapturaEfectivaPBovina'!$D$16:$AE$39,3+$B13,FALSE)</f>
        <v>0</v>
      </c>
      <c r="H13" s="232">
        <f>VLOOKUP(H$3,'11.CapturaEfectivaPBovina'!$D$16:$AE$39,3+$B13,FALSE)</f>
        <v>0</v>
      </c>
      <c r="I13" s="250">
        <f t="shared" si="0"/>
        <v>11986</v>
      </c>
      <c r="J13" s="267">
        <f>C13*'14.ParámetrosCompraVenta'!C$39*'14.ParámetrosCompraVenta'!C$40</f>
        <v>2132390.4000000004</v>
      </c>
      <c r="K13" s="266">
        <f>D13*'14.ParámetrosCompraVenta'!D$39*'14.ParámetrosCompraVenta'!D$40</f>
        <v>171740.80000000002</v>
      </c>
      <c r="L13" s="266">
        <f>E13*'14.ParámetrosCompraVenta'!E$39*'14.ParámetrosCompraVenta'!E$40</f>
        <v>234260</v>
      </c>
      <c r="M13" s="266">
        <f>F13*'14.ParámetrosCompraVenta'!F$39*'14.ParámetrosCompraVenta'!F$40</f>
        <v>390345</v>
      </c>
      <c r="N13" s="266">
        <f>G13*'14.ParámetrosCompraVenta'!G$39*'14.ParámetrosCompraVenta'!G$40</f>
        <v>0</v>
      </c>
      <c r="O13" s="266">
        <f>H13*'14.ParámetrosCompraVenta'!H$39*'14.ParámetrosCompraVenta'!H$40</f>
        <v>0</v>
      </c>
      <c r="P13" s="263">
        <f t="shared" si="1"/>
        <v>2928736.2</v>
      </c>
      <c r="Q13" s="265">
        <f>J13*'14.ParámetrosCompraVenta'!C$42</f>
        <v>1919151.3600000003</v>
      </c>
      <c r="R13" s="266">
        <f>K13*'14.ParámetrosCompraVenta'!D$42</f>
        <v>145979.68000000002</v>
      </c>
      <c r="S13" s="266">
        <f>L13*'14.ParámetrosCompraVenta'!E$42</f>
        <v>117130</v>
      </c>
      <c r="T13" s="266">
        <f>M13*'14.ParámetrosCompraVenta'!F$42</f>
        <v>156138</v>
      </c>
      <c r="U13" s="266">
        <f>N13*'14.ParámetrosCompraVenta'!G$42</f>
        <v>0</v>
      </c>
      <c r="V13" s="266">
        <f>O13*'14.ParámetrosCompraVenta'!H$42</f>
        <v>0</v>
      </c>
      <c r="W13" s="232">
        <f t="shared" si="2"/>
        <v>2338399.04</v>
      </c>
      <c r="X13" s="281">
        <f>ROUNDDOWN(W13/'7.ParámetrosPlanta'!$B$24,0)</f>
        <v>116</v>
      </c>
      <c r="Y13" s="267">
        <f>J13*'14.ParámetrosCompraVenta'!C$41</f>
        <v>213239.04000000004</v>
      </c>
      <c r="Z13" s="266">
        <f>K13*'14.ParámetrosCompraVenta'!D$41</f>
        <v>25761.120000000003</v>
      </c>
      <c r="AA13" s="266">
        <f>L13*'14.ParámetrosCompraVenta'!E$41</f>
        <v>117130</v>
      </c>
      <c r="AB13" s="266">
        <f>M13*'14.ParámetrosCompraVenta'!F$41</f>
        <v>234207</v>
      </c>
      <c r="AC13" s="266">
        <f>N13*'14.ParámetrosCompraVenta'!G$41</f>
        <v>0</v>
      </c>
      <c r="AD13" s="266">
        <f>O13*'14.ParámetrosCompraVenta'!H$41</f>
        <v>0</v>
      </c>
      <c r="AE13" s="250">
        <f t="shared" si="3"/>
        <v>590337.16</v>
      </c>
      <c r="AF13" s="267">
        <f>VLOOKUP(AF$3,'11.CapturaEfectivaPBovina'!$D$16:$AE$39,3+$B13,FALSE)</f>
        <v>2091</v>
      </c>
      <c r="AG13" s="266">
        <f>VLOOKUP(AG$3,'11.CapturaEfectivaPBovina'!$D$16:$AE$39,3+$B13,FALSE)</f>
        <v>1888</v>
      </c>
      <c r="AH13" s="266">
        <f>VLOOKUP(AH$3,'11.CapturaEfectivaPBovina'!$D$16:$AE$39,3+$B13,FALSE)</f>
        <v>2807</v>
      </c>
      <c r="AI13" s="266">
        <f>VLOOKUP(AI$3,'11.CapturaEfectivaPBovina'!$D$16:$AE$39,3+$B13,FALSE)</f>
        <v>1888</v>
      </c>
      <c r="AJ13" s="266">
        <f>VLOOKUP(AJ$3,'11.CapturaEfectivaPBovina'!$D$16:$AE$39,3+$B13,FALSE)</f>
        <v>539</v>
      </c>
      <c r="AK13" s="266">
        <f>VLOOKUP(AK$3,'11.CapturaEfectivaPBovina'!$D$16:$AE$39,3+$B13,FALSE)</f>
        <v>539</v>
      </c>
      <c r="AL13" s="250">
        <f>INDEX('13.GraficosCapturaPBovina'!$C$14:$AB$14,1,1+B13)</f>
        <v>9752</v>
      </c>
      <c r="AM13" s="519"/>
    </row>
    <row r="14" spans="1:39" ht="15.75" x14ac:dyDescent="0.25">
      <c r="A14" s="975"/>
      <c r="B14" s="294">
        <v>10</v>
      </c>
      <c r="C14" s="249">
        <f>VLOOKUP(C$3,'11.CapturaEfectivaPBovina'!$D$16:$AE$39,3+$B14,FALSE)</f>
        <v>7808</v>
      </c>
      <c r="D14" s="232">
        <f>VLOOKUP(D$3,'11.CapturaEfectivaPBovina'!$D$16:$AE$39,3+$B14,FALSE)</f>
        <v>661</v>
      </c>
      <c r="E14" s="232">
        <f>VLOOKUP(E$3,'11.CapturaEfectivaPBovina'!$D$16:$AE$39,3+$B14,FALSE)</f>
        <v>852</v>
      </c>
      <c r="F14" s="232">
        <f>VLOOKUP(F$3,'11.CapturaEfectivaPBovina'!$D$16:$AE$39,3+$B14,FALSE)</f>
        <v>2399</v>
      </c>
      <c r="G14" s="232">
        <f>VLOOKUP(G$3,'11.CapturaEfectivaPBovina'!$D$16:$AE$39,3+$B14,FALSE)</f>
        <v>0</v>
      </c>
      <c r="H14" s="232">
        <f>VLOOKUP(H$3,'11.CapturaEfectivaPBovina'!$D$16:$AE$39,3+$B14,FALSE)</f>
        <v>0</v>
      </c>
      <c r="I14" s="250">
        <f t="shared" si="0"/>
        <v>11720</v>
      </c>
      <c r="J14" s="267">
        <f>C14*'14.ParámetrosCompraVenta'!C$39*'14.ParámetrosCompraVenta'!C$40</f>
        <v>2098790.4000000004</v>
      </c>
      <c r="K14" s="266">
        <f>D14*'14.ParámetrosCompraVenta'!D$39*'14.ParámetrosCompraVenta'!D$40</f>
        <v>162870.40000000002</v>
      </c>
      <c r="L14" s="266">
        <f>E14*'14.ParámetrosCompraVenta'!E$39*'14.ParámetrosCompraVenta'!E$40</f>
        <v>221520</v>
      </c>
      <c r="M14" s="266">
        <f>F14*'14.ParámetrosCompraVenta'!F$39*'14.ParámetrosCompraVenta'!F$40</f>
        <v>381441</v>
      </c>
      <c r="N14" s="266">
        <f>G14*'14.ParámetrosCompraVenta'!G$39*'14.ParámetrosCompraVenta'!G$40</f>
        <v>0</v>
      </c>
      <c r="O14" s="266">
        <f>H14*'14.ParámetrosCompraVenta'!H$39*'14.ParámetrosCompraVenta'!H$40</f>
        <v>0</v>
      </c>
      <c r="P14" s="263">
        <f t="shared" si="1"/>
        <v>2864621.8000000003</v>
      </c>
      <c r="Q14" s="265">
        <f>J14*'14.ParámetrosCompraVenta'!C$42</f>
        <v>1888911.3600000003</v>
      </c>
      <c r="R14" s="266">
        <f>K14*'14.ParámetrosCompraVenta'!D$42</f>
        <v>138439.84000000003</v>
      </c>
      <c r="S14" s="266">
        <f>L14*'14.ParámetrosCompraVenta'!E$42</f>
        <v>110760</v>
      </c>
      <c r="T14" s="266">
        <f>M14*'14.ParámetrosCompraVenta'!F$42</f>
        <v>152576.4</v>
      </c>
      <c r="U14" s="266">
        <f>N14*'14.ParámetrosCompraVenta'!G$42</f>
        <v>0</v>
      </c>
      <c r="V14" s="266">
        <f>O14*'14.ParámetrosCompraVenta'!H$42</f>
        <v>0</v>
      </c>
      <c r="W14" s="232">
        <f t="shared" si="2"/>
        <v>2290687.6</v>
      </c>
      <c r="X14" s="281">
        <f>ROUNDDOWN(W14/'7.ParámetrosPlanta'!$B$24,0)</f>
        <v>114</v>
      </c>
      <c r="Y14" s="267">
        <f>J14*'14.ParámetrosCompraVenta'!C$41</f>
        <v>209879.04000000004</v>
      </c>
      <c r="Z14" s="266">
        <f>K14*'14.ParámetrosCompraVenta'!D$41</f>
        <v>24430.560000000001</v>
      </c>
      <c r="AA14" s="266">
        <f>L14*'14.ParámetrosCompraVenta'!E$41</f>
        <v>110760</v>
      </c>
      <c r="AB14" s="266">
        <f>M14*'14.ParámetrosCompraVenta'!F$41</f>
        <v>228864.6</v>
      </c>
      <c r="AC14" s="266">
        <f>N14*'14.ParámetrosCompraVenta'!G$41</f>
        <v>0</v>
      </c>
      <c r="AD14" s="266">
        <f>O14*'14.ParámetrosCompraVenta'!H$41</f>
        <v>0</v>
      </c>
      <c r="AE14" s="250">
        <f t="shared" si="3"/>
        <v>573934.20000000007</v>
      </c>
      <c r="AF14" s="267">
        <f>VLOOKUP(AF$3,'11.CapturaEfectivaPBovina'!$D$16:$AE$39,3+$B14,FALSE)</f>
        <v>2091</v>
      </c>
      <c r="AG14" s="266">
        <f>VLOOKUP(AG$3,'11.CapturaEfectivaPBovina'!$D$16:$AE$39,3+$B14,FALSE)</f>
        <v>1888</v>
      </c>
      <c r="AH14" s="266">
        <f>VLOOKUP(AH$3,'11.CapturaEfectivaPBovina'!$D$16:$AE$39,3+$B14,FALSE)</f>
        <v>2807</v>
      </c>
      <c r="AI14" s="266">
        <f>VLOOKUP(AI$3,'11.CapturaEfectivaPBovina'!$D$16:$AE$39,3+$B14,FALSE)</f>
        <v>1888</v>
      </c>
      <c r="AJ14" s="266">
        <f>VLOOKUP(AJ$3,'11.CapturaEfectivaPBovina'!$D$16:$AE$39,3+$B14,FALSE)</f>
        <v>539</v>
      </c>
      <c r="AK14" s="266">
        <f>VLOOKUP(AK$3,'11.CapturaEfectivaPBovina'!$D$16:$AE$39,3+$B14,FALSE)</f>
        <v>539</v>
      </c>
      <c r="AL14" s="250">
        <f>INDEX('13.GraficosCapturaPBovina'!$C$14:$AB$14,1,1+B14)</f>
        <v>9752</v>
      </c>
      <c r="AM14" s="519"/>
    </row>
    <row r="15" spans="1:39" ht="15.75" x14ac:dyDescent="0.25">
      <c r="A15" s="975"/>
      <c r="B15" s="294">
        <v>11</v>
      </c>
      <c r="C15" s="249">
        <f>VLOOKUP(C$3,'11.CapturaEfectivaPBovina'!$D$16:$AE$39,3+$B15,FALSE)</f>
        <v>7683</v>
      </c>
      <c r="D15" s="232">
        <f>VLOOKUP(D$3,'11.CapturaEfectivaPBovina'!$D$16:$AE$39,3+$B15,FALSE)</f>
        <v>627</v>
      </c>
      <c r="E15" s="232">
        <f>VLOOKUP(E$3,'11.CapturaEfectivaPBovina'!$D$16:$AE$39,3+$B15,FALSE)</f>
        <v>801</v>
      </c>
      <c r="F15" s="232">
        <f>VLOOKUP(F$3,'11.CapturaEfectivaPBovina'!$D$16:$AE$39,3+$B15,FALSE)</f>
        <v>2344</v>
      </c>
      <c r="G15" s="232">
        <f>VLOOKUP(G$3,'11.CapturaEfectivaPBovina'!$D$16:$AE$39,3+$B15,FALSE)</f>
        <v>0</v>
      </c>
      <c r="H15" s="232">
        <f>VLOOKUP(H$3,'11.CapturaEfectivaPBovina'!$D$16:$AE$39,3+$B15,FALSE)</f>
        <v>0</v>
      </c>
      <c r="I15" s="250">
        <f t="shared" si="0"/>
        <v>11455</v>
      </c>
      <c r="J15" s="267">
        <f>C15*'14.ParámetrosCompraVenta'!C$39*'14.ParámetrosCompraVenta'!C$40</f>
        <v>2065190.4000000001</v>
      </c>
      <c r="K15" s="266">
        <f>D15*'14.ParámetrosCompraVenta'!D$39*'14.ParámetrosCompraVenta'!D$40</f>
        <v>154492.80000000002</v>
      </c>
      <c r="L15" s="266">
        <f>E15*'14.ParámetrosCompraVenta'!E$39*'14.ParámetrosCompraVenta'!E$40</f>
        <v>208260</v>
      </c>
      <c r="M15" s="266">
        <f>F15*'14.ParámetrosCompraVenta'!F$39*'14.ParámetrosCompraVenta'!F$40</f>
        <v>372696</v>
      </c>
      <c r="N15" s="266">
        <f>G15*'14.ParámetrosCompraVenta'!G$39*'14.ParámetrosCompraVenta'!G$40</f>
        <v>0</v>
      </c>
      <c r="O15" s="266">
        <f>H15*'14.ParámetrosCompraVenta'!H$39*'14.ParámetrosCompraVenta'!H$40</f>
        <v>0</v>
      </c>
      <c r="P15" s="263">
        <f t="shared" si="1"/>
        <v>2800639.2</v>
      </c>
      <c r="Q15" s="265">
        <f>J15*'14.ParámetrosCompraVenta'!C$42</f>
        <v>1858671.36</v>
      </c>
      <c r="R15" s="266">
        <f>K15*'14.ParámetrosCompraVenta'!D$42</f>
        <v>131318.88</v>
      </c>
      <c r="S15" s="266">
        <f>L15*'14.ParámetrosCompraVenta'!E$42</f>
        <v>104130</v>
      </c>
      <c r="T15" s="266">
        <f>M15*'14.ParámetrosCompraVenta'!F$42</f>
        <v>149078.39999999999</v>
      </c>
      <c r="U15" s="266">
        <f>N15*'14.ParámetrosCompraVenta'!G$42</f>
        <v>0</v>
      </c>
      <c r="V15" s="266">
        <f>O15*'14.ParámetrosCompraVenta'!H$42</f>
        <v>0</v>
      </c>
      <c r="W15" s="232">
        <f t="shared" si="2"/>
        <v>2243198.64</v>
      </c>
      <c r="X15" s="281">
        <f>ROUNDDOWN(W15/'7.ParámetrosPlanta'!$B$24,0)</f>
        <v>112</v>
      </c>
      <c r="Y15" s="267">
        <f>J15*'14.ParámetrosCompraVenta'!C$41</f>
        <v>206519.04000000004</v>
      </c>
      <c r="Z15" s="266">
        <f>K15*'14.ParámetrosCompraVenta'!D$41</f>
        <v>23173.920000000002</v>
      </c>
      <c r="AA15" s="266">
        <f>L15*'14.ParámetrosCompraVenta'!E$41</f>
        <v>104130</v>
      </c>
      <c r="AB15" s="266">
        <f>M15*'14.ParámetrosCompraVenta'!F$41</f>
        <v>223617.6</v>
      </c>
      <c r="AC15" s="266">
        <f>N15*'14.ParámetrosCompraVenta'!G$41</f>
        <v>0</v>
      </c>
      <c r="AD15" s="266">
        <f>O15*'14.ParámetrosCompraVenta'!H$41</f>
        <v>0</v>
      </c>
      <c r="AE15" s="250">
        <f t="shared" si="3"/>
        <v>557440.56000000006</v>
      </c>
      <c r="AF15" s="267">
        <f>VLOOKUP(AF$3,'11.CapturaEfectivaPBovina'!$D$16:$AE$39,3+$B15,FALSE)</f>
        <v>2091</v>
      </c>
      <c r="AG15" s="266">
        <f>VLOOKUP(AG$3,'11.CapturaEfectivaPBovina'!$D$16:$AE$39,3+$B15,FALSE)</f>
        <v>1888</v>
      </c>
      <c r="AH15" s="266">
        <f>VLOOKUP(AH$3,'11.CapturaEfectivaPBovina'!$D$16:$AE$39,3+$B15,FALSE)</f>
        <v>2807</v>
      </c>
      <c r="AI15" s="266">
        <f>VLOOKUP(AI$3,'11.CapturaEfectivaPBovina'!$D$16:$AE$39,3+$B15,FALSE)</f>
        <v>1888</v>
      </c>
      <c r="AJ15" s="266">
        <f>VLOOKUP(AJ$3,'11.CapturaEfectivaPBovina'!$D$16:$AE$39,3+$B15,FALSE)</f>
        <v>539</v>
      </c>
      <c r="AK15" s="266">
        <f>VLOOKUP(AK$3,'11.CapturaEfectivaPBovina'!$D$16:$AE$39,3+$B15,FALSE)</f>
        <v>539</v>
      </c>
      <c r="AL15" s="250">
        <f>INDEX('13.GraficosCapturaPBovina'!$C$14:$AB$14,1,1+B15)</f>
        <v>9752</v>
      </c>
      <c r="AM15" s="519"/>
    </row>
    <row r="16" spans="1:39" ht="15.75" x14ac:dyDescent="0.25">
      <c r="A16" s="975"/>
      <c r="B16" s="294">
        <v>12</v>
      </c>
      <c r="C16" s="249">
        <f>VLOOKUP(C$3,'11.CapturaEfectivaPBovina'!$D$16:$AE$39,3+$B16,FALSE)</f>
        <v>7560</v>
      </c>
      <c r="D16" s="232">
        <f>VLOOKUP(D$3,'11.CapturaEfectivaPBovina'!$D$16:$AE$39,3+$B16,FALSE)</f>
        <v>592</v>
      </c>
      <c r="E16" s="232">
        <f>VLOOKUP(E$3,'11.CapturaEfectivaPBovina'!$D$16:$AE$39,3+$B16,FALSE)</f>
        <v>752</v>
      </c>
      <c r="F16" s="232">
        <f>VLOOKUP(F$3,'11.CapturaEfectivaPBovina'!$D$16:$AE$39,3+$B16,FALSE)</f>
        <v>2288</v>
      </c>
      <c r="G16" s="232">
        <f>VLOOKUP(G$3,'11.CapturaEfectivaPBovina'!$D$16:$AE$39,3+$B16,FALSE)</f>
        <v>0</v>
      </c>
      <c r="H16" s="232">
        <f>VLOOKUP(H$3,'11.CapturaEfectivaPBovina'!$D$16:$AE$39,3+$B16,FALSE)</f>
        <v>0</v>
      </c>
      <c r="I16" s="250">
        <f t="shared" si="0"/>
        <v>11192</v>
      </c>
      <c r="J16" s="267">
        <f>C16*'14.ParámetrosCompraVenta'!C$39*'14.ParámetrosCompraVenta'!C$40</f>
        <v>2032128.0000000002</v>
      </c>
      <c r="K16" s="266">
        <f>D16*'14.ParámetrosCompraVenta'!D$39*'14.ParámetrosCompraVenta'!D$40</f>
        <v>145868.80000000002</v>
      </c>
      <c r="L16" s="266">
        <f>E16*'14.ParámetrosCompraVenta'!E$39*'14.ParámetrosCompraVenta'!E$40</f>
        <v>195520</v>
      </c>
      <c r="M16" s="266">
        <f>F16*'14.ParámetrosCompraVenta'!F$39*'14.ParámetrosCompraVenta'!F$40</f>
        <v>363792</v>
      </c>
      <c r="N16" s="266">
        <f>G16*'14.ParámetrosCompraVenta'!G$39*'14.ParámetrosCompraVenta'!G$40</f>
        <v>0</v>
      </c>
      <c r="O16" s="266">
        <f>H16*'14.ParámetrosCompraVenta'!H$39*'14.ParámetrosCompraVenta'!H$40</f>
        <v>0</v>
      </c>
      <c r="P16" s="263">
        <f t="shared" si="1"/>
        <v>2737308.8000000003</v>
      </c>
      <c r="Q16" s="265">
        <f>J16*'14.ParámetrosCompraVenta'!C$42</f>
        <v>1828915.2000000002</v>
      </c>
      <c r="R16" s="266">
        <f>K16*'14.ParámetrosCompraVenta'!D$42</f>
        <v>123988.48000000001</v>
      </c>
      <c r="S16" s="266">
        <f>L16*'14.ParámetrosCompraVenta'!E$42</f>
        <v>97760</v>
      </c>
      <c r="T16" s="266">
        <f>M16*'14.ParámetrosCompraVenta'!F$42</f>
        <v>145516.80000000002</v>
      </c>
      <c r="U16" s="266">
        <f>N16*'14.ParámetrosCompraVenta'!G$42</f>
        <v>0</v>
      </c>
      <c r="V16" s="266">
        <f>O16*'14.ParámetrosCompraVenta'!H$42</f>
        <v>0</v>
      </c>
      <c r="W16" s="232">
        <f t="shared" si="2"/>
        <v>2196180.48</v>
      </c>
      <c r="X16" s="281">
        <f>ROUNDDOWN(W16/'7.ParámetrosPlanta'!$B$24,0)</f>
        <v>109</v>
      </c>
      <c r="Y16" s="267">
        <f>J16*'14.ParámetrosCompraVenta'!C$41</f>
        <v>203212.80000000005</v>
      </c>
      <c r="Z16" s="266">
        <f>K16*'14.ParámetrosCompraVenta'!D$41</f>
        <v>21880.320000000003</v>
      </c>
      <c r="AA16" s="266">
        <f>L16*'14.ParámetrosCompraVenta'!E$41</f>
        <v>97760</v>
      </c>
      <c r="AB16" s="266">
        <f>M16*'14.ParámetrosCompraVenta'!F$41</f>
        <v>218275.19999999998</v>
      </c>
      <c r="AC16" s="266">
        <f>N16*'14.ParámetrosCompraVenta'!G$41</f>
        <v>0</v>
      </c>
      <c r="AD16" s="266">
        <f>O16*'14.ParámetrosCompraVenta'!H$41</f>
        <v>0</v>
      </c>
      <c r="AE16" s="250">
        <f t="shared" si="3"/>
        <v>541128.32000000007</v>
      </c>
      <c r="AF16" s="267">
        <f>VLOOKUP(AF$3,'11.CapturaEfectivaPBovina'!$D$16:$AE$39,3+$B16,FALSE)</f>
        <v>2091</v>
      </c>
      <c r="AG16" s="266">
        <f>VLOOKUP(AG$3,'11.CapturaEfectivaPBovina'!$D$16:$AE$39,3+$B16,FALSE)</f>
        <v>1888</v>
      </c>
      <c r="AH16" s="266">
        <f>VLOOKUP(AH$3,'11.CapturaEfectivaPBovina'!$D$16:$AE$39,3+$B16,FALSE)</f>
        <v>2807</v>
      </c>
      <c r="AI16" s="266">
        <f>VLOOKUP(AI$3,'11.CapturaEfectivaPBovina'!$D$16:$AE$39,3+$B16,FALSE)</f>
        <v>1888</v>
      </c>
      <c r="AJ16" s="266">
        <f>VLOOKUP(AJ$3,'11.CapturaEfectivaPBovina'!$D$16:$AE$39,3+$B16,FALSE)</f>
        <v>539</v>
      </c>
      <c r="AK16" s="266">
        <f>VLOOKUP(AK$3,'11.CapturaEfectivaPBovina'!$D$16:$AE$39,3+$B16,FALSE)</f>
        <v>539</v>
      </c>
      <c r="AL16" s="250">
        <f>INDEX('13.GraficosCapturaPBovina'!$C$14:$AB$14,1,1+B16)</f>
        <v>9752</v>
      </c>
      <c r="AM16" s="519"/>
    </row>
    <row r="17" spans="1:39" ht="15.75" x14ac:dyDescent="0.25">
      <c r="A17" s="975"/>
      <c r="B17" s="294">
        <v>13</v>
      </c>
      <c r="C17" s="249">
        <f>VLOOKUP(C$3,'11.CapturaEfectivaPBovina'!$D$16:$AE$39,3+$B17,FALSE)</f>
        <v>7438</v>
      </c>
      <c r="D17" s="232">
        <f>VLOOKUP(D$3,'11.CapturaEfectivaPBovina'!$D$16:$AE$39,3+$B17,FALSE)</f>
        <v>559</v>
      </c>
      <c r="E17" s="232">
        <f>VLOOKUP(E$3,'11.CapturaEfectivaPBovina'!$D$16:$AE$39,3+$B17,FALSE)</f>
        <v>704</v>
      </c>
      <c r="F17" s="232">
        <f>VLOOKUP(F$3,'11.CapturaEfectivaPBovina'!$D$16:$AE$39,3+$B17,FALSE)</f>
        <v>2233</v>
      </c>
      <c r="G17" s="232">
        <f>VLOOKUP(G$3,'11.CapturaEfectivaPBovina'!$D$16:$AE$39,3+$B17,FALSE)</f>
        <v>0</v>
      </c>
      <c r="H17" s="232">
        <f>VLOOKUP(H$3,'11.CapturaEfectivaPBovina'!$D$16:$AE$39,3+$B17,FALSE)</f>
        <v>0</v>
      </c>
      <c r="I17" s="250">
        <f t="shared" si="0"/>
        <v>10934</v>
      </c>
      <c r="J17" s="267">
        <f>C17*'14.ParámetrosCompraVenta'!C$39*'14.ParámetrosCompraVenta'!C$40</f>
        <v>1999334.4000000001</v>
      </c>
      <c r="K17" s="266">
        <f>D17*'14.ParámetrosCompraVenta'!D$39*'14.ParámetrosCompraVenta'!D$40</f>
        <v>137737.60000000001</v>
      </c>
      <c r="L17" s="266">
        <f>E17*'14.ParámetrosCompraVenta'!E$39*'14.ParámetrosCompraVenta'!E$40</f>
        <v>183040</v>
      </c>
      <c r="M17" s="266">
        <f>F17*'14.ParámetrosCompraVenta'!F$39*'14.ParámetrosCompraVenta'!F$40</f>
        <v>355047</v>
      </c>
      <c r="N17" s="266">
        <f>G17*'14.ParámetrosCompraVenta'!G$39*'14.ParámetrosCompraVenta'!G$40</f>
        <v>0</v>
      </c>
      <c r="O17" s="266">
        <f>H17*'14.ParámetrosCompraVenta'!H$39*'14.ParámetrosCompraVenta'!H$40</f>
        <v>0</v>
      </c>
      <c r="P17" s="263">
        <f t="shared" si="1"/>
        <v>2675159</v>
      </c>
      <c r="Q17" s="265">
        <f>J17*'14.ParámetrosCompraVenta'!C$42</f>
        <v>1799400.9600000002</v>
      </c>
      <c r="R17" s="266">
        <f>K17*'14.ParámetrosCompraVenta'!D$42</f>
        <v>117076.96</v>
      </c>
      <c r="S17" s="266">
        <f>L17*'14.ParámetrosCompraVenta'!E$42</f>
        <v>91520</v>
      </c>
      <c r="T17" s="266">
        <f>M17*'14.ParámetrosCompraVenta'!F$42</f>
        <v>142018.80000000002</v>
      </c>
      <c r="U17" s="266">
        <f>N17*'14.ParámetrosCompraVenta'!G$42</f>
        <v>0</v>
      </c>
      <c r="V17" s="266">
        <f>O17*'14.ParámetrosCompraVenta'!H$42</f>
        <v>0</v>
      </c>
      <c r="W17" s="232">
        <f t="shared" si="2"/>
        <v>2150016.7200000002</v>
      </c>
      <c r="X17" s="281">
        <f>ROUNDDOWN(W17/'7.ParámetrosPlanta'!$B$24,0)</f>
        <v>107</v>
      </c>
      <c r="Y17" s="267">
        <f>J17*'14.ParámetrosCompraVenta'!C$41</f>
        <v>199933.44000000003</v>
      </c>
      <c r="Z17" s="266">
        <f>K17*'14.ParámetrosCompraVenta'!D$41</f>
        <v>20660.64</v>
      </c>
      <c r="AA17" s="266">
        <f>L17*'14.ParámetrosCompraVenta'!E$41</f>
        <v>91520</v>
      </c>
      <c r="AB17" s="266">
        <f>M17*'14.ParámetrosCompraVenta'!F$41</f>
        <v>213028.19999999998</v>
      </c>
      <c r="AC17" s="266">
        <f>N17*'14.ParámetrosCompraVenta'!G$41</f>
        <v>0</v>
      </c>
      <c r="AD17" s="266">
        <f>O17*'14.ParámetrosCompraVenta'!H$41</f>
        <v>0</v>
      </c>
      <c r="AE17" s="250">
        <f t="shared" si="3"/>
        <v>525142.28</v>
      </c>
      <c r="AF17" s="267">
        <f>VLOOKUP(AF$3,'11.CapturaEfectivaPBovina'!$D$16:$AE$39,3+$B17,FALSE)</f>
        <v>2091</v>
      </c>
      <c r="AG17" s="266">
        <f>VLOOKUP(AG$3,'11.CapturaEfectivaPBovina'!$D$16:$AE$39,3+$B17,FALSE)</f>
        <v>1888</v>
      </c>
      <c r="AH17" s="266">
        <f>VLOOKUP(AH$3,'11.CapturaEfectivaPBovina'!$D$16:$AE$39,3+$B17,FALSE)</f>
        <v>2807</v>
      </c>
      <c r="AI17" s="266">
        <f>VLOOKUP(AI$3,'11.CapturaEfectivaPBovina'!$D$16:$AE$39,3+$B17,FALSE)</f>
        <v>1888</v>
      </c>
      <c r="AJ17" s="266">
        <f>VLOOKUP(AJ$3,'11.CapturaEfectivaPBovina'!$D$16:$AE$39,3+$B17,FALSE)</f>
        <v>539</v>
      </c>
      <c r="AK17" s="266">
        <f>VLOOKUP(AK$3,'11.CapturaEfectivaPBovina'!$D$16:$AE$39,3+$B17,FALSE)</f>
        <v>539</v>
      </c>
      <c r="AL17" s="250">
        <f>INDEX('13.GraficosCapturaPBovina'!$C$14:$AB$14,1,1+B17)</f>
        <v>9752</v>
      </c>
      <c r="AM17" s="519"/>
    </row>
    <row r="18" spans="1:39" ht="15.75" x14ac:dyDescent="0.25">
      <c r="A18" s="975"/>
      <c r="B18" s="294">
        <v>14</v>
      </c>
      <c r="C18" s="249">
        <f>VLOOKUP(C$3,'11.CapturaEfectivaPBovina'!$D$16:$AE$39,3+$B18,FALSE)</f>
        <v>7316</v>
      </c>
      <c r="D18" s="232">
        <f>VLOOKUP(D$3,'11.CapturaEfectivaPBovina'!$D$16:$AE$39,3+$B18,FALSE)</f>
        <v>525</v>
      </c>
      <c r="E18" s="232">
        <f>VLOOKUP(E$3,'11.CapturaEfectivaPBovina'!$D$16:$AE$39,3+$B18,FALSE)</f>
        <v>656</v>
      </c>
      <c r="F18" s="232">
        <f>VLOOKUP(F$3,'11.CapturaEfectivaPBovina'!$D$16:$AE$39,3+$B18,FALSE)</f>
        <v>2180</v>
      </c>
      <c r="G18" s="232">
        <f>VLOOKUP(G$3,'11.CapturaEfectivaPBovina'!$D$16:$AE$39,3+$B18,FALSE)</f>
        <v>0</v>
      </c>
      <c r="H18" s="232">
        <f>VLOOKUP(H$3,'11.CapturaEfectivaPBovina'!$D$16:$AE$39,3+$B18,FALSE)</f>
        <v>0</v>
      </c>
      <c r="I18" s="250">
        <f t="shared" si="0"/>
        <v>10677</v>
      </c>
      <c r="J18" s="267">
        <f>C18*'14.ParámetrosCompraVenta'!C$39*'14.ParámetrosCompraVenta'!C$40</f>
        <v>1966540.8000000003</v>
      </c>
      <c r="K18" s="266">
        <f>D18*'14.ParámetrosCompraVenta'!D$39*'14.ParámetrosCompraVenta'!D$40</f>
        <v>129360.00000000001</v>
      </c>
      <c r="L18" s="266">
        <f>E18*'14.ParámetrosCompraVenta'!E$39*'14.ParámetrosCompraVenta'!E$40</f>
        <v>170560</v>
      </c>
      <c r="M18" s="266">
        <f>F18*'14.ParámetrosCompraVenta'!F$39*'14.ParámetrosCompraVenta'!F$40</f>
        <v>346620</v>
      </c>
      <c r="N18" s="266">
        <f>G18*'14.ParámetrosCompraVenta'!G$39*'14.ParámetrosCompraVenta'!G$40</f>
        <v>0</v>
      </c>
      <c r="O18" s="266">
        <f>H18*'14.ParámetrosCompraVenta'!H$39*'14.ParámetrosCompraVenta'!H$40</f>
        <v>0</v>
      </c>
      <c r="P18" s="263">
        <f t="shared" si="1"/>
        <v>2613080.8000000003</v>
      </c>
      <c r="Q18" s="265">
        <f>J18*'14.ParámetrosCompraVenta'!C$42</f>
        <v>1769886.7200000002</v>
      </c>
      <c r="R18" s="266">
        <f>K18*'14.ParámetrosCompraVenta'!D$42</f>
        <v>109956.00000000001</v>
      </c>
      <c r="S18" s="266">
        <f>L18*'14.ParámetrosCompraVenta'!E$42</f>
        <v>85280</v>
      </c>
      <c r="T18" s="266">
        <f>M18*'14.ParámetrosCompraVenta'!F$42</f>
        <v>138648</v>
      </c>
      <c r="U18" s="266">
        <f>N18*'14.ParámetrosCompraVenta'!G$42</f>
        <v>0</v>
      </c>
      <c r="V18" s="266">
        <f>O18*'14.ParámetrosCompraVenta'!H$42</f>
        <v>0</v>
      </c>
      <c r="W18" s="232">
        <f t="shared" si="2"/>
        <v>2103770.7200000002</v>
      </c>
      <c r="X18" s="281">
        <f>ROUNDDOWN(W18/'7.ParámetrosPlanta'!$B$24,0)</f>
        <v>105</v>
      </c>
      <c r="Y18" s="267">
        <f>J18*'14.ParámetrosCompraVenta'!C$41</f>
        <v>196654.08000000005</v>
      </c>
      <c r="Z18" s="266">
        <f>K18*'14.ParámetrosCompraVenta'!D$41</f>
        <v>19404</v>
      </c>
      <c r="AA18" s="266">
        <f>L18*'14.ParámetrosCompraVenta'!E$41</f>
        <v>85280</v>
      </c>
      <c r="AB18" s="266">
        <f>M18*'14.ParámetrosCompraVenta'!F$41</f>
        <v>207972</v>
      </c>
      <c r="AC18" s="266">
        <f>N18*'14.ParámetrosCompraVenta'!G$41</f>
        <v>0</v>
      </c>
      <c r="AD18" s="266">
        <f>O18*'14.ParámetrosCompraVenta'!H$41</f>
        <v>0</v>
      </c>
      <c r="AE18" s="250">
        <f t="shared" si="3"/>
        <v>509310.08000000007</v>
      </c>
      <c r="AF18" s="267">
        <f>VLOOKUP(AF$3,'11.CapturaEfectivaPBovina'!$D$16:$AE$39,3+$B18,FALSE)</f>
        <v>2091</v>
      </c>
      <c r="AG18" s="266">
        <f>VLOOKUP(AG$3,'11.CapturaEfectivaPBovina'!$D$16:$AE$39,3+$B18,FALSE)</f>
        <v>1888</v>
      </c>
      <c r="AH18" s="266">
        <f>VLOOKUP(AH$3,'11.CapturaEfectivaPBovina'!$D$16:$AE$39,3+$B18,FALSE)</f>
        <v>2807</v>
      </c>
      <c r="AI18" s="266">
        <f>VLOOKUP(AI$3,'11.CapturaEfectivaPBovina'!$D$16:$AE$39,3+$B18,FALSE)</f>
        <v>1888</v>
      </c>
      <c r="AJ18" s="266">
        <f>VLOOKUP(AJ$3,'11.CapturaEfectivaPBovina'!$D$16:$AE$39,3+$B18,FALSE)</f>
        <v>539</v>
      </c>
      <c r="AK18" s="266">
        <f>VLOOKUP(AK$3,'11.CapturaEfectivaPBovina'!$D$16:$AE$39,3+$B18,FALSE)</f>
        <v>539</v>
      </c>
      <c r="AL18" s="250">
        <f>INDEX('13.GraficosCapturaPBovina'!$C$14:$AB$14,1,1+B18)</f>
        <v>9752</v>
      </c>
      <c r="AM18" s="519"/>
    </row>
    <row r="19" spans="1:39" ht="15.75" x14ac:dyDescent="0.25">
      <c r="A19" s="975"/>
      <c r="B19" s="294">
        <v>15</v>
      </c>
      <c r="C19" s="249">
        <f>VLOOKUP(C$3,'11.CapturaEfectivaPBovina'!$D$16:$AE$39,3+$B19,FALSE)</f>
        <v>7198</v>
      </c>
      <c r="D19" s="232">
        <f>VLOOKUP(D$3,'11.CapturaEfectivaPBovina'!$D$16:$AE$39,3+$B19,FALSE)</f>
        <v>492</v>
      </c>
      <c r="E19" s="232">
        <f>VLOOKUP(E$3,'11.CapturaEfectivaPBovina'!$D$16:$AE$39,3+$B19,FALSE)</f>
        <v>608</v>
      </c>
      <c r="F19" s="232">
        <f>VLOOKUP(F$3,'11.CapturaEfectivaPBovina'!$D$16:$AE$39,3+$B19,FALSE)</f>
        <v>2126</v>
      </c>
      <c r="G19" s="232">
        <f>VLOOKUP(G$3,'11.CapturaEfectivaPBovina'!$D$16:$AE$39,3+$B19,FALSE)</f>
        <v>0</v>
      </c>
      <c r="H19" s="232">
        <f>VLOOKUP(H$3,'11.CapturaEfectivaPBovina'!$D$16:$AE$39,3+$B19,FALSE)</f>
        <v>0</v>
      </c>
      <c r="I19" s="250">
        <f t="shared" si="0"/>
        <v>10424</v>
      </c>
      <c r="J19" s="267">
        <f>C19*'14.ParámetrosCompraVenta'!C$39*'14.ParámetrosCompraVenta'!C$40</f>
        <v>1934822.4000000001</v>
      </c>
      <c r="K19" s="266">
        <f>D19*'14.ParámetrosCompraVenta'!D$39*'14.ParámetrosCompraVenta'!D$40</f>
        <v>121228.80000000002</v>
      </c>
      <c r="L19" s="266">
        <f>E19*'14.ParámetrosCompraVenta'!E$39*'14.ParámetrosCompraVenta'!E$40</f>
        <v>158080</v>
      </c>
      <c r="M19" s="266">
        <f>F19*'14.ParámetrosCompraVenta'!F$39*'14.ParámetrosCompraVenta'!F$40</f>
        <v>338034</v>
      </c>
      <c r="N19" s="266">
        <f>G19*'14.ParámetrosCompraVenta'!G$39*'14.ParámetrosCompraVenta'!G$40</f>
        <v>0</v>
      </c>
      <c r="O19" s="266">
        <f>H19*'14.ParámetrosCompraVenta'!H$39*'14.ParámetrosCompraVenta'!H$40</f>
        <v>0</v>
      </c>
      <c r="P19" s="263">
        <f t="shared" si="1"/>
        <v>2552165.2000000002</v>
      </c>
      <c r="Q19" s="265">
        <f>J19*'14.ParámetrosCompraVenta'!C$42</f>
        <v>1741340.1600000001</v>
      </c>
      <c r="R19" s="266">
        <f>K19*'14.ParámetrosCompraVenta'!D$42</f>
        <v>103044.48000000001</v>
      </c>
      <c r="S19" s="266">
        <f>L19*'14.ParámetrosCompraVenta'!E$42</f>
        <v>79040</v>
      </c>
      <c r="T19" s="266">
        <f>M19*'14.ParámetrosCompraVenta'!F$42</f>
        <v>135213.6</v>
      </c>
      <c r="U19" s="266">
        <f>N19*'14.ParámetrosCompraVenta'!G$42</f>
        <v>0</v>
      </c>
      <c r="V19" s="266">
        <f>O19*'14.ParámetrosCompraVenta'!H$42</f>
        <v>0</v>
      </c>
      <c r="W19" s="232">
        <f t="shared" si="2"/>
        <v>2058638.2400000002</v>
      </c>
      <c r="X19" s="281">
        <f>ROUNDDOWN(W19/'7.ParámetrosPlanta'!$B$24,0)</f>
        <v>102</v>
      </c>
      <c r="Y19" s="267">
        <f>J19*'14.ParámetrosCompraVenta'!C$41</f>
        <v>193482.24000000002</v>
      </c>
      <c r="Z19" s="266">
        <f>K19*'14.ParámetrosCompraVenta'!D$41</f>
        <v>18184.320000000003</v>
      </c>
      <c r="AA19" s="266">
        <f>L19*'14.ParámetrosCompraVenta'!E$41</f>
        <v>79040</v>
      </c>
      <c r="AB19" s="266">
        <f>M19*'14.ParámetrosCompraVenta'!F$41</f>
        <v>202820.4</v>
      </c>
      <c r="AC19" s="266">
        <f>N19*'14.ParámetrosCompraVenta'!G$41</f>
        <v>0</v>
      </c>
      <c r="AD19" s="266">
        <f>O19*'14.ParámetrosCompraVenta'!H$41</f>
        <v>0</v>
      </c>
      <c r="AE19" s="250">
        <f t="shared" si="3"/>
        <v>493526.96000000008</v>
      </c>
      <c r="AF19" s="267">
        <f>VLOOKUP(AF$3,'11.CapturaEfectivaPBovina'!$D$16:$AE$39,3+$B19,FALSE)</f>
        <v>2091</v>
      </c>
      <c r="AG19" s="266">
        <f>VLOOKUP(AG$3,'11.CapturaEfectivaPBovina'!$D$16:$AE$39,3+$B19,FALSE)</f>
        <v>1888</v>
      </c>
      <c r="AH19" s="266">
        <f>VLOOKUP(AH$3,'11.CapturaEfectivaPBovina'!$D$16:$AE$39,3+$B19,FALSE)</f>
        <v>2807</v>
      </c>
      <c r="AI19" s="266">
        <f>VLOOKUP(AI$3,'11.CapturaEfectivaPBovina'!$D$16:$AE$39,3+$B19,FALSE)</f>
        <v>1888</v>
      </c>
      <c r="AJ19" s="266">
        <f>VLOOKUP(AJ$3,'11.CapturaEfectivaPBovina'!$D$16:$AE$39,3+$B19,FALSE)</f>
        <v>539</v>
      </c>
      <c r="AK19" s="266">
        <f>VLOOKUP(AK$3,'11.CapturaEfectivaPBovina'!$D$16:$AE$39,3+$B19,FALSE)</f>
        <v>539</v>
      </c>
      <c r="AL19" s="250">
        <f>INDEX('13.GraficosCapturaPBovina'!$C$14:$AB$14,1,1+B19)</f>
        <v>9752</v>
      </c>
      <c r="AM19" s="519"/>
    </row>
    <row r="20" spans="1:39" ht="15.75" x14ac:dyDescent="0.25">
      <c r="A20" s="975"/>
      <c r="B20" s="294">
        <v>16</v>
      </c>
      <c r="C20" s="249">
        <f>VLOOKUP(C$3,'11.CapturaEfectivaPBovina'!$D$16:$AE$39,3+$B20,FALSE)</f>
        <v>7080</v>
      </c>
      <c r="D20" s="232">
        <f>VLOOKUP(D$3,'11.CapturaEfectivaPBovina'!$D$16:$AE$39,3+$B20,FALSE)</f>
        <v>460</v>
      </c>
      <c r="E20" s="232">
        <f>VLOOKUP(E$3,'11.CapturaEfectivaPBovina'!$D$16:$AE$39,3+$B20,FALSE)</f>
        <v>562</v>
      </c>
      <c r="F20" s="232">
        <f>VLOOKUP(F$3,'11.CapturaEfectivaPBovina'!$D$16:$AE$39,3+$B20,FALSE)</f>
        <v>2074</v>
      </c>
      <c r="G20" s="232">
        <f>VLOOKUP(G$3,'11.CapturaEfectivaPBovina'!$D$16:$AE$39,3+$B20,FALSE)</f>
        <v>0</v>
      </c>
      <c r="H20" s="232">
        <f>VLOOKUP(H$3,'11.CapturaEfectivaPBovina'!$D$16:$AE$39,3+$B20,FALSE)</f>
        <v>0</v>
      </c>
      <c r="I20" s="250">
        <f t="shared" si="0"/>
        <v>10176</v>
      </c>
      <c r="J20" s="267">
        <f>C20*'14.ParámetrosCompraVenta'!C$39*'14.ParámetrosCompraVenta'!C$40</f>
        <v>1903104.0000000002</v>
      </c>
      <c r="K20" s="266">
        <f>D20*'14.ParámetrosCompraVenta'!D$39*'14.ParámetrosCompraVenta'!D$40</f>
        <v>113344.00000000001</v>
      </c>
      <c r="L20" s="266">
        <f>E20*'14.ParámetrosCompraVenta'!E$39*'14.ParámetrosCompraVenta'!E$40</f>
        <v>146120</v>
      </c>
      <c r="M20" s="266">
        <f>F20*'14.ParámetrosCompraVenta'!F$39*'14.ParámetrosCompraVenta'!F$40</f>
        <v>329766</v>
      </c>
      <c r="N20" s="266">
        <f>G20*'14.ParámetrosCompraVenta'!G$39*'14.ParámetrosCompraVenta'!G$40</f>
        <v>0</v>
      </c>
      <c r="O20" s="266">
        <f>H20*'14.ParámetrosCompraVenta'!H$39*'14.ParámetrosCompraVenta'!H$40</f>
        <v>0</v>
      </c>
      <c r="P20" s="263">
        <f t="shared" si="1"/>
        <v>2492334</v>
      </c>
      <c r="Q20" s="265">
        <f>J20*'14.ParámetrosCompraVenta'!C$42</f>
        <v>1712793.6000000003</v>
      </c>
      <c r="R20" s="266">
        <f>K20*'14.ParámetrosCompraVenta'!D$42</f>
        <v>96342.400000000009</v>
      </c>
      <c r="S20" s="266">
        <f>L20*'14.ParámetrosCompraVenta'!E$42</f>
        <v>73060</v>
      </c>
      <c r="T20" s="266">
        <f>M20*'14.ParámetrosCompraVenta'!F$42</f>
        <v>131906.4</v>
      </c>
      <c r="U20" s="266">
        <f>N20*'14.ParámetrosCompraVenta'!G$42</f>
        <v>0</v>
      </c>
      <c r="V20" s="266">
        <f>O20*'14.ParámetrosCompraVenta'!H$42</f>
        <v>0</v>
      </c>
      <c r="W20" s="232">
        <f t="shared" si="2"/>
        <v>2014102.4000000001</v>
      </c>
      <c r="X20" s="281">
        <f>ROUNDDOWN(W20/'7.ParámetrosPlanta'!$B$24,0)</f>
        <v>100</v>
      </c>
      <c r="Y20" s="267">
        <f>J20*'14.ParámetrosCompraVenta'!C$41</f>
        <v>190310.40000000002</v>
      </c>
      <c r="Z20" s="266">
        <f>K20*'14.ParámetrosCompraVenta'!D$41</f>
        <v>17001.600000000002</v>
      </c>
      <c r="AA20" s="266">
        <f>L20*'14.ParámetrosCompraVenta'!E$41</f>
        <v>73060</v>
      </c>
      <c r="AB20" s="266">
        <f>M20*'14.ParámetrosCompraVenta'!F$41</f>
        <v>197859.6</v>
      </c>
      <c r="AC20" s="266">
        <f>N20*'14.ParámetrosCompraVenta'!G$41</f>
        <v>0</v>
      </c>
      <c r="AD20" s="266">
        <f>O20*'14.ParámetrosCompraVenta'!H$41</f>
        <v>0</v>
      </c>
      <c r="AE20" s="250">
        <f t="shared" si="3"/>
        <v>478231.6</v>
      </c>
      <c r="AF20" s="267">
        <f>VLOOKUP(AF$3,'11.CapturaEfectivaPBovina'!$D$16:$AE$39,3+$B20,FALSE)</f>
        <v>2091</v>
      </c>
      <c r="AG20" s="266">
        <f>VLOOKUP(AG$3,'11.CapturaEfectivaPBovina'!$D$16:$AE$39,3+$B20,FALSE)</f>
        <v>1888</v>
      </c>
      <c r="AH20" s="266">
        <f>VLOOKUP(AH$3,'11.CapturaEfectivaPBovina'!$D$16:$AE$39,3+$B20,FALSE)</f>
        <v>2807</v>
      </c>
      <c r="AI20" s="266">
        <f>VLOOKUP(AI$3,'11.CapturaEfectivaPBovina'!$D$16:$AE$39,3+$B20,FALSE)</f>
        <v>1888</v>
      </c>
      <c r="AJ20" s="266">
        <f>VLOOKUP(AJ$3,'11.CapturaEfectivaPBovina'!$D$16:$AE$39,3+$B20,FALSE)</f>
        <v>539</v>
      </c>
      <c r="AK20" s="266">
        <f>VLOOKUP(AK$3,'11.CapturaEfectivaPBovina'!$D$16:$AE$39,3+$B20,FALSE)</f>
        <v>539</v>
      </c>
      <c r="AL20" s="250">
        <f>INDEX('13.GraficosCapturaPBovina'!$C$14:$AB$14,1,1+B20)</f>
        <v>9752</v>
      </c>
      <c r="AM20" s="519"/>
    </row>
    <row r="21" spans="1:39" ht="15.75" x14ac:dyDescent="0.25">
      <c r="A21" s="975"/>
      <c r="B21" s="294">
        <v>17</v>
      </c>
      <c r="C21" s="249">
        <f>VLOOKUP(C$3,'11.CapturaEfectivaPBovina'!$D$16:$AE$39,3+$B21,FALSE)</f>
        <v>6964</v>
      </c>
      <c r="D21" s="232">
        <f>VLOOKUP(D$3,'11.CapturaEfectivaPBovina'!$D$16:$AE$39,3+$B21,FALSE)</f>
        <v>428</v>
      </c>
      <c r="E21" s="232">
        <f>VLOOKUP(E$3,'11.CapturaEfectivaPBovina'!$D$16:$AE$39,3+$B21,FALSE)</f>
        <v>516</v>
      </c>
      <c r="F21" s="232">
        <f>VLOOKUP(F$3,'11.CapturaEfectivaPBovina'!$D$16:$AE$39,3+$B21,FALSE)</f>
        <v>2022</v>
      </c>
      <c r="G21" s="232">
        <f>VLOOKUP(G$3,'11.CapturaEfectivaPBovina'!$D$16:$AE$39,3+$B21,FALSE)</f>
        <v>0</v>
      </c>
      <c r="H21" s="232">
        <f>VLOOKUP(H$3,'11.CapturaEfectivaPBovina'!$D$16:$AE$39,3+$B21,FALSE)</f>
        <v>0</v>
      </c>
      <c r="I21" s="250">
        <f t="shared" si="0"/>
        <v>9930</v>
      </c>
      <c r="J21" s="267">
        <f>C21*'14.ParámetrosCompraVenta'!C$39*'14.ParámetrosCompraVenta'!C$40</f>
        <v>1871923.2000000002</v>
      </c>
      <c r="K21" s="266">
        <f>D21*'14.ParámetrosCompraVenta'!D$39*'14.ParámetrosCompraVenta'!D$40</f>
        <v>105459.20000000001</v>
      </c>
      <c r="L21" s="266">
        <f>E21*'14.ParámetrosCompraVenta'!E$39*'14.ParámetrosCompraVenta'!E$40</f>
        <v>134160</v>
      </c>
      <c r="M21" s="266">
        <f>F21*'14.ParámetrosCompraVenta'!F$39*'14.ParámetrosCompraVenta'!F$40</f>
        <v>321498</v>
      </c>
      <c r="N21" s="266">
        <f>G21*'14.ParámetrosCompraVenta'!G$39*'14.ParámetrosCompraVenta'!G$40</f>
        <v>0</v>
      </c>
      <c r="O21" s="266">
        <f>H21*'14.ParámetrosCompraVenta'!H$39*'14.ParámetrosCompraVenta'!H$40</f>
        <v>0</v>
      </c>
      <c r="P21" s="263">
        <f t="shared" si="1"/>
        <v>2433040.4000000004</v>
      </c>
      <c r="Q21" s="265">
        <f>J21*'14.ParámetrosCompraVenta'!C$42</f>
        <v>1684730.8800000001</v>
      </c>
      <c r="R21" s="266">
        <f>K21*'14.ParámetrosCompraVenta'!D$42</f>
        <v>89640.320000000007</v>
      </c>
      <c r="S21" s="266">
        <f>L21*'14.ParámetrosCompraVenta'!E$42</f>
        <v>67080</v>
      </c>
      <c r="T21" s="266">
        <f>M21*'14.ParámetrosCompraVenta'!F$42</f>
        <v>128599.20000000001</v>
      </c>
      <c r="U21" s="266">
        <f>N21*'14.ParámetrosCompraVenta'!G$42</f>
        <v>0</v>
      </c>
      <c r="V21" s="266">
        <f>O21*'14.ParámetrosCompraVenta'!H$42</f>
        <v>0</v>
      </c>
      <c r="W21" s="232">
        <f t="shared" si="2"/>
        <v>1970050.4000000001</v>
      </c>
      <c r="X21" s="281">
        <f>ROUNDDOWN(W21/'7.ParámetrosPlanta'!$B$24,0)</f>
        <v>98</v>
      </c>
      <c r="Y21" s="267">
        <f>J21*'14.ParámetrosCompraVenta'!C$41</f>
        <v>187192.32000000004</v>
      </c>
      <c r="Z21" s="266">
        <f>K21*'14.ParámetrosCompraVenta'!D$41</f>
        <v>15818.880000000001</v>
      </c>
      <c r="AA21" s="266">
        <f>L21*'14.ParámetrosCompraVenta'!E$41</f>
        <v>67080</v>
      </c>
      <c r="AB21" s="266">
        <f>M21*'14.ParámetrosCompraVenta'!F$41</f>
        <v>192898.8</v>
      </c>
      <c r="AC21" s="266">
        <f>N21*'14.ParámetrosCompraVenta'!G$41</f>
        <v>0</v>
      </c>
      <c r="AD21" s="266">
        <f>O21*'14.ParámetrosCompraVenta'!H$41</f>
        <v>0</v>
      </c>
      <c r="AE21" s="250">
        <f t="shared" si="3"/>
        <v>462990.00000000006</v>
      </c>
      <c r="AF21" s="267">
        <f>VLOOKUP(AF$3,'11.CapturaEfectivaPBovina'!$D$16:$AE$39,3+$B21,FALSE)</f>
        <v>2091</v>
      </c>
      <c r="AG21" s="266">
        <f>VLOOKUP(AG$3,'11.CapturaEfectivaPBovina'!$D$16:$AE$39,3+$B21,FALSE)</f>
        <v>1888</v>
      </c>
      <c r="AH21" s="266">
        <f>VLOOKUP(AH$3,'11.CapturaEfectivaPBovina'!$D$16:$AE$39,3+$B21,FALSE)</f>
        <v>2807</v>
      </c>
      <c r="AI21" s="266">
        <f>VLOOKUP(AI$3,'11.CapturaEfectivaPBovina'!$D$16:$AE$39,3+$B21,FALSE)</f>
        <v>1888</v>
      </c>
      <c r="AJ21" s="266">
        <f>VLOOKUP(AJ$3,'11.CapturaEfectivaPBovina'!$D$16:$AE$39,3+$B21,FALSE)</f>
        <v>539</v>
      </c>
      <c r="AK21" s="266">
        <f>VLOOKUP(AK$3,'11.CapturaEfectivaPBovina'!$D$16:$AE$39,3+$B21,FALSE)</f>
        <v>539</v>
      </c>
      <c r="AL21" s="250">
        <f>INDEX('13.GraficosCapturaPBovina'!$C$14:$AB$14,1,1+B21)</f>
        <v>9752</v>
      </c>
      <c r="AM21" s="519"/>
    </row>
    <row r="22" spans="1:39" ht="15.75" x14ac:dyDescent="0.25">
      <c r="A22" s="975"/>
      <c r="B22" s="294">
        <v>18</v>
      </c>
      <c r="C22" s="249">
        <f>VLOOKUP(C$3,'11.CapturaEfectivaPBovina'!$D$16:$AE$39,3+$B22,FALSE)</f>
        <v>6849</v>
      </c>
      <c r="D22" s="232">
        <f>VLOOKUP(D$3,'11.CapturaEfectivaPBovina'!$D$16:$AE$39,3+$B22,FALSE)</f>
        <v>396</v>
      </c>
      <c r="E22" s="232">
        <f>VLOOKUP(E$3,'11.CapturaEfectivaPBovina'!$D$16:$AE$39,3+$B22,FALSE)</f>
        <v>470</v>
      </c>
      <c r="F22" s="232">
        <f>VLOOKUP(F$3,'11.CapturaEfectivaPBovina'!$D$16:$AE$39,3+$B22,FALSE)</f>
        <v>1971</v>
      </c>
      <c r="G22" s="232">
        <f>VLOOKUP(G$3,'11.CapturaEfectivaPBovina'!$D$16:$AE$39,3+$B22,FALSE)</f>
        <v>0</v>
      </c>
      <c r="H22" s="232">
        <f>VLOOKUP(H$3,'11.CapturaEfectivaPBovina'!$D$16:$AE$39,3+$B22,FALSE)</f>
        <v>0</v>
      </c>
      <c r="I22" s="250">
        <f t="shared" si="0"/>
        <v>9686</v>
      </c>
      <c r="J22" s="267">
        <f>C22*'14.ParámetrosCompraVenta'!C$39*'14.ParámetrosCompraVenta'!C$40</f>
        <v>1841011.2000000002</v>
      </c>
      <c r="K22" s="266">
        <f>D22*'14.ParámetrosCompraVenta'!D$39*'14.ParámetrosCompraVenta'!D$40</f>
        <v>97574.400000000009</v>
      </c>
      <c r="L22" s="266">
        <f>E22*'14.ParámetrosCompraVenta'!E$39*'14.ParámetrosCompraVenta'!E$40</f>
        <v>122200</v>
      </c>
      <c r="M22" s="266">
        <f>F22*'14.ParámetrosCompraVenta'!F$39*'14.ParámetrosCompraVenta'!F$40</f>
        <v>313389</v>
      </c>
      <c r="N22" s="266">
        <f>G22*'14.ParámetrosCompraVenta'!G$39*'14.ParámetrosCompraVenta'!G$40</f>
        <v>0</v>
      </c>
      <c r="O22" s="266">
        <f>H22*'14.ParámetrosCompraVenta'!H$39*'14.ParámetrosCompraVenta'!H$40</f>
        <v>0</v>
      </c>
      <c r="P22" s="263">
        <f t="shared" si="1"/>
        <v>2374174.6</v>
      </c>
      <c r="Q22" s="265">
        <f>J22*'14.ParámetrosCompraVenta'!C$42</f>
        <v>1656910.0800000003</v>
      </c>
      <c r="R22" s="266">
        <f>K22*'14.ParámetrosCompraVenta'!D$42</f>
        <v>82938.240000000005</v>
      </c>
      <c r="S22" s="266">
        <f>L22*'14.ParámetrosCompraVenta'!E$42</f>
        <v>61100</v>
      </c>
      <c r="T22" s="266">
        <f>M22*'14.ParámetrosCompraVenta'!F$42</f>
        <v>125355.6</v>
      </c>
      <c r="U22" s="266">
        <f>N22*'14.ParámetrosCompraVenta'!G$42</f>
        <v>0</v>
      </c>
      <c r="V22" s="266">
        <f>O22*'14.ParámetrosCompraVenta'!H$42</f>
        <v>0</v>
      </c>
      <c r="W22" s="232">
        <f t="shared" si="2"/>
        <v>1926303.9200000004</v>
      </c>
      <c r="X22" s="281">
        <f>ROUNDDOWN(W22/'7.ParámetrosPlanta'!$B$24,0)</f>
        <v>96</v>
      </c>
      <c r="Y22" s="267">
        <f>J22*'14.ParámetrosCompraVenta'!C$41</f>
        <v>184101.12000000002</v>
      </c>
      <c r="Z22" s="266">
        <f>K22*'14.ParámetrosCompraVenta'!D$41</f>
        <v>14636.160000000002</v>
      </c>
      <c r="AA22" s="266">
        <f>L22*'14.ParámetrosCompraVenta'!E$41</f>
        <v>61100</v>
      </c>
      <c r="AB22" s="266">
        <f>M22*'14.ParámetrosCompraVenta'!F$41</f>
        <v>188033.4</v>
      </c>
      <c r="AC22" s="266">
        <f>N22*'14.ParámetrosCompraVenta'!G$41</f>
        <v>0</v>
      </c>
      <c r="AD22" s="266">
        <f>O22*'14.ParámetrosCompraVenta'!H$41</f>
        <v>0</v>
      </c>
      <c r="AE22" s="250">
        <f t="shared" si="3"/>
        <v>447870.68000000005</v>
      </c>
      <c r="AF22" s="267">
        <f>VLOOKUP(AF$3,'11.CapturaEfectivaPBovina'!$D$16:$AE$39,3+$B22,FALSE)</f>
        <v>2091</v>
      </c>
      <c r="AG22" s="266">
        <f>VLOOKUP(AG$3,'11.CapturaEfectivaPBovina'!$D$16:$AE$39,3+$B22,FALSE)</f>
        <v>1888</v>
      </c>
      <c r="AH22" s="266">
        <f>VLOOKUP(AH$3,'11.CapturaEfectivaPBovina'!$D$16:$AE$39,3+$B22,FALSE)</f>
        <v>2807</v>
      </c>
      <c r="AI22" s="266">
        <f>VLOOKUP(AI$3,'11.CapturaEfectivaPBovina'!$D$16:$AE$39,3+$B22,FALSE)</f>
        <v>1888</v>
      </c>
      <c r="AJ22" s="266">
        <f>VLOOKUP(AJ$3,'11.CapturaEfectivaPBovina'!$D$16:$AE$39,3+$B22,FALSE)</f>
        <v>539</v>
      </c>
      <c r="AK22" s="266">
        <f>VLOOKUP(AK$3,'11.CapturaEfectivaPBovina'!$D$16:$AE$39,3+$B22,FALSE)</f>
        <v>539</v>
      </c>
      <c r="AL22" s="250">
        <f>INDEX('13.GraficosCapturaPBovina'!$C$14:$AB$14,1,1+B22)</f>
        <v>9752</v>
      </c>
      <c r="AM22" s="519"/>
    </row>
    <row r="23" spans="1:39" ht="15.75" x14ac:dyDescent="0.25">
      <c r="A23" s="975"/>
      <c r="B23" s="294">
        <v>19</v>
      </c>
      <c r="C23" s="249">
        <f>VLOOKUP(C$3,'11.CapturaEfectivaPBovina'!$D$16:$AE$39,3+$B23,FALSE)</f>
        <v>6736</v>
      </c>
      <c r="D23" s="232">
        <f>VLOOKUP(D$3,'11.CapturaEfectivaPBovina'!$D$16:$AE$39,3+$B23,FALSE)</f>
        <v>365</v>
      </c>
      <c r="E23" s="232">
        <f>VLOOKUP(E$3,'11.CapturaEfectivaPBovina'!$D$16:$AE$39,3+$B23,FALSE)</f>
        <v>424</v>
      </c>
      <c r="F23" s="232">
        <f>VLOOKUP(F$3,'11.CapturaEfectivaPBovina'!$D$16:$AE$39,3+$B23,FALSE)</f>
        <v>1920</v>
      </c>
      <c r="G23" s="232">
        <f>VLOOKUP(G$3,'11.CapturaEfectivaPBovina'!$D$16:$AE$39,3+$B23,FALSE)</f>
        <v>0</v>
      </c>
      <c r="H23" s="232">
        <f>VLOOKUP(H$3,'11.CapturaEfectivaPBovina'!$D$16:$AE$39,3+$B23,FALSE)</f>
        <v>0</v>
      </c>
      <c r="I23" s="250">
        <f t="shared" si="0"/>
        <v>9445</v>
      </c>
      <c r="J23" s="267">
        <f>C23*'14.ParámetrosCompraVenta'!C$39*'14.ParámetrosCompraVenta'!C$40</f>
        <v>1810636.8000000003</v>
      </c>
      <c r="K23" s="266">
        <f>D23*'14.ParámetrosCompraVenta'!D$39*'14.ParámetrosCompraVenta'!D$40</f>
        <v>89936.000000000015</v>
      </c>
      <c r="L23" s="266">
        <f>E23*'14.ParámetrosCompraVenta'!E$39*'14.ParámetrosCompraVenta'!E$40</f>
        <v>110240</v>
      </c>
      <c r="M23" s="266">
        <f>F23*'14.ParámetrosCompraVenta'!F$39*'14.ParámetrosCompraVenta'!F$40</f>
        <v>305280</v>
      </c>
      <c r="N23" s="266">
        <f>G23*'14.ParámetrosCompraVenta'!G$39*'14.ParámetrosCompraVenta'!G$40</f>
        <v>0</v>
      </c>
      <c r="O23" s="266">
        <f>H23*'14.ParámetrosCompraVenta'!H$39*'14.ParámetrosCompraVenta'!H$40</f>
        <v>0</v>
      </c>
      <c r="P23" s="263">
        <f t="shared" si="1"/>
        <v>2316092.8000000003</v>
      </c>
      <c r="Q23" s="265">
        <f>J23*'14.ParámetrosCompraVenta'!C$42</f>
        <v>1629573.1200000003</v>
      </c>
      <c r="R23" s="266">
        <f>K23*'14.ParámetrosCompraVenta'!D$42</f>
        <v>76445.600000000006</v>
      </c>
      <c r="S23" s="266">
        <f>L23*'14.ParámetrosCompraVenta'!E$42</f>
        <v>55120</v>
      </c>
      <c r="T23" s="266">
        <f>M23*'14.ParámetrosCompraVenta'!F$42</f>
        <v>122112</v>
      </c>
      <c r="U23" s="266">
        <f>N23*'14.ParámetrosCompraVenta'!G$42</f>
        <v>0</v>
      </c>
      <c r="V23" s="266">
        <f>O23*'14.ParámetrosCompraVenta'!H$42</f>
        <v>0</v>
      </c>
      <c r="W23" s="232">
        <f t="shared" si="2"/>
        <v>1883250.7200000004</v>
      </c>
      <c r="X23" s="281">
        <f>ROUNDDOWN(W23/'7.ParámetrosPlanta'!$B$24,0)</f>
        <v>94</v>
      </c>
      <c r="Y23" s="267">
        <f>J23*'14.ParámetrosCompraVenta'!C$41</f>
        <v>181063.68000000005</v>
      </c>
      <c r="Z23" s="266">
        <f>K23*'14.ParámetrosCompraVenta'!D$41</f>
        <v>13490.400000000001</v>
      </c>
      <c r="AA23" s="266">
        <f>L23*'14.ParámetrosCompraVenta'!E$41</f>
        <v>55120</v>
      </c>
      <c r="AB23" s="266">
        <f>M23*'14.ParámetrosCompraVenta'!F$41</f>
        <v>183168</v>
      </c>
      <c r="AC23" s="266">
        <f>N23*'14.ParámetrosCompraVenta'!G$41</f>
        <v>0</v>
      </c>
      <c r="AD23" s="266">
        <f>O23*'14.ParámetrosCompraVenta'!H$41</f>
        <v>0</v>
      </c>
      <c r="AE23" s="250">
        <f t="shared" si="3"/>
        <v>432842.08000000007</v>
      </c>
      <c r="AF23" s="267">
        <f>VLOOKUP(AF$3,'11.CapturaEfectivaPBovina'!$D$16:$AE$39,3+$B23,FALSE)</f>
        <v>2091</v>
      </c>
      <c r="AG23" s="266">
        <f>VLOOKUP(AG$3,'11.CapturaEfectivaPBovina'!$D$16:$AE$39,3+$B23,FALSE)</f>
        <v>1888</v>
      </c>
      <c r="AH23" s="266">
        <f>VLOOKUP(AH$3,'11.CapturaEfectivaPBovina'!$D$16:$AE$39,3+$B23,FALSE)</f>
        <v>2807</v>
      </c>
      <c r="AI23" s="266">
        <f>VLOOKUP(AI$3,'11.CapturaEfectivaPBovina'!$D$16:$AE$39,3+$B23,FALSE)</f>
        <v>1888</v>
      </c>
      <c r="AJ23" s="266">
        <f>VLOOKUP(AJ$3,'11.CapturaEfectivaPBovina'!$D$16:$AE$39,3+$B23,FALSE)</f>
        <v>539</v>
      </c>
      <c r="AK23" s="266">
        <f>VLOOKUP(AK$3,'11.CapturaEfectivaPBovina'!$D$16:$AE$39,3+$B23,FALSE)</f>
        <v>539</v>
      </c>
      <c r="AL23" s="250">
        <f>INDEX('13.GraficosCapturaPBovina'!$C$14:$AB$14,1,1+B23)</f>
        <v>9752</v>
      </c>
      <c r="AM23" s="519"/>
    </row>
    <row r="24" spans="1:39" ht="15.75" x14ac:dyDescent="0.25">
      <c r="A24" s="975"/>
      <c r="B24" s="294">
        <v>20</v>
      </c>
      <c r="C24" s="249">
        <f>VLOOKUP(C$3,'11.CapturaEfectivaPBovina'!$D$16:$AE$39,3+$B24,FALSE)</f>
        <v>6624</v>
      </c>
      <c r="D24" s="232">
        <f>VLOOKUP(D$3,'11.CapturaEfectivaPBovina'!$D$16:$AE$39,3+$B24,FALSE)</f>
        <v>334</v>
      </c>
      <c r="E24" s="232">
        <f>VLOOKUP(E$3,'11.CapturaEfectivaPBovina'!$D$16:$AE$39,3+$B24,FALSE)</f>
        <v>380</v>
      </c>
      <c r="F24" s="232">
        <f>VLOOKUP(F$3,'11.CapturaEfectivaPBovina'!$D$16:$AE$39,3+$B24,FALSE)</f>
        <v>1870</v>
      </c>
      <c r="G24" s="232">
        <f>VLOOKUP(G$3,'11.CapturaEfectivaPBovina'!$D$16:$AE$39,3+$B24,FALSE)</f>
        <v>0</v>
      </c>
      <c r="H24" s="232">
        <f>VLOOKUP(H$3,'11.CapturaEfectivaPBovina'!$D$16:$AE$39,3+$B24,FALSE)</f>
        <v>0</v>
      </c>
      <c r="I24" s="250">
        <f t="shared" si="0"/>
        <v>9208</v>
      </c>
      <c r="J24" s="267">
        <f>C24*'14.ParámetrosCompraVenta'!C$39*'14.ParámetrosCompraVenta'!C$40</f>
        <v>1780531.2000000002</v>
      </c>
      <c r="K24" s="266">
        <f>D24*'14.ParámetrosCompraVenta'!D$39*'14.ParámetrosCompraVenta'!D$40</f>
        <v>82297.600000000006</v>
      </c>
      <c r="L24" s="266">
        <f>E24*'14.ParámetrosCompraVenta'!E$39*'14.ParámetrosCompraVenta'!E$40</f>
        <v>98800</v>
      </c>
      <c r="M24" s="266">
        <f>F24*'14.ParámetrosCompraVenta'!F$39*'14.ParámetrosCompraVenta'!F$40</f>
        <v>297330</v>
      </c>
      <c r="N24" s="266">
        <f>G24*'14.ParámetrosCompraVenta'!G$39*'14.ParámetrosCompraVenta'!G$40</f>
        <v>0</v>
      </c>
      <c r="O24" s="266">
        <f>H24*'14.ParámetrosCompraVenta'!H$39*'14.ParámetrosCompraVenta'!H$40</f>
        <v>0</v>
      </c>
      <c r="P24" s="263">
        <f t="shared" si="1"/>
        <v>2258958.8000000003</v>
      </c>
      <c r="Q24" s="265">
        <f>J24*'14.ParámetrosCompraVenta'!C$42</f>
        <v>1602478.0800000003</v>
      </c>
      <c r="R24" s="266">
        <f>K24*'14.ParámetrosCompraVenta'!D$42</f>
        <v>69952.960000000006</v>
      </c>
      <c r="S24" s="266">
        <f>L24*'14.ParámetrosCompraVenta'!E$42</f>
        <v>49400</v>
      </c>
      <c r="T24" s="266">
        <f>M24*'14.ParámetrosCompraVenta'!F$42</f>
        <v>118932</v>
      </c>
      <c r="U24" s="266">
        <f>N24*'14.ParámetrosCompraVenta'!G$42</f>
        <v>0</v>
      </c>
      <c r="V24" s="266">
        <f>O24*'14.ParámetrosCompraVenta'!H$42</f>
        <v>0</v>
      </c>
      <c r="W24" s="232">
        <f t="shared" si="2"/>
        <v>1840763.0400000003</v>
      </c>
      <c r="X24" s="281">
        <f>ROUNDDOWN(W24/'7.ParámetrosPlanta'!$B$24,0)</f>
        <v>92</v>
      </c>
      <c r="Y24" s="267">
        <f>J24*'14.ParámetrosCompraVenta'!C$41</f>
        <v>178053.12000000002</v>
      </c>
      <c r="Z24" s="266">
        <f>K24*'14.ParámetrosCompraVenta'!D$41</f>
        <v>12344.640000000001</v>
      </c>
      <c r="AA24" s="266">
        <f>L24*'14.ParámetrosCompraVenta'!E$41</f>
        <v>49400</v>
      </c>
      <c r="AB24" s="266">
        <f>M24*'14.ParámetrosCompraVenta'!F$41</f>
        <v>178398</v>
      </c>
      <c r="AC24" s="266">
        <f>N24*'14.ParámetrosCompraVenta'!G$41</f>
        <v>0</v>
      </c>
      <c r="AD24" s="266">
        <f>O24*'14.ParámetrosCompraVenta'!H$41</f>
        <v>0</v>
      </c>
      <c r="AE24" s="250">
        <f t="shared" si="3"/>
        <v>418195.76</v>
      </c>
      <c r="AF24" s="267">
        <f>VLOOKUP(AF$3,'11.CapturaEfectivaPBovina'!$D$16:$AE$39,3+$B24,FALSE)</f>
        <v>2091</v>
      </c>
      <c r="AG24" s="266">
        <f>VLOOKUP(AG$3,'11.CapturaEfectivaPBovina'!$D$16:$AE$39,3+$B24,FALSE)</f>
        <v>1888</v>
      </c>
      <c r="AH24" s="266">
        <f>VLOOKUP(AH$3,'11.CapturaEfectivaPBovina'!$D$16:$AE$39,3+$B24,FALSE)</f>
        <v>2807</v>
      </c>
      <c r="AI24" s="266">
        <f>VLOOKUP(AI$3,'11.CapturaEfectivaPBovina'!$D$16:$AE$39,3+$B24,FALSE)</f>
        <v>1888</v>
      </c>
      <c r="AJ24" s="266">
        <f>VLOOKUP(AJ$3,'11.CapturaEfectivaPBovina'!$D$16:$AE$39,3+$B24,FALSE)</f>
        <v>539</v>
      </c>
      <c r="AK24" s="266">
        <f>VLOOKUP(AK$3,'11.CapturaEfectivaPBovina'!$D$16:$AE$39,3+$B24,FALSE)</f>
        <v>539</v>
      </c>
      <c r="AL24" s="250">
        <f>INDEX('13.GraficosCapturaPBovina'!$C$14:$AB$14,1,1+B24)</f>
        <v>9752</v>
      </c>
      <c r="AM24" s="519"/>
    </row>
    <row r="25" spans="1:39" ht="15.75" x14ac:dyDescent="0.25">
      <c r="A25" s="975"/>
      <c r="B25" s="294">
        <v>21</v>
      </c>
      <c r="C25" s="249">
        <f>VLOOKUP(C$3,'11.CapturaEfectivaPBovina'!$D$16:$AE$39,3+$B25,FALSE)</f>
        <v>6514</v>
      </c>
      <c r="D25" s="232">
        <f>VLOOKUP(D$3,'11.CapturaEfectivaPBovina'!$D$16:$AE$39,3+$B25,FALSE)</f>
        <v>304</v>
      </c>
      <c r="E25" s="232">
        <f>VLOOKUP(E$3,'11.CapturaEfectivaPBovina'!$D$16:$AE$39,3+$B25,FALSE)</f>
        <v>336</v>
      </c>
      <c r="F25" s="232">
        <f>VLOOKUP(F$3,'11.CapturaEfectivaPBovina'!$D$16:$AE$39,3+$B25,FALSE)</f>
        <v>1821</v>
      </c>
      <c r="G25" s="232">
        <f>VLOOKUP(G$3,'11.CapturaEfectivaPBovina'!$D$16:$AE$39,3+$B25,FALSE)</f>
        <v>0</v>
      </c>
      <c r="H25" s="232">
        <f>VLOOKUP(H$3,'11.CapturaEfectivaPBovina'!$D$16:$AE$39,3+$B25,FALSE)</f>
        <v>0</v>
      </c>
      <c r="I25" s="250">
        <f t="shared" si="0"/>
        <v>8975</v>
      </c>
      <c r="J25" s="267">
        <f>C25*'14.ParámetrosCompraVenta'!C$39*'14.ParámetrosCompraVenta'!C$40</f>
        <v>1750963.2000000002</v>
      </c>
      <c r="K25" s="266">
        <f>D25*'14.ParámetrosCompraVenta'!D$39*'14.ParámetrosCompraVenta'!D$40</f>
        <v>74905.600000000006</v>
      </c>
      <c r="L25" s="266">
        <f>E25*'14.ParámetrosCompraVenta'!E$39*'14.ParámetrosCompraVenta'!E$40</f>
        <v>87360</v>
      </c>
      <c r="M25" s="266">
        <f>F25*'14.ParámetrosCompraVenta'!F$39*'14.ParámetrosCompraVenta'!F$40</f>
        <v>289539</v>
      </c>
      <c r="N25" s="266">
        <f>G25*'14.ParámetrosCompraVenta'!G$39*'14.ParámetrosCompraVenta'!G$40</f>
        <v>0</v>
      </c>
      <c r="O25" s="266">
        <f>H25*'14.ParámetrosCompraVenta'!H$39*'14.ParámetrosCompraVenta'!H$40</f>
        <v>0</v>
      </c>
      <c r="P25" s="263">
        <f t="shared" si="1"/>
        <v>2202767.8000000003</v>
      </c>
      <c r="Q25" s="265">
        <f>J25*'14.ParámetrosCompraVenta'!C$42</f>
        <v>1575866.8800000001</v>
      </c>
      <c r="R25" s="266">
        <f>K25*'14.ParámetrosCompraVenta'!D$42</f>
        <v>63669.760000000002</v>
      </c>
      <c r="S25" s="266">
        <f>L25*'14.ParámetrosCompraVenta'!E$42</f>
        <v>43680</v>
      </c>
      <c r="T25" s="266">
        <f>M25*'14.ParámetrosCompraVenta'!F$42</f>
        <v>115815.6</v>
      </c>
      <c r="U25" s="266">
        <f>N25*'14.ParámetrosCompraVenta'!G$42</f>
        <v>0</v>
      </c>
      <c r="V25" s="266">
        <f>O25*'14.ParámetrosCompraVenta'!H$42</f>
        <v>0</v>
      </c>
      <c r="W25" s="232">
        <f t="shared" si="2"/>
        <v>1799032.2400000002</v>
      </c>
      <c r="X25" s="281">
        <f>ROUNDDOWN(W25/'7.ParámetrosPlanta'!$B$24,0)</f>
        <v>89</v>
      </c>
      <c r="Y25" s="267">
        <f>J25*'14.ParámetrosCompraVenta'!C$41</f>
        <v>175096.32000000004</v>
      </c>
      <c r="Z25" s="266">
        <f>K25*'14.ParámetrosCompraVenta'!D$41</f>
        <v>11235.84</v>
      </c>
      <c r="AA25" s="266">
        <f>L25*'14.ParámetrosCompraVenta'!E$41</f>
        <v>43680</v>
      </c>
      <c r="AB25" s="266">
        <f>M25*'14.ParámetrosCompraVenta'!F$41</f>
        <v>173723.4</v>
      </c>
      <c r="AC25" s="266">
        <f>N25*'14.ParámetrosCompraVenta'!G$41</f>
        <v>0</v>
      </c>
      <c r="AD25" s="266">
        <f>O25*'14.ParámetrosCompraVenta'!H$41</f>
        <v>0</v>
      </c>
      <c r="AE25" s="250">
        <f t="shared" si="3"/>
        <v>403735.56000000006</v>
      </c>
      <c r="AF25" s="267">
        <f>VLOOKUP(AF$3,'11.CapturaEfectivaPBovina'!$D$16:$AE$39,3+$B25,FALSE)</f>
        <v>2091</v>
      </c>
      <c r="AG25" s="266">
        <f>VLOOKUP(AG$3,'11.CapturaEfectivaPBovina'!$D$16:$AE$39,3+$B25,FALSE)</f>
        <v>1888</v>
      </c>
      <c r="AH25" s="266">
        <f>VLOOKUP(AH$3,'11.CapturaEfectivaPBovina'!$D$16:$AE$39,3+$B25,FALSE)</f>
        <v>2807</v>
      </c>
      <c r="AI25" s="266">
        <f>VLOOKUP(AI$3,'11.CapturaEfectivaPBovina'!$D$16:$AE$39,3+$B25,FALSE)</f>
        <v>1888</v>
      </c>
      <c r="AJ25" s="266">
        <f>VLOOKUP(AJ$3,'11.CapturaEfectivaPBovina'!$D$16:$AE$39,3+$B25,FALSE)</f>
        <v>539</v>
      </c>
      <c r="AK25" s="266">
        <f>VLOOKUP(AK$3,'11.CapturaEfectivaPBovina'!$D$16:$AE$39,3+$B25,FALSE)</f>
        <v>539</v>
      </c>
      <c r="AL25" s="250">
        <f>INDEX('13.GraficosCapturaPBovina'!$C$14:$AB$14,1,1+B25)</f>
        <v>9752</v>
      </c>
      <c r="AM25" s="519"/>
    </row>
    <row r="26" spans="1:39" ht="15.75" x14ac:dyDescent="0.25">
      <c r="A26" s="975"/>
      <c r="B26" s="294">
        <v>22</v>
      </c>
      <c r="C26" s="249">
        <f>VLOOKUP(C$3,'11.CapturaEfectivaPBovina'!$D$16:$AE$39,3+$B26,FALSE)</f>
        <v>6404</v>
      </c>
      <c r="D26" s="232">
        <f>VLOOKUP(D$3,'11.CapturaEfectivaPBovina'!$D$16:$AE$39,3+$B26,FALSE)</f>
        <v>273</v>
      </c>
      <c r="E26" s="232">
        <f>VLOOKUP(E$3,'11.CapturaEfectivaPBovina'!$D$16:$AE$39,3+$B26,FALSE)</f>
        <v>292</v>
      </c>
      <c r="F26" s="232">
        <f>VLOOKUP(F$3,'11.CapturaEfectivaPBovina'!$D$16:$AE$39,3+$B26,FALSE)</f>
        <v>1772</v>
      </c>
      <c r="G26" s="232">
        <f>VLOOKUP(G$3,'11.CapturaEfectivaPBovina'!$D$16:$AE$39,3+$B26,FALSE)</f>
        <v>0</v>
      </c>
      <c r="H26" s="232">
        <f>VLOOKUP(H$3,'11.CapturaEfectivaPBovina'!$D$16:$AE$39,3+$B26,FALSE)</f>
        <v>0</v>
      </c>
      <c r="I26" s="250">
        <f t="shared" si="0"/>
        <v>8741</v>
      </c>
      <c r="J26" s="267">
        <f>C26*'14.ParámetrosCompraVenta'!C$39*'14.ParámetrosCompraVenta'!C$40</f>
        <v>1721395.2000000002</v>
      </c>
      <c r="K26" s="266">
        <f>D26*'14.ParámetrosCompraVenta'!D$39*'14.ParámetrosCompraVenta'!D$40</f>
        <v>67267.200000000012</v>
      </c>
      <c r="L26" s="266">
        <f>E26*'14.ParámetrosCompraVenta'!E$39*'14.ParámetrosCompraVenta'!E$40</f>
        <v>75920</v>
      </c>
      <c r="M26" s="266">
        <f>F26*'14.ParámetrosCompraVenta'!F$39*'14.ParámetrosCompraVenta'!F$40</f>
        <v>281748</v>
      </c>
      <c r="N26" s="266">
        <f>G26*'14.ParámetrosCompraVenta'!G$39*'14.ParámetrosCompraVenta'!G$40</f>
        <v>0</v>
      </c>
      <c r="O26" s="266">
        <f>H26*'14.ParámetrosCompraVenta'!H$39*'14.ParámetrosCompraVenta'!H$40</f>
        <v>0</v>
      </c>
      <c r="P26" s="263">
        <f t="shared" si="1"/>
        <v>2146330.4000000004</v>
      </c>
      <c r="Q26" s="265">
        <f>J26*'14.ParámetrosCompraVenta'!C$42</f>
        <v>1549255.6800000002</v>
      </c>
      <c r="R26" s="266">
        <f>K26*'14.ParámetrosCompraVenta'!D$42</f>
        <v>57177.12000000001</v>
      </c>
      <c r="S26" s="266">
        <f>L26*'14.ParámetrosCompraVenta'!E$42</f>
        <v>37960</v>
      </c>
      <c r="T26" s="266">
        <f>M26*'14.ParámetrosCompraVenta'!F$42</f>
        <v>112699.20000000001</v>
      </c>
      <c r="U26" s="266">
        <f>N26*'14.ParámetrosCompraVenta'!G$42</f>
        <v>0</v>
      </c>
      <c r="V26" s="266">
        <f>O26*'14.ParámetrosCompraVenta'!H$42</f>
        <v>0</v>
      </c>
      <c r="W26" s="232">
        <f t="shared" si="2"/>
        <v>1757092.0000000002</v>
      </c>
      <c r="X26" s="281">
        <f>ROUNDDOWN(W26/'7.ParámetrosPlanta'!$B$24,0)</f>
        <v>87</v>
      </c>
      <c r="Y26" s="267">
        <f>J26*'14.ParámetrosCompraVenta'!C$41</f>
        <v>172139.52000000002</v>
      </c>
      <c r="Z26" s="266">
        <f>K26*'14.ParámetrosCompraVenta'!D$41</f>
        <v>10090.080000000002</v>
      </c>
      <c r="AA26" s="266">
        <f>L26*'14.ParámetrosCompraVenta'!E$41</f>
        <v>37960</v>
      </c>
      <c r="AB26" s="266">
        <f>M26*'14.ParámetrosCompraVenta'!F$41</f>
        <v>169048.8</v>
      </c>
      <c r="AC26" s="266">
        <f>N26*'14.ParámetrosCompraVenta'!G$41</f>
        <v>0</v>
      </c>
      <c r="AD26" s="266">
        <f>O26*'14.ParámetrosCompraVenta'!H$41</f>
        <v>0</v>
      </c>
      <c r="AE26" s="250">
        <f t="shared" si="3"/>
        <v>389238.4</v>
      </c>
      <c r="AF26" s="267">
        <f>VLOOKUP(AF$3,'11.CapturaEfectivaPBovina'!$D$16:$AE$39,3+$B26,FALSE)</f>
        <v>2091</v>
      </c>
      <c r="AG26" s="266">
        <f>VLOOKUP(AG$3,'11.CapturaEfectivaPBovina'!$D$16:$AE$39,3+$B26,FALSE)</f>
        <v>1888</v>
      </c>
      <c r="AH26" s="266">
        <f>VLOOKUP(AH$3,'11.CapturaEfectivaPBovina'!$D$16:$AE$39,3+$B26,FALSE)</f>
        <v>2807</v>
      </c>
      <c r="AI26" s="266">
        <f>VLOOKUP(AI$3,'11.CapturaEfectivaPBovina'!$D$16:$AE$39,3+$B26,FALSE)</f>
        <v>1888</v>
      </c>
      <c r="AJ26" s="266">
        <f>VLOOKUP(AJ$3,'11.CapturaEfectivaPBovina'!$D$16:$AE$39,3+$B26,FALSE)</f>
        <v>539</v>
      </c>
      <c r="AK26" s="266">
        <f>VLOOKUP(AK$3,'11.CapturaEfectivaPBovina'!$D$16:$AE$39,3+$B26,FALSE)</f>
        <v>539</v>
      </c>
      <c r="AL26" s="250">
        <f>INDEX('13.GraficosCapturaPBovina'!$C$14:$AB$14,1,1+B26)</f>
        <v>9752</v>
      </c>
      <c r="AM26" s="519"/>
    </row>
    <row r="27" spans="1:39" ht="15.75" x14ac:dyDescent="0.25">
      <c r="A27" s="975"/>
      <c r="B27" s="294">
        <v>23</v>
      </c>
      <c r="C27" s="249">
        <f>VLOOKUP(C$3,'11.CapturaEfectivaPBovina'!$D$16:$AE$39,3+$B27,FALSE)</f>
        <v>6297</v>
      </c>
      <c r="D27" s="232">
        <f>VLOOKUP(D$3,'11.CapturaEfectivaPBovina'!$D$16:$AE$39,3+$B27,FALSE)</f>
        <v>244</v>
      </c>
      <c r="E27" s="232">
        <f>VLOOKUP(E$3,'11.CapturaEfectivaPBovina'!$D$16:$AE$39,3+$B27,FALSE)</f>
        <v>249</v>
      </c>
      <c r="F27" s="232">
        <f>VLOOKUP(F$3,'11.CapturaEfectivaPBovina'!$D$16:$AE$39,3+$B27,FALSE)</f>
        <v>1724</v>
      </c>
      <c r="G27" s="232">
        <f>VLOOKUP(G$3,'11.CapturaEfectivaPBovina'!$D$16:$AE$39,3+$B27,FALSE)</f>
        <v>0</v>
      </c>
      <c r="H27" s="232">
        <f>VLOOKUP(H$3,'11.CapturaEfectivaPBovina'!$D$16:$AE$39,3+$B27,FALSE)</f>
        <v>0</v>
      </c>
      <c r="I27" s="250">
        <f t="shared" si="0"/>
        <v>8514</v>
      </c>
      <c r="J27" s="267">
        <f>C27*'14.ParámetrosCompraVenta'!C$39*'14.ParámetrosCompraVenta'!C$40</f>
        <v>1692633.6</v>
      </c>
      <c r="K27" s="266">
        <f>D27*'14.ParámetrosCompraVenta'!D$39*'14.ParámetrosCompraVenta'!D$40</f>
        <v>60121.600000000006</v>
      </c>
      <c r="L27" s="266">
        <f>E27*'14.ParámetrosCompraVenta'!E$39*'14.ParámetrosCompraVenta'!E$40</f>
        <v>64740</v>
      </c>
      <c r="M27" s="266">
        <f>F27*'14.ParámetrosCompraVenta'!F$39*'14.ParámetrosCompraVenta'!F$40</f>
        <v>274116</v>
      </c>
      <c r="N27" s="266">
        <f>G27*'14.ParámetrosCompraVenta'!G$39*'14.ParámetrosCompraVenta'!G$40</f>
        <v>0</v>
      </c>
      <c r="O27" s="266">
        <f>H27*'14.ParámetrosCompraVenta'!H$39*'14.ParámetrosCompraVenta'!H$40</f>
        <v>0</v>
      </c>
      <c r="P27" s="263">
        <f t="shared" si="1"/>
        <v>2091611.2000000002</v>
      </c>
      <c r="Q27" s="265">
        <f>J27*'14.ParámetrosCompraVenta'!C$42</f>
        <v>1523370.2400000002</v>
      </c>
      <c r="R27" s="266">
        <f>K27*'14.ParámetrosCompraVenta'!D$42</f>
        <v>51103.360000000001</v>
      </c>
      <c r="S27" s="266">
        <f>L27*'14.ParámetrosCompraVenta'!E$42</f>
        <v>32370</v>
      </c>
      <c r="T27" s="266">
        <f>M27*'14.ParámetrosCompraVenta'!F$42</f>
        <v>109646.40000000001</v>
      </c>
      <c r="U27" s="266">
        <f>N27*'14.ParámetrosCompraVenta'!G$42</f>
        <v>0</v>
      </c>
      <c r="V27" s="266">
        <f>O27*'14.ParámetrosCompraVenta'!H$42</f>
        <v>0</v>
      </c>
      <c r="W27" s="232">
        <f t="shared" si="2"/>
        <v>1716490.0000000002</v>
      </c>
      <c r="X27" s="281">
        <f>ROUNDDOWN(W27/'7.ParámetrosPlanta'!$B$24,0)</f>
        <v>85</v>
      </c>
      <c r="Y27" s="267">
        <f>J27*'14.ParámetrosCompraVenta'!C$41</f>
        <v>169263.36000000002</v>
      </c>
      <c r="Z27" s="266">
        <f>K27*'14.ParámetrosCompraVenta'!D$41</f>
        <v>9018.24</v>
      </c>
      <c r="AA27" s="266">
        <f>L27*'14.ParámetrosCompraVenta'!E$41</f>
        <v>32370</v>
      </c>
      <c r="AB27" s="266">
        <f>M27*'14.ParámetrosCompraVenta'!F$41</f>
        <v>164469.6</v>
      </c>
      <c r="AC27" s="266">
        <f>N27*'14.ParámetrosCompraVenta'!G$41</f>
        <v>0</v>
      </c>
      <c r="AD27" s="266">
        <f>O27*'14.ParámetrosCompraVenta'!H$41</f>
        <v>0</v>
      </c>
      <c r="AE27" s="250">
        <f t="shared" si="3"/>
        <v>375121.2</v>
      </c>
      <c r="AF27" s="267">
        <f>VLOOKUP(AF$3,'11.CapturaEfectivaPBovina'!$D$16:$AE$39,3+$B27,FALSE)</f>
        <v>2091</v>
      </c>
      <c r="AG27" s="266">
        <f>VLOOKUP(AG$3,'11.CapturaEfectivaPBovina'!$D$16:$AE$39,3+$B27,FALSE)</f>
        <v>1888</v>
      </c>
      <c r="AH27" s="266">
        <f>VLOOKUP(AH$3,'11.CapturaEfectivaPBovina'!$D$16:$AE$39,3+$B27,FALSE)</f>
        <v>2807</v>
      </c>
      <c r="AI27" s="266">
        <f>VLOOKUP(AI$3,'11.CapturaEfectivaPBovina'!$D$16:$AE$39,3+$B27,FALSE)</f>
        <v>1888</v>
      </c>
      <c r="AJ27" s="266">
        <f>VLOOKUP(AJ$3,'11.CapturaEfectivaPBovina'!$D$16:$AE$39,3+$B27,FALSE)</f>
        <v>539</v>
      </c>
      <c r="AK27" s="266">
        <f>VLOOKUP(AK$3,'11.CapturaEfectivaPBovina'!$D$16:$AE$39,3+$B27,FALSE)</f>
        <v>539</v>
      </c>
      <c r="AL27" s="250">
        <f>INDEX('13.GraficosCapturaPBovina'!$C$14:$AB$14,1,1+B27)</f>
        <v>9752</v>
      </c>
      <c r="AM27" s="519"/>
    </row>
    <row r="28" spans="1:39" ht="15.75" x14ac:dyDescent="0.25">
      <c r="A28" s="975"/>
      <c r="B28" s="294">
        <v>24</v>
      </c>
      <c r="C28" s="249">
        <f>VLOOKUP(C$3,'11.CapturaEfectivaPBovina'!$D$16:$AE$39,3+$B28,FALSE)</f>
        <v>6191</v>
      </c>
      <c r="D28" s="232">
        <f>VLOOKUP(D$3,'11.CapturaEfectivaPBovina'!$D$16:$AE$39,3+$B28,FALSE)</f>
        <v>214</v>
      </c>
      <c r="E28" s="232">
        <f>VLOOKUP(E$3,'11.CapturaEfectivaPBovina'!$D$16:$AE$39,3+$B28,FALSE)</f>
        <v>208</v>
      </c>
      <c r="F28" s="232">
        <f>VLOOKUP(F$3,'11.CapturaEfectivaPBovina'!$D$16:$AE$39,3+$B28,FALSE)</f>
        <v>1676</v>
      </c>
      <c r="G28" s="232">
        <f>VLOOKUP(G$3,'11.CapturaEfectivaPBovina'!$D$16:$AE$39,3+$B28,FALSE)</f>
        <v>0</v>
      </c>
      <c r="H28" s="232">
        <f>VLOOKUP(H$3,'11.CapturaEfectivaPBovina'!$D$16:$AE$39,3+$B28,FALSE)</f>
        <v>0</v>
      </c>
      <c r="I28" s="250">
        <f t="shared" si="0"/>
        <v>8289</v>
      </c>
      <c r="J28" s="267">
        <f>C28*'14.ParámetrosCompraVenta'!C$39*'14.ParámetrosCompraVenta'!C$40</f>
        <v>1664140.8</v>
      </c>
      <c r="K28" s="266">
        <f>D28*'14.ParámetrosCompraVenta'!D$39*'14.ParámetrosCompraVenta'!D$40</f>
        <v>52729.600000000006</v>
      </c>
      <c r="L28" s="266">
        <f>E28*'14.ParámetrosCompraVenta'!E$39*'14.ParámetrosCompraVenta'!E$40</f>
        <v>54080</v>
      </c>
      <c r="M28" s="266">
        <f>F28*'14.ParámetrosCompraVenta'!F$39*'14.ParámetrosCompraVenta'!F$40</f>
        <v>266484</v>
      </c>
      <c r="N28" s="266">
        <f>G28*'14.ParámetrosCompraVenta'!G$39*'14.ParámetrosCompraVenta'!G$40</f>
        <v>0</v>
      </c>
      <c r="O28" s="266">
        <f>H28*'14.ParámetrosCompraVenta'!H$39*'14.ParámetrosCompraVenta'!H$40</f>
        <v>0</v>
      </c>
      <c r="P28" s="263">
        <f t="shared" si="1"/>
        <v>2037434.4000000001</v>
      </c>
      <c r="Q28" s="265">
        <f>J28*'14.ParámetrosCompraVenta'!C$42</f>
        <v>1497726.72</v>
      </c>
      <c r="R28" s="266">
        <f>K28*'14.ParámetrosCompraVenta'!D$42</f>
        <v>44820.160000000003</v>
      </c>
      <c r="S28" s="266">
        <f>L28*'14.ParámetrosCompraVenta'!E$42</f>
        <v>27040</v>
      </c>
      <c r="T28" s="266">
        <f>M28*'14.ParámetrosCompraVenta'!F$42</f>
        <v>106593.60000000001</v>
      </c>
      <c r="U28" s="266">
        <f>N28*'14.ParámetrosCompraVenta'!G$42</f>
        <v>0</v>
      </c>
      <c r="V28" s="266">
        <f>O28*'14.ParámetrosCompraVenta'!H$42</f>
        <v>0</v>
      </c>
      <c r="W28" s="232">
        <f t="shared" si="2"/>
        <v>1676180.48</v>
      </c>
      <c r="X28" s="281">
        <f>ROUNDDOWN(W28/'7.ParámetrosPlanta'!$B$24,0)</f>
        <v>83</v>
      </c>
      <c r="Y28" s="267">
        <f>J28*'14.ParámetrosCompraVenta'!C$41</f>
        <v>166414.08000000002</v>
      </c>
      <c r="Z28" s="266">
        <f>K28*'14.ParámetrosCompraVenta'!D$41</f>
        <v>7909.4400000000005</v>
      </c>
      <c r="AA28" s="266">
        <f>L28*'14.ParámetrosCompraVenta'!E$41</f>
        <v>27040</v>
      </c>
      <c r="AB28" s="266">
        <f>M28*'14.ParámetrosCompraVenta'!F$41</f>
        <v>159890.4</v>
      </c>
      <c r="AC28" s="266">
        <f>N28*'14.ParámetrosCompraVenta'!G$41</f>
        <v>0</v>
      </c>
      <c r="AD28" s="266">
        <f>O28*'14.ParámetrosCompraVenta'!H$41</f>
        <v>0</v>
      </c>
      <c r="AE28" s="250">
        <f t="shared" si="3"/>
        <v>361253.92000000004</v>
      </c>
      <c r="AF28" s="267">
        <f>VLOOKUP(AF$3,'11.CapturaEfectivaPBovina'!$D$16:$AE$39,3+$B28,FALSE)</f>
        <v>2091</v>
      </c>
      <c r="AG28" s="266">
        <f>VLOOKUP(AG$3,'11.CapturaEfectivaPBovina'!$D$16:$AE$39,3+$B28,FALSE)</f>
        <v>1888</v>
      </c>
      <c r="AH28" s="266">
        <f>VLOOKUP(AH$3,'11.CapturaEfectivaPBovina'!$D$16:$AE$39,3+$B28,FALSE)</f>
        <v>2807</v>
      </c>
      <c r="AI28" s="266">
        <f>VLOOKUP(AI$3,'11.CapturaEfectivaPBovina'!$D$16:$AE$39,3+$B28,FALSE)</f>
        <v>1888</v>
      </c>
      <c r="AJ28" s="266">
        <f>VLOOKUP(AJ$3,'11.CapturaEfectivaPBovina'!$D$16:$AE$39,3+$B28,FALSE)</f>
        <v>539</v>
      </c>
      <c r="AK28" s="266">
        <f>VLOOKUP(AK$3,'11.CapturaEfectivaPBovina'!$D$16:$AE$39,3+$B28,FALSE)</f>
        <v>539</v>
      </c>
      <c r="AL28" s="250">
        <f>INDEX('13.GraficosCapturaPBovina'!$C$14:$AB$14,1,1+B28)</f>
        <v>9752</v>
      </c>
      <c r="AM28" s="519"/>
    </row>
    <row r="29" spans="1:39" ht="16.5" thickBot="1" x14ac:dyDescent="0.3">
      <c r="A29" s="975"/>
      <c r="B29" s="295">
        <v>25</v>
      </c>
      <c r="C29" s="160">
        <f>VLOOKUP(C$3,'11.CapturaEfectivaPBovina'!$D$16:$AE$39,3+$B29,FALSE)</f>
        <v>6085</v>
      </c>
      <c r="D29" s="251">
        <f>VLOOKUP(D$3,'11.CapturaEfectivaPBovina'!$D$16:$AE$39,3+$B29,FALSE)</f>
        <v>185</v>
      </c>
      <c r="E29" s="251">
        <f>VLOOKUP(E$3,'11.CapturaEfectivaPBovina'!$D$16:$AE$39,3+$B29,FALSE)</f>
        <v>165</v>
      </c>
      <c r="F29" s="251">
        <f>VLOOKUP(F$3,'11.CapturaEfectivaPBovina'!$D$16:$AE$39,3+$B29,FALSE)</f>
        <v>1629</v>
      </c>
      <c r="G29" s="251">
        <f>VLOOKUP(G$3,'11.CapturaEfectivaPBovina'!$D$16:$AE$39,3+$B29,FALSE)</f>
        <v>0</v>
      </c>
      <c r="H29" s="251">
        <f>VLOOKUP(H$3,'11.CapturaEfectivaPBovina'!$D$16:$AE$39,3+$B29,FALSE)</f>
        <v>0</v>
      </c>
      <c r="I29" s="252">
        <f t="shared" si="0"/>
        <v>8064</v>
      </c>
      <c r="J29" s="507">
        <f>C29*'14.ParámetrosCompraVenta'!C$39*'14.ParámetrosCompraVenta'!C$40</f>
        <v>1635648.0000000002</v>
      </c>
      <c r="K29" s="508">
        <f>D29*'14.ParámetrosCompraVenta'!D$39*'14.ParámetrosCompraVenta'!D$40</f>
        <v>45584.000000000007</v>
      </c>
      <c r="L29" s="508">
        <f>E29*'14.ParámetrosCompraVenta'!E$39*'14.ParámetrosCompraVenta'!E$40</f>
        <v>42900</v>
      </c>
      <c r="M29" s="508">
        <f>F29*'14.ParámetrosCompraVenta'!F$39*'14.ParámetrosCompraVenta'!F$40</f>
        <v>259011</v>
      </c>
      <c r="N29" s="508">
        <f>G29*'14.ParámetrosCompraVenta'!G$39*'14.ParámetrosCompraVenta'!G$40</f>
        <v>0</v>
      </c>
      <c r="O29" s="508">
        <f>H29*'14.ParámetrosCompraVenta'!H$39*'14.ParámetrosCompraVenta'!H$40</f>
        <v>0</v>
      </c>
      <c r="P29" s="264">
        <f t="shared" si="1"/>
        <v>1983143.0000000002</v>
      </c>
      <c r="Q29" s="509">
        <f>J29*'14.ParámetrosCompraVenta'!C$42</f>
        <v>1472083.2000000002</v>
      </c>
      <c r="R29" s="508">
        <f>K29*'14.ParámetrosCompraVenta'!D$42</f>
        <v>38746.400000000009</v>
      </c>
      <c r="S29" s="508">
        <f>L29*'14.ParámetrosCompraVenta'!E$42</f>
        <v>21450</v>
      </c>
      <c r="T29" s="508">
        <f>M29*'14.ParámetrosCompraVenta'!F$42</f>
        <v>103604.40000000001</v>
      </c>
      <c r="U29" s="508">
        <f>N29*'14.ParámetrosCompraVenta'!G$42</f>
        <v>0</v>
      </c>
      <c r="V29" s="508">
        <f>O29*'14.ParámetrosCompraVenta'!H$42</f>
        <v>0</v>
      </c>
      <c r="W29" s="251">
        <f t="shared" si="2"/>
        <v>1635884</v>
      </c>
      <c r="X29" s="282">
        <f>ROUNDDOWN(W29/'7.ParámetrosPlanta'!$B$24,0)</f>
        <v>81</v>
      </c>
      <c r="Y29" s="507">
        <f>J29*'14.ParámetrosCompraVenta'!C$41</f>
        <v>163564.80000000005</v>
      </c>
      <c r="Z29" s="508">
        <f>K29*'14.ParámetrosCompraVenta'!D$41</f>
        <v>6837.6000000000013</v>
      </c>
      <c r="AA29" s="508">
        <f>L29*'14.ParámetrosCompraVenta'!E$41</f>
        <v>21450</v>
      </c>
      <c r="AB29" s="508">
        <f>M29*'14.ParámetrosCompraVenta'!F$41</f>
        <v>155406.6</v>
      </c>
      <c r="AC29" s="508">
        <f>N29*'14.ParámetrosCompraVenta'!G$41</f>
        <v>0</v>
      </c>
      <c r="AD29" s="508">
        <f>O29*'14.ParámetrosCompraVenta'!H$41</f>
        <v>0</v>
      </c>
      <c r="AE29" s="252">
        <f t="shared" si="3"/>
        <v>347259.00000000006</v>
      </c>
      <c r="AF29" s="507">
        <f>VLOOKUP(AF$3,'11.CapturaEfectivaPBovina'!$D$16:$AE$39,3+$B29,FALSE)</f>
        <v>2091</v>
      </c>
      <c r="AG29" s="508">
        <f>VLOOKUP(AG$3,'11.CapturaEfectivaPBovina'!$D$16:$AE$39,3+$B29,FALSE)</f>
        <v>1888</v>
      </c>
      <c r="AH29" s="508">
        <f>VLOOKUP(AH$3,'11.CapturaEfectivaPBovina'!$D$16:$AE$39,3+$B29,FALSE)</f>
        <v>2807</v>
      </c>
      <c r="AI29" s="508">
        <f>VLOOKUP(AI$3,'11.CapturaEfectivaPBovina'!$D$16:$AE$39,3+$B29,FALSE)</f>
        <v>1888</v>
      </c>
      <c r="AJ29" s="508">
        <f>VLOOKUP(AJ$3,'11.CapturaEfectivaPBovina'!$D$16:$AE$39,3+$B29,FALSE)</f>
        <v>539</v>
      </c>
      <c r="AK29" s="508">
        <f>VLOOKUP(AK$3,'11.CapturaEfectivaPBovina'!$D$16:$AE$39,3+$B29,FALSE)</f>
        <v>539</v>
      </c>
      <c r="AL29" s="252">
        <f>INDEX('13.GraficosCapturaPBovina'!$C$14:$AB$14,1,1+B29)</f>
        <v>9752</v>
      </c>
      <c r="AM29" s="519"/>
    </row>
    <row r="30" spans="1:39" ht="15.75" x14ac:dyDescent="0.25">
      <c r="A30" s="976" t="s">
        <v>23</v>
      </c>
      <c r="B30" s="296">
        <v>0</v>
      </c>
      <c r="C30" s="501">
        <f>VLOOKUP(C$3,'11.CapturaEfectivaPBovina'!$D$53:$AE$76,3+$B30,FALSE)</f>
        <v>0</v>
      </c>
      <c r="D30" s="502">
        <f>VLOOKUP(D$3,'11.CapturaEfectivaPBovina'!$D$53:$AE$76,3+$B30,FALSE)</f>
        <v>0</v>
      </c>
      <c r="E30" s="502">
        <f>VLOOKUP(E$3,'11.CapturaEfectivaPBovina'!$D$53:$AE$76,3+$B30,FALSE)</f>
        <v>0</v>
      </c>
      <c r="F30" s="502">
        <f>VLOOKUP(F$3,'11.CapturaEfectivaPBovina'!$D$53:$AE$76,3+$B30,FALSE)</f>
        <v>0</v>
      </c>
      <c r="G30" s="502">
        <f>VLOOKUP(G$3,'11.CapturaEfectivaPBovina'!$D$53:$AE$76,3+$B30,FALSE)</f>
        <v>0</v>
      </c>
      <c r="H30" s="502">
        <f>VLOOKUP(H$3,'11.CapturaEfectivaPBovina'!$D$53:$AE$76,3+$B30,FALSE)</f>
        <v>0</v>
      </c>
      <c r="I30" s="503">
        <f>SUM(C30:H30)</f>
        <v>0</v>
      </c>
      <c r="J30" s="504">
        <f>C30*'14.ParámetrosCompraVenta'!C$39*'14.ParámetrosCompraVenta'!C$40</f>
        <v>0</v>
      </c>
      <c r="K30" s="502">
        <f>D30*'14.ParámetrosCompraVenta'!D$39*'14.ParámetrosCompraVenta'!D$40</f>
        <v>0</v>
      </c>
      <c r="L30" s="502">
        <f>E30*'14.ParámetrosCompraVenta'!E$39*'14.ParámetrosCompraVenta'!E$40</f>
        <v>0</v>
      </c>
      <c r="M30" s="502">
        <f>F30*'14.ParámetrosCompraVenta'!F$39*'14.ParámetrosCompraVenta'!F$40</f>
        <v>0</v>
      </c>
      <c r="N30" s="502">
        <f>G30*'14.ParámetrosCompraVenta'!G$39*'14.ParámetrosCompraVenta'!G$40</f>
        <v>0</v>
      </c>
      <c r="O30" s="502">
        <f>H30*'14.ParámetrosCompraVenta'!H$39*'14.ParámetrosCompraVenta'!H$40</f>
        <v>0</v>
      </c>
      <c r="P30" s="505">
        <f>SUM(J30:O30)</f>
        <v>0</v>
      </c>
      <c r="Q30" s="501">
        <f>J30*'14.ParámetrosCompraVenta'!C$42</f>
        <v>0</v>
      </c>
      <c r="R30" s="502">
        <f>K30*'14.ParámetrosCompraVenta'!D$42</f>
        <v>0</v>
      </c>
      <c r="S30" s="502">
        <f>L30*'14.ParámetrosCompraVenta'!E$42</f>
        <v>0</v>
      </c>
      <c r="T30" s="502">
        <f>M30*'14.ParámetrosCompraVenta'!F$42</f>
        <v>0</v>
      </c>
      <c r="U30" s="502">
        <f>N30*'14.ParámetrosCompraVenta'!G$42</f>
        <v>0</v>
      </c>
      <c r="V30" s="502">
        <f>O30*'14.ParámetrosCompraVenta'!H$42</f>
        <v>0</v>
      </c>
      <c r="W30" s="502">
        <f>SUM(Q30:V30)</f>
        <v>0</v>
      </c>
      <c r="X30" s="506">
        <f>ROUNDDOWN(W30/'7.ParámetrosPlanta'!$B$24,0)</f>
        <v>0</v>
      </c>
      <c r="Y30" s="504">
        <f>J30*'14.ParámetrosCompraVenta'!C$41</f>
        <v>0</v>
      </c>
      <c r="Z30" s="502">
        <f>K30*'14.ParámetrosCompraVenta'!D$41</f>
        <v>0</v>
      </c>
      <c r="AA30" s="502">
        <f>L30*'14.ParámetrosCompraVenta'!E$41</f>
        <v>0</v>
      </c>
      <c r="AB30" s="502">
        <f>M30*'14.ParámetrosCompraVenta'!F$41</f>
        <v>0</v>
      </c>
      <c r="AC30" s="502">
        <f>N30*'14.ParámetrosCompraVenta'!G$41</f>
        <v>0</v>
      </c>
      <c r="AD30" s="502">
        <f>O30*'14.ParámetrosCompraVenta'!H$41</f>
        <v>0</v>
      </c>
      <c r="AE30" s="503">
        <f>SUM(Y30:AD30)</f>
        <v>0</v>
      </c>
      <c r="AF30" s="504">
        <f>VLOOKUP(AF$3,'11.CapturaEfectivaPBovina'!$D$53:$AE$76,3+$B30,FALSE)</f>
        <v>0</v>
      </c>
      <c r="AG30" s="502">
        <f>VLOOKUP(AG$3,'11.CapturaEfectivaPBovina'!$D$53:$AE$76,3+$B30,FALSE)</f>
        <v>0</v>
      </c>
      <c r="AH30" s="502">
        <f>VLOOKUP(AH$3,'11.CapturaEfectivaPBovina'!$D$53:$AE$76,3+$B30,FALSE)</f>
        <v>0</v>
      </c>
      <c r="AI30" s="502">
        <f>VLOOKUP(AI$3,'11.CapturaEfectivaPBovina'!$D$53:$AE$76,3+$B30,FALSE)</f>
        <v>0</v>
      </c>
      <c r="AJ30" s="502">
        <f>VLOOKUP(AJ$3,'11.CapturaEfectivaPBovina'!$D$53:$AE$76,3+$B30,FALSE)</f>
        <v>0</v>
      </c>
      <c r="AK30" s="502">
        <f>VLOOKUP(AK$3,'11.CapturaEfectivaPBovina'!$D$53:$AE$76,3+$B30,FALSE)</f>
        <v>0</v>
      </c>
      <c r="AL30" s="503">
        <f>INDEX('13.GraficosCapturaPBovina'!$C$27:$AB$27,1,1+B30)</f>
        <v>0</v>
      </c>
      <c r="AM30" s="519"/>
    </row>
    <row r="31" spans="1:39" ht="15.75" x14ac:dyDescent="0.25">
      <c r="A31" s="977"/>
      <c r="B31" s="297">
        <v>1</v>
      </c>
      <c r="C31" s="249">
        <f>VLOOKUP(C$3,'11.CapturaEfectivaPBovina'!$D$53:$AE$76,3+$B31,FALSE)</f>
        <v>0</v>
      </c>
      <c r="D31" s="232">
        <f>VLOOKUP(D$3,'11.CapturaEfectivaPBovina'!$D$53:$AE$76,3+$B31,FALSE)</f>
        <v>0</v>
      </c>
      <c r="E31" s="232">
        <f>VLOOKUP(E$3,'11.CapturaEfectivaPBovina'!$D$53:$AE$76,3+$B31,FALSE)</f>
        <v>0</v>
      </c>
      <c r="F31" s="232">
        <f>VLOOKUP(F$3,'11.CapturaEfectivaPBovina'!$D$53:$AE$76,3+$B31,FALSE)</f>
        <v>0</v>
      </c>
      <c r="G31" s="232">
        <f>VLOOKUP(G$3,'11.CapturaEfectivaPBovina'!$D$53:$AE$76,3+$B31,FALSE)</f>
        <v>0</v>
      </c>
      <c r="H31" s="232">
        <f>VLOOKUP(H$3,'11.CapturaEfectivaPBovina'!$D$53:$AE$76,3+$B31,FALSE)</f>
        <v>0</v>
      </c>
      <c r="I31" s="250">
        <f t="shared" ref="I31:I55" si="4">SUM(C31:H31)</f>
        <v>0</v>
      </c>
      <c r="J31" s="267">
        <f>C31*'14.ParámetrosCompraVenta'!C$39*'14.ParámetrosCompraVenta'!C$40</f>
        <v>0</v>
      </c>
      <c r="K31" s="266">
        <f>D31*'14.ParámetrosCompraVenta'!D$39*'14.ParámetrosCompraVenta'!D$40</f>
        <v>0</v>
      </c>
      <c r="L31" s="266">
        <f>E31*'14.ParámetrosCompraVenta'!E$39*'14.ParámetrosCompraVenta'!E$40</f>
        <v>0</v>
      </c>
      <c r="M31" s="266">
        <f>F31*'14.ParámetrosCompraVenta'!F$39*'14.ParámetrosCompraVenta'!F$40</f>
        <v>0</v>
      </c>
      <c r="N31" s="266">
        <f>G31*'14.ParámetrosCompraVenta'!G$39*'14.ParámetrosCompraVenta'!G$40</f>
        <v>0</v>
      </c>
      <c r="O31" s="266">
        <f>H31*'14.ParámetrosCompraVenta'!H$39*'14.ParámetrosCompraVenta'!H$40</f>
        <v>0</v>
      </c>
      <c r="P31" s="263">
        <f t="shared" ref="P31:P55" si="5">SUM(J31:O31)</f>
        <v>0</v>
      </c>
      <c r="Q31" s="265">
        <f>J31*'14.ParámetrosCompraVenta'!C$42</f>
        <v>0</v>
      </c>
      <c r="R31" s="266">
        <f>K31*'14.ParámetrosCompraVenta'!D$42</f>
        <v>0</v>
      </c>
      <c r="S31" s="266">
        <f>L31*'14.ParámetrosCompraVenta'!E$42</f>
        <v>0</v>
      </c>
      <c r="T31" s="266">
        <f>M31*'14.ParámetrosCompraVenta'!F$42</f>
        <v>0</v>
      </c>
      <c r="U31" s="266">
        <f>N31*'14.ParámetrosCompraVenta'!G$42</f>
        <v>0</v>
      </c>
      <c r="V31" s="266">
        <f>O31*'14.ParámetrosCompraVenta'!H$42</f>
        <v>0</v>
      </c>
      <c r="W31" s="232">
        <f t="shared" ref="W31:W55" si="6">SUM(Q31:V31)</f>
        <v>0</v>
      </c>
      <c r="X31" s="281">
        <f>ROUNDDOWN(W31/'7.ParámetrosPlanta'!$B$24,0)</f>
        <v>0</v>
      </c>
      <c r="Y31" s="267">
        <f>J31*'14.ParámetrosCompraVenta'!C$41</f>
        <v>0</v>
      </c>
      <c r="Z31" s="266">
        <f>K31*'14.ParámetrosCompraVenta'!D$41</f>
        <v>0</v>
      </c>
      <c r="AA31" s="266">
        <f>L31*'14.ParámetrosCompraVenta'!E$41</f>
        <v>0</v>
      </c>
      <c r="AB31" s="266">
        <f>M31*'14.ParámetrosCompraVenta'!F$41</f>
        <v>0</v>
      </c>
      <c r="AC31" s="266">
        <f>N31*'14.ParámetrosCompraVenta'!G$41</f>
        <v>0</v>
      </c>
      <c r="AD31" s="266">
        <f>O31*'14.ParámetrosCompraVenta'!H$41</f>
        <v>0</v>
      </c>
      <c r="AE31" s="250">
        <f t="shared" ref="AE31:AE55" si="7">SUM(Y31:AD31)</f>
        <v>0</v>
      </c>
      <c r="AF31" s="267">
        <f>VLOOKUP(AF$3,'11.CapturaEfectivaPBovina'!$D$53:$AE$76,3+$B31,FALSE)</f>
        <v>0</v>
      </c>
      <c r="AG31" s="266">
        <f>VLOOKUP(AG$3,'11.CapturaEfectivaPBovina'!$D$53:$AE$76,3+$B31,FALSE)</f>
        <v>0</v>
      </c>
      <c r="AH31" s="266">
        <f>VLOOKUP(AH$3,'11.CapturaEfectivaPBovina'!$D$53:$AE$76,3+$B31,FALSE)</f>
        <v>0</v>
      </c>
      <c r="AI31" s="266">
        <f>VLOOKUP(AI$3,'11.CapturaEfectivaPBovina'!$D$53:$AE$76,3+$B31,FALSE)</f>
        <v>0</v>
      </c>
      <c r="AJ31" s="266">
        <f>VLOOKUP(AJ$3,'11.CapturaEfectivaPBovina'!$D$53:$AE$76,3+$B31,FALSE)</f>
        <v>0</v>
      </c>
      <c r="AK31" s="266">
        <f>VLOOKUP(AK$3,'11.CapturaEfectivaPBovina'!$D$53:$AE$76,3+$B31,FALSE)</f>
        <v>0</v>
      </c>
      <c r="AL31" s="250">
        <f>INDEX('13.GraficosCapturaPBovina'!$C$27:$AB$27,1,1+B31)</f>
        <v>0</v>
      </c>
      <c r="AM31" s="519"/>
    </row>
    <row r="32" spans="1:39" ht="15.75" x14ac:dyDescent="0.25">
      <c r="A32" s="977"/>
      <c r="B32" s="297">
        <v>2</v>
      </c>
      <c r="C32" s="249">
        <f>VLOOKUP(C$3,'11.CapturaEfectivaPBovina'!$D$53:$AE$76,3+$B32,FALSE)</f>
        <v>0</v>
      </c>
      <c r="D32" s="232">
        <f>VLOOKUP(D$3,'11.CapturaEfectivaPBovina'!$D$53:$AE$76,3+$B32,FALSE)</f>
        <v>0</v>
      </c>
      <c r="E32" s="232">
        <f>VLOOKUP(E$3,'11.CapturaEfectivaPBovina'!$D$53:$AE$76,3+$B32,FALSE)</f>
        <v>0</v>
      </c>
      <c r="F32" s="232">
        <f>VLOOKUP(F$3,'11.CapturaEfectivaPBovina'!$D$53:$AE$76,3+$B32,FALSE)</f>
        <v>0</v>
      </c>
      <c r="G32" s="232">
        <f>VLOOKUP(G$3,'11.CapturaEfectivaPBovina'!$D$53:$AE$76,3+$B32,FALSE)</f>
        <v>0</v>
      </c>
      <c r="H32" s="232">
        <f>VLOOKUP(H$3,'11.CapturaEfectivaPBovina'!$D$53:$AE$76,3+$B32,FALSE)</f>
        <v>0</v>
      </c>
      <c r="I32" s="250">
        <f t="shared" si="4"/>
        <v>0</v>
      </c>
      <c r="J32" s="267">
        <f>C32*'14.ParámetrosCompraVenta'!C$39*'14.ParámetrosCompraVenta'!C$40</f>
        <v>0</v>
      </c>
      <c r="K32" s="266">
        <f>D32*'14.ParámetrosCompraVenta'!D$39*'14.ParámetrosCompraVenta'!D$40</f>
        <v>0</v>
      </c>
      <c r="L32" s="266">
        <f>E32*'14.ParámetrosCompraVenta'!E$39*'14.ParámetrosCompraVenta'!E$40</f>
        <v>0</v>
      </c>
      <c r="M32" s="266">
        <f>F32*'14.ParámetrosCompraVenta'!F$39*'14.ParámetrosCompraVenta'!F$40</f>
        <v>0</v>
      </c>
      <c r="N32" s="266">
        <f>G32*'14.ParámetrosCompraVenta'!G$39*'14.ParámetrosCompraVenta'!G$40</f>
        <v>0</v>
      </c>
      <c r="O32" s="266">
        <f>H32*'14.ParámetrosCompraVenta'!H$39*'14.ParámetrosCompraVenta'!H$40</f>
        <v>0</v>
      </c>
      <c r="P32" s="263">
        <f t="shared" si="5"/>
        <v>0</v>
      </c>
      <c r="Q32" s="265">
        <f>J32*'14.ParámetrosCompraVenta'!C$42</f>
        <v>0</v>
      </c>
      <c r="R32" s="266">
        <f>K32*'14.ParámetrosCompraVenta'!D$42</f>
        <v>0</v>
      </c>
      <c r="S32" s="266">
        <f>L32*'14.ParámetrosCompraVenta'!E$42</f>
        <v>0</v>
      </c>
      <c r="T32" s="266">
        <f>M32*'14.ParámetrosCompraVenta'!F$42</f>
        <v>0</v>
      </c>
      <c r="U32" s="266">
        <f>N32*'14.ParámetrosCompraVenta'!G$42</f>
        <v>0</v>
      </c>
      <c r="V32" s="266">
        <f>O32*'14.ParámetrosCompraVenta'!H$42</f>
        <v>0</v>
      </c>
      <c r="W32" s="232">
        <f t="shared" si="6"/>
        <v>0</v>
      </c>
      <c r="X32" s="281">
        <f>ROUNDDOWN(W32/'7.ParámetrosPlanta'!$B$24,0)</f>
        <v>0</v>
      </c>
      <c r="Y32" s="267">
        <f>J32*'14.ParámetrosCompraVenta'!C$41</f>
        <v>0</v>
      </c>
      <c r="Z32" s="266">
        <f>K32*'14.ParámetrosCompraVenta'!D$41</f>
        <v>0</v>
      </c>
      <c r="AA32" s="266">
        <f>L32*'14.ParámetrosCompraVenta'!E$41</f>
        <v>0</v>
      </c>
      <c r="AB32" s="266">
        <f>M32*'14.ParámetrosCompraVenta'!F$41</f>
        <v>0</v>
      </c>
      <c r="AC32" s="266">
        <f>N32*'14.ParámetrosCompraVenta'!G$41</f>
        <v>0</v>
      </c>
      <c r="AD32" s="266">
        <f>O32*'14.ParámetrosCompraVenta'!H$41</f>
        <v>0</v>
      </c>
      <c r="AE32" s="250">
        <f t="shared" si="7"/>
        <v>0</v>
      </c>
      <c r="AF32" s="267">
        <f>VLOOKUP(AF$3,'11.CapturaEfectivaPBovina'!$D$53:$AE$76,3+$B32,FALSE)</f>
        <v>0</v>
      </c>
      <c r="AG32" s="266">
        <f>VLOOKUP(AG$3,'11.CapturaEfectivaPBovina'!$D$53:$AE$76,3+$B32,FALSE)</f>
        <v>0</v>
      </c>
      <c r="AH32" s="266">
        <f>VLOOKUP(AH$3,'11.CapturaEfectivaPBovina'!$D$53:$AE$76,3+$B32,FALSE)</f>
        <v>0</v>
      </c>
      <c r="AI32" s="266">
        <f>VLOOKUP(AI$3,'11.CapturaEfectivaPBovina'!$D$53:$AE$76,3+$B32,FALSE)</f>
        <v>0</v>
      </c>
      <c r="AJ32" s="266">
        <f>VLOOKUP(AJ$3,'11.CapturaEfectivaPBovina'!$D$53:$AE$76,3+$B32,FALSE)</f>
        <v>0</v>
      </c>
      <c r="AK32" s="266">
        <f>VLOOKUP(AK$3,'11.CapturaEfectivaPBovina'!$D$53:$AE$76,3+$B32,FALSE)</f>
        <v>0</v>
      </c>
      <c r="AL32" s="250">
        <f>INDEX('13.GraficosCapturaPBovina'!$C$27:$AB$27,1,1+B32)</f>
        <v>0</v>
      </c>
      <c r="AM32" s="519"/>
    </row>
    <row r="33" spans="1:39" ht="15.75" x14ac:dyDescent="0.25">
      <c r="A33" s="977"/>
      <c r="B33" s="297">
        <v>3</v>
      </c>
      <c r="C33" s="249">
        <f>VLOOKUP(C$3,'11.CapturaEfectivaPBovina'!$D$53:$AE$76,3+$B33,FALSE)</f>
        <v>0</v>
      </c>
      <c r="D33" s="232">
        <f>VLOOKUP(D$3,'11.CapturaEfectivaPBovina'!$D$53:$AE$76,3+$B33,FALSE)</f>
        <v>0</v>
      </c>
      <c r="E33" s="232">
        <f>VLOOKUP(E$3,'11.CapturaEfectivaPBovina'!$D$53:$AE$76,3+$B33,FALSE)</f>
        <v>0</v>
      </c>
      <c r="F33" s="232">
        <f>VLOOKUP(F$3,'11.CapturaEfectivaPBovina'!$D$53:$AE$76,3+$B33,FALSE)</f>
        <v>0</v>
      </c>
      <c r="G33" s="232">
        <f>VLOOKUP(G$3,'11.CapturaEfectivaPBovina'!$D$53:$AE$76,3+$B33,FALSE)</f>
        <v>0</v>
      </c>
      <c r="H33" s="232">
        <f>VLOOKUP(H$3,'11.CapturaEfectivaPBovina'!$D$53:$AE$76,3+$B33,FALSE)</f>
        <v>0</v>
      </c>
      <c r="I33" s="250">
        <f t="shared" si="4"/>
        <v>0</v>
      </c>
      <c r="J33" s="267">
        <f>C33*'14.ParámetrosCompraVenta'!C$39*'14.ParámetrosCompraVenta'!C$40</f>
        <v>0</v>
      </c>
      <c r="K33" s="266">
        <f>D33*'14.ParámetrosCompraVenta'!D$39*'14.ParámetrosCompraVenta'!D$40</f>
        <v>0</v>
      </c>
      <c r="L33" s="266">
        <f>E33*'14.ParámetrosCompraVenta'!E$39*'14.ParámetrosCompraVenta'!E$40</f>
        <v>0</v>
      </c>
      <c r="M33" s="266">
        <f>F33*'14.ParámetrosCompraVenta'!F$39*'14.ParámetrosCompraVenta'!F$40</f>
        <v>0</v>
      </c>
      <c r="N33" s="266">
        <f>G33*'14.ParámetrosCompraVenta'!G$39*'14.ParámetrosCompraVenta'!G$40</f>
        <v>0</v>
      </c>
      <c r="O33" s="266">
        <f>H33*'14.ParámetrosCompraVenta'!H$39*'14.ParámetrosCompraVenta'!H$40</f>
        <v>0</v>
      </c>
      <c r="P33" s="263">
        <f t="shared" si="5"/>
        <v>0</v>
      </c>
      <c r="Q33" s="265">
        <f>J33*'14.ParámetrosCompraVenta'!C$42</f>
        <v>0</v>
      </c>
      <c r="R33" s="266">
        <f>K33*'14.ParámetrosCompraVenta'!D$42</f>
        <v>0</v>
      </c>
      <c r="S33" s="266">
        <f>L33*'14.ParámetrosCompraVenta'!E$42</f>
        <v>0</v>
      </c>
      <c r="T33" s="266">
        <f>M33*'14.ParámetrosCompraVenta'!F$42</f>
        <v>0</v>
      </c>
      <c r="U33" s="266">
        <f>N33*'14.ParámetrosCompraVenta'!G$42</f>
        <v>0</v>
      </c>
      <c r="V33" s="266">
        <f>O33*'14.ParámetrosCompraVenta'!H$42</f>
        <v>0</v>
      </c>
      <c r="W33" s="232">
        <f t="shared" si="6"/>
        <v>0</v>
      </c>
      <c r="X33" s="281">
        <f>ROUNDDOWN(W33/'7.ParámetrosPlanta'!$B$24,0)</f>
        <v>0</v>
      </c>
      <c r="Y33" s="267">
        <f>J33*'14.ParámetrosCompraVenta'!C$41</f>
        <v>0</v>
      </c>
      <c r="Z33" s="266">
        <f>K33*'14.ParámetrosCompraVenta'!D$41</f>
        <v>0</v>
      </c>
      <c r="AA33" s="266">
        <f>L33*'14.ParámetrosCompraVenta'!E$41</f>
        <v>0</v>
      </c>
      <c r="AB33" s="266">
        <f>M33*'14.ParámetrosCompraVenta'!F$41</f>
        <v>0</v>
      </c>
      <c r="AC33" s="266">
        <f>N33*'14.ParámetrosCompraVenta'!G$41</f>
        <v>0</v>
      </c>
      <c r="AD33" s="266">
        <f>O33*'14.ParámetrosCompraVenta'!H$41</f>
        <v>0</v>
      </c>
      <c r="AE33" s="250">
        <f t="shared" si="7"/>
        <v>0</v>
      </c>
      <c r="AF33" s="267">
        <f>VLOOKUP(AF$3,'11.CapturaEfectivaPBovina'!$D$53:$AE$76,3+$B33,FALSE)</f>
        <v>896</v>
      </c>
      <c r="AG33" s="266">
        <f>VLOOKUP(AG$3,'11.CapturaEfectivaPBovina'!$D$53:$AE$76,3+$B33,FALSE)</f>
        <v>809</v>
      </c>
      <c r="AH33" s="266">
        <f>VLOOKUP(AH$3,'11.CapturaEfectivaPBovina'!$D$53:$AE$76,3+$B33,FALSE)</f>
        <v>1203</v>
      </c>
      <c r="AI33" s="266">
        <f>VLOOKUP(AI$3,'11.CapturaEfectivaPBovina'!$D$53:$AE$76,3+$B33,FALSE)</f>
        <v>809</v>
      </c>
      <c r="AJ33" s="266">
        <f>VLOOKUP(AJ$3,'11.CapturaEfectivaPBovina'!$D$53:$AE$76,3+$B33,FALSE)</f>
        <v>323</v>
      </c>
      <c r="AK33" s="266">
        <f>VLOOKUP(AK$3,'11.CapturaEfectivaPBovina'!$D$53:$AE$76,3+$B33,FALSE)</f>
        <v>323</v>
      </c>
      <c r="AL33" s="250">
        <f>INDEX('13.GraficosCapturaPBovina'!$C$27:$AB$27,1,1+B33)</f>
        <v>4363</v>
      </c>
      <c r="AM33" s="519"/>
    </row>
    <row r="34" spans="1:39" ht="15.75" x14ac:dyDescent="0.25">
      <c r="A34" s="977"/>
      <c r="B34" s="297">
        <v>4</v>
      </c>
      <c r="C34" s="249">
        <f>VLOOKUP(C$3,'11.CapturaEfectivaPBovina'!$D$53:$AE$76,3+$B34,FALSE)</f>
        <v>1853</v>
      </c>
      <c r="D34" s="232">
        <f>VLOOKUP(D$3,'11.CapturaEfectivaPBovina'!$D$53:$AE$76,3+$B34,FALSE)</f>
        <v>170</v>
      </c>
      <c r="E34" s="232">
        <f>VLOOKUP(E$3,'11.CapturaEfectivaPBovina'!$D$53:$AE$76,3+$B34,FALSE)</f>
        <v>238</v>
      </c>
      <c r="F34" s="232">
        <f>VLOOKUP(F$3,'11.CapturaEfectivaPBovina'!$D$53:$AE$76,3+$B34,FALSE)</f>
        <v>438</v>
      </c>
      <c r="G34" s="232">
        <f>VLOOKUP(G$3,'11.CapturaEfectivaPBovina'!$D$53:$AE$76,3+$B34,FALSE)</f>
        <v>0</v>
      </c>
      <c r="H34" s="232">
        <f>VLOOKUP(H$3,'11.CapturaEfectivaPBovina'!$D$53:$AE$76,3+$B34,FALSE)</f>
        <v>0</v>
      </c>
      <c r="I34" s="250">
        <f t="shared" si="4"/>
        <v>2699</v>
      </c>
      <c r="J34" s="267">
        <f>C34*'14.ParámetrosCompraVenta'!C$39*'14.ParámetrosCompraVenta'!C$40</f>
        <v>498086.40000000002</v>
      </c>
      <c r="K34" s="266">
        <f>D34*'14.ParámetrosCompraVenta'!D$39*'14.ParámetrosCompraVenta'!D$40</f>
        <v>41888.000000000007</v>
      </c>
      <c r="L34" s="266">
        <f>E34*'14.ParámetrosCompraVenta'!E$39*'14.ParámetrosCompraVenta'!E$40</f>
        <v>61880</v>
      </c>
      <c r="M34" s="266">
        <f>F34*'14.ParámetrosCompraVenta'!F$39*'14.ParámetrosCompraVenta'!F$40</f>
        <v>69642</v>
      </c>
      <c r="N34" s="266">
        <f>G34*'14.ParámetrosCompraVenta'!G$39*'14.ParámetrosCompraVenta'!G$40</f>
        <v>0</v>
      </c>
      <c r="O34" s="266">
        <f>H34*'14.ParámetrosCompraVenta'!H$39*'14.ParámetrosCompraVenta'!H$40</f>
        <v>0</v>
      </c>
      <c r="P34" s="263">
        <f t="shared" si="5"/>
        <v>671496.4</v>
      </c>
      <c r="Q34" s="265">
        <f>J34*'14.ParámetrosCompraVenta'!C$42</f>
        <v>448277.76000000001</v>
      </c>
      <c r="R34" s="266">
        <f>K34*'14.ParámetrosCompraVenta'!D$42</f>
        <v>35604.800000000003</v>
      </c>
      <c r="S34" s="266">
        <f>L34*'14.ParámetrosCompraVenta'!E$42</f>
        <v>30940</v>
      </c>
      <c r="T34" s="266">
        <f>M34*'14.ParámetrosCompraVenta'!F$42</f>
        <v>27856.800000000003</v>
      </c>
      <c r="U34" s="266">
        <f>N34*'14.ParámetrosCompraVenta'!G$42</f>
        <v>0</v>
      </c>
      <c r="V34" s="266">
        <f>O34*'14.ParámetrosCompraVenta'!H$42</f>
        <v>0</v>
      </c>
      <c r="W34" s="232">
        <f t="shared" si="6"/>
        <v>542679.36</v>
      </c>
      <c r="X34" s="281">
        <f>ROUNDDOWN(W34/'7.ParámetrosPlanta'!$B$24,0)</f>
        <v>27</v>
      </c>
      <c r="Y34" s="267">
        <f>J34*'14.ParámetrosCompraVenta'!C$41</f>
        <v>49808.640000000007</v>
      </c>
      <c r="Z34" s="266">
        <f>K34*'14.ParámetrosCompraVenta'!D$41</f>
        <v>6283.2000000000007</v>
      </c>
      <c r="AA34" s="266">
        <f>L34*'14.ParámetrosCompraVenta'!E$41</f>
        <v>30940</v>
      </c>
      <c r="AB34" s="266">
        <f>M34*'14.ParámetrosCompraVenta'!F$41</f>
        <v>41785.199999999997</v>
      </c>
      <c r="AC34" s="266">
        <f>N34*'14.ParámetrosCompraVenta'!G$41</f>
        <v>0</v>
      </c>
      <c r="AD34" s="266">
        <f>O34*'14.ParámetrosCompraVenta'!H$41</f>
        <v>0</v>
      </c>
      <c r="AE34" s="250">
        <f t="shared" si="7"/>
        <v>128817.04000000001</v>
      </c>
      <c r="AF34" s="267">
        <f>VLOOKUP(AF$3,'11.CapturaEfectivaPBovina'!$D$53:$AE$76,3+$B34,FALSE)</f>
        <v>1494</v>
      </c>
      <c r="AG34" s="266">
        <f>VLOOKUP(AG$3,'11.CapturaEfectivaPBovina'!$D$53:$AE$76,3+$B34,FALSE)</f>
        <v>1349</v>
      </c>
      <c r="AH34" s="266">
        <f>VLOOKUP(AH$3,'11.CapturaEfectivaPBovina'!$D$53:$AE$76,3+$B34,FALSE)</f>
        <v>2005</v>
      </c>
      <c r="AI34" s="266">
        <f>VLOOKUP(AI$3,'11.CapturaEfectivaPBovina'!$D$53:$AE$76,3+$B34,FALSE)</f>
        <v>1349</v>
      </c>
      <c r="AJ34" s="266">
        <f>VLOOKUP(AJ$3,'11.CapturaEfectivaPBovina'!$D$53:$AE$76,3+$B34,FALSE)</f>
        <v>539</v>
      </c>
      <c r="AK34" s="266">
        <f>VLOOKUP(AK$3,'11.CapturaEfectivaPBovina'!$D$53:$AE$76,3+$B34,FALSE)</f>
        <v>539</v>
      </c>
      <c r="AL34" s="250">
        <f>INDEX('13.GraficosCapturaPBovina'!$C$27:$AB$27,1,1+B34)</f>
        <v>7275</v>
      </c>
      <c r="AM34" s="519"/>
    </row>
    <row r="35" spans="1:39" ht="15.75" x14ac:dyDescent="0.25">
      <c r="A35" s="977"/>
      <c r="B35" s="297">
        <v>5</v>
      </c>
      <c r="C35" s="249">
        <f>VLOOKUP(C$3,'11.CapturaEfectivaPBovina'!$D$53:$AE$76,3+$B35,FALSE)</f>
        <v>3820</v>
      </c>
      <c r="D35" s="232">
        <f>VLOOKUP(D$3,'11.CapturaEfectivaPBovina'!$D$53:$AE$76,3+$B35,FALSE)</f>
        <v>362</v>
      </c>
      <c r="E35" s="232">
        <f>VLOOKUP(E$3,'11.CapturaEfectivaPBovina'!$D$53:$AE$76,3+$B35,FALSE)</f>
        <v>490</v>
      </c>
      <c r="F35" s="232">
        <f>VLOOKUP(F$3,'11.CapturaEfectivaPBovina'!$D$53:$AE$76,3+$B35,FALSE)</f>
        <v>914</v>
      </c>
      <c r="G35" s="232">
        <f>VLOOKUP(G$3,'11.CapturaEfectivaPBovina'!$D$53:$AE$76,3+$B35,FALSE)</f>
        <v>0</v>
      </c>
      <c r="H35" s="232">
        <f>VLOOKUP(H$3,'11.CapturaEfectivaPBovina'!$D$53:$AE$76,3+$B35,FALSE)</f>
        <v>0</v>
      </c>
      <c r="I35" s="250">
        <f t="shared" si="4"/>
        <v>5586</v>
      </c>
      <c r="J35" s="267">
        <f>C35*'14.ParámetrosCompraVenta'!C$39*'14.ParámetrosCompraVenta'!C$40</f>
        <v>1026816.0000000001</v>
      </c>
      <c r="K35" s="266">
        <f>D35*'14.ParámetrosCompraVenta'!D$39*'14.ParámetrosCompraVenta'!D$40</f>
        <v>89196.800000000003</v>
      </c>
      <c r="L35" s="266">
        <f>E35*'14.ParámetrosCompraVenta'!E$39*'14.ParámetrosCompraVenta'!E$40</f>
        <v>127400</v>
      </c>
      <c r="M35" s="266">
        <f>F35*'14.ParámetrosCompraVenta'!F$39*'14.ParámetrosCompraVenta'!F$40</f>
        <v>145326</v>
      </c>
      <c r="N35" s="266">
        <f>G35*'14.ParámetrosCompraVenta'!G$39*'14.ParámetrosCompraVenta'!G$40</f>
        <v>0</v>
      </c>
      <c r="O35" s="266">
        <f>H35*'14.ParámetrosCompraVenta'!H$39*'14.ParámetrosCompraVenta'!H$40</f>
        <v>0</v>
      </c>
      <c r="P35" s="263">
        <f t="shared" si="5"/>
        <v>1388738.8</v>
      </c>
      <c r="Q35" s="265">
        <f>J35*'14.ParámetrosCompraVenta'!C$42</f>
        <v>924134.40000000014</v>
      </c>
      <c r="R35" s="266">
        <f>K35*'14.ParámetrosCompraVenta'!D$42</f>
        <v>75817.279999999999</v>
      </c>
      <c r="S35" s="266">
        <f>L35*'14.ParámetrosCompraVenta'!E$42</f>
        <v>63700</v>
      </c>
      <c r="T35" s="266">
        <f>M35*'14.ParámetrosCompraVenta'!F$42</f>
        <v>58130.400000000001</v>
      </c>
      <c r="U35" s="266">
        <f>N35*'14.ParámetrosCompraVenta'!G$42</f>
        <v>0</v>
      </c>
      <c r="V35" s="266">
        <f>O35*'14.ParámetrosCompraVenta'!H$42</f>
        <v>0</v>
      </c>
      <c r="W35" s="232">
        <f t="shared" si="6"/>
        <v>1121782.08</v>
      </c>
      <c r="X35" s="281">
        <f>ROUNDDOWN(W35/'7.ParámetrosPlanta'!$B$24,0)</f>
        <v>56</v>
      </c>
      <c r="Y35" s="267">
        <f>J35*'14.ParámetrosCompraVenta'!C$41</f>
        <v>102681.60000000002</v>
      </c>
      <c r="Z35" s="266">
        <f>K35*'14.ParámetrosCompraVenta'!D$41</f>
        <v>13379.52</v>
      </c>
      <c r="AA35" s="266">
        <f>L35*'14.ParámetrosCompraVenta'!E$41</f>
        <v>63700</v>
      </c>
      <c r="AB35" s="266">
        <f>M35*'14.ParámetrosCompraVenta'!F$41</f>
        <v>87195.599999999991</v>
      </c>
      <c r="AC35" s="266">
        <f>N35*'14.ParámetrosCompraVenta'!G$41</f>
        <v>0</v>
      </c>
      <c r="AD35" s="266">
        <f>O35*'14.ParámetrosCompraVenta'!H$41</f>
        <v>0</v>
      </c>
      <c r="AE35" s="250">
        <f t="shared" si="7"/>
        <v>266956.72000000003</v>
      </c>
      <c r="AF35" s="267">
        <f>VLOOKUP(AF$3,'11.CapturaEfectivaPBovina'!$D$53:$AE$76,3+$B35,FALSE)</f>
        <v>2091</v>
      </c>
      <c r="AG35" s="266">
        <f>VLOOKUP(AG$3,'11.CapturaEfectivaPBovina'!$D$53:$AE$76,3+$B35,FALSE)</f>
        <v>1888</v>
      </c>
      <c r="AH35" s="266">
        <f>VLOOKUP(AH$3,'11.CapturaEfectivaPBovina'!$D$53:$AE$76,3+$B35,FALSE)</f>
        <v>2807</v>
      </c>
      <c r="AI35" s="266">
        <f>VLOOKUP(AI$3,'11.CapturaEfectivaPBovina'!$D$53:$AE$76,3+$B35,FALSE)</f>
        <v>1888</v>
      </c>
      <c r="AJ35" s="266">
        <f>VLOOKUP(AJ$3,'11.CapturaEfectivaPBovina'!$D$53:$AE$76,3+$B35,FALSE)</f>
        <v>539</v>
      </c>
      <c r="AK35" s="266">
        <f>VLOOKUP(AK$3,'11.CapturaEfectivaPBovina'!$D$53:$AE$76,3+$B35,FALSE)</f>
        <v>539</v>
      </c>
      <c r="AL35" s="250">
        <f>INDEX('13.GraficosCapturaPBovina'!$C$27:$AB$27,1,1+B35)</f>
        <v>9752</v>
      </c>
      <c r="AM35" s="519"/>
    </row>
    <row r="36" spans="1:39" ht="15.75" x14ac:dyDescent="0.25">
      <c r="A36" s="977"/>
      <c r="B36" s="297">
        <v>6</v>
      </c>
      <c r="C36" s="249">
        <f>VLOOKUP(C$3,'11.CapturaEfectivaPBovina'!$D$53:$AE$76,3+$B36,FALSE)</f>
        <v>9636</v>
      </c>
      <c r="D36" s="232">
        <f>VLOOKUP(D$3,'11.CapturaEfectivaPBovina'!$D$53:$AE$76,3+$B36,FALSE)</f>
        <v>966</v>
      </c>
      <c r="E36" s="232">
        <f>VLOOKUP(E$3,'11.CapturaEfectivaPBovina'!$D$53:$AE$76,3+$B36,FALSE)</f>
        <v>1264</v>
      </c>
      <c r="F36" s="232">
        <f>VLOOKUP(F$3,'11.CapturaEfectivaPBovina'!$D$53:$AE$76,3+$B36,FALSE)</f>
        <v>2314</v>
      </c>
      <c r="G36" s="232">
        <f>VLOOKUP(G$3,'11.CapturaEfectivaPBovina'!$D$53:$AE$76,3+$B36,FALSE)</f>
        <v>0</v>
      </c>
      <c r="H36" s="232">
        <f>VLOOKUP(H$3,'11.CapturaEfectivaPBovina'!$D$53:$AE$76,3+$B36,FALSE)</f>
        <v>0</v>
      </c>
      <c r="I36" s="250">
        <f t="shared" si="4"/>
        <v>14180</v>
      </c>
      <c r="J36" s="267">
        <f>C36*'14.ParámetrosCompraVenta'!C$39*'14.ParámetrosCompraVenta'!C$40</f>
        <v>2590156.8000000003</v>
      </c>
      <c r="K36" s="266">
        <f>D36*'14.ParámetrosCompraVenta'!D$39*'14.ParámetrosCompraVenta'!D$40</f>
        <v>238022.40000000002</v>
      </c>
      <c r="L36" s="266">
        <f>E36*'14.ParámetrosCompraVenta'!E$39*'14.ParámetrosCompraVenta'!E$40</f>
        <v>328640</v>
      </c>
      <c r="M36" s="266">
        <f>F36*'14.ParámetrosCompraVenta'!F$39*'14.ParámetrosCompraVenta'!F$40</f>
        <v>367926</v>
      </c>
      <c r="N36" s="266">
        <f>G36*'14.ParámetrosCompraVenta'!G$39*'14.ParámetrosCompraVenta'!G$40</f>
        <v>0</v>
      </c>
      <c r="O36" s="266">
        <f>H36*'14.ParámetrosCompraVenta'!H$39*'14.ParámetrosCompraVenta'!H$40</f>
        <v>0</v>
      </c>
      <c r="P36" s="263">
        <f t="shared" si="5"/>
        <v>3524745.2</v>
      </c>
      <c r="Q36" s="265">
        <f>J36*'14.ParámetrosCompraVenta'!C$42</f>
        <v>2331141.1200000001</v>
      </c>
      <c r="R36" s="266">
        <f>K36*'14.ParámetrosCompraVenta'!D$42</f>
        <v>202319.04</v>
      </c>
      <c r="S36" s="266">
        <f>L36*'14.ParámetrosCompraVenta'!E$42</f>
        <v>164320</v>
      </c>
      <c r="T36" s="266">
        <f>M36*'14.ParámetrosCompraVenta'!F$42</f>
        <v>147170.4</v>
      </c>
      <c r="U36" s="266">
        <f>N36*'14.ParámetrosCompraVenta'!G$42</f>
        <v>0</v>
      </c>
      <c r="V36" s="266">
        <f>O36*'14.ParámetrosCompraVenta'!H$42</f>
        <v>0</v>
      </c>
      <c r="W36" s="232">
        <f t="shared" si="6"/>
        <v>2844950.56</v>
      </c>
      <c r="X36" s="281">
        <f>ROUNDDOWN(W36/'7.ParámetrosPlanta'!$B$24,0)</f>
        <v>142</v>
      </c>
      <c r="Y36" s="267">
        <f>J36*'14.ParámetrosCompraVenta'!C$41</f>
        <v>259015.68000000005</v>
      </c>
      <c r="Z36" s="266">
        <f>K36*'14.ParámetrosCompraVenta'!D$41</f>
        <v>35703.360000000001</v>
      </c>
      <c r="AA36" s="266">
        <f>L36*'14.ParámetrosCompraVenta'!E$41</f>
        <v>164320</v>
      </c>
      <c r="AB36" s="266">
        <f>M36*'14.ParámetrosCompraVenta'!F$41</f>
        <v>220755.6</v>
      </c>
      <c r="AC36" s="266">
        <f>N36*'14.ParámetrosCompraVenta'!G$41</f>
        <v>0</v>
      </c>
      <c r="AD36" s="266">
        <f>O36*'14.ParámetrosCompraVenta'!H$41</f>
        <v>0</v>
      </c>
      <c r="AE36" s="250">
        <f t="shared" si="7"/>
        <v>679794.64</v>
      </c>
      <c r="AF36" s="267">
        <f>VLOOKUP(AF$3,'11.CapturaEfectivaPBovina'!$D$53:$AE$76,3+$B36,FALSE)</f>
        <v>2091</v>
      </c>
      <c r="AG36" s="266">
        <f>VLOOKUP(AG$3,'11.CapturaEfectivaPBovina'!$D$53:$AE$76,3+$B36,FALSE)</f>
        <v>1888</v>
      </c>
      <c r="AH36" s="266">
        <f>VLOOKUP(AH$3,'11.CapturaEfectivaPBovina'!$D$53:$AE$76,3+$B36,FALSE)</f>
        <v>2807</v>
      </c>
      <c r="AI36" s="266">
        <f>VLOOKUP(AI$3,'11.CapturaEfectivaPBovina'!$D$53:$AE$76,3+$B36,FALSE)</f>
        <v>1888</v>
      </c>
      <c r="AJ36" s="266">
        <f>VLOOKUP(AJ$3,'11.CapturaEfectivaPBovina'!$D$53:$AE$76,3+$B36,FALSE)</f>
        <v>539</v>
      </c>
      <c r="AK36" s="266">
        <f>VLOOKUP(AK$3,'11.CapturaEfectivaPBovina'!$D$53:$AE$76,3+$B36,FALSE)</f>
        <v>539</v>
      </c>
      <c r="AL36" s="250">
        <f>INDEX('13.GraficosCapturaPBovina'!$C$27:$AB$27,1,1+B36)</f>
        <v>9752</v>
      </c>
      <c r="AM36" s="519"/>
    </row>
    <row r="37" spans="1:39" ht="15.75" x14ac:dyDescent="0.25">
      <c r="A37" s="977"/>
      <c r="B37" s="297">
        <v>7</v>
      </c>
      <c r="C37" s="249">
        <f>VLOOKUP(C$3,'11.CapturaEfectivaPBovina'!$D$53:$AE$76,3+$B37,FALSE)</f>
        <v>15666</v>
      </c>
      <c r="D37" s="232">
        <f>VLOOKUP(D$3,'11.CapturaEfectivaPBovina'!$D$53:$AE$76,3+$B37,FALSE)</f>
        <v>1575</v>
      </c>
      <c r="E37" s="232">
        <f>VLOOKUP(E$3,'11.CapturaEfectivaPBovina'!$D$53:$AE$76,3+$B37,FALSE)</f>
        <v>2096</v>
      </c>
      <c r="F37" s="232">
        <f>VLOOKUP(F$3,'11.CapturaEfectivaPBovina'!$D$53:$AE$76,3+$B37,FALSE)</f>
        <v>3784</v>
      </c>
      <c r="G37" s="232">
        <f>VLOOKUP(G$3,'11.CapturaEfectivaPBovina'!$D$53:$AE$76,3+$B37,FALSE)</f>
        <v>0</v>
      </c>
      <c r="H37" s="232">
        <f>VLOOKUP(H$3,'11.CapturaEfectivaPBovina'!$D$53:$AE$76,3+$B37,FALSE)</f>
        <v>0</v>
      </c>
      <c r="I37" s="250">
        <f t="shared" si="4"/>
        <v>23121</v>
      </c>
      <c r="J37" s="267">
        <f>C37*'14.ParámetrosCompraVenta'!C$39*'14.ParámetrosCompraVenta'!C$40</f>
        <v>4211020.8000000007</v>
      </c>
      <c r="K37" s="266">
        <f>D37*'14.ParámetrosCompraVenta'!D$39*'14.ParámetrosCompraVenta'!D$40</f>
        <v>388080.00000000006</v>
      </c>
      <c r="L37" s="266">
        <f>E37*'14.ParámetrosCompraVenta'!E$39*'14.ParámetrosCompraVenta'!E$40</f>
        <v>544960</v>
      </c>
      <c r="M37" s="266">
        <f>F37*'14.ParámetrosCompraVenta'!F$39*'14.ParámetrosCompraVenta'!F$40</f>
        <v>601656</v>
      </c>
      <c r="N37" s="266">
        <f>G37*'14.ParámetrosCompraVenta'!G$39*'14.ParámetrosCompraVenta'!G$40</f>
        <v>0</v>
      </c>
      <c r="O37" s="266">
        <f>H37*'14.ParámetrosCompraVenta'!H$39*'14.ParámetrosCompraVenta'!H$40</f>
        <v>0</v>
      </c>
      <c r="P37" s="263">
        <f t="shared" si="5"/>
        <v>5745716.8000000007</v>
      </c>
      <c r="Q37" s="265">
        <f>J37*'14.ParámetrosCompraVenta'!C$42</f>
        <v>3789918.7200000007</v>
      </c>
      <c r="R37" s="266">
        <f>K37*'14.ParámetrosCompraVenta'!D$42</f>
        <v>329868.00000000006</v>
      </c>
      <c r="S37" s="266">
        <f>L37*'14.ParámetrosCompraVenta'!E$42</f>
        <v>272480</v>
      </c>
      <c r="T37" s="266">
        <f>M37*'14.ParámetrosCompraVenta'!F$42</f>
        <v>240662.40000000002</v>
      </c>
      <c r="U37" s="266">
        <f>N37*'14.ParámetrosCompraVenta'!G$42</f>
        <v>0</v>
      </c>
      <c r="V37" s="266">
        <f>O37*'14.ParámetrosCompraVenta'!H$42</f>
        <v>0</v>
      </c>
      <c r="W37" s="232">
        <f t="shared" si="6"/>
        <v>4632929.120000001</v>
      </c>
      <c r="X37" s="281">
        <f>ROUNDDOWN(W37/'7.ParámetrosPlanta'!$B$24,0)</f>
        <v>231</v>
      </c>
      <c r="Y37" s="267">
        <f>J37*'14.ParámetrosCompraVenta'!C$41</f>
        <v>421102.08000000007</v>
      </c>
      <c r="Z37" s="266">
        <f>K37*'14.ParámetrosCompraVenta'!D$41</f>
        <v>58212.000000000007</v>
      </c>
      <c r="AA37" s="266">
        <f>L37*'14.ParámetrosCompraVenta'!E$41</f>
        <v>272480</v>
      </c>
      <c r="AB37" s="266">
        <f>M37*'14.ParámetrosCompraVenta'!F$41</f>
        <v>360993.6</v>
      </c>
      <c r="AC37" s="266">
        <f>N37*'14.ParámetrosCompraVenta'!G$41</f>
        <v>0</v>
      </c>
      <c r="AD37" s="266">
        <f>O37*'14.ParámetrosCompraVenta'!H$41</f>
        <v>0</v>
      </c>
      <c r="AE37" s="250">
        <f t="shared" si="7"/>
        <v>1112787.6800000002</v>
      </c>
      <c r="AF37" s="267">
        <f>VLOOKUP(AF$3,'11.CapturaEfectivaPBovina'!$D$53:$AE$76,3+$B37,FALSE)</f>
        <v>2091</v>
      </c>
      <c r="AG37" s="266">
        <f>VLOOKUP(AG$3,'11.CapturaEfectivaPBovina'!$D$53:$AE$76,3+$B37,FALSE)</f>
        <v>1888</v>
      </c>
      <c r="AH37" s="266">
        <f>VLOOKUP(AH$3,'11.CapturaEfectivaPBovina'!$D$53:$AE$76,3+$B37,FALSE)</f>
        <v>2807</v>
      </c>
      <c r="AI37" s="266">
        <f>VLOOKUP(AI$3,'11.CapturaEfectivaPBovina'!$D$53:$AE$76,3+$B37,FALSE)</f>
        <v>1888</v>
      </c>
      <c r="AJ37" s="266">
        <f>VLOOKUP(AJ$3,'11.CapturaEfectivaPBovina'!$D$53:$AE$76,3+$B37,FALSE)</f>
        <v>539</v>
      </c>
      <c r="AK37" s="266">
        <f>VLOOKUP(AK$3,'11.CapturaEfectivaPBovina'!$D$53:$AE$76,3+$B37,FALSE)</f>
        <v>539</v>
      </c>
      <c r="AL37" s="250">
        <f>INDEX('13.GraficosCapturaPBovina'!$C$27:$AB$27,1,1+B37)</f>
        <v>9752</v>
      </c>
      <c r="AM37" s="519"/>
    </row>
    <row r="38" spans="1:39" ht="15.75" x14ac:dyDescent="0.25">
      <c r="A38" s="977"/>
      <c r="B38" s="297">
        <v>8</v>
      </c>
      <c r="C38" s="249">
        <f>VLOOKUP(C$3,'11.CapturaEfectivaPBovina'!$D$53:$AE$76,3+$B38,FALSE)</f>
        <v>15921</v>
      </c>
      <c r="D38" s="232">
        <f>VLOOKUP(D$3,'11.CapturaEfectivaPBovina'!$D$53:$AE$76,3+$B38,FALSE)</f>
        <v>1627</v>
      </c>
      <c r="E38" s="232">
        <f>VLOOKUP(E$3,'11.CapturaEfectivaPBovina'!$D$53:$AE$76,3+$B38,FALSE)</f>
        <v>2165</v>
      </c>
      <c r="F38" s="232">
        <f>VLOOKUP(F$3,'11.CapturaEfectivaPBovina'!$D$53:$AE$76,3+$B38,FALSE)</f>
        <v>3868</v>
      </c>
      <c r="G38" s="232">
        <f>VLOOKUP(G$3,'11.CapturaEfectivaPBovina'!$D$53:$AE$76,3+$B38,FALSE)</f>
        <v>0</v>
      </c>
      <c r="H38" s="232">
        <f>VLOOKUP(H$3,'11.CapturaEfectivaPBovina'!$D$53:$AE$76,3+$B38,FALSE)</f>
        <v>0</v>
      </c>
      <c r="I38" s="250">
        <f t="shared" si="4"/>
        <v>23581</v>
      </c>
      <c r="J38" s="267">
        <f>C38*'14.ParámetrosCompraVenta'!C$39*'14.ParámetrosCompraVenta'!C$40</f>
        <v>4279564.8000000007</v>
      </c>
      <c r="K38" s="266">
        <f>D38*'14.ParámetrosCompraVenta'!D$39*'14.ParámetrosCompraVenta'!D$40</f>
        <v>400892.80000000005</v>
      </c>
      <c r="L38" s="266">
        <f>E38*'14.ParámetrosCompraVenta'!E$39*'14.ParámetrosCompraVenta'!E$40</f>
        <v>562900</v>
      </c>
      <c r="M38" s="266">
        <f>F38*'14.ParámetrosCompraVenta'!F$39*'14.ParámetrosCompraVenta'!F$40</f>
        <v>615012</v>
      </c>
      <c r="N38" s="266">
        <f>G38*'14.ParámetrosCompraVenta'!G$39*'14.ParámetrosCompraVenta'!G$40</f>
        <v>0</v>
      </c>
      <c r="O38" s="266">
        <f>H38*'14.ParámetrosCompraVenta'!H$39*'14.ParámetrosCompraVenta'!H$40</f>
        <v>0</v>
      </c>
      <c r="P38" s="263">
        <f t="shared" si="5"/>
        <v>5858369.6000000006</v>
      </c>
      <c r="Q38" s="265">
        <f>J38*'14.ParámetrosCompraVenta'!C$42</f>
        <v>3851608.3200000008</v>
      </c>
      <c r="R38" s="266">
        <f>K38*'14.ParámetrosCompraVenta'!D$42</f>
        <v>340758.88</v>
      </c>
      <c r="S38" s="266">
        <f>L38*'14.ParámetrosCompraVenta'!E$42</f>
        <v>281450</v>
      </c>
      <c r="T38" s="266">
        <f>M38*'14.ParámetrosCompraVenta'!F$42</f>
        <v>246004.80000000002</v>
      </c>
      <c r="U38" s="266">
        <f>N38*'14.ParámetrosCompraVenta'!G$42</f>
        <v>0</v>
      </c>
      <c r="V38" s="266">
        <f>O38*'14.ParámetrosCompraVenta'!H$42</f>
        <v>0</v>
      </c>
      <c r="W38" s="232">
        <f t="shared" si="6"/>
        <v>4719822.0000000009</v>
      </c>
      <c r="X38" s="281">
        <f>ROUNDDOWN(W38/'7.ParámetrosPlanta'!$B$24,0)</f>
        <v>235</v>
      </c>
      <c r="Y38" s="267">
        <f>J38*'14.ParámetrosCompraVenta'!C$41</f>
        <v>427956.4800000001</v>
      </c>
      <c r="Z38" s="266">
        <f>K38*'14.ParámetrosCompraVenta'!D$41</f>
        <v>60133.920000000006</v>
      </c>
      <c r="AA38" s="266">
        <f>L38*'14.ParámetrosCompraVenta'!E$41</f>
        <v>281450</v>
      </c>
      <c r="AB38" s="266">
        <f>M38*'14.ParámetrosCompraVenta'!F$41</f>
        <v>369007.2</v>
      </c>
      <c r="AC38" s="266">
        <f>N38*'14.ParámetrosCompraVenta'!G$41</f>
        <v>0</v>
      </c>
      <c r="AD38" s="266">
        <f>O38*'14.ParámetrosCompraVenta'!H$41</f>
        <v>0</v>
      </c>
      <c r="AE38" s="250">
        <f t="shared" si="7"/>
        <v>1138547.6000000001</v>
      </c>
      <c r="AF38" s="267">
        <f>VLOOKUP(AF$3,'11.CapturaEfectivaPBovina'!$D$53:$AE$76,3+$B38,FALSE)</f>
        <v>2091</v>
      </c>
      <c r="AG38" s="266">
        <f>VLOOKUP(AG$3,'11.CapturaEfectivaPBovina'!$D$53:$AE$76,3+$B38,FALSE)</f>
        <v>1888</v>
      </c>
      <c r="AH38" s="266">
        <f>VLOOKUP(AH$3,'11.CapturaEfectivaPBovina'!$D$53:$AE$76,3+$B38,FALSE)</f>
        <v>2807</v>
      </c>
      <c r="AI38" s="266">
        <f>VLOOKUP(AI$3,'11.CapturaEfectivaPBovina'!$D$53:$AE$76,3+$B38,FALSE)</f>
        <v>1888</v>
      </c>
      <c r="AJ38" s="266">
        <f>VLOOKUP(AJ$3,'11.CapturaEfectivaPBovina'!$D$53:$AE$76,3+$B38,FALSE)</f>
        <v>539</v>
      </c>
      <c r="AK38" s="266">
        <f>VLOOKUP(AK$3,'11.CapturaEfectivaPBovina'!$D$53:$AE$76,3+$B38,FALSE)</f>
        <v>539</v>
      </c>
      <c r="AL38" s="250">
        <f>INDEX('13.GraficosCapturaPBovina'!$C$27:$AB$27,1,1+B38)</f>
        <v>9752</v>
      </c>
      <c r="AM38" s="519"/>
    </row>
    <row r="39" spans="1:39" ht="15.75" x14ac:dyDescent="0.25">
      <c r="A39" s="977"/>
      <c r="B39" s="297">
        <v>9</v>
      </c>
      <c r="C39" s="249">
        <f>VLOOKUP(C$3,'11.CapturaEfectivaPBovina'!$D$53:$AE$76,3+$B39,FALSE)</f>
        <v>16158</v>
      </c>
      <c r="D39" s="232">
        <f>VLOOKUP(D$3,'11.CapturaEfectivaPBovina'!$D$53:$AE$76,3+$B39,FALSE)</f>
        <v>1680</v>
      </c>
      <c r="E39" s="232">
        <f>VLOOKUP(E$3,'11.CapturaEfectivaPBovina'!$D$53:$AE$76,3+$B39,FALSE)</f>
        <v>2236</v>
      </c>
      <c r="F39" s="232">
        <f>VLOOKUP(F$3,'11.CapturaEfectivaPBovina'!$D$53:$AE$76,3+$B39,FALSE)</f>
        <v>3945</v>
      </c>
      <c r="G39" s="232">
        <f>VLOOKUP(G$3,'11.CapturaEfectivaPBovina'!$D$53:$AE$76,3+$B39,FALSE)</f>
        <v>0</v>
      </c>
      <c r="H39" s="232">
        <f>VLOOKUP(H$3,'11.CapturaEfectivaPBovina'!$D$53:$AE$76,3+$B39,FALSE)</f>
        <v>0</v>
      </c>
      <c r="I39" s="250">
        <f t="shared" si="4"/>
        <v>24019</v>
      </c>
      <c r="J39" s="267">
        <f>C39*'14.ParámetrosCompraVenta'!C$39*'14.ParámetrosCompraVenta'!C$40</f>
        <v>4343270.4000000004</v>
      </c>
      <c r="K39" s="266">
        <f>D39*'14.ParámetrosCompraVenta'!D$39*'14.ParámetrosCompraVenta'!D$40</f>
        <v>413952.00000000006</v>
      </c>
      <c r="L39" s="266">
        <f>E39*'14.ParámetrosCompraVenta'!E$39*'14.ParámetrosCompraVenta'!E$40</f>
        <v>581360</v>
      </c>
      <c r="M39" s="266">
        <f>F39*'14.ParámetrosCompraVenta'!F$39*'14.ParámetrosCompraVenta'!F$40</f>
        <v>627255</v>
      </c>
      <c r="N39" s="266">
        <f>G39*'14.ParámetrosCompraVenta'!G$39*'14.ParámetrosCompraVenta'!G$40</f>
        <v>0</v>
      </c>
      <c r="O39" s="266">
        <f>H39*'14.ParámetrosCompraVenta'!H$39*'14.ParámetrosCompraVenta'!H$40</f>
        <v>0</v>
      </c>
      <c r="P39" s="263">
        <f t="shared" si="5"/>
        <v>5965837.4000000004</v>
      </c>
      <c r="Q39" s="265">
        <f>J39*'14.ParámetrosCompraVenta'!C$42</f>
        <v>3908943.3600000003</v>
      </c>
      <c r="R39" s="266">
        <f>K39*'14.ParámetrosCompraVenta'!D$42</f>
        <v>351859.20000000001</v>
      </c>
      <c r="S39" s="266">
        <f>L39*'14.ParámetrosCompraVenta'!E$42</f>
        <v>290680</v>
      </c>
      <c r="T39" s="266">
        <f>M39*'14.ParámetrosCompraVenta'!F$42</f>
        <v>250902</v>
      </c>
      <c r="U39" s="266">
        <f>N39*'14.ParámetrosCompraVenta'!G$42</f>
        <v>0</v>
      </c>
      <c r="V39" s="266">
        <f>O39*'14.ParámetrosCompraVenta'!H$42</f>
        <v>0</v>
      </c>
      <c r="W39" s="232">
        <f t="shared" si="6"/>
        <v>4802384.5600000005</v>
      </c>
      <c r="X39" s="281">
        <f>ROUNDDOWN(W39/'7.ParámetrosPlanta'!$B$24,0)</f>
        <v>240</v>
      </c>
      <c r="Y39" s="267">
        <f>J39*'14.ParámetrosCompraVenta'!C$41</f>
        <v>434327.04000000004</v>
      </c>
      <c r="Z39" s="266">
        <f>K39*'14.ParámetrosCompraVenta'!D$41</f>
        <v>62092.800000000003</v>
      </c>
      <c r="AA39" s="266">
        <f>L39*'14.ParámetrosCompraVenta'!E$41</f>
        <v>290680</v>
      </c>
      <c r="AB39" s="266">
        <f>M39*'14.ParámetrosCompraVenta'!F$41</f>
        <v>376353</v>
      </c>
      <c r="AC39" s="266">
        <f>N39*'14.ParámetrosCompraVenta'!G$41</f>
        <v>0</v>
      </c>
      <c r="AD39" s="266">
        <f>O39*'14.ParámetrosCompraVenta'!H$41</f>
        <v>0</v>
      </c>
      <c r="AE39" s="250">
        <f t="shared" si="7"/>
        <v>1163452.8400000001</v>
      </c>
      <c r="AF39" s="267">
        <f>VLOOKUP(AF$3,'11.CapturaEfectivaPBovina'!$D$53:$AE$76,3+$B39,FALSE)</f>
        <v>2091</v>
      </c>
      <c r="AG39" s="266">
        <f>VLOOKUP(AG$3,'11.CapturaEfectivaPBovina'!$D$53:$AE$76,3+$B39,FALSE)</f>
        <v>1888</v>
      </c>
      <c r="AH39" s="266">
        <f>VLOOKUP(AH$3,'11.CapturaEfectivaPBovina'!$D$53:$AE$76,3+$B39,FALSE)</f>
        <v>2807</v>
      </c>
      <c r="AI39" s="266">
        <f>VLOOKUP(AI$3,'11.CapturaEfectivaPBovina'!$D$53:$AE$76,3+$B39,FALSE)</f>
        <v>1888</v>
      </c>
      <c r="AJ39" s="266">
        <f>VLOOKUP(AJ$3,'11.CapturaEfectivaPBovina'!$D$53:$AE$76,3+$B39,FALSE)</f>
        <v>539</v>
      </c>
      <c r="AK39" s="266">
        <f>VLOOKUP(AK$3,'11.CapturaEfectivaPBovina'!$D$53:$AE$76,3+$B39,FALSE)</f>
        <v>539</v>
      </c>
      <c r="AL39" s="250">
        <f>INDEX('13.GraficosCapturaPBovina'!$C$27:$AB$27,1,1+B39)</f>
        <v>9752</v>
      </c>
      <c r="AM39" s="519"/>
    </row>
    <row r="40" spans="1:39" ht="15.75" x14ac:dyDescent="0.25">
      <c r="A40" s="977"/>
      <c r="B40" s="297">
        <v>10</v>
      </c>
      <c r="C40" s="249">
        <f>VLOOKUP(C$3,'11.CapturaEfectivaPBovina'!$D$53:$AE$76,3+$B40,FALSE)</f>
        <v>16405</v>
      </c>
      <c r="D40" s="232">
        <f>VLOOKUP(D$3,'11.CapturaEfectivaPBovina'!$D$53:$AE$76,3+$B40,FALSE)</f>
        <v>1730</v>
      </c>
      <c r="E40" s="232">
        <f>VLOOKUP(E$3,'11.CapturaEfectivaPBovina'!$D$53:$AE$76,3+$B40,FALSE)</f>
        <v>2309</v>
      </c>
      <c r="F40" s="232">
        <f>VLOOKUP(F$3,'11.CapturaEfectivaPBovina'!$D$53:$AE$76,3+$B40,FALSE)</f>
        <v>4027</v>
      </c>
      <c r="G40" s="232">
        <f>VLOOKUP(G$3,'11.CapturaEfectivaPBovina'!$D$53:$AE$76,3+$B40,FALSE)</f>
        <v>0</v>
      </c>
      <c r="H40" s="232">
        <f>VLOOKUP(H$3,'11.CapturaEfectivaPBovina'!$D$53:$AE$76,3+$B40,FALSE)</f>
        <v>0</v>
      </c>
      <c r="I40" s="250">
        <f t="shared" si="4"/>
        <v>24471</v>
      </c>
      <c r="J40" s="267">
        <f>C40*'14.ParámetrosCompraVenta'!C$39*'14.ParámetrosCompraVenta'!C$40</f>
        <v>4409664</v>
      </c>
      <c r="K40" s="266">
        <f>D40*'14.ParámetrosCompraVenta'!D$39*'14.ParámetrosCompraVenta'!D$40</f>
        <v>426272.00000000006</v>
      </c>
      <c r="L40" s="266">
        <f>E40*'14.ParámetrosCompraVenta'!E$39*'14.ParámetrosCompraVenta'!E$40</f>
        <v>600340</v>
      </c>
      <c r="M40" s="266">
        <f>F40*'14.ParámetrosCompraVenta'!F$39*'14.ParámetrosCompraVenta'!F$40</f>
        <v>640293</v>
      </c>
      <c r="N40" s="266">
        <f>G40*'14.ParámetrosCompraVenta'!G$39*'14.ParámetrosCompraVenta'!G$40</f>
        <v>0</v>
      </c>
      <c r="O40" s="266">
        <f>H40*'14.ParámetrosCompraVenta'!H$39*'14.ParámetrosCompraVenta'!H$40</f>
        <v>0</v>
      </c>
      <c r="P40" s="263">
        <f t="shared" si="5"/>
        <v>6076569</v>
      </c>
      <c r="Q40" s="265">
        <f>J40*'14.ParámetrosCompraVenta'!C$42</f>
        <v>3968697.6</v>
      </c>
      <c r="R40" s="266">
        <f>K40*'14.ParámetrosCompraVenta'!D$42</f>
        <v>362331.2</v>
      </c>
      <c r="S40" s="266">
        <f>L40*'14.ParámetrosCompraVenta'!E$42</f>
        <v>300170</v>
      </c>
      <c r="T40" s="266">
        <f>M40*'14.ParámetrosCompraVenta'!F$42</f>
        <v>256117.2</v>
      </c>
      <c r="U40" s="266">
        <f>N40*'14.ParámetrosCompraVenta'!G$42</f>
        <v>0</v>
      </c>
      <c r="V40" s="266">
        <f>O40*'14.ParámetrosCompraVenta'!H$42</f>
        <v>0</v>
      </c>
      <c r="W40" s="232">
        <f t="shared" si="6"/>
        <v>4887316</v>
      </c>
      <c r="X40" s="281">
        <f>ROUNDDOWN(W40/'7.ParámetrosPlanta'!$B$24,0)</f>
        <v>244</v>
      </c>
      <c r="Y40" s="267">
        <f>J40*'14.ParámetrosCompraVenta'!C$41</f>
        <v>440966.40000000002</v>
      </c>
      <c r="Z40" s="266">
        <f>K40*'14.ParámetrosCompraVenta'!D$41</f>
        <v>63940.800000000003</v>
      </c>
      <c r="AA40" s="266">
        <f>L40*'14.ParámetrosCompraVenta'!E$41</f>
        <v>300170</v>
      </c>
      <c r="AB40" s="266">
        <f>M40*'14.ParámetrosCompraVenta'!F$41</f>
        <v>384175.8</v>
      </c>
      <c r="AC40" s="266">
        <f>N40*'14.ParámetrosCompraVenta'!G$41</f>
        <v>0</v>
      </c>
      <c r="AD40" s="266">
        <f>O40*'14.ParámetrosCompraVenta'!H$41</f>
        <v>0</v>
      </c>
      <c r="AE40" s="250">
        <f t="shared" si="7"/>
        <v>1189253</v>
      </c>
      <c r="AF40" s="267">
        <f>VLOOKUP(AF$3,'11.CapturaEfectivaPBovina'!$D$53:$AE$76,3+$B40,FALSE)</f>
        <v>2091</v>
      </c>
      <c r="AG40" s="266">
        <f>VLOOKUP(AG$3,'11.CapturaEfectivaPBovina'!$D$53:$AE$76,3+$B40,FALSE)</f>
        <v>1888</v>
      </c>
      <c r="AH40" s="266">
        <f>VLOOKUP(AH$3,'11.CapturaEfectivaPBovina'!$D$53:$AE$76,3+$B40,FALSE)</f>
        <v>2807</v>
      </c>
      <c r="AI40" s="266">
        <f>VLOOKUP(AI$3,'11.CapturaEfectivaPBovina'!$D$53:$AE$76,3+$B40,FALSE)</f>
        <v>1888</v>
      </c>
      <c r="AJ40" s="266">
        <f>VLOOKUP(AJ$3,'11.CapturaEfectivaPBovina'!$D$53:$AE$76,3+$B40,FALSE)</f>
        <v>539</v>
      </c>
      <c r="AK40" s="266">
        <f>VLOOKUP(AK$3,'11.CapturaEfectivaPBovina'!$D$53:$AE$76,3+$B40,FALSE)</f>
        <v>539</v>
      </c>
      <c r="AL40" s="250">
        <f>INDEX('13.GraficosCapturaPBovina'!$C$27:$AB$27,1,1+B40)</f>
        <v>9752</v>
      </c>
      <c r="AM40" s="519"/>
    </row>
    <row r="41" spans="1:39" ht="15.75" x14ac:dyDescent="0.25">
      <c r="A41" s="977"/>
      <c r="B41" s="297">
        <v>11</v>
      </c>
      <c r="C41" s="249">
        <f>VLOOKUP(C$3,'11.CapturaEfectivaPBovina'!$D$53:$AE$76,3+$B41,FALSE)</f>
        <v>16657</v>
      </c>
      <c r="D41" s="232">
        <f>VLOOKUP(D$3,'11.CapturaEfectivaPBovina'!$D$53:$AE$76,3+$B41,FALSE)</f>
        <v>1781</v>
      </c>
      <c r="E41" s="232">
        <f>VLOOKUP(E$3,'11.CapturaEfectivaPBovina'!$D$53:$AE$76,3+$B41,FALSE)</f>
        <v>2382</v>
      </c>
      <c r="F41" s="232">
        <f>VLOOKUP(F$3,'11.CapturaEfectivaPBovina'!$D$53:$AE$76,3+$B41,FALSE)</f>
        <v>4109</v>
      </c>
      <c r="G41" s="232">
        <f>VLOOKUP(G$3,'11.CapturaEfectivaPBovina'!$D$53:$AE$76,3+$B41,FALSE)</f>
        <v>0</v>
      </c>
      <c r="H41" s="232">
        <f>VLOOKUP(H$3,'11.CapturaEfectivaPBovina'!$D$53:$AE$76,3+$B41,FALSE)</f>
        <v>0</v>
      </c>
      <c r="I41" s="250">
        <f t="shared" si="4"/>
        <v>24929</v>
      </c>
      <c r="J41" s="267">
        <f>C41*'14.ParámetrosCompraVenta'!C$39*'14.ParámetrosCompraVenta'!C$40</f>
        <v>4477401.6000000006</v>
      </c>
      <c r="K41" s="266">
        <f>D41*'14.ParámetrosCompraVenta'!D$39*'14.ParámetrosCompraVenta'!D$40</f>
        <v>438838.4</v>
      </c>
      <c r="L41" s="266">
        <f>E41*'14.ParámetrosCompraVenta'!E$39*'14.ParámetrosCompraVenta'!E$40</f>
        <v>619320</v>
      </c>
      <c r="M41" s="266">
        <f>F41*'14.ParámetrosCompraVenta'!F$39*'14.ParámetrosCompraVenta'!F$40</f>
        <v>653331</v>
      </c>
      <c r="N41" s="266">
        <f>G41*'14.ParámetrosCompraVenta'!G$39*'14.ParámetrosCompraVenta'!G$40</f>
        <v>0</v>
      </c>
      <c r="O41" s="266">
        <f>H41*'14.ParámetrosCompraVenta'!H$39*'14.ParámetrosCompraVenta'!H$40</f>
        <v>0</v>
      </c>
      <c r="P41" s="263">
        <f t="shared" si="5"/>
        <v>6188891.0000000009</v>
      </c>
      <c r="Q41" s="265">
        <f>J41*'14.ParámetrosCompraVenta'!C$42</f>
        <v>4029661.4400000004</v>
      </c>
      <c r="R41" s="266">
        <f>K41*'14.ParámetrosCompraVenta'!D$42</f>
        <v>373012.64</v>
      </c>
      <c r="S41" s="266">
        <f>L41*'14.ParámetrosCompraVenta'!E$42</f>
        <v>309660</v>
      </c>
      <c r="T41" s="266">
        <f>M41*'14.ParámetrosCompraVenta'!F$42</f>
        <v>261332.40000000002</v>
      </c>
      <c r="U41" s="266">
        <f>N41*'14.ParámetrosCompraVenta'!G$42</f>
        <v>0</v>
      </c>
      <c r="V41" s="266">
        <f>O41*'14.ParámetrosCompraVenta'!H$42</f>
        <v>0</v>
      </c>
      <c r="W41" s="232">
        <f t="shared" si="6"/>
        <v>4973666.4800000004</v>
      </c>
      <c r="X41" s="281">
        <f>ROUNDDOWN(W41/'7.ParámetrosPlanta'!$B$24,0)</f>
        <v>248</v>
      </c>
      <c r="Y41" s="267">
        <f>J41*'14.ParámetrosCompraVenta'!C$41</f>
        <v>447740.16000000009</v>
      </c>
      <c r="Z41" s="266">
        <f>K41*'14.ParámetrosCompraVenta'!D$41</f>
        <v>65825.759999999995</v>
      </c>
      <c r="AA41" s="266">
        <f>L41*'14.ParámetrosCompraVenta'!E$41</f>
        <v>309660</v>
      </c>
      <c r="AB41" s="266">
        <f>M41*'14.ParámetrosCompraVenta'!F$41</f>
        <v>391998.6</v>
      </c>
      <c r="AC41" s="266">
        <f>N41*'14.ParámetrosCompraVenta'!G$41</f>
        <v>0</v>
      </c>
      <c r="AD41" s="266">
        <f>O41*'14.ParámetrosCompraVenta'!H$41</f>
        <v>0</v>
      </c>
      <c r="AE41" s="250">
        <f t="shared" si="7"/>
        <v>1215224.52</v>
      </c>
      <c r="AF41" s="267">
        <f>VLOOKUP(AF$3,'11.CapturaEfectivaPBovina'!$D$53:$AE$76,3+$B41,FALSE)</f>
        <v>2091</v>
      </c>
      <c r="AG41" s="266">
        <f>VLOOKUP(AG$3,'11.CapturaEfectivaPBovina'!$D$53:$AE$76,3+$B41,FALSE)</f>
        <v>1888</v>
      </c>
      <c r="AH41" s="266">
        <f>VLOOKUP(AH$3,'11.CapturaEfectivaPBovina'!$D$53:$AE$76,3+$B41,FALSE)</f>
        <v>2807</v>
      </c>
      <c r="AI41" s="266">
        <f>VLOOKUP(AI$3,'11.CapturaEfectivaPBovina'!$D$53:$AE$76,3+$B41,FALSE)</f>
        <v>1888</v>
      </c>
      <c r="AJ41" s="266">
        <f>VLOOKUP(AJ$3,'11.CapturaEfectivaPBovina'!$D$53:$AE$76,3+$B41,FALSE)</f>
        <v>539</v>
      </c>
      <c r="AK41" s="266">
        <f>VLOOKUP(AK$3,'11.CapturaEfectivaPBovina'!$D$53:$AE$76,3+$B41,FALSE)</f>
        <v>539</v>
      </c>
      <c r="AL41" s="250">
        <f>INDEX('13.GraficosCapturaPBovina'!$C$27:$AB$27,1,1+B41)</f>
        <v>9752</v>
      </c>
      <c r="AM41" s="519"/>
    </row>
    <row r="42" spans="1:39" ht="15.75" x14ac:dyDescent="0.25">
      <c r="A42" s="977"/>
      <c r="B42" s="297">
        <v>12</v>
      </c>
      <c r="C42" s="249">
        <f>VLOOKUP(C$3,'11.CapturaEfectivaPBovina'!$D$53:$AE$76,3+$B42,FALSE)</f>
        <v>16910</v>
      </c>
      <c r="D42" s="232">
        <f>VLOOKUP(D$3,'11.CapturaEfectivaPBovina'!$D$53:$AE$76,3+$B42,FALSE)</f>
        <v>1834</v>
      </c>
      <c r="E42" s="232">
        <f>VLOOKUP(E$3,'11.CapturaEfectivaPBovina'!$D$53:$AE$76,3+$B42,FALSE)</f>
        <v>2457</v>
      </c>
      <c r="F42" s="232">
        <f>VLOOKUP(F$3,'11.CapturaEfectivaPBovina'!$D$53:$AE$76,3+$B42,FALSE)</f>
        <v>4193</v>
      </c>
      <c r="G42" s="232">
        <f>VLOOKUP(G$3,'11.CapturaEfectivaPBovina'!$D$53:$AE$76,3+$B42,FALSE)</f>
        <v>0</v>
      </c>
      <c r="H42" s="232">
        <f>VLOOKUP(H$3,'11.CapturaEfectivaPBovina'!$D$53:$AE$76,3+$B42,FALSE)</f>
        <v>0</v>
      </c>
      <c r="I42" s="250">
        <f t="shared" si="4"/>
        <v>25394</v>
      </c>
      <c r="J42" s="267">
        <f>C42*'14.ParámetrosCompraVenta'!C$39*'14.ParámetrosCompraVenta'!C$40</f>
        <v>4545408</v>
      </c>
      <c r="K42" s="266">
        <f>D42*'14.ParámetrosCompraVenta'!D$39*'14.ParámetrosCompraVenta'!D$40</f>
        <v>451897.60000000003</v>
      </c>
      <c r="L42" s="266">
        <f>E42*'14.ParámetrosCompraVenta'!E$39*'14.ParámetrosCompraVenta'!E$40</f>
        <v>638820</v>
      </c>
      <c r="M42" s="266">
        <f>F42*'14.ParámetrosCompraVenta'!F$39*'14.ParámetrosCompraVenta'!F$40</f>
        <v>666687</v>
      </c>
      <c r="N42" s="266">
        <f>G42*'14.ParámetrosCompraVenta'!G$39*'14.ParámetrosCompraVenta'!G$40</f>
        <v>0</v>
      </c>
      <c r="O42" s="266">
        <f>H42*'14.ParámetrosCompraVenta'!H$39*'14.ParámetrosCompraVenta'!H$40</f>
        <v>0</v>
      </c>
      <c r="P42" s="263">
        <f t="shared" si="5"/>
        <v>6302812.5999999996</v>
      </c>
      <c r="Q42" s="265">
        <f>J42*'14.ParámetrosCompraVenta'!C$42</f>
        <v>4090867.2</v>
      </c>
      <c r="R42" s="266">
        <f>K42*'14.ParámetrosCompraVenta'!D$42</f>
        <v>384112.96</v>
      </c>
      <c r="S42" s="266">
        <f>L42*'14.ParámetrosCompraVenta'!E$42</f>
        <v>319410</v>
      </c>
      <c r="T42" s="266">
        <f>M42*'14.ParámetrosCompraVenta'!F$42</f>
        <v>266674.8</v>
      </c>
      <c r="U42" s="266">
        <f>N42*'14.ParámetrosCompraVenta'!G$42</f>
        <v>0</v>
      </c>
      <c r="V42" s="266">
        <f>O42*'14.ParámetrosCompraVenta'!H$42</f>
        <v>0</v>
      </c>
      <c r="W42" s="232">
        <f t="shared" si="6"/>
        <v>5061064.96</v>
      </c>
      <c r="X42" s="281">
        <f>ROUNDDOWN(W42/'7.ParámetrosPlanta'!$B$24,0)</f>
        <v>253</v>
      </c>
      <c r="Y42" s="267">
        <f>J42*'14.ParámetrosCompraVenta'!C$41</f>
        <v>454540.80000000005</v>
      </c>
      <c r="Z42" s="266">
        <f>K42*'14.ParámetrosCompraVenta'!D$41</f>
        <v>67784.639999999999</v>
      </c>
      <c r="AA42" s="266">
        <f>L42*'14.ParámetrosCompraVenta'!E$41</f>
        <v>319410</v>
      </c>
      <c r="AB42" s="266">
        <f>M42*'14.ParámetrosCompraVenta'!F$41</f>
        <v>400012.2</v>
      </c>
      <c r="AC42" s="266">
        <f>N42*'14.ParámetrosCompraVenta'!G$41</f>
        <v>0</v>
      </c>
      <c r="AD42" s="266">
        <f>O42*'14.ParámetrosCompraVenta'!H$41</f>
        <v>0</v>
      </c>
      <c r="AE42" s="250">
        <f t="shared" si="7"/>
        <v>1241747.6400000001</v>
      </c>
      <c r="AF42" s="267">
        <f>VLOOKUP(AF$3,'11.CapturaEfectivaPBovina'!$D$53:$AE$76,3+$B42,FALSE)</f>
        <v>2091</v>
      </c>
      <c r="AG42" s="266">
        <f>VLOOKUP(AG$3,'11.CapturaEfectivaPBovina'!$D$53:$AE$76,3+$B42,FALSE)</f>
        <v>1888</v>
      </c>
      <c r="AH42" s="266">
        <f>VLOOKUP(AH$3,'11.CapturaEfectivaPBovina'!$D$53:$AE$76,3+$B42,FALSE)</f>
        <v>2807</v>
      </c>
      <c r="AI42" s="266">
        <f>VLOOKUP(AI$3,'11.CapturaEfectivaPBovina'!$D$53:$AE$76,3+$B42,FALSE)</f>
        <v>1888</v>
      </c>
      <c r="AJ42" s="266">
        <f>VLOOKUP(AJ$3,'11.CapturaEfectivaPBovina'!$D$53:$AE$76,3+$B42,FALSE)</f>
        <v>539</v>
      </c>
      <c r="AK42" s="266">
        <f>VLOOKUP(AK$3,'11.CapturaEfectivaPBovina'!$D$53:$AE$76,3+$B42,FALSE)</f>
        <v>539</v>
      </c>
      <c r="AL42" s="250">
        <f>INDEX('13.GraficosCapturaPBovina'!$C$27:$AB$27,1,1+B42)</f>
        <v>9752</v>
      </c>
      <c r="AM42" s="519"/>
    </row>
    <row r="43" spans="1:39" ht="15.75" x14ac:dyDescent="0.25">
      <c r="A43" s="977"/>
      <c r="B43" s="297">
        <v>13</v>
      </c>
      <c r="C43" s="249">
        <f>VLOOKUP(C$3,'11.CapturaEfectivaPBovina'!$D$53:$AE$76,3+$B43,FALSE)</f>
        <v>17167</v>
      </c>
      <c r="D43" s="232">
        <f>VLOOKUP(D$3,'11.CapturaEfectivaPBovina'!$D$53:$AE$76,3+$B43,FALSE)</f>
        <v>1888</v>
      </c>
      <c r="E43" s="232">
        <f>VLOOKUP(E$3,'11.CapturaEfectivaPBovina'!$D$53:$AE$76,3+$B43,FALSE)</f>
        <v>2532</v>
      </c>
      <c r="F43" s="232">
        <f>VLOOKUP(F$3,'11.CapturaEfectivaPBovina'!$D$53:$AE$76,3+$B43,FALSE)</f>
        <v>4277</v>
      </c>
      <c r="G43" s="232">
        <f>VLOOKUP(G$3,'11.CapturaEfectivaPBovina'!$D$53:$AE$76,3+$B43,FALSE)</f>
        <v>0</v>
      </c>
      <c r="H43" s="232">
        <f>VLOOKUP(H$3,'11.CapturaEfectivaPBovina'!$D$53:$AE$76,3+$B43,FALSE)</f>
        <v>0</v>
      </c>
      <c r="I43" s="250">
        <f t="shared" si="4"/>
        <v>25864</v>
      </c>
      <c r="J43" s="267">
        <f>C43*'14.ParámetrosCompraVenta'!C$39*'14.ParámetrosCompraVenta'!C$40</f>
        <v>4614489.6000000006</v>
      </c>
      <c r="K43" s="266">
        <f>D43*'14.ParámetrosCompraVenta'!D$39*'14.ParámetrosCompraVenta'!D$40</f>
        <v>465203.20000000007</v>
      </c>
      <c r="L43" s="266">
        <f>E43*'14.ParámetrosCompraVenta'!E$39*'14.ParámetrosCompraVenta'!E$40</f>
        <v>658320</v>
      </c>
      <c r="M43" s="266">
        <f>F43*'14.ParámetrosCompraVenta'!F$39*'14.ParámetrosCompraVenta'!F$40</f>
        <v>680043</v>
      </c>
      <c r="N43" s="266">
        <f>G43*'14.ParámetrosCompraVenta'!G$39*'14.ParámetrosCompraVenta'!G$40</f>
        <v>0</v>
      </c>
      <c r="O43" s="266">
        <f>H43*'14.ParámetrosCompraVenta'!H$39*'14.ParámetrosCompraVenta'!H$40</f>
        <v>0</v>
      </c>
      <c r="P43" s="263">
        <f t="shared" si="5"/>
        <v>6418055.8000000007</v>
      </c>
      <c r="Q43" s="265">
        <f>J43*'14.ParámetrosCompraVenta'!C$42</f>
        <v>4153040.6400000006</v>
      </c>
      <c r="R43" s="266">
        <f>K43*'14.ParámetrosCompraVenta'!D$42</f>
        <v>395422.72000000003</v>
      </c>
      <c r="S43" s="266">
        <f>L43*'14.ParámetrosCompraVenta'!E$42</f>
        <v>329160</v>
      </c>
      <c r="T43" s="266">
        <f>M43*'14.ParámetrosCompraVenta'!F$42</f>
        <v>272017.2</v>
      </c>
      <c r="U43" s="266">
        <f>N43*'14.ParámetrosCompraVenta'!G$42</f>
        <v>0</v>
      </c>
      <c r="V43" s="266">
        <f>O43*'14.ParámetrosCompraVenta'!H$42</f>
        <v>0</v>
      </c>
      <c r="W43" s="232">
        <f t="shared" si="6"/>
        <v>5149640.5600000005</v>
      </c>
      <c r="X43" s="281">
        <f>ROUNDDOWN(W43/'7.ParámetrosPlanta'!$B$24,0)</f>
        <v>257</v>
      </c>
      <c r="Y43" s="267">
        <f>J43*'14.ParámetrosCompraVenta'!C$41</f>
        <v>461448.96000000008</v>
      </c>
      <c r="Z43" s="266">
        <f>K43*'14.ParámetrosCompraVenta'!D$41</f>
        <v>69780.48000000001</v>
      </c>
      <c r="AA43" s="266">
        <f>L43*'14.ParámetrosCompraVenta'!E$41</f>
        <v>329160</v>
      </c>
      <c r="AB43" s="266">
        <f>M43*'14.ParámetrosCompraVenta'!F$41</f>
        <v>408025.8</v>
      </c>
      <c r="AC43" s="266">
        <f>N43*'14.ParámetrosCompraVenta'!G$41</f>
        <v>0</v>
      </c>
      <c r="AD43" s="266">
        <f>O43*'14.ParámetrosCompraVenta'!H$41</f>
        <v>0</v>
      </c>
      <c r="AE43" s="250">
        <f t="shared" si="7"/>
        <v>1268415.24</v>
      </c>
      <c r="AF43" s="267">
        <f>VLOOKUP(AF$3,'11.CapturaEfectivaPBovina'!$D$53:$AE$76,3+$B43,FALSE)</f>
        <v>2091</v>
      </c>
      <c r="AG43" s="266">
        <f>VLOOKUP(AG$3,'11.CapturaEfectivaPBovina'!$D$53:$AE$76,3+$B43,FALSE)</f>
        <v>1888</v>
      </c>
      <c r="AH43" s="266">
        <f>VLOOKUP(AH$3,'11.CapturaEfectivaPBovina'!$D$53:$AE$76,3+$B43,FALSE)</f>
        <v>2807</v>
      </c>
      <c r="AI43" s="266">
        <f>VLOOKUP(AI$3,'11.CapturaEfectivaPBovina'!$D$53:$AE$76,3+$B43,FALSE)</f>
        <v>1888</v>
      </c>
      <c r="AJ43" s="266">
        <f>VLOOKUP(AJ$3,'11.CapturaEfectivaPBovina'!$D$53:$AE$76,3+$B43,FALSE)</f>
        <v>539</v>
      </c>
      <c r="AK43" s="266">
        <f>VLOOKUP(AK$3,'11.CapturaEfectivaPBovina'!$D$53:$AE$76,3+$B43,FALSE)</f>
        <v>539</v>
      </c>
      <c r="AL43" s="250">
        <f>INDEX('13.GraficosCapturaPBovina'!$C$27:$AB$27,1,1+B43)</f>
        <v>9752</v>
      </c>
      <c r="AM43" s="519"/>
    </row>
    <row r="44" spans="1:39" ht="15.75" x14ac:dyDescent="0.25">
      <c r="A44" s="977"/>
      <c r="B44" s="297">
        <v>14</v>
      </c>
      <c r="C44" s="249">
        <f>VLOOKUP(C$3,'11.CapturaEfectivaPBovina'!$D$53:$AE$76,3+$B44,FALSE)</f>
        <v>17427</v>
      </c>
      <c r="D44" s="232">
        <f>VLOOKUP(D$3,'11.CapturaEfectivaPBovina'!$D$53:$AE$76,3+$B44,FALSE)</f>
        <v>1941</v>
      </c>
      <c r="E44" s="232">
        <f>VLOOKUP(E$3,'11.CapturaEfectivaPBovina'!$D$53:$AE$76,3+$B44,FALSE)</f>
        <v>2608</v>
      </c>
      <c r="F44" s="232">
        <f>VLOOKUP(F$3,'11.CapturaEfectivaPBovina'!$D$53:$AE$76,3+$B44,FALSE)</f>
        <v>4363</v>
      </c>
      <c r="G44" s="232">
        <f>VLOOKUP(G$3,'11.CapturaEfectivaPBovina'!$D$53:$AE$76,3+$B44,FALSE)</f>
        <v>0</v>
      </c>
      <c r="H44" s="232">
        <f>VLOOKUP(H$3,'11.CapturaEfectivaPBovina'!$D$53:$AE$76,3+$B44,FALSE)</f>
        <v>0</v>
      </c>
      <c r="I44" s="250">
        <f t="shared" si="4"/>
        <v>26339</v>
      </c>
      <c r="J44" s="267">
        <f>C44*'14.ParámetrosCompraVenta'!C$39*'14.ParámetrosCompraVenta'!C$40</f>
        <v>4684377.6000000006</v>
      </c>
      <c r="K44" s="266">
        <f>D44*'14.ParámetrosCompraVenta'!D$39*'14.ParámetrosCompraVenta'!D$40</f>
        <v>478262.4</v>
      </c>
      <c r="L44" s="266">
        <f>E44*'14.ParámetrosCompraVenta'!E$39*'14.ParámetrosCompraVenta'!E$40</f>
        <v>678080</v>
      </c>
      <c r="M44" s="266">
        <f>F44*'14.ParámetrosCompraVenta'!F$39*'14.ParámetrosCompraVenta'!F$40</f>
        <v>693717</v>
      </c>
      <c r="N44" s="266">
        <f>G44*'14.ParámetrosCompraVenta'!G$39*'14.ParámetrosCompraVenta'!G$40</f>
        <v>0</v>
      </c>
      <c r="O44" s="266">
        <f>H44*'14.ParámetrosCompraVenta'!H$39*'14.ParámetrosCompraVenta'!H$40</f>
        <v>0</v>
      </c>
      <c r="P44" s="263">
        <f t="shared" si="5"/>
        <v>6534437.0000000009</v>
      </c>
      <c r="Q44" s="265">
        <f>J44*'14.ParámetrosCompraVenta'!C$42</f>
        <v>4215939.8400000008</v>
      </c>
      <c r="R44" s="266">
        <f>K44*'14.ParámetrosCompraVenta'!D$42</f>
        <v>406523.04000000004</v>
      </c>
      <c r="S44" s="266">
        <f>L44*'14.ParámetrosCompraVenta'!E$42</f>
        <v>339040</v>
      </c>
      <c r="T44" s="266">
        <f>M44*'14.ParámetrosCompraVenta'!F$42</f>
        <v>277486.8</v>
      </c>
      <c r="U44" s="266">
        <f>N44*'14.ParámetrosCompraVenta'!G$42</f>
        <v>0</v>
      </c>
      <c r="V44" s="266">
        <f>O44*'14.ParámetrosCompraVenta'!H$42</f>
        <v>0</v>
      </c>
      <c r="W44" s="232">
        <f t="shared" si="6"/>
        <v>5238989.6800000006</v>
      </c>
      <c r="X44" s="281">
        <f>ROUNDDOWN(W44/'7.ParámetrosPlanta'!$B$24,0)</f>
        <v>261</v>
      </c>
      <c r="Y44" s="267">
        <f>J44*'14.ParámetrosCompraVenta'!C$41</f>
        <v>468437.76000000007</v>
      </c>
      <c r="Z44" s="266">
        <f>K44*'14.ParámetrosCompraVenta'!D$41</f>
        <v>71739.360000000001</v>
      </c>
      <c r="AA44" s="266">
        <f>L44*'14.ParámetrosCompraVenta'!E$41</f>
        <v>339040</v>
      </c>
      <c r="AB44" s="266">
        <f>M44*'14.ParámetrosCompraVenta'!F$41</f>
        <v>416230.2</v>
      </c>
      <c r="AC44" s="266">
        <f>N44*'14.ParámetrosCompraVenta'!G$41</f>
        <v>0</v>
      </c>
      <c r="AD44" s="266">
        <f>O44*'14.ParámetrosCompraVenta'!H$41</f>
        <v>0</v>
      </c>
      <c r="AE44" s="250">
        <f t="shared" si="7"/>
        <v>1295447.32</v>
      </c>
      <c r="AF44" s="267">
        <f>VLOOKUP(AF$3,'11.CapturaEfectivaPBovina'!$D$53:$AE$76,3+$B44,FALSE)</f>
        <v>2091</v>
      </c>
      <c r="AG44" s="266">
        <f>VLOOKUP(AG$3,'11.CapturaEfectivaPBovina'!$D$53:$AE$76,3+$B44,FALSE)</f>
        <v>1888</v>
      </c>
      <c r="AH44" s="266">
        <f>VLOOKUP(AH$3,'11.CapturaEfectivaPBovina'!$D$53:$AE$76,3+$B44,FALSE)</f>
        <v>2807</v>
      </c>
      <c r="AI44" s="266">
        <f>VLOOKUP(AI$3,'11.CapturaEfectivaPBovina'!$D$53:$AE$76,3+$B44,FALSE)</f>
        <v>1888</v>
      </c>
      <c r="AJ44" s="266">
        <f>VLOOKUP(AJ$3,'11.CapturaEfectivaPBovina'!$D$53:$AE$76,3+$B44,FALSE)</f>
        <v>539</v>
      </c>
      <c r="AK44" s="266">
        <f>VLOOKUP(AK$3,'11.CapturaEfectivaPBovina'!$D$53:$AE$76,3+$B44,FALSE)</f>
        <v>539</v>
      </c>
      <c r="AL44" s="250">
        <f>INDEX('13.GraficosCapturaPBovina'!$C$27:$AB$27,1,1+B44)</f>
        <v>9752</v>
      </c>
      <c r="AM44" s="519"/>
    </row>
    <row r="45" spans="1:39" ht="15.75" x14ac:dyDescent="0.25">
      <c r="A45" s="977"/>
      <c r="B45" s="297">
        <v>15</v>
      </c>
      <c r="C45" s="249">
        <f>VLOOKUP(C$3,'11.CapturaEfectivaPBovina'!$D$53:$AE$76,3+$B45,FALSE)</f>
        <v>17691</v>
      </c>
      <c r="D45" s="232">
        <f>VLOOKUP(D$3,'11.CapturaEfectivaPBovina'!$D$53:$AE$76,3+$B45,FALSE)</f>
        <v>1996</v>
      </c>
      <c r="E45" s="232">
        <f>VLOOKUP(E$3,'11.CapturaEfectivaPBovina'!$D$53:$AE$76,3+$B45,FALSE)</f>
        <v>2686</v>
      </c>
      <c r="F45" s="232">
        <f>VLOOKUP(F$3,'11.CapturaEfectivaPBovina'!$D$53:$AE$76,3+$B45,FALSE)</f>
        <v>4450</v>
      </c>
      <c r="G45" s="232">
        <f>VLOOKUP(G$3,'11.CapturaEfectivaPBovina'!$D$53:$AE$76,3+$B45,FALSE)</f>
        <v>0</v>
      </c>
      <c r="H45" s="232">
        <f>VLOOKUP(H$3,'11.CapturaEfectivaPBovina'!$D$53:$AE$76,3+$B45,FALSE)</f>
        <v>0</v>
      </c>
      <c r="I45" s="250">
        <f t="shared" si="4"/>
        <v>26823</v>
      </c>
      <c r="J45" s="267">
        <f>C45*'14.ParámetrosCompraVenta'!C$39*'14.ParámetrosCompraVenta'!C$40</f>
        <v>4755340.8000000007</v>
      </c>
      <c r="K45" s="266">
        <f>D45*'14.ParámetrosCompraVenta'!D$39*'14.ParámetrosCompraVenta'!D$40</f>
        <v>491814.40000000002</v>
      </c>
      <c r="L45" s="266">
        <f>E45*'14.ParámetrosCompraVenta'!E$39*'14.ParámetrosCompraVenta'!E$40</f>
        <v>698360</v>
      </c>
      <c r="M45" s="266">
        <f>F45*'14.ParámetrosCompraVenta'!F$39*'14.ParámetrosCompraVenta'!F$40</f>
        <v>707550</v>
      </c>
      <c r="N45" s="266">
        <f>G45*'14.ParámetrosCompraVenta'!G$39*'14.ParámetrosCompraVenta'!G$40</f>
        <v>0</v>
      </c>
      <c r="O45" s="266">
        <f>H45*'14.ParámetrosCompraVenta'!H$39*'14.ParámetrosCompraVenta'!H$40</f>
        <v>0</v>
      </c>
      <c r="P45" s="263">
        <f t="shared" si="5"/>
        <v>6653065.2000000011</v>
      </c>
      <c r="Q45" s="265">
        <f>J45*'14.ParámetrosCompraVenta'!C$42</f>
        <v>4279806.7200000007</v>
      </c>
      <c r="R45" s="266">
        <f>K45*'14.ParámetrosCompraVenta'!D$42</f>
        <v>418042.24</v>
      </c>
      <c r="S45" s="266">
        <f>L45*'14.ParámetrosCompraVenta'!E$42</f>
        <v>349180</v>
      </c>
      <c r="T45" s="266">
        <f>M45*'14.ParámetrosCompraVenta'!F$42</f>
        <v>283020</v>
      </c>
      <c r="U45" s="266">
        <f>N45*'14.ParámetrosCompraVenta'!G$42</f>
        <v>0</v>
      </c>
      <c r="V45" s="266">
        <f>O45*'14.ParámetrosCompraVenta'!H$42</f>
        <v>0</v>
      </c>
      <c r="W45" s="232">
        <f t="shared" si="6"/>
        <v>5330048.9600000009</v>
      </c>
      <c r="X45" s="281">
        <f>ROUNDDOWN(W45/'7.ParámetrosPlanta'!$B$24,0)</f>
        <v>266</v>
      </c>
      <c r="Y45" s="267">
        <f>J45*'14.ParámetrosCompraVenta'!C$41</f>
        <v>475534.08000000007</v>
      </c>
      <c r="Z45" s="266">
        <f>K45*'14.ParámetrosCompraVenta'!D$41</f>
        <v>73772.160000000003</v>
      </c>
      <c r="AA45" s="266">
        <f>L45*'14.ParámetrosCompraVenta'!E$41</f>
        <v>349180</v>
      </c>
      <c r="AB45" s="266">
        <f>M45*'14.ParámetrosCompraVenta'!F$41</f>
        <v>424530</v>
      </c>
      <c r="AC45" s="266">
        <f>N45*'14.ParámetrosCompraVenta'!G$41</f>
        <v>0</v>
      </c>
      <c r="AD45" s="266">
        <f>O45*'14.ParámetrosCompraVenta'!H$41</f>
        <v>0</v>
      </c>
      <c r="AE45" s="250">
        <f t="shared" si="7"/>
        <v>1323016.2400000002</v>
      </c>
      <c r="AF45" s="267">
        <f>VLOOKUP(AF$3,'11.CapturaEfectivaPBovina'!$D$53:$AE$76,3+$B45,FALSE)</f>
        <v>2091</v>
      </c>
      <c r="AG45" s="266">
        <f>VLOOKUP(AG$3,'11.CapturaEfectivaPBovina'!$D$53:$AE$76,3+$B45,FALSE)</f>
        <v>1888</v>
      </c>
      <c r="AH45" s="266">
        <f>VLOOKUP(AH$3,'11.CapturaEfectivaPBovina'!$D$53:$AE$76,3+$B45,FALSE)</f>
        <v>2807</v>
      </c>
      <c r="AI45" s="266">
        <f>VLOOKUP(AI$3,'11.CapturaEfectivaPBovina'!$D$53:$AE$76,3+$B45,FALSE)</f>
        <v>1888</v>
      </c>
      <c r="AJ45" s="266">
        <f>VLOOKUP(AJ$3,'11.CapturaEfectivaPBovina'!$D$53:$AE$76,3+$B45,FALSE)</f>
        <v>539</v>
      </c>
      <c r="AK45" s="266">
        <f>VLOOKUP(AK$3,'11.CapturaEfectivaPBovina'!$D$53:$AE$76,3+$B45,FALSE)</f>
        <v>539</v>
      </c>
      <c r="AL45" s="250">
        <f>INDEX('13.GraficosCapturaPBovina'!$C$27:$AB$27,1,1+B45)</f>
        <v>9752</v>
      </c>
      <c r="AM45" s="519"/>
    </row>
    <row r="46" spans="1:39" ht="15.75" x14ac:dyDescent="0.25">
      <c r="A46" s="977"/>
      <c r="B46" s="297">
        <v>16</v>
      </c>
      <c r="C46" s="249">
        <f>VLOOKUP(C$3,'11.CapturaEfectivaPBovina'!$D$53:$AE$76,3+$B46,FALSE)</f>
        <v>17958</v>
      </c>
      <c r="D46" s="232">
        <f>VLOOKUP(D$3,'11.CapturaEfectivaPBovina'!$D$53:$AE$76,3+$B46,FALSE)</f>
        <v>2051</v>
      </c>
      <c r="E46" s="232">
        <f>VLOOKUP(E$3,'11.CapturaEfectivaPBovina'!$D$53:$AE$76,3+$B46,FALSE)</f>
        <v>2764</v>
      </c>
      <c r="F46" s="232">
        <f>VLOOKUP(F$3,'11.CapturaEfectivaPBovina'!$D$53:$AE$76,3+$B46,FALSE)</f>
        <v>4538</v>
      </c>
      <c r="G46" s="232">
        <f>VLOOKUP(G$3,'11.CapturaEfectivaPBovina'!$D$53:$AE$76,3+$B46,FALSE)</f>
        <v>0</v>
      </c>
      <c r="H46" s="232">
        <f>VLOOKUP(H$3,'11.CapturaEfectivaPBovina'!$D$53:$AE$76,3+$B46,FALSE)</f>
        <v>0</v>
      </c>
      <c r="I46" s="250">
        <f t="shared" si="4"/>
        <v>27311</v>
      </c>
      <c r="J46" s="267">
        <f>C46*'14.ParámetrosCompraVenta'!C$39*'14.ParámetrosCompraVenta'!C$40</f>
        <v>4827110.4000000004</v>
      </c>
      <c r="K46" s="266">
        <f>D46*'14.ParámetrosCompraVenta'!D$39*'14.ParámetrosCompraVenta'!D$40</f>
        <v>505366.4</v>
      </c>
      <c r="L46" s="266">
        <f>E46*'14.ParámetrosCompraVenta'!E$39*'14.ParámetrosCompraVenta'!E$40</f>
        <v>718640</v>
      </c>
      <c r="M46" s="266">
        <f>F46*'14.ParámetrosCompraVenta'!F$39*'14.ParámetrosCompraVenta'!F$40</f>
        <v>721542</v>
      </c>
      <c r="N46" s="266">
        <f>G46*'14.ParámetrosCompraVenta'!G$39*'14.ParámetrosCompraVenta'!G$40</f>
        <v>0</v>
      </c>
      <c r="O46" s="266">
        <f>H46*'14.ParámetrosCompraVenta'!H$39*'14.ParámetrosCompraVenta'!H$40</f>
        <v>0</v>
      </c>
      <c r="P46" s="263">
        <f t="shared" si="5"/>
        <v>6772658.8000000007</v>
      </c>
      <c r="Q46" s="265">
        <f>J46*'14.ParámetrosCompraVenta'!C$42</f>
        <v>4344399.3600000003</v>
      </c>
      <c r="R46" s="266">
        <f>K46*'14.ParámetrosCompraVenta'!D$42</f>
        <v>429561.44</v>
      </c>
      <c r="S46" s="266">
        <f>L46*'14.ParámetrosCompraVenta'!E$42</f>
        <v>359320</v>
      </c>
      <c r="T46" s="266">
        <f>M46*'14.ParámetrosCompraVenta'!F$42</f>
        <v>288616.8</v>
      </c>
      <c r="U46" s="266">
        <f>N46*'14.ParámetrosCompraVenta'!G$42</f>
        <v>0</v>
      </c>
      <c r="V46" s="266">
        <f>O46*'14.ParámetrosCompraVenta'!H$42</f>
        <v>0</v>
      </c>
      <c r="W46" s="232">
        <f t="shared" si="6"/>
        <v>5421897.6000000006</v>
      </c>
      <c r="X46" s="281">
        <f>ROUNDDOWN(W46/'7.ParámetrosPlanta'!$B$24,0)</f>
        <v>271</v>
      </c>
      <c r="Y46" s="267">
        <f>J46*'14.ParámetrosCompraVenta'!C$41</f>
        <v>482711.04000000004</v>
      </c>
      <c r="Z46" s="266">
        <f>K46*'14.ParámetrosCompraVenta'!D$41</f>
        <v>75804.960000000006</v>
      </c>
      <c r="AA46" s="266">
        <f>L46*'14.ParámetrosCompraVenta'!E$41</f>
        <v>359320</v>
      </c>
      <c r="AB46" s="266">
        <f>M46*'14.ParámetrosCompraVenta'!F$41</f>
        <v>432925.2</v>
      </c>
      <c r="AC46" s="266">
        <f>N46*'14.ParámetrosCompraVenta'!G$41</f>
        <v>0</v>
      </c>
      <c r="AD46" s="266">
        <f>O46*'14.ParámetrosCompraVenta'!H$41</f>
        <v>0</v>
      </c>
      <c r="AE46" s="250">
        <f t="shared" si="7"/>
        <v>1350761.2</v>
      </c>
      <c r="AF46" s="267">
        <f>VLOOKUP(AF$3,'11.CapturaEfectivaPBovina'!$D$53:$AE$76,3+$B46,FALSE)</f>
        <v>2091</v>
      </c>
      <c r="AG46" s="266">
        <f>VLOOKUP(AG$3,'11.CapturaEfectivaPBovina'!$D$53:$AE$76,3+$B46,FALSE)</f>
        <v>1888</v>
      </c>
      <c r="AH46" s="266">
        <f>VLOOKUP(AH$3,'11.CapturaEfectivaPBovina'!$D$53:$AE$76,3+$B46,FALSE)</f>
        <v>2807</v>
      </c>
      <c r="AI46" s="266">
        <f>VLOOKUP(AI$3,'11.CapturaEfectivaPBovina'!$D$53:$AE$76,3+$B46,FALSE)</f>
        <v>1888</v>
      </c>
      <c r="AJ46" s="266">
        <f>VLOOKUP(AJ$3,'11.CapturaEfectivaPBovina'!$D$53:$AE$76,3+$B46,FALSE)</f>
        <v>539</v>
      </c>
      <c r="AK46" s="266">
        <f>VLOOKUP(AK$3,'11.CapturaEfectivaPBovina'!$D$53:$AE$76,3+$B46,FALSE)</f>
        <v>539</v>
      </c>
      <c r="AL46" s="250">
        <f>INDEX('13.GraficosCapturaPBovina'!$C$27:$AB$27,1,1+B46)</f>
        <v>9752</v>
      </c>
      <c r="AM46" s="519"/>
    </row>
    <row r="47" spans="1:39" ht="15.75" x14ac:dyDescent="0.25">
      <c r="A47" s="977"/>
      <c r="B47" s="297">
        <v>17</v>
      </c>
      <c r="C47" s="249">
        <f>VLOOKUP(C$3,'11.CapturaEfectivaPBovina'!$D$53:$AE$76,3+$B47,FALSE)</f>
        <v>18228</v>
      </c>
      <c r="D47" s="232">
        <f>VLOOKUP(D$3,'11.CapturaEfectivaPBovina'!$D$53:$AE$76,3+$B47,FALSE)</f>
        <v>2108</v>
      </c>
      <c r="E47" s="232">
        <f>VLOOKUP(E$3,'11.CapturaEfectivaPBovina'!$D$53:$AE$76,3+$B47,FALSE)</f>
        <v>2844</v>
      </c>
      <c r="F47" s="232">
        <f>VLOOKUP(F$3,'11.CapturaEfectivaPBovina'!$D$53:$AE$76,3+$B47,FALSE)</f>
        <v>4627</v>
      </c>
      <c r="G47" s="232">
        <f>VLOOKUP(G$3,'11.CapturaEfectivaPBovina'!$D$53:$AE$76,3+$B47,FALSE)</f>
        <v>0</v>
      </c>
      <c r="H47" s="232">
        <f>VLOOKUP(H$3,'11.CapturaEfectivaPBovina'!$D$53:$AE$76,3+$B47,FALSE)</f>
        <v>0</v>
      </c>
      <c r="I47" s="250">
        <f t="shared" si="4"/>
        <v>27807</v>
      </c>
      <c r="J47" s="267">
        <f>C47*'14.ParámetrosCompraVenta'!C$39*'14.ParámetrosCompraVenta'!C$40</f>
        <v>4899686.4000000004</v>
      </c>
      <c r="K47" s="266">
        <f>D47*'14.ParámetrosCompraVenta'!D$39*'14.ParámetrosCompraVenta'!D$40</f>
        <v>519411.20000000007</v>
      </c>
      <c r="L47" s="266">
        <f>E47*'14.ParámetrosCompraVenta'!E$39*'14.ParámetrosCompraVenta'!E$40</f>
        <v>739440</v>
      </c>
      <c r="M47" s="266">
        <f>F47*'14.ParámetrosCompraVenta'!F$39*'14.ParámetrosCompraVenta'!F$40</f>
        <v>735693</v>
      </c>
      <c r="N47" s="266">
        <f>G47*'14.ParámetrosCompraVenta'!G$39*'14.ParámetrosCompraVenta'!G$40</f>
        <v>0</v>
      </c>
      <c r="O47" s="266">
        <f>H47*'14.ParámetrosCompraVenta'!H$39*'14.ParámetrosCompraVenta'!H$40</f>
        <v>0</v>
      </c>
      <c r="P47" s="263">
        <f t="shared" si="5"/>
        <v>6894230.6000000006</v>
      </c>
      <c r="Q47" s="265">
        <f>J47*'14.ParámetrosCompraVenta'!C$42</f>
        <v>4409717.7600000007</v>
      </c>
      <c r="R47" s="266">
        <f>K47*'14.ParámetrosCompraVenta'!D$42</f>
        <v>441499.52000000008</v>
      </c>
      <c r="S47" s="266">
        <f>L47*'14.ParámetrosCompraVenta'!E$42</f>
        <v>369720</v>
      </c>
      <c r="T47" s="266">
        <f>M47*'14.ParámetrosCompraVenta'!F$42</f>
        <v>294277.2</v>
      </c>
      <c r="U47" s="266">
        <f>N47*'14.ParámetrosCompraVenta'!G$42</f>
        <v>0</v>
      </c>
      <c r="V47" s="266">
        <f>O47*'14.ParámetrosCompraVenta'!H$42</f>
        <v>0</v>
      </c>
      <c r="W47" s="232">
        <f t="shared" si="6"/>
        <v>5515214.4800000014</v>
      </c>
      <c r="X47" s="281">
        <f>ROUNDDOWN(W47/'7.ParámetrosPlanta'!$B$24,0)</f>
        <v>275</v>
      </c>
      <c r="Y47" s="267">
        <f>J47*'14.ParámetrosCompraVenta'!C$41</f>
        <v>489968.64000000007</v>
      </c>
      <c r="Z47" s="266">
        <f>K47*'14.ParámetrosCompraVenta'!D$41</f>
        <v>77911.680000000008</v>
      </c>
      <c r="AA47" s="266">
        <f>L47*'14.ParámetrosCompraVenta'!E$41</f>
        <v>369720</v>
      </c>
      <c r="AB47" s="266">
        <f>M47*'14.ParámetrosCompraVenta'!F$41</f>
        <v>441415.8</v>
      </c>
      <c r="AC47" s="266">
        <f>N47*'14.ParámetrosCompraVenta'!G$41</f>
        <v>0</v>
      </c>
      <c r="AD47" s="266">
        <f>O47*'14.ParámetrosCompraVenta'!H$41</f>
        <v>0</v>
      </c>
      <c r="AE47" s="250">
        <f t="shared" si="7"/>
        <v>1379016.12</v>
      </c>
      <c r="AF47" s="267">
        <f>VLOOKUP(AF$3,'11.CapturaEfectivaPBovina'!$D$53:$AE$76,3+$B47,FALSE)</f>
        <v>2091</v>
      </c>
      <c r="AG47" s="266">
        <f>VLOOKUP(AG$3,'11.CapturaEfectivaPBovina'!$D$53:$AE$76,3+$B47,FALSE)</f>
        <v>1888</v>
      </c>
      <c r="AH47" s="266">
        <f>VLOOKUP(AH$3,'11.CapturaEfectivaPBovina'!$D$53:$AE$76,3+$B47,FALSE)</f>
        <v>2807</v>
      </c>
      <c r="AI47" s="266">
        <f>VLOOKUP(AI$3,'11.CapturaEfectivaPBovina'!$D$53:$AE$76,3+$B47,FALSE)</f>
        <v>1888</v>
      </c>
      <c r="AJ47" s="266">
        <f>VLOOKUP(AJ$3,'11.CapturaEfectivaPBovina'!$D$53:$AE$76,3+$B47,FALSE)</f>
        <v>539</v>
      </c>
      <c r="AK47" s="266">
        <f>VLOOKUP(AK$3,'11.CapturaEfectivaPBovina'!$D$53:$AE$76,3+$B47,FALSE)</f>
        <v>539</v>
      </c>
      <c r="AL47" s="250">
        <f>INDEX('13.GraficosCapturaPBovina'!$C$27:$AB$27,1,1+B47)</f>
        <v>9752</v>
      </c>
      <c r="AM47" s="519"/>
    </row>
    <row r="48" spans="1:39" ht="15.75" x14ac:dyDescent="0.25">
      <c r="A48" s="977"/>
      <c r="B48" s="297">
        <v>18</v>
      </c>
      <c r="C48" s="249">
        <f>VLOOKUP(C$3,'11.CapturaEfectivaPBovina'!$D$53:$AE$76,3+$B48,FALSE)</f>
        <v>18503</v>
      </c>
      <c r="D48" s="232">
        <f>VLOOKUP(D$3,'11.CapturaEfectivaPBovina'!$D$53:$AE$76,3+$B48,FALSE)</f>
        <v>2164</v>
      </c>
      <c r="E48" s="232">
        <f>VLOOKUP(E$3,'11.CapturaEfectivaPBovina'!$D$53:$AE$76,3+$B48,FALSE)</f>
        <v>2925</v>
      </c>
      <c r="F48" s="232">
        <f>VLOOKUP(F$3,'11.CapturaEfectivaPBovina'!$D$53:$AE$76,3+$B48,FALSE)</f>
        <v>4717</v>
      </c>
      <c r="G48" s="232">
        <f>VLOOKUP(G$3,'11.CapturaEfectivaPBovina'!$D$53:$AE$76,3+$B48,FALSE)</f>
        <v>0</v>
      </c>
      <c r="H48" s="232">
        <f>VLOOKUP(H$3,'11.CapturaEfectivaPBovina'!$D$53:$AE$76,3+$B48,FALSE)</f>
        <v>0</v>
      </c>
      <c r="I48" s="250">
        <f t="shared" si="4"/>
        <v>28309</v>
      </c>
      <c r="J48" s="267">
        <f>C48*'14.ParámetrosCompraVenta'!C$39*'14.ParámetrosCompraVenta'!C$40</f>
        <v>4973606.4000000004</v>
      </c>
      <c r="K48" s="266">
        <f>D48*'14.ParámetrosCompraVenta'!D$39*'14.ParámetrosCompraVenta'!D$40</f>
        <v>533209.60000000009</v>
      </c>
      <c r="L48" s="266">
        <f>E48*'14.ParámetrosCompraVenta'!E$39*'14.ParámetrosCompraVenta'!E$40</f>
        <v>760500</v>
      </c>
      <c r="M48" s="266">
        <f>F48*'14.ParámetrosCompraVenta'!F$39*'14.ParámetrosCompraVenta'!F$40</f>
        <v>750003</v>
      </c>
      <c r="N48" s="266">
        <f>G48*'14.ParámetrosCompraVenta'!G$39*'14.ParámetrosCompraVenta'!G$40</f>
        <v>0</v>
      </c>
      <c r="O48" s="266">
        <f>H48*'14.ParámetrosCompraVenta'!H$39*'14.ParámetrosCompraVenta'!H$40</f>
        <v>0</v>
      </c>
      <c r="P48" s="263">
        <f t="shared" si="5"/>
        <v>7017319</v>
      </c>
      <c r="Q48" s="265">
        <f>J48*'14.ParámetrosCompraVenta'!C$42</f>
        <v>4476245.7600000007</v>
      </c>
      <c r="R48" s="266">
        <f>K48*'14.ParámetrosCompraVenta'!D$42</f>
        <v>453228.16000000009</v>
      </c>
      <c r="S48" s="266">
        <f>L48*'14.ParámetrosCompraVenta'!E$42</f>
        <v>380250</v>
      </c>
      <c r="T48" s="266">
        <f>M48*'14.ParámetrosCompraVenta'!F$42</f>
        <v>300001.2</v>
      </c>
      <c r="U48" s="266">
        <f>N48*'14.ParámetrosCompraVenta'!G$42</f>
        <v>0</v>
      </c>
      <c r="V48" s="266">
        <f>O48*'14.ParámetrosCompraVenta'!H$42</f>
        <v>0</v>
      </c>
      <c r="W48" s="232">
        <f t="shared" si="6"/>
        <v>5609725.120000001</v>
      </c>
      <c r="X48" s="281">
        <f>ROUNDDOWN(W48/'7.ParámetrosPlanta'!$B$24,0)</f>
        <v>280</v>
      </c>
      <c r="Y48" s="267">
        <f>J48*'14.ParámetrosCompraVenta'!C$41</f>
        <v>497360.64000000007</v>
      </c>
      <c r="Z48" s="266">
        <f>K48*'14.ParámetrosCompraVenta'!D$41</f>
        <v>79981.440000000017</v>
      </c>
      <c r="AA48" s="266">
        <f>L48*'14.ParámetrosCompraVenta'!E$41</f>
        <v>380250</v>
      </c>
      <c r="AB48" s="266">
        <f>M48*'14.ParámetrosCompraVenta'!F$41</f>
        <v>450001.8</v>
      </c>
      <c r="AC48" s="266">
        <f>N48*'14.ParámetrosCompraVenta'!G$41</f>
        <v>0</v>
      </c>
      <c r="AD48" s="266">
        <f>O48*'14.ParámetrosCompraVenta'!H$41</f>
        <v>0</v>
      </c>
      <c r="AE48" s="250">
        <f t="shared" si="7"/>
        <v>1407593.8800000001</v>
      </c>
      <c r="AF48" s="267">
        <f>VLOOKUP(AF$3,'11.CapturaEfectivaPBovina'!$D$53:$AE$76,3+$B48,FALSE)</f>
        <v>2091</v>
      </c>
      <c r="AG48" s="266">
        <f>VLOOKUP(AG$3,'11.CapturaEfectivaPBovina'!$D$53:$AE$76,3+$B48,FALSE)</f>
        <v>1888</v>
      </c>
      <c r="AH48" s="266">
        <f>VLOOKUP(AH$3,'11.CapturaEfectivaPBovina'!$D$53:$AE$76,3+$B48,FALSE)</f>
        <v>2807</v>
      </c>
      <c r="AI48" s="266">
        <f>VLOOKUP(AI$3,'11.CapturaEfectivaPBovina'!$D$53:$AE$76,3+$B48,FALSE)</f>
        <v>1888</v>
      </c>
      <c r="AJ48" s="266">
        <f>VLOOKUP(AJ$3,'11.CapturaEfectivaPBovina'!$D$53:$AE$76,3+$B48,FALSE)</f>
        <v>539</v>
      </c>
      <c r="AK48" s="266">
        <f>VLOOKUP(AK$3,'11.CapturaEfectivaPBovina'!$D$53:$AE$76,3+$B48,FALSE)</f>
        <v>539</v>
      </c>
      <c r="AL48" s="250">
        <f>INDEX('13.GraficosCapturaPBovina'!$C$27:$AB$27,1,1+B48)</f>
        <v>9752</v>
      </c>
      <c r="AM48" s="519"/>
    </row>
    <row r="49" spans="1:39" ht="15.75" x14ac:dyDescent="0.25">
      <c r="A49" s="977"/>
      <c r="B49" s="297">
        <v>19</v>
      </c>
      <c r="C49" s="249">
        <f>VLOOKUP(C$3,'11.CapturaEfectivaPBovina'!$D$53:$AE$76,3+$B49,FALSE)</f>
        <v>18781</v>
      </c>
      <c r="D49" s="232">
        <f>VLOOKUP(D$3,'11.CapturaEfectivaPBovina'!$D$53:$AE$76,3+$B49,FALSE)</f>
        <v>2221</v>
      </c>
      <c r="E49" s="232">
        <f>VLOOKUP(E$3,'11.CapturaEfectivaPBovina'!$D$53:$AE$76,3+$B49,FALSE)</f>
        <v>3007</v>
      </c>
      <c r="F49" s="232">
        <f>VLOOKUP(F$3,'11.CapturaEfectivaPBovina'!$D$53:$AE$76,3+$B49,FALSE)</f>
        <v>4809</v>
      </c>
      <c r="G49" s="232">
        <f>VLOOKUP(G$3,'11.CapturaEfectivaPBovina'!$D$53:$AE$76,3+$B49,FALSE)</f>
        <v>0</v>
      </c>
      <c r="H49" s="232">
        <f>VLOOKUP(H$3,'11.CapturaEfectivaPBovina'!$D$53:$AE$76,3+$B49,FALSE)</f>
        <v>0</v>
      </c>
      <c r="I49" s="250">
        <f t="shared" si="4"/>
        <v>28818</v>
      </c>
      <c r="J49" s="267">
        <f>C49*'14.ParámetrosCompraVenta'!C$39*'14.ParámetrosCompraVenta'!C$40</f>
        <v>5048332.8000000007</v>
      </c>
      <c r="K49" s="266">
        <f>D49*'14.ParámetrosCompraVenta'!D$39*'14.ParámetrosCompraVenta'!D$40</f>
        <v>547254.4</v>
      </c>
      <c r="L49" s="266">
        <f>E49*'14.ParámetrosCompraVenta'!E$39*'14.ParámetrosCompraVenta'!E$40</f>
        <v>781820</v>
      </c>
      <c r="M49" s="266">
        <f>F49*'14.ParámetrosCompraVenta'!F$39*'14.ParámetrosCompraVenta'!F$40</f>
        <v>764631</v>
      </c>
      <c r="N49" s="266">
        <f>G49*'14.ParámetrosCompraVenta'!G$39*'14.ParámetrosCompraVenta'!G$40</f>
        <v>0</v>
      </c>
      <c r="O49" s="266">
        <f>H49*'14.ParámetrosCompraVenta'!H$39*'14.ParámetrosCompraVenta'!H$40</f>
        <v>0</v>
      </c>
      <c r="P49" s="263">
        <f t="shared" si="5"/>
        <v>7142038.2000000011</v>
      </c>
      <c r="Q49" s="265">
        <f>J49*'14.ParámetrosCompraVenta'!C$42</f>
        <v>4543499.5200000005</v>
      </c>
      <c r="R49" s="266">
        <f>K49*'14.ParámetrosCompraVenta'!D$42</f>
        <v>465166.24</v>
      </c>
      <c r="S49" s="266">
        <f>L49*'14.ParámetrosCompraVenta'!E$42</f>
        <v>390910</v>
      </c>
      <c r="T49" s="266">
        <f>M49*'14.ParámetrosCompraVenta'!F$42</f>
        <v>305852.40000000002</v>
      </c>
      <c r="U49" s="266">
        <f>N49*'14.ParámetrosCompraVenta'!G$42</f>
        <v>0</v>
      </c>
      <c r="V49" s="266">
        <f>O49*'14.ParámetrosCompraVenta'!H$42</f>
        <v>0</v>
      </c>
      <c r="W49" s="232">
        <f t="shared" si="6"/>
        <v>5705428.1600000011</v>
      </c>
      <c r="X49" s="281">
        <f>ROUNDDOWN(W49/'7.ParámetrosPlanta'!$B$24,0)</f>
        <v>285</v>
      </c>
      <c r="Y49" s="267">
        <f>J49*'14.ParámetrosCompraVenta'!C$41</f>
        <v>504833.28000000009</v>
      </c>
      <c r="Z49" s="266">
        <f>K49*'14.ParámetrosCompraVenta'!D$41</f>
        <v>82088.160000000003</v>
      </c>
      <c r="AA49" s="266">
        <f>L49*'14.ParámetrosCompraVenta'!E$41</f>
        <v>390910</v>
      </c>
      <c r="AB49" s="266">
        <f>M49*'14.ParámetrosCompraVenta'!F$41</f>
        <v>458778.6</v>
      </c>
      <c r="AC49" s="266">
        <f>N49*'14.ParámetrosCompraVenta'!G$41</f>
        <v>0</v>
      </c>
      <c r="AD49" s="266">
        <f>O49*'14.ParámetrosCompraVenta'!H$41</f>
        <v>0</v>
      </c>
      <c r="AE49" s="250">
        <f t="shared" si="7"/>
        <v>1436610.04</v>
      </c>
      <c r="AF49" s="267">
        <f>VLOOKUP(AF$3,'11.CapturaEfectivaPBovina'!$D$53:$AE$76,3+$B49,FALSE)</f>
        <v>2091</v>
      </c>
      <c r="AG49" s="266">
        <f>VLOOKUP(AG$3,'11.CapturaEfectivaPBovina'!$D$53:$AE$76,3+$B49,FALSE)</f>
        <v>1888</v>
      </c>
      <c r="AH49" s="266">
        <f>VLOOKUP(AH$3,'11.CapturaEfectivaPBovina'!$D$53:$AE$76,3+$B49,FALSE)</f>
        <v>2807</v>
      </c>
      <c r="AI49" s="266">
        <f>VLOOKUP(AI$3,'11.CapturaEfectivaPBovina'!$D$53:$AE$76,3+$B49,FALSE)</f>
        <v>1888</v>
      </c>
      <c r="AJ49" s="266">
        <f>VLOOKUP(AJ$3,'11.CapturaEfectivaPBovina'!$D$53:$AE$76,3+$B49,FALSE)</f>
        <v>539</v>
      </c>
      <c r="AK49" s="266">
        <f>VLOOKUP(AK$3,'11.CapturaEfectivaPBovina'!$D$53:$AE$76,3+$B49,FALSE)</f>
        <v>539</v>
      </c>
      <c r="AL49" s="250">
        <f>INDEX('13.GraficosCapturaPBovina'!$C$27:$AB$27,1,1+B49)</f>
        <v>9752</v>
      </c>
      <c r="AM49" s="519"/>
    </row>
    <row r="50" spans="1:39" ht="15.75" x14ac:dyDescent="0.25">
      <c r="A50" s="977"/>
      <c r="B50" s="297">
        <v>20</v>
      </c>
      <c r="C50" s="249">
        <f>VLOOKUP(C$3,'11.CapturaEfectivaPBovina'!$D$53:$AE$76,3+$B50,FALSE)</f>
        <v>19064</v>
      </c>
      <c r="D50" s="232">
        <f>VLOOKUP(D$3,'11.CapturaEfectivaPBovina'!$D$53:$AE$76,3+$B50,FALSE)</f>
        <v>2280</v>
      </c>
      <c r="E50" s="232">
        <f>VLOOKUP(E$3,'11.CapturaEfectivaPBovina'!$D$53:$AE$76,3+$B50,FALSE)</f>
        <v>3089</v>
      </c>
      <c r="F50" s="232">
        <f>VLOOKUP(F$3,'11.CapturaEfectivaPBovina'!$D$53:$AE$76,3+$B50,FALSE)</f>
        <v>4902</v>
      </c>
      <c r="G50" s="232">
        <f>VLOOKUP(G$3,'11.CapturaEfectivaPBovina'!$D$53:$AE$76,3+$B50,FALSE)</f>
        <v>0</v>
      </c>
      <c r="H50" s="232">
        <f>VLOOKUP(H$3,'11.CapturaEfectivaPBovina'!$D$53:$AE$76,3+$B50,FALSE)</f>
        <v>0</v>
      </c>
      <c r="I50" s="250">
        <f t="shared" si="4"/>
        <v>29335</v>
      </c>
      <c r="J50" s="267">
        <f>C50*'14.ParámetrosCompraVenta'!C$39*'14.ParámetrosCompraVenta'!C$40</f>
        <v>5124403.2000000002</v>
      </c>
      <c r="K50" s="266">
        <f>D50*'14.ParámetrosCompraVenta'!D$39*'14.ParámetrosCompraVenta'!D$40</f>
        <v>561792</v>
      </c>
      <c r="L50" s="266">
        <f>E50*'14.ParámetrosCompraVenta'!E$39*'14.ParámetrosCompraVenta'!E$40</f>
        <v>803140</v>
      </c>
      <c r="M50" s="266">
        <f>F50*'14.ParámetrosCompraVenta'!F$39*'14.ParámetrosCompraVenta'!F$40</f>
        <v>779418</v>
      </c>
      <c r="N50" s="266">
        <f>G50*'14.ParámetrosCompraVenta'!G$39*'14.ParámetrosCompraVenta'!G$40</f>
        <v>0</v>
      </c>
      <c r="O50" s="266">
        <f>H50*'14.ParámetrosCompraVenta'!H$39*'14.ParámetrosCompraVenta'!H$40</f>
        <v>0</v>
      </c>
      <c r="P50" s="263">
        <f t="shared" si="5"/>
        <v>7268753.2000000002</v>
      </c>
      <c r="Q50" s="265">
        <f>J50*'14.ParámetrosCompraVenta'!C$42</f>
        <v>4611962.8799999999</v>
      </c>
      <c r="R50" s="266">
        <f>K50*'14.ParámetrosCompraVenta'!D$42</f>
        <v>477523.20000000001</v>
      </c>
      <c r="S50" s="266">
        <f>L50*'14.ParámetrosCompraVenta'!E$42</f>
        <v>401570</v>
      </c>
      <c r="T50" s="266">
        <f>M50*'14.ParámetrosCompraVenta'!F$42</f>
        <v>311767.2</v>
      </c>
      <c r="U50" s="266">
        <f>N50*'14.ParámetrosCompraVenta'!G$42</f>
        <v>0</v>
      </c>
      <c r="V50" s="266">
        <f>O50*'14.ParámetrosCompraVenta'!H$42</f>
        <v>0</v>
      </c>
      <c r="W50" s="232">
        <f t="shared" si="6"/>
        <v>5802823.2800000003</v>
      </c>
      <c r="X50" s="281">
        <f>ROUNDDOWN(W50/'7.ParámetrosPlanta'!$B$24,0)</f>
        <v>290</v>
      </c>
      <c r="Y50" s="267">
        <f>J50*'14.ParámetrosCompraVenta'!C$41</f>
        <v>512440.32000000007</v>
      </c>
      <c r="Z50" s="266">
        <f>K50*'14.ParámetrosCompraVenta'!D$41</f>
        <v>84268.800000000003</v>
      </c>
      <c r="AA50" s="266">
        <f>L50*'14.ParámetrosCompraVenta'!E$41</f>
        <v>401570</v>
      </c>
      <c r="AB50" s="266">
        <f>M50*'14.ParámetrosCompraVenta'!F$41</f>
        <v>467650.8</v>
      </c>
      <c r="AC50" s="266">
        <f>N50*'14.ParámetrosCompraVenta'!G$41</f>
        <v>0</v>
      </c>
      <c r="AD50" s="266">
        <f>O50*'14.ParámetrosCompraVenta'!H$41</f>
        <v>0</v>
      </c>
      <c r="AE50" s="250">
        <f t="shared" si="7"/>
        <v>1465929.9200000002</v>
      </c>
      <c r="AF50" s="267">
        <f>VLOOKUP(AF$3,'11.CapturaEfectivaPBovina'!$D$53:$AE$76,3+$B50,FALSE)</f>
        <v>2091</v>
      </c>
      <c r="AG50" s="266">
        <f>VLOOKUP(AG$3,'11.CapturaEfectivaPBovina'!$D$53:$AE$76,3+$B50,FALSE)</f>
        <v>1888</v>
      </c>
      <c r="AH50" s="266">
        <f>VLOOKUP(AH$3,'11.CapturaEfectivaPBovina'!$D$53:$AE$76,3+$B50,FALSE)</f>
        <v>2807</v>
      </c>
      <c r="AI50" s="266">
        <f>VLOOKUP(AI$3,'11.CapturaEfectivaPBovina'!$D$53:$AE$76,3+$B50,FALSE)</f>
        <v>1888</v>
      </c>
      <c r="AJ50" s="266">
        <f>VLOOKUP(AJ$3,'11.CapturaEfectivaPBovina'!$D$53:$AE$76,3+$B50,FALSE)</f>
        <v>539</v>
      </c>
      <c r="AK50" s="266">
        <f>VLOOKUP(AK$3,'11.CapturaEfectivaPBovina'!$D$53:$AE$76,3+$B50,FALSE)</f>
        <v>539</v>
      </c>
      <c r="AL50" s="250">
        <f>INDEX('13.GraficosCapturaPBovina'!$C$27:$AB$27,1,1+B50)</f>
        <v>9752</v>
      </c>
      <c r="AM50" s="519"/>
    </row>
    <row r="51" spans="1:39" ht="15.75" x14ac:dyDescent="0.25">
      <c r="A51" s="977"/>
      <c r="B51" s="297">
        <v>21</v>
      </c>
      <c r="C51" s="249">
        <f>VLOOKUP(C$3,'11.CapturaEfectivaPBovina'!$D$53:$AE$76,3+$B51,FALSE)</f>
        <v>19349</v>
      </c>
      <c r="D51" s="232">
        <f>VLOOKUP(D$3,'11.CapturaEfectivaPBovina'!$D$53:$AE$76,3+$B51,FALSE)</f>
        <v>2340</v>
      </c>
      <c r="E51" s="232">
        <f>VLOOKUP(E$3,'11.CapturaEfectivaPBovina'!$D$53:$AE$76,3+$B51,FALSE)</f>
        <v>3173</v>
      </c>
      <c r="F51" s="232">
        <f>VLOOKUP(F$3,'11.CapturaEfectivaPBovina'!$D$53:$AE$76,3+$B51,FALSE)</f>
        <v>4996</v>
      </c>
      <c r="G51" s="232">
        <f>VLOOKUP(G$3,'11.CapturaEfectivaPBovina'!$D$53:$AE$76,3+$B51,FALSE)</f>
        <v>0</v>
      </c>
      <c r="H51" s="232">
        <f>VLOOKUP(H$3,'11.CapturaEfectivaPBovina'!$D$53:$AE$76,3+$B51,FALSE)</f>
        <v>0</v>
      </c>
      <c r="I51" s="250">
        <f t="shared" si="4"/>
        <v>29858</v>
      </c>
      <c r="J51" s="267">
        <f>C51*'14.ParámetrosCompraVenta'!C$39*'14.ParámetrosCompraVenta'!C$40</f>
        <v>5201011.2</v>
      </c>
      <c r="K51" s="266">
        <f>D51*'14.ParámetrosCompraVenta'!D$39*'14.ParámetrosCompraVenta'!D$40</f>
        <v>576576</v>
      </c>
      <c r="L51" s="266">
        <f>E51*'14.ParámetrosCompraVenta'!E$39*'14.ParámetrosCompraVenta'!E$40</f>
        <v>824980</v>
      </c>
      <c r="M51" s="266">
        <f>F51*'14.ParámetrosCompraVenta'!F$39*'14.ParámetrosCompraVenta'!F$40</f>
        <v>794364</v>
      </c>
      <c r="N51" s="266">
        <f>G51*'14.ParámetrosCompraVenta'!G$39*'14.ParámetrosCompraVenta'!G$40</f>
        <v>0</v>
      </c>
      <c r="O51" s="266">
        <f>H51*'14.ParámetrosCompraVenta'!H$39*'14.ParámetrosCompraVenta'!H$40</f>
        <v>0</v>
      </c>
      <c r="P51" s="263">
        <f t="shared" si="5"/>
        <v>7396931.2000000002</v>
      </c>
      <c r="Q51" s="265">
        <f>J51*'14.ParámetrosCompraVenta'!C$42</f>
        <v>4680910.08</v>
      </c>
      <c r="R51" s="266">
        <f>K51*'14.ParámetrosCompraVenta'!D$42</f>
        <v>490089.6</v>
      </c>
      <c r="S51" s="266">
        <f>L51*'14.ParámetrosCompraVenta'!E$42</f>
        <v>412490</v>
      </c>
      <c r="T51" s="266">
        <f>M51*'14.ParámetrosCompraVenta'!F$42</f>
        <v>317745.60000000003</v>
      </c>
      <c r="U51" s="266">
        <f>N51*'14.ParámetrosCompraVenta'!G$42</f>
        <v>0</v>
      </c>
      <c r="V51" s="266">
        <f>O51*'14.ParámetrosCompraVenta'!H$42</f>
        <v>0</v>
      </c>
      <c r="W51" s="232">
        <f t="shared" si="6"/>
        <v>5901235.2799999993</v>
      </c>
      <c r="X51" s="281">
        <f>ROUNDDOWN(W51/'7.ParámetrosPlanta'!$B$24,0)</f>
        <v>295</v>
      </c>
      <c r="Y51" s="267">
        <f>J51*'14.ParámetrosCompraVenta'!C$41</f>
        <v>520101.12000000005</v>
      </c>
      <c r="Z51" s="266">
        <f>K51*'14.ParámetrosCompraVenta'!D$41</f>
        <v>86486.399999999994</v>
      </c>
      <c r="AA51" s="266">
        <f>L51*'14.ParámetrosCompraVenta'!E$41</f>
        <v>412490</v>
      </c>
      <c r="AB51" s="266">
        <f>M51*'14.ParámetrosCompraVenta'!F$41</f>
        <v>476618.39999999997</v>
      </c>
      <c r="AC51" s="266">
        <f>N51*'14.ParámetrosCompraVenta'!G$41</f>
        <v>0</v>
      </c>
      <c r="AD51" s="266">
        <f>O51*'14.ParámetrosCompraVenta'!H$41</f>
        <v>0</v>
      </c>
      <c r="AE51" s="250">
        <f t="shared" si="7"/>
        <v>1495695.92</v>
      </c>
      <c r="AF51" s="267">
        <f>VLOOKUP(AF$3,'11.CapturaEfectivaPBovina'!$D$53:$AE$76,3+$B51,FALSE)</f>
        <v>2091</v>
      </c>
      <c r="AG51" s="266">
        <f>VLOOKUP(AG$3,'11.CapturaEfectivaPBovina'!$D$53:$AE$76,3+$B51,FALSE)</f>
        <v>1888</v>
      </c>
      <c r="AH51" s="266">
        <f>VLOOKUP(AH$3,'11.CapturaEfectivaPBovina'!$D$53:$AE$76,3+$B51,FALSE)</f>
        <v>2807</v>
      </c>
      <c r="AI51" s="266">
        <f>VLOOKUP(AI$3,'11.CapturaEfectivaPBovina'!$D$53:$AE$76,3+$B51,FALSE)</f>
        <v>1888</v>
      </c>
      <c r="AJ51" s="266">
        <f>VLOOKUP(AJ$3,'11.CapturaEfectivaPBovina'!$D$53:$AE$76,3+$B51,FALSE)</f>
        <v>539</v>
      </c>
      <c r="AK51" s="266">
        <f>VLOOKUP(AK$3,'11.CapturaEfectivaPBovina'!$D$53:$AE$76,3+$B51,FALSE)</f>
        <v>539</v>
      </c>
      <c r="AL51" s="250">
        <f>INDEX('13.GraficosCapturaPBovina'!$C$27:$AB$27,1,1+B51)</f>
        <v>9752</v>
      </c>
      <c r="AM51" s="519"/>
    </row>
    <row r="52" spans="1:39" ht="15.75" x14ac:dyDescent="0.25">
      <c r="A52" s="977"/>
      <c r="B52" s="297">
        <v>22</v>
      </c>
      <c r="C52" s="249">
        <f>VLOOKUP(C$3,'11.CapturaEfectivaPBovina'!$D$53:$AE$76,3+$B52,FALSE)</f>
        <v>19639</v>
      </c>
      <c r="D52" s="232">
        <f>VLOOKUP(D$3,'11.CapturaEfectivaPBovina'!$D$53:$AE$76,3+$B52,FALSE)</f>
        <v>2399</v>
      </c>
      <c r="E52" s="232">
        <f>VLOOKUP(E$3,'11.CapturaEfectivaPBovina'!$D$53:$AE$76,3+$B52,FALSE)</f>
        <v>3258</v>
      </c>
      <c r="F52" s="232">
        <f>VLOOKUP(F$3,'11.CapturaEfectivaPBovina'!$D$53:$AE$76,3+$B52,FALSE)</f>
        <v>5091</v>
      </c>
      <c r="G52" s="232">
        <f>VLOOKUP(G$3,'11.CapturaEfectivaPBovina'!$D$53:$AE$76,3+$B52,FALSE)</f>
        <v>0</v>
      </c>
      <c r="H52" s="232">
        <f>VLOOKUP(H$3,'11.CapturaEfectivaPBovina'!$D$53:$AE$76,3+$B52,FALSE)</f>
        <v>0</v>
      </c>
      <c r="I52" s="250">
        <f t="shared" si="4"/>
        <v>30387</v>
      </c>
      <c r="J52" s="267">
        <f>C52*'14.ParámetrosCompraVenta'!C$39*'14.ParámetrosCompraVenta'!C$40</f>
        <v>5278963.2</v>
      </c>
      <c r="K52" s="266">
        <f>D52*'14.ParámetrosCompraVenta'!D$39*'14.ParámetrosCompraVenta'!D$40</f>
        <v>591113.60000000009</v>
      </c>
      <c r="L52" s="266">
        <f>E52*'14.ParámetrosCompraVenta'!E$39*'14.ParámetrosCompraVenta'!E$40</f>
        <v>847080</v>
      </c>
      <c r="M52" s="266">
        <f>F52*'14.ParámetrosCompraVenta'!F$39*'14.ParámetrosCompraVenta'!F$40</f>
        <v>809469</v>
      </c>
      <c r="N52" s="266">
        <f>G52*'14.ParámetrosCompraVenta'!G$39*'14.ParámetrosCompraVenta'!G$40</f>
        <v>0</v>
      </c>
      <c r="O52" s="266">
        <f>H52*'14.ParámetrosCompraVenta'!H$39*'14.ParámetrosCompraVenta'!H$40</f>
        <v>0</v>
      </c>
      <c r="P52" s="263">
        <f t="shared" si="5"/>
        <v>7526625.8000000007</v>
      </c>
      <c r="Q52" s="265">
        <f>J52*'14.ParámetrosCompraVenta'!C$42</f>
        <v>4751066.88</v>
      </c>
      <c r="R52" s="266">
        <f>K52*'14.ParámetrosCompraVenta'!D$42</f>
        <v>502446.56000000006</v>
      </c>
      <c r="S52" s="266">
        <f>L52*'14.ParámetrosCompraVenta'!E$42</f>
        <v>423540</v>
      </c>
      <c r="T52" s="266">
        <f>M52*'14.ParámetrosCompraVenta'!F$42</f>
        <v>323787.60000000003</v>
      </c>
      <c r="U52" s="266">
        <f>N52*'14.ParámetrosCompraVenta'!G$42</f>
        <v>0</v>
      </c>
      <c r="V52" s="266">
        <f>O52*'14.ParámetrosCompraVenta'!H$42</f>
        <v>0</v>
      </c>
      <c r="W52" s="232">
        <f t="shared" si="6"/>
        <v>6000841.0399999991</v>
      </c>
      <c r="X52" s="281">
        <f>ROUNDDOWN(W52/'7.ParámetrosPlanta'!$B$24,0)</f>
        <v>300</v>
      </c>
      <c r="Y52" s="267">
        <f>J52*'14.ParámetrosCompraVenta'!C$41</f>
        <v>527896.32000000007</v>
      </c>
      <c r="Z52" s="266">
        <f>K52*'14.ParámetrosCompraVenta'!D$41</f>
        <v>88667.040000000008</v>
      </c>
      <c r="AA52" s="266">
        <f>L52*'14.ParámetrosCompraVenta'!E$41</f>
        <v>423540</v>
      </c>
      <c r="AB52" s="266">
        <f>M52*'14.ParámetrosCompraVenta'!F$41</f>
        <v>485681.39999999997</v>
      </c>
      <c r="AC52" s="266">
        <f>N52*'14.ParámetrosCompraVenta'!G$41</f>
        <v>0</v>
      </c>
      <c r="AD52" s="266">
        <f>O52*'14.ParámetrosCompraVenta'!H$41</f>
        <v>0</v>
      </c>
      <c r="AE52" s="250">
        <f t="shared" si="7"/>
        <v>1525784.76</v>
      </c>
      <c r="AF52" s="267">
        <f>VLOOKUP(AF$3,'11.CapturaEfectivaPBovina'!$D$53:$AE$76,3+$B52,FALSE)</f>
        <v>2091</v>
      </c>
      <c r="AG52" s="266">
        <f>VLOOKUP(AG$3,'11.CapturaEfectivaPBovina'!$D$53:$AE$76,3+$B52,FALSE)</f>
        <v>1888</v>
      </c>
      <c r="AH52" s="266">
        <f>VLOOKUP(AH$3,'11.CapturaEfectivaPBovina'!$D$53:$AE$76,3+$B52,FALSE)</f>
        <v>2807</v>
      </c>
      <c r="AI52" s="266">
        <f>VLOOKUP(AI$3,'11.CapturaEfectivaPBovina'!$D$53:$AE$76,3+$B52,FALSE)</f>
        <v>1888</v>
      </c>
      <c r="AJ52" s="266">
        <f>VLOOKUP(AJ$3,'11.CapturaEfectivaPBovina'!$D$53:$AE$76,3+$B52,FALSE)</f>
        <v>539</v>
      </c>
      <c r="AK52" s="266">
        <f>VLOOKUP(AK$3,'11.CapturaEfectivaPBovina'!$D$53:$AE$76,3+$B52,FALSE)</f>
        <v>400</v>
      </c>
      <c r="AL52" s="250">
        <f>INDEX('13.GraficosCapturaPBovina'!$C$27:$AB$27,1,1+B52)</f>
        <v>9613</v>
      </c>
      <c r="AM52" s="519"/>
    </row>
    <row r="53" spans="1:39" ht="15.75" x14ac:dyDescent="0.25">
      <c r="A53" s="977"/>
      <c r="B53" s="297">
        <v>23</v>
      </c>
      <c r="C53" s="249">
        <f>VLOOKUP(C$3,'11.CapturaEfectivaPBovina'!$D$53:$AE$76,3+$B53,FALSE)</f>
        <v>19932</v>
      </c>
      <c r="D53" s="232">
        <f>VLOOKUP(D$3,'11.CapturaEfectivaPBovina'!$D$53:$AE$76,3+$B53,FALSE)</f>
        <v>2460</v>
      </c>
      <c r="E53" s="232">
        <f>VLOOKUP(E$3,'11.CapturaEfectivaPBovina'!$D$53:$AE$76,3+$B53,FALSE)</f>
        <v>3344</v>
      </c>
      <c r="F53" s="232">
        <f>VLOOKUP(F$3,'11.CapturaEfectivaPBovina'!$D$53:$AE$76,3+$B53,FALSE)</f>
        <v>5188</v>
      </c>
      <c r="G53" s="232">
        <f>VLOOKUP(G$3,'11.CapturaEfectivaPBovina'!$D$53:$AE$76,3+$B53,FALSE)</f>
        <v>0</v>
      </c>
      <c r="H53" s="232">
        <f>VLOOKUP(H$3,'11.CapturaEfectivaPBovina'!$D$53:$AE$76,3+$B53,FALSE)</f>
        <v>0</v>
      </c>
      <c r="I53" s="250">
        <f t="shared" si="4"/>
        <v>30924</v>
      </c>
      <c r="J53" s="267">
        <f>C53*'14.ParámetrosCompraVenta'!C$39*'14.ParámetrosCompraVenta'!C$40</f>
        <v>5357721.6000000006</v>
      </c>
      <c r="K53" s="266">
        <f>D53*'14.ParámetrosCompraVenta'!D$39*'14.ParámetrosCompraVenta'!D$40</f>
        <v>606144</v>
      </c>
      <c r="L53" s="266">
        <f>E53*'14.ParámetrosCompraVenta'!E$39*'14.ParámetrosCompraVenta'!E$40</f>
        <v>869440</v>
      </c>
      <c r="M53" s="266">
        <f>F53*'14.ParámetrosCompraVenta'!F$39*'14.ParámetrosCompraVenta'!F$40</f>
        <v>824892</v>
      </c>
      <c r="N53" s="266">
        <f>G53*'14.ParámetrosCompraVenta'!G$39*'14.ParámetrosCompraVenta'!G$40</f>
        <v>0</v>
      </c>
      <c r="O53" s="266">
        <f>H53*'14.ParámetrosCompraVenta'!H$39*'14.ParámetrosCompraVenta'!H$40</f>
        <v>0</v>
      </c>
      <c r="P53" s="263">
        <f t="shared" si="5"/>
        <v>7658197.6000000006</v>
      </c>
      <c r="Q53" s="265">
        <f>J53*'14.ParámetrosCompraVenta'!C$42</f>
        <v>4821949.4400000004</v>
      </c>
      <c r="R53" s="266">
        <f>K53*'14.ParámetrosCompraVenta'!D$42</f>
        <v>515222.39999999997</v>
      </c>
      <c r="S53" s="266">
        <f>L53*'14.ParámetrosCompraVenta'!E$42</f>
        <v>434720</v>
      </c>
      <c r="T53" s="266">
        <f>M53*'14.ParámetrosCompraVenta'!F$42</f>
        <v>329956.80000000005</v>
      </c>
      <c r="U53" s="266">
        <f>N53*'14.ParámetrosCompraVenta'!G$42</f>
        <v>0</v>
      </c>
      <c r="V53" s="266">
        <f>O53*'14.ParámetrosCompraVenta'!H$42</f>
        <v>0</v>
      </c>
      <c r="W53" s="232">
        <f t="shared" si="6"/>
        <v>6101848.6400000006</v>
      </c>
      <c r="X53" s="281">
        <f>ROUNDDOWN(W53/'7.ParámetrosPlanta'!$B$24,0)</f>
        <v>305</v>
      </c>
      <c r="Y53" s="267">
        <f>J53*'14.ParámetrosCompraVenta'!C$41</f>
        <v>535772.16000000003</v>
      </c>
      <c r="Z53" s="266">
        <f>K53*'14.ParámetrosCompraVenta'!D$41</f>
        <v>90921.599999999991</v>
      </c>
      <c r="AA53" s="266">
        <f>L53*'14.ParámetrosCompraVenta'!E$41</f>
        <v>434720</v>
      </c>
      <c r="AB53" s="266">
        <f>M53*'14.ParámetrosCompraVenta'!F$41</f>
        <v>494935.19999999995</v>
      </c>
      <c r="AC53" s="266">
        <f>N53*'14.ParámetrosCompraVenta'!G$41</f>
        <v>0</v>
      </c>
      <c r="AD53" s="266">
        <f>O53*'14.ParámetrosCompraVenta'!H$41</f>
        <v>0</v>
      </c>
      <c r="AE53" s="250">
        <f t="shared" si="7"/>
        <v>1556348.96</v>
      </c>
      <c r="AF53" s="267">
        <f>VLOOKUP(AF$3,'11.CapturaEfectivaPBovina'!$D$53:$AE$76,3+$B53,FALSE)</f>
        <v>2091</v>
      </c>
      <c r="AG53" s="266">
        <f>VLOOKUP(AG$3,'11.CapturaEfectivaPBovina'!$D$53:$AE$76,3+$B53,FALSE)</f>
        <v>1888</v>
      </c>
      <c r="AH53" s="266">
        <f>VLOOKUP(AH$3,'11.CapturaEfectivaPBovina'!$D$53:$AE$76,3+$B53,FALSE)</f>
        <v>2807</v>
      </c>
      <c r="AI53" s="266">
        <f>VLOOKUP(AI$3,'11.CapturaEfectivaPBovina'!$D$53:$AE$76,3+$B53,FALSE)</f>
        <v>1888</v>
      </c>
      <c r="AJ53" s="266">
        <f>VLOOKUP(AJ$3,'11.CapturaEfectivaPBovina'!$D$53:$AE$76,3+$B53,FALSE)</f>
        <v>402</v>
      </c>
      <c r="AK53" s="266">
        <f>VLOOKUP(AK$3,'11.CapturaEfectivaPBovina'!$D$53:$AE$76,3+$B53,FALSE)</f>
        <v>0</v>
      </c>
      <c r="AL53" s="250">
        <f>INDEX('13.GraficosCapturaPBovina'!$C$27:$AB$27,1,1+B53)</f>
        <v>9076</v>
      </c>
      <c r="AM53" s="519"/>
    </row>
    <row r="54" spans="1:39" ht="15.75" x14ac:dyDescent="0.25">
      <c r="A54" s="977"/>
      <c r="B54" s="297">
        <v>24</v>
      </c>
      <c r="C54" s="249">
        <f>VLOOKUP(C$3,'11.CapturaEfectivaPBovina'!$D$53:$AE$76,3+$B54,FALSE)</f>
        <v>20229</v>
      </c>
      <c r="D54" s="232">
        <f>VLOOKUP(D$3,'11.CapturaEfectivaPBovina'!$D$53:$AE$76,3+$B54,FALSE)</f>
        <v>2521</v>
      </c>
      <c r="E54" s="232">
        <f>VLOOKUP(E$3,'11.CapturaEfectivaPBovina'!$D$53:$AE$76,3+$B54,FALSE)</f>
        <v>3432</v>
      </c>
      <c r="F54" s="232">
        <f>VLOOKUP(F$3,'11.CapturaEfectivaPBovina'!$D$53:$AE$76,3+$B54,FALSE)</f>
        <v>5285</v>
      </c>
      <c r="G54" s="232">
        <f>VLOOKUP(G$3,'11.CapturaEfectivaPBovina'!$D$53:$AE$76,3+$B54,FALSE)</f>
        <v>0</v>
      </c>
      <c r="H54" s="232">
        <f>VLOOKUP(H$3,'11.CapturaEfectivaPBovina'!$D$53:$AE$76,3+$B54,FALSE)</f>
        <v>0</v>
      </c>
      <c r="I54" s="250">
        <f t="shared" si="4"/>
        <v>31467</v>
      </c>
      <c r="J54" s="267">
        <f>C54*'14.ParámetrosCompraVenta'!C$39*'14.ParámetrosCompraVenta'!C$40</f>
        <v>5437555.2000000002</v>
      </c>
      <c r="K54" s="266">
        <f>D54*'14.ParámetrosCompraVenta'!D$39*'14.ParámetrosCompraVenta'!D$40</f>
        <v>621174.4</v>
      </c>
      <c r="L54" s="266">
        <f>E54*'14.ParámetrosCompraVenta'!E$39*'14.ParámetrosCompraVenta'!E$40</f>
        <v>892320</v>
      </c>
      <c r="M54" s="266">
        <f>F54*'14.ParámetrosCompraVenta'!F$39*'14.ParámetrosCompraVenta'!F$40</f>
        <v>840315</v>
      </c>
      <c r="N54" s="266">
        <f>G54*'14.ParámetrosCompraVenta'!G$39*'14.ParámetrosCompraVenta'!G$40</f>
        <v>0</v>
      </c>
      <c r="O54" s="266">
        <f>H54*'14.ParámetrosCompraVenta'!H$39*'14.ParámetrosCompraVenta'!H$40</f>
        <v>0</v>
      </c>
      <c r="P54" s="263">
        <f t="shared" si="5"/>
        <v>7791364.6000000006</v>
      </c>
      <c r="Q54" s="265">
        <f>J54*'14.ParámetrosCompraVenta'!C$42</f>
        <v>4893799.6800000006</v>
      </c>
      <c r="R54" s="266">
        <f>K54*'14.ParámetrosCompraVenta'!D$42</f>
        <v>527998.24</v>
      </c>
      <c r="S54" s="266">
        <f>L54*'14.ParámetrosCompraVenta'!E$42</f>
        <v>446160</v>
      </c>
      <c r="T54" s="266">
        <f>M54*'14.ParámetrosCompraVenta'!F$42</f>
        <v>336126</v>
      </c>
      <c r="U54" s="266">
        <f>N54*'14.ParámetrosCompraVenta'!G$42</f>
        <v>0</v>
      </c>
      <c r="V54" s="266">
        <f>O54*'14.ParámetrosCompraVenta'!H$42</f>
        <v>0</v>
      </c>
      <c r="W54" s="232">
        <f t="shared" si="6"/>
        <v>6204083.9200000009</v>
      </c>
      <c r="X54" s="281">
        <f>ROUNDDOWN(W54/'7.ParámetrosPlanta'!$B$24,0)</f>
        <v>310</v>
      </c>
      <c r="Y54" s="267">
        <f>J54*'14.ParámetrosCompraVenta'!C$41</f>
        <v>543755.52000000002</v>
      </c>
      <c r="Z54" s="266">
        <f>K54*'14.ParámetrosCompraVenta'!D$41</f>
        <v>93176.16</v>
      </c>
      <c r="AA54" s="266">
        <f>L54*'14.ParámetrosCompraVenta'!E$41</f>
        <v>446160</v>
      </c>
      <c r="AB54" s="266">
        <f>M54*'14.ParámetrosCompraVenta'!F$41</f>
        <v>504189</v>
      </c>
      <c r="AC54" s="266">
        <f>N54*'14.ParámetrosCompraVenta'!G$41</f>
        <v>0</v>
      </c>
      <c r="AD54" s="266">
        <f>O54*'14.ParámetrosCompraVenta'!H$41</f>
        <v>0</v>
      </c>
      <c r="AE54" s="250">
        <f t="shared" si="7"/>
        <v>1587280.6800000002</v>
      </c>
      <c r="AF54" s="267">
        <f>VLOOKUP(AF$3,'11.CapturaEfectivaPBovina'!$D$53:$AE$76,3+$B54,FALSE)</f>
        <v>2091</v>
      </c>
      <c r="AG54" s="266">
        <f>VLOOKUP(AG$3,'11.CapturaEfectivaPBovina'!$D$53:$AE$76,3+$B54,FALSE)</f>
        <v>1888</v>
      </c>
      <c r="AH54" s="266">
        <f>VLOOKUP(AH$3,'11.CapturaEfectivaPBovina'!$D$53:$AE$76,3+$B54,FALSE)</f>
        <v>2807</v>
      </c>
      <c r="AI54" s="266">
        <f>VLOOKUP(AI$3,'11.CapturaEfectivaPBovina'!$D$53:$AE$76,3+$B54,FALSE)</f>
        <v>1747</v>
      </c>
      <c r="AJ54" s="266">
        <f>VLOOKUP(AJ$3,'11.CapturaEfectivaPBovina'!$D$53:$AE$76,3+$B54,FALSE)</f>
        <v>0</v>
      </c>
      <c r="AK54" s="266">
        <f>VLOOKUP(AK$3,'11.CapturaEfectivaPBovina'!$D$53:$AE$76,3+$B54,FALSE)</f>
        <v>0</v>
      </c>
      <c r="AL54" s="250">
        <f>INDEX('13.GraficosCapturaPBovina'!$C$27:$AB$27,1,1+B54)</f>
        <v>8533</v>
      </c>
      <c r="AM54" s="519"/>
    </row>
    <row r="55" spans="1:39" ht="16.5" thickBot="1" x14ac:dyDescent="0.3">
      <c r="A55" s="978"/>
      <c r="B55" s="298">
        <v>25</v>
      </c>
      <c r="C55" s="510">
        <f>VLOOKUP(C$3,'11.CapturaEfectivaPBovina'!$D$53:$AE$76,3+$B55,FALSE)</f>
        <v>20531</v>
      </c>
      <c r="D55" s="494">
        <f>VLOOKUP(D$3,'11.CapturaEfectivaPBovina'!$D$53:$AE$76,3+$B55,FALSE)</f>
        <v>2584</v>
      </c>
      <c r="E55" s="494">
        <f>VLOOKUP(E$3,'11.CapturaEfectivaPBovina'!$D$53:$AE$76,3+$B55,FALSE)</f>
        <v>3520</v>
      </c>
      <c r="F55" s="494">
        <f>VLOOKUP(F$3,'11.CapturaEfectivaPBovina'!$D$53:$AE$76,3+$B55,FALSE)</f>
        <v>5384</v>
      </c>
      <c r="G55" s="494">
        <f>VLOOKUP(G$3,'11.CapturaEfectivaPBovina'!$D$53:$AE$76,3+$B55,FALSE)</f>
        <v>0</v>
      </c>
      <c r="H55" s="494">
        <f>VLOOKUP(H$3,'11.CapturaEfectivaPBovina'!$D$53:$AE$76,3+$B55,FALSE)</f>
        <v>0</v>
      </c>
      <c r="I55" s="495">
        <f t="shared" si="4"/>
        <v>32019</v>
      </c>
      <c r="J55" s="496">
        <f>C55*'14.ParámetrosCompraVenta'!C$39*'14.ParámetrosCompraVenta'!C$40</f>
        <v>5518732.8000000007</v>
      </c>
      <c r="K55" s="497">
        <f>D55*'14.ParámetrosCompraVenta'!D$39*'14.ParámetrosCompraVenta'!D$40</f>
        <v>636697.60000000009</v>
      </c>
      <c r="L55" s="497">
        <f>E55*'14.ParámetrosCompraVenta'!E$39*'14.ParámetrosCompraVenta'!E$40</f>
        <v>915200</v>
      </c>
      <c r="M55" s="497">
        <f>F55*'14.ParámetrosCompraVenta'!F$39*'14.ParámetrosCompraVenta'!F$40</f>
        <v>856056</v>
      </c>
      <c r="N55" s="497">
        <f>G55*'14.ParámetrosCompraVenta'!G$39*'14.ParámetrosCompraVenta'!G$40</f>
        <v>0</v>
      </c>
      <c r="O55" s="497">
        <f>H55*'14.ParámetrosCompraVenta'!H$39*'14.ParámetrosCompraVenta'!H$40</f>
        <v>0</v>
      </c>
      <c r="P55" s="498">
        <f t="shared" si="5"/>
        <v>7926686.4000000004</v>
      </c>
      <c r="Q55" s="499">
        <f>J55*'14.ParámetrosCompraVenta'!C$42</f>
        <v>4966859.5200000005</v>
      </c>
      <c r="R55" s="497">
        <f>K55*'14.ParámetrosCompraVenta'!D$42</f>
        <v>541192.96000000008</v>
      </c>
      <c r="S55" s="497">
        <f>L55*'14.ParámetrosCompraVenta'!E$42</f>
        <v>457600</v>
      </c>
      <c r="T55" s="497">
        <f>M55*'14.ParámetrosCompraVenta'!F$42</f>
        <v>342422.4</v>
      </c>
      <c r="U55" s="497">
        <f>N55*'14.ParámetrosCompraVenta'!G$42</f>
        <v>0</v>
      </c>
      <c r="V55" s="497">
        <f>O55*'14.ParámetrosCompraVenta'!H$42</f>
        <v>0</v>
      </c>
      <c r="W55" s="494">
        <f t="shared" si="6"/>
        <v>6308074.8800000008</v>
      </c>
      <c r="X55" s="500">
        <f>ROUNDDOWN(W55/'7.ParámetrosPlanta'!$B$24,0)</f>
        <v>315</v>
      </c>
      <c r="Y55" s="496">
        <f>J55*'14.ParámetrosCompraVenta'!C$41</f>
        <v>551873.28000000014</v>
      </c>
      <c r="Z55" s="497">
        <f>K55*'14.ParámetrosCompraVenta'!D$41</f>
        <v>95504.640000000014</v>
      </c>
      <c r="AA55" s="497">
        <f>L55*'14.ParámetrosCompraVenta'!E$41</f>
        <v>457600</v>
      </c>
      <c r="AB55" s="497">
        <f>M55*'14.ParámetrosCompraVenta'!F$41</f>
        <v>513633.6</v>
      </c>
      <c r="AC55" s="497">
        <f>N55*'14.ParámetrosCompraVenta'!G$41</f>
        <v>0</v>
      </c>
      <c r="AD55" s="497">
        <f>O55*'14.ParámetrosCompraVenta'!H$41</f>
        <v>0</v>
      </c>
      <c r="AE55" s="495">
        <f t="shared" si="7"/>
        <v>1618611.52</v>
      </c>
      <c r="AF55" s="496">
        <f>VLOOKUP(AF$3,'11.CapturaEfectivaPBovina'!$D$53:$AE$76,3+$B55,FALSE)</f>
        <v>2091</v>
      </c>
      <c r="AG55" s="497">
        <f>VLOOKUP(AG$3,'11.CapturaEfectivaPBovina'!$D$53:$AE$76,3+$B55,FALSE)</f>
        <v>1888</v>
      </c>
      <c r="AH55" s="497">
        <f>VLOOKUP(AH$3,'11.CapturaEfectivaPBovina'!$D$53:$AE$76,3+$B55,FALSE)</f>
        <v>2807</v>
      </c>
      <c r="AI55" s="497">
        <f>VLOOKUP(AI$3,'11.CapturaEfectivaPBovina'!$D$53:$AE$76,3+$B55,FALSE)</f>
        <v>1195</v>
      </c>
      <c r="AJ55" s="497">
        <f>VLOOKUP(AJ$3,'11.CapturaEfectivaPBovina'!$D$53:$AE$76,3+$B55,FALSE)</f>
        <v>0</v>
      </c>
      <c r="AK55" s="497">
        <f>VLOOKUP(AK$3,'11.CapturaEfectivaPBovina'!$D$53:$AE$76,3+$B55,FALSE)</f>
        <v>0</v>
      </c>
      <c r="AL55" s="495">
        <f>INDEX('13.GraficosCapturaPBovina'!$C$27:$AB$27,1,1+B55)</f>
        <v>7981</v>
      </c>
      <c r="AM55" s="519"/>
    </row>
    <row r="56" spans="1:39" ht="15.75" x14ac:dyDescent="0.25">
      <c r="A56" s="981" t="s">
        <v>24</v>
      </c>
      <c r="B56" s="299">
        <v>0</v>
      </c>
      <c r="C56" s="501">
        <f>VLOOKUP(C$3,'11.CapturaEfectivaPBovina'!$D$90:$AE$113,3+$B56,FALSE)</f>
        <v>0</v>
      </c>
      <c r="D56" s="502">
        <f>VLOOKUP(D$3,'11.CapturaEfectivaPBovina'!$D$90:$AE$113,3+$B56,FALSE)</f>
        <v>0</v>
      </c>
      <c r="E56" s="502">
        <f>VLOOKUP(E$3,'11.CapturaEfectivaPBovina'!$D$90:$AE$113,3+$B56,FALSE)</f>
        <v>0</v>
      </c>
      <c r="F56" s="502">
        <f>VLOOKUP(F$3,'11.CapturaEfectivaPBovina'!$D$90:$AE$113,3+$B56,FALSE)</f>
        <v>0</v>
      </c>
      <c r="G56" s="502">
        <f>VLOOKUP(G$3,'11.CapturaEfectivaPBovina'!$D$90:$AE$113,3+$B56,FALSE)</f>
        <v>0</v>
      </c>
      <c r="H56" s="502">
        <f>VLOOKUP(H$3,'11.CapturaEfectivaPBovina'!$D$90:$AE$113,3+$B56,FALSE)</f>
        <v>0</v>
      </c>
      <c r="I56" s="503">
        <f>SUM(C56:H56)</f>
        <v>0</v>
      </c>
      <c r="J56" s="504">
        <f>C56*'14.ParámetrosCompraVenta'!C$39*'14.ParámetrosCompraVenta'!C$40</f>
        <v>0</v>
      </c>
      <c r="K56" s="502">
        <f>D56*'14.ParámetrosCompraVenta'!D$39*'14.ParámetrosCompraVenta'!D$40</f>
        <v>0</v>
      </c>
      <c r="L56" s="502">
        <f>E56*'14.ParámetrosCompraVenta'!E$39*'14.ParámetrosCompraVenta'!E$40</f>
        <v>0</v>
      </c>
      <c r="M56" s="502">
        <f>F56*'14.ParámetrosCompraVenta'!F$39*'14.ParámetrosCompraVenta'!F$40</f>
        <v>0</v>
      </c>
      <c r="N56" s="502">
        <f>G56*'14.ParámetrosCompraVenta'!G$39*'14.ParámetrosCompraVenta'!G$40</f>
        <v>0</v>
      </c>
      <c r="O56" s="502">
        <f>H56*'14.ParámetrosCompraVenta'!H$39*'14.ParámetrosCompraVenta'!H$40</f>
        <v>0</v>
      </c>
      <c r="P56" s="505">
        <f>SUM(J56:O56)</f>
        <v>0</v>
      </c>
      <c r="Q56" s="501">
        <f>J56*'14.ParámetrosCompraVenta'!C$42</f>
        <v>0</v>
      </c>
      <c r="R56" s="502">
        <f>K56*'14.ParámetrosCompraVenta'!D$42</f>
        <v>0</v>
      </c>
      <c r="S56" s="502">
        <f>L56*'14.ParámetrosCompraVenta'!E$42</f>
        <v>0</v>
      </c>
      <c r="T56" s="502">
        <f>M56*'14.ParámetrosCompraVenta'!F$42</f>
        <v>0</v>
      </c>
      <c r="U56" s="502">
        <f>N56*'14.ParámetrosCompraVenta'!G$42</f>
        <v>0</v>
      </c>
      <c r="V56" s="502">
        <f>O56*'14.ParámetrosCompraVenta'!H$42</f>
        <v>0</v>
      </c>
      <c r="W56" s="502">
        <f>SUM(Q56:V56)</f>
        <v>0</v>
      </c>
      <c r="X56" s="506">
        <f>ROUNDDOWN(W56/'7.ParámetrosPlanta'!$B$24,0)</f>
        <v>0</v>
      </c>
      <c r="Y56" s="504">
        <f>J56*'14.ParámetrosCompraVenta'!C$41</f>
        <v>0</v>
      </c>
      <c r="Z56" s="502">
        <f>K56*'14.ParámetrosCompraVenta'!D$41</f>
        <v>0</v>
      </c>
      <c r="AA56" s="502">
        <f>L56*'14.ParámetrosCompraVenta'!E$41</f>
        <v>0</v>
      </c>
      <c r="AB56" s="502">
        <f>M56*'14.ParámetrosCompraVenta'!F$41</f>
        <v>0</v>
      </c>
      <c r="AC56" s="502">
        <f>N56*'14.ParámetrosCompraVenta'!G$41</f>
        <v>0</v>
      </c>
      <c r="AD56" s="502">
        <f>O56*'14.ParámetrosCompraVenta'!H$41</f>
        <v>0</v>
      </c>
      <c r="AE56" s="503">
        <f>SUM(Y56:AD56)</f>
        <v>0</v>
      </c>
      <c r="AF56" s="504">
        <f>VLOOKUP(AF$3,'11.CapturaEfectivaPBovina'!$D$90:$AE$113,3+$B56,FALSE)</f>
        <v>0</v>
      </c>
      <c r="AG56" s="502">
        <f>VLOOKUP(AG$3,'11.CapturaEfectivaPBovina'!$D$90:$AE$113,3+$B56,FALSE)</f>
        <v>0</v>
      </c>
      <c r="AH56" s="502">
        <f>VLOOKUP(AH$3,'11.CapturaEfectivaPBovina'!$D$90:$AE$113,3+$B56,FALSE)</f>
        <v>0</v>
      </c>
      <c r="AI56" s="502">
        <f>VLOOKUP(AI$3,'11.CapturaEfectivaPBovina'!$D$90:$AE$113,3+$B56,FALSE)</f>
        <v>0</v>
      </c>
      <c r="AJ56" s="502">
        <f>VLOOKUP(AJ$3,'11.CapturaEfectivaPBovina'!$D$90:$AE$113,3+$B56,FALSE)</f>
        <v>0</v>
      </c>
      <c r="AK56" s="502">
        <f>VLOOKUP(AK$3,'11.CapturaEfectivaPBovina'!$D$90:$AE$113,3+$B56,FALSE)</f>
        <v>0</v>
      </c>
      <c r="AL56" s="503">
        <f>INDEX('13.GraficosCapturaPBovina'!$C$40:$AB$40,1,1+B56)</f>
        <v>0</v>
      </c>
      <c r="AM56" s="519"/>
    </row>
    <row r="57" spans="1:39" ht="15.75" x14ac:dyDescent="0.25">
      <c r="A57" s="982"/>
      <c r="B57" s="300">
        <v>1</v>
      </c>
      <c r="C57" s="249">
        <f>VLOOKUP(C$3,'11.CapturaEfectivaPBovina'!$D$90:$AE$113,3+$B57,FALSE)</f>
        <v>0</v>
      </c>
      <c r="D57" s="232">
        <f>VLOOKUP(D$3,'11.CapturaEfectivaPBovina'!$D$90:$AE$113,3+$B57,FALSE)</f>
        <v>0</v>
      </c>
      <c r="E57" s="232">
        <f>VLOOKUP(E$3,'11.CapturaEfectivaPBovina'!$D$90:$AE$113,3+$B57,FALSE)</f>
        <v>0</v>
      </c>
      <c r="F57" s="232">
        <f>VLOOKUP(F$3,'11.CapturaEfectivaPBovina'!$D$90:$AE$113,3+$B57,FALSE)</f>
        <v>0</v>
      </c>
      <c r="G57" s="232">
        <f>VLOOKUP(G$3,'11.CapturaEfectivaPBovina'!$D$90:$AE$113,3+$B57,FALSE)</f>
        <v>0</v>
      </c>
      <c r="H57" s="232">
        <f>VLOOKUP(H$3,'11.CapturaEfectivaPBovina'!$D$90:$AE$113,3+$B57,FALSE)</f>
        <v>0</v>
      </c>
      <c r="I57" s="250">
        <f t="shared" ref="I57:I81" si="8">SUM(C57:H57)</f>
        <v>0</v>
      </c>
      <c r="J57" s="267">
        <f>C57*'14.ParámetrosCompraVenta'!C$39*'14.ParámetrosCompraVenta'!C$40</f>
        <v>0</v>
      </c>
      <c r="K57" s="266">
        <f>D57*'14.ParámetrosCompraVenta'!D$39*'14.ParámetrosCompraVenta'!D$40</f>
        <v>0</v>
      </c>
      <c r="L57" s="266">
        <f>E57*'14.ParámetrosCompraVenta'!E$39*'14.ParámetrosCompraVenta'!E$40</f>
        <v>0</v>
      </c>
      <c r="M57" s="266">
        <f>F57*'14.ParámetrosCompraVenta'!F$39*'14.ParámetrosCompraVenta'!F$40</f>
        <v>0</v>
      </c>
      <c r="N57" s="266">
        <f>G57*'14.ParámetrosCompraVenta'!G$39*'14.ParámetrosCompraVenta'!G$40</f>
        <v>0</v>
      </c>
      <c r="O57" s="266">
        <f>H57*'14.ParámetrosCompraVenta'!H$39*'14.ParámetrosCompraVenta'!H$40</f>
        <v>0</v>
      </c>
      <c r="P57" s="263">
        <f t="shared" ref="P57:P81" si="9">SUM(J57:O57)</f>
        <v>0</v>
      </c>
      <c r="Q57" s="265">
        <f>J57*'14.ParámetrosCompraVenta'!C$42</f>
        <v>0</v>
      </c>
      <c r="R57" s="266">
        <f>K57*'14.ParámetrosCompraVenta'!D$42</f>
        <v>0</v>
      </c>
      <c r="S57" s="266">
        <f>L57*'14.ParámetrosCompraVenta'!E$42</f>
        <v>0</v>
      </c>
      <c r="T57" s="266">
        <f>M57*'14.ParámetrosCompraVenta'!F$42</f>
        <v>0</v>
      </c>
      <c r="U57" s="266">
        <f>N57*'14.ParámetrosCompraVenta'!G$42</f>
        <v>0</v>
      </c>
      <c r="V57" s="266">
        <f>O57*'14.ParámetrosCompraVenta'!H$42</f>
        <v>0</v>
      </c>
      <c r="W57" s="232">
        <f t="shared" ref="W57:W81" si="10">SUM(Q57:V57)</f>
        <v>0</v>
      </c>
      <c r="X57" s="281">
        <f>ROUNDDOWN(W57/'7.ParámetrosPlanta'!$B$24,0)</f>
        <v>0</v>
      </c>
      <c r="Y57" s="267">
        <f>J57*'14.ParámetrosCompraVenta'!C$41</f>
        <v>0</v>
      </c>
      <c r="Z57" s="266">
        <f>K57*'14.ParámetrosCompraVenta'!D$41</f>
        <v>0</v>
      </c>
      <c r="AA57" s="266">
        <f>L57*'14.ParámetrosCompraVenta'!E$41</f>
        <v>0</v>
      </c>
      <c r="AB57" s="266">
        <f>M57*'14.ParámetrosCompraVenta'!F$41</f>
        <v>0</v>
      </c>
      <c r="AC57" s="266">
        <f>N57*'14.ParámetrosCompraVenta'!G$41</f>
        <v>0</v>
      </c>
      <c r="AD57" s="266">
        <f>O57*'14.ParámetrosCompraVenta'!H$41</f>
        <v>0</v>
      </c>
      <c r="AE57" s="250">
        <f t="shared" ref="AE57:AE81" si="11">SUM(Y57:AD57)</f>
        <v>0</v>
      </c>
      <c r="AF57" s="267">
        <f>VLOOKUP(AF$3,'11.CapturaEfectivaPBovina'!$D$90:$AE$113,3+$B57,FALSE)</f>
        <v>0</v>
      </c>
      <c r="AG57" s="266">
        <f>VLOOKUP(AG$3,'11.CapturaEfectivaPBovina'!$D$90:$AE$113,3+$B57,FALSE)</f>
        <v>0</v>
      </c>
      <c r="AH57" s="266">
        <f>VLOOKUP(AH$3,'11.CapturaEfectivaPBovina'!$D$90:$AE$113,3+$B57,FALSE)</f>
        <v>0</v>
      </c>
      <c r="AI57" s="266">
        <f>VLOOKUP(AI$3,'11.CapturaEfectivaPBovina'!$D$90:$AE$113,3+$B57,FALSE)</f>
        <v>0</v>
      </c>
      <c r="AJ57" s="266">
        <f>VLOOKUP(AJ$3,'11.CapturaEfectivaPBovina'!$D$90:$AE$113,3+$B57,FALSE)</f>
        <v>0</v>
      </c>
      <c r="AK57" s="266">
        <f>VLOOKUP(AK$3,'11.CapturaEfectivaPBovina'!$D$90:$AE$113,3+$B57,FALSE)</f>
        <v>0</v>
      </c>
      <c r="AL57" s="250">
        <f>INDEX('13.GraficosCapturaPBovina'!$C$40:$AB$40,1,1+B57)</f>
        <v>0</v>
      </c>
      <c r="AM57" s="519"/>
    </row>
    <row r="58" spans="1:39" ht="15.75" x14ac:dyDescent="0.25">
      <c r="A58" s="982"/>
      <c r="B58" s="300">
        <v>2</v>
      </c>
      <c r="C58" s="249">
        <f>VLOOKUP(C$3,'11.CapturaEfectivaPBovina'!$D$90:$AE$113,3+$B58,FALSE)</f>
        <v>0</v>
      </c>
      <c r="D58" s="232">
        <f>VLOOKUP(D$3,'11.CapturaEfectivaPBovina'!$D$90:$AE$113,3+$B58,FALSE)</f>
        <v>0</v>
      </c>
      <c r="E58" s="232">
        <f>VLOOKUP(E$3,'11.CapturaEfectivaPBovina'!$D$90:$AE$113,3+$B58,FALSE)</f>
        <v>0</v>
      </c>
      <c r="F58" s="232">
        <f>VLOOKUP(F$3,'11.CapturaEfectivaPBovina'!$D$90:$AE$113,3+$B58,FALSE)</f>
        <v>0</v>
      </c>
      <c r="G58" s="232">
        <f>VLOOKUP(G$3,'11.CapturaEfectivaPBovina'!$D$90:$AE$113,3+$B58,FALSE)</f>
        <v>0</v>
      </c>
      <c r="H58" s="232">
        <f>VLOOKUP(H$3,'11.CapturaEfectivaPBovina'!$D$90:$AE$113,3+$B58,FALSE)</f>
        <v>0</v>
      </c>
      <c r="I58" s="250">
        <f t="shared" si="8"/>
        <v>0</v>
      </c>
      <c r="J58" s="267">
        <f>C58*'14.ParámetrosCompraVenta'!C$39*'14.ParámetrosCompraVenta'!C$40</f>
        <v>0</v>
      </c>
      <c r="K58" s="266">
        <f>D58*'14.ParámetrosCompraVenta'!D$39*'14.ParámetrosCompraVenta'!D$40</f>
        <v>0</v>
      </c>
      <c r="L58" s="266">
        <f>E58*'14.ParámetrosCompraVenta'!E$39*'14.ParámetrosCompraVenta'!E$40</f>
        <v>0</v>
      </c>
      <c r="M58" s="266">
        <f>F58*'14.ParámetrosCompraVenta'!F$39*'14.ParámetrosCompraVenta'!F$40</f>
        <v>0</v>
      </c>
      <c r="N58" s="266">
        <f>G58*'14.ParámetrosCompraVenta'!G$39*'14.ParámetrosCompraVenta'!G$40</f>
        <v>0</v>
      </c>
      <c r="O58" s="266">
        <f>H58*'14.ParámetrosCompraVenta'!H$39*'14.ParámetrosCompraVenta'!H$40</f>
        <v>0</v>
      </c>
      <c r="P58" s="263">
        <f t="shared" si="9"/>
        <v>0</v>
      </c>
      <c r="Q58" s="265">
        <f>J58*'14.ParámetrosCompraVenta'!C$42</f>
        <v>0</v>
      </c>
      <c r="R58" s="266">
        <f>K58*'14.ParámetrosCompraVenta'!D$42</f>
        <v>0</v>
      </c>
      <c r="S58" s="266">
        <f>L58*'14.ParámetrosCompraVenta'!E$42</f>
        <v>0</v>
      </c>
      <c r="T58" s="266">
        <f>M58*'14.ParámetrosCompraVenta'!F$42</f>
        <v>0</v>
      </c>
      <c r="U58" s="266">
        <f>N58*'14.ParámetrosCompraVenta'!G$42</f>
        <v>0</v>
      </c>
      <c r="V58" s="266">
        <f>O58*'14.ParámetrosCompraVenta'!H$42</f>
        <v>0</v>
      </c>
      <c r="W58" s="232">
        <f t="shared" si="10"/>
        <v>0</v>
      </c>
      <c r="X58" s="281">
        <f>ROUNDDOWN(W58/'7.ParámetrosPlanta'!$B$24,0)</f>
        <v>0</v>
      </c>
      <c r="Y58" s="267">
        <f>J58*'14.ParámetrosCompraVenta'!C$41</f>
        <v>0</v>
      </c>
      <c r="Z58" s="266">
        <f>K58*'14.ParámetrosCompraVenta'!D$41</f>
        <v>0</v>
      </c>
      <c r="AA58" s="266">
        <f>L58*'14.ParámetrosCompraVenta'!E$41</f>
        <v>0</v>
      </c>
      <c r="AB58" s="266">
        <f>M58*'14.ParámetrosCompraVenta'!F$41</f>
        <v>0</v>
      </c>
      <c r="AC58" s="266">
        <f>N58*'14.ParámetrosCompraVenta'!G$41</f>
        <v>0</v>
      </c>
      <c r="AD58" s="266">
        <f>O58*'14.ParámetrosCompraVenta'!H$41</f>
        <v>0</v>
      </c>
      <c r="AE58" s="250">
        <f t="shared" si="11"/>
        <v>0</v>
      </c>
      <c r="AF58" s="267">
        <f>VLOOKUP(AF$3,'11.CapturaEfectivaPBovina'!$D$90:$AE$113,3+$B58,FALSE)</f>
        <v>0</v>
      </c>
      <c r="AG58" s="266">
        <f>VLOOKUP(AG$3,'11.CapturaEfectivaPBovina'!$D$90:$AE$113,3+$B58,FALSE)</f>
        <v>0</v>
      </c>
      <c r="AH58" s="266">
        <f>VLOOKUP(AH$3,'11.CapturaEfectivaPBovina'!$D$90:$AE$113,3+$B58,FALSE)</f>
        <v>0</v>
      </c>
      <c r="AI58" s="266">
        <f>VLOOKUP(AI$3,'11.CapturaEfectivaPBovina'!$D$90:$AE$113,3+$B58,FALSE)</f>
        <v>0</v>
      </c>
      <c r="AJ58" s="266">
        <f>VLOOKUP(AJ$3,'11.CapturaEfectivaPBovina'!$D$90:$AE$113,3+$B58,FALSE)</f>
        <v>0</v>
      </c>
      <c r="AK58" s="266">
        <f>VLOOKUP(AK$3,'11.CapturaEfectivaPBovina'!$D$90:$AE$113,3+$B58,FALSE)</f>
        <v>0</v>
      </c>
      <c r="AL58" s="250">
        <f>INDEX('13.GraficosCapturaPBovina'!$C$40:$AB$40,1,1+B58)</f>
        <v>0</v>
      </c>
      <c r="AM58" s="519"/>
    </row>
    <row r="59" spans="1:39" ht="15.75" x14ac:dyDescent="0.25">
      <c r="A59" s="982"/>
      <c r="B59" s="300">
        <v>3</v>
      </c>
      <c r="C59" s="249">
        <f>VLOOKUP(C$3,'11.CapturaEfectivaPBovina'!$D$90:$AE$113,3+$B59,FALSE)</f>
        <v>0</v>
      </c>
      <c r="D59" s="232">
        <f>VLOOKUP(D$3,'11.CapturaEfectivaPBovina'!$D$90:$AE$113,3+$B59,FALSE)</f>
        <v>0</v>
      </c>
      <c r="E59" s="232">
        <f>VLOOKUP(E$3,'11.CapturaEfectivaPBovina'!$D$90:$AE$113,3+$B59,FALSE)</f>
        <v>0</v>
      </c>
      <c r="F59" s="232">
        <f>VLOOKUP(F$3,'11.CapturaEfectivaPBovina'!$D$90:$AE$113,3+$B59,FALSE)</f>
        <v>0</v>
      </c>
      <c r="G59" s="232">
        <f>VLOOKUP(G$3,'11.CapturaEfectivaPBovina'!$D$90:$AE$113,3+$B59,FALSE)</f>
        <v>0</v>
      </c>
      <c r="H59" s="232">
        <f>VLOOKUP(H$3,'11.CapturaEfectivaPBovina'!$D$90:$AE$113,3+$B59,FALSE)</f>
        <v>0</v>
      </c>
      <c r="I59" s="250">
        <f t="shared" si="8"/>
        <v>0</v>
      </c>
      <c r="J59" s="267">
        <f>C59*'14.ParámetrosCompraVenta'!C$39*'14.ParámetrosCompraVenta'!C$40</f>
        <v>0</v>
      </c>
      <c r="K59" s="266">
        <f>D59*'14.ParámetrosCompraVenta'!D$39*'14.ParámetrosCompraVenta'!D$40</f>
        <v>0</v>
      </c>
      <c r="L59" s="266">
        <f>E59*'14.ParámetrosCompraVenta'!E$39*'14.ParámetrosCompraVenta'!E$40</f>
        <v>0</v>
      </c>
      <c r="M59" s="266">
        <f>F59*'14.ParámetrosCompraVenta'!F$39*'14.ParámetrosCompraVenta'!F$40</f>
        <v>0</v>
      </c>
      <c r="N59" s="266">
        <f>G59*'14.ParámetrosCompraVenta'!G$39*'14.ParámetrosCompraVenta'!G$40</f>
        <v>0</v>
      </c>
      <c r="O59" s="266">
        <f>H59*'14.ParámetrosCompraVenta'!H$39*'14.ParámetrosCompraVenta'!H$40</f>
        <v>0</v>
      </c>
      <c r="P59" s="263">
        <f t="shared" si="9"/>
        <v>0</v>
      </c>
      <c r="Q59" s="265">
        <f>J59*'14.ParámetrosCompraVenta'!C$42</f>
        <v>0</v>
      </c>
      <c r="R59" s="266">
        <f>K59*'14.ParámetrosCompraVenta'!D$42</f>
        <v>0</v>
      </c>
      <c r="S59" s="266">
        <f>L59*'14.ParámetrosCompraVenta'!E$42</f>
        <v>0</v>
      </c>
      <c r="T59" s="266">
        <f>M59*'14.ParámetrosCompraVenta'!F$42</f>
        <v>0</v>
      </c>
      <c r="U59" s="266">
        <f>N59*'14.ParámetrosCompraVenta'!G$42</f>
        <v>0</v>
      </c>
      <c r="V59" s="266">
        <f>O59*'14.ParámetrosCompraVenta'!H$42</f>
        <v>0</v>
      </c>
      <c r="W59" s="232">
        <f t="shared" si="10"/>
        <v>0</v>
      </c>
      <c r="X59" s="281">
        <f>ROUNDDOWN(W59/'7.ParámetrosPlanta'!$B$24,0)</f>
        <v>0</v>
      </c>
      <c r="Y59" s="267">
        <f>J59*'14.ParámetrosCompraVenta'!C$41</f>
        <v>0</v>
      </c>
      <c r="Z59" s="266">
        <f>K59*'14.ParámetrosCompraVenta'!D$41</f>
        <v>0</v>
      </c>
      <c r="AA59" s="266">
        <f>L59*'14.ParámetrosCompraVenta'!E$41</f>
        <v>0</v>
      </c>
      <c r="AB59" s="266">
        <f>M59*'14.ParámetrosCompraVenta'!F$41</f>
        <v>0</v>
      </c>
      <c r="AC59" s="266">
        <f>N59*'14.ParámetrosCompraVenta'!G$41</f>
        <v>0</v>
      </c>
      <c r="AD59" s="266">
        <f>O59*'14.ParámetrosCompraVenta'!H$41</f>
        <v>0</v>
      </c>
      <c r="AE59" s="250">
        <f t="shared" si="11"/>
        <v>0</v>
      </c>
      <c r="AF59" s="267">
        <f>VLOOKUP(AF$3,'11.CapturaEfectivaPBovina'!$D$90:$AE$113,3+$B59,FALSE)</f>
        <v>896</v>
      </c>
      <c r="AG59" s="266">
        <f>VLOOKUP(AG$3,'11.CapturaEfectivaPBovina'!$D$90:$AE$113,3+$B59,FALSE)</f>
        <v>809</v>
      </c>
      <c r="AH59" s="266">
        <f>VLOOKUP(AH$3,'11.CapturaEfectivaPBovina'!$D$90:$AE$113,3+$B59,FALSE)</f>
        <v>1203</v>
      </c>
      <c r="AI59" s="266">
        <f>VLOOKUP(AI$3,'11.CapturaEfectivaPBovina'!$D$90:$AE$113,3+$B59,FALSE)</f>
        <v>809</v>
      </c>
      <c r="AJ59" s="266">
        <f>VLOOKUP(AJ$3,'11.CapturaEfectivaPBovina'!$D$90:$AE$113,3+$B59,FALSE)</f>
        <v>323</v>
      </c>
      <c r="AK59" s="266">
        <f>VLOOKUP(AK$3,'11.CapturaEfectivaPBovina'!$D$90:$AE$113,3+$B59,FALSE)</f>
        <v>323</v>
      </c>
      <c r="AL59" s="250">
        <f>INDEX('13.GraficosCapturaPBovina'!$C$40:$AB$40,1,1+B59)</f>
        <v>4363</v>
      </c>
      <c r="AM59" s="519"/>
    </row>
    <row r="60" spans="1:39" ht="15.75" x14ac:dyDescent="0.25">
      <c r="A60" s="982"/>
      <c r="B60" s="300">
        <v>4</v>
      </c>
      <c r="C60" s="249">
        <f>VLOOKUP(C$3,'11.CapturaEfectivaPBovina'!$D$90:$AE$113,3+$B60,FALSE)</f>
        <v>2178</v>
      </c>
      <c r="D60" s="232">
        <f>VLOOKUP(D$3,'11.CapturaEfectivaPBovina'!$D$90:$AE$113,3+$B60,FALSE)</f>
        <v>136</v>
      </c>
      <c r="E60" s="232">
        <f>VLOOKUP(E$3,'11.CapturaEfectivaPBovina'!$D$90:$AE$113,3+$B60,FALSE)</f>
        <v>341</v>
      </c>
      <c r="F60" s="232">
        <f>VLOOKUP(F$3,'11.CapturaEfectivaPBovina'!$D$90:$AE$113,3+$B60,FALSE)</f>
        <v>431</v>
      </c>
      <c r="G60" s="232">
        <f>VLOOKUP(G$3,'11.CapturaEfectivaPBovina'!$D$90:$AE$113,3+$B60,FALSE)</f>
        <v>0</v>
      </c>
      <c r="H60" s="232">
        <f>VLOOKUP(H$3,'11.CapturaEfectivaPBovina'!$D$90:$AE$113,3+$B60,FALSE)</f>
        <v>0</v>
      </c>
      <c r="I60" s="250">
        <f t="shared" si="8"/>
        <v>3086</v>
      </c>
      <c r="J60" s="267">
        <f>C60*'14.ParámetrosCompraVenta'!C$39*'14.ParámetrosCompraVenta'!C$40</f>
        <v>585446.40000000002</v>
      </c>
      <c r="K60" s="266">
        <f>D60*'14.ParámetrosCompraVenta'!D$39*'14.ParámetrosCompraVenta'!D$40</f>
        <v>33510.400000000001</v>
      </c>
      <c r="L60" s="266">
        <f>E60*'14.ParámetrosCompraVenta'!E$39*'14.ParámetrosCompraVenta'!E$40</f>
        <v>88660</v>
      </c>
      <c r="M60" s="266">
        <f>F60*'14.ParámetrosCompraVenta'!F$39*'14.ParámetrosCompraVenta'!F$40</f>
        <v>68529</v>
      </c>
      <c r="N60" s="266">
        <f>G60*'14.ParámetrosCompraVenta'!G$39*'14.ParámetrosCompraVenta'!G$40</f>
        <v>0</v>
      </c>
      <c r="O60" s="266">
        <f>H60*'14.ParámetrosCompraVenta'!H$39*'14.ParámetrosCompraVenta'!H$40</f>
        <v>0</v>
      </c>
      <c r="P60" s="263">
        <f t="shared" si="9"/>
        <v>776145.8</v>
      </c>
      <c r="Q60" s="265">
        <f>J60*'14.ParámetrosCompraVenta'!C$42</f>
        <v>526901.76000000001</v>
      </c>
      <c r="R60" s="266">
        <f>K60*'14.ParámetrosCompraVenta'!D$42</f>
        <v>28483.84</v>
      </c>
      <c r="S60" s="266">
        <f>L60*'14.ParámetrosCompraVenta'!E$42</f>
        <v>44330</v>
      </c>
      <c r="T60" s="266">
        <f>M60*'14.ParámetrosCompraVenta'!F$42</f>
        <v>27411.600000000002</v>
      </c>
      <c r="U60" s="266">
        <f>N60*'14.ParámetrosCompraVenta'!G$42</f>
        <v>0</v>
      </c>
      <c r="V60" s="266">
        <f>O60*'14.ParámetrosCompraVenta'!H$42</f>
        <v>0</v>
      </c>
      <c r="W60" s="232">
        <f t="shared" si="10"/>
        <v>627127.19999999995</v>
      </c>
      <c r="X60" s="281">
        <f>ROUNDDOWN(W60/'7.ParámetrosPlanta'!$B$24,0)</f>
        <v>31</v>
      </c>
      <c r="Y60" s="267">
        <f>J60*'14.ParámetrosCompraVenta'!C$41</f>
        <v>58544.640000000007</v>
      </c>
      <c r="Z60" s="266">
        <f>K60*'14.ParámetrosCompraVenta'!D$41</f>
        <v>5026.5600000000004</v>
      </c>
      <c r="AA60" s="266">
        <f>L60*'14.ParámetrosCompraVenta'!E$41</f>
        <v>44330</v>
      </c>
      <c r="AB60" s="266">
        <f>M60*'14.ParámetrosCompraVenta'!F$41</f>
        <v>41117.4</v>
      </c>
      <c r="AC60" s="266">
        <f>N60*'14.ParámetrosCompraVenta'!G$41</f>
        <v>0</v>
      </c>
      <c r="AD60" s="266">
        <f>O60*'14.ParámetrosCompraVenta'!H$41</f>
        <v>0</v>
      </c>
      <c r="AE60" s="250">
        <f t="shared" si="11"/>
        <v>149018.6</v>
      </c>
      <c r="AF60" s="267">
        <f>VLOOKUP(AF$3,'11.CapturaEfectivaPBovina'!$D$90:$AE$113,3+$B60,FALSE)</f>
        <v>1494</v>
      </c>
      <c r="AG60" s="266">
        <f>VLOOKUP(AG$3,'11.CapturaEfectivaPBovina'!$D$90:$AE$113,3+$B60,FALSE)</f>
        <v>1349</v>
      </c>
      <c r="AH60" s="266">
        <f>VLOOKUP(AH$3,'11.CapturaEfectivaPBovina'!$D$90:$AE$113,3+$B60,FALSE)</f>
        <v>2005</v>
      </c>
      <c r="AI60" s="266">
        <f>VLOOKUP(AI$3,'11.CapturaEfectivaPBovina'!$D$90:$AE$113,3+$B60,FALSE)</f>
        <v>1349</v>
      </c>
      <c r="AJ60" s="266">
        <f>VLOOKUP(AJ$3,'11.CapturaEfectivaPBovina'!$D$90:$AE$113,3+$B60,FALSE)</f>
        <v>539</v>
      </c>
      <c r="AK60" s="266">
        <f>VLOOKUP(AK$3,'11.CapturaEfectivaPBovina'!$D$90:$AE$113,3+$B60,FALSE)</f>
        <v>539</v>
      </c>
      <c r="AL60" s="250">
        <f>INDEX('13.GraficosCapturaPBovina'!$C$40:$AB$40,1,1+B60)</f>
        <v>7275</v>
      </c>
      <c r="AM60" s="519"/>
    </row>
    <row r="61" spans="1:39" ht="15.75" x14ac:dyDescent="0.25">
      <c r="A61" s="982"/>
      <c r="B61" s="300">
        <v>5</v>
      </c>
      <c r="C61" s="249">
        <f>VLOOKUP(C$3,'11.CapturaEfectivaPBovina'!$D$90:$AE$113,3+$B61,FALSE)</f>
        <v>4503</v>
      </c>
      <c r="D61" s="232">
        <f>VLOOKUP(D$3,'11.CapturaEfectivaPBovina'!$D$90:$AE$113,3+$B61,FALSE)</f>
        <v>297</v>
      </c>
      <c r="E61" s="232">
        <f>VLOOKUP(E$3,'11.CapturaEfectivaPBovina'!$D$90:$AE$113,3+$B61,FALSE)</f>
        <v>705</v>
      </c>
      <c r="F61" s="232">
        <f>VLOOKUP(F$3,'11.CapturaEfectivaPBovina'!$D$90:$AE$113,3+$B61,FALSE)</f>
        <v>904</v>
      </c>
      <c r="G61" s="232">
        <f>VLOOKUP(G$3,'11.CapturaEfectivaPBovina'!$D$90:$AE$113,3+$B61,FALSE)</f>
        <v>0</v>
      </c>
      <c r="H61" s="232">
        <f>VLOOKUP(H$3,'11.CapturaEfectivaPBovina'!$D$90:$AE$113,3+$B61,FALSE)</f>
        <v>0</v>
      </c>
      <c r="I61" s="250">
        <f t="shared" si="8"/>
        <v>6409</v>
      </c>
      <c r="J61" s="267">
        <f>C61*'14.ParámetrosCompraVenta'!C$39*'14.ParámetrosCompraVenta'!C$40</f>
        <v>1210406.4000000001</v>
      </c>
      <c r="K61" s="266">
        <f>D61*'14.ParámetrosCompraVenta'!D$39*'14.ParámetrosCompraVenta'!D$40</f>
        <v>73180.800000000003</v>
      </c>
      <c r="L61" s="266">
        <f>E61*'14.ParámetrosCompraVenta'!E$39*'14.ParámetrosCompraVenta'!E$40</f>
        <v>183300</v>
      </c>
      <c r="M61" s="266">
        <f>F61*'14.ParámetrosCompraVenta'!F$39*'14.ParámetrosCompraVenta'!F$40</f>
        <v>143736</v>
      </c>
      <c r="N61" s="266">
        <f>G61*'14.ParámetrosCompraVenta'!G$39*'14.ParámetrosCompraVenta'!G$40</f>
        <v>0</v>
      </c>
      <c r="O61" s="266">
        <f>H61*'14.ParámetrosCompraVenta'!H$39*'14.ParámetrosCompraVenta'!H$40</f>
        <v>0</v>
      </c>
      <c r="P61" s="263">
        <f t="shared" si="9"/>
        <v>1610623.2000000002</v>
      </c>
      <c r="Q61" s="265">
        <f>J61*'14.ParámetrosCompraVenta'!C$42</f>
        <v>1089365.7600000002</v>
      </c>
      <c r="R61" s="266">
        <f>K61*'14.ParámetrosCompraVenta'!D$42</f>
        <v>62203.68</v>
      </c>
      <c r="S61" s="266">
        <f>L61*'14.ParámetrosCompraVenta'!E$42</f>
        <v>91650</v>
      </c>
      <c r="T61" s="266">
        <f>M61*'14.ParámetrosCompraVenta'!F$42</f>
        <v>57494.400000000001</v>
      </c>
      <c r="U61" s="266">
        <f>N61*'14.ParámetrosCompraVenta'!G$42</f>
        <v>0</v>
      </c>
      <c r="V61" s="266">
        <f>O61*'14.ParámetrosCompraVenta'!H$42</f>
        <v>0</v>
      </c>
      <c r="W61" s="232">
        <f t="shared" si="10"/>
        <v>1300713.8400000001</v>
      </c>
      <c r="X61" s="281">
        <f>ROUNDDOWN(W61/'7.ParámetrosPlanta'!$B$24,0)</f>
        <v>65</v>
      </c>
      <c r="Y61" s="267">
        <f>J61*'14.ParámetrosCompraVenta'!C$41</f>
        <v>121040.64000000001</v>
      </c>
      <c r="Z61" s="266">
        <f>K61*'14.ParámetrosCompraVenta'!D$41</f>
        <v>10977.12</v>
      </c>
      <c r="AA61" s="266">
        <f>L61*'14.ParámetrosCompraVenta'!E$41</f>
        <v>91650</v>
      </c>
      <c r="AB61" s="266">
        <f>M61*'14.ParámetrosCompraVenta'!F$41</f>
        <v>86241.599999999991</v>
      </c>
      <c r="AC61" s="266">
        <f>N61*'14.ParámetrosCompraVenta'!G$41</f>
        <v>0</v>
      </c>
      <c r="AD61" s="266">
        <f>O61*'14.ParámetrosCompraVenta'!H$41</f>
        <v>0</v>
      </c>
      <c r="AE61" s="250">
        <f t="shared" si="11"/>
        <v>309909.36</v>
      </c>
      <c r="AF61" s="267">
        <f>VLOOKUP(AF$3,'11.CapturaEfectivaPBovina'!$D$90:$AE$113,3+$B61,FALSE)</f>
        <v>2091</v>
      </c>
      <c r="AG61" s="266">
        <f>VLOOKUP(AG$3,'11.CapturaEfectivaPBovina'!$D$90:$AE$113,3+$B61,FALSE)</f>
        <v>1888</v>
      </c>
      <c r="AH61" s="266">
        <f>VLOOKUP(AH$3,'11.CapturaEfectivaPBovina'!$D$90:$AE$113,3+$B61,FALSE)</f>
        <v>2807</v>
      </c>
      <c r="AI61" s="266">
        <f>VLOOKUP(AI$3,'11.CapturaEfectivaPBovina'!$D$90:$AE$113,3+$B61,FALSE)</f>
        <v>1888</v>
      </c>
      <c r="AJ61" s="266">
        <f>VLOOKUP(AJ$3,'11.CapturaEfectivaPBovina'!$D$90:$AE$113,3+$B61,FALSE)</f>
        <v>539</v>
      </c>
      <c r="AK61" s="266">
        <f>VLOOKUP(AK$3,'11.CapturaEfectivaPBovina'!$D$90:$AE$113,3+$B61,FALSE)</f>
        <v>539</v>
      </c>
      <c r="AL61" s="250">
        <f>INDEX('13.GraficosCapturaPBovina'!$C$40:$AB$40,1,1+B61)</f>
        <v>9752</v>
      </c>
      <c r="AM61" s="519"/>
    </row>
    <row r="62" spans="1:39" ht="15.75" x14ac:dyDescent="0.25">
      <c r="A62" s="982"/>
      <c r="B62" s="300">
        <v>6</v>
      </c>
      <c r="C62" s="249">
        <f>VLOOKUP(C$3,'11.CapturaEfectivaPBovina'!$D$90:$AE$113,3+$B62,FALSE)</f>
        <v>11440</v>
      </c>
      <c r="D62" s="232">
        <f>VLOOKUP(D$3,'11.CapturaEfectivaPBovina'!$D$90:$AE$113,3+$B62,FALSE)</f>
        <v>805</v>
      </c>
      <c r="E62" s="232">
        <f>VLOOKUP(E$3,'11.CapturaEfectivaPBovina'!$D$90:$AE$113,3+$B62,FALSE)</f>
        <v>1830</v>
      </c>
      <c r="F62" s="232">
        <f>VLOOKUP(F$3,'11.CapturaEfectivaPBovina'!$D$90:$AE$113,3+$B62,FALSE)</f>
        <v>2312</v>
      </c>
      <c r="G62" s="232">
        <f>VLOOKUP(G$3,'11.CapturaEfectivaPBovina'!$D$90:$AE$113,3+$B62,FALSE)</f>
        <v>0</v>
      </c>
      <c r="H62" s="232">
        <f>VLOOKUP(H$3,'11.CapturaEfectivaPBovina'!$D$90:$AE$113,3+$B62,FALSE)</f>
        <v>0</v>
      </c>
      <c r="I62" s="250">
        <f t="shared" si="8"/>
        <v>16387</v>
      </c>
      <c r="J62" s="267">
        <f>C62*'14.ParámetrosCompraVenta'!C$39*'14.ParámetrosCompraVenta'!C$40</f>
        <v>3075072.0000000005</v>
      </c>
      <c r="K62" s="266">
        <f>D62*'14.ParámetrosCompraVenta'!D$39*'14.ParámetrosCompraVenta'!D$40</f>
        <v>198352.00000000003</v>
      </c>
      <c r="L62" s="266">
        <f>E62*'14.ParámetrosCompraVenta'!E$39*'14.ParámetrosCompraVenta'!E$40</f>
        <v>475800</v>
      </c>
      <c r="M62" s="266">
        <f>F62*'14.ParámetrosCompraVenta'!F$39*'14.ParámetrosCompraVenta'!F$40</f>
        <v>367608</v>
      </c>
      <c r="N62" s="266">
        <f>G62*'14.ParámetrosCompraVenta'!G$39*'14.ParámetrosCompraVenta'!G$40</f>
        <v>0</v>
      </c>
      <c r="O62" s="266">
        <f>H62*'14.ParámetrosCompraVenta'!H$39*'14.ParámetrosCompraVenta'!H$40</f>
        <v>0</v>
      </c>
      <c r="P62" s="263">
        <f t="shared" si="9"/>
        <v>4116832.0000000005</v>
      </c>
      <c r="Q62" s="265">
        <f>J62*'14.ParámetrosCompraVenta'!C$42</f>
        <v>2767564.8000000003</v>
      </c>
      <c r="R62" s="266">
        <f>K62*'14.ParámetrosCompraVenta'!D$42</f>
        <v>168599.2</v>
      </c>
      <c r="S62" s="266">
        <f>L62*'14.ParámetrosCompraVenta'!E$42</f>
        <v>237900</v>
      </c>
      <c r="T62" s="266">
        <f>M62*'14.ParámetrosCompraVenta'!F$42</f>
        <v>147043.20000000001</v>
      </c>
      <c r="U62" s="266">
        <f>N62*'14.ParámetrosCompraVenta'!G$42</f>
        <v>0</v>
      </c>
      <c r="V62" s="266">
        <f>O62*'14.ParámetrosCompraVenta'!H$42</f>
        <v>0</v>
      </c>
      <c r="W62" s="232">
        <f t="shared" si="10"/>
        <v>3321107.2000000007</v>
      </c>
      <c r="X62" s="281">
        <f>ROUNDDOWN(W62/'7.ParámetrosPlanta'!$B$24,0)</f>
        <v>166</v>
      </c>
      <c r="Y62" s="267">
        <f>J62*'14.ParámetrosCompraVenta'!C$41</f>
        <v>307507.20000000007</v>
      </c>
      <c r="Z62" s="266">
        <f>K62*'14.ParámetrosCompraVenta'!D$41</f>
        <v>29752.800000000003</v>
      </c>
      <c r="AA62" s="266">
        <f>L62*'14.ParámetrosCompraVenta'!E$41</f>
        <v>237900</v>
      </c>
      <c r="AB62" s="266">
        <f>M62*'14.ParámetrosCompraVenta'!F$41</f>
        <v>220564.8</v>
      </c>
      <c r="AC62" s="266">
        <f>N62*'14.ParámetrosCompraVenta'!G$41</f>
        <v>0</v>
      </c>
      <c r="AD62" s="266">
        <f>O62*'14.ParámetrosCompraVenta'!H$41</f>
        <v>0</v>
      </c>
      <c r="AE62" s="250">
        <f t="shared" si="11"/>
        <v>795724.80000000005</v>
      </c>
      <c r="AF62" s="267">
        <f>VLOOKUP(AF$3,'11.CapturaEfectivaPBovina'!$D$90:$AE$113,3+$B62,FALSE)</f>
        <v>2091</v>
      </c>
      <c r="AG62" s="266">
        <f>VLOOKUP(AG$3,'11.CapturaEfectivaPBovina'!$D$90:$AE$113,3+$B62,FALSE)</f>
        <v>1888</v>
      </c>
      <c r="AH62" s="266">
        <f>VLOOKUP(AH$3,'11.CapturaEfectivaPBovina'!$D$90:$AE$113,3+$B62,FALSE)</f>
        <v>2807</v>
      </c>
      <c r="AI62" s="266">
        <f>VLOOKUP(AI$3,'11.CapturaEfectivaPBovina'!$D$90:$AE$113,3+$B62,FALSE)</f>
        <v>1888</v>
      </c>
      <c r="AJ62" s="266">
        <f>VLOOKUP(AJ$3,'11.CapturaEfectivaPBovina'!$D$90:$AE$113,3+$B62,FALSE)</f>
        <v>539</v>
      </c>
      <c r="AK62" s="266">
        <f>VLOOKUP(AK$3,'11.CapturaEfectivaPBovina'!$D$90:$AE$113,3+$B62,FALSE)</f>
        <v>539</v>
      </c>
      <c r="AL62" s="250">
        <f>INDEX('13.GraficosCapturaPBovina'!$C$40:$AB$40,1,1+B62)</f>
        <v>9752</v>
      </c>
      <c r="AM62" s="519"/>
    </row>
    <row r="63" spans="1:39" ht="15.75" x14ac:dyDescent="0.25">
      <c r="A63" s="982"/>
      <c r="B63" s="300">
        <v>7</v>
      </c>
      <c r="C63" s="249">
        <f>VLOOKUP(C$3,'11.CapturaEfectivaPBovina'!$D$90:$AE$113,3+$B63,FALSE)</f>
        <v>18709</v>
      </c>
      <c r="D63" s="232">
        <f>VLOOKUP(D$3,'11.CapturaEfectivaPBovina'!$D$90:$AE$113,3+$B63,FALSE)</f>
        <v>1338</v>
      </c>
      <c r="E63" s="232">
        <f>VLOOKUP(E$3,'11.CapturaEfectivaPBovina'!$D$90:$AE$113,3+$B63,FALSE)</f>
        <v>3048</v>
      </c>
      <c r="F63" s="232">
        <f>VLOOKUP(F$3,'11.CapturaEfectivaPBovina'!$D$90:$AE$113,3+$B63,FALSE)</f>
        <v>3814</v>
      </c>
      <c r="G63" s="232">
        <f>VLOOKUP(G$3,'11.CapturaEfectivaPBovina'!$D$90:$AE$113,3+$B63,FALSE)</f>
        <v>0</v>
      </c>
      <c r="H63" s="232">
        <f>VLOOKUP(H$3,'11.CapturaEfectivaPBovina'!$D$90:$AE$113,3+$B63,FALSE)</f>
        <v>0</v>
      </c>
      <c r="I63" s="250">
        <f t="shared" si="8"/>
        <v>26909</v>
      </c>
      <c r="J63" s="267">
        <f>C63*'14.ParámetrosCompraVenta'!C$39*'14.ParámetrosCompraVenta'!C$40</f>
        <v>5028979.2</v>
      </c>
      <c r="K63" s="266">
        <f>D63*'14.ParámetrosCompraVenta'!D$39*'14.ParámetrosCompraVenta'!D$40</f>
        <v>329683.20000000001</v>
      </c>
      <c r="L63" s="266">
        <f>E63*'14.ParámetrosCompraVenta'!E$39*'14.ParámetrosCompraVenta'!E$40</f>
        <v>792480</v>
      </c>
      <c r="M63" s="266">
        <f>F63*'14.ParámetrosCompraVenta'!F$39*'14.ParámetrosCompraVenta'!F$40</f>
        <v>606426</v>
      </c>
      <c r="N63" s="266">
        <f>G63*'14.ParámetrosCompraVenta'!G$39*'14.ParámetrosCompraVenta'!G$40</f>
        <v>0</v>
      </c>
      <c r="O63" s="266">
        <f>H63*'14.ParámetrosCompraVenta'!H$39*'14.ParámetrosCompraVenta'!H$40</f>
        <v>0</v>
      </c>
      <c r="P63" s="263">
        <f t="shared" si="9"/>
        <v>6757568.4000000004</v>
      </c>
      <c r="Q63" s="265">
        <f>J63*'14.ParámetrosCompraVenta'!C$42</f>
        <v>4526081.28</v>
      </c>
      <c r="R63" s="266">
        <f>K63*'14.ParámetrosCompraVenta'!D$42</f>
        <v>280230.72000000003</v>
      </c>
      <c r="S63" s="266">
        <f>L63*'14.ParámetrosCompraVenta'!E$42</f>
        <v>396240</v>
      </c>
      <c r="T63" s="266">
        <f>M63*'14.ParámetrosCompraVenta'!F$42</f>
        <v>242570.40000000002</v>
      </c>
      <c r="U63" s="266">
        <f>N63*'14.ParámetrosCompraVenta'!G$42</f>
        <v>0</v>
      </c>
      <c r="V63" s="266">
        <f>O63*'14.ParámetrosCompraVenta'!H$42</f>
        <v>0</v>
      </c>
      <c r="W63" s="232">
        <f t="shared" si="10"/>
        <v>5445122.4000000004</v>
      </c>
      <c r="X63" s="281">
        <f>ROUNDDOWN(W63/'7.ParámetrosPlanta'!$B$24,0)</f>
        <v>272</v>
      </c>
      <c r="Y63" s="267">
        <f>J63*'14.ParámetrosCompraVenta'!C$41</f>
        <v>502897.92000000004</v>
      </c>
      <c r="Z63" s="266">
        <f>K63*'14.ParámetrosCompraVenta'!D$41</f>
        <v>49452.480000000003</v>
      </c>
      <c r="AA63" s="266">
        <f>L63*'14.ParámetrosCompraVenta'!E$41</f>
        <v>396240</v>
      </c>
      <c r="AB63" s="266">
        <f>M63*'14.ParámetrosCompraVenta'!F$41</f>
        <v>363855.6</v>
      </c>
      <c r="AC63" s="266">
        <f>N63*'14.ParámetrosCompraVenta'!G$41</f>
        <v>0</v>
      </c>
      <c r="AD63" s="266">
        <f>O63*'14.ParámetrosCompraVenta'!H$41</f>
        <v>0</v>
      </c>
      <c r="AE63" s="250">
        <f t="shared" si="11"/>
        <v>1312446</v>
      </c>
      <c r="AF63" s="267">
        <f>VLOOKUP(AF$3,'11.CapturaEfectivaPBovina'!$D$90:$AE$113,3+$B63,FALSE)</f>
        <v>2091</v>
      </c>
      <c r="AG63" s="266">
        <f>VLOOKUP(AG$3,'11.CapturaEfectivaPBovina'!$D$90:$AE$113,3+$B63,FALSE)</f>
        <v>1888</v>
      </c>
      <c r="AH63" s="266">
        <f>VLOOKUP(AH$3,'11.CapturaEfectivaPBovina'!$D$90:$AE$113,3+$B63,FALSE)</f>
        <v>2807</v>
      </c>
      <c r="AI63" s="266">
        <f>VLOOKUP(AI$3,'11.CapturaEfectivaPBovina'!$D$90:$AE$113,3+$B63,FALSE)</f>
        <v>1888</v>
      </c>
      <c r="AJ63" s="266">
        <f>VLOOKUP(AJ$3,'11.CapturaEfectivaPBovina'!$D$90:$AE$113,3+$B63,FALSE)</f>
        <v>539</v>
      </c>
      <c r="AK63" s="266">
        <f>VLOOKUP(AK$3,'11.CapturaEfectivaPBovina'!$D$90:$AE$113,3+$B63,FALSE)</f>
        <v>539</v>
      </c>
      <c r="AL63" s="250">
        <f>INDEX('13.GraficosCapturaPBovina'!$C$40:$AB$40,1,1+B63)</f>
        <v>9752</v>
      </c>
      <c r="AM63" s="519"/>
    </row>
    <row r="64" spans="1:39" ht="15.75" x14ac:dyDescent="0.25">
      <c r="A64" s="982"/>
      <c r="B64" s="300">
        <v>8</v>
      </c>
      <c r="C64" s="249">
        <f>VLOOKUP(C$3,'11.CapturaEfectivaPBovina'!$D$90:$AE$113,3+$B64,FALSE)</f>
        <v>19119</v>
      </c>
      <c r="D64" s="232">
        <f>VLOOKUP(D$3,'11.CapturaEfectivaPBovina'!$D$90:$AE$113,3+$B64,FALSE)</f>
        <v>1407</v>
      </c>
      <c r="E64" s="232">
        <f>VLOOKUP(E$3,'11.CapturaEfectivaPBovina'!$D$90:$AE$113,3+$B64,FALSE)</f>
        <v>3165</v>
      </c>
      <c r="F64" s="232">
        <f>VLOOKUP(F$3,'11.CapturaEfectivaPBovina'!$D$90:$AE$113,3+$B64,FALSE)</f>
        <v>3930</v>
      </c>
      <c r="G64" s="232">
        <f>VLOOKUP(G$3,'11.CapturaEfectivaPBovina'!$D$90:$AE$113,3+$B64,FALSE)</f>
        <v>0</v>
      </c>
      <c r="H64" s="232">
        <f>VLOOKUP(H$3,'11.CapturaEfectivaPBovina'!$D$90:$AE$113,3+$B64,FALSE)</f>
        <v>0</v>
      </c>
      <c r="I64" s="250">
        <f t="shared" si="8"/>
        <v>27621</v>
      </c>
      <c r="J64" s="267">
        <f>C64*'14.ParámetrosCompraVenta'!C$39*'14.ParámetrosCompraVenta'!C$40</f>
        <v>5139187.2</v>
      </c>
      <c r="K64" s="266">
        <f>D64*'14.ParámetrosCompraVenta'!D$39*'14.ParámetrosCompraVenta'!D$40</f>
        <v>346684.80000000005</v>
      </c>
      <c r="L64" s="266">
        <f>E64*'14.ParámetrosCompraVenta'!E$39*'14.ParámetrosCompraVenta'!E$40</f>
        <v>822900</v>
      </c>
      <c r="M64" s="266">
        <f>F64*'14.ParámetrosCompraVenta'!F$39*'14.ParámetrosCompraVenta'!F$40</f>
        <v>624870</v>
      </c>
      <c r="N64" s="266">
        <f>G64*'14.ParámetrosCompraVenta'!G$39*'14.ParámetrosCompraVenta'!G$40</f>
        <v>0</v>
      </c>
      <c r="O64" s="266">
        <f>H64*'14.ParámetrosCompraVenta'!H$39*'14.ParámetrosCompraVenta'!H$40</f>
        <v>0</v>
      </c>
      <c r="P64" s="263">
        <f t="shared" si="9"/>
        <v>6933642</v>
      </c>
      <c r="Q64" s="265">
        <f>J64*'14.ParámetrosCompraVenta'!C$42</f>
        <v>4625268.4800000004</v>
      </c>
      <c r="R64" s="266">
        <f>K64*'14.ParámetrosCompraVenta'!D$42</f>
        <v>294682.08</v>
      </c>
      <c r="S64" s="266">
        <f>L64*'14.ParámetrosCompraVenta'!E$42</f>
        <v>411450</v>
      </c>
      <c r="T64" s="266">
        <f>M64*'14.ParámetrosCompraVenta'!F$42</f>
        <v>249948</v>
      </c>
      <c r="U64" s="266">
        <f>N64*'14.ParámetrosCompraVenta'!G$42</f>
        <v>0</v>
      </c>
      <c r="V64" s="266">
        <f>O64*'14.ParámetrosCompraVenta'!H$42</f>
        <v>0</v>
      </c>
      <c r="W64" s="232">
        <f t="shared" si="10"/>
        <v>5581348.5600000005</v>
      </c>
      <c r="X64" s="281">
        <f>ROUNDDOWN(W64/'7.ParámetrosPlanta'!$B$24,0)</f>
        <v>279</v>
      </c>
      <c r="Y64" s="267">
        <f>J64*'14.ParámetrosCompraVenta'!C$41</f>
        <v>513918.72000000003</v>
      </c>
      <c r="Z64" s="266">
        <f>K64*'14.ParámetrosCompraVenta'!D$41</f>
        <v>52002.720000000008</v>
      </c>
      <c r="AA64" s="266">
        <f>L64*'14.ParámetrosCompraVenta'!E$41</f>
        <v>411450</v>
      </c>
      <c r="AB64" s="266">
        <f>M64*'14.ParámetrosCompraVenta'!F$41</f>
        <v>374922</v>
      </c>
      <c r="AC64" s="266">
        <f>N64*'14.ParámetrosCompraVenta'!G$41</f>
        <v>0</v>
      </c>
      <c r="AD64" s="266">
        <f>O64*'14.ParámetrosCompraVenta'!H$41</f>
        <v>0</v>
      </c>
      <c r="AE64" s="250">
        <f t="shared" si="11"/>
        <v>1352293.44</v>
      </c>
      <c r="AF64" s="267">
        <f>VLOOKUP(AF$3,'11.CapturaEfectivaPBovina'!$D$90:$AE$113,3+$B64,FALSE)</f>
        <v>2091</v>
      </c>
      <c r="AG64" s="266">
        <f>VLOOKUP(AG$3,'11.CapturaEfectivaPBovina'!$D$90:$AE$113,3+$B64,FALSE)</f>
        <v>1888</v>
      </c>
      <c r="AH64" s="266">
        <f>VLOOKUP(AH$3,'11.CapturaEfectivaPBovina'!$D$90:$AE$113,3+$B64,FALSE)</f>
        <v>2807</v>
      </c>
      <c r="AI64" s="266">
        <f>VLOOKUP(AI$3,'11.CapturaEfectivaPBovina'!$D$90:$AE$113,3+$B64,FALSE)</f>
        <v>1888</v>
      </c>
      <c r="AJ64" s="266">
        <f>VLOOKUP(AJ$3,'11.CapturaEfectivaPBovina'!$D$90:$AE$113,3+$B64,FALSE)</f>
        <v>539</v>
      </c>
      <c r="AK64" s="266">
        <f>VLOOKUP(AK$3,'11.CapturaEfectivaPBovina'!$D$90:$AE$113,3+$B64,FALSE)</f>
        <v>539</v>
      </c>
      <c r="AL64" s="250">
        <f>INDEX('13.GraficosCapturaPBovina'!$C$40:$AB$40,1,1+B64)</f>
        <v>9752</v>
      </c>
      <c r="AM64" s="519"/>
    </row>
    <row r="65" spans="1:39" ht="15.75" x14ac:dyDescent="0.25">
      <c r="A65" s="982"/>
      <c r="B65" s="300">
        <v>9</v>
      </c>
      <c r="C65" s="249">
        <f>VLOOKUP(C$3,'11.CapturaEfectivaPBovina'!$D$90:$AE$113,3+$B65,FALSE)</f>
        <v>19520</v>
      </c>
      <c r="D65" s="232">
        <f>VLOOKUP(D$3,'11.CapturaEfectivaPBovina'!$D$90:$AE$113,3+$B65,FALSE)</f>
        <v>1476</v>
      </c>
      <c r="E65" s="232">
        <f>VLOOKUP(E$3,'11.CapturaEfectivaPBovina'!$D$90:$AE$113,3+$B65,FALSE)</f>
        <v>3286</v>
      </c>
      <c r="F65" s="232">
        <f>VLOOKUP(F$3,'11.CapturaEfectivaPBovina'!$D$90:$AE$113,3+$B65,FALSE)</f>
        <v>4044</v>
      </c>
      <c r="G65" s="232">
        <f>VLOOKUP(G$3,'11.CapturaEfectivaPBovina'!$D$90:$AE$113,3+$B65,FALSE)</f>
        <v>0</v>
      </c>
      <c r="H65" s="232">
        <f>VLOOKUP(H$3,'11.CapturaEfectivaPBovina'!$D$90:$AE$113,3+$B65,FALSE)</f>
        <v>0</v>
      </c>
      <c r="I65" s="250">
        <f t="shared" si="8"/>
        <v>28326</v>
      </c>
      <c r="J65" s="267">
        <f>C65*'14.ParámetrosCompraVenta'!C$39*'14.ParámetrosCompraVenta'!C$40</f>
        <v>5246976.0000000009</v>
      </c>
      <c r="K65" s="266">
        <f>D65*'14.ParámetrosCompraVenta'!D$39*'14.ParámetrosCompraVenta'!D$40</f>
        <v>363686.40000000002</v>
      </c>
      <c r="L65" s="266">
        <f>E65*'14.ParámetrosCompraVenta'!E$39*'14.ParámetrosCompraVenta'!E$40</f>
        <v>854360</v>
      </c>
      <c r="M65" s="266">
        <f>F65*'14.ParámetrosCompraVenta'!F$39*'14.ParámetrosCompraVenta'!F$40</f>
        <v>642996</v>
      </c>
      <c r="N65" s="266">
        <f>G65*'14.ParámetrosCompraVenta'!G$39*'14.ParámetrosCompraVenta'!G$40</f>
        <v>0</v>
      </c>
      <c r="O65" s="266">
        <f>H65*'14.ParámetrosCompraVenta'!H$39*'14.ParámetrosCompraVenta'!H$40</f>
        <v>0</v>
      </c>
      <c r="P65" s="263">
        <f t="shared" si="9"/>
        <v>7108018.4000000013</v>
      </c>
      <c r="Q65" s="265">
        <f>J65*'14.ParámetrosCompraVenta'!C$42</f>
        <v>4722278.4000000013</v>
      </c>
      <c r="R65" s="266">
        <f>K65*'14.ParámetrosCompraVenta'!D$42</f>
        <v>309133.44</v>
      </c>
      <c r="S65" s="266">
        <f>L65*'14.ParámetrosCompraVenta'!E$42</f>
        <v>427180</v>
      </c>
      <c r="T65" s="266">
        <f>M65*'14.ParámetrosCompraVenta'!F$42</f>
        <v>257198.40000000002</v>
      </c>
      <c r="U65" s="266">
        <f>N65*'14.ParámetrosCompraVenta'!G$42</f>
        <v>0</v>
      </c>
      <c r="V65" s="266">
        <f>O65*'14.ParámetrosCompraVenta'!H$42</f>
        <v>0</v>
      </c>
      <c r="W65" s="232">
        <f t="shared" si="10"/>
        <v>5715790.2400000021</v>
      </c>
      <c r="X65" s="281">
        <f>ROUNDDOWN(W65/'7.ParámetrosPlanta'!$B$24,0)</f>
        <v>285</v>
      </c>
      <c r="Y65" s="267">
        <f>J65*'14.ParámetrosCompraVenta'!C$41</f>
        <v>524697.60000000009</v>
      </c>
      <c r="Z65" s="266">
        <f>K65*'14.ParámetrosCompraVenta'!D$41</f>
        <v>54552.959999999999</v>
      </c>
      <c r="AA65" s="266">
        <f>L65*'14.ParámetrosCompraVenta'!E$41</f>
        <v>427180</v>
      </c>
      <c r="AB65" s="266">
        <f>M65*'14.ParámetrosCompraVenta'!F$41</f>
        <v>385797.6</v>
      </c>
      <c r="AC65" s="266">
        <f>N65*'14.ParámetrosCompraVenta'!G$41</f>
        <v>0</v>
      </c>
      <c r="AD65" s="266">
        <f>O65*'14.ParámetrosCompraVenta'!H$41</f>
        <v>0</v>
      </c>
      <c r="AE65" s="250">
        <f t="shared" si="11"/>
        <v>1392228.1600000001</v>
      </c>
      <c r="AF65" s="267">
        <f>VLOOKUP(AF$3,'11.CapturaEfectivaPBovina'!$D$90:$AE$113,3+$B65,FALSE)</f>
        <v>2091</v>
      </c>
      <c r="AG65" s="266">
        <f>VLOOKUP(AG$3,'11.CapturaEfectivaPBovina'!$D$90:$AE$113,3+$B65,FALSE)</f>
        <v>1888</v>
      </c>
      <c r="AH65" s="266">
        <f>VLOOKUP(AH$3,'11.CapturaEfectivaPBovina'!$D$90:$AE$113,3+$B65,FALSE)</f>
        <v>2807</v>
      </c>
      <c r="AI65" s="266">
        <f>VLOOKUP(AI$3,'11.CapturaEfectivaPBovina'!$D$90:$AE$113,3+$B65,FALSE)</f>
        <v>1888</v>
      </c>
      <c r="AJ65" s="266">
        <f>VLOOKUP(AJ$3,'11.CapturaEfectivaPBovina'!$D$90:$AE$113,3+$B65,FALSE)</f>
        <v>539</v>
      </c>
      <c r="AK65" s="266">
        <f>VLOOKUP(AK$3,'11.CapturaEfectivaPBovina'!$D$90:$AE$113,3+$B65,FALSE)</f>
        <v>539</v>
      </c>
      <c r="AL65" s="250">
        <f>INDEX('13.GraficosCapturaPBovina'!$C$40:$AB$40,1,1+B65)</f>
        <v>9752</v>
      </c>
      <c r="AM65" s="519"/>
    </row>
    <row r="66" spans="1:39" ht="15.75" x14ac:dyDescent="0.25">
      <c r="A66" s="982"/>
      <c r="B66" s="300">
        <v>10</v>
      </c>
      <c r="C66" s="249">
        <f>VLOOKUP(C$3,'11.CapturaEfectivaPBovina'!$D$90:$AE$113,3+$B66,FALSE)</f>
        <v>19936</v>
      </c>
      <c r="D66" s="232">
        <f>VLOOKUP(D$3,'11.CapturaEfectivaPBovina'!$D$90:$AE$113,3+$B66,FALSE)</f>
        <v>1544</v>
      </c>
      <c r="E66" s="232">
        <f>VLOOKUP(E$3,'11.CapturaEfectivaPBovina'!$D$90:$AE$113,3+$B66,FALSE)</f>
        <v>3409</v>
      </c>
      <c r="F66" s="232">
        <f>VLOOKUP(F$3,'11.CapturaEfectivaPBovina'!$D$90:$AE$113,3+$B66,FALSE)</f>
        <v>4161</v>
      </c>
      <c r="G66" s="232">
        <f>VLOOKUP(G$3,'11.CapturaEfectivaPBovina'!$D$90:$AE$113,3+$B66,FALSE)</f>
        <v>0</v>
      </c>
      <c r="H66" s="232">
        <f>VLOOKUP(H$3,'11.CapturaEfectivaPBovina'!$D$90:$AE$113,3+$B66,FALSE)</f>
        <v>0</v>
      </c>
      <c r="I66" s="250">
        <f t="shared" si="8"/>
        <v>29050</v>
      </c>
      <c r="J66" s="267">
        <f>C66*'14.ParámetrosCompraVenta'!C$39*'14.ParámetrosCompraVenta'!C$40</f>
        <v>5358796.8000000007</v>
      </c>
      <c r="K66" s="266">
        <f>D66*'14.ParámetrosCompraVenta'!D$39*'14.ParámetrosCompraVenta'!D$40</f>
        <v>380441.60000000003</v>
      </c>
      <c r="L66" s="266">
        <f>E66*'14.ParámetrosCompraVenta'!E$39*'14.ParámetrosCompraVenta'!E$40</f>
        <v>886340</v>
      </c>
      <c r="M66" s="266">
        <f>F66*'14.ParámetrosCompraVenta'!F$39*'14.ParámetrosCompraVenta'!F$40</f>
        <v>661599</v>
      </c>
      <c r="N66" s="266">
        <f>G66*'14.ParámetrosCompraVenta'!G$39*'14.ParámetrosCompraVenta'!G$40</f>
        <v>0</v>
      </c>
      <c r="O66" s="266">
        <f>H66*'14.ParámetrosCompraVenta'!H$39*'14.ParámetrosCompraVenta'!H$40</f>
        <v>0</v>
      </c>
      <c r="P66" s="263">
        <f t="shared" si="9"/>
        <v>7287177.4000000004</v>
      </c>
      <c r="Q66" s="265">
        <f>J66*'14.ParámetrosCompraVenta'!C$42</f>
        <v>4822917.120000001</v>
      </c>
      <c r="R66" s="266">
        <f>K66*'14.ParámetrosCompraVenta'!D$42</f>
        <v>323375.36000000004</v>
      </c>
      <c r="S66" s="266">
        <f>L66*'14.ParámetrosCompraVenta'!E$42</f>
        <v>443170</v>
      </c>
      <c r="T66" s="266">
        <f>M66*'14.ParámetrosCompraVenta'!F$42</f>
        <v>264639.60000000003</v>
      </c>
      <c r="U66" s="266">
        <f>N66*'14.ParámetrosCompraVenta'!G$42</f>
        <v>0</v>
      </c>
      <c r="V66" s="266">
        <f>O66*'14.ParámetrosCompraVenta'!H$42</f>
        <v>0</v>
      </c>
      <c r="W66" s="232">
        <f t="shared" si="10"/>
        <v>5854102.080000001</v>
      </c>
      <c r="X66" s="281">
        <f>ROUNDDOWN(W66/'7.ParámetrosPlanta'!$B$24,0)</f>
        <v>292</v>
      </c>
      <c r="Y66" s="267">
        <f>J66*'14.ParámetrosCompraVenta'!C$41</f>
        <v>535879.68000000005</v>
      </c>
      <c r="Z66" s="266">
        <f>K66*'14.ParámetrosCompraVenta'!D$41</f>
        <v>57066.240000000005</v>
      </c>
      <c r="AA66" s="266">
        <f>L66*'14.ParámetrosCompraVenta'!E$41</f>
        <v>443170</v>
      </c>
      <c r="AB66" s="266">
        <f>M66*'14.ParámetrosCompraVenta'!F$41</f>
        <v>396959.39999999997</v>
      </c>
      <c r="AC66" s="266">
        <f>N66*'14.ParámetrosCompraVenta'!G$41</f>
        <v>0</v>
      </c>
      <c r="AD66" s="266">
        <f>O66*'14.ParámetrosCompraVenta'!H$41</f>
        <v>0</v>
      </c>
      <c r="AE66" s="250">
        <f t="shared" si="11"/>
        <v>1433075.32</v>
      </c>
      <c r="AF66" s="267">
        <f>VLOOKUP(AF$3,'11.CapturaEfectivaPBovina'!$D$90:$AE$113,3+$B66,FALSE)</f>
        <v>2091</v>
      </c>
      <c r="AG66" s="266">
        <f>VLOOKUP(AG$3,'11.CapturaEfectivaPBovina'!$D$90:$AE$113,3+$B66,FALSE)</f>
        <v>1888</v>
      </c>
      <c r="AH66" s="266">
        <f>VLOOKUP(AH$3,'11.CapturaEfectivaPBovina'!$D$90:$AE$113,3+$B66,FALSE)</f>
        <v>2807</v>
      </c>
      <c r="AI66" s="266">
        <f>VLOOKUP(AI$3,'11.CapturaEfectivaPBovina'!$D$90:$AE$113,3+$B66,FALSE)</f>
        <v>1888</v>
      </c>
      <c r="AJ66" s="266">
        <f>VLOOKUP(AJ$3,'11.CapturaEfectivaPBovina'!$D$90:$AE$113,3+$B66,FALSE)</f>
        <v>539</v>
      </c>
      <c r="AK66" s="266">
        <f>VLOOKUP(AK$3,'11.CapturaEfectivaPBovina'!$D$90:$AE$113,3+$B66,FALSE)</f>
        <v>539</v>
      </c>
      <c r="AL66" s="250">
        <f>INDEX('13.GraficosCapturaPBovina'!$C$40:$AB$40,1,1+B66)</f>
        <v>9752</v>
      </c>
      <c r="AM66" s="519"/>
    </row>
    <row r="67" spans="1:39" ht="15.75" x14ac:dyDescent="0.25">
      <c r="A67" s="982"/>
      <c r="B67" s="300">
        <v>11</v>
      </c>
      <c r="C67" s="249">
        <f>VLOOKUP(C$3,'11.CapturaEfectivaPBovina'!$D$90:$AE$113,3+$B67,FALSE)</f>
        <v>20359</v>
      </c>
      <c r="D67" s="232">
        <f>VLOOKUP(D$3,'11.CapturaEfectivaPBovina'!$D$90:$AE$113,3+$B67,FALSE)</f>
        <v>1614</v>
      </c>
      <c r="E67" s="232">
        <f>VLOOKUP(E$3,'11.CapturaEfectivaPBovina'!$D$90:$AE$113,3+$B67,FALSE)</f>
        <v>3535</v>
      </c>
      <c r="F67" s="232">
        <f>VLOOKUP(F$3,'11.CapturaEfectivaPBovina'!$D$90:$AE$113,3+$B67,FALSE)</f>
        <v>4281</v>
      </c>
      <c r="G67" s="232">
        <f>VLOOKUP(G$3,'11.CapturaEfectivaPBovina'!$D$90:$AE$113,3+$B67,FALSE)</f>
        <v>0</v>
      </c>
      <c r="H67" s="232">
        <f>VLOOKUP(H$3,'11.CapturaEfectivaPBovina'!$D$90:$AE$113,3+$B67,FALSE)</f>
        <v>0</v>
      </c>
      <c r="I67" s="250">
        <f t="shared" si="8"/>
        <v>29789</v>
      </c>
      <c r="J67" s="267">
        <f>C67*'14.ParámetrosCompraVenta'!C$39*'14.ParámetrosCompraVenta'!C$40</f>
        <v>5472499.2000000002</v>
      </c>
      <c r="K67" s="266">
        <f>D67*'14.ParámetrosCompraVenta'!D$39*'14.ParámetrosCompraVenta'!D$40</f>
        <v>397689.60000000003</v>
      </c>
      <c r="L67" s="266">
        <f>E67*'14.ParámetrosCompraVenta'!E$39*'14.ParámetrosCompraVenta'!E$40</f>
        <v>919100</v>
      </c>
      <c r="M67" s="266">
        <f>F67*'14.ParámetrosCompraVenta'!F$39*'14.ParámetrosCompraVenta'!F$40</f>
        <v>680679</v>
      </c>
      <c r="N67" s="266">
        <f>G67*'14.ParámetrosCompraVenta'!G$39*'14.ParámetrosCompraVenta'!G$40</f>
        <v>0</v>
      </c>
      <c r="O67" s="266">
        <f>H67*'14.ParámetrosCompraVenta'!H$39*'14.ParámetrosCompraVenta'!H$40</f>
        <v>0</v>
      </c>
      <c r="P67" s="263">
        <f t="shared" si="9"/>
        <v>7469967.7999999998</v>
      </c>
      <c r="Q67" s="265">
        <f>J67*'14.ParámetrosCompraVenta'!C$42</f>
        <v>4925249.28</v>
      </c>
      <c r="R67" s="266">
        <f>K67*'14.ParámetrosCompraVenta'!D$42</f>
        <v>338036.16000000003</v>
      </c>
      <c r="S67" s="266">
        <f>L67*'14.ParámetrosCompraVenta'!E$42</f>
        <v>459550</v>
      </c>
      <c r="T67" s="266">
        <f>M67*'14.ParámetrosCompraVenta'!F$42</f>
        <v>272271.60000000003</v>
      </c>
      <c r="U67" s="266">
        <f>N67*'14.ParámetrosCompraVenta'!G$42</f>
        <v>0</v>
      </c>
      <c r="V67" s="266">
        <f>O67*'14.ParámetrosCompraVenta'!H$42</f>
        <v>0</v>
      </c>
      <c r="W67" s="232">
        <f t="shared" si="10"/>
        <v>5995107.04</v>
      </c>
      <c r="X67" s="281">
        <f>ROUNDDOWN(W67/'7.ParámetrosPlanta'!$B$24,0)</f>
        <v>299</v>
      </c>
      <c r="Y67" s="267">
        <f>J67*'14.ParámetrosCompraVenta'!C$41</f>
        <v>547249.92000000004</v>
      </c>
      <c r="Z67" s="266">
        <f>K67*'14.ParámetrosCompraVenta'!D$41</f>
        <v>59653.440000000002</v>
      </c>
      <c r="AA67" s="266">
        <f>L67*'14.ParámetrosCompraVenta'!E$41</f>
        <v>459550</v>
      </c>
      <c r="AB67" s="266">
        <f>M67*'14.ParámetrosCompraVenta'!F$41</f>
        <v>408407.39999999997</v>
      </c>
      <c r="AC67" s="266">
        <f>N67*'14.ParámetrosCompraVenta'!G$41</f>
        <v>0</v>
      </c>
      <c r="AD67" s="266">
        <f>O67*'14.ParámetrosCompraVenta'!H$41</f>
        <v>0</v>
      </c>
      <c r="AE67" s="250">
        <f t="shared" si="11"/>
        <v>1474860.76</v>
      </c>
      <c r="AF67" s="267">
        <f>VLOOKUP(AF$3,'11.CapturaEfectivaPBovina'!$D$90:$AE$113,3+$B67,FALSE)</f>
        <v>2091</v>
      </c>
      <c r="AG67" s="266">
        <f>VLOOKUP(AG$3,'11.CapturaEfectivaPBovina'!$D$90:$AE$113,3+$B67,FALSE)</f>
        <v>1888</v>
      </c>
      <c r="AH67" s="266">
        <f>VLOOKUP(AH$3,'11.CapturaEfectivaPBovina'!$D$90:$AE$113,3+$B67,FALSE)</f>
        <v>2807</v>
      </c>
      <c r="AI67" s="266">
        <f>VLOOKUP(AI$3,'11.CapturaEfectivaPBovina'!$D$90:$AE$113,3+$B67,FALSE)</f>
        <v>1888</v>
      </c>
      <c r="AJ67" s="266">
        <f>VLOOKUP(AJ$3,'11.CapturaEfectivaPBovina'!$D$90:$AE$113,3+$B67,FALSE)</f>
        <v>539</v>
      </c>
      <c r="AK67" s="266">
        <f>VLOOKUP(AK$3,'11.CapturaEfectivaPBovina'!$D$90:$AE$113,3+$B67,FALSE)</f>
        <v>539</v>
      </c>
      <c r="AL67" s="250">
        <f>INDEX('13.GraficosCapturaPBovina'!$C$40:$AB$40,1,1+B67)</f>
        <v>9752</v>
      </c>
      <c r="AM67" s="519"/>
    </row>
    <row r="68" spans="1:39" ht="15.75" x14ac:dyDescent="0.25">
      <c r="A68" s="982"/>
      <c r="B68" s="300">
        <v>12</v>
      </c>
      <c r="C68" s="249">
        <f>VLOOKUP(C$3,'11.CapturaEfectivaPBovina'!$D$90:$AE$113,3+$B68,FALSE)</f>
        <v>20789</v>
      </c>
      <c r="D68" s="232">
        <f>VLOOKUP(D$3,'11.CapturaEfectivaPBovina'!$D$90:$AE$113,3+$B68,FALSE)</f>
        <v>1685</v>
      </c>
      <c r="E68" s="232">
        <f>VLOOKUP(E$3,'11.CapturaEfectivaPBovina'!$D$90:$AE$113,3+$B68,FALSE)</f>
        <v>3662</v>
      </c>
      <c r="F68" s="232">
        <f>VLOOKUP(F$3,'11.CapturaEfectivaPBovina'!$D$90:$AE$113,3+$B68,FALSE)</f>
        <v>4403</v>
      </c>
      <c r="G68" s="232">
        <f>VLOOKUP(G$3,'11.CapturaEfectivaPBovina'!$D$90:$AE$113,3+$B68,FALSE)</f>
        <v>0</v>
      </c>
      <c r="H68" s="232">
        <f>VLOOKUP(H$3,'11.CapturaEfectivaPBovina'!$D$90:$AE$113,3+$B68,FALSE)</f>
        <v>0</v>
      </c>
      <c r="I68" s="250">
        <f t="shared" si="8"/>
        <v>30539</v>
      </c>
      <c r="J68" s="267">
        <f>C68*'14.ParámetrosCompraVenta'!C$39*'14.ParámetrosCompraVenta'!C$40</f>
        <v>5588083.2000000002</v>
      </c>
      <c r="K68" s="266">
        <f>D68*'14.ParámetrosCompraVenta'!D$39*'14.ParámetrosCompraVenta'!D$40</f>
        <v>415184.00000000006</v>
      </c>
      <c r="L68" s="266">
        <f>E68*'14.ParámetrosCompraVenta'!E$39*'14.ParámetrosCompraVenta'!E$40</f>
        <v>952120</v>
      </c>
      <c r="M68" s="266">
        <f>F68*'14.ParámetrosCompraVenta'!F$39*'14.ParámetrosCompraVenta'!F$40</f>
        <v>700077</v>
      </c>
      <c r="N68" s="266">
        <f>G68*'14.ParámetrosCompraVenta'!G$39*'14.ParámetrosCompraVenta'!G$40</f>
        <v>0</v>
      </c>
      <c r="O68" s="266">
        <f>H68*'14.ParámetrosCompraVenta'!H$39*'14.ParámetrosCompraVenta'!H$40</f>
        <v>0</v>
      </c>
      <c r="P68" s="263">
        <f t="shared" si="9"/>
        <v>7655464.2000000002</v>
      </c>
      <c r="Q68" s="265">
        <f>J68*'14.ParámetrosCompraVenta'!C$42</f>
        <v>5029274.88</v>
      </c>
      <c r="R68" s="266">
        <f>K68*'14.ParámetrosCompraVenta'!D$42</f>
        <v>352906.4</v>
      </c>
      <c r="S68" s="266">
        <f>L68*'14.ParámetrosCompraVenta'!E$42</f>
        <v>476060</v>
      </c>
      <c r="T68" s="266">
        <f>M68*'14.ParámetrosCompraVenta'!F$42</f>
        <v>280030.8</v>
      </c>
      <c r="U68" s="266">
        <f>N68*'14.ParámetrosCompraVenta'!G$42</f>
        <v>0</v>
      </c>
      <c r="V68" s="266">
        <f>O68*'14.ParámetrosCompraVenta'!H$42</f>
        <v>0</v>
      </c>
      <c r="W68" s="232">
        <f t="shared" si="10"/>
        <v>6138272.0800000001</v>
      </c>
      <c r="X68" s="281">
        <f>ROUNDDOWN(W68/'7.ParámetrosPlanta'!$B$24,0)</f>
        <v>306</v>
      </c>
      <c r="Y68" s="267">
        <f>J68*'14.ParámetrosCompraVenta'!C$41</f>
        <v>558808.32000000007</v>
      </c>
      <c r="Z68" s="266">
        <f>K68*'14.ParámetrosCompraVenta'!D$41</f>
        <v>62277.600000000006</v>
      </c>
      <c r="AA68" s="266">
        <f>L68*'14.ParámetrosCompraVenta'!E$41</f>
        <v>476060</v>
      </c>
      <c r="AB68" s="266">
        <f>M68*'14.ParámetrosCompraVenta'!F$41</f>
        <v>420046.2</v>
      </c>
      <c r="AC68" s="266">
        <f>N68*'14.ParámetrosCompraVenta'!G$41</f>
        <v>0</v>
      </c>
      <c r="AD68" s="266">
        <f>O68*'14.ParámetrosCompraVenta'!H$41</f>
        <v>0</v>
      </c>
      <c r="AE68" s="250">
        <f t="shared" si="11"/>
        <v>1517192.1199999999</v>
      </c>
      <c r="AF68" s="267">
        <f>VLOOKUP(AF$3,'11.CapturaEfectivaPBovina'!$D$90:$AE$113,3+$B68,FALSE)</f>
        <v>2091</v>
      </c>
      <c r="AG68" s="266">
        <f>VLOOKUP(AG$3,'11.CapturaEfectivaPBovina'!$D$90:$AE$113,3+$B68,FALSE)</f>
        <v>1888</v>
      </c>
      <c r="AH68" s="266">
        <f>VLOOKUP(AH$3,'11.CapturaEfectivaPBovina'!$D$90:$AE$113,3+$B68,FALSE)</f>
        <v>2807</v>
      </c>
      <c r="AI68" s="266">
        <f>VLOOKUP(AI$3,'11.CapturaEfectivaPBovina'!$D$90:$AE$113,3+$B68,FALSE)</f>
        <v>1888</v>
      </c>
      <c r="AJ68" s="266">
        <f>VLOOKUP(AJ$3,'11.CapturaEfectivaPBovina'!$D$90:$AE$113,3+$B68,FALSE)</f>
        <v>539</v>
      </c>
      <c r="AK68" s="266">
        <f>VLOOKUP(AK$3,'11.CapturaEfectivaPBovina'!$D$90:$AE$113,3+$B68,FALSE)</f>
        <v>248</v>
      </c>
      <c r="AL68" s="250">
        <f>INDEX('13.GraficosCapturaPBovina'!$C$40:$AB$40,1,1+B68)</f>
        <v>9461</v>
      </c>
      <c r="AM68" s="519"/>
    </row>
    <row r="69" spans="1:39" ht="15.75" x14ac:dyDescent="0.25">
      <c r="A69" s="982"/>
      <c r="B69" s="300">
        <v>13</v>
      </c>
      <c r="C69" s="249">
        <f>VLOOKUP(C$3,'11.CapturaEfectivaPBovina'!$D$90:$AE$113,3+$B69,FALSE)</f>
        <v>21228</v>
      </c>
      <c r="D69" s="232">
        <f>VLOOKUP(D$3,'11.CapturaEfectivaPBovina'!$D$90:$AE$113,3+$B69,FALSE)</f>
        <v>1758</v>
      </c>
      <c r="E69" s="232">
        <f>VLOOKUP(E$3,'11.CapturaEfectivaPBovina'!$D$90:$AE$113,3+$B69,FALSE)</f>
        <v>3792</v>
      </c>
      <c r="F69" s="232">
        <f>VLOOKUP(F$3,'11.CapturaEfectivaPBovina'!$D$90:$AE$113,3+$B69,FALSE)</f>
        <v>4527</v>
      </c>
      <c r="G69" s="232">
        <f>VLOOKUP(G$3,'11.CapturaEfectivaPBovina'!$D$90:$AE$113,3+$B69,FALSE)</f>
        <v>0</v>
      </c>
      <c r="H69" s="232">
        <f>VLOOKUP(H$3,'11.CapturaEfectivaPBovina'!$D$90:$AE$113,3+$B69,FALSE)</f>
        <v>0</v>
      </c>
      <c r="I69" s="250">
        <f t="shared" si="8"/>
        <v>31305</v>
      </c>
      <c r="J69" s="267">
        <f>C69*'14.ParámetrosCompraVenta'!C$39*'14.ParámetrosCompraVenta'!C$40</f>
        <v>5706086.4000000004</v>
      </c>
      <c r="K69" s="266">
        <f>D69*'14.ParámetrosCompraVenta'!D$39*'14.ParámetrosCompraVenta'!D$40</f>
        <v>433171.20000000007</v>
      </c>
      <c r="L69" s="266">
        <f>E69*'14.ParámetrosCompraVenta'!E$39*'14.ParámetrosCompraVenta'!E$40</f>
        <v>985920</v>
      </c>
      <c r="M69" s="266">
        <f>F69*'14.ParámetrosCompraVenta'!F$39*'14.ParámetrosCompraVenta'!F$40</f>
        <v>719793</v>
      </c>
      <c r="N69" s="266">
        <f>G69*'14.ParámetrosCompraVenta'!G$39*'14.ParámetrosCompraVenta'!G$40</f>
        <v>0</v>
      </c>
      <c r="O69" s="266">
        <f>H69*'14.ParámetrosCompraVenta'!H$39*'14.ParámetrosCompraVenta'!H$40</f>
        <v>0</v>
      </c>
      <c r="P69" s="263">
        <f t="shared" si="9"/>
        <v>7844970.6000000006</v>
      </c>
      <c r="Q69" s="265">
        <f>J69*'14.ParámetrosCompraVenta'!C$42</f>
        <v>5135477.7600000007</v>
      </c>
      <c r="R69" s="266">
        <f>K69*'14.ParámetrosCompraVenta'!D$42</f>
        <v>368195.52000000008</v>
      </c>
      <c r="S69" s="266">
        <f>L69*'14.ParámetrosCompraVenta'!E$42</f>
        <v>492960</v>
      </c>
      <c r="T69" s="266">
        <f>M69*'14.ParámetrosCompraVenta'!F$42</f>
        <v>287917.2</v>
      </c>
      <c r="U69" s="266">
        <f>N69*'14.ParámetrosCompraVenta'!G$42</f>
        <v>0</v>
      </c>
      <c r="V69" s="266">
        <f>O69*'14.ParámetrosCompraVenta'!H$42</f>
        <v>0</v>
      </c>
      <c r="W69" s="232">
        <f t="shared" si="10"/>
        <v>6284550.4800000014</v>
      </c>
      <c r="X69" s="281">
        <f>ROUNDDOWN(W69/'7.ParámetrosPlanta'!$B$24,0)</f>
        <v>314</v>
      </c>
      <c r="Y69" s="267">
        <f>J69*'14.ParámetrosCompraVenta'!C$41</f>
        <v>570608.64000000001</v>
      </c>
      <c r="Z69" s="266">
        <f>K69*'14.ParámetrosCompraVenta'!D$41</f>
        <v>64975.680000000008</v>
      </c>
      <c r="AA69" s="266">
        <f>L69*'14.ParámetrosCompraVenta'!E$41</f>
        <v>492960</v>
      </c>
      <c r="AB69" s="266">
        <f>M69*'14.ParámetrosCompraVenta'!F$41</f>
        <v>431875.8</v>
      </c>
      <c r="AC69" s="266">
        <f>N69*'14.ParámetrosCompraVenta'!G$41</f>
        <v>0</v>
      </c>
      <c r="AD69" s="266">
        <f>O69*'14.ParámetrosCompraVenta'!H$41</f>
        <v>0</v>
      </c>
      <c r="AE69" s="250">
        <f t="shared" si="11"/>
        <v>1560420.12</v>
      </c>
      <c r="AF69" s="267">
        <f>VLOOKUP(AF$3,'11.CapturaEfectivaPBovina'!$D$90:$AE$113,3+$B69,FALSE)</f>
        <v>2091</v>
      </c>
      <c r="AG69" s="266">
        <f>VLOOKUP(AG$3,'11.CapturaEfectivaPBovina'!$D$90:$AE$113,3+$B69,FALSE)</f>
        <v>1888</v>
      </c>
      <c r="AH69" s="266">
        <f>VLOOKUP(AH$3,'11.CapturaEfectivaPBovina'!$D$90:$AE$113,3+$B69,FALSE)</f>
        <v>2807</v>
      </c>
      <c r="AI69" s="266">
        <f>VLOOKUP(AI$3,'11.CapturaEfectivaPBovina'!$D$90:$AE$113,3+$B69,FALSE)</f>
        <v>1888</v>
      </c>
      <c r="AJ69" s="266">
        <f>VLOOKUP(AJ$3,'11.CapturaEfectivaPBovina'!$D$90:$AE$113,3+$B69,FALSE)</f>
        <v>21</v>
      </c>
      <c r="AK69" s="266">
        <f>VLOOKUP(AK$3,'11.CapturaEfectivaPBovina'!$D$90:$AE$113,3+$B69,FALSE)</f>
        <v>0</v>
      </c>
      <c r="AL69" s="250">
        <f>INDEX('13.GraficosCapturaPBovina'!$C$40:$AB$40,1,1+B69)</f>
        <v>8695</v>
      </c>
      <c r="AM69" s="519"/>
    </row>
    <row r="70" spans="1:39" ht="15.75" x14ac:dyDescent="0.25">
      <c r="A70" s="982"/>
      <c r="B70" s="300">
        <v>14</v>
      </c>
      <c r="C70" s="249">
        <f>VLOOKUP(C$3,'11.CapturaEfectivaPBovina'!$D$90:$AE$113,3+$B70,FALSE)</f>
        <v>21676</v>
      </c>
      <c r="D70" s="232">
        <f>VLOOKUP(D$3,'11.CapturaEfectivaPBovina'!$D$90:$AE$113,3+$B70,FALSE)</f>
        <v>1832</v>
      </c>
      <c r="E70" s="232">
        <f>VLOOKUP(E$3,'11.CapturaEfectivaPBovina'!$D$90:$AE$113,3+$B70,FALSE)</f>
        <v>3925</v>
      </c>
      <c r="F70" s="232">
        <f>VLOOKUP(F$3,'11.CapturaEfectivaPBovina'!$D$90:$AE$113,3+$B70,FALSE)</f>
        <v>4654</v>
      </c>
      <c r="G70" s="232">
        <f>VLOOKUP(G$3,'11.CapturaEfectivaPBovina'!$D$90:$AE$113,3+$B70,FALSE)</f>
        <v>0</v>
      </c>
      <c r="H70" s="232">
        <f>VLOOKUP(H$3,'11.CapturaEfectivaPBovina'!$D$90:$AE$113,3+$B70,FALSE)</f>
        <v>0</v>
      </c>
      <c r="I70" s="250">
        <f t="shared" si="8"/>
        <v>32087</v>
      </c>
      <c r="J70" s="267">
        <f>C70*'14.ParámetrosCompraVenta'!C$39*'14.ParámetrosCompraVenta'!C$40</f>
        <v>5826508.8000000007</v>
      </c>
      <c r="K70" s="266">
        <f>D70*'14.ParámetrosCompraVenta'!D$39*'14.ParámetrosCompraVenta'!D$40</f>
        <v>451404.80000000005</v>
      </c>
      <c r="L70" s="266">
        <f>E70*'14.ParámetrosCompraVenta'!E$39*'14.ParámetrosCompraVenta'!E$40</f>
        <v>1020500</v>
      </c>
      <c r="M70" s="266">
        <f>F70*'14.ParámetrosCompraVenta'!F$39*'14.ParámetrosCompraVenta'!F$40</f>
        <v>739986</v>
      </c>
      <c r="N70" s="266">
        <f>G70*'14.ParámetrosCompraVenta'!G$39*'14.ParámetrosCompraVenta'!G$40</f>
        <v>0</v>
      </c>
      <c r="O70" s="266">
        <f>H70*'14.ParámetrosCompraVenta'!H$39*'14.ParámetrosCompraVenta'!H$40</f>
        <v>0</v>
      </c>
      <c r="P70" s="263">
        <f t="shared" si="9"/>
        <v>8038399.6000000006</v>
      </c>
      <c r="Q70" s="265">
        <f>J70*'14.ParámetrosCompraVenta'!C$42</f>
        <v>5243857.9200000009</v>
      </c>
      <c r="R70" s="266">
        <f>K70*'14.ParámetrosCompraVenta'!D$42</f>
        <v>383694.08000000002</v>
      </c>
      <c r="S70" s="266">
        <f>L70*'14.ParámetrosCompraVenta'!E$42</f>
        <v>510250</v>
      </c>
      <c r="T70" s="266">
        <f>M70*'14.ParámetrosCompraVenta'!F$42</f>
        <v>295994.40000000002</v>
      </c>
      <c r="U70" s="266">
        <f>N70*'14.ParámetrosCompraVenta'!G$42</f>
        <v>0</v>
      </c>
      <c r="V70" s="266">
        <f>O70*'14.ParámetrosCompraVenta'!H$42</f>
        <v>0</v>
      </c>
      <c r="W70" s="232">
        <f t="shared" si="10"/>
        <v>6433796.4000000013</v>
      </c>
      <c r="X70" s="281">
        <f>ROUNDDOWN(W70/'7.ParámetrosPlanta'!$B$24,0)</f>
        <v>321</v>
      </c>
      <c r="Y70" s="267">
        <f>J70*'14.ParámetrosCompraVenta'!C$41</f>
        <v>582650.88000000012</v>
      </c>
      <c r="Z70" s="266">
        <f>K70*'14.ParámetrosCompraVenta'!D$41</f>
        <v>67710.720000000001</v>
      </c>
      <c r="AA70" s="266">
        <f>L70*'14.ParámetrosCompraVenta'!E$41</f>
        <v>510250</v>
      </c>
      <c r="AB70" s="266">
        <f>M70*'14.ParámetrosCompraVenta'!F$41</f>
        <v>443991.6</v>
      </c>
      <c r="AC70" s="266">
        <f>N70*'14.ParámetrosCompraVenta'!G$41</f>
        <v>0</v>
      </c>
      <c r="AD70" s="266">
        <f>O70*'14.ParámetrosCompraVenta'!H$41</f>
        <v>0</v>
      </c>
      <c r="AE70" s="250">
        <f t="shared" si="11"/>
        <v>1604603.2000000002</v>
      </c>
      <c r="AF70" s="267">
        <f>VLOOKUP(AF$3,'11.CapturaEfectivaPBovina'!$D$90:$AE$113,3+$B70,FALSE)</f>
        <v>2091</v>
      </c>
      <c r="AG70" s="266">
        <f>VLOOKUP(AG$3,'11.CapturaEfectivaPBovina'!$D$90:$AE$113,3+$B70,FALSE)</f>
        <v>1888</v>
      </c>
      <c r="AH70" s="266">
        <f>VLOOKUP(AH$3,'11.CapturaEfectivaPBovina'!$D$90:$AE$113,3+$B70,FALSE)</f>
        <v>2807</v>
      </c>
      <c r="AI70" s="266">
        <f>VLOOKUP(AI$3,'11.CapturaEfectivaPBovina'!$D$90:$AE$113,3+$B70,FALSE)</f>
        <v>1127</v>
      </c>
      <c r="AJ70" s="266">
        <f>VLOOKUP(AJ$3,'11.CapturaEfectivaPBovina'!$D$90:$AE$113,3+$B70,FALSE)</f>
        <v>0</v>
      </c>
      <c r="AK70" s="266">
        <f>VLOOKUP(AK$3,'11.CapturaEfectivaPBovina'!$D$90:$AE$113,3+$B70,FALSE)</f>
        <v>0</v>
      </c>
      <c r="AL70" s="250">
        <f>INDEX('13.GraficosCapturaPBovina'!$C$40:$AB$40,1,1+B70)</f>
        <v>7913</v>
      </c>
      <c r="AM70" s="519"/>
    </row>
    <row r="71" spans="1:39" ht="15.75" x14ac:dyDescent="0.25">
      <c r="A71" s="982"/>
      <c r="B71" s="300">
        <v>15</v>
      </c>
      <c r="C71" s="249">
        <f>VLOOKUP(C$3,'11.CapturaEfectivaPBovina'!$D$90:$AE$113,3+$B71,FALSE)</f>
        <v>22132</v>
      </c>
      <c r="D71" s="232">
        <f>VLOOKUP(D$3,'11.CapturaEfectivaPBovina'!$D$90:$AE$113,3+$B71,FALSE)</f>
        <v>1908</v>
      </c>
      <c r="E71" s="232">
        <f>VLOOKUP(E$3,'11.CapturaEfectivaPBovina'!$D$90:$AE$113,3+$B71,FALSE)</f>
        <v>4060</v>
      </c>
      <c r="F71" s="232">
        <f>VLOOKUP(F$3,'11.CapturaEfectivaPBovina'!$D$90:$AE$113,3+$B71,FALSE)</f>
        <v>4783</v>
      </c>
      <c r="G71" s="232">
        <f>VLOOKUP(G$3,'11.CapturaEfectivaPBovina'!$D$90:$AE$113,3+$B71,FALSE)</f>
        <v>0</v>
      </c>
      <c r="H71" s="232">
        <f>VLOOKUP(H$3,'11.CapturaEfectivaPBovina'!$D$90:$AE$113,3+$B71,FALSE)</f>
        <v>0</v>
      </c>
      <c r="I71" s="250">
        <f t="shared" si="8"/>
        <v>32883</v>
      </c>
      <c r="J71" s="267">
        <f>C71*'14.ParámetrosCompraVenta'!C$39*'14.ParámetrosCompraVenta'!C$40</f>
        <v>5949081.6000000006</v>
      </c>
      <c r="K71" s="266">
        <f>D71*'14.ParámetrosCompraVenta'!D$39*'14.ParámetrosCompraVenta'!D$40</f>
        <v>470131.20000000007</v>
      </c>
      <c r="L71" s="266">
        <f>E71*'14.ParámetrosCompraVenta'!E$39*'14.ParámetrosCompraVenta'!E$40</f>
        <v>1055600</v>
      </c>
      <c r="M71" s="266">
        <f>F71*'14.ParámetrosCompraVenta'!F$39*'14.ParámetrosCompraVenta'!F$40</f>
        <v>760497</v>
      </c>
      <c r="N71" s="266">
        <f>G71*'14.ParámetrosCompraVenta'!G$39*'14.ParámetrosCompraVenta'!G$40</f>
        <v>0</v>
      </c>
      <c r="O71" s="266">
        <f>H71*'14.ParámetrosCompraVenta'!H$39*'14.ParámetrosCompraVenta'!H$40</f>
        <v>0</v>
      </c>
      <c r="P71" s="263">
        <f t="shared" si="9"/>
        <v>8235309.8000000007</v>
      </c>
      <c r="Q71" s="265">
        <f>J71*'14.ParámetrosCompraVenta'!C$42</f>
        <v>5354173.4400000004</v>
      </c>
      <c r="R71" s="266">
        <f>K71*'14.ParámetrosCompraVenta'!D$42</f>
        <v>399611.52000000008</v>
      </c>
      <c r="S71" s="266">
        <f>L71*'14.ParámetrosCompraVenta'!E$42</f>
        <v>527800</v>
      </c>
      <c r="T71" s="266">
        <f>M71*'14.ParámetrosCompraVenta'!F$42</f>
        <v>304198.8</v>
      </c>
      <c r="U71" s="266">
        <f>N71*'14.ParámetrosCompraVenta'!G$42</f>
        <v>0</v>
      </c>
      <c r="V71" s="266">
        <f>O71*'14.ParámetrosCompraVenta'!H$42</f>
        <v>0</v>
      </c>
      <c r="W71" s="232">
        <f t="shared" si="10"/>
        <v>6585783.7600000007</v>
      </c>
      <c r="X71" s="281">
        <f>ROUNDDOWN(W71/'7.ParámetrosPlanta'!$B$24,0)</f>
        <v>329</v>
      </c>
      <c r="Y71" s="267">
        <f>J71*'14.ParámetrosCompraVenta'!C$41</f>
        <v>594908.16000000003</v>
      </c>
      <c r="Z71" s="266">
        <f>K71*'14.ParámetrosCompraVenta'!D$41</f>
        <v>70519.680000000008</v>
      </c>
      <c r="AA71" s="266">
        <f>L71*'14.ParámetrosCompraVenta'!E$41</f>
        <v>527800</v>
      </c>
      <c r="AB71" s="266">
        <f>M71*'14.ParámetrosCompraVenta'!F$41</f>
        <v>456298.2</v>
      </c>
      <c r="AC71" s="266">
        <f>N71*'14.ParámetrosCompraVenta'!G$41</f>
        <v>0</v>
      </c>
      <c r="AD71" s="266">
        <f>O71*'14.ParámetrosCompraVenta'!H$41</f>
        <v>0</v>
      </c>
      <c r="AE71" s="250">
        <f t="shared" si="11"/>
        <v>1649526.04</v>
      </c>
      <c r="AF71" s="267">
        <f>VLOOKUP(AF$3,'11.CapturaEfectivaPBovina'!$D$90:$AE$113,3+$B71,FALSE)</f>
        <v>2091</v>
      </c>
      <c r="AG71" s="266">
        <f>VLOOKUP(AG$3,'11.CapturaEfectivaPBovina'!$D$90:$AE$113,3+$B71,FALSE)</f>
        <v>1888</v>
      </c>
      <c r="AH71" s="266">
        <f>VLOOKUP(AH$3,'11.CapturaEfectivaPBovina'!$D$90:$AE$113,3+$B71,FALSE)</f>
        <v>2807</v>
      </c>
      <c r="AI71" s="266">
        <f>VLOOKUP(AI$3,'11.CapturaEfectivaPBovina'!$D$90:$AE$113,3+$B71,FALSE)</f>
        <v>331</v>
      </c>
      <c r="AJ71" s="266">
        <f>VLOOKUP(AJ$3,'11.CapturaEfectivaPBovina'!$D$90:$AE$113,3+$B71,FALSE)</f>
        <v>0</v>
      </c>
      <c r="AK71" s="266">
        <f>VLOOKUP(AK$3,'11.CapturaEfectivaPBovina'!$D$90:$AE$113,3+$B71,FALSE)</f>
        <v>0</v>
      </c>
      <c r="AL71" s="250">
        <f>INDEX('13.GraficosCapturaPBovina'!$C$40:$AB$40,1,1+B71)</f>
        <v>7117</v>
      </c>
      <c r="AM71" s="519"/>
    </row>
    <row r="72" spans="1:39" ht="15.75" x14ac:dyDescent="0.25">
      <c r="A72" s="982"/>
      <c r="B72" s="300">
        <v>16</v>
      </c>
      <c r="C72" s="249">
        <f>VLOOKUP(C$3,'11.CapturaEfectivaPBovina'!$D$90:$AE$113,3+$B72,FALSE)</f>
        <v>22596</v>
      </c>
      <c r="D72" s="232">
        <f>VLOOKUP(D$3,'11.CapturaEfectivaPBovina'!$D$90:$AE$113,3+$B72,FALSE)</f>
        <v>1984</v>
      </c>
      <c r="E72" s="232">
        <f>VLOOKUP(E$3,'11.CapturaEfectivaPBovina'!$D$90:$AE$113,3+$B72,FALSE)</f>
        <v>4197</v>
      </c>
      <c r="F72" s="232">
        <f>VLOOKUP(F$3,'11.CapturaEfectivaPBovina'!$D$90:$AE$113,3+$B72,FALSE)</f>
        <v>4437</v>
      </c>
      <c r="G72" s="232">
        <f>VLOOKUP(G$3,'11.CapturaEfectivaPBovina'!$D$90:$AE$113,3+$B72,FALSE)</f>
        <v>0</v>
      </c>
      <c r="H72" s="232">
        <f>VLOOKUP(H$3,'11.CapturaEfectivaPBovina'!$D$90:$AE$113,3+$B72,FALSE)</f>
        <v>0</v>
      </c>
      <c r="I72" s="250">
        <f t="shared" si="8"/>
        <v>33214</v>
      </c>
      <c r="J72" s="267">
        <f>C72*'14.ParámetrosCompraVenta'!C$39*'14.ParámetrosCompraVenta'!C$40</f>
        <v>6073804.8000000007</v>
      </c>
      <c r="K72" s="266">
        <f>D72*'14.ParámetrosCompraVenta'!D$39*'14.ParámetrosCompraVenta'!D$40</f>
        <v>488857.60000000003</v>
      </c>
      <c r="L72" s="266">
        <f>E72*'14.ParámetrosCompraVenta'!E$39*'14.ParámetrosCompraVenta'!E$40</f>
        <v>1091220</v>
      </c>
      <c r="M72" s="266">
        <f>F72*'14.ParámetrosCompraVenta'!F$39*'14.ParámetrosCompraVenta'!F$40</f>
        <v>705483</v>
      </c>
      <c r="N72" s="266">
        <f>G72*'14.ParámetrosCompraVenta'!G$39*'14.ParámetrosCompraVenta'!G$40</f>
        <v>0</v>
      </c>
      <c r="O72" s="266">
        <f>H72*'14.ParámetrosCompraVenta'!H$39*'14.ParámetrosCompraVenta'!H$40</f>
        <v>0</v>
      </c>
      <c r="P72" s="263">
        <f t="shared" si="9"/>
        <v>8359365.4000000004</v>
      </c>
      <c r="Q72" s="265">
        <f>J72*'14.ParámetrosCompraVenta'!C$42</f>
        <v>5466424.3200000012</v>
      </c>
      <c r="R72" s="266">
        <f>K72*'14.ParámetrosCompraVenta'!D$42</f>
        <v>415528.96000000002</v>
      </c>
      <c r="S72" s="266">
        <f>L72*'14.ParámetrosCompraVenta'!E$42</f>
        <v>545610</v>
      </c>
      <c r="T72" s="266">
        <f>M72*'14.ParámetrosCompraVenta'!F$42</f>
        <v>282193.2</v>
      </c>
      <c r="U72" s="266">
        <f>N72*'14.ParámetrosCompraVenta'!G$42</f>
        <v>0</v>
      </c>
      <c r="V72" s="266">
        <f>O72*'14.ParámetrosCompraVenta'!H$42</f>
        <v>0</v>
      </c>
      <c r="W72" s="232">
        <f t="shared" si="10"/>
        <v>6709756.4800000014</v>
      </c>
      <c r="X72" s="281">
        <f>ROUNDDOWN(W72/'7.ParámetrosPlanta'!$B$24,0)</f>
        <v>335</v>
      </c>
      <c r="Y72" s="267">
        <f>J72*'14.ParámetrosCompraVenta'!C$41</f>
        <v>607380.4800000001</v>
      </c>
      <c r="Z72" s="266">
        <f>K72*'14.ParámetrosCompraVenta'!D$41</f>
        <v>73328.639999999999</v>
      </c>
      <c r="AA72" s="266">
        <f>L72*'14.ParámetrosCompraVenta'!E$41</f>
        <v>545610</v>
      </c>
      <c r="AB72" s="266">
        <f>M72*'14.ParámetrosCompraVenta'!F$41</f>
        <v>423289.8</v>
      </c>
      <c r="AC72" s="266">
        <f>N72*'14.ParámetrosCompraVenta'!G$41</f>
        <v>0</v>
      </c>
      <c r="AD72" s="266">
        <f>O72*'14.ParámetrosCompraVenta'!H$41</f>
        <v>0</v>
      </c>
      <c r="AE72" s="250">
        <f t="shared" si="11"/>
        <v>1649608.9200000002</v>
      </c>
      <c r="AF72" s="267">
        <f>VLOOKUP(AF$3,'11.CapturaEfectivaPBovina'!$D$90:$AE$113,3+$B72,FALSE)</f>
        <v>2091</v>
      </c>
      <c r="AG72" s="266">
        <f>VLOOKUP(AG$3,'11.CapturaEfectivaPBovina'!$D$90:$AE$113,3+$B72,FALSE)</f>
        <v>1888</v>
      </c>
      <c r="AH72" s="266">
        <f>VLOOKUP(AH$3,'11.CapturaEfectivaPBovina'!$D$90:$AE$113,3+$B72,FALSE)</f>
        <v>2807</v>
      </c>
      <c r="AI72" s="266">
        <f>VLOOKUP(AI$3,'11.CapturaEfectivaPBovina'!$D$90:$AE$113,3+$B72,FALSE)</f>
        <v>0</v>
      </c>
      <c r="AJ72" s="266">
        <f>VLOOKUP(AJ$3,'11.CapturaEfectivaPBovina'!$D$90:$AE$113,3+$B72,FALSE)</f>
        <v>0</v>
      </c>
      <c r="AK72" s="266">
        <f>VLOOKUP(AK$3,'11.CapturaEfectivaPBovina'!$D$90:$AE$113,3+$B72,FALSE)</f>
        <v>0</v>
      </c>
      <c r="AL72" s="250">
        <f>INDEX('13.GraficosCapturaPBovina'!$C$40:$AB$40,1,1+B72)</f>
        <v>6786</v>
      </c>
      <c r="AM72" s="519"/>
    </row>
    <row r="73" spans="1:39" ht="15.75" x14ac:dyDescent="0.25">
      <c r="A73" s="982"/>
      <c r="B73" s="300">
        <v>17</v>
      </c>
      <c r="C73" s="249">
        <f>VLOOKUP(C$3,'11.CapturaEfectivaPBovina'!$D$90:$AE$113,3+$B73,FALSE)</f>
        <v>23068</v>
      </c>
      <c r="D73" s="232">
        <f>VLOOKUP(D$3,'11.CapturaEfectivaPBovina'!$D$90:$AE$113,3+$B73,FALSE)</f>
        <v>2063</v>
      </c>
      <c r="E73" s="232">
        <f>VLOOKUP(E$3,'11.CapturaEfectivaPBovina'!$D$90:$AE$113,3+$B73,FALSE)</f>
        <v>4338</v>
      </c>
      <c r="F73" s="232">
        <f>VLOOKUP(F$3,'11.CapturaEfectivaPBovina'!$D$90:$AE$113,3+$B73,FALSE)</f>
        <v>3745</v>
      </c>
      <c r="G73" s="232">
        <f>VLOOKUP(G$3,'11.CapturaEfectivaPBovina'!$D$90:$AE$113,3+$B73,FALSE)</f>
        <v>0</v>
      </c>
      <c r="H73" s="232">
        <f>VLOOKUP(H$3,'11.CapturaEfectivaPBovina'!$D$90:$AE$113,3+$B73,FALSE)</f>
        <v>0</v>
      </c>
      <c r="I73" s="250">
        <f t="shared" si="8"/>
        <v>33214</v>
      </c>
      <c r="J73" s="267">
        <f>C73*'14.ParámetrosCompraVenta'!C$39*'14.ParámetrosCompraVenta'!C$40</f>
        <v>6200678.4000000004</v>
      </c>
      <c r="K73" s="266">
        <f>D73*'14.ParámetrosCompraVenta'!D$39*'14.ParámetrosCompraVenta'!D$40</f>
        <v>508323.20000000007</v>
      </c>
      <c r="L73" s="266">
        <f>E73*'14.ParámetrosCompraVenta'!E$39*'14.ParámetrosCompraVenta'!E$40</f>
        <v>1127880</v>
      </c>
      <c r="M73" s="266">
        <f>F73*'14.ParámetrosCompraVenta'!F$39*'14.ParámetrosCompraVenta'!F$40</f>
        <v>595455</v>
      </c>
      <c r="N73" s="266">
        <f>G73*'14.ParámetrosCompraVenta'!G$39*'14.ParámetrosCompraVenta'!G$40</f>
        <v>0</v>
      </c>
      <c r="O73" s="266">
        <f>H73*'14.ParámetrosCompraVenta'!H$39*'14.ParámetrosCompraVenta'!H$40</f>
        <v>0</v>
      </c>
      <c r="P73" s="263">
        <f t="shared" si="9"/>
        <v>8432336.6000000015</v>
      </c>
      <c r="Q73" s="265">
        <f>J73*'14.ParámetrosCompraVenta'!C$42</f>
        <v>5580610.5600000005</v>
      </c>
      <c r="R73" s="266">
        <f>K73*'14.ParámetrosCompraVenta'!D$42</f>
        <v>432074.72000000003</v>
      </c>
      <c r="S73" s="266">
        <f>L73*'14.ParámetrosCompraVenta'!E$42</f>
        <v>563940</v>
      </c>
      <c r="T73" s="266">
        <f>M73*'14.ParámetrosCompraVenta'!F$42</f>
        <v>238182</v>
      </c>
      <c r="U73" s="266">
        <f>N73*'14.ParámetrosCompraVenta'!G$42</f>
        <v>0</v>
      </c>
      <c r="V73" s="266">
        <f>O73*'14.ParámetrosCompraVenta'!H$42</f>
        <v>0</v>
      </c>
      <c r="W73" s="232">
        <f t="shared" si="10"/>
        <v>6814807.2800000003</v>
      </c>
      <c r="X73" s="281">
        <f>ROUNDDOWN(W73/'7.ParámetrosPlanta'!$B$24,0)</f>
        <v>340</v>
      </c>
      <c r="Y73" s="267">
        <f>J73*'14.ParámetrosCompraVenta'!C$41</f>
        <v>620067.84000000008</v>
      </c>
      <c r="Z73" s="266">
        <f>K73*'14.ParámetrosCompraVenta'!D$41</f>
        <v>76248.48000000001</v>
      </c>
      <c r="AA73" s="266">
        <f>L73*'14.ParámetrosCompraVenta'!E$41</f>
        <v>563940</v>
      </c>
      <c r="AB73" s="266">
        <f>M73*'14.ParámetrosCompraVenta'!F$41</f>
        <v>357273</v>
      </c>
      <c r="AC73" s="266">
        <f>N73*'14.ParámetrosCompraVenta'!G$41</f>
        <v>0</v>
      </c>
      <c r="AD73" s="266">
        <f>O73*'14.ParámetrosCompraVenta'!H$41</f>
        <v>0</v>
      </c>
      <c r="AE73" s="250">
        <f t="shared" si="11"/>
        <v>1617529.32</v>
      </c>
      <c r="AF73" s="267">
        <f>VLOOKUP(AF$3,'11.CapturaEfectivaPBovina'!$D$90:$AE$113,3+$B73,FALSE)</f>
        <v>2091</v>
      </c>
      <c r="AG73" s="266">
        <f>VLOOKUP(AG$3,'11.CapturaEfectivaPBovina'!$D$90:$AE$113,3+$B73,FALSE)</f>
        <v>1888</v>
      </c>
      <c r="AH73" s="266">
        <f>VLOOKUP(AH$3,'11.CapturaEfectivaPBovina'!$D$90:$AE$113,3+$B73,FALSE)</f>
        <v>2807</v>
      </c>
      <c r="AI73" s="266">
        <f>VLOOKUP(AI$3,'11.CapturaEfectivaPBovina'!$D$90:$AE$113,3+$B73,FALSE)</f>
        <v>0</v>
      </c>
      <c r="AJ73" s="266">
        <f>VLOOKUP(AJ$3,'11.CapturaEfectivaPBovina'!$D$90:$AE$113,3+$B73,FALSE)</f>
        <v>0</v>
      </c>
      <c r="AK73" s="266">
        <f>VLOOKUP(AK$3,'11.CapturaEfectivaPBovina'!$D$90:$AE$113,3+$B73,FALSE)</f>
        <v>0</v>
      </c>
      <c r="AL73" s="250">
        <f>INDEX('13.GraficosCapturaPBovina'!$C$40:$AB$40,1,1+B73)</f>
        <v>6786</v>
      </c>
      <c r="AM73" s="519"/>
    </row>
    <row r="74" spans="1:39" ht="15.75" x14ac:dyDescent="0.25">
      <c r="A74" s="982"/>
      <c r="B74" s="300">
        <v>18</v>
      </c>
      <c r="C74" s="249">
        <f>VLOOKUP(C$3,'11.CapturaEfectivaPBovina'!$D$90:$AE$113,3+$B74,FALSE)</f>
        <v>23550</v>
      </c>
      <c r="D74" s="232">
        <f>VLOOKUP(D$3,'11.CapturaEfectivaPBovina'!$D$90:$AE$113,3+$B74,FALSE)</f>
        <v>2143</v>
      </c>
      <c r="E74" s="232">
        <f>VLOOKUP(E$3,'11.CapturaEfectivaPBovina'!$D$90:$AE$113,3+$B74,FALSE)</f>
        <v>4480</v>
      </c>
      <c r="F74" s="232">
        <f>VLOOKUP(F$3,'11.CapturaEfectivaPBovina'!$D$90:$AE$113,3+$B74,FALSE)</f>
        <v>3041</v>
      </c>
      <c r="G74" s="232">
        <f>VLOOKUP(G$3,'11.CapturaEfectivaPBovina'!$D$90:$AE$113,3+$B74,FALSE)</f>
        <v>0</v>
      </c>
      <c r="H74" s="232">
        <f>VLOOKUP(H$3,'11.CapturaEfectivaPBovina'!$D$90:$AE$113,3+$B74,FALSE)</f>
        <v>0</v>
      </c>
      <c r="I74" s="250">
        <f t="shared" si="8"/>
        <v>33214</v>
      </c>
      <c r="J74" s="267">
        <f>C74*'14.ParámetrosCompraVenta'!C$39*'14.ParámetrosCompraVenta'!C$40</f>
        <v>6330240.0000000009</v>
      </c>
      <c r="K74" s="266">
        <f>D74*'14.ParámetrosCompraVenta'!D$39*'14.ParámetrosCompraVenta'!D$40</f>
        <v>528035.20000000007</v>
      </c>
      <c r="L74" s="266">
        <f>E74*'14.ParámetrosCompraVenta'!E$39*'14.ParámetrosCompraVenta'!E$40</f>
        <v>1164800</v>
      </c>
      <c r="M74" s="266">
        <f>F74*'14.ParámetrosCompraVenta'!F$39*'14.ParámetrosCompraVenta'!F$40</f>
        <v>483519</v>
      </c>
      <c r="N74" s="266">
        <f>G74*'14.ParámetrosCompraVenta'!G$39*'14.ParámetrosCompraVenta'!G$40</f>
        <v>0</v>
      </c>
      <c r="O74" s="266">
        <f>H74*'14.ParámetrosCompraVenta'!H$39*'14.ParámetrosCompraVenta'!H$40</f>
        <v>0</v>
      </c>
      <c r="P74" s="263">
        <f t="shared" si="9"/>
        <v>8506594.2000000011</v>
      </c>
      <c r="Q74" s="265">
        <f>J74*'14.ParámetrosCompraVenta'!C$42</f>
        <v>5697216.0000000009</v>
      </c>
      <c r="R74" s="266">
        <f>K74*'14.ParámetrosCompraVenta'!D$42</f>
        <v>448829.92000000004</v>
      </c>
      <c r="S74" s="266">
        <f>L74*'14.ParámetrosCompraVenta'!E$42</f>
        <v>582400</v>
      </c>
      <c r="T74" s="266">
        <f>M74*'14.ParámetrosCompraVenta'!F$42</f>
        <v>193407.6</v>
      </c>
      <c r="U74" s="266">
        <f>N74*'14.ParámetrosCompraVenta'!G$42</f>
        <v>0</v>
      </c>
      <c r="V74" s="266">
        <f>O74*'14.ParámetrosCompraVenta'!H$42</f>
        <v>0</v>
      </c>
      <c r="W74" s="232">
        <f t="shared" si="10"/>
        <v>6921853.5200000005</v>
      </c>
      <c r="X74" s="281">
        <f>ROUNDDOWN(W74/'7.ParámetrosPlanta'!$B$24,0)</f>
        <v>346</v>
      </c>
      <c r="Y74" s="267">
        <f>J74*'14.ParámetrosCompraVenta'!C$41</f>
        <v>633024.00000000012</v>
      </c>
      <c r="Z74" s="266">
        <f>K74*'14.ParámetrosCompraVenta'!D$41</f>
        <v>79205.280000000013</v>
      </c>
      <c r="AA74" s="266">
        <f>L74*'14.ParámetrosCompraVenta'!E$41</f>
        <v>582400</v>
      </c>
      <c r="AB74" s="266">
        <f>M74*'14.ParámetrosCompraVenta'!F$41</f>
        <v>290111.39999999997</v>
      </c>
      <c r="AC74" s="266">
        <f>N74*'14.ParámetrosCompraVenta'!G$41</f>
        <v>0</v>
      </c>
      <c r="AD74" s="266">
        <f>O74*'14.ParámetrosCompraVenta'!H$41</f>
        <v>0</v>
      </c>
      <c r="AE74" s="250">
        <f t="shared" si="11"/>
        <v>1584740.6800000002</v>
      </c>
      <c r="AF74" s="267">
        <f>VLOOKUP(AF$3,'11.CapturaEfectivaPBovina'!$D$90:$AE$113,3+$B74,FALSE)</f>
        <v>2091</v>
      </c>
      <c r="AG74" s="266">
        <f>VLOOKUP(AG$3,'11.CapturaEfectivaPBovina'!$D$90:$AE$113,3+$B74,FALSE)</f>
        <v>1888</v>
      </c>
      <c r="AH74" s="266">
        <f>VLOOKUP(AH$3,'11.CapturaEfectivaPBovina'!$D$90:$AE$113,3+$B74,FALSE)</f>
        <v>2807</v>
      </c>
      <c r="AI74" s="266">
        <f>VLOOKUP(AI$3,'11.CapturaEfectivaPBovina'!$D$90:$AE$113,3+$B74,FALSE)</f>
        <v>0</v>
      </c>
      <c r="AJ74" s="266">
        <f>VLOOKUP(AJ$3,'11.CapturaEfectivaPBovina'!$D$90:$AE$113,3+$B74,FALSE)</f>
        <v>0</v>
      </c>
      <c r="AK74" s="266">
        <f>VLOOKUP(AK$3,'11.CapturaEfectivaPBovina'!$D$90:$AE$113,3+$B74,FALSE)</f>
        <v>0</v>
      </c>
      <c r="AL74" s="250">
        <f>INDEX('13.GraficosCapturaPBovina'!$C$40:$AB$40,1,1+B74)</f>
        <v>6786</v>
      </c>
      <c r="AM74" s="519"/>
    </row>
    <row r="75" spans="1:39" ht="15.75" x14ac:dyDescent="0.25">
      <c r="A75" s="982"/>
      <c r="B75" s="300">
        <v>19</v>
      </c>
      <c r="C75" s="249">
        <f>VLOOKUP(C$3,'11.CapturaEfectivaPBovina'!$D$90:$AE$113,3+$B75,FALSE)</f>
        <v>24041</v>
      </c>
      <c r="D75" s="232">
        <f>VLOOKUP(D$3,'11.CapturaEfectivaPBovina'!$D$90:$AE$113,3+$B75,FALSE)</f>
        <v>2224</v>
      </c>
      <c r="E75" s="232">
        <f>VLOOKUP(E$3,'11.CapturaEfectivaPBovina'!$D$90:$AE$113,3+$B75,FALSE)</f>
        <v>4626</v>
      </c>
      <c r="F75" s="232">
        <f>VLOOKUP(F$3,'11.CapturaEfectivaPBovina'!$D$90:$AE$113,3+$B75,FALSE)</f>
        <v>2323</v>
      </c>
      <c r="G75" s="232">
        <f>VLOOKUP(G$3,'11.CapturaEfectivaPBovina'!$D$90:$AE$113,3+$B75,FALSE)</f>
        <v>0</v>
      </c>
      <c r="H75" s="232">
        <f>VLOOKUP(H$3,'11.CapturaEfectivaPBovina'!$D$90:$AE$113,3+$B75,FALSE)</f>
        <v>0</v>
      </c>
      <c r="I75" s="250">
        <f t="shared" si="8"/>
        <v>33214</v>
      </c>
      <c r="J75" s="267">
        <f>C75*'14.ParámetrosCompraVenta'!C$39*'14.ParámetrosCompraVenta'!C$40</f>
        <v>6462220.8000000007</v>
      </c>
      <c r="K75" s="266">
        <f>D75*'14.ParámetrosCompraVenta'!D$39*'14.ParámetrosCompraVenta'!D$40</f>
        <v>547993.60000000009</v>
      </c>
      <c r="L75" s="266">
        <f>E75*'14.ParámetrosCompraVenta'!E$39*'14.ParámetrosCompraVenta'!E$40</f>
        <v>1202760</v>
      </c>
      <c r="M75" s="266">
        <f>F75*'14.ParámetrosCompraVenta'!F$39*'14.ParámetrosCompraVenta'!F$40</f>
        <v>369357</v>
      </c>
      <c r="N75" s="266">
        <f>G75*'14.ParámetrosCompraVenta'!G$39*'14.ParámetrosCompraVenta'!G$40</f>
        <v>0</v>
      </c>
      <c r="O75" s="266">
        <f>H75*'14.ParámetrosCompraVenta'!H$39*'14.ParámetrosCompraVenta'!H$40</f>
        <v>0</v>
      </c>
      <c r="P75" s="263">
        <f t="shared" si="9"/>
        <v>8582331.4000000004</v>
      </c>
      <c r="Q75" s="265">
        <f>J75*'14.ParámetrosCompraVenta'!C$42</f>
        <v>5815998.7200000007</v>
      </c>
      <c r="R75" s="266">
        <f>K75*'14.ParámetrosCompraVenta'!D$42</f>
        <v>465794.56000000006</v>
      </c>
      <c r="S75" s="266">
        <f>L75*'14.ParámetrosCompraVenta'!E$42</f>
        <v>601380</v>
      </c>
      <c r="T75" s="266">
        <f>M75*'14.ParámetrosCompraVenta'!F$42</f>
        <v>147742.80000000002</v>
      </c>
      <c r="U75" s="266">
        <f>N75*'14.ParámetrosCompraVenta'!G$42</f>
        <v>0</v>
      </c>
      <c r="V75" s="266">
        <f>O75*'14.ParámetrosCompraVenta'!H$42</f>
        <v>0</v>
      </c>
      <c r="W75" s="232">
        <f t="shared" si="10"/>
        <v>7030916.080000001</v>
      </c>
      <c r="X75" s="281">
        <f>ROUNDDOWN(W75/'7.ParámetrosPlanta'!$B$24,0)</f>
        <v>351</v>
      </c>
      <c r="Y75" s="267">
        <f>J75*'14.ParámetrosCompraVenta'!C$41</f>
        <v>646222.08000000007</v>
      </c>
      <c r="Z75" s="266">
        <f>K75*'14.ParámetrosCompraVenta'!D$41</f>
        <v>82199.040000000008</v>
      </c>
      <c r="AA75" s="266">
        <f>L75*'14.ParámetrosCompraVenta'!E$41</f>
        <v>601380</v>
      </c>
      <c r="AB75" s="266">
        <f>M75*'14.ParámetrosCompraVenta'!F$41</f>
        <v>221614.19999999998</v>
      </c>
      <c r="AC75" s="266">
        <f>N75*'14.ParámetrosCompraVenta'!G$41</f>
        <v>0</v>
      </c>
      <c r="AD75" s="266">
        <f>O75*'14.ParámetrosCompraVenta'!H$41</f>
        <v>0</v>
      </c>
      <c r="AE75" s="250">
        <f t="shared" si="11"/>
        <v>1551415.32</v>
      </c>
      <c r="AF75" s="267">
        <f>VLOOKUP(AF$3,'11.CapturaEfectivaPBovina'!$D$90:$AE$113,3+$B75,FALSE)</f>
        <v>2091</v>
      </c>
      <c r="AG75" s="266">
        <f>VLOOKUP(AG$3,'11.CapturaEfectivaPBovina'!$D$90:$AE$113,3+$B75,FALSE)</f>
        <v>1888</v>
      </c>
      <c r="AH75" s="266">
        <f>VLOOKUP(AH$3,'11.CapturaEfectivaPBovina'!$D$90:$AE$113,3+$B75,FALSE)</f>
        <v>2807</v>
      </c>
      <c r="AI75" s="266">
        <f>VLOOKUP(AI$3,'11.CapturaEfectivaPBovina'!$D$90:$AE$113,3+$B75,FALSE)</f>
        <v>0</v>
      </c>
      <c r="AJ75" s="266">
        <f>VLOOKUP(AJ$3,'11.CapturaEfectivaPBovina'!$D$90:$AE$113,3+$B75,FALSE)</f>
        <v>0</v>
      </c>
      <c r="AK75" s="266">
        <f>VLOOKUP(AK$3,'11.CapturaEfectivaPBovina'!$D$90:$AE$113,3+$B75,FALSE)</f>
        <v>0</v>
      </c>
      <c r="AL75" s="250">
        <f>INDEX('13.GraficosCapturaPBovina'!$C$40:$AB$40,1,1+B75)</f>
        <v>6786</v>
      </c>
      <c r="AM75" s="519"/>
    </row>
    <row r="76" spans="1:39" ht="15.75" x14ac:dyDescent="0.25">
      <c r="A76" s="982"/>
      <c r="B76" s="300">
        <v>20</v>
      </c>
      <c r="C76" s="249">
        <f>VLOOKUP(C$3,'11.CapturaEfectivaPBovina'!$D$90:$AE$113,3+$B76,FALSE)</f>
        <v>24542</v>
      </c>
      <c r="D76" s="232">
        <f>VLOOKUP(D$3,'11.CapturaEfectivaPBovina'!$D$90:$AE$113,3+$B76,FALSE)</f>
        <v>2308</v>
      </c>
      <c r="E76" s="232">
        <f>VLOOKUP(E$3,'11.CapturaEfectivaPBovina'!$D$90:$AE$113,3+$B76,FALSE)</f>
        <v>4774</v>
      </c>
      <c r="F76" s="232">
        <f>VLOOKUP(F$3,'11.CapturaEfectivaPBovina'!$D$90:$AE$113,3+$B76,FALSE)</f>
        <v>1590</v>
      </c>
      <c r="G76" s="232">
        <f>VLOOKUP(G$3,'11.CapturaEfectivaPBovina'!$D$90:$AE$113,3+$B76,FALSE)</f>
        <v>0</v>
      </c>
      <c r="H76" s="232">
        <f>VLOOKUP(H$3,'11.CapturaEfectivaPBovina'!$D$90:$AE$113,3+$B76,FALSE)</f>
        <v>0</v>
      </c>
      <c r="I76" s="250">
        <f t="shared" si="8"/>
        <v>33214</v>
      </c>
      <c r="J76" s="267">
        <f>C76*'14.ParámetrosCompraVenta'!C$39*'14.ParámetrosCompraVenta'!C$40</f>
        <v>6596889.6000000006</v>
      </c>
      <c r="K76" s="266">
        <f>D76*'14.ParámetrosCompraVenta'!D$39*'14.ParámetrosCompraVenta'!D$40</f>
        <v>568691.20000000007</v>
      </c>
      <c r="L76" s="266">
        <f>E76*'14.ParámetrosCompraVenta'!E$39*'14.ParámetrosCompraVenta'!E$40</f>
        <v>1241240</v>
      </c>
      <c r="M76" s="266">
        <f>F76*'14.ParámetrosCompraVenta'!F$39*'14.ParámetrosCompraVenta'!F$40</f>
        <v>252810</v>
      </c>
      <c r="N76" s="266">
        <f>G76*'14.ParámetrosCompraVenta'!G$39*'14.ParámetrosCompraVenta'!G$40</f>
        <v>0</v>
      </c>
      <c r="O76" s="266">
        <f>H76*'14.ParámetrosCompraVenta'!H$39*'14.ParámetrosCompraVenta'!H$40</f>
        <v>0</v>
      </c>
      <c r="P76" s="263">
        <f t="shared" si="9"/>
        <v>8659630.8000000007</v>
      </c>
      <c r="Q76" s="265">
        <f>J76*'14.ParámetrosCompraVenta'!C$42</f>
        <v>5937200.6400000006</v>
      </c>
      <c r="R76" s="266">
        <f>K76*'14.ParámetrosCompraVenta'!D$42</f>
        <v>483387.52</v>
      </c>
      <c r="S76" s="266">
        <f>L76*'14.ParámetrosCompraVenta'!E$42</f>
        <v>620620</v>
      </c>
      <c r="T76" s="266">
        <f>M76*'14.ParámetrosCompraVenta'!F$42</f>
        <v>101124</v>
      </c>
      <c r="U76" s="266">
        <f>N76*'14.ParámetrosCompraVenta'!G$42</f>
        <v>0</v>
      </c>
      <c r="V76" s="266">
        <f>O76*'14.ParámetrosCompraVenta'!H$42</f>
        <v>0</v>
      </c>
      <c r="W76" s="232">
        <f t="shared" si="10"/>
        <v>7142332.1600000001</v>
      </c>
      <c r="X76" s="281">
        <f>ROUNDDOWN(W76/'7.ParámetrosPlanta'!$B$24,0)</f>
        <v>357</v>
      </c>
      <c r="Y76" s="267">
        <f>J76*'14.ParámetrosCompraVenta'!C$41</f>
        <v>659688.96000000008</v>
      </c>
      <c r="Z76" s="266">
        <f>K76*'14.ParámetrosCompraVenta'!D$41</f>
        <v>85303.680000000008</v>
      </c>
      <c r="AA76" s="266">
        <f>L76*'14.ParámetrosCompraVenta'!E$41</f>
        <v>620620</v>
      </c>
      <c r="AB76" s="266">
        <f>M76*'14.ParámetrosCompraVenta'!F$41</f>
        <v>151686</v>
      </c>
      <c r="AC76" s="266">
        <f>N76*'14.ParámetrosCompraVenta'!G$41</f>
        <v>0</v>
      </c>
      <c r="AD76" s="266">
        <f>O76*'14.ParámetrosCompraVenta'!H$41</f>
        <v>0</v>
      </c>
      <c r="AE76" s="250">
        <f t="shared" si="11"/>
        <v>1517298.6400000001</v>
      </c>
      <c r="AF76" s="267">
        <f>VLOOKUP(AF$3,'11.CapturaEfectivaPBovina'!$D$90:$AE$113,3+$B76,FALSE)</f>
        <v>2091</v>
      </c>
      <c r="AG76" s="266">
        <f>VLOOKUP(AG$3,'11.CapturaEfectivaPBovina'!$D$90:$AE$113,3+$B76,FALSE)</f>
        <v>1888</v>
      </c>
      <c r="AH76" s="266">
        <f>VLOOKUP(AH$3,'11.CapturaEfectivaPBovina'!$D$90:$AE$113,3+$B76,FALSE)</f>
        <v>2807</v>
      </c>
      <c r="AI76" s="266">
        <f>VLOOKUP(AI$3,'11.CapturaEfectivaPBovina'!$D$90:$AE$113,3+$B76,FALSE)</f>
        <v>0</v>
      </c>
      <c r="AJ76" s="266">
        <f>VLOOKUP(AJ$3,'11.CapturaEfectivaPBovina'!$D$90:$AE$113,3+$B76,FALSE)</f>
        <v>0</v>
      </c>
      <c r="AK76" s="266">
        <f>VLOOKUP(AK$3,'11.CapturaEfectivaPBovina'!$D$90:$AE$113,3+$B76,FALSE)</f>
        <v>0</v>
      </c>
      <c r="AL76" s="250">
        <f>INDEX('13.GraficosCapturaPBovina'!$C$40:$AB$40,1,1+B76)</f>
        <v>6786</v>
      </c>
      <c r="AM76" s="519"/>
    </row>
    <row r="77" spans="1:39" ht="15.75" x14ac:dyDescent="0.25">
      <c r="A77" s="982"/>
      <c r="B77" s="300">
        <v>21</v>
      </c>
      <c r="C77" s="249">
        <f>VLOOKUP(C$3,'11.CapturaEfectivaPBovina'!$D$90:$AE$113,3+$B77,FALSE)</f>
        <v>25052</v>
      </c>
      <c r="D77" s="232">
        <f>VLOOKUP(D$3,'11.CapturaEfectivaPBovina'!$D$90:$AE$113,3+$B77,FALSE)</f>
        <v>2392</v>
      </c>
      <c r="E77" s="232">
        <f>VLOOKUP(E$3,'11.CapturaEfectivaPBovina'!$D$90:$AE$113,3+$B77,FALSE)</f>
        <v>4925</v>
      </c>
      <c r="F77" s="232">
        <f>VLOOKUP(F$3,'11.CapturaEfectivaPBovina'!$D$90:$AE$113,3+$B77,FALSE)</f>
        <v>845</v>
      </c>
      <c r="G77" s="232">
        <f>VLOOKUP(G$3,'11.CapturaEfectivaPBovina'!$D$90:$AE$113,3+$B77,FALSE)</f>
        <v>0</v>
      </c>
      <c r="H77" s="232">
        <f>VLOOKUP(H$3,'11.CapturaEfectivaPBovina'!$D$90:$AE$113,3+$B77,FALSE)</f>
        <v>0</v>
      </c>
      <c r="I77" s="250">
        <f t="shared" si="8"/>
        <v>33214</v>
      </c>
      <c r="J77" s="267">
        <f>C77*'14.ParámetrosCompraVenta'!C$39*'14.ParámetrosCompraVenta'!C$40</f>
        <v>6733977.6000000006</v>
      </c>
      <c r="K77" s="266">
        <f>D77*'14.ParámetrosCompraVenta'!D$39*'14.ParámetrosCompraVenta'!D$40</f>
        <v>589388.80000000005</v>
      </c>
      <c r="L77" s="266">
        <f>E77*'14.ParámetrosCompraVenta'!E$39*'14.ParámetrosCompraVenta'!E$40</f>
        <v>1280500</v>
      </c>
      <c r="M77" s="266">
        <f>F77*'14.ParámetrosCompraVenta'!F$39*'14.ParámetrosCompraVenta'!F$40</f>
        <v>134355</v>
      </c>
      <c r="N77" s="266">
        <f>G77*'14.ParámetrosCompraVenta'!G$39*'14.ParámetrosCompraVenta'!G$40</f>
        <v>0</v>
      </c>
      <c r="O77" s="266">
        <f>H77*'14.ParámetrosCompraVenta'!H$39*'14.ParámetrosCompraVenta'!H$40</f>
        <v>0</v>
      </c>
      <c r="P77" s="263">
        <f t="shared" si="9"/>
        <v>8738221.4000000004</v>
      </c>
      <c r="Q77" s="265">
        <f>J77*'14.ParámetrosCompraVenta'!C$42</f>
        <v>6060579.8400000008</v>
      </c>
      <c r="R77" s="266">
        <f>K77*'14.ParámetrosCompraVenta'!D$42</f>
        <v>500980.48000000004</v>
      </c>
      <c r="S77" s="266">
        <f>L77*'14.ParámetrosCompraVenta'!E$42</f>
        <v>640250</v>
      </c>
      <c r="T77" s="266">
        <f>M77*'14.ParámetrosCompraVenta'!F$42</f>
        <v>53742</v>
      </c>
      <c r="U77" s="266">
        <f>N77*'14.ParámetrosCompraVenta'!G$42</f>
        <v>0</v>
      </c>
      <c r="V77" s="266">
        <f>O77*'14.ParámetrosCompraVenta'!H$42</f>
        <v>0</v>
      </c>
      <c r="W77" s="232">
        <f t="shared" si="10"/>
        <v>7255552.3200000012</v>
      </c>
      <c r="X77" s="281">
        <f>ROUNDDOWN(W77/'7.ParámetrosPlanta'!$B$24,0)</f>
        <v>362</v>
      </c>
      <c r="Y77" s="267">
        <f>J77*'14.ParámetrosCompraVenta'!C$41</f>
        <v>673397.76000000013</v>
      </c>
      <c r="Z77" s="266">
        <f>K77*'14.ParámetrosCompraVenta'!D$41</f>
        <v>88408.320000000007</v>
      </c>
      <c r="AA77" s="266">
        <f>L77*'14.ParámetrosCompraVenta'!E$41</f>
        <v>640250</v>
      </c>
      <c r="AB77" s="266">
        <f>M77*'14.ParámetrosCompraVenta'!F$41</f>
        <v>80613</v>
      </c>
      <c r="AC77" s="266">
        <f>N77*'14.ParámetrosCompraVenta'!G$41</f>
        <v>0</v>
      </c>
      <c r="AD77" s="266">
        <f>O77*'14.ParámetrosCompraVenta'!H$41</f>
        <v>0</v>
      </c>
      <c r="AE77" s="250">
        <f t="shared" si="11"/>
        <v>1482669.08</v>
      </c>
      <c r="AF77" s="267">
        <f>VLOOKUP(AF$3,'11.CapturaEfectivaPBovina'!$D$90:$AE$113,3+$B77,FALSE)</f>
        <v>2091</v>
      </c>
      <c r="AG77" s="266">
        <f>VLOOKUP(AG$3,'11.CapturaEfectivaPBovina'!$D$90:$AE$113,3+$B77,FALSE)</f>
        <v>1888</v>
      </c>
      <c r="AH77" s="266">
        <f>VLOOKUP(AH$3,'11.CapturaEfectivaPBovina'!$D$90:$AE$113,3+$B77,FALSE)</f>
        <v>2807</v>
      </c>
      <c r="AI77" s="266">
        <f>VLOOKUP(AI$3,'11.CapturaEfectivaPBovina'!$D$90:$AE$113,3+$B77,FALSE)</f>
        <v>0</v>
      </c>
      <c r="AJ77" s="266">
        <f>VLOOKUP(AJ$3,'11.CapturaEfectivaPBovina'!$D$90:$AE$113,3+$B77,FALSE)</f>
        <v>0</v>
      </c>
      <c r="AK77" s="266">
        <f>VLOOKUP(AK$3,'11.CapturaEfectivaPBovina'!$D$90:$AE$113,3+$B77,FALSE)</f>
        <v>0</v>
      </c>
      <c r="AL77" s="250">
        <f>INDEX('13.GraficosCapturaPBovina'!$C$40:$AB$40,1,1+B77)</f>
        <v>6786</v>
      </c>
      <c r="AM77" s="519"/>
    </row>
    <row r="78" spans="1:39" ht="15.75" x14ac:dyDescent="0.25">
      <c r="A78" s="982"/>
      <c r="B78" s="300">
        <v>22</v>
      </c>
      <c r="C78" s="249">
        <f>VLOOKUP(C$3,'11.CapturaEfectivaPBovina'!$D$90:$AE$113,3+$B78,FALSE)</f>
        <v>25572</v>
      </c>
      <c r="D78" s="232">
        <f>VLOOKUP(D$3,'11.CapturaEfectivaPBovina'!$D$90:$AE$113,3+$B78,FALSE)</f>
        <v>2478</v>
      </c>
      <c r="E78" s="232">
        <f>VLOOKUP(E$3,'11.CapturaEfectivaPBovina'!$D$90:$AE$113,3+$B78,FALSE)</f>
        <v>5080</v>
      </c>
      <c r="F78" s="232">
        <f>VLOOKUP(F$3,'11.CapturaEfectivaPBovina'!$D$90:$AE$113,3+$B78,FALSE)</f>
        <v>84</v>
      </c>
      <c r="G78" s="232">
        <f>VLOOKUP(G$3,'11.CapturaEfectivaPBovina'!$D$90:$AE$113,3+$B78,FALSE)</f>
        <v>0</v>
      </c>
      <c r="H78" s="232">
        <f>VLOOKUP(H$3,'11.CapturaEfectivaPBovina'!$D$90:$AE$113,3+$B78,FALSE)</f>
        <v>0</v>
      </c>
      <c r="I78" s="250">
        <f t="shared" si="8"/>
        <v>33214</v>
      </c>
      <c r="J78" s="267">
        <f>C78*'14.ParámetrosCompraVenta'!C$39*'14.ParámetrosCompraVenta'!C$40</f>
        <v>6873753.6000000006</v>
      </c>
      <c r="K78" s="266">
        <f>D78*'14.ParámetrosCompraVenta'!D$39*'14.ParámetrosCompraVenta'!D$40</f>
        <v>610579.20000000007</v>
      </c>
      <c r="L78" s="266">
        <f>E78*'14.ParámetrosCompraVenta'!E$39*'14.ParámetrosCompraVenta'!E$40</f>
        <v>1320800</v>
      </c>
      <c r="M78" s="266">
        <f>F78*'14.ParámetrosCompraVenta'!F$39*'14.ParámetrosCompraVenta'!F$40</f>
        <v>13356</v>
      </c>
      <c r="N78" s="266">
        <f>G78*'14.ParámetrosCompraVenta'!G$39*'14.ParámetrosCompraVenta'!G$40</f>
        <v>0</v>
      </c>
      <c r="O78" s="266">
        <f>H78*'14.ParámetrosCompraVenta'!H$39*'14.ParámetrosCompraVenta'!H$40</f>
        <v>0</v>
      </c>
      <c r="P78" s="263">
        <f t="shared" si="9"/>
        <v>8818488.8000000007</v>
      </c>
      <c r="Q78" s="265">
        <f>J78*'14.ParámetrosCompraVenta'!C$42</f>
        <v>6186378.2400000002</v>
      </c>
      <c r="R78" s="266">
        <f>K78*'14.ParámetrosCompraVenta'!D$42</f>
        <v>518992.32000000007</v>
      </c>
      <c r="S78" s="266">
        <f>L78*'14.ParámetrosCompraVenta'!E$42</f>
        <v>660400</v>
      </c>
      <c r="T78" s="266">
        <f>M78*'14.ParámetrosCompraVenta'!F$42</f>
        <v>5342.4000000000005</v>
      </c>
      <c r="U78" s="266">
        <f>N78*'14.ParámetrosCompraVenta'!G$42</f>
        <v>0</v>
      </c>
      <c r="V78" s="266">
        <f>O78*'14.ParámetrosCompraVenta'!H$42</f>
        <v>0</v>
      </c>
      <c r="W78" s="232">
        <f t="shared" si="10"/>
        <v>7371112.9600000009</v>
      </c>
      <c r="X78" s="281">
        <f>ROUNDDOWN(W78/'7.ParámetrosPlanta'!$B$24,0)</f>
        <v>368</v>
      </c>
      <c r="Y78" s="267">
        <f>J78*'14.ParámetrosCompraVenta'!C$41</f>
        <v>687375.3600000001</v>
      </c>
      <c r="Z78" s="266">
        <f>K78*'14.ParámetrosCompraVenta'!D$41</f>
        <v>91586.880000000005</v>
      </c>
      <c r="AA78" s="266">
        <f>L78*'14.ParámetrosCompraVenta'!E$41</f>
        <v>660400</v>
      </c>
      <c r="AB78" s="266">
        <f>M78*'14.ParámetrosCompraVenta'!F$41</f>
        <v>8013.5999999999995</v>
      </c>
      <c r="AC78" s="266">
        <f>N78*'14.ParámetrosCompraVenta'!G$41</f>
        <v>0</v>
      </c>
      <c r="AD78" s="266">
        <f>O78*'14.ParámetrosCompraVenta'!H$41</f>
        <v>0</v>
      </c>
      <c r="AE78" s="250">
        <f t="shared" si="11"/>
        <v>1447375.8400000003</v>
      </c>
      <c r="AF78" s="267">
        <f>VLOOKUP(AF$3,'11.CapturaEfectivaPBovina'!$D$90:$AE$113,3+$B78,FALSE)</f>
        <v>2091</v>
      </c>
      <c r="AG78" s="266">
        <f>VLOOKUP(AG$3,'11.CapturaEfectivaPBovina'!$D$90:$AE$113,3+$B78,FALSE)</f>
        <v>1888</v>
      </c>
      <c r="AH78" s="266">
        <f>VLOOKUP(AH$3,'11.CapturaEfectivaPBovina'!$D$90:$AE$113,3+$B78,FALSE)</f>
        <v>2807</v>
      </c>
      <c r="AI78" s="266">
        <f>VLOOKUP(AI$3,'11.CapturaEfectivaPBovina'!$D$90:$AE$113,3+$B78,FALSE)</f>
        <v>0</v>
      </c>
      <c r="AJ78" s="266">
        <f>VLOOKUP(AJ$3,'11.CapturaEfectivaPBovina'!$D$90:$AE$113,3+$B78,FALSE)</f>
        <v>0</v>
      </c>
      <c r="AK78" s="266">
        <f>VLOOKUP(AK$3,'11.CapturaEfectivaPBovina'!$D$90:$AE$113,3+$B78,FALSE)</f>
        <v>0</v>
      </c>
      <c r="AL78" s="250">
        <f>INDEX('13.GraficosCapturaPBovina'!$C$40:$AB$40,1,1+B78)</f>
        <v>6786</v>
      </c>
      <c r="AM78" s="519"/>
    </row>
    <row r="79" spans="1:39" ht="15.75" x14ac:dyDescent="0.25">
      <c r="A79" s="982"/>
      <c r="B79" s="300">
        <v>23</v>
      </c>
      <c r="C79" s="249">
        <f>VLOOKUP(C$3,'11.CapturaEfectivaPBovina'!$D$90:$AE$113,3+$B79,FALSE)</f>
        <v>26101</v>
      </c>
      <c r="D79" s="232">
        <f>VLOOKUP(D$3,'11.CapturaEfectivaPBovina'!$D$90:$AE$113,3+$B79,FALSE)</f>
        <v>2566</v>
      </c>
      <c r="E79" s="232">
        <f>VLOOKUP(E$3,'11.CapturaEfectivaPBovina'!$D$90:$AE$113,3+$B79,FALSE)</f>
        <v>5236</v>
      </c>
      <c r="F79" s="232">
        <f>VLOOKUP(F$3,'11.CapturaEfectivaPBovina'!$D$90:$AE$113,3+$B79,FALSE)</f>
        <v>0</v>
      </c>
      <c r="G79" s="232">
        <f>VLOOKUP(G$3,'11.CapturaEfectivaPBovina'!$D$90:$AE$113,3+$B79,FALSE)</f>
        <v>0</v>
      </c>
      <c r="H79" s="232">
        <f>VLOOKUP(H$3,'11.CapturaEfectivaPBovina'!$D$90:$AE$113,3+$B79,FALSE)</f>
        <v>0</v>
      </c>
      <c r="I79" s="250">
        <f t="shared" si="8"/>
        <v>33903</v>
      </c>
      <c r="J79" s="267">
        <f>C79*'14.ParámetrosCompraVenta'!C$39*'14.ParámetrosCompraVenta'!C$40</f>
        <v>7015948.8000000007</v>
      </c>
      <c r="K79" s="266">
        <f>D79*'14.ParámetrosCompraVenta'!D$39*'14.ParámetrosCompraVenta'!D$40</f>
        <v>632262.40000000002</v>
      </c>
      <c r="L79" s="266">
        <f>E79*'14.ParámetrosCompraVenta'!E$39*'14.ParámetrosCompraVenta'!E$40</f>
        <v>1361360</v>
      </c>
      <c r="M79" s="266">
        <f>F79*'14.ParámetrosCompraVenta'!F$39*'14.ParámetrosCompraVenta'!F$40</f>
        <v>0</v>
      </c>
      <c r="N79" s="266">
        <f>G79*'14.ParámetrosCompraVenta'!G$39*'14.ParámetrosCompraVenta'!G$40</f>
        <v>0</v>
      </c>
      <c r="O79" s="266">
        <f>H79*'14.ParámetrosCompraVenta'!H$39*'14.ParámetrosCompraVenta'!H$40</f>
        <v>0</v>
      </c>
      <c r="P79" s="263">
        <f t="shared" si="9"/>
        <v>9009571.2000000011</v>
      </c>
      <c r="Q79" s="265">
        <f>J79*'14.ParámetrosCompraVenta'!C$42</f>
        <v>6314353.9200000009</v>
      </c>
      <c r="R79" s="266">
        <f>K79*'14.ParámetrosCompraVenta'!D$42</f>
        <v>537423.04</v>
      </c>
      <c r="S79" s="266">
        <f>L79*'14.ParámetrosCompraVenta'!E$42</f>
        <v>680680</v>
      </c>
      <c r="T79" s="266">
        <f>M79*'14.ParámetrosCompraVenta'!F$42</f>
        <v>0</v>
      </c>
      <c r="U79" s="266">
        <f>N79*'14.ParámetrosCompraVenta'!G$42</f>
        <v>0</v>
      </c>
      <c r="V79" s="266">
        <f>O79*'14.ParámetrosCompraVenta'!H$42</f>
        <v>0</v>
      </c>
      <c r="W79" s="232">
        <f t="shared" si="10"/>
        <v>7532456.9600000009</v>
      </c>
      <c r="X79" s="281">
        <f>ROUNDDOWN(W79/'7.ParámetrosPlanta'!$B$24,0)</f>
        <v>376</v>
      </c>
      <c r="Y79" s="267">
        <f>J79*'14.ParámetrosCompraVenta'!C$41</f>
        <v>701594.88000000012</v>
      </c>
      <c r="Z79" s="266">
        <f>K79*'14.ParámetrosCompraVenta'!D$41</f>
        <v>94839.360000000001</v>
      </c>
      <c r="AA79" s="266">
        <f>L79*'14.ParámetrosCompraVenta'!E$41</f>
        <v>680680</v>
      </c>
      <c r="AB79" s="266">
        <f>M79*'14.ParámetrosCompraVenta'!F$41</f>
        <v>0</v>
      </c>
      <c r="AC79" s="266">
        <f>N79*'14.ParámetrosCompraVenta'!G$41</f>
        <v>0</v>
      </c>
      <c r="AD79" s="266">
        <f>O79*'14.ParámetrosCompraVenta'!H$41</f>
        <v>0</v>
      </c>
      <c r="AE79" s="250">
        <f t="shared" si="11"/>
        <v>1477114.2400000002</v>
      </c>
      <c r="AF79" s="267">
        <f>VLOOKUP(AF$3,'11.CapturaEfectivaPBovina'!$D$90:$AE$113,3+$B79,FALSE)</f>
        <v>2091</v>
      </c>
      <c r="AG79" s="266">
        <f>VLOOKUP(AG$3,'11.CapturaEfectivaPBovina'!$D$90:$AE$113,3+$B79,FALSE)</f>
        <v>1888</v>
      </c>
      <c r="AH79" s="266">
        <f>VLOOKUP(AH$3,'11.CapturaEfectivaPBovina'!$D$90:$AE$113,3+$B79,FALSE)</f>
        <v>2118</v>
      </c>
      <c r="AI79" s="266">
        <f>VLOOKUP(AI$3,'11.CapturaEfectivaPBovina'!$D$90:$AE$113,3+$B79,FALSE)</f>
        <v>0</v>
      </c>
      <c r="AJ79" s="266">
        <f>VLOOKUP(AJ$3,'11.CapturaEfectivaPBovina'!$D$90:$AE$113,3+$B79,FALSE)</f>
        <v>0</v>
      </c>
      <c r="AK79" s="266">
        <f>VLOOKUP(AK$3,'11.CapturaEfectivaPBovina'!$D$90:$AE$113,3+$B79,FALSE)</f>
        <v>0</v>
      </c>
      <c r="AL79" s="250">
        <f>INDEX('13.GraficosCapturaPBovina'!$C$40:$AB$40,1,1+B79)</f>
        <v>6097</v>
      </c>
      <c r="AM79" s="519"/>
    </row>
    <row r="80" spans="1:39" ht="15.75" x14ac:dyDescent="0.25">
      <c r="A80" s="982"/>
      <c r="B80" s="300">
        <v>24</v>
      </c>
      <c r="C80" s="249">
        <f>VLOOKUP(C$3,'11.CapturaEfectivaPBovina'!$D$90:$AE$113,3+$B80,FALSE)</f>
        <v>26640</v>
      </c>
      <c r="D80" s="232">
        <f>VLOOKUP(D$3,'11.CapturaEfectivaPBovina'!$D$90:$AE$113,3+$B80,FALSE)</f>
        <v>2656</v>
      </c>
      <c r="E80" s="232">
        <f>VLOOKUP(E$3,'11.CapturaEfectivaPBovina'!$D$90:$AE$113,3+$B80,FALSE)</f>
        <v>5396</v>
      </c>
      <c r="F80" s="232">
        <f>VLOOKUP(F$3,'11.CapturaEfectivaPBovina'!$D$90:$AE$113,3+$B80,FALSE)</f>
        <v>0</v>
      </c>
      <c r="G80" s="232">
        <f>VLOOKUP(G$3,'11.CapturaEfectivaPBovina'!$D$90:$AE$113,3+$B80,FALSE)</f>
        <v>0</v>
      </c>
      <c r="H80" s="232">
        <f>VLOOKUP(H$3,'11.CapturaEfectivaPBovina'!$D$90:$AE$113,3+$B80,FALSE)</f>
        <v>0</v>
      </c>
      <c r="I80" s="250">
        <f t="shared" si="8"/>
        <v>34692</v>
      </c>
      <c r="J80" s="267">
        <f>C80*'14.ParámetrosCompraVenta'!C$39*'14.ParámetrosCompraVenta'!C$40</f>
        <v>7160832.0000000009</v>
      </c>
      <c r="K80" s="266">
        <f>D80*'14.ParámetrosCompraVenta'!D$39*'14.ParámetrosCompraVenta'!D$40</f>
        <v>654438.40000000002</v>
      </c>
      <c r="L80" s="266">
        <f>E80*'14.ParámetrosCompraVenta'!E$39*'14.ParámetrosCompraVenta'!E$40</f>
        <v>1402960</v>
      </c>
      <c r="M80" s="266">
        <f>F80*'14.ParámetrosCompraVenta'!F$39*'14.ParámetrosCompraVenta'!F$40</f>
        <v>0</v>
      </c>
      <c r="N80" s="266">
        <f>G80*'14.ParámetrosCompraVenta'!G$39*'14.ParámetrosCompraVenta'!G$40</f>
        <v>0</v>
      </c>
      <c r="O80" s="266">
        <f>H80*'14.ParámetrosCompraVenta'!H$39*'14.ParámetrosCompraVenta'!H$40</f>
        <v>0</v>
      </c>
      <c r="P80" s="263">
        <f t="shared" si="9"/>
        <v>9218230.4000000022</v>
      </c>
      <c r="Q80" s="265">
        <f>J80*'14.ParámetrosCompraVenta'!C$42</f>
        <v>6444748.8000000007</v>
      </c>
      <c r="R80" s="266">
        <f>K80*'14.ParámetrosCompraVenta'!D$42</f>
        <v>556272.64000000001</v>
      </c>
      <c r="S80" s="266">
        <f>L80*'14.ParámetrosCompraVenta'!E$42</f>
        <v>701480</v>
      </c>
      <c r="T80" s="266">
        <f>M80*'14.ParámetrosCompraVenta'!F$42</f>
        <v>0</v>
      </c>
      <c r="U80" s="266">
        <f>N80*'14.ParámetrosCompraVenta'!G$42</f>
        <v>0</v>
      </c>
      <c r="V80" s="266">
        <f>O80*'14.ParámetrosCompraVenta'!H$42</f>
        <v>0</v>
      </c>
      <c r="W80" s="232">
        <f t="shared" si="10"/>
        <v>7702501.4400000004</v>
      </c>
      <c r="X80" s="281">
        <f>ROUNDDOWN(W80/'7.ParámetrosPlanta'!$B$24,0)</f>
        <v>385</v>
      </c>
      <c r="Y80" s="267">
        <f>J80*'14.ParámetrosCompraVenta'!C$41</f>
        <v>716083.20000000019</v>
      </c>
      <c r="Z80" s="266">
        <f>K80*'14.ParámetrosCompraVenta'!D$41</f>
        <v>98165.759999999995</v>
      </c>
      <c r="AA80" s="266">
        <f>L80*'14.ParámetrosCompraVenta'!E$41</f>
        <v>701480</v>
      </c>
      <c r="AB80" s="266">
        <f>M80*'14.ParámetrosCompraVenta'!F$41</f>
        <v>0</v>
      </c>
      <c r="AC80" s="266">
        <f>N80*'14.ParámetrosCompraVenta'!G$41</f>
        <v>0</v>
      </c>
      <c r="AD80" s="266">
        <f>O80*'14.ParámetrosCompraVenta'!H$41</f>
        <v>0</v>
      </c>
      <c r="AE80" s="250">
        <f t="shared" si="11"/>
        <v>1515728.9600000002</v>
      </c>
      <c r="AF80" s="267">
        <f>VLOOKUP(AF$3,'11.CapturaEfectivaPBovina'!$D$90:$AE$113,3+$B80,FALSE)</f>
        <v>2091</v>
      </c>
      <c r="AG80" s="266">
        <f>VLOOKUP(AG$3,'11.CapturaEfectivaPBovina'!$D$90:$AE$113,3+$B80,FALSE)</f>
        <v>1888</v>
      </c>
      <c r="AH80" s="266">
        <f>VLOOKUP(AH$3,'11.CapturaEfectivaPBovina'!$D$90:$AE$113,3+$B80,FALSE)</f>
        <v>1329</v>
      </c>
      <c r="AI80" s="266">
        <f>VLOOKUP(AI$3,'11.CapturaEfectivaPBovina'!$D$90:$AE$113,3+$B80,FALSE)</f>
        <v>0</v>
      </c>
      <c r="AJ80" s="266">
        <f>VLOOKUP(AJ$3,'11.CapturaEfectivaPBovina'!$D$90:$AE$113,3+$B80,FALSE)</f>
        <v>0</v>
      </c>
      <c r="AK80" s="266">
        <f>VLOOKUP(AK$3,'11.CapturaEfectivaPBovina'!$D$90:$AE$113,3+$B80,FALSE)</f>
        <v>0</v>
      </c>
      <c r="AL80" s="250">
        <f>INDEX('13.GraficosCapturaPBovina'!$C$40:$AB$40,1,1+B80)</f>
        <v>5308</v>
      </c>
      <c r="AM80" s="519"/>
    </row>
    <row r="81" spans="1:39" ht="16.5" thickBot="1" x14ac:dyDescent="0.3">
      <c r="A81" s="983"/>
      <c r="B81" s="301">
        <v>25</v>
      </c>
      <c r="C81" s="160">
        <f>VLOOKUP(C$3,'11.CapturaEfectivaPBovina'!$D$90:$AE$113,3+$B81,FALSE)</f>
        <v>27189</v>
      </c>
      <c r="D81" s="251">
        <f>VLOOKUP(D$3,'11.CapturaEfectivaPBovina'!$D$90:$AE$113,3+$B81,FALSE)</f>
        <v>2747</v>
      </c>
      <c r="E81" s="251">
        <f>VLOOKUP(E$3,'11.CapturaEfectivaPBovina'!$D$90:$AE$113,3+$B81,FALSE)</f>
        <v>5560</v>
      </c>
      <c r="F81" s="251">
        <f>VLOOKUP(F$3,'11.CapturaEfectivaPBovina'!$D$90:$AE$113,3+$B81,FALSE)</f>
        <v>0</v>
      </c>
      <c r="G81" s="251">
        <f>VLOOKUP(G$3,'11.CapturaEfectivaPBovina'!$D$90:$AE$113,3+$B81,FALSE)</f>
        <v>0</v>
      </c>
      <c r="H81" s="251">
        <f>VLOOKUP(H$3,'11.CapturaEfectivaPBovina'!$D$90:$AE$113,3+$B81,FALSE)</f>
        <v>0</v>
      </c>
      <c r="I81" s="252">
        <f t="shared" si="8"/>
        <v>35496</v>
      </c>
      <c r="J81" s="507">
        <f>C81*'14.ParámetrosCompraVenta'!C$39*'14.ParámetrosCompraVenta'!C$40</f>
        <v>7308403.2000000011</v>
      </c>
      <c r="K81" s="508">
        <f>D81*'14.ParámetrosCompraVenta'!D$39*'14.ParámetrosCompraVenta'!D$40</f>
        <v>676860.8</v>
      </c>
      <c r="L81" s="508">
        <f>E81*'14.ParámetrosCompraVenta'!E$39*'14.ParámetrosCompraVenta'!E$40</f>
        <v>1445600</v>
      </c>
      <c r="M81" s="508">
        <f>F81*'14.ParámetrosCompraVenta'!F$39*'14.ParámetrosCompraVenta'!F$40</f>
        <v>0</v>
      </c>
      <c r="N81" s="508">
        <f>G81*'14.ParámetrosCompraVenta'!G$39*'14.ParámetrosCompraVenta'!G$40</f>
        <v>0</v>
      </c>
      <c r="O81" s="508">
        <f>H81*'14.ParámetrosCompraVenta'!H$39*'14.ParámetrosCompraVenta'!H$40</f>
        <v>0</v>
      </c>
      <c r="P81" s="264">
        <f t="shared" si="9"/>
        <v>9430864</v>
      </c>
      <c r="Q81" s="509">
        <f>J81*'14.ParámetrosCompraVenta'!C$42</f>
        <v>6577562.8800000008</v>
      </c>
      <c r="R81" s="508">
        <f>K81*'14.ParámetrosCompraVenta'!D$42</f>
        <v>575331.68000000005</v>
      </c>
      <c r="S81" s="508">
        <f>L81*'14.ParámetrosCompraVenta'!E$42</f>
        <v>722800</v>
      </c>
      <c r="T81" s="508">
        <f>M81*'14.ParámetrosCompraVenta'!F$42</f>
        <v>0</v>
      </c>
      <c r="U81" s="508">
        <f>N81*'14.ParámetrosCompraVenta'!G$42</f>
        <v>0</v>
      </c>
      <c r="V81" s="508">
        <f>O81*'14.ParámetrosCompraVenta'!H$42</f>
        <v>0</v>
      </c>
      <c r="W81" s="251">
        <f t="shared" si="10"/>
        <v>7875694.5600000005</v>
      </c>
      <c r="X81" s="282">
        <f>ROUNDDOWN(W81/'7.ParámetrosPlanta'!$B$24,0)</f>
        <v>393</v>
      </c>
      <c r="Y81" s="507">
        <f>J81*'14.ParámetrosCompraVenta'!C$41</f>
        <v>730840.32000000018</v>
      </c>
      <c r="Z81" s="508">
        <f>K81*'14.ParámetrosCompraVenta'!D$41</f>
        <v>101529.12000000001</v>
      </c>
      <c r="AA81" s="508">
        <f>L81*'14.ParámetrosCompraVenta'!E$41</f>
        <v>722800</v>
      </c>
      <c r="AB81" s="508">
        <f>M81*'14.ParámetrosCompraVenta'!F$41</f>
        <v>0</v>
      </c>
      <c r="AC81" s="508">
        <f>N81*'14.ParámetrosCompraVenta'!G$41</f>
        <v>0</v>
      </c>
      <c r="AD81" s="508">
        <f>O81*'14.ParámetrosCompraVenta'!H$41</f>
        <v>0</v>
      </c>
      <c r="AE81" s="252">
        <f t="shared" si="11"/>
        <v>1555169.4400000002</v>
      </c>
      <c r="AF81" s="507">
        <f>VLOOKUP(AF$3,'11.CapturaEfectivaPBovina'!$D$90:$AE$113,3+$B81,FALSE)</f>
        <v>2091</v>
      </c>
      <c r="AG81" s="508">
        <f>VLOOKUP(AG$3,'11.CapturaEfectivaPBovina'!$D$90:$AE$113,3+$B81,FALSE)</f>
        <v>1888</v>
      </c>
      <c r="AH81" s="508">
        <f>VLOOKUP(AH$3,'11.CapturaEfectivaPBovina'!$D$90:$AE$113,3+$B81,FALSE)</f>
        <v>525</v>
      </c>
      <c r="AI81" s="508">
        <f>VLOOKUP(AI$3,'11.CapturaEfectivaPBovina'!$D$90:$AE$113,3+$B81,FALSE)</f>
        <v>0</v>
      </c>
      <c r="AJ81" s="508">
        <f>VLOOKUP(AJ$3,'11.CapturaEfectivaPBovina'!$D$90:$AE$113,3+$B81,FALSE)</f>
        <v>0</v>
      </c>
      <c r="AK81" s="508">
        <f>VLOOKUP(AK$3,'11.CapturaEfectivaPBovina'!$D$90:$AE$113,3+$B81,FALSE)</f>
        <v>0</v>
      </c>
      <c r="AL81" s="252">
        <f>INDEX('13.GraficosCapturaPBovina'!$C$40:$AB$40,1,1+B81)</f>
        <v>4504</v>
      </c>
      <c r="AM81" s="519"/>
    </row>
    <row r="82" spans="1:39" ht="15.75" x14ac:dyDescent="0.25">
      <c r="B82" s="34"/>
      <c r="X82" s="51"/>
    </row>
    <row r="83" spans="1:39" ht="15.75" x14ac:dyDescent="0.25">
      <c r="B83" s="34"/>
      <c r="X83" s="51"/>
    </row>
    <row r="84" spans="1:39" ht="15.75" x14ac:dyDescent="0.25">
      <c r="B84" s="34"/>
      <c r="X84" s="51"/>
    </row>
    <row r="85" spans="1:39" ht="15.75" x14ac:dyDescent="0.25">
      <c r="B85" s="34"/>
      <c r="X85" s="51"/>
    </row>
    <row r="86" spans="1:39" ht="15.75" x14ac:dyDescent="0.25">
      <c r="B86" s="34"/>
      <c r="X86" s="51"/>
    </row>
    <row r="87" spans="1:39" ht="15.75" x14ac:dyDescent="0.25">
      <c r="B87" s="34"/>
      <c r="X87" s="51"/>
    </row>
    <row r="88" spans="1:39" ht="15.75" x14ac:dyDescent="0.25">
      <c r="B88" s="34"/>
      <c r="X88" s="51"/>
    </row>
    <row r="89" spans="1:39" ht="15.75" x14ac:dyDescent="0.25">
      <c r="B89" s="34"/>
      <c r="X89" s="51"/>
    </row>
    <row r="90" spans="1:39" ht="15.75" x14ac:dyDescent="0.25">
      <c r="B90" s="34"/>
      <c r="X90" s="51"/>
    </row>
    <row r="91" spans="1:39" ht="15.75" x14ac:dyDescent="0.25">
      <c r="B91" s="34"/>
      <c r="X91" s="51"/>
    </row>
    <row r="92" spans="1:39" ht="15.75" x14ac:dyDescent="0.25">
      <c r="B92" s="34"/>
      <c r="X92" s="51"/>
    </row>
    <row r="93" spans="1:39" ht="15.75" x14ac:dyDescent="0.25">
      <c r="B93" s="34"/>
      <c r="X93" s="51"/>
    </row>
    <row r="94" spans="1:39" ht="15.75" x14ac:dyDescent="0.25">
      <c r="B94" s="34"/>
      <c r="X94" s="51"/>
    </row>
    <row r="95" spans="1:39" ht="15.75" x14ac:dyDescent="0.25">
      <c r="B95" s="34"/>
      <c r="X95" s="51"/>
    </row>
    <row r="96" spans="1:39" ht="15.75" x14ac:dyDescent="0.25">
      <c r="B96" s="34"/>
      <c r="X96" s="51"/>
    </row>
    <row r="97" spans="2:24" ht="15.75" x14ac:dyDescent="0.25">
      <c r="B97" s="34"/>
      <c r="X97" s="51"/>
    </row>
    <row r="98" spans="2:24" ht="15.75" x14ac:dyDescent="0.25">
      <c r="B98" s="34"/>
      <c r="X98" s="51"/>
    </row>
    <row r="99" spans="2:24" ht="15.75" x14ac:dyDescent="0.25">
      <c r="B99" s="34"/>
      <c r="X99" s="51"/>
    </row>
    <row r="100" spans="2:24" ht="15.75" x14ac:dyDescent="0.25">
      <c r="B100" s="34"/>
      <c r="X100" s="51"/>
    </row>
    <row r="101" spans="2:24" ht="15.75" x14ac:dyDescent="0.25">
      <c r="B101" s="34"/>
      <c r="X101" s="51"/>
    </row>
    <row r="102" spans="2:24" ht="15.75" x14ac:dyDescent="0.25">
      <c r="B102" s="34"/>
      <c r="X102" s="51"/>
    </row>
    <row r="103" spans="2:24" ht="15.75" x14ac:dyDescent="0.25">
      <c r="B103" s="34"/>
      <c r="X103" s="51"/>
    </row>
    <row r="104" spans="2:24" ht="15.75" x14ac:dyDescent="0.25">
      <c r="B104" s="34"/>
      <c r="X104" s="51"/>
    </row>
    <row r="105" spans="2:24" ht="15.75" x14ac:dyDescent="0.25">
      <c r="B105" s="34"/>
      <c r="X105" s="51"/>
    </row>
    <row r="106" spans="2:24" ht="15.75" x14ac:dyDescent="0.25">
      <c r="B106" s="34"/>
      <c r="X106" s="51"/>
    </row>
    <row r="107" spans="2:24" ht="15.75" x14ac:dyDescent="0.25">
      <c r="B107" s="34"/>
      <c r="X107" s="51"/>
    </row>
    <row r="108" spans="2:24" ht="15.75" x14ac:dyDescent="0.25">
      <c r="B108" s="34"/>
      <c r="X108" s="51"/>
    </row>
    <row r="109" spans="2:24" ht="15.75" x14ac:dyDescent="0.25">
      <c r="B109" s="34"/>
      <c r="X109" s="51"/>
    </row>
    <row r="110" spans="2:24" ht="15.75" x14ac:dyDescent="0.25">
      <c r="B110" s="34"/>
      <c r="X110" s="51"/>
    </row>
    <row r="111" spans="2:24" ht="15.75" x14ac:dyDescent="0.25">
      <c r="B111" s="34"/>
      <c r="X111" s="51"/>
    </row>
    <row r="112" spans="2:24" ht="15.75" x14ac:dyDescent="0.25">
      <c r="B112" s="34"/>
      <c r="X112" s="51"/>
    </row>
    <row r="113" spans="2:24" ht="15.75" x14ac:dyDescent="0.25">
      <c r="B113" s="34"/>
      <c r="X113" s="51"/>
    </row>
    <row r="114" spans="2:24" ht="15.75" x14ac:dyDescent="0.25">
      <c r="B114" s="34"/>
      <c r="X114" s="51"/>
    </row>
    <row r="115" spans="2:24" ht="15.75" x14ac:dyDescent="0.25">
      <c r="B115" s="34"/>
      <c r="X115" s="51"/>
    </row>
    <row r="116" spans="2:24" ht="15.75" x14ac:dyDescent="0.25">
      <c r="B116" s="34"/>
      <c r="X116" s="51"/>
    </row>
    <row r="117" spans="2:24" ht="15.75" x14ac:dyDescent="0.25">
      <c r="B117" s="34"/>
      <c r="X117" s="51"/>
    </row>
    <row r="118" spans="2:24" ht="15.75" x14ac:dyDescent="0.25">
      <c r="B118" s="34"/>
      <c r="X118" s="51"/>
    </row>
    <row r="119" spans="2:24" ht="15.75" x14ac:dyDescent="0.25">
      <c r="B119" s="34"/>
      <c r="X119" s="51"/>
    </row>
    <row r="120" spans="2:24" ht="15.75" x14ac:dyDescent="0.25">
      <c r="B120" s="34"/>
      <c r="X120" s="51"/>
    </row>
    <row r="121" spans="2:24" ht="15.75" x14ac:dyDescent="0.25">
      <c r="B121" s="34"/>
      <c r="X121" s="51"/>
    </row>
    <row r="122" spans="2:24" ht="15.75" x14ac:dyDescent="0.25">
      <c r="B122" s="34"/>
      <c r="X122" s="51"/>
    </row>
    <row r="123" spans="2:24" ht="15.75" x14ac:dyDescent="0.25">
      <c r="B123" s="34"/>
      <c r="X123" s="51"/>
    </row>
    <row r="124" spans="2:24" ht="15.75" x14ac:dyDescent="0.25">
      <c r="B124" s="34"/>
      <c r="X124" s="51"/>
    </row>
    <row r="125" spans="2:24" ht="15.75" x14ac:dyDescent="0.25">
      <c r="B125" s="34"/>
      <c r="X125" s="51"/>
    </row>
    <row r="126" spans="2:24" ht="15.75" x14ac:dyDescent="0.25">
      <c r="B126" s="34"/>
      <c r="X126" s="51"/>
    </row>
    <row r="127" spans="2:24" ht="15.75" x14ac:dyDescent="0.25">
      <c r="B127" s="34"/>
      <c r="X127" s="51"/>
    </row>
    <row r="128" spans="2:24" ht="15.75" x14ac:dyDescent="0.25">
      <c r="B128" s="34"/>
      <c r="X128" s="51"/>
    </row>
    <row r="129" spans="2:24" ht="15.75" x14ac:dyDescent="0.25">
      <c r="B129" s="34"/>
      <c r="X129" s="51"/>
    </row>
    <row r="130" spans="2:24" ht="15.75" x14ac:dyDescent="0.25">
      <c r="B130" s="34"/>
      <c r="X130" s="51"/>
    </row>
    <row r="131" spans="2:24" ht="15.75" x14ac:dyDescent="0.25">
      <c r="B131" s="34"/>
      <c r="X131" s="51"/>
    </row>
    <row r="132" spans="2:24" ht="15.75" x14ac:dyDescent="0.25">
      <c r="B132" s="34"/>
      <c r="X132" s="51"/>
    </row>
    <row r="133" spans="2:24" ht="15.75" x14ac:dyDescent="0.25">
      <c r="B133" s="34"/>
      <c r="X133" s="51"/>
    </row>
    <row r="134" spans="2:24" ht="15.75" x14ac:dyDescent="0.25">
      <c r="B134" s="34"/>
      <c r="X134" s="51"/>
    </row>
    <row r="135" spans="2:24" ht="15.75" x14ac:dyDescent="0.25">
      <c r="B135" s="34"/>
      <c r="X135" s="51"/>
    </row>
    <row r="136" spans="2:24" ht="15.75" x14ac:dyDescent="0.25">
      <c r="B136" s="34"/>
      <c r="X136" s="51"/>
    </row>
    <row r="137" spans="2:24" ht="15.75" x14ac:dyDescent="0.25">
      <c r="B137" s="34"/>
      <c r="X137" s="51"/>
    </row>
    <row r="138" spans="2:24" ht="15.75" x14ac:dyDescent="0.25">
      <c r="B138" s="34"/>
      <c r="X138" s="51"/>
    </row>
    <row r="139" spans="2:24" ht="15.75" x14ac:dyDescent="0.25">
      <c r="B139" s="34"/>
      <c r="X139" s="51"/>
    </row>
    <row r="140" spans="2:24" ht="15.75" x14ac:dyDescent="0.25">
      <c r="B140" s="34"/>
      <c r="X140" s="51"/>
    </row>
    <row r="141" spans="2:24" ht="15.75" x14ac:dyDescent="0.25">
      <c r="B141" s="34"/>
      <c r="X141" s="51"/>
    </row>
    <row r="142" spans="2:24" ht="15.75" x14ac:dyDescent="0.25">
      <c r="B142" s="34"/>
      <c r="X142" s="51"/>
    </row>
    <row r="143" spans="2:24" ht="15.75" x14ac:dyDescent="0.25">
      <c r="B143" s="34"/>
      <c r="X143" s="51"/>
    </row>
    <row r="144" spans="2:24" ht="15.75" x14ac:dyDescent="0.25">
      <c r="B144" s="34"/>
      <c r="X144" s="51"/>
    </row>
    <row r="145" spans="2:24" ht="15.75" x14ac:dyDescent="0.25">
      <c r="B145" s="34"/>
      <c r="X145" s="51"/>
    </row>
    <row r="146" spans="2:24" ht="15.75" x14ac:dyDescent="0.25">
      <c r="B146" s="34"/>
      <c r="X146" s="51"/>
    </row>
    <row r="147" spans="2:24" ht="15.75" x14ac:dyDescent="0.25">
      <c r="B147" s="34"/>
      <c r="X147" s="51"/>
    </row>
    <row r="148" spans="2:24" ht="15.75" x14ac:dyDescent="0.25">
      <c r="B148" s="34"/>
      <c r="X148" s="51"/>
    </row>
    <row r="149" spans="2:24" ht="15.75" x14ac:dyDescent="0.25">
      <c r="B149" s="34"/>
      <c r="X149" s="51"/>
    </row>
    <row r="150" spans="2:24" ht="15.75" x14ac:dyDescent="0.25">
      <c r="B150" s="34"/>
      <c r="X150" s="51"/>
    </row>
    <row r="151" spans="2:24" ht="15.75" x14ac:dyDescent="0.25">
      <c r="B151" s="34"/>
      <c r="X151" s="51"/>
    </row>
    <row r="152" spans="2:24" ht="15.75" x14ac:dyDescent="0.25">
      <c r="B152" s="34"/>
      <c r="X152" s="51"/>
    </row>
    <row r="153" spans="2:24" ht="15.75" x14ac:dyDescent="0.25">
      <c r="B153" s="34"/>
      <c r="X153" s="51"/>
    </row>
    <row r="154" spans="2:24" ht="15.75" x14ac:dyDescent="0.25">
      <c r="B154" s="34"/>
      <c r="X154" s="51"/>
    </row>
    <row r="155" spans="2:24" ht="15.75" x14ac:dyDescent="0.25">
      <c r="B155" s="34"/>
      <c r="X155" s="51"/>
    </row>
    <row r="156" spans="2:24" ht="15.75" x14ac:dyDescent="0.25">
      <c r="B156" s="34"/>
      <c r="X156" s="51"/>
    </row>
    <row r="157" spans="2:24" ht="15.75" x14ac:dyDescent="0.25">
      <c r="B157" s="34"/>
      <c r="X157" s="51"/>
    </row>
    <row r="158" spans="2:24" ht="15.75" x14ac:dyDescent="0.25">
      <c r="B158" s="34"/>
      <c r="X158" s="51"/>
    </row>
    <row r="159" spans="2:24" ht="15.75" x14ac:dyDescent="0.25">
      <c r="B159" s="34"/>
      <c r="X159" s="51"/>
    </row>
    <row r="160" spans="2:24" ht="15.75" x14ac:dyDescent="0.25">
      <c r="B160" s="34"/>
      <c r="X160" s="51"/>
    </row>
    <row r="161" spans="2:24" ht="15.75" x14ac:dyDescent="0.25">
      <c r="B161" s="34"/>
      <c r="X161" s="51"/>
    </row>
    <row r="162" spans="2:24" ht="15.75" x14ac:dyDescent="0.25">
      <c r="B162" s="34"/>
      <c r="X162" s="51"/>
    </row>
    <row r="163" spans="2:24" ht="15.75" x14ac:dyDescent="0.25">
      <c r="B163" s="34"/>
      <c r="X163" s="51"/>
    </row>
    <row r="164" spans="2:24" ht="15.75" x14ac:dyDescent="0.25">
      <c r="B164" s="34"/>
      <c r="X164" s="51"/>
    </row>
    <row r="165" spans="2:24" ht="15.75" x14ac:dyDescent="0.25">
      <c r="B165" s="34"/>
      <c r="X165" s="51"/>
    </row>
    <row r="166" spans="2:24" ht="15.75" x14ac:dyDescent="0.25">
      <c r="B166" s="34"/>
      <c r="X166" s="51"/>
    </row>
    <row r="167" spans="2:24" ht="15.75" x14ac:dyDescent="0.25">
      <c r="B167" s="34"/>
      <c r="X167" s="51"/>
    </row>
    <row r="168" spans="2:24" ht="15.75" x14ac:dyDescent="0.25">
      <c r="B168" s="34"/>
      <c r="X168" s="51"/>
    </row>
    <row r="169" spans="2:24" ht="15.75" x14ac:dyDescent="0.25">
      <c r="B169" s="34"/>
      <c r="X169" s="51"/>
    </row>
    <row r="170" spans="2:24" ht="15.75" x14ac:dyDescent="0.25">
      <c r="B170" s="34"/>
      <c r="X170" s="51"/>
    </row>
    <row r="171" spans="2:24" ht="15.75" x14ac:dyDescent="0.25">
      <c r="B171" s="34"/>
      <c r="X171" s="51"/>
    </row>
    <row r="172" spans="2:24" ht="15.75" x14ac:dyDescent="0.25">
      <c r="B172" s="34"/>
      <c r="X172" s="51"/>
    </row>
    <row r="173" spans="2:24" ht="15.75" x14ac:dyDescent="0.25">
      <c r="B173" s="34"/>
      <c r="X173" s="51"/>
    </row>
    <row r="174" spans="2:24" ht="15.75" x14ac:dyDescent="0.25">
      <c r="B174" s="34"/>
      <c r="X174" s="51"/>
    </row>
    <row r="175" spans="2:24" ht="15.75" x14ac:dyDescent="0.25">
      <c r="B175" s="34"/>
      <c r="X175" s="51"/>
    </row>
    <row r="176" spans="2:24" ht="15.75" x14ac:dyDescent="0.25">
      <c r="B176" s="34"/>
      <c r="X176" s="51"/>
    </row>
    <row r="177" spans="2:24" ht="15.75" x14ac:dyDescent="0.25">
      <c r="B177" s="34"/>
      <c r="X177" s="51"/>
    </row>
    <row r="178" spans="2:24" ht="15.75" x14ac:dyDescent="0.25">
      <c r="B178" s="34"/>
      <c r="X178" s="51"/>
    </row>
    <row r="179" spans="2:24" ht="15.75" x14ac:dyDescent="0.25">
      <c r="B179" s="34"/>
      <c r="X179" s="51"/>
    </row>
    <row r="180" spans="2:24" ht="15.75" x14ac:dyDescent="0.25">
      <c r="B180" s="34"/>
      <c r="X180" s="51"/>
    </row>
    <row r="181" spans="2:24" ht="15.75" x14ac:dyDescent="0.25">
      <c r="B181" s="34"/>
      <c r="X181" s="51"/>
    </row>
    <row r="182" spans="2:24" ht="15.75" x14ac:dyDescent="0.25">
      <c r="B182" s="34"/>
      <c r="X182" s="51"/>
    </row>
    <row r="183" spans="2:24" ht="15.75" x14ac:dyDescent="0.25">
      <c r="B183" s="34"/>
      <c r="X183" s="51"/>
    </row>
    <row r="184" spans="2:24" ht="15.75" x14ac:dyDescent="0.25">
      <c r="B184" s="34"/>
      <c r="X184" s="51"/>
    </row>
    <row r="185" spans="2:24" ht="15.75" x14ac:dyDescent="0.25">
      <c r="B185" s="34"/>
      <c r="X185" s="51"/>
    </row>
    <row r="186" spans="2:24" ht="15.75" x14ac:dyDescent="0.25">
      <c r="B186" s="34"/>
      <c r="X186" s="51"/>
    </row>
    <row r="187" spans="2:24" ht="15.75" x14ac:dyDescent="0.25">
      <c r="B187" s="34"/>
      <c r="X187" s="51"/>
    </row>
    <row r="188" spans="2:24" ht="15.75" x14ac:dyDescent="0.25">
      <c r="B188" s="34"/>
      <c r="X188" s="51"/>
    </row>
    <row r="189" spans="2:24" ht="15.75" x14ac:dyDescent="0.25">
      <c r="B189" s="34"/>
      <c r="X189" s="51"/>
    </row>
    <row r="190" spans="2:24" ht="15.75" x14ac:dyDescent="0.25">
      <c r="B190" s="34"/>
      <c r="X190" s="51"/>
    </row>
    <row r="191" spans="2:24" ht="15.75" x14ac:dyDescent="0.25">
      <c r="B191" s="34"/>
      <c r="X191" s="51"/>
    </row>
    <row r="192" spans="2:24" ht="15.75" x14ac:dyDescent="0.25">
      <c r="B192" s="34"/>
      <c r="X192" s="51"/>
    </row>
    <row r="193" spans="2:24" ht="15.75" x14ac:dyDescent="0.25">
      <c r="B193" s="34"/>
      <c r="X193" s="51"/>
    </row>
    <row r="194" spans="2:24" ht="15.75" x14ac:dyDescent="0.25">
      <c r="B194" s="34"/>
      <c r="X194" s="51"/>
    </row>
    <row r="195" spans="2:24" ht="15.75" x14ac:dyDescent="0.25">
      <c r="B195" s="34"/>
      <c r="X195" s="51"/>
    </row>
    <row r="196" spans="2:24" ht="15.75" x14ac:dyDescent="0.25">
      <c r="B196" s="34"/>
      <c r="X196" s="51"/>
    </row>
    <row r="197" spans="2:24" ht="15.75" x14ac:dyDescent="0.25">
      <c r="B197" s="34"/>
      <c r="X197" s="51"/>
    </row>
    <row r="198" spans="2:24" ht="15.75" x14ac:dyDescent="0.25">
      <c r="B198" s="34"/>
      <c r="X198" s="51"/>
    </row>
    <row r="199" spans="2:24" ht="15.75" x14ac:dyDescent="0.25">
      <c r="B199" s="34"/>
      <c r="X199" s="51"/>
    </row>
    <row r="200" spans="2:24" ht="15.75" x14ac:dyDescent="0.25">
      <c r="B200" s="34"/>
      <c r="X200" s="51"/>
    </row>
    <row r="201" spans="2:24" ht="15.75" x14ac:dyDescent="0.25">
      <c r="B201" s="34"/>
      <c r="X201" s="51"/>
    </row>
    <row r="202" spans="2:24" ht="15.75" x14ac:dyDescent="0.25">
      <c r="B202" s="34"/>
      <c r="X202" s="51"/>
    </row>
    <row r="203" spans="2:24" ht="15.75" x14ac:dyDescent="0.25">
      <c r="B203" s="34"/>
      <c r="X203" s="51"/>
    </row>
    <row r="204" spans="2:24" ht="15.75" x14ac:dyDescent="0.25">
      <c r="B204" s="34"/>
      <c r="X204" s="51"/>
    </row>
    <row r="205" spans="2:24" ht="15.75" x14ac:dyDescent="0.25">
      <c r="B205" s="34"/>
      <c r="X205" s="51"/>
    </row>
    <row r="206" spans="2:24" ht="15.75" x14ac:dyDescent="0.25">
      <c r="B206" s="34"/>
      <c r="X206" s="51"/>
    </row>
    <row r="207" spans="2:24" ht="15.75" x14ac:dyDescent="0.25">
      <c r="B207" s="34"/>
      <c r="X207" s="51"/>
    </row>
    <row r="208" spans="2:24" ht="15.75" x14ac:dyDescent="0.25">
      <c r="B208" s="34"/>
      <c r="X208" s="51"/>
    </row>
    <row r="209" spans="2:24" ht="15.75" x14ac:dyDescent="0.25">
      <c r="B209" s="34"/>
      <c r="X209" s="51"/>
    </row>
    <row r="210" spans="2:24" ht="15.75" x14ac:dyDescent="0.25">
      <c r="B210" s="34"/>
      <c r="X210" s="51"/>
    </row>
    <row r="211" spans="2:24" ht="15.75" x14ac:dyDescent="0.25">
      <c r="B211" s="34"/>
      <c r="X211" s="51"/>
    </row>
    <row r="212" spans="2:24" ht="15.75" x14ac:dyDescent="0.25">
      <c r="B212" s="34"/>
      <c r="X212" s="51"/>
    </row>
    <row r="213" spans="2:24" ht="15.75" x14ac:dyDescent="0.25">
      <c r="B213" s="34"/>
      <c r="X213" s="51"/>
    </row>
    <row r="214" spans="2:24" ht="15.75" x14ac:dyDescent="0.25">
      <c r="B214" s="34"/>
      <c r="X214" s="51"/>
    </row>
    <row r="215" spans="2:24" ht="15.75" x14ac:dyDescent="0.25">
      <c r="B215" s="34"/>
      <c r="X215" s="51"/>
    </row>
    <row r="216" spans="2:24" ht="15.75" x14ac:dyDescent="0.25">
      <c r="B216" s="34"/>
      <c r="X216" s="51"/>
    </row>
    <row r="217" spans="2:24" ht="15.75" x14ac:dyDescent="0.25">
      <c r="B217" s="34"/>
      <c r="X217" s="51"/>
    </row>
    <row r="218" spans="2:24" ht="15.75" x14ac:dyDescent="0.25">
      <c r="B218" s="34"/>
      <c r="X218" s="51"/>
    </row>
    <row r="219" spans="2:24" ht="15.75" x14ac:dyDescent="0.25">
      <c r="B219" s="34"/>
      <c r="X219" s="51"/>
    </row>
    <row r="220" spans="2:24" ht="15.75" x14ac:dyDescent="0.25">
      <c r="B220" s="34"/>
      <c r="X220" s="51"/>
    </row>
    <row r="221" spans="2:24" ht="15.75" x14ac:dyDescent="0.25">
      <c r="B221" s="34"/>
      <c r="X221" s="51"/>
    </row>
    <row r="222" spans="2:24" ht="15.75" x14ac:dyDescent="0.25">
      <c r="B222" s="34"/>
      <c r="X222" s="51"/>
    </row>
    <row r="223" spans="2:24" ht="15.75" x14ac:dyDescent="0.25">
      <c r="B223" s="34"/>
      <c r="X223" s="51"/>
    </row>
    <row r="224" spans="2:24" ht="15.75" x14ac:dyDescent="0.25">
      <c r="B224" s="34"/>
      <c r="X224" s="51"/>
    </row>
    <row r="225" spans="2:24" ht="15.75" x14ac:dyDescent="0.25">
      <c r="B225" s="34"/>
      <c r="X225" s="51"/>
    </row>
    <row r="226" spans="2:24" ht="15.75" x14ac:dyDescent="0.25">
      <c r="B226" s="34"/>
      <c r="X226" s="51"/>
    </row>
    <row r="227" spans="2:24" ht="15.75" x14ac:dyDescent="0.25">
      <c r="B227" s="34"/>
      <c r="X227" s="51"/>
    </row>
    <row r="228" spans="2:24" ht="15.75" x14ac:dyDescent="0.25">
      <c r="B228" s="34"/>
      <c r="X228" s="51"/>
    </row>
    <row r="229" spans="2:24" ht="15.75" x14ac:dyDescent="0.25">
      <c r="B229" s="34"/>
      <c r="X229" s="51"/>
    </row>
    <row r="230" spans="2:24" ht="15.75" x14ac:dyDescent="0.25">
      <c r="B230" s="34"/>
      <c r="X230" s="51"/>
    </row>
    <row r="231" spans="2:24" ht="15.75" x14ac:dyDescent="0.25">
      <c r="B231" s="34"/>
      <c r="X231" s="51"/>
    </row>
    <row r="232" spans="2:24" ht="15.75" x14ac:dyDescent="0.25">
      <c r="B232" s="34"/>
      <c r="X232" s="51"/>
    </row>
    <row r="233" spans="2:24" ht="15.75" x14ac:dyDescent="0.25">
      <c r="B233" s="34"/>
      <c r="X233" s="51"/>
    </row>
    <row r="234" spans="2:24" ht="15.75" x14ac:dyDescent="0.25">
      <c r="B234" s="34"/>
      <c r="X234" s="51"/>
    </row>
    <row r="235" spans="2:24" ht="15.75" x14ac:dyDescent="0.25">
      <c r="B235" s="34"/>
      <c r="X235" s="51"/>
    </row>
    <row r="236" spans="2:24" ht="15.75" x14ac:dyDescent="0.25">
      <c r="B236" s="34"/>
      <c r="X236" s="51"/>
    </row>
    <row r="237" spans="2:24" ht="15.75" x14ac:dyDescent="0.25">
      <c r="B237" s="34"/>
      <c r="X237" s="51"/>
    </row>
    <row r="238" spans="2:24" ht="15.75" x14ac:dyDescent="0.25">
      <c r="B238" s="34"/>
      <c r="X238" s="51"/>
    </row>
    <row r="239" spans="2:24" ht="15.75" x14ac:dyDescent="0.25">
      <c r="B239" s="34"/>
      <c r="X239" s="51"/>
    </row>
    <row r="240" spans="2:24" ht="15.75" x14ac:dyDescent="0.25">
      <c r="B240" s="34"/>
      <c r="X240" s="51"/>
    </row>
    <row r="241" spans="2:24" ht="15.75" x14ac:dyDescent="0.25">
      <c r="B241" s="34"/>
      <c r="X241" s="51"/>
    </row>
    <row r="242" spans="2:24" ht="15.75" x14ac:dyDescent="0.25">
      <c r="B242" s="34"/>
      <c r="X242" s="51"/>
    </row>
    <row r="243" spans="2:24" ht="15.75" x14ac:dyDescent="0.25">
      <c r="B243" s="34"/>
      <c r="X243" s="51"/>
    </row>
    <row r="244" spans="2:24" ht="15.75" x14ac:dyDescent="0.25">
      <c r="B244" s="34"/>
      <c r="X244" s="51"/>
    </row>
    <row r="245" spans="2:24" ht="15.75" x14ac:dyDescent="0.25">
      <c r="B245" s="34"/>
      <c r="X245" s="51"/>
    </row>
    <row r="246" spans="2:24" ht="15.75" x14ac:dyDescent="0.25">
      <c r="B246" s="34"/>
      <c r="X246" s="51"/>
    </row>
    <row r="247" spans="2:24" ht="15.75" x14ac:dyDescent="0.25">
      <c r="B247" s="34"/>
      <c r="X247" s="51"/>
    </row>
    <row r="248" spans="2:24" ht="15.75" x14ac:dyDescent="0.25">
      <c r="B248" s="34"/>
      <c r="X248" s="51"/>
    </row>
    <row r="249" spans="2:24" ht="15.75" x14ac:dyDescent="0.25">
      <c r="B249" s="34"/>
      <c r="X249" s="51"/>
    </row>
    <row r="250" spans="2:24" ht="15.75" x14ac:dyDescent="0.25">
      <c r="B250" s="34"/>
      <c r="X250" s="51"/>
    </row>
    <row r="251" spans="2:24" ht="15.75" x14ac:dyDescent="0.25">
      <c r="B251" s="34"/>
      <c r="X251" s="51"/>
    </row>
    <row r="252" spans="2:24" ht="15.75" x14ac:dyDescent="0.25">
      <c r="B252" s="34"/>
      <c r="X252" s="51"/>
    </row>
    <row r="253" spans="2:24" ht="15.75" x14ac:dyDescent="0.25">
      <c r="B253" s="34"/>
      <c r="X253" s="51"/>
    </row>
    <row r="254" spans="2:24" ht="15.75" x14ac:dyDescent="0.25">
      <c r="B254" s="34"/>
      <c r="X254" s="51"/>
    </row>
    <row r="255" spans="2:24" ht="15.75" x14ac:dyDescent="0.25">
      <c r="B255" s="34"/>
      <c r="X255" s="51"/>
    </row>
    <row r="256" spans="2:24" ht="15.75" x14ac:dyDescent="0.25">
      <c r="B256" s="34"/>
      <c r="X256" s="51"/>
    </row>
    <row r="257" spans="2:24" ht="15.75" x14ac:dyDescent="0.25">
      <c r="B257" s="34"/>
      <c r="X257" s="51"/>
    </row>
    <row r="258" spans="2:24" ht="15.75" x14ac:dyDescent="0.25">
      <c r="B258" s="34"/>
      <c r="X258" s="51"/>
    </row>
    <row r="259" spans="2:24" ht="15.75" x14ac:dyDescent="0.25">
      <c r="B259" s="34"/>
      <c r="X259" s="51"/>
    </row>
    <row r="260" spans="2:24" ht="15.75" x14ac:dyDescent="0.25">
      <c r="B260" s="34"/>
      <c r="X260" s="51"/>
    </row>
    <row r="261" spans="2:24" ht="15.75" x14ac:dyDescent="0.25">
      <c r="B261" s="34"/>
      <c r="X261" s="51"/>
    </row>
    <row r="262" spans="2:24" ht="15.75" x14ac:dyDescent="0.25">
      <c r="B262" s="34"/>
      <c r="X262" s="51"/>
    </row>
    <row r="263" spans="2:24" ht="15.75" x14ac:dyDescent="0.25">
      <c r="B263" s="34"/>
      <c r="X263" s="51"/>
    </row>
    <row r="264" spans="2:24" ht="15.75" x14ac:dyDescent="0.25">
      <c r="B264" s="34"/>
      <c r="X264" s="51"/>
    </row>
    <row r="265" spans="2:24" ht="15.75" x14ac:dyDescent="0.25">
      <c r="B265" s="34"/>
      <c r="X265" s="51"/>
    </row>
    <row r="266" spans="2:24" ht="15.75" x14ac:dyDescent="0.25">
      <c r="B266" s="34"/>
      <c r="X266" s="51"/>
    </row>
    <row r="267" spans="2:24" ht="15.75" x14ac:dyDescent="0.25">
      <c r="B267" s="34"/>
      <c r="X267" s="51"/>
    </row>
    <row r="268" spans="2:24" ht="15.75" x14ac:dyDescent="0.25">
      <c r="B268" s="34"/>
      <c r="X268" s="51"/>
    </row>
    <row r="269" spans="2:24" ht="15.75" x14ac:dyDescent="0.25">
      <c r="B269" s="34"/>
      <c r="X269" s="51"/>
    </row>
    <row r="270" spans="2:24" ht="15.75" x14ac:dyDescent="0.25">
      <c r="B270" s="34"/>
      <c r="X270" s="51"/>
    </row>
    <row r="271" spans="2:24" ht="15.75" x14ac:dyDescent="0.25">
      <c r="B271" s="34"/>
      <c r="X271" s="51"/>
    </row>
    <row r="272" spans="2:24" ht="15.75" x14ac:dyDescent="0.25">
      <c r="B272" s="34"/>
      <c r="X272" s="51"/>
    </row>
    <row r="273" spans="2:24" ht="15.75" x14ac:dyDescent="0.25">
      <c r="B273" s="34"/>
      <c r="X273" s="51"/>
    </row>
    <row r="274" spans="2:24" ht="15.75" x14ac:dyDescent="0.25">
      <c r="B274" s="34"/>
      <c r="X274" s="51"/>
    </row>
    <row r="275" spans="2:24" ht="15.75" x14ac:dyDescent="0.25">
      <c r="B275" s="34"/>
      <c r="X275" s="51"/>
    </row>
    <row r="276" spans="2:24" ht="15.75" x14ac:dyDescent="0.25">
      <c r="B276" s="34"/>
      <c r="X276" s="51"/>
    </row>
    <row r="277" spans="2:24" ht="15.75" x14ac:dyDescent="0.25">
      <c r="B277" s="34"/>
      <c r="X277" s="51"/>
    </row>
    <row r="278" spans="2:24" ht="15.75" x14ac:dyDescent="0.25">
      <c r="B278" s="34"/>
      <c r="X278" s="51"/>
    </row>
    <row r="279" spans="2:24" ht="15.75" x14ac:dyDescent="0.25">
      <c r="B279" s="34"/>
      <c r="X279" s="51"/>
    </row>
    <row r="280" spans="2:24" ht="15.75" x14ac:dyDescent="0.25">
      <c r="B280" s="34"/>
      <c r="X280" s="51"/>
    </row>
    <row r="281" spans="2:24" ht="15.75" x14ac:dyDescent="0.25">
      <c r="B281" s="34"/>
      <c r="X281" s="51"/>
    </row>
    <row r="282" spans="2:24" ht="15.75" x14ac:dyDescent="0.25">
      <c r="B282" s="34"/>
      <c r="X282" s="51"/>
    </row>
    <row r="283" spans="2:24" ht="15.75" x14ac:dyDescent="0.25">
      <c r="B283" s="34"/>
      <c r="X283" s="51"/>
    </row>
    <row r="284" spans="2:24" ht="15.75" x14ac:dyDescent="0.25">
      <c r="B284" s="34"/>
      <c r="X284" s="51"/>
    </row>
    <row r="285" spans="2:24" ht="15.75" x14ac:dyDescent="0.25">
      <c r="B285" s="34"/>
      <c r="X285" s="51"/>
    </row>
    <row r="286" spans="2:24" ht="15.75" x14ac:dyDescent="0.25">
      <c r="B286" s="34"/>
      <c r="X286" s="51"/>
    </row>
    <row r="287" spans="2:24" ht="15.75" x14ac:dyDescent="0.25">
      <c r="B287" s="34"/>
      <c r="X287" s="51"/>
    </row>
    <row r="288" spans="2:24" ht="15.75" x14ac:dyDescent="0.25">
      <c r="B288" s="34"/>
      <c r="X288" s="51"/>
    </row>
    <row r="289" spans="2:24" ht="15.75" x14ac:dyDescent="0.25">
      <c r="B289" s="34"/>
      <c r="X289" s="51"/>
    </row>
    <row r="290" spans="2:24" ht="15.75" x14ac:dyDescent="0.25">
      <c r="B290" s="34"/>
      <c r="X290" s="51"/>
    </row>
    <row r="291" spans="2:24" ht="15.75" x14ac:dyDescent="0.25">
      <c r="B291" s="34"/>
      <c r="X291" s="51"/>
    </row>
    <row r="292" spans="2:24" ht="15.75" x14ac:dyDescent="0.25">
      <c r="B292" s="34"/>
      <c r="X292" s="51"/>
    </row>
    <row r="293" spans="2:24" ht="15.75" x14ac:dyDescent="0.25">
      <c r="B293" s="34"/>
      <c r="X293" s="51"/>
    </row>
    <row r="294" spans="2:24" ht="15.75" x14ac:dyDescent="0.25">
      <c r="B294" s="34"/>
      <c r="X294" s="51"/>
    </row>
    <row r="295" spans="2:24" ht="15.75" x14ac:dyDescent="0.25">
      <c r="B295" s="34"/>
      <c r="X295" s="51"/>
    </row>
    <row r="296" spans="2:24" ht="15.75" x14ac:dyDescent="0.25">
      <c r="B296" s="34"/>
      <c r="X296" s="51"/>
    </row>
    <row r="297" spans="2:24" ht="15.75" x14ac:dyDescent="0.25">
      <c r="B297" s="34"/>
      <c r="X297" s="51"/>
    </row>
    <row r="298" spans="2:24" ht="15.75" x14ac:dyDescent="0.25">
      <c r="B298" s="34"/>
      <c r="X298" s="51"/>
    </row>
    <row r="299" spans="2:24" ht="15.75" x14ac:dyDescent="0.25">
      <c r="B299" s="34"/>
      <c r="X299" s="51"/>
    </row>
    <row r="300" spans="2:24" ht="15.75" x14ac:dyDescent="0.25">
      <c r="B300" s="34"/>
      <c r="X300" s="51"/>
    </row>
    <row r="301" spans="2:24" ht="15.75" x14ac:dyDescent="0.25">
      <c r="B301" s="34"/>
      <c r="X301" s="51"/>
    </row>
    <row r="302" spans="2:24" ht="15.75" x14ac:dyDescent="0.25">
      <c r="B302" s="34"/>
      <c r="X302" s="51"/>
    </row>
    <row r="303" spans="2:24" ht="15.75" x14ac:dyDescent="0.25">
      <c r="B303" s="34"/>
      <c r="X303" s="51"/>
    </row>
    <row r="304" spans="2:24" ht="15.75" x14ac:dyDescent="0.25">
      <c r="B304" s="34"/>
      <c r="X304" s="51"/>
    </row>
    <row r="305" spans="2:24" ht="15.75" x14ac:dyDescent="0.25">
      <c r="B305" s="34"/>
      <c r="X305" s="51"/>
    </row>
    <row r="306" spans="2:24" ht="15.75" x14ac:dyDescent="0.25">
      <c r="B306" s="34"/>
      <c r="X306" s="51"/>
    </row>
    <row r="307" spans="2:24" ht="15.75" x14ac:dyDescent="0.25">
      <c r="B307" s="34"/>
      <c r="X307" s="51"/>
    </row>
    <row r="308" spans="2:24" ht="15.75" x14ac:dyDescent="0.25">
      <c r="B308" s="34"/>
      <c r="X308" s="51"/>
    </row>
    <row r="309" spans="2:24" ht="15.75" x14ac:dyDescent="0.25">
      <c r="B309" s="34"/>
      <c r="X309" s="51"/>
    </row>
    <row r="310" spans="2:24" ht="15.75" x14ac:dyDescent="0.25">
      <c r="B310" s="34"/>
      <c r="X310" s="51"/>
    </row>
    <row r="311" spans="2:24" ht="15.75" x14ac:dyDescent="0.25">
      <c r="B311" s="34"/>
      <c r="X311" s="51"/>
    </row>
    <row r="312" spans="2:24" ht="15.75" x14ac:dyDescent="0.25">
      <c r="B312" s="34"/>
      <c r="X312" s="51"/>
    </row>
    <row r="313" spans="2:24" ht="15.75" x14ac:dyDescent="0.25">
      <c r="B313" s="34"/>
      <c r="X313" s="51"/>
    </row>
    <row r="314" spans="2:24" ht="15.75" x14ac:dyDescent="0.25">
      <c r="B314" s="34"/>
      <c r="X314" s="51"/>
    </row>
    <row r="315" spans="2:24" ht="15.75" x14ac:dyDescent="0.25">
      <c r="B315" s="34"/>
      <c r="X315" s="51"/>
    </row>
    <row r="316" spans="2:24" ht="15.75" x14ac:dyDescent="0.25">
      <c r="B316" s="34"/>
      <c r="X316" s="51"/>
    </row>
    <row r="317" spans="2:24" ht="15.75" x14ac:dyDescent="0.25">
      <c r="B317" s="34"/>
      <c r="X317" s="51"/>
    </row>
    <row r="318" spans="2:24" ht="15.75" x14ac:dyDescent="0.25">
      <c r="B318" s="34"/>
      <c r="X318" s="51"/>
    </row>
    <row r="319" spans="2:24" ht="15.75" x14ac:dyDescent="0.25">
      <c r="B319" s="34"/>
      <c r="X319" s="51"/>
    </row>
    <row r="320" spans="2:24" ht="15.75" x14ac:dyDescent="0.25">
      <c r="B320" s="34"/>
      <c r="X320" s="51"/>
    </row>
    <row r="321" spans="2:24" ht="15.75" x14ac:dyDescent="0.25">
      <c r="B321" s="34"/>
      <c r="X321" s="51"/>
    </row>
    <row r="322" spans="2:24" ht="15.75" x14ac:dyDescent="0.25">
      <c r="B322" s="34"/>
      <c r="X322" s="51"/>
    </row>
    <row r="323" spans="2:24" ht="15.75" x14ac:dyDescent="0.25">
      <c r="B323" s="34"/>
      <c r="X323" s="51"/>
    </row>
    <row r="324" spans="2:24" ht="15.75" x14ac:dyDescent="0.25">
      <c r="B324" s="34"/>
      <c r="X324" s="51"/>
    </row>
    <row r="325" spans="2:24" ht="15.75" x14ac:dyDescent="0.25">
      <c r="B325" s="34"/>
      <c r="X325" s="51"/>
    </row>
    <row r="326" spans="2:24" ht="15.75" x14ac:dyDescent="0.25">
      <c r="B326" s="34"/>
      <c r="X326" s="51"/>
    </row>
    <row r="327" spans="2:24" ht="15.75" x14ac:dyDescent="0.25">
      <c r="B327" s="34"/>
      <c r="X327" s="51"/>
    </row>
    <row r="328" spans="2:24" ht="15.75" x14ac:dyDescent="0.25">
      <c r="B328" s="34"/>
      <c r="X328" s="51"/>
    </row>
    <row r="329" spans="2:24" ht="15.75" x14ac:dyDescent="0.25">
      <c r="B329" s="34"/>
      <c r="X329" s="51"/>
    </row>
    <row r="330" spans="2:24" ht="15.75" x14ac:dyDescent="0.25">
      <c r="B330" s="34"/>
      <c r="X330" s="51"/>
    </row>
    <row r="331" spans="2:24" ht="15.75" x14ac:dyDescent="0.25">
      <c r="B331" s="34"/>
      <c r="X331" s="51"/>
    </row>
    <row r="332" spans="2:24" ht="15.75" x14ac:dyDescent="0.25">
      <c r="B332" s="34"/>
      <c r="X332" s="51"/>
    </row>
    <row r="333" spans="2:24" ht="15.75" x14ac:dyDescent="0.25">
      <c r="B333" s="34"/>
      <c r="X333" s="51"/>
    </row>
    <row r="334" spans="2:24" ht="15.75" x14ac:dyDescent="0.25">
      <c r="B334" s="34"/>
      <c r="X334" s="51"/>
    </row>
    <row r="335" spans="2:24" ht="15.75" x14ac:dyDescent="0.25">
      <c r="B335" s="34"/>
      <c r="X335" s="51"/>
    </row>
    <row r="336" spans="2:24" ht="15.75" x14ac:dyDescent="0.25">
      <c r="B336" s="34"/>
      <c r="X336" s="51"/>
    </row>
    <row r="337" spans="2:24" ht="15.75" x14ac:dyDescent="0.25">
      <c r="B337" s="34"/>
      <c r="X337" s="51"/>
    </row>
    <row r="338" spans="2:24" ht="15.75" x14ac:dyDescent="0.25">
      <c r="B338" s="34"/>
      <c r="X338" s="51"/>
    </row>
    <row r="339" spans="2:24" ht="15.75" x14ac:dyDescent="0.25">
      <c r="B339" s="34"/>
      <c r="X339" s="51"/>
    </row>
    <row r="340" spans="2:24" ht="15.75" x14ac:dyDescent="0.25">
      <c r="B340" s="34"/>
      <c r="X340" s="51"/>
    </row>
    <row r="341" spans="2:24" ht="15.75" x14ac:dyDescent="0.25">
      <c r="B341" s="34"/>
      <c r="X341" s="51"/>
    </row>
    <row r="342" spans="2:24" ht="15.75" x14ac:dyDescent="0.25">
      <c r="B342" s="34"/>
      <c r="X342" s="51"/>
    </row>
    <row r="343" spans="2:24" ht="15.75" x14ac:dyDescent="0.25">
      <c r="B343" s="34"/>
      <c r="X343" s="51"/>
    </row>
    <row r="344" spans="2:24" ht="15.75" x14ac:dyDescent="0.25">
      <c r="B344" s="34"/>
      <c r="X344" s="51"/>
    </row>
    <row r="345" spans="2:24" ht="15.75" x14ac:dyDescent="0.25">
      <c r="B345" s="34"/>
      <c r="X345" s="51"/>
    </row>
    <row r="346" spans="2:24" ht="15.75" x14ac:dyDescent="0.25">
      <c r="B346" s="34"/>
      <c r="X346" s="51"/>
    </row>
    <row r="347" spans="2:24" ht="15.75" x14ac:dyDescent="0.25">
      <c r="B347" s="34"/>
      <c r="X347" s="51"/>
    </row>
    <row r="348" spans="2:24" ht="15.75" x14ac:dyDescent="0.25">
      <c r="B348" s="34"/>
      <c r="X348" s="51"/>
    </row>
    <row r="349" spans="2:24" ht="15.75" x14ac:dyDescent="0.25">
      <c r="B349" s="34"/>
      <c r="X349" s="51"/>
    </row>
    <row r="350" spans="2:24" ht="15.75" x14ac:dyDescent="0.25">
      <c r="B350" s="34"/>
      <c r="X350" s="51"/>
    </row>
    <row r="351" spans="2:24" ht="15.75" x14ac:dyDescent="0.25">
      <c r="B351" s="34"/>
      <c r="X351" s="51"/>
    </row>
    <row r="352" spans="2:24" ht="15.75" x14ac:dyDescent="0.25">
      <c r="B352" s="34"/>
      <c r="X352" s="51"/>
    </row>
    <row r="353" spans="2:24" ht="15.75" x14ac:dyDescent="0.25">
      <c r="B353" s="34"/>
      <c r="X353" s="51"/>
    </row>
    <row r="354" spans="2:24" ht="15.75" x14ac:dyDescent="0.25">
      <c r="B354" s="34"/>
      <c r="X354" s="51"/>
    </row>
    <row r="355" spans="2:24" ht="15.75" x14ac:dyDescent="0.25">
      <c r="B355" s="34"/>
      <c r="X355" s="51"/>
    </row>
    <row r="356" spans="2:24" ht="15.75" x14ac:dyDescent="0.25">
      <c r="B356" s="34"/>
      <c r="X356" s="51"/>
    </row>
    <row r="357" spans="2:24" ht="15.75" x14ac:dyDescent="0.25">
      <c r="B357" s="34"/>
      <c r="X357" s="51"/>
    </row>
    <row r="358" spans="2:24" ht="15.75" x14ac:dyDescent="0.25">
      <c r="B358" s="34"/>
      <c r="X358" s="51"/>
    </row>
    <row r="359" spans="2:24" ht="15.75" x14ac:dyDescent="0.25">
      <c r="B359" s="34"/>
      <c r="X359" s="51"/>
    </row>
    <row r="360" spans="2:24" ht="15.75" x14ac:dyDescent="0.25">
      <c r="B360" s="34"/>
      <c r="X360" s="51"/>
    </row>
    <row r="361" spans="2:24" ht="15.75" x14ac:dyDescent="0.25">
      <c r="B361" s="34"/>
      <c r="X361" s="51"/>
    </row>
    <row r="362" spans="2:24" ht="15.75" x14ac:dyDescent="0.25">
      <c r="B362" s="34"/>
      <c r="X362" s="51"/>
    </row>
    <row r="363" spans="2:24" ht="15.75" x14ac:dyDescent="0.25">
      <c r="B363" s="34"/>
      <c r="X363" s="51"/>
    </row>
    <row r="364" spans="2:24" ht="15.75" x14ac:dyDescent="0.25">
      <c r="B364" s="34"/>
      <c r="X364" s="51"/>
    </row>
    <row r="365" spans="2:24" ht="15.75" x14ac:dyDescent="0.25">
      <c r="B365" s="34"/>
      <c r="X365" s="51"/>
    </row>
    <row r="366" spans="2:24" ht="15.75" x14ac:dyDescent="0.25">
      <c r="B366" s="34"/>
      <c r="X366" s="51"/>
    </row>
    <row r="367" spans="2:24" ht="15.75" x14ac:dyDescent="0.25">
      <c r="B367" s="34"/>
      <c r="X367" s="51"/>
    </row>
    <row r="368" spans="2:24" ht="15.75" x14ac:dyDescent="0.25">
      <c r="B368" s="34"/>
      <c r="X368" s="51"/>
    </row>
    <row r="369" spans="2:24" ht="15.75" x14ac:dyDescent="0.25">
      <c r="B369" s="34"/>
      <c r="X369" s="51"/>
    </row>
    <row r="370" spans="2:24" ht="15.75" x14ac:dyDescent="0.25">
      <c r="B370" s="34"/>
      <c r="X370" s="51"/>
    </row>
    <row r="371" spans="2:24" ht="15.75" x14ac:dyDescent="0.25">
      <c r="B371" s="34"/>
      <c r="X371" s="51"/>
    </row>
    <row r="372" spans="2:24" ht="15.75" x14ac:dyDescent="0.25">
      <c r="B372" s="34"/>
      <c r="X372" s="51"/>
    </row>
    <row r="373" spans="2:24" ht="15.75" x14ac:dyDescent="0.25">
      <c r="B373" s="34"/>
      <c r="X373" s="51"/>
    </row>
    <row r="374" spans="2:24" ht="15.75" x14ac:dyDescent="0.25">
      <c r="B374" s="34"/>
      <c r="X374" s="51"/>
    </row>
    <row r="375" spans="2:24" ht="15.75" x14ac:dyDescent="0.25">
      <c r="B375" s="34"/>
      <c r="X375" s="51"/>
    </row>
    <row r="376" spans="2:24" ht="15.75" x14ac:dyDescent="0.25">
      <c r="B376" s="34"/>
      <c r="X376" s="51"/>
    </row>
    <row r="377" spans="2:24" ht="15.75" x14ac:dyDescent="0.25">
      <c r="B377" s="34"/>
      <c r="X377" s="51"/>
    </row>
    <row r="378" spans="2:24" ht="15.75" x14ac:dyDescent="0.25">
      <c r="B378" s="34"/>
      <c r="X378" s="51"/>
    </row>
    <row r="379" spans="2:24" ht="15.75" x14ac:dyDescent="0.25">
      <c r="B379" s="34"/>
      <c r="X379" s="51"/>
    </row>
    <row r="380" spans="2:24" ht="15.75" x14ac:dyDescent="0.25">
      <c r="B380" s="34"/>
      <c r="X380" s="51"/>
    </row>
    <row r="381" spans="2:24" ht="15.75" x14ac:dyDescent="0.25">
      <c r="B381" s="34"/>
      <c r="X381" s="51"/>
    </row>
    <row r="382" spans="2:24" ht="15.75" x14ac:dyDescent="0.25">
      <c r="B382" s="34"/>
      <c r="X382" s="51"/>
    </row>
    <row r="383" spans="2:24" ht="15.75" x14ac:dyDescent="0.25">
      <c r="B383" s="34"/>
      <c r="X383" s="51"/>
    </row>
    <row r="384" spans="2:24" ht="15.75" x14ac:dyDescent="0.25">
      <c r="B384" s="34"/>
      <c r="X384" s="51"/>
    </row>
    <row r="385" spans="2:24" ht="15.75" x14ac:dyDescent="0.25">
      <c r="B385" s="34"/>
      <c r="X385" s="51"/>
    </row>
    <row r="386" spans="2:24" ht="15.75" x14ac:dyDescent="0.25">
      <c r="B386" s="34"/>
      <c r="X386" s="51"/>
    </row>
    <row r="387" spans="2:24" ht="15.75" x14ac:dyDescent="0.25">
      <c r="B387" s="34"/>
      <c r="X387" s="51"/>
    </row>
    <row r="388" spans="2:24" ht="15.75" x14ac:dyDescent="0.25">
      <c r="B388" s="34"/>
      <c r="X388" s="51"/>
    </row>
    <row r="389" spans="2:24" ht="15.75" x14ac:dyDescent="0.25">
      <c r="B389" s="34"/>
      <c r="X389" s="51"/>
    </row>
    <row r="390" spans="2:24" ht="15.75" x14ac:dyDescent="0.25">
      <c r="B390" s="34"/>
      <c r="X390" s="51"/>
    </row>
    <row r="391" spans="2:24" ht="15.75" x14ac:dyDescent="0.25">
      <c r="B391" s="34"/>
      <c r="X391" s="51"/>
    </row>
    <row r="392" spans="2:24" ht="15.75" x14ac:dyDescent="0.25">
      <c r="B392" s="34"/>
      <c r="X392" s="51"/>
    </row>
    <row r="393" spans="2:24" ht="15.75" x14ac:dyDescent="0.25">
      <c r="B393" s="34"/>
      <c r="X393" s="51"/>
    </row>
    <row r="394" spans="2:24" ht="15.75" x14ac:dyDescent="0.25">
      <c r="B394" s="34"/>
      <c r="X394" s="51"/>
    </row>
    <row r="395" spans="2:24" ht="15.75" x14ac:dyDescent="0.25">
      <c r="B395" s="34"/>
      <c r="X395" s="51"/>
    </row>
    <row r="396" spans="2:24" ht="15.75" x14ac:dyDescent="0.25">
      <c r="B396" s="34"/>
      <c r="X396" s="51"/>
    </row>
    <row r="397" spans="2:24" ht="15.75" x14ac:dyDescent="0.25">
      <c r="B397" s="34"/>
      <c r="X397" s="51"/>
    </row>
    <row r="398" spans="2:24" ht="15.75" x14ac:dyDescent="0.25">
      <c r="B398" s="34"/>
      <c r="X398" s="51"/>
    </row>
    <row r="399" spans="2:24" ht="15.75" x14ac:dyDescent="0.25">
      <c r="B399" s="34"/>
      <c r="X399" s="51"/>
    </row>
    <row r="400" spans="2:24" ht="15.75" x14ac:dyDescent="0.25">
      <c r="B400" s="34"/>
      <c r="X400" s="51"/>
    </row>
    <row r="401" spans="2:24" ht="15.75" x14ac:dyDescent="0.25">
      <c r="B401" s="34"/>
      <c r="X401" s="51"/>
    </row>
    <row r="402" spans="2:24" ht="15.75" x14ac:dyDescent="0.25">
      <c r="B402" s="34"/>
      <c r="X402" s="51"/>
    </row>
    <row r="403" spans="2:24" ht="15.75" x14ac:dyDescent="0.25">
      <c r="B403" s="34"/>
      <c r="X403" s="51"/>
    </row>
    <row r="404" spans="2:24" ht="15.75" x14ac:dyDescent="0.25">
      <c r="B404" s="34"/>
      <c r="X404" s="51"/>
    </row>
    <row r="405" spans="2:24" ht="15.75" x14ac:dyDescent="0.25">
      <c r="B405" s="34"/>
      <c r="X405" s="51"/>
    </row>
    <row r="406" spans="2:24" ht="15.75" x14ac:dyDescent="0.25">
      <c r="B406" s="34"/>
      <c r="X406" s="51"/>
    </row>
    <row r="407" spans="2:24" ht="15.75" x14ac:dyDescent="0.25">
      <c r="B407" s="34"/>
      <c r="X407" s="51"/>
    </row>
    <row r="408" spans="2:24" ht="15.75" x14ac:dyDescent="0.25">
      <c r="B408" s="34"/>
      <c r="X408" s="51"/>
    </row>
    <row r="409" spans="2:24" ht="15.75" x14ac:dyDescent="0.25">
      <c r="B409" s="34"/>
      <c r="X409" s="51"/>
    </row>
    <row r="410" spans="2:24" ht="15.75" x14ac:dyDescent="0.25">
      <c r="B410" s="34"/>
      <c r="X410" s="51"/>
    </row>
    <row r="411" spans="2:24" ht="15.75" x14ac:dyDescent="0.25">
      <c r="B411" s="34"/>
      <c r="X411" s="51"/>
    </row>
    <row r="412" spans="2:24" ht="15.75" x14ac:dyDescent="0.25">
      <c r="B412" s="34"/>
      <c r="X412" s="51"/>
    </row>
    <row r="413" spans="2:24" ht="15.75" x14ac:dyDescent="0.25">
      <c r="B413" s="34"/>
      <c r="X413" s="51"/>
    </row>
    <row r="414" spans="2:24" ht="15.75" x14ac:dyDescent="0.25">
      <c r="B414" s="34"/>
      <c r="X414" s="51"/>
    </row>
    <row r="415" spans="2:24" ht="15.75" x14ac:dyDescent="0.25">
      <c r="B415" s="34"/>
      <c r="X415" s="51"/>
    </row>
    <row r="416" spans="2:24" ht="15.75" x14ac:dyDescent="0.25">
      <c r="B416" s="34"/>
      <c r="X416" s="51"/>
    </row>
    <row r="417" spans="2:24" ht="15.75" x14ac:dyDescent="0.25">
      <c r="B417" s="34"/>
      <c r="X417" s="51"/>
    </row>
    <row r="418" spans="2:24" ht="15.75" x14ac:dyDescent="0.25">
      <c r="B418" s="34"/>
      <c r="X418" s="51"/>
    </row>
    <row r="419" spans="2:24" ht="15.75" x14ac:dyDescent="0.25">
      <c r="B419" s="34"/>
      <c r="X419" s="51"/>
    </row>
    <row r="420" spans="2:24" ht="15.75" x14ac:dyDescent="0.25">
      <c r="B420" s="34"/>
      <c r="X420" s="51"/>
    </row>
    <row r="421" spans="2:24" ht="15.75" x14ac:dyDescent="0.25">
      <c r="B421" s="34"/>
      <c r="X421" s="51"/>
    </row>
    <row r="422" spans="2:24" ht="15.75" x14ac:dyDescent="0.25">
      <c r="B422" s="34"/>
      <c r="X422" s="51"/>
    </row>
    <row r="423" spans="2:24" ht="15.75" x14ac:dyDescent="0.25">
      <c r="B423" s="34"/>
      <c r="X423" s="51"/>
    </row>
    <row r="424" spans="2:24" ht="15.75" x14ac:dyDescent="0.25">
      <c r="B424" s="34"/>
      <c r="X424" s="51"/>
    </row>
    <row r="425" spans="2:24" ht="15.75" x14ac:dyDescent="0.25">
      <c r="B425" s="34"/>
      <c r="X425" s="51"/>
    </row>
    <row r="426" spans="2:24" ht="15.75" x14ac:dyDescent="0.25">
      <c r="B426" s="34"/>
      <c r="X426" s="51"/>
    </row>
    <row r="427" spans="2:24" ht="15.75" x14ac:dyDescent="0.25">
      <c r="B427" s="34"/>
      <c r="X427" s="51"/>
    </row>
    <row r="428" spans="2:24" ht="15.75" x14ac:dyDescent="0.25">
      <c r="B428" s="34"/>
      <c r="X428" s="51"/>
    </row>
    <row r="429" spans="2:24" ht="15.75" x14ac:dyDescent="0.25">
      <c r="B429" s="34"/>
      <c r="X429" s="51"/>
    </row>
    <row r="430" spans="2:24" ht="15.75" x14ac:dyDescent="0.25">
      <c r="B430" s="34"/>
      <c r="X430" s="51"/>
    </row>
    <row r="431" spans="2:24" ht="15.75" x14ac:dyDescent="0.25">
      <c r="B431" s="34"/>
      <c r="X431" s="51"/>
    </row>
    <row r="432" spans="2:24" ht="15.75" x14ac:dyDescent="0.25">
      <c r="B432" s="34"/>
      <c r="X432" s="51"/>
    </row>
    <row r="433" spans="2:24" ht="15.75" x14ac:dyDescent="0.25">
      <c r="B433" s="34"/>
      <c r="X433" s="51"/>
    </row>
    <row r="434" spans="2:24" ht="15.75" x14ac:dyDescent="0.25">
      <c r="B434" s="34"/>
      <c r="X434" s="51"/>
    </row>
    <row r="435" spans="2:24" ht="15.75" x14ac:dyDescent="0.25">
      <c r="B435" s="34"/>
      <c r="X435" s="51"/>
    </row>
    <row r="436" spans="2:24" ht="15.75" x14ac:dyDescent="0.25">
      <c r="B436" s="34"/>
      <c r="X436" s="51"/>
    </row>
    <row r="437" spans="2:24" ht="15.75" x14ac:dyDescent="0.25">
      <c r="B437" s="34"/>
      <c r="X437" s="51"/>
    </row>
    <row r="438" spans="2:24" ht="15.75" x14ac:dyDescent="0.25">
      <c r="B438" s="34"/>
      <c r="X438" s="51"/>
    </row>
    <row r="439" spans="2:24" ht="15.75" x14ac:dyDescent="0.25">
      <c r="B439" s="34"/>
      <c r="X439" s="51"/>
    </row>
    <row r="440" spans="2:24" ht="15.75" x14ac:dyDescent="0.25">
      <c r="B440" s="34"/>
      <c r="X440" s="51"/>
    </row>
    <row r="441" spans="2:24" ht="15.75" x14ac:dyDescent="0.25">
      <c r="B441" s="34"/>
      <c r="X441" s="51"/>
    </row>
    <row r="442" spans="2:24" ht="15.75" x14ac:dyDescent="0.25">
      <c r="B442" s="34"/>
      <c r="X442" s="51"/>
    </row>
    <row r="443" spans="2:24" ht="15.75" x14ac:dyDescent="0.25">
      <c r="B443" s="34"/>
      <c r="X443" s="51"/>
    </row>
    <row r="444" spans="2:24" ht="15.75" x14ac:dyDescent="0.25">
      <c r="B444" s="34"/>
      <c r="X444" s="51"/>
    </row>
    <row r="445" spans="2:24" ht="15.75" x14ac:dyDescent="0.25">
      <c r="B445" s="34"/>
      <c r="X445" s="51"/>
    </row>
    <row r="446" spans="2:24" ht="15.75" x14ac:dyDescent="0.25">
      <c r="B446" s="34"/>
      <c r="X446" s="51"/>
    </row>
    <row r="447" spans="2:24" ht="15.75" x14ac:dyDescent="0.25">
      <c r="B447" s="34"/>
      <c r="X447" s="51"/>
    </row>
    <row r="448" spans="2:24" ht="15.75" x14ac:dyDescent="0.25">
      <c r="B448" s="34"/>
      <c r="X448" s="51"/>
    </row>
    <row r="449" spans="2:24" ht="15.75" x14ac:dyDescent="0.25">
      <c r="B449" s="34"/>
      <c r="X449" s="51"/>
    </row>
    <row r="450" spans="2:24" ht="15.75" x14ac:dyDescent="0.25">
      <c r="B450" s="34"/>
      <c r="X450" s="51"/>
    </row>
    <row r="451" spans="2:24" ht="15.75" x14ac:dyDescent="0.25">
      <c r="B451" s="34"/>
      <c r="X451" s="51"/>
    </row>
    <row r="452" spans="2:24" ht="15.75" x14ac:dyDescent="0.25">
      <c r="B452" s="34"/>
      <c r="X452" s="51"/>
    </row>
    <row r="453" spans="2:24" ht="15.75" x14ac:dyDescent="0.25">
      <c r="B453" s="34"/>
      <c r="X453" s="51"/>
    </row>
    <row r="454" spans="2:24" ht="15.75" x14ac:dyDescent="0.25">
      <c r="B454" s="34"/>
      <c r="X454" s="51"/>
    </row>
    <row r="455" spans="2:24" ht="15.75" x14ac:dyDescent="0.25">
      <c r="B455" s="34"/>
      <c r="X455" s="51"/>
    </row>
    <row r="456" spans="2:24" ht="15.75" x14ac:dyDescent="0.25">
      <c r="B456" s="34"/>
      <c r="X456" s="51"/>
    </row>
    <row r="457" spans="2:24" ht="15.75" x14ac:dyDescent="0.25">
      <c r="B457" s="34"/>
      <c r="X457" s="51"/>
    </row>
    <row r="458" spans="2:24" ht="15.75" x14ac:dyDescent="0.25">
      <c r="B458" s="34"/>
      <c r="X458" s="51"/>
    </row>
    <row r="459" spans="2:24" ht="15.75" x14ac:dyDescent="0.25">
      <c r="B459" s="34"/>
      <c r="X459" s="51"/>
    </row>
    <row r="460" spans="2:24" ht="15.75" x14ac:dyDescent="0.25">
      <c r="B460" s="34"/>
      <c r="X460" s="51"/>
    </row>
    <row r="461" spans="2:24" ht="15.75" x14ac:dyDescent="0.25">
      <c r="B461" s="34"/>
      <c r="X461" s="51"/>
    </row>
    <row r="462" spans="2:24" ht="15.75" x14ac:dyDescent="0.25">
      <c r="B462" s="34"/>
      <c r="X462" s="51"/>
    </row>
    <row r="463" spans="2:24" ht="15.75" x14ac:dyDescent="0.25">
      <c r="B463" s="34"/>
      <c r="X463" s="51"/>
    </row>
    <row r="464" spans="2:24" ht="15.75" x14ac:dyDescent="0.25">
      <c r="B464" s="34"/>
      <c r="X464" s="51"/>
    </row>
    <row r="465" spans="2:24" ht="15.75" x14ac:dyDescent="0.25">
      <c r="B465" s="34"/>
      <c r="X465" s="51"/>
    </row>
    <row r="466" spans="2:24" ht="15.75" x14ac:dyDescent="0.25">
      <c r="B466" s="34"/>
      <c r="X466" s="51"/>
    </row>
    <row r="467" spans="2:24" ht="15.75" x14ac:dyDescent="0.25">
      <c r="B467" s="34"/>
      <c r="X467" s="51"/>
    </row>
    <row r="468" spans="2:24" ht="15.75" x14ac:dyDescent="0.25">
      <c r="B468" s="34"/>
      <c r="X468" s="51"/>
    </row>
    <row r="469" spans="2:24" ht="15.75" x14ac:dyDescent="0.25">
      <c r="B469" s="34"/>
      <c r="X469" s="51"/>
    </row>
    <row r="470" spans="2:24" ht="15.75" x14ac:dyDescent="0.25">
      <c r="B470" s="34"/>
      <c r="X470" s="51"/>
    </row>
    <row r="471" spans="2:24" ht="15.75" x14ac:dyDescent="0.25">
      <c r="B471" s="34"/>
      <c r="X471" s="51"/>
    </row>
    <row r="472" spans="2:24" ht="15.75" x14ac:dyDescent="0.25">
      <c r="B472" s="34"/>
      <c r="X472" s="51"/>
    </row>
    <row r="473" spans="2:24" ht="15.75" x14ac:dyDescent="0.25">
      <c r="B473" s="34"/>
      <c r="X473" s="51"/>
    </row>
    <row r="474" spans="2:24" ht="15.75" x14ac:dyDescent="0.25">
      <c r="B474" s="34"/>
      <c r="X474" s="51"/>
    </row>
    <row r="475" spans="2:24" ht="15.75" x14ac:dyDescent="0.25">
      <c r="B475" s="34"/>
      <c r="X475" s="51"/>
    </row>
    <row r="476" spans="2:24" ht="15.75" x14ac:dyDescent="0.25">
      <c r="B476" s="34"/>
      <c r="X476" s="51"/>
    </row>
    <row r="477" spans="2:24" ht="15.75" x14ac:dyDescent="0.25">
      <c r="B477" s="34"/>
      <c r="X477" s="51"/>
    </row>
    <row r="478" spans="2:24" ht="15.75" x14ac:dyDescent="0.25">
      <c r="B478" s="34"/>
      <c r="X478" s="51"/>
    </row>
    <row r="479" spans="2:24" ht="15.75" x14ac:dyDescent="0.25">
      <c r="B479" s="34"/>
      <c r="X479" s="51"/>
    </row>
    <row r="480" spans="2:24" ht="15.75" x14ac:dyDescent="0.25">
      <c r="B480" s="34"/>
      <c r="X480" s="51"/>
    </row>
    <row r="481" spans="2:24" ht="15.75" x14ac:dyDescent="0.25">
      <c r="B481" s="34"/>
      <c r="X481" s="51"/>
    </row>
    <row r="482" spans="2:24" ht="15.75" x14ac:dyDescent="0.25">
      <c r="B482" s="34"/>
      <c r="X482" s="51"/>
    </row>
    <row r="483" spans="2:24" ht="15.75" x14ac:dyDescent="0.25">
      <c r="B483" s="34"/>
      <c r="X483" s="51"/>
    </row>
    <row r="484" spans="2:24" ht="15.75" x14ac:dyDescent="0.25">
      <c r="B484" s="34"/>
      <c r="X484" s="51"/>
    </row>
    <row r="485" spans="2:24" ht="15.75" x14ac:dyDescent="0.25">
      <c r="B485" s="34"/>
      <c r="X485" s="51"/>
    </row>
    <row r="486" spans="2:24" ht="15.75" x14ac:dyDescent="0.25">
      <c r="B486" s="34"/>
      <c r="X486" s="51"/>
    </row>
    <row r="487" spans="2:24" ht="15.75" x14ac:dyDescent="0.25">
      <c r="B487" s="34"/>
      <c r="X487" s="51"/>
    </row>
    <row r="488" spans="2:24" ht="15.75" x14ac:dyDescent="0.25">
      <c r="B488" s="34"/>
      <c r="X488" s="51"/>
    </row>
    <row r="489" spans="2:24" ht="15.75" x14ac:dyDescent="0.25">
      <c r="B489" s="34"/>
      <c r="X489" s="51"/>
    </row>
    <row r="490" spans="2:24" ht="15.75" x14ac:dyDescent="0.25">
      <c r="B490" s="34"/>
      <c r="X490" s="51"/>
    </row>
    <row r="491" spans="2:24" ht="15.75" x14ac:dyDescent="0.25">
      <c r="B491" s="34"/>
      <c r="X491" s="51"/>
    </row>
    <row r="492" spans="2:24" ht="15.75" x14ac:dyDescent="0.25">
      <c r="B492" s="34"/>
      <c r="X492" s="51"/>
    </row>
    <row r="493" spans="2:24" ht="15.75" x14ac:dyDescent="0.25">
      <c r="B493" s="34"/>
      <c r="X493" s="51"/>
    </row>
    <row r="494" spans="2:24" ht="15.75" x14ac:dyDescent="0.25">
      <c r="B494" s="34"/>
      <c r="X494" s="51"/>
    </row>
    <row r="495" spans="2:24" ht="15.75" x14ac:dyDescent="0.25">
      <c r="B495" s="34"/>
      <c r="X495" s="51"/>
    </row>
    <row r="496" spans="2:24" ht="15.75" x14ac:dyDescent="0.25">
      <c r="B496" s="34"/>
      <c r="X496" s="51"/>
    </row>
    <row r="497" spans="2:24" ht="15.75" x14ac:dyDescent="0.25">
      <c r="B497" s="34"/>
      <c r="X497" s="51"/>
    </row>
    <row r="498" spans="2:24" ht="15.75" x14ac:dyDescent="0.25">
      <c r="B498" s="34"/>
      <c r="X498" s="51"/>
    </row>
    <row r="499" spans="2:24" ht="15.75" x14ac:dyDescent="0.25">
      <c r="B499" s="34"/>
      <c r="X499" s="51"/>
    </row>
    <row r="500" spans="2:24" ht="15.75" x14ac:dyDescent="0.25">
      <c r="B500" s="34"/>
      <c r="X500" s="51"/>
    </row>
    <row r="501" spans="2:24" ht="15.75" x14ac:dyDescent="0.25">
      <c r="B501" s="34"/>
      <c r="X501" s="51"/>
    </row>
    <row r="502" spans="2:24" ht="15.75" x14ac:dyDescent="0.25">
      <c r="B502" s="34"/>
      <c r="X502" s="51"/>
    </row>
    <row r="503" spans="2:24" ht="15.75" x14ac:dyDescent="0.25">
      <c r="B503" s="34"/>
      <c r="X503" s="51"/>
    </row>
    <row r="504" spans="2:24" ht="15.75" x14ac:dyDescent="0.25">
      <c r="B504" s="34"/>
      <c r="X504" s="51"/>
    </row>
    <row r="505" spans="2:24" ht="15.75" x14ac:dyDescent="0.25">
      <c r="B505" s="34"/>
      <c r="X505" s="51"/>
    </row>
    <row r="506" spans="2:24" ht="15.75" x14ac:dyDescent="0.25">
      <c r="B506" s="34"/>
      <c r="X506" s="51"/>
    </row>
    <row r="507" spans="2:24" ht="15.75" x14ac:dyDescent="0.25">
      <c r="B507" s="34"/>
      <c r="X507" s="51"/>
    </row>
    <row r="508" spans="2:24" ht="15.75" x14ac:dyDescent="0.25">
      <c r="B508" s="34"/>
      <c r="X508" s="51"/>
    </row>
    <row r="509" spans="2:24" ht="15.75" x14ac:dyDescent="0.25">
      <c r="B509" s="34"/>
      <c r="X509" s="51"/>
    </row>
    <row r="510" spans="2:24" ht="15.75" x14ac:dyDescent="0.25">
      <c r="B510" s="34"/>
      <c r="X510" s="51"/>
    </row>
    <row r="511" spans="2:24" ht="15.75" x14ac:dyDescent="0.25">
      <c r="B511" s="34"/>
      <c r="X511" s="51"/>
    </row>
    <row r="512" spans="2:24" ht="15.75" x14ac:dyDescent="0.25">
      <c r="B512" s="34"/>
      <c r="X512" s="51"/>
    </row>
    <row r="513" spans="2:24" ht="15.75" x14ac:dyDescent="0.25">
      <c r="B513" s="34"/>
      <c r="X513" s="51"/>
    </row>
    <row r="514" spans="2:24" ht="15.75" x14ac:dyDescent="0.25">
      <c r="B514" s="34"/>
      <c r="X514" s="51"/>
    </row>
    <row r="515" spans="2:24" ht="15.75" x14ac:dyDescent="0.25">
      <c r="B515" s="34"/>
      <c r="X515" s="51"/>
    </row>
    <row r="516" spans="2:24" ht="15.75" x14ac:dyDescent="0.25">
      <c r="B516" s="34"/>
      <c r="X516" s="51"/>
    </row>
    <row r="517" spans="2:24" ht="15.75" x14ac:dyDescent="0.25">
      <c r="B517" s="34"/>
      <c r="X517" s="51"/>
    </row>
    <row r="518" spans="2:24" ht="15.75" x14ac:dyDescent="0.25">
      <c r="B518" s="34"/>
      <c r="X518" s="51"/>
    </row>
    <row r="519" spans="2:24" ht="15.75" x14ac:dyDescent="0.25">
      <c r="B519" s="34"/>
      <c r="X519" s="51"/>
    </row>
    <row r="520" spans="2:24" ht="15.75" x14ac:dyDescent="0.25">
      <c r="B520" s="34"/>
      <c r="X520" s="51"/>
    </row>
    <row r="521" spans="2:24" ht="15.75" x14ac:dyDescent="0.25">
      <c r="B521" s="34"/>
      <c r="X521" s="51"/>
    </row>
    <row r="522" spans="2:24" ht="15.75" x14ac:dyDescent="0.25">
      <c r="B522" s="34"/>
      <c r="X522" s="51"/>
    </row>
    <row r="523" spans="2:24" ht="15.75" x14ac:dyDescent="0.25">
      <c r="B523" s="34"/>
      <c r="X523" s="51"/>
    </row>
    <row r="524" spans="2:24" ht="15.75" x14ac:dyDescent="0.25">
      <c r="B524" s="34"/>
      <c r="X524" s="51"/>
    </row>
    <row r="525" spans="2:24" ht="15.75" x14ac:dyDescent="0.25">
      <c r="B525" s="34"/>
      <c r="X525" s="51"/>
    </row>
    <row r="526" spans="2:24" ht="15.75" x14ac:dyDescent="0.25">
      <c r="B526" s="34"/>
      <c r="X526" s="51"/>
    </row>
    <row r="527" spans="2:24" ht="15.75" x14ac:dyDescent="0.25">
      <c r="B527" s="34"/>
      <c r="X527" s="51"/>
    </row>
    <row r="528" spans="2:24" ht="15.75" x14ac:dyDescent="0.25">
      <c r="B528" s="34"/>
      <c r="X528" s="51"/>
    </row>
    <row r="529" spans="2:24" ht="15.75" x14ac:dyDescent="0.25">
      <c r="B529" s="34"/>
      <c r="X529" s="51"/>
    </row>
    <row r="530" spans="2:24" ht="15.75" x14ac:dyDescent="0.25">
      <c r="B530" s="34"/>
      <c r="X530" s="51"/>
    </row>
    <row r="531" spans="2:24" ht="15.75" x14ac:dyDescent="0.25">
      <c r="B531" s="34"/>
      <c r="X531" s="51"/>
    </row>
    <row r="532" spans="2:24" ht="15.75" x14ac:dyDescent="0.25">
      <c r="B532" s="34"/>
      <c r="X532" s="51"/>
    </row>
    <row r="533" spans="2:24" ht="15.75" x14ac:dyDescent="0.25">
      <c r="B533" s="34"/>
      <c r="X533" s="51"/>
    </row>
    <row r="534" spans="2:24" ht="15.75" x14ac:dyDescent="0.25">
      <c r="B534" s="34"/>
      <c r="X534" s="51"/>
    </row>
    <row r="535" spans="2:24" ht="15.75" x14ac:dyDescent="0.25">
      <c r="B535" s="34"/>
      <c r="X535" s="51"/>
    </row>
    <row r="536" spans="2:24" ht="15.75" x14ac:dyDescent="0.25">
      <c r="B536" s="34"/>
      <c r="X536" s="51"/>
    </row>
    <row r="537" spans="2:24" ht="15.75" x14ac:dyDescent="0.25">
      <c r="B537" s="34"/>
      <c r="X537" s="51"/>
    </row>
    <row r="538" spans="2:24" ht="15.75" x14ac:dyDescent="0.25">
      <c r="B538" s="34"/>
      <c r="X538" s="51"/>
    </row>
    <row r="539" spans="2:24" ht="15.75" x14ac:dyDescent="0.25">
      <c r="B539" s="34"/>
      <c r="X539" s="51"/>
    </row>
    <row r="540" spans="2:24" ht="15.75" x14ac:dyDescent="0.25">
      <c r="B540" s="34"/>
      <c r="X540" s="51"/>
    </row>
    <row r="541" spans="2:24" ht="15.75" x14ac:dyDescent="0.25">
      <c r="B541" s="34"/>
      <c r="X541" s="51"/>
    </row>
    <row r="542" spans="2:24" ht="15.75" x14ac:dyDescent="0.25">
      <c r="B542" s="34"/>
      <c r="X542" s="51"/>
    </row>
    <row r="543" spans="2:24" ht="15.75" x14ac:dyDescent="0.25">
      <c r="B543" s="34"/>
      <c r="X543" s="51"/>
    </row>
    <row r="544" spans="2:24" ht="15.75" x14ac:dyDescent="0.25">
      <c r="B544" s="34"/>
      <c r="X544" s="51"/>
    </row>
    <row r="545" spans="2:24" ht="15.75" x14ac:dyDescent="0.25">
      <c r="B545" s="34"/>
      <c r="X545" s="51"/>
    </row>
    <row r="546" spans="2:24" ht="15.75" x14ac:dyDescent="0.25">
      <c r="B546" s="34"/>
      <c r="X546" s="51"/>
    </row>
    <row r="547" spans="2:24" ht="15.75" x14ac:dyDescent="0.25">
      <c r="B547" s="34"/>
      <c r="X547" s="51"/>
    </row>
    <row r="548" spans="2:24" ht="15.75" x14ac:dyDescent="0.25">
      <c r="B548" s="34"/>
      <c r="X548" s="51"/>
    </row>
    <row r="549" spans="2:24" ht="15.75" x14ac:dyDescent="0.25">
      <c r="B549" s="34"/>
      <c r="X549" s="51"/>
    </row>
    <row r="550" spans="2:24" ht="15.75" x14ac:dyDescent="0.25">
      <c r="B550" s="34"/>
      <c r="X550" s="51"/>
    </row>
    <row r="551" spans="2:24" ht="15.75" x14ac:dyDescent="0.25">
      <c r="B551" s="34"/>
      <c r="X551" s="51"/>
    </row>
    <row r="552" spans="2:24" ht="15.75" x14ac:dyDescent="0.25">
      <c r="B552" s="34"/>
      <c r="X552" s="51"/>
    </row>
    <row r="553" spans="2:24" ht="15.75" x14ac:dyDescent="0.25">
      <c r="B553" s="34"/>
      <c r="X553" s="51"/>
    </row>
    <row r="554" spans="2:24" ht="15.75" x14ac:dyDescent="0.25">
      <c r="B554" s="34"/>
      <c r="X554" s="51"/>
    </row>
    <row r="555" spans="2:24" ht="15.75" x14ac:dyDescent="0.25">
      <c r="B555" s="34"/>
      <c r="X555" s="51"/>
    </row>
    <row r="556" spans="2:24" ht="15.75" x14ac:dyDescent="0.25">
      <c r="B556" s="34"/>
      <c r="X556" s="51"/>
    </row>
    <row r="557" spans="2:24" ht="15.75" x14ac:dyDescent="0.25">
      <c r="B557" s="34"/>
      <c r="X557" s="51"/>
    </row>
    <row r="558" spans="2:24" ht="15.75" x14ac:dyDescent="0.25">
      <c r="B558" s="34"/>
      <c r="X558" s="51"/>
    </row>
    <row r="559" spans="2:24" ht="15.75" x14ac:dyDescent="0.25">
      <c r="B559" s="34"/>
      <c r="X559" s="51"/>
    </row>
    <row r="560" spans="2:24" ht="15.75" x14ac:dyDescent="0.25">
      <c r="B560" s="34"/>
      <c r="X560" s="51"/>
    </row>
    <row r="561" spans="2:24" ht="15.75" x14ac:dyDescent="0.25">
      <c r="B561" s="34"/>
      <c r="X561" s="51"/>
    </row>
    <row r="562" spans="2:24" ht="15.75" x14ac:dyDescent="0.25">
      <c r="B562" s="34"/>
      <c r="X562" s="51"/>
    </row>
    <row r="563" spans="2:24" ht="15.75" x14ac:dyDescent="0.25">
      <c r="B563" s="34"/>
      <c r="X563" s="51"/>
    </row>
    <row r="564" spans="2:24" ht="15.75" x14ac:dyDescent="0.25">
      <c r="B564" s="34"/>
      <c r="X564" s="51"/>
    </row>
    <row r="565" spans="2:24" ht="15.75" x14ac:dyDescent="0.25">
      <c r="B565" s="34"/>
      <c r="X565" s="51"/>
    </row>
    <row r="566" spans="2:24" ht="15.75" x14ac:dyDescent="0.25">
      <c r="B566" s="34"/>
      <c r="X566" s="51"/>
    </row>
    <row r="567" spans="2:24" ht="15.75" x14ac:dyDescent="0.25">
      <c r="B567" s="34"/>
      <c r="X567" s="51"/>
    </row>
    <row r="568" spans="2:24" ht="15.75" x14ac:dyDescent="0.25">
      <c r="B568" s="34"/>
      <c r="X568" s="51"/>
    </row>
    <row r="569" spans="2:24" ht="15.75" x14ac:dyDescent="0.25">
      <c r="B569" s="34"/>
      <c r="X569" s="51"/>
    </row>
    <row r="570" spans="2:24" ht="15.75" x14ac:dyDescent="0.25">
      <c r="B570" s="34"/>
      <c r="X570" s="51"/>
    </row>
    <row r="571" spans="2:24" ht="15.75" x14ac:dyDescent="0.25">
      <c r="B571" s="34"/>
      <c r="X571" s="51"/>
    </row>
    <row r="572" spans="2:24" ht="15.75" x14ac:dyDescent="0.25">
      <c r="B572" s="34"/>
      <c r="X572" s="51"/>
    </row>
    <row r="573" spans="2:24" ht="15.75" x14ac:dyDescent="0.25">
      <c r="B573" s="34"/>
      <c r="X573" s="51"/>
    </row>
    <row r="574" spans="2:24" ht="15.75" x14ac:dyDescent="0.25">
      <c r="B574" s="34"/>
      <c r="X574" s="51"/>
    </row>
    <row r="575" spans="2:24" ht="15.75" x14ac:dyDescent="0.25">
      <c r="B575" s="34"/>
      <c r="X575" s="51"/>
    </row>
    <row r="576" spans="2:24" ht="15.75" x14ac:dyDescent="0.25">
      <c r="B576" s="34"/>
      <c r="X576" s="51"/>
    </row>
    <row r="577" spans="2:24" ht="15.75" x14ac:dyDescent="0.25">
      <c r="B577" s="34"/>
      <c r="X577" s="51"/>
    </row>
    <row r="578" spans="2:24" ht="15.75" x14ac:dyDescent="0.25">
      <c r="B578" s="34"/>
      <c r="X578" s="51"/>
    </row>
    <row r="579" spans="2:24" ht="15.75" x14ac:dyDescent="0.25">
      <c r="B579" s="34"/>
      <c r="X579" s="51"/>
    </row>
    <row r="580" spans="2:24" ht="15.75" x14ac:dyDescent="0.25">
      <c r="B580" s="34"/>
      <c r="X580" s="51"/>
    </row>
    <row r="581" spans="2:24" ht="15.75" x14ac:dyDescent="0.25">
      <c r="B581" s="34"/>
      <c r="X581" s="51"/>
    </row>
    <row r="582" spans="2:24" ht="15.75" x14ac:dyDescent="0.25">
      <c r="B582" s="34"/>
      <c r="X582" s="51"/>
    </row>
    <row r="583" spans="2:24" ht="15.75" x14ac:dyDescent="0.25">
      <c r="B583" s="34"/>
      <c r="X583" s="51"/>
    </row>
    <row r="584" spans="2:24" ht="15.75" x14ac:dyDescent="0.25">
      <c r="B584" s="34"/>
      <c r="X584" s="51"/>
    </row>
    <row r="585" spans="2:24" ht="15.75" x14ac:dyDescent="0.25">
      <c r="B585" s="34"/>
      <c r="X585" s="51"/>
    </row>
    <row r="586" spans="2:24" ht="15.75" x14ac:dyDescent="0.25">
      <c r="B586" s="34"/>
      <c r="X586" s="51"/>
    </row>
    <row r="587" spans="2:24" ht="15.75" x14ac:dyDescent="0.25">
      <c r="B587" s="34"/>
      <c r="X587" s="51"/>
    </row>
    <row r="588" spans="2:24" ht="15.75" x14ac:dyDescent="0.25">
      <c r="B588" s="34"/>
      <c r="X588" s="51"/>
    </row>
    <row r="589" spans="2:24" ht="15.75" x14ac:dyDescent="0.25">
      <c r="B589" s="34"/>
      <c r="X589" s="51"/>
    </row>
    <row r="590" spans="2:24" ht="15.75" x14ac:dyDescent="0.25">
      <c r="B590" s="34"/>
      <c r="X590" s="51"/>
    </row>
    <row r="591" spans="2:24" ht="15.75" x14ac:dyDescent="0.25">
      <c r="B591" s="34"/>
      <c r="X591" s="51"/>
    </row>
    <row r="592" spans="2:24" ht="15.75" x14ac:dyDescent="0.25">
      <c r="B592" s="34"/>
      <c r="X592" s="51"/>
    </row>
    <row r="593" spans="2:24" ht="15.75" x14ac:dyDescent="0.25">
      <c r="B593" s="34"/>
      <c r="X593" s="51"/>
    </row>
    <row r="594" spans="2:24" ht="15.75" x14ac:dyDescent="0.25">
      <c r="B594" s="34"/>
      <c r="X594" s="51"/>
    </row>
    <row r="595" spans="2:24" ht="15.75" x14ac:dyDescent="0.25">
      <c r="B595" s="34"/>
      <c r="X595" s="51"/>
    </row>
    <row r="596" spans="2:24" ht="15.75" x14ac:dyDescent="0.25">
      <c r="B596" s="34"/>
      <c r="X596" s="51"/>
    </row>
    <row r="597" spans="2:24" ht="15.75" x14ac:dyDescent="0.25">
      <c r="B597" s="34"/>
      <c r="X597" s="51"/>
    </row>
    <row r="598" spans="2:24" ht="15.75" x14ac:dyDescent="0.25">
      <c r="B598" s="34"/>
      <c r="X598" s="51"/>
    </row>
    <row r="599" spans="2:24" ht="15.75" x14ac:dyDescent="0.25">
      <c r="B599" s="34"/>
      <c r="X599" s="51"/>
    </row>
    <row r="600" spans="2:24" ht="15.75" x14ac:dyDescent="0.25">
      <c r="B600" s="34"/>
      <c r="X600" s="51"/>
    </row>
    <row r="601" spans="2:24" ht="15.75" x14ac:dyDescent="0.25">
      <c r="B601" s="34"/>
      <c r="X601" s="51"/>
    </row>
    <row r="602" spans="2:24" ht="15.75" x14ac:dyDescent="0.25">
      <c r="B602" s="34"/>
      <c r="X602" s="51"/>
    </row>
    <row r="603" spans="2:24" ht="15.75" x14ac:dyDescent="0.25">
      <c r="B603" s="34"/>
      <c r="X603" s="51"/>
    </row>
    <row r="604" spans="2:24" ht="15.75" x14ac:dyDescent="0.25">
      <c r="B604" s="34"/>
      <c r="X604" s="51"/>
    </row>
    <row r="605" spans="2:24" ht="15.75" x14ac:dyDescent="0.25">
      <c r="B605" s="34"/>
      <c r="X605" s="51"/>
    </row>
    <row r="606" spans="2:24" ht="15.75" x14ac:dyDescent="0.25">
      <c r="B606" s="34"/>
      <c r="X606" s="51"/>
    </row>
    <row r="607" spans="2:24" ht="15.75" x14ac:dyDescent="0.25">
      <c r="B607" s="34"/>
      <c r="X607" s="51"/>
    </row>
    <row r="608" spans="2:24" ht="15.75" x14ac:dyDescent="0.25">
      <c r="B608" s="34"/>
      <c r="X608" s="51"/>
    </row>
    <row r="609" spans="2:24" ht="15.75" x14ac:dyDescent="0.25">
      <c r="B609" s="34"/>
      <c r="X609" s="51"/>
    </row>
    <row r="610" spans="2:24" ht="15.75" x14ac:dyDescent="0.25">
      <c r="B610" s="34"/>
      <c r="X610" s="51"/>
    </row>
    <row r="611" spans="2:24" ht="15.75" x14ac:dyDescent="0.25">
      <c r="B611" s="34"/>
      <c r="X611" s="51"/>
    </row>
    <row r="612" spans="2:24" ht="15.75" x14ac:dyDescent="0.25">
      <c r="B612" s="34"/>
      <c r="X612" s="51"/>
    </row>
    <row r="613" spans="2:24" ht="15.75" x14ac:dyDescent="0.25">
      <c r="B613" s="34"/>
      <c r="X613" s="51"/>
    </row>
    <row r="614" spans="2:24" ht="15.75" x14ac:dyDescent="0.25">
      <c r="B614" s="34"/>
      <c r="X614" s="51"/>
    </row>
    <row r="615" spans="2:24" ht="15.75" x14ac:dyDescent="0.25">
      <c r="B615" s="34"/>
      <c r="X615" s="51"/>
    </row>
    <row r="616" spans="2:24" ht="15.75" x14ac:dyDescent="0.25">
      <c r="B616" s="34"/>
      <c r="X616" s="51"/>
    </row>
    <row r="617" spans="2:24" ht="15.75" x14ac:dyDescent="0.25">
      <c r="B617" s="34"/>
      <c r="X617" s="51"/>
    </row>
    <row r="618" spans="2:24" ht="15.75" x14ac:dyDescent="0.25">
      <c r="B618" s="34"/>
      <c r="X618" s="51"/>
    </row>
    <row r="619" spans="2:24" ht="15.75" x14ac:dyDescent="0.25">
      <c r="B619" s="34"/>
      <c r="X619" s="51"/>
    </row>
    <row r="620" spans="2:24" ht="15.75" x14ac:dyDescent="0.25">
      <c r="B620" s="34"/>
      <c r="X620" s="51"/>
    </row>
    <row r="621" spans="2:24" ht="15.75" x14ac:dyDescent="0.25">
      <c r="B621" s="34"/>
      <c r="X621" s="51"/>
    </row>
    <row r="622" spans="2:24" ht="15.75" x14ac:dyDescent="0.25">
      <c r="B622" s="34"/>
      <c r="X622" s="51"/>
    </row>
    <row r="623" spans="2:24" ht="15.75" x14ac:dyDescent="0.25">
      <c r="B623" s="34"/>
      <c r="X623" s="51"/>
    </row>
    <row r="624" spans="2:24" ht="15.75" x14ac:dyDescent="0.25">
      <c r="B624" s="34"/>
      <c r="X624" s="51"/>
    </row>
    <row r="625" spans="2:24" ht="15.75" x14ac:dyDescent="0.25">
      <c r="B625" s="34"/>
      <c r="X625" s="51"/>
    </row>
    <row r="626" spans="2:24" ht="15.75" x14ac:dyDescent="0.25">
      <c r="B626" s="34"/>
      <c r="X626" s="51"/>
    </row>
    <row r="627" spans="2:24" ht="15.75" x14ac:dyDescent="0.25">
      <c r="B627" s="34"/>
      <c r="X627" s="51"/>
    </row>
    <row r="628" spans="2:24" ht="15.75" x14ac:dyDescent="0.25">
      <c r="B628" s="34"/>
      <c r="X628" s="51"/>
    </row>
    <row r="629" spans="2:24" ht="15.75" x14ac:dyDescent="0.25">
      <c r="B629" s="34"/>
      <c r="X629" s="51"/>
    </row>
    <row r="630" spans="2:24" ht="15.75" x14ac:dyDescent="0.25">
      <c r="B630" s="34"/>
      <c r="X630" s="51"/>
    </row>
    <row r="631" spans="2:24" ht="15.75" x14ac:dyDescent="0.25">
      <c r="B631" s="34"/>
      <c r="X631" s="51"/>
    </row>
    <row r="632" spans="2:24" ht="15.75" x14ac:dyDescent="0.25">
      <c r="B632" s="34"/>
      <c r="X632" s="51"/>
    </row>
    <row r="633" spans="2:24" ht="15.75" x14ac:dyDescent="0.25">
      <c r="B633" s="34"/>
      <c r="X633" s="51"/>
    </row>
    <row r="634" spans="2:24" ht="15.75" x14ac:dyDescent="0.25">
      <c r="B634" s="34"/>
      <c r="X634" s="51"/>
    </row>
    <row r="635" spans="2:24" ht="15.75" x14ac:dyDescent="0.25">
      <c r="B635" s="34"/>
      <c r="X635" s="51"/>
    </row>
    <row r="636" spans="2:24" ht="15.75" x14ac:dyDescent="0.25">
      <c r="B636" s="34"/>
      <c r="X636" s="51"/>
    </row>
    <row r="637" spans="2:24" ht="15.75" x14ac:dyDescent="0.25">
      <c r="B637" s="34"/>
      <c r="X637" s="51"/>
    </row>
    <row r="638" spans="2:24" ht="15.75" x14ac:dyDescent="0.25">
      <c r="B638" s="34"/>
      <c r="X638" s="51"/>
    </row>
    <row r="639" spans="2:24" ht="15.75" x14ac:dyDescent="0.25">
      <c r="B639" s="34"/>
      <c r="X639" s="51"/>
    </row>
    <row r="640" spans="2:24" ht="15.75" x14ac:dyDescent="0.25">
      <c r="B640" s="34"/>
      <c r="X640" s="51"/>
    </row>
    <row r="641" spans="2:24" ht="15.75" x14ac:dyDescent="0.25">
      <c r="B641" s="34"/>
      <c r="X641" s="51"/>
    </row>
    <row r="642" spans="2:24" ht="15.75" x14ac:dyDescent="0.25">
      <c r="B642" s="34"/>
      <c r="X642" s="51"/>
    </row>
    <row r="643" spans="2:24" ht="15.75" x14ac:dyDescent="0.25">
      <c r="B643" s="34"/>
      <c r="X643" s="51"/>
    </row>
    <row r="644" spans="2:24" ht="15.75" x14ac:dyDescent="0.25">
      <c r="B644" s="34"/>
      <c r="X644" s="51"/>
    </row>
    <row r="645" spans="2:24" ht="15.75" x14ac:dyDescent="0.25">
      <c r="B645" s="34"/>
      <c r="X645" s="51"/>
    </row>
    <row r="646" spans="2:24" ht="15.75" x14ac:dyDescent="0.25">
      <c r="B646" s="34"/>
      <c r="X646" s="51"/>
    </row>
    <row r="647" spans="2:24" ht="15.75" x14ac:dyDescent="0.25">
      <c r="B647" s="34"/>
      <c r="X647" s="51"/>
    </row>
    <row r="648" spans="2:24" ht="15.75" x14ac:dyDescent="0.25">
      <c r="B648" s="34"/>
      <c r="X648" s="51"/>
    </row>
    <row r="649" spans="2:24" ht="15.75" x14ac:dyDescent="0.25">
      <c r="B649" s="34"/>
      <c r="X649" s="51"/>
    </row>
    <row r="650" spans="2:24" ht="15.75" x14ac:dyDescent="0.25">
      <c r="B650" s="34"/>
      <c r="X650" s="51"/>
    </row>
    <row r="651" spans="2:24" ht="15.75" x14ac:dyDescent="0.25">
      <c r="B651" s="34"/>
      <c r="X651" s="51"/>
    </row>
    <row r="652" spans="2:24" ht="15.75" x14ac:dyDescent="0.25">
      <c r="B652" s="34"/>
      <c r="X652" s="51"/>
    </row>
    <row r="653" spans="2:24" ht="15.75" x14ac:dyDescent="0.25">
      <c r="B653" s="34"/>
      <c r="X653" s="51"/>
    </row>
    <row r="654" spans="2:24" ht="15.75" x14ac:dyDescent="0.25">
      <c r="B654" s="34"/>
      <c r="X654" s="51"/>
    </row>
    <row r="655" spans="2:24" ht="15.75" x14ac:dyDescent="0.25">
      <c r="B655" s="34"/>
      <c r="X655" s="51"/>
    </row>
    <row r="656" spans="2:24" ht="15.75" x14ac:dyDescent="0.25">
      <c r="B656" s="34"/>
      <c r="X656" s="51"/>
    </row>
    <row r="657" spans="2:24" ht="15.75" x14ac:dyDescent="0.25">
      <c r="B657" s="34"/>
      <c r="X657" s="51"/>
    </row>
    <row r="658" spans="2:24" ht="15.75" x14ac:dyDescent="0.25">
      <c r="B658" s="34"/>
      <c r="X658" s="51"/>
    </row>
    <row r="659" spans="2:24" ht="15.75" x14ac:dyDescent="0.25">
      <c r="B659" s="34"/>
      <c r="X659" s="51"/>
    </row>
    <row r="660" spans="2:24" ht="15.75" x14ac:dyDescent="0.25">
      <c r="B660" s="34"/>
      <c r="X660" s="51"/>
    </row>
    <row r="661" spans="2:24" ht="15.75" x14ac:dyDescent="0.25">
      <c r="B661" s="34"/>
      <c r="X661" s="51"/>
    </row>
    <row r="662" spans="2:24" ht="15.75" x14ac:dyDescent="0.25">
      <c r="B662" s="34"/>
      <c r="X662" s="51"/>
    </row>
    <row r="663" spans="2:24" ht="15.75" x14ac:dyDescent="0.25">
      <c r="B663" s="34"/>
      <c r="X663" s="51"/>
    </row>
    <row r="664" spans="2:24" ht="15.75" x14ac:dyDescent="0.25">
      <c r="B664" s="34"/>
      <c r="X664" s="51"/>
    </row>
    <row r="665" spans="2:24" ht="15.75" x14ac:dyDescent="0.25">
      <c r="B665" s="34"/>
      <c r="X665" s="51"/>
    </row>
    <row r="666" spans="2:24" ht="15.75" x14ac:dyDescent="0.25">
      <c r="B666" s="34"/>
      <c r="X666" s="51"/>
    </row>
    <row r="667" spans="2:24" ht="15.75" x14ac:dyDescent="0.25">
      <c r="B667" s="34"/>
      <c r="X667" s="51"/>
    </row>
    <row r="668" spans="2:24" ht="15.75" x14ac:dyDescent="0.25">
      <c r="B668" s="34"/>
      <c r="X668" s="51"/>
    </row>
    <row r="669" spans="2:24" ht="15.75" x14ac:dyDescent="0.25">
      <c r="B669" s="34"/>
      <c r="X669" s="51"/>
    </row>
    <row r="670" spans="2:24" ht="15.75" x14ac:dyDescent="0.25">
      <c r="B670" s="34"/>
      <c r="X670" s="51"/>
    </row>
    <row r="671" spans="2:24" ht="15.75" x14ac:dyDescent="0.25">
      <c r="B671" s="34"/>
      <c r="X671" s="51"/>
    </row>
    <row r="672" spans="2:24" ht="15.75" x14ac:dyDescent="0.25">
      <c r="B672" s="34"/>
      <c r="X672" s="51"/>
    </row>
    <row r="673" spans="2:24" ht="15.75" x14ac:dyDescent="0.25">
      <c r="B673" s="34"/>
      <c r="X673" s="51"/>
    </row>
    <row r="674" spans="2:24" ht="15.75" x14ac:dyDescent="0.25">
      <c r="B674" s="34"/>
      <c r="X674" s="51"/>
    </row>
    <row r="675" spans="2:24" ht="15.75" x14ac:dyDescent="0.25">
      <c r="B675" s="34"/>
      <c r="X675" s="51"/>
    </row>
    <row r="676" spans="2:24" ht="15.75" x14ac:dyDescent="0.25">
      <c r="B676" s="34"/>
      <c r="X676" s="51"/>
    </row>
    <row r="677" spans="2:24" ht="15.75" x14ac:dyDescent="0.25">
      <c r="B677" s="34"/>
      <c r="X677" s="51"/>
    </row>
    <row r="678" spans="2:24" ht="15.75" x14ac:dyDescent="0.25">
      <c r="B678" s="34"/>
      <c r="X678" s="51"/>
    </row>
    <row r="679" spans="2:24" ht="15.75" x14ac:dyDescent="0.25">
      <c r="B679" s="34"/>
      <c r="X679" s="51"/>
    </row>
    <row r="680" spans="2:24" ht="15.75" x14ac:dyDescent="0.25">
      <c r="B680" s="34"/>
      <c r="X680" s="51"/>
    </row>
    <row r="681" spans="2:24" ht="15.75" x14ac:dyDescent="0.25">
      <c r="B681" s="34"/>
      <c r="X681" s="51"/>
    </row>
    <row r="682" spans="2:24" ht="15.75" x14ac:dyDescent="0.25">
      <c r="B682" s="34"/>
      <c r="X682" s="51"/>
    </row>
    <row r="683" spans="2:24" ht="15.75" x14ac:dyDescent="0.25">
      <c r="B683" s="34"/>
      <c r="X683" s="51"/>
    </row>
    <row r="684" spans="2:24" ht="15.75" x14ac:dyDescent="0.25">
      <c r="B684" s="34"/>
      <c r="X684" s="51"/>
    </row>
    <row r="685" spans="2:24" ht="15.75" x14ac:dyDescent="0.25">
      <c r="B685" s="34"/>
      <c r="X685" s="51"/>
    </row>
    <row r="686" spans="2:24" ht="15.75" x14ac:dyDescent="0.25">
      <c r="B686" s="34"/>
      <c r="X686" s="51"/>
    </row>
    <row r="687" spans="2:24" ht="15.75" x14ac:dyDescent="0.25">
      <c r="B687" s="34"/>
      <c r="X687" s="51"/>
    </row>
    <row r="688" spans="2:24" ht="15.75" x14ac:dyDescent="0.25">
      <c r="B688" s="34"/>
      <c r="X688" s="51"/>
    </row>
    <row r="689" spans="2:24" ht="15.75" x14ac:dyDescent="0.25">
      <c r="B689" s="34"/>
      <c r="X689" s="51"/>
    </row>
    <row r="690" spans="2:24" ht="15.75" x14ac:dyDescent="0.25">
      <c r="B690" s="34"/>
      <c r="X690" s="51"/>
    </row>
    <row r="691" spans="2:24" ht="15.75" x14ac:dyDescent="0.25">
      <c r="B691" s="34"/>
      <c r="X691" s="51"/>
    </row>
    <row r="692" spans="2:24" ht="15.75" x14ac:dyDescent="0.25">
      <c r="B692" s="34"/>
      <c r="X692" s="51"/>
    </row>
    <row r="693" spans="2:24" ht="15.75" x14ac:dyDescent="0.25">
      <c r="B693" s="34"/>
      <c r="X693" s="51"/>
    </row>
    <row r="694" spans="2:24" ht="15.75" x14ac:dyDescent="0.25">
      <c r="B694" s="34"/>
      <c r="X694" s="51"/>
    </row>
    <row r="695" spans="2:24" ht="15.75" x14ac:dyDescent="0.25">
      <c r="B695" s="34"/>
      <c r="X695" s="51"/>
    </row>
    <row r="696" spans="2:24" ht="15.75" x14ac:dyDescent="0.25">
      <c r="B696" s="34"/>
      <c r="X696" s="51"/>
    </row>
    <row r="697" spans="2:24" ht="15.75" x14ac:dyDescent="0.25">
      <c r="B697" s="34"/>
      <c r="X697" s="51"/>
    </row>
    <row r="698" spans="2:24" ht="15.75" x14ac:dyDescent="0.25">
      <c r="B698" s="34"/>
      <c r="X698" s="51"/>
    </row>
    <row r="699" spans="2:24" ht="15.75" x14ac:dyDescent="0.25">
      <c r="B699" s="34"/>
      <c r="X699" s="51"/>
    </row>
    <row r="700" spans="2:24" ht="15.75" x14ac:dyDescent="0.25">
      <c r="B700" s="34"/>
      <c r="X700" s="51"/>
    </row>
    <row r="701" spans="2:24" ht="15.75" x14ac:dyDescent="0.25">
      <c r="B701" s="34"/>
      <c r="X701" s="51"/>
    </row>
    <row r="702" spans="2:24" ht="15.75" x14ac:dyDescent="0.25">
      <c r="B702" s="34"/>
      <c r="X702" s="51"/>
    </row>
    <row r="703" spans="2:24" ht="15.75" x14ac:dyDescent="0.25">
      <c r="B703" s="34"/>
      <c r="X703" s="51"/>
    </row>
    <row r="704" spans="2:24" ht="15.75" x14ac:dyDescent="0.25">
      <c r="B704" s="34"/>
      <c r="X704" s="51"/>
    </row>
    <row r="705" spans="2:24" ht="15.75" x14ac:dyDescent="0.25">
      <c r="B705" s="34"/>
      <c r="X705" s="51"/>
    </row>
    <row r="706" spans="2:24" ht="15.75" x14ac:dyDescent="0.25">
      <c r="B706" s="34"/>
      <c r="X706" s="51"/>
    </row>
    <row r="707" spans="2:24" ht="15.75" x14ac:dyDescent="0.25">
      <c r="B707" s="34"/>
      <c r="X707" s="51"/>
    </row>
    <row r="708" spans="2:24" ht="15.75" x14ac:dyDescent="0.25">
      <c r="B708" s="34"/>
      <c r="X708" s="51"/>
    </row>
    <row r="709" spans="2:24" ht="15.75" x14ac:dyDescent="0.25">
      <c r="B709" s="34"/>
      <c r="X709" s="51"/>
    </row>
    <row r="710" spans="2:24" ht="15.75" x14ac:dyDescent="0.25">
      <c r="B710" s="34"/>
      <c r="X710" s="51"/>
    </row>
    <row r="711" spans="2:24" ht="15.75" x14ac:dyDescent="0.25">
      <c r="B711" s="34"/>
      <c r="X711" s="51"/>
    </row>
    <row r="712" spans="2:24" ht="15.75" x14ac:dyDescent="0.25">
      <c r="B712" s="34"/>
      <c r="X712" s="51"/>
    </row>
    <row r="713" spans="2:24" ht="15.75" x14ac:dyDescent="0.25">
      <c r="B713" s="34"/>
      <c r="X713" s="51"/>
    </row>
    <row r="714" spans="2:24" ht="15.75" x14ac:dyDescent="0.25">
      <c r="B714" s="34"/>
      <c r="X714" s="51"/>
    </row>
    <row r="715" spans="2:24" ht="15.75" x14ac:dyDescent="0.25">
      <c r="B715" s="34"/>
      <c r="X715" s="51"/>
    </row>
    <row r="716" spans="2:24" ht="15.75" x14ac:dyDescent="0.25">
      <c r="B716" s="34"/>
      <c r="X716" s="51"/>
    </row>
    <row r="717" spans="2:24" ht="15.75" x14ac:dyDescent="0.25">
      <c r="B717" s="34"/>
      <c r="X717" s="51"/>
    </row>
    <row r="718" spans="2:24" ht="15.75" x14ac:dyDescent="0.25">
      <c r="B718" s="34"/>
      <c r="X718" s="51"/>
    </row>
    <row r="719" spans="2:24" ht="15.75" x14ac:dyDescent="0.25">
      <c r="B719" s="34"/>
      <c r="X719" s="51"/>
    </row>
    <row r="720" spans="2:24" ht="15.75" x14ac:dyDescent="0.25">
      <c r="B720" s="34"/>
      <c r="X720" s="51"/>
    </row>
    <row r="721" spans="2:24" ht="15.75" x14ac:dyDescent="0.25">
      <c r="B721" s="34"/>
      <c r="X721" s="51"/>
    </row>
    <row r="722" spans="2:24" ht="15.75" x14ac:dyDescent="0.25">
      <c r="B722" s="34"/>
      <c r="X722" s="51"/>
    </row>
    <row r="723" spans="2:24" ht="15.75" x14ac:dyDescent="0.25">
      <c r="B723" s="34"/>
      <c r="X723" s="51"/>
    </row>
    <row r="724" spans="2:24" ht="15.75" x14ac:dyDescent="0.25">
      <c r="B724" s="34"/>
      <c r="X724" s="51"/>
    </row>
    <row r="725" spans="2:24" ht="15.75" x14ac:dyDescent="0.25">
      <c r="B725" s="34"/>
      <c r="X725" s="51"/>
    </row>
    <row r="726" spans="2:24" ht="15.75" x14ac:dyDescent="0.25">
      <c r="B726" s="34"/>
      <c r="X726" s="51"/>
    </row>
    <row r="727" spans="2:24" ht="15.75" x14ac:dyDescent="0.25">
      <c r="B727" s="34"/>
      <c r="X727" s="51"/>
    </row>
    <row r="728" spans="2:24" ht="15.75" x14ac:dyDescent="0.25">
      <c r="B728" s="34"/>
      <c r="X728" s="51"/>
    </row>
    <row r="729" spans="2:24" ht="15.75" x14ac:dyDescent="0.25">
      <c r="B729" s="34"/>
      <c r="X729" s="51"/>
    </row>
    <row r="730" spans="2:24" ht="15.75" x14ac:dyDescent="0.25">
      <c r="B730" s="34"/>
      <c r="X730" s="51"/>
    </row>
    <row r="731" spans="2:24" ht="15.75" x14ac:dyDescent="0.25">
      <c r="B731" s="34"/>
      <c r="X731" s="51"/>
    </row>
    <row r="732" spans="2:24" ht="15.75" x14ac:dyDescent="0.25">
      <c r="B732" s="34"/>
      <c r="X732" s="51"/>
    </row>
    <row r="733" spans="2:24" ht="15.75" x14ac:dyDescent="0.25">
      <c r="B733" s="34"/>
      <c r="X733" s="51"/>
    </row>
    <row r="734" spans="2:24" ht="15.75" x14ac:dyDescent="0.25">
      <c r="B734" s="34"/>
      <c r="X734" s="51"/>
    </row>
    <row r="735" spans="2:24" ht="15.75" x14ac:dyDescent="0.25">
      <c r="B735" s="34"/>
      <c r="X735" s="51"/>
    </row>
    <row r="736" spans="2:24" ht="15.75" x14ac:dyDescent="0.25">
      <c r="B736" s="34"/>
      <c r="X736" s="51"/>
    </row>
    <row r="737" spans="2:24" ht="15.75" x14ac:dyDescent="0.25">
      <c r="B737" s="34"/>
      <c r="X737" s="51"/>
    </row>
    <row r="738" spans="2:24" ht="15.75" x14ac:dyDescent="0.25">
      <c r="B738" s="34"/>
      <c r="X738" s="51"/>
    </row>
    <row r="739" spans="2:24" ht="15.75" x14ac:dyDescent="0.25">
      <c r="B739" s="34"/>
      <c r="X739" s="51"/>
    </row>
    <row r="740" spans="2:24" ht="15.75" x14ac:dyDescent="0.25">
      <c r="B740" s="34"/>
      <c r="X740" s="51"/>
    </row>
    <row r="741" spans="2:24" ht="15.75" x14ac:dyDescent="0.25">
      <c r="B741" s="34"/>
      <c r="X741" s="51"/>
    </row>
    <row r="742" spans="2:24" ht="15.75" x14ac:dyDescent="0.25">
      <c r="B742" s="34"/>
      <c r="X742" s="51"/>
    </row>
    <row r="743" spans="2:24" ht="15.75" x14ac:dyDescent="0.25">
      <c r="B743" s="34"/>
      <c r="X743" s="51"/>
    </row>
    <row r="744" spans="2:24" ht="15.75" x14ac:dyDescent="0.25">
      <c r="B744" s="34"/>
      <c r="X744" s="51"/>
    </row>
    <row r="745" spans="2:24" ht="15.75" x14ac:dyDescent="0.25">
      <c r="B745" s="34"/>
      <c r="X745" s="51"/>
    </row>
    <row r="746" spans="2:24" ht="15.75" x14ac:dyDescent="0.25">
      <c r="B746" s="34"/>
      <c r="X746" s="51"/>
    </row>
    <row r="747" spans="2:24" ht="15.75" x14ac:dyDescent="0.25">
      <c r="B747" s="34"/>
      <c r="X747" s="51"/>
    </row>
    <row r="748" spans="2:24" ht="15.75" x14ac:dyDescent="0.25">
      <c r="B748" s="34"/>
      <c r="X748" s="51"/>
    </row>
    <row r="749" spans="2:24" ht="15.75" x14ac:dyDescent="0.25">
      <c r="B749" s="34"/>
      <c r="X749" s="51"/>
    </row>
    <row r="750" spans="2:24" ht="15.75" x14ac:dyDescent="0.25">
      <c r="B750" s="34"/>
      <c r="X750" s="51"/>
    </row>
    <row r="751" spans="2:24" ht="15.75" x14ac:dyDescent="0.25">
      <c r="B751" s="34"/>
      <c r="X751" s="51"/>
    </row>
    <row r="752" spans="2:24" ht="15.75" x14ac:dyDescent="0.25">
      <c r="B752" s="34"/>
      <c r="X752" s="51"/>
    </row>
    <row r="753" spans="2:24" ht="15.75" x14ac:dyDescent="0.25">
      <c r="B753" s="34"/>
      <c r="X753" s="51"/>
    </row>
    <row r="754" spans="2:24" ht="15.75" x14ac:dyDescent="0.25">
      <c r="B754" s="34"/>
      <c r="X754" s="51"/>
    </row>
    <row r="755" spans="2:24" ht="15.75" x14ac:dyDescent="0.25">
      <c r="B755" s="34"/>
      <c r="X755" s="51"/>
    </row>
    <row r="756" spans="2:24" ht="15.75" x14ac:dyDescent="0.25">
      <c r="B756" s="34"/>
      <c r="X756" s="51"/>
    </row>
    <row r="757" spans="2:24" ht="15.75" x14ac:dyDescent="0.25">
      <c r="B757" s="34"/>
      <c r="X757" s="51"/>
    </row>
    <row r="758" spans="2:24" ht="15.75" x14ac:dyDescent="0.25">
      <c r="B758" s="34"/>
      <c r="X758" s="51"/>
    </row>
    <row r="759" spans="2:24" ht="15.75" x14ac:dyDescent="0.25">
      <c r="B759" s="34"/>
      <c r="X759" s="51"/>
    </row>
    <row r="760" spans="2:24" ht="15.75" x14ac:dyDescent="0.25">
      <c r="B760" s="34"/>
      <c r="X760" s="51"/>
    </row>
    <row r="761" spans="2:24" ht="15.75" x14ac:dyDescent="0.25">
      <c r="B761" s="34"/>
      <c r="X761" s="51"/>
    </row>
    <row r="762" spans="2:24" ht="15.75" x14ac:dyDescent="0.25">
      <c r="B762" s="34"/>
      <c r="X762" s="51"/>
    </row>
    <row r="763" spans="2:24" ht="15.75" x14ac:dyDescent="0.25">
      <c r="B763" s="34"/>
      <c r="X763" s="51"/>
    </row>
    <row r="764" spans="2:24" ht="15.75" x14ac:dyDescent="0.25">
      <c r="B764" s="34"/>
      <c r="X764" s="51"/>
    </row>
    <row r="765" spans="2:24" ht="15.75" x14ac:dyDescent="0.25">
      <c r="B765" s="34"/>
      <c r="X765" s="51"/>
    </row>
    <row r="766" spans="2:24" ht="15.75" x14ac:dyDescent="0.25">
      <c r="B766" s="34"/>
      <c r="X766" s="51"/>
    </row>
    <row r="767" spans="2:24" ht="15.75" x14ac:dyDescent="0.25">
      <c r="B767" s="34"/>
      <c r="X767" s="51"/>
    </row>
    <row r="768" spans="2:24" ht="15.75" x14ac:dyDescent="0.25">
      <c r="B768" s="34"/>
      <c r="X768" s="51"/>
    </row>
    <row r="769" spans="2:24" ht="15.75" x14ac:dyDescent="0.25">
      <c r="B769" s="34"/>
      <c r="X769" s="51"/>
    </row>
    <row r="770" spans="2:24" ht="15.75" x14ac:dyDescent="0.25">
      <c r="B770" s="34"/>
      <c r="X770" s="51"/>
    </row>
    <row r="771" spans="2:24" ht="15.75" x14ac:dyDescent="0.25">
      <c r="B771" s="34"/>
      <c r="X771" s="51"/>
    </row>
    <row r="772" spans="2:24" ht="15.75" x14ac:dyDescent="0.25">
      <c r="B772" s="34"/>
      <c r="X772" s="51"/>
    </row>
    <row r="773" spans="2:24" ht="15.75" x14ac:dyDescent="0.25">
      <c r="B773" s="34"/>
      <c r="X773" s="51"/>
    </row>
    <row r="774" spans="2:24" ht="15.75" x14ac:dyDescent="0.25">
      <c r="B774" s="34"/>
      <c r="X774" s="51"/>
    </row>
    <row r="775" spans="2:24" ht="15.75" x14ac:dyDescent="0.25">
      <c r="B775" s="34"/>
      <c r="X775" s="51"/>
    </row>
    <row r="776" spans="2:24" ht="15.75" x14ac:dyDescent="0.25">
      <c r="B776" s="34"/>
      <c r="X776" s="51"/>
    </row>
    <row r="777" spans="2:24" ht="15.75" x14ac:dyDescent="0.25">
      <c r="B777" s="34"/>
      <c r="X777" s="51"/>
    </row>
    <row r="778" spans="2:24" ht="15.75" x14ac:dyDescent="0.25">
      <c r="B778" s="34"/>
      <c r="X778" s="51"/>
    </row>
    <row r="779" spans="2:24" ht="15.75" x14ac:dyDescent="0.25">
      <c r="B779" s="34"/>
      <c r="X779" s="51"/>
    </row>
    <row r="780" spans="2:24" ht="15.75" x14ac:dyDescent="0.25">
      <c r="B780" s="34"/>
      <c r="X780" s="51"/>
    </row>
    <row r="781" spans="2:24" ht="15.75" x14ac:dyDescent="0.25">
      <c r="B781" s="34"/>
      <c r="X781" s="51"/>
    </row>
    <row r="782" spans="2:24" ht="15.75" x14ac:dyDescent="0.25">
      <c r="B782" s="34"/>
      <c r="X782" s="51"/>
    </row>
    <row r="783" spans="2:24" ht="15.75" x14ac:dyDescent="0.25">
      <c r="B783" s="34"/>
      <c r="X783" s="51"/>
    </row>
    <row r="784" spans="2:24" ht="15.75" x14ac:dyDescent="0.25">
      <c r="B784" s="34"/>
      <c r="X784" s="51"/>
    </row>
    <row r="785" spans="2:24" ht="15.75" x14ac:dyDescent="0.25">
      <c r="B785" s="34"/>
      <c r="X785" s="51"/>
    </row>
    <row r="786" spans="2:24" ht="15.75" x14ac:dyDescent="0.25">
      <c r="B786" s="34"/>
      <c r="X786" s="51"/>
    </row>
    <row r="787" spans="2:24" ht="15.75" x14ac:dyDescent="0.25">
      <c r="B787" s="34"/>
      <c r="X787" s="51"/>
    </row>
    <row r="788" spans="2:24" ht="15.75" x14ac:dyDescent="0.25">
      <c r="B788" s="34"/>
      <c r="X788" s="51"/>
    </row>
    <row r="789" spans="2:24" ht="15.75" x14ac:dyDescent="0.25">
      <c r="B789" s="34"/>
      <c r="X789" s="51"/>
    </row>
    <row r="790" spans="2:24" ht="15.75" x14ac:dyDescent="0.25">
      <c r="B790" s="34"/>
      <c r="X790" s="51"/>
    </row>
    <row r="791" spans="2:24" ht="15.75" x14ac:dyDescent="0.25">
      <c r="B791" s="34"/>
      <c r="X791" s="51"/>
    </row>
    <row r="792" spans="2:24" ht="15.75" x14ac:dyDescent="0.25">
      <c r="B792" s="34"/>
      <c r="X792" s="51"/>
    </row>
    <row r="793" spans="2:24" ht="15.75" x14ac:dyDescent="0.25">
      <c r="B793" s="34"/>
      <c r="X793" s="51"/>
    </row>
    <row r="794" spans="2:24" ht="15.75" x14ac:dyDescent="0.25">
      <c r="B794" s="34"/>
      <c r="X794" s="51"/>
    </row>
    <row r="795" spans="2:24" ht="15.75" x14ac:dyDescent="0.25">
      <c r="B795" s="34"/>
      <c r="X795" s="51"/>
    </row>
    <row r="796" spans="2:24" ht="15.75" x14ac:dyDescent="0.25">
      <c r="B796" s="34"/>
      <c r="X796" s="51"/>
    </row>
    <row r="797" spans="2:24" ht="15.75" x14ac:dyDescent="0.25">
      <c r="B797" s="34"/>
      <c r="X797" s="51"/>
    </row>
    <row r="798" spans="2:24" ht="15.75" x14ac:dyDescent="0.25">
      <c r="B798" s="34"/>
      <c r="X798" s="51"/>
    </row>
    <row r="799" spans="2:24" ht="15.75" x14ac:dyDescent="0.25">
      <c r="B799" s="34"/>
      <c r="X799" s="51"/>
    </row>
    <row r="800" spans="2:24" ht="15.75" x14ac:dyDescent="0.25">
      <c r="B800" s="34"/>
      <c r="X800" s="51"/>
    </row>
    <row r="801" spans="2:24" ht="15.75" x14ac:dyDescent="0.25">
      <c r="B801" s="34"/>
      <c r="X801" s="51"/>
    </row>
    <row r="802" spans="2:24" ht="15.75" x14ac:dyDescent="0.25">
      <c r="B802" s="34"/>
      <c r="X802" s="51"/>
    </row>
    <row r="803" spans="2:24" ht="15.75" x14ac:dyDescent="0.25">
      <c r="B803" s="34"/>
      <c r="X803" s="51"/>
    </row>
    <row r="804" spans="2:24" ht="15.75" x14ac:dyDescent="0.25">
      <c r="B804" s="34"/>
      <c r="X804" s="51"/>
    </row>
    <row r="805" spans="2:24" ht="15.75" x14ac:dyDescent="0.25">
      <c r="B805" s="34"/>
      <c r="X805" s="51"/>
    </row>
    <row r="806" spans="2:24" ht="15.75" x14ac:dyDescent="0.25">
      <c r="B806" s="34"/>
      <c r="X806" s="51"/>
    </row>
    <row r="807" spans="2:24" ht="15.75" x14ac:dyDescent="0.25">
      <c r="B807" s="34"/>
      <c r="X807" s="51"/>
    </row>
    <row r="808" spans="2:24" ht="15.75" x14ac:dyDescent="0.25">
      <c r="B808" s="34"/>
      <c r="X808" s="51"/>
    </row>
    <row r="809" spans="2:24" ht="15.75" x14ac:dyDescent="0.25">
      <c r="B809" s="34"/>
      <c r="X809" s="51"/>
    </row>
    <row r="810" spans="2:24" ht="15.75" x14ac:dyDescent="0.25">
      <c r="B810" s="34"/>
      <c r="X810" s="51"/>
    </row>
    <row r="811" spans="2:24" ht="15.75" x14ac:dyDescent="0.25">
      <c r="B811" s="34"/>
      <c r="X811" s="51"/>
    </row>
    <row r="812" spans="2:24" ht="15.75" x14ac:dyDescent="0.25">
      <c r="B812" s="34"/>
      <c r="X812" s="51"/>
    </row>
    <row r="813" spans="2:24" ht="15.75" x14ac:dyDescent="0.25">
      <c r="B813" s="34"/>
      <c r="X813" s="51"/>
    </row>
    <row r="814" spans="2:24" ht="15.75" x14ac:dyDescent="0.25">
      <c r="B814" s="34"/>
      <c r="X814" s="51"/>
    </row>
    <row r="815" spans="2:24" ht="15.75" x14ac:dyDescent="0.25">
      <c r="B815" s="34"/>
      <c r="X815" s="51"/>
    </row>
    <row r="816" spans="2:24" ht="15.75" x14ac:dyDescent="0.25">
      <c r="B816" s="34"/>
      <c r="X816" s="51"/>
    </row>
    <row r="817" spans="2:24" ht="15.75" x14ac:dyDescent="0.25">
      <c r="B817" s="34"/>
      <c r="X817" s="51"/>
    </row>
    <row r="818" spans="2:24" ht="15.75" x14ac:dyDescent="0.25">
      <c r="B818" s="34"/>
      <c r="X818" s="51"/>
    </row>
    <row r="819" spans="2:24" ht="15.75" x14ac:dyDescent="0.25">
      <c r="B819" s="34"/>
      <c r="X819" s="51"/>
    </row>
    <row r="820" spans="2:24" ht="15.75" x14ac:dyDescent="0.25">
      <c r="B820" s="34"/>
      <c r="X820" s="51"/>
    </row>
    <row r="821" spans="2:24" ht="15.75" x14ac:dyDescent="0.25">
      <c r="B821" s="34"/>
      <c r="X821" s="51"/>
    </row>
    <row r="822" spans="2:24" ht="15.75" x14ac:dyDescent="0.25">
      <c r="B822" s="34"/>
      <c r="X822" s="51"/>
    </row>
    <row r="823" spans="2:24" ht="15.75" x14ac:dyDescent="0.25">
      <c r="B823" s="34"/>
      <c r="X823" s="51"/>
    </row>
    <row r="824" spans="2:24" ht="15.75" x14ac:dyDescent="0.25">
      <c r="B824" s="34"/>
      <c r="X824" s="51"/>
    </row>
    <row r="825" spans="2:24" ht="15.75" x14ac:dyDescent="0.25">
      <c r="B825" s="34"/>
      <c r="X825" s="51"/>
    </row>
    <row r="826" spans="2:24" ht="15.75" x14ac:dyDescent="0.25">
      <c r="B826" s="34"/>
      <c r="X826" s="51"/>
    </row>
    <row r="827" spans="2:24" ht="15.75" x14ac:dyDescent="0.25">
      <c r="B827" s="34"/>
      <c r="X827" s="51"/>
    </row>
    <row r="828" spans="2:24" ht="15.75" x14ac:dyDescent="0.25">
      <c r="B828" s="34"/>
      <c r="X828" s="51"/>
    </row>
    <row r="829" spans="2:24" ht="15.75" x14ac:dyDescent="0.25">
      <c r="B829" s="34"/>
      <c r="X829" s="51"/>
    </row>
    <row r="830" spans="2:24" ht="15.75" x14ac:dyDescent="0.25">
      <c r="B830" s="34"/>
      <c r="X830" s="51"/>
    </row>
    <row r="831" spans="2:24" ht="15.75" x14ac:dyDescent="0.25">
      <c r="B831" s="34"/>
      <c r="X831" s="51"/>
    </row>
    <row r="832" spans="2:24" ht="15.75" x14ac:dyDescent="0.25">
      <c r="B832" s="34"/>
      <c r="X832" s="51"/>
    </row>
    <row r="833" spans="2:24" ht="15.75" x14ac:dyDescent="0.25">
      <c r="B833" s="34"/>
      <c r="X833" s="51"/>
    </row>
    <row r="834" spans="2:24" ht="15.75" x14ac:dyDescent="0.25">
      <c r="B834" s="34"/>
      <c r="X834" s="51"/>
    </row>
    <row r="835" spans="2:24" ht="15.75" x14ac:dyDescent="0.25">
      <c r="B835" s="34"/>
      <c r="X835" s="51"/>
    </row>
    <row r="836" spans="2:24" ht="15.75" x14ac:dyDescent="0.25">
      <c r="B836" s="34"/>
      <c r="X836" s="51"/>
    </row>
    <row r="837" spans="2:24" ht="15.75" x14ac:dyDescent="0.25">
      <c r="B837" s="34"/>
      <c r="X837" s="51"/>
    </row>
    <row r="838" spans="2:24" ht="15.75" x14ac:dyDescent="0.25">
      <c r="B838" s="34"/>
      <c r="X838" s="51"/>
    </row>
    <row r="839" spans="2:24" ht="15.75" x14ac:dyDescent="0.25">
      <c r="B839" s="34"/>
      <c r="X839" s="51"/>
    </row>
    <row r="840" spans="2:24" ht="15.75" x14ac:dyDescent="0.25">
      <c r="B840" s="34"/>
      <c r="X840" s="51"/>
    </row>
    <row r="841" spans="2:24" ht="15.75" x14ac:dyDescent="0.25">
      <c r="B841" s="34"/>
      <c r="X841" s="51"/>
    </row>
    <row r="842" spans="2:24" ht="15.75" x14ac:dyDescent="0.25">
      <c r="B842" s="34"/>
      <c r="X842" s="51"/>
    </row>
    <row r="843" spans="2:24" ht="15.75" x14ac:dyDescent="0.25">
      <c r="B843" s="34"/>
      <c r="X843" s="51"/>
    </row>
    <row r="844" spans="2:24" ht="15.75" x14ac:dyDescent="0.25">
      <c r="B844" s="34"/>
      <c r="X844" s="51"/>
    </row>
    <row r="845" spans="2:24" ht="15.75" x14ac:dyDescent="0.25">
      <c r="B845" s="34"/>
      <c r="X845" s="51"/>
    </row>
    <row r="846" spans="2:24" ht="15.75" x14ac:dyDescent="0.25">
      <c r="B846" s="34"/>
      <c r="X846" s="51"/>
    </row>
    <row r="847" spans="2:24" ht="15.75" x14ac:dyDescent="0.25">
      <c r="B847" s="34"/>
      <c r="X847" s="51"/>
    </row>
    <row r="848" spans="2:24" ht="15.75" x14ac:dyDescent="0.25">
      <c r="B848" s="34"/>
      <c r="X848" s="51"/>
    </row>
    <row r="849" spans="2:24" ht="15.75" x14ac:dyDescent="0.25">
      <c r="B849" s="34"/>
      <c r="X849" s="51"/>
    </row>
    <row r="850" spans="2:24" ht="15.75" x14ac:dyDescent="0.25">
      <c r="B850" s="34"/>
      <c r="X850" s="51"/>
    </row>
    <row r="851" spans="2:24" ht="15.75" x14ac:dyDescent="0.25">
      <c r="B851" s="34"/>
      <c r="X851" s="51"/>
    </row>
    <row r="852" spans="2:24" ht="15.75" x14ac:dyDescent="0.25">
      <c r="B852" s="34"/>
      <c r="X852" s="51"/>
    </row>
    <row r="853" spans="2:24" ht="15.75" x14ac:dyDescent="0.25">
      <c r="B853" s="34"/>
      <c r="X853" s="51"/>
    </row>
    <row r="854" spans="2:24" ht="15.75" x14ac:dyDescent="0.25">
      <c r="B854" s="34"/>
      <c r="X854" s="51"/>
    </row>
    <row r="855" spans="2:24" ht="15.75" x14ac:dyDescent="0.25">
      <c r="B855" s="34"/>
      <c r="X855" s="51"/>
    </row>
    <row r="856" spans="2:24" ht="15.75" x14ac:dyDescent="0.25">
      <c r="B856" s="34"/>
      <c r="X856" s="51"/>
    </row>
    <row r="857" spans="2:24" ht="15.75" x14ac:dyDescent="0.25">
      <c r="B857" s="34"/>
      <c r="X857" s="51"/>
    </row>
    <row r="858" spans="2:24" ht="15.75" x14ac:dyDescent="0.25">
      <c r="B858" s="34"/>
      <c r="X858" s="51"/>
    </row>
    <row r="859" spans="2:24" ht="15.75" x14ac:dyDescent="0.25">
      <c r="B859" s="34"/>
      <c r="X859" s="51"/>
    </row>
    <row r="860" spans="2:24" ht="15.75" x14ac:dyDescent="0.25">
      <c r="B860" s="34"/>
      <c r="X860" s="51"/>
    </row>
    <row r="861" spans="2:24" ht="15.75" x14ac:dyDescent="0.25">
      <c r="B861" s="34"/>
      <c r="X861" s="51"/>
    </row>
    <row r="862" spans="2:24" ht="15.75" x14ac:dyDescent="0.25">
      <c r="B862" s="34"/>
      <c r="X862" s="51"/>
    </row>
    <row r="863" spans="2:24" ht="15.75" x14ac:dyDescent="0.25">
      <c r="B863" s="34"/>
      <c r="X863" s="51"/>
    </row>
    <row r="864" spans="2:24" ht="15.75" x14ac:dyDescent="0.25">
      <c r="B864" s="34"/>
      <c r="X864" s="51"/>
    </row>
    <row r="865" spans="2:24" ht="15.75" x14ac:dyDescent="0.25">
      <c r="B865" s="34"/>
      <c r="X865" s="51"/>
    </row>
    <row r="866" spans="2:24" ht="15.75" x14ac:dyDescent="0.25">
      <c r="B866" s="34"/>
      <c r="X866" s="51"/>
    </row>
    <row r="867" spans="2:24" ht="15.75" x14ac:dyDescent="0.25">
      <c r="B867" s="34"/>
      <c r="X867" s="51"/>
    </row>
    <row r="868" spans="2:24" ht="15.75" x14ac:dyDescent="0.25">
      <c r="B868" s="34"/>
      <c r="X868" s="51"/>
    </row>
    <row r="869" spans="2:24" ht="15.75" x14ac:dyDescent="0.25">
      <c r="B869" s="34"/>
      <c r="X869" s="51"/>
    </row>
    <row r="870" spans="2:24" ht="15.75" x14ac:dyDescent="0.25">
      <c r="B870" s="34"/>
      <c r="X870" s="51"/>
    </row>
    <row r="871" spans="2:24" ht="15.75" x14ac:dyDescent="0.25">
      <c r="B871" s="34"/>
      <c r="X871" s="51"/>
    </row>
    <row r="872" spans="2:24" ht="15.75" x14ac:dyDescent="0.25">
      <c r="B872" s="34"/>
      <c r="X872" s="51"/>
    </row>
    <row r="873" spans="2:24" ht="15.75" x14ac:dyDescent="0.25">
      <c r="B873" s="34"/>
      <c r="X873" s="51"/>
    </row>
    <row r="874" spans="2:24" ht="15.75" x14ac:dyDescent="0.25">
      <c r="B874" s="34"/>
      <c r="X874" s="51"/>
    </row>
    <row r="875" spans="2:24" ht="15.75" x14ac:dyDescent="0.25">
      <c r="B875" s="34"/>
      <c r="X875" s="51"/>
    </row>
    <row r="876" spans="2:24" ht="15.75" x14ac:dyDescent="0.25">
      <c r="B876" s="34"/>
      <c r="X876" s="51"/>
    </row>
    <row r="877" spans="2:24" ht="15.75" x14ac:dyDescent="0.25">
      <c r="B877" s="34"/>
      <c r="X877" s="51"/>
    </row>
    <row r="878" spans="2:24" ht="15.75" x14ac:dyDescent="0.25">
      <c r="B878" s="34"/>
      <c r="X878" s="51"/>
    </row>
    <row r="879" spans="2:24" ht="15.75" x14ac:dyDescent="0.25">
      <c r="B879" s="34"/>
      <c r="X879" s="51"/>
    </row>
    <row r="880" spans="2:24" ht="15.75" x14ac:dyDescent="0.25">
      <c r="B880" s="34"/>
      <c r="X880" s="51"/>
    </row>
    <row r="881" spans="2:24" ht="15.75" x14ac:dyDescent="0.25">
      <c r="B881" s="34"/>
      <c r="X881" s="51"/>
    </row>
    <row r="882" spans="2:24" ht="15.75" x14ac:dyDescent="0.25">
      <c r="B882" s="34"/>
      <c r="X882" s="51"/>
    </row>
    <row r="883" spans="2:24" ht="15.75" x14ac:dyDescent="0.25">
      <c r="B883" s="34"/>
      <c r="X883" s="51"/>
    </row>
    <row r="884" spans="2:24" ht="15.75" x14ac:dyDescent="0.25">
      <c r="B884" s="34"/>
      <c r="X884" s="51"/>
    </row>
    <row r="885" spans="2:24" ht="15.75" x14ac:dyDescent="0.25">
      <c r="B885" s="34"/>
      <c r="X885" s="51"/>
    </row>
    <row r="886" spans="2:24" ht="15.75" x14ac:dyDescent="0.25">
      <c r="B886" s="34"/>
      <c r="X886" s="51"/>
    </row>
    <row r="887" spans="2:24" ht="15.75" x14ac:dyDescent="0.25">
      <c r="B887" s="34"/>
      <c r="X887" s="51"/>
    </row>
    <row r="888" spans="2:24" ht="15.75" x14ac:dyDescent="0.25">
      <c r="B888" s="34"/>
      <c r="X888" s="51"/>
    </row>
    <row r="889" spans="2:24" ht="15.75" x14ac:dyDescent="0.25">
      <c r="B889" s="34"/>
      <c r="X889" s="51"/>
    </row>
    <row r="890" spans="2:24" ht="15.75" x14ac:dyDescent="0.25">
      <c r="B890" s="34"/>
      <c r="X890" s="51"/>
    </row>
    <row r="891" spans="2:24" ht="15.75" x14ac:dyDescent="0.25">
      <c r="B891" s="34"/>
      <c r="X891" s="51"/>
    </row>
    <row r="892" spans="2:24" ht="15.75" x14ac:dyDescent="0.25">
      <c r="B892" s="34"/>
      <c r="X892" s="51"/>
    </row>
    <row r="893" spans="2:24" ht="15.75" x14ac:dyDescent="0.25">
      <c r="B893" s="34"/>
      <c r="X893" s="51"/>
    </row>
    <row r="894" spans="2:24" ht="15.75" x14ac:dyDescent="0.25">
      <c r="B894" s="34"/>
      <c r="X894" s="51"/>
    </row>
    <row r="895" spans="2:24" ht="15.75" x14ac:dyDescent="0.25">
      <c r="B895" s="34"/>
      <c r="X895" s="51"/>
    </row>
    <row r="896" spans="2:24" ht="15.75" x14ac:dyDescent="0.25">
      <c r="B896" s="34"/>
      <c r="X896" s="51"/>
    </row>
    <row r="897" spans="2:24" ht="15.75" x14ac:dyDescent="0.25">
      <c r="B897" s="34"/>
      <c r="X897" s="51"/>
    </row>
    <row r="898" spans="2:24" ht="15.75" x14ac:dyDescent="0.25">
      <c r="B898" s="34"/>
      <c r="X898" s="51"/>
    </row>
    <row r="899" spans="2:24" ht="15.75" x14ac:dyDescent="0.25">
      <c r="B899" s="34"/>
      <c r="X899" s="51"/>
    </row>
    <row r="900" spans="2:24" ht="15.75" x14ac:dyDescent="0.25">
      <c r="B900" s="34"/>
      <c r="X900" s="51"/>
    </row>
    <row r="901" spans="2:24" ht="15.75" x14ac:dyDescent="0.25">
      <c r="B901" s="34"/>
      <c r="X901" s="51"/>
    </row>
    <row r="902" spans="2:24" ht="15.75" x14ac:dyDescent="0.25">
      <c r="B902" s="34"/>
      <c r="X902" s="51"/>
    </row>
    <row r="903" spans="2:24" ht="15.75" x14ac:dyDescent="0.25">
      <c r="B903" s="34"/>
      <c r="X903" s="51"/>
    </row>
    <row r="904" spans="2:24" ht="15.75" x14ac:dyDescent="0.25">
      <c r="B904" s="34"/>
      <c r="X904" s="51"/>
    </row>
    <row r="905" spans="2:24" ht="15.75" x14ac:dyDescent="0.25">
      <c r="B905" s="34"/>
      <c r="X905" s="51"/>
    </row>
    <row r="906" spans="2:24" ht="15.75" x14ac:dyDescent="0.25">
      <c r="B906" s="34"/>
      <c r="X906" s="51"/>
    </row>
    <row r="907" spans="2:24" ht="15.75" x14ac:dyDescent="0.25">
      <c r="B907" s="34"/>
      <c r="X907" s="51"/>
    </row>
    <row r="908" spans="2:24" ht="15.75" x14ac:dyDescent="0.25">
      <c r="B908" s="34"/>
      <c r="X908" s="51"/>
    </row>
    <row r="909" spans="2:24" ht="15.75" x14ac:dyDescent="0.25">
      <c r="B909" s="34"/>
      <c r="X909" s="51"/>
    </row>
    <row r="910" spans="2:24" ht="15.75" x14ac:dyDescent="0.25">
      <c r="B910" s="34"/>
      <c r="X910" s="51"/>
    </row>
    <row r="911" spans="2:24" ht="15.75" x14ac:dyDescent="0.25">
      <c r="B911" s="34"/>
      <c r="X911" s="51"/>
    </row>
    <row r="912" spans="2:24" ht="15.75" x14ac:dyDescent="0.25">
      <c r="B912" s="34"/>
      <c r="X912" s="51"/>
    </row>
    <row r="913" spans="2:24" ht="15.75" x14ac:dyDescent="0.25">
      <c r="B913" s="34"/>
      <c r="X913" s="51"/>
    </row>
    <row r="914" spans="2:24" ht="15.75" x14ac:dyDescent="0.25">
      <c r="B914" s="34"/>
      <c r="X914" s="51"/>
    </row>
    <row r="915" spans="2:24" ht="15.75" x14ac:dyDescent="0.25">
      <c r="B915" s="34"/>
      <c r="X915" s="51"/>
    </row>
    <row r="916" spans="2:24" ht="15.75" x14ac:dyDescent="0.25">
      <c r="B916" s="34"/>
      <c r="X916" s="51"/>
    </row>
    <row r="917" spans="2:24" ht="15.75" x14ac:dyDescent="0.25">
      <c r="B917" s="34"/>
      <c r="X917" s="51"/>
    </row>
    <row r="918" spans="2:24" ht="15.75" x14ac:dyDescent="0.25">
      <c r="B918" s="34"/>
      <c r="X918" s="51"/>
    </row>
    <row r="919" spans="2:24" ht="15.75" x14ac:dyDescent="0.25">
      <c r="B919" s="34"/>
      <c r="X919" s="51"/>
    </row>
    <row r="920" spans="2:24" ht="15.75" x14ac:dyDescent="0.25">
      <c r="B920" s="34"/>
      <c r="X920" s="51"/>
    </row>
    <row r="921" spans="2:24" ht="15.75" x14ac:dyDescent="0.25">
      <c r="B921" s="34"/>
      <c r="X921" s="51"/>
    </row>
    <row r="922" spans="2:24" ht="15.75" x14ac:dyDescent="0.25">
      <c r="B922" s="34"/>
      <c r="X922" s="51"/>
    </row>
    <row r="923" spans="2:24" ht="15.75" x14ac:dyDescent="0.25">
      <c r="B923" s="34"/>
      <c r="X923" s="51"/>
    </row>
    <row r="924" spans="2:24" ht="15.75" x14ac:dyDescent="0.25">
      <c r="B924" s="34"/>
      <c r="X924" s="51"/>
    </row>
    <row r="925" spans="2:24" ht="15.75" x14ac:dyDescent="0.25">
      <c r="B925" s="34"/>
      <c r="X925" s="51"/>
    </row>
    <row r="926" spans="2:24" ht="15.75" x14ac:dyDescent="0.25">
      <c r="B926" s="34"/>
      <c r="X926" s="51"/>
    </row>
    <row r="927" spans="2:24" ht="15.75" x14ac:dyDescent="0.25">
      <c r="B927" s="34"/>
      <c r="X927" s="51"/>
    </row>
    <row r="928" spans="2:24" ht="15.75" x14ac:dyDescent="0.25">
      <c r="B928" s="34"/>
      <c r="X928" s="51"/>
    </row>
    <row r="929" spans="2:24" ht="15.75" x14ac:dyDescent="0.25">
      <c r="B929" s="34"/>
      <c r="X929" s="51"/>
    </row>
    <row r="930" spans="2:24" ht="15.75" x14ac:dyDescent="0.25">
      <c r="B930" s="34"/>
      <c r="X930" s="51"/>
    </row>
    <row r="931" spans="2:24" ht="15.75" x14ac:dyDescent="0.25">
      <c r="B931" s="34"/>
      <c r="X931" s="51"/>
    </row>
    <row r="932" spans="2:24" ht="15.75" x14ac:dyDescent="0.25">
      <c r="B932" s="34"/>
      <c r="X932" s="51"/>
    </row>
    <row r="933" spans="2:24" ht="15.75" x14ac:dyDescent="0.25">
      <c r="B933" s="34"/>
      <c r="X933" s="51"/>
    </row>
    <row r="934" spans="2:24" ht="15.75" x14ac:dyDescent="0.25">
      <c r="B934" s="34"/>
      <c r="X934" s="51"/>
    </row>
    <row r="935" spans="2:24" ht="15.75" x14ac:dyDescent="0.25">
      <c r="B935" s="34"/>
      <c r="X935" s="51"/>
    </row>
    <row r="936" spans="2:24" ht="15.75" x14ac:dyDescent="0.25">
      <c r="B936" s="34"/>
      <c r="X936" s="51"/>
    </row>
    <row r="937" spans="2:24" ht="15.75" x14ac:dyDescent="0.25">
      <c r="B937" s="34"/>
      <c r="X937" s="51"/>
    </row>
    <row r="938" spans="2:24" ht="15.75" x14ac:dyDescent="0.25">
      <c r="B938" s="34"/>
      <c r="X938" s="51"/>
    </row>
    <row r="939" spans="2:24" ht="15.75" x14ac:dyDescent="0.25">
      <c r="B939" s="34"/>
      <c r="X939" s="51"/>
    </row>
    <row r="940" spans="2:24" ht="15.75" x14ac:dyDescent="0.25">
      <c r="B940" s="34"/>
      <c r="X940" s="51"/>
    </row>
    <row r="941" spans="2:24" ht="15.75" x14ac:dyDescent="0.25">
      <c r="B941" s="34"/>
      <c r="X941" s="51"/>
    </row>
    <row r="942" spans="2:24" ht="15.75" x14ac:dyDescent="0.25">
      <c r="B942" s="34"/>
      <c r="X942" s="51"/>
    </row>
    <row r="943" spans="2:24" ht="15.75" x14ac:dyDescent="0.25">
      <c r="B943" s="34"/>
      <c r="X943" s="51"/>
    </row>
    <row r="944" spans="2:24" ht="15.75" x14ac:dyDescent="0.25">
      <c r="B944" s="34"/>
      <c r="X944" s="51"/>
    </row>
    <row r="945" spans="2:24" ht="15.75" x14ac:dyDescent="0.25">
      <c r="B945" s="34"/>
      <c r="X945" s="51"/>
    </row>
    <row r="946" spans="2:24" ht="15.75" x14ac:dyDescent="0.25">
      <c r="B946" s="34"/>
      <c r="X946" s="51"/>
    </row>
    <row r="947" spans="2:24" ht="15.75" x14ac:dyDescent="0.25">
      <c r="B947" s="34"/>
      <c r="X947" s="51"/>
    </row>
    <row r="948" spans="2:24" ht="15.75" x14ac:dyDescent="0.25">
      <c r="B948" s="34"/>
      <c r="X948" s="51"/>
    </row>
    <row r="949" spans="2:24" ht="15.75" x14ac:dyDescent="0.25">
      <c r="B949" s="34"/>
      <c r="X949" s="51"/>
    </row>
    <row r="950" spans="2:24" ht="15.75" x14ac:dyDescent="0.25">
      <c r="B950" s="34"/>
      <c r="X950" s="51"/>
    </row>
    <row r="951" spans="2:24" ht="15.75" x14ac:dyDescent="0.25">
      <c r="B951" s="34"/>
      <c r="X951" s="51"/>
    </row>
    <row r="952" spans="2:24" ht="15.75" x14ac:dyDescent="0.25">
      <c r="B952" s="34"/>
      <c r="X952" s="51"/>
    </row>
    <row r="953" spans="2:24" ht="15.75" x14ac:dyDescent="0.25">
      <c r="B953" s="34"/>
      <c r="X953" s="51"/>
    </row>
    <row r="954" spans="2:24" ht="15.75" x14ac:dyDescent="0.25">
      <c r="B954" s="34"/>
      <c r="X954" s="51"/>
    </row>
    <row r="955" spans="2:24" ht="15.75" x14ac:dyDescent="0.25">
      <c r="B955" s="34"/>
      <c r="X955" s="51"/>
    </row>
    <row r="956" spans="2:24" ht="15.75" x14ac:dyDescent="0.25">
      <c r="B956" s="34"/>
      <c r="X956" s="51"/>
    </row>
    <row r="957" spans="2:24" ht="15.75" x14ac:dyDescent="0.25">
      <c r="B957" s="34"/>
      <c r="X957" s="51"/>
    </row>
    <row r="958" spans="2:24" ht="15.75" x14ac:dyDescent="0.25">
      <c r="B958" s="34"/>
      <c r="X958" s="51"/>
    </row>
    <row r="959" spans="2:24" ht="15.75" x14ac:dyDescent="0.25">
      <c r="B959" s="34"/>
      <c r="X959" s="51"/>
    </row>
    <row r="960" spans="2:24" ht="15.75" x14ac:dyDescent="0.25">
      <c r="B960" s="34"/>
      <c r="X960" s="51"/>
    </row>
    <row r="961" spans="2:24" ht="15.75" x14ac:dyDescent="0.25">
      <c r="B961" s="34"/>
      <c r="X961" s="51"/>
    </row>
    <row r="962" spans="2:24" ht="15.75" x14ac:dyDescent="0.25">
      <c r="B962" s="34"/>
      <c r="X962" s="51"/>
    </row>
    <row r="963" spans="2:24" ht="15.75" x14ac:dyDescent="0.25">
      <c r="B963" s="34"/>
      <c r="X963" s="51"/>
    </row>
    <row r="964" spans="2:24" ht="15.75" x14ac:dyDescent="0.25">
      <c r="B964" s="34"/>
      <c r="X964" s="51"/>
    </row>
    <row r="965" spans="2:24" ht="15.75" x14ac:dyDescent="0.25">
      <c r="B965" s="34"/>
      <c r="X965" s="51"/>
    </row>
    <row r="966" spans="2:24" ht="15.75" x14ac:dyDescent="0.25">
      <c r="B966" s="34"/>
      <c r="X966" s="51"/>
    </row>
    <row r="967" spans="2:24" ht="15.75" x14ac:dyDescent="0.25">
      <c r="B967" s="34"/>
      <c r="X967" s="51"/>
    </row>
    <row r="968" spans="2:24" ht="15.75" x14ac:dyDescent="0.25">
      <c r="B968" s="34"/>
      <c r="X968" s="51"/>
    </row>
    <row r="969" spans="2:24" ht="15.75" x14ac:dyDescent="0.25">
      <c r="B969" s="34"/>
      <c r="X969" s="51"/>
    </row>
    <row r="970" spans="2:24" ht="15.75" x14ac:dyDescent="0.25">
      <c r="B970" s="34"/>
      <c r="X970" s="51"/>
    </row>
    <row r="971" spans="2:24" ht="15.75" x14ac:dyDescent="0.25">
      <c r="B971" s="34"/>
      <c r="X971" s="51"/>
    </row>
    <row r="972" spans="2:24" ht="15.75" x14ac:dyDescent="0.25">
      <c r="B972" s="34"/>
      <c r="X972" s="51"/>
    </row>
    <row r="973" spans="2:24" ht="15.75" x14ac:dyDescent="0.25">
      <c r="B973" s="34"/>
      <c r="X973" s="51"/>
    </row>
    <row r="974" spans="2:24" ht="15.75" x14ac:dyDescent="0.25">
      <c r="B974" s="34"/>
      <c r="X974" s="51"/>
    </row>
    <row r="975" spans="2:24" ht="15.75" x14ac:dyDescent="0.25">
      <c r="B975" s="34"/>
      <c r="X975" s="51"/>
    </row>
    <row r="976" spans="2:24" ht="15.75" x14ac:dyDescent="0.25">
      <c r="B976" s="34"/>
      <c r="X976" s="51"/>
    </row>
    <row r="977" spans="2:24" ht="15.75" x14ac:dyDescent="0.25">
      <c r="B977" s="34"/>
      <c r="X977" s="51"/>
    </row>
    <row r="978" spans="2:24" ht="15.75" x14ac:dyDescent="0.25">
      <c r="B978" s="34"/>
      <c r="X978" s="51"/>
    </row>
    <row r="979" spans="2:24" ht="15.75" x14ac:dyDescent="0.25">
      <c r="B979" s="34"/>
      <c r="X979" s="51"/>
    </row>
    <row r="980" spans="2:24" ht="15.75" x14ac:dyDescent="0.25">
      <c r="B980" s="34"/>
      <c r="X980" s="51"/>
    </row>
    <row r="981" spans="2:24" ht="15.75" x14ac:dyDescent="0.25">
      <c r="B981" s="34"/>
      <c r="X981" s="51"/>
    </row>
    <row r="982" spans="2:24" ht="15.75" x14ac:dyDescent="0.25">
      <c r="B982" s="34"/>
      <c r="X982" s="51"/>
    </row>
    <row r="983" spans="2:24" ht="15.75" x14ac:dyDescent="0.25">
      <c r="B983" s="34"/>
      <c r="X983" s="51"/>
    </row>
    <row r="984" spans="2:24" ht="15.75" x14ac:dyDescent="0.25">
      <c r="B984" s="34"/>
      <c r="X984" s="51"/>
    </row>
    <row r="985" spans="2:24" ht="15.75" x14ac:dyDescent="0.25">
      <c r="B985" s="34"/>
      <c r="X985" s="51"/>
    </row>
    <row r="986" spans="2:24" ht="15.75" x14ac:dyDescent="0.25">
      <c r="B986" s="34"/>
      <c r="X986" s="51"/>
    </row>
    <row r="987" spans="2:24" ht="15.75" x14ac:dyDescent="0.25">
      <c r="B987" s="34"/>
      <c r="X987" s="51"/>
    </row>
    <row r="988" spans="2:24" ht="15.75" x14ac:dyDescent="0.25">
      <c r="B988" s="34"/>
      <c r="X988" s="51"/>
    </row>
    <row r="989" spans="2:24" ht="15.75" x14ac:dyDescent="0.25">
      <c r="B989" s="34"/>
      <c r="X989" s="51"/>
    </row>
    <row r="990" spans="2:24" ht="15.75" x14ac:dyDescent="0.25">
      <c r="B990" s="34"/>
      <c r="X990" s="51"/>
    </row>
    <row r="991" spans="2:24" ht="15.75" x14ac:dyDescent="0.25">
      <c r="B991" s="34"/>
      <c r="X991" s="51"/>
    </row>
    <row r="992" spans="2:24" ht="15.75" x14ac:dyDescent="0.25">
      <c r="B992" s="34"/>
      <c r="X992" s="51"/>
    </row>
    <row r="993" spans="2:24" ht="15.75" x14ac:dyDescent="0.25">
      <c r="B993" s="34"/>
      <c r="X993" s="51"/>
    </row>
    <row r="994" spans="2:24" ht="15.75" x14ac:dyDescent="0.25">
      <c r="B994" s="34"/>
      <c r="X994" s="51"/>
    </row>
    <row r="995" spans="2:24" ht="15.75" x14ac:dyDescent="0.25">
      <c r="B995" s="34"/>
      <c r="X995" s="51"/>
    </row>
    <row r="996" spans="2:24" ht="15.75" x14ac:dyDescent="0.25">
      <c r="B996" s="34"/>
      <c r="X996" s="51"/>
    </row>
    <row r="997" spans="2:24" ht="15.75" x14ac:dyDescent="0.25">
      <c r="B997" s="34"/>
      <c r="X997" s="51"/>
    </row>
    <row r="998" spans="2:24" ht="15.75" x14ac:dyDescent="0.25">
      <c r="B998" s="34"/>
      <c r="X998" s="51"/>
    </row>
    <row r="999" spans="2:24" ht="15.75" x14ac:dyDescent="0.25">
      <c r="B999" s="34"/>
      <c r="X999" s="51"/>
    </row>
    <row r="1000" spans="2:24" ht="15.75" x14ac:dyDescent="0.25">
      <c r="B1000" s="34"/>
      <c r="X1000" s="51"/>
    </row>
    <row r="1001" spans="2:24" ht="15.75" x14ac:dyDescent="0.25">
      <c r="B1001" s="34"/>
      <c r="X1001" s="51"/>
    </row>
    <row r="1002" spans="2:24" ht="15.75" x14ac:dyDescent="0.25">
      <c r="B1002" s="34"/>
      <c r="X1002" s="51"/>
    </row>
    <row r="1003" spans="2:24" ht="15.75" x14ac:dyDescent="0.25">
      <c r="B1003" s="34"/>
      <c r="X1003" s="51"/>
    </row>
    <row r="1004" spans="2:24" ht="15.75" x14ac:dyDescent="0.25">
      <c r="B1004" s="34"/>
      <c r="X1004" s="51"/>
    </row>
    <row r="1005" spans="2:24" ht="15.75" x14ac:dyDescent="0.25">
      <c r="B1005" s="34"/>
      <c r="X1005" s="51"/>
    </row>
    <row r="1006" spans="2:24" ht="15.75" x14ac:dyDescent="0.25">
      <c r="B1006" s="34"/>
      <c r="X1006" s="51"/>
    </row>
    <row r="1007" spans="2:24" ht="15.75" x14ac:dyDescent="0.25">
      <c r="B1007" s="34"/>
      <c r="X1007" s="51"/>
    </row>
    <row r="1008" spans="2:24" ht="15.75" x14ac:dyDescent="0.25">
      <c r="B1008" s="34"/>
      <c r="X1008" s="51"/>
    </row>
    <row r="1009" spans="2:24" ht="15.75" x14ac:dyDescent="0.25">
      <c r="B1009" s="34"/>
      <c r="X1009" s="51"/>
    </row>
    <row r="1010" spans="2:24" ht="15.75" x14ac:dyDescent="0.25">
      <c r="B1010" s="34"/>
      <c r="X1010" s="51"/>
    </row>
    <row r="1011" spans="2:24" ht="15.75" x14ac:dyDescent="0.25">
      <c r="B1011" s="34"/>
      <c r="X1011" s="51"/>
    </row>
    <row r="1012" spans="2:24" ht="15.75" x14ac:dyDescent="0.25">
      <c r="B1012" s="34"/>
      <c r="X1012" s="51"/>
    </row>
    <row r="1013" spans="2:24" ht="15.75" x14ac:dyDescent="0.25">
      <c r="B1013" s="34"/>
      <c r="X1013" s="51"/>
    </row>
    <row r="1014" spans="2:24" ht="15.75" x14ac:dyDescent="0.25">
      <c r="B1014" s="34"/>
      <c r="X1014" s="51"/>
    </row>
    <row r="1015" spans="2:24" ht="15.75" x14ac:dyDescent="0.25">
      <c r="B1015" s="34"/>
      <c r="X1015" s="51"/>
    </row>
    <row r="1016" spans="2:24" ht="15.75" x14ac:dyDescent="0.25">
      <c r="B1016" s="34"/>
      <c r="X1016" s="51"/>
    </row>
    <row r="1017" spans="2:24" ht="15.75" x14ac:dyDescent="0.25">
      <c r="B1017" s="34"/>
      <c r="X1017" s="51"/>
    </row>
    <row r="1018" spans="2:24" ht="15.75" x14ac:dyDescent="0.25">
      <c r="B1018" s="34"/>
      <c r="X1018" s="51"/>
    </row>
    <row r="1019" spans="2:24" ht="15.75" x14ac:dyDescent="0.25">
      <c r="B1019" s="34"/>
      <c r="X1019" s="51"/>
    </row>
    <row r="1020" spans="2:24" ht="15.75" x14ac:dyDescent="0.25">
      <c r="B1020" s="34"/>
      <c r="X1020" s="51"/>
    </row>
    <row r="1021" spans="2:24" ht="15.75" x14ac:dyDescent="0.25">
      <c r="B1021" s="34"/>
      <c r="X1021" s="51"/>
    </row>
    <row r="1022" spans="2:24" ht="15.75" x14ac:dyDescent="0.25">
      <c r="B1022" s="34"/>
      <c r="X1022" s="51"/>
    </row>
    <row r="1023" spans="2:24" ht="15.75" x14ac:dyDescent="0.25">
      <c r="B1023" s="34"/>
      <c r="X1023" s="51"/>
    </row>
    <row r="1024" spans="2:24" ht="15.75" x14ac:dyDescent="0.25">
      <c r="B1024" s="34"/>
      <c r="X1024" s="51"/>
    </row>
    <row r="1025" spans="2:24" ht="15.75" x14ac:dyDescent="0.25">
      <c r="B1025" s="34"/>
      <c r="X1025" s="51"/>
    </row>
    <row r="1026" spans="2:24" ht="15.75" x14ac:dyDescent="0.25">
      <c r="B1026" s="34"/>
      <c r="X1026" s="51"/>
    </row>
    <row r="1027" spans="2:24" ht="15.75" x14ac:dyDescent="0.25">
      <c r="B1027" s="34"/>
      <c r="X1027" s="51"/>
    </row>
    <row r="1028" spans="2:24" ht="15.75" x14ac:dyDescent="0.25">
      <c r="B1028" s="34"/>
      <c r="X1028" s="51"/>
    </row>
    <row r="1029" spans="2:24" ht="15.75" x14ac:dyDescent="0.25">
      <c r="B1029" s="34"/>
      <c r="X1029" s="51"/>
    </row>
    <row r="1030" spans="2:24" ht="15.75" x14ac:dyDescent="0.25">
      <c r="B1030" s="34"/>
      <c r="X1030" s="51"/>
    </row>
    <row r="1031" spans="2:24" ht="15.75" x14ac:dyDescent="0.25">
      <c r="B1031" s="34"/>
      <c r="X1031" s="51"/>
    </row>
    <row r="1032" spans="2:24" ht="15.75" x14ac:dyDescent="0.25">
      <c r="B1032" s="34"/>
      <c r="X1032" s="51"/>
    </row>
    <row r="1033" spans="2:24" ht="15.75" x14ac:dyDescent="0.25">
      <c r="B1033" s="34"/>
      <c r="X1033" s="51"/>
    </row>
    <row r="1034" spans="2:24" ht="15.75" x14ac:dyDescent="0.25">
      <c r="B1034" s="34"/>
      <c r="X1034" s="51"/>
    </row>
    <row r="1035" spans="2:24" ht="15.75" x14ac:dyDescent="0.25">
      <c r="B1035" s="34"/>
      <c r="X1035" s="51"/>
    </row>
    <row r="1036" spans="2:24" ht="15.75" x14ac:dyDescent="0.25">
      <c r="B1036" s="34"/>
      <c r="X1036" s="51"/>
    </row>
    <row r="1037" spans="2:24" ht="15.75" x14ac:dyDescent="0.25">
      <c r="B1037" s="34"/>
      <c r="X1037" s="51"/>
    </row>
    <row r="1038" spans="2:24" ht="15.75" x14ac:dyDescent="0.25">
      <c r="B1038" s="34"/>
      <c r="X1038" s="51"/>
    </row>
    <row r="1039" spans="2:24" ht="15.75" x14ac:dyDescent="0.25">
      <c r="B1039" s="34"/>
      <c r="X1039" s="51"/>
    </row>
    <row r="1040" spans="2:24" ht="15.75" x14ac:dyDescent="0.25">
      <c r="B1040" s="34"/>
      <c r="X1040" s="51"/>
    </row>
    <row r="1041" spans="2:24" ht="15.75" x14ac:dyDescent="0.25">
      <c r="B1041" s="34"/>
      <c r="X1041" s="51"/>
    </row>
    <row r="1042" spans="2:24" ht="15.75" x14ac:dyDescent="0.25">
      <c r="B1042" s="34"/>
      <c r="X1042" s="51"/>
    </row>
    <row r="1043" spans="2:24" ht="15.75" x14ac:dyDescent="0.25">
      <c r="B1043" s="34"/>
      <c r="X1043" s="51"/>
    </row>
    <row r="1044" spans="2:24" ht="15.75" x14ac:dyDescent="0.25">
      <c r="B1044" s="34"/>
      <c r="X1044" s="51"/>
    </row>
    <row r="1045" spans="2:24" ht="15.75" x14ac:dyDescent="0.25">
      <c r="B1045" s="34"/>
      <c r="X1045" s="51"/>
    </row>
    <row r="1046" spans="2:24" ht="15.75" x14ac:dyDescent="0.25">
      <c r="B1046" s="34"/>
      <c r="X1046" s="51"/>
    </row>
    <row r="1047" spans="2:24" ht="15.75" x14ac:dyDescent="0.25">
      <c r="B1047" s="34"/>
      <c r="X1047" s="51"/>
    </row>
    <row r="1048" spans="2:24" ht="15.75" x14ac:dyDescent="0.25">
      <c r="B1048" s="34"/>
      <c r="X1048" s="51"/>
    </row>
    <row r="1049" spans="2:24" ht="15.75" x14ac:dyDescent="0.25">
      <c r="B1049" s="34"/>
      <c r="X1049" s="51"/>
    </row>
    <row r="1050" spans="2:24" ht="15.75" x14ac:dyDescent="0.25">
      <c r="B1050" s="34"/>
      <c r="X1050" s="51"/>
    </row>
    <row r="1051" spans="2:24" ht="15.75" x14ac:dyDescent="0.25">
      <c r="B1051" s="34"/>
      <c r="X1051" s="51"/>
    </row>
    <row r="1052" spans="2:24" ht="15.75" x14ac:dyDescent="0.25">
      <c r="B1052" s="34"/>
      <c r="X1052" s="51"/>
    </row>
    <row r="1053" spans="2:24" ht="15.75" x14ac:dyDescent="0.25">
      <c r="B1053" s="34"/>
      <c r="X1053" s="51"/>
    </row>
    <row r="1054" spans="2:24" ht="15.75" x14ac:dyDescent="0.25">
      <c r="B1054" s="34"/>
      <c r="X1054" s="51"/>
    </row>
    <row r="1055" spans="2:24" ht="15.75" x14ac:dyDescent="0.25">
      <c r="B1055" s="34"/>
      <c r="X1055" s="51"/>
    </row>
    <row r="1056" spans="2:24" ht="15.75" x14ac:dyDescent="0.25">
      <c r="B1056" s="34"/>
      <c r="X1056" s="51"/>
    </row>
    <row r="1057" spans="2:24" ht="15.75" x14ac:dyDescent="0.25">
      <c r="B1057" s="34"/>
      <c r="X1057" s="51"/>
    </row>
    <row r="1058" spans="2:24" ht="15.75" x14ac:dyDescent="0.25">
      <c r="B1058" s="34"/>
      <c r="X1058" s="51"/>
    </row>
    <row r="1059" spans="2:24" ht="15.75" x14ac:dyDescent="0.25">
      <c r="B1059" s="34"/>
      <c r="X1059" s="51"/>
    </row>
    <row r="1060" spans="2:24" ht="15.75" x14ac:dyDescent="0.25">
      <c r="B1060" s="34"/>
      <c r="X1060" s="51"/>
    </row>
    <row r="1061" spans="2:24" ht="15.75" x14ac:dyDescent="0.25">
      <c r="B1061" s="34"/>
      <c r="X1061" s="51"/>
    </row>
    <row r="1062" spans="2:24" ht="15.75" x14ac:dyDescent="0.25">
      <c r="B1062" s="34"/>
      <c r="X1062" s="51"/>
    </row>
    <row r="1063" spans="2:24" ht="15.75" x14ac:dyDescent="0.25">
      <c r="B1063" s="34"/>
      <c r="X1063" s="51"/>
    </row>
    <row r="1064" spans="2:24" ht="15.75" x14ac:dyDescent="0.25">
      <c r="B1064" s="34"/>
      <c r="X1064" s="51"/>
    </row>
    <row r="1065" spans="2:24" ht="15.75" x14ac:dyDescent="0.25">
      <c r="B1065" s="34"/>
      <c r="X1065" s="51"/>
    </row>
    <row r="1066" spans="2:24" ht="15.75" x14ac:dyDescent="0.25">
      <c r="B1066" s="34"/>
      <c r="X1066" s="51"/>
    </row>
    <row r="1067" spans="2:24" ht="15.75" x14ac:dyDescent="0.25">
      <c r="B1067" s="34"/>
      <c r="X1067" s="51"/>
    </row>
    <row r="1068" spans="2:24" ht="15.75" x14ac:dyDescent="0.25">
      <c r="B1068" s="34"/>
      <c r="X1068" s="51"/>
    </row>
    <row r="1069" spans="2:24" ht="15.75" x14ac:dyDescent="0.25">
      <c r="B1069" s="34"/>
      <c r="X1069" s="51"/>
    </row>
    <row r="1070" spans="2:24" ht="15.75" x14ac:dyDescent="0.25">
      <c r="B1070" s="34"/>
      <c r="X1070" s="51"/>
    </row>
    <row r="1071" spans="2:24" ht="15.75" x14ac:dyDescent="0.25">
      <c r="B1071" s="34"/>
      <c r="X1071" s="51"/>
    </row>
    <row r="1072" spans="2:24" ht="15.75" x14ac:dyDescent="0.25">
      <c r="B1072" s="34"/>
      <c r="X1072" s="51"/>
    </row>
    <row r="1073" spans="2:24" ht="15.75" x14ac:dyDescent="0.25">
      <c r="B1073" s="34"/>
      <c r="X1073" s="51"/>
    </row>
    <row r="1074" spans="2:24" ht="15.75" x14ac:dyDescent="0.25">
      <c r="B1074" s="34"/>
      <c r="X1074" s="51"/>
    </row>
    <row r="1075" spans="2:24" ht="15.75" x14ac:dyDescent="0.25">
      <c r="B1075" s="34"/>
      <c r="X1075" s="51"/>
    </row>
    <row r="1076" spans="2:24" ht="15.75" x14ac:dyDescent="0.25">
      <c r="B1076" s="34"/>
      <c r="X1076" s="51"/>
    </row>
    <row r="1077" spans="2:24" ht="15.75" x14ac:dyDescent="0.25">
      <c r="B1077" s="34"/>
      <c r="X1077" s="51"/>
    </row>
    <row r="1078" spans="2:24" ht="15.75" x14ac:dyDescent="0.25">
      <c r="B1078" s="34"/>
      <c r="X1078" s="51"/>
    </row>
    <row r="1079" spans="2:24" ht="15.75" x14ac:dyDescent="0.25">
      <c r="B1079" s="34"/>
      <c r="X1079" s="51"/>
    </row>
    <row r="1080" spans="2:24" ht="15.75" x14ac:dyDescent="0.25">
      <c r="B1080" s="34"/>
      <c r="X1080" s="51"/>
    </row>
    <row r="1081" spans="2:24" ht="15.75" x14ac:dyDescent="0.25">
      <c r="B1081" s="34"/>
      <c r="X1081" s="51"/>
    </row>
    <row r="1082" spans="2:24" ht="15.75" x14ac:dyDescent="0.25">
      <c r="B1082" s="34"/>
      <c r="X1082" s="51"/>
    </row>
    <row r="1083" spans="2:24" ht="15.75" x14ac:dyDescent="0.25">
      <c r="B1083" s="34"/>
      <c r="X1083" s="51"/>
    </row>
    <row r="1084" spans="2:24" ht="15.75" x14ac:dyDescent="0.25">
      <c r="B1084" s="34"/>
      <c r="X1084" s="51"/>
    </row>
    <row r="1085" spans="2:24" ht="15.75" x14ac:dyDescent="0.25">
      <c r="B1085" s="34"/>
      <c r="X1085" s="51"/>
    </row>
    <row r="1086" spans="2:24" ht="15.75" x14ac:dyDescent="0.25">
      <c r="B1086" s="34"/>
      <c r="X1086" s="51"/>
    </row>
    <row r="1087" spans="2:24" ht="15.75" x14ac:dyDescent="0.25">
      <c r="B1087" s="34"/>
      <c r="X1087" s="51"/>
    </row>
    <row r="1088" spans="2:24" ht="15.75" x14ac:dyDescent="0.25">
      <c r="B1088" s="34"/>
      <c r="X1088" s="51"/>
    </row>
    <row r="1089" spans="2:24" ht="15.75" x14ac:dyDescent="0.25">
      <c r="B1089" s="34"/>
      <c r="X1089" s="51"/>
    </row>
    <row r="1090" spans="2:24" ht="15.75" x14ac:dyDescent="0.25">
      <c r="B1090" s="34"/>
      <c r="X1090" s="51"/>
    </row>
    <row r="1091" spans="2:24" ht="15.75" x14ac:dyDescent="0.25">
      <c r="B1091" s="34"/>
      <c r="X1091" s="51"/>
    </row>
    <row r="1092" spans="2:24" ht="15.75" x14ac:dyDescent="0.25">
      <c r="B1092" s="34"/>
      <c r="X1092" s="51"/>
    </row>
    <row r="1093" spans="2:24" ht="15.75" x14ac:dyDescent="0.25">
      <c r="B1093" s="34"/>
      <c r="X1093" s="51"/>
    </row>
    <row r="1094" spans="2:24" ht="15.75" x14ac:dyDescent="0.25">
      <c r="B1094" s="34"/>
      <c r="X1094" s="51"/>
    </row>
    <row r="1095" spans="2:24" ht="15.75" x14ac:dyDescent="0.25">
      <c r="B1095" s="34"/>
      <c r="X1095" s="51"/>
    </row>
    <row r="1096" spans="2:24" ht="15.75" x14ac:dyDescent="0.25">
      <c r="B1096" s="34"/>
      <c r="X1096" s="51"/>
    </row>
    <row r="1097" spans="2:24" ht="15.75" x14ac:dyDescent="0.25">
      <c r="B1097" s="34"/>
      <c r="X1097" s="51"/>
    </row>
    <row r="1098" spans="2:24" ht="15.75" x14ac:dyDescent="0.25">
      <c r="B1098" s="34"/>
      <c r="X1098" s="51"/>
    </row>
    <row r="1099" spans="2:24" ht="15.75" x14ac:dyDescent="0.25">
      <c r="B1099" s="34"/>
      <c r="X1099" s="51"/>
    </row>
    <row r="1100" spans="2:24" ht="15.75" x14ac:dyDescent="0.25">
      <c r="B1100" s="34"/>
      <c r="X1100" s="51"/>
    </row>
    <row r="1101" spans="2:24" ht="15.75" x14ac:dyDescent="0.25">
      <c r="B1101" s="34"/>
      <c r="X1101" s="51"/>
    </row>
    <row r="1102" spans="2:24" ht="15.75" x14ac:dyDescent="0.25">
      <c r="B1102" s="34"/>
      <c r="X1102" s="51"/>
    </row>
    <row r="1103" spans="2:24" ht="15.75" x14ac:dyDescent="0.25">
      <c r="B1103" s="34"/>
      <c r="X1103" s="51"/>
    </row>
    <row r="1104" spans="2:24" ht="15.75" x14ac:dyDescent="0.25">
      <c r="B1104" s="34"/>
      <c r="X1104" s="51"/>
    </row>
    <row r="1105" spans="2:24" ht="15.75" x14ac:dyDescent="0.25">
      <c r="B1105" s="34"/>
      <c r="X1105" s="51"/>
    </row>
    <row r="1106" spans="2:24" ht="15.75" x14ac:dyDescent="0.25">
      <c r="B1106" s="34"/>
      <c r="X1106" s="51"/>
    </row>
    <row r="1107" spans="2:24" ht="15.75" x14ac:dyDescent="0.25">
      <c r="B1107" s="34"/>
      <c r="X1107" s="51"/>
    </row>
    <row r="1108" spans="2:24" ht="15.75" x14ac:dyDescent="0.25">
      <c r="B1108" s="34"/>
      <c r="X1108" s="51"/>
    </row>
    <row r="1109" spans="2:24" ht="15.75" x14ac:dyDescent="0.25">
      <c r="B1109" s="34"/>
      <c r="X1109" s="51"/>
    </row>
    <row r="1110" spans="2:24" ht="15.75" x14ac:dyDescent="0.25">
      <c r="B1110" s="34"/>
      <c r="X1110" s="51"/>
    </row>
    <row r="1111" spans="2:24" ht="15.75" x14ac:dyDescent="0.25">
      <c r="B1111" s="34"/>
      <c r="X1111" s="51"/>
    </row>
    <row r="1112" spans="2:24" ht="15.75" x14ac:dyDescent="0.25">
      <c r="B1112" s="34"/>
      <c r="X1112" s="51"/>
    </row>
    <row r="1113" spans="2:24" ht="15.75" x14ac:dyDescent="0.25">
      <c r="B1113" s="34"/>
      <c r="X1113" s="51"/>
    </row>
    <row r="1114" spans="2:24" ht="15.75" x14ac:dyDescent="0.25">
      <c r="B1114" s="34"/>
      <c r="X1114" s="51"/>
    </row>
    <row r="1115" spans="2:24" ht="15.75" x14ac:dyDescent="0.25">
      <c r="B1115" s="34"/>
      <c r="X1115" s="51"/>
    </row>
    <row r="1116" spans="2:24" ht="15.75" x14ac:dyDescent="0.25">
      <c r="B1116" s="34"/>
      <c r="X1116" s="51"/>
    </row>
    <row r="1117" spans="2:24" ht="15.75" x14ac:dyDescent="0.25">
      <c r="B1117" s="34"/>
      <c r="X1117" s="51"/>
    </row>
    <row r="1118" spans="2:24" ht="15.75" x14ac:dyDescent="0.25">
      <c r="B1118" s="34"/>
      <c r="X1118" s="51"/>
    </row>
    <row r="1119" spans="2:24" ht="15.75" x14ac:dyDescent="0.25">
      <c r="B1119" s="34"/>
      <c r="X1119" s="51"/>
    </row>
    <row r="1120" spans="2:24" ht="15.75" x14ac:dyDescent="0.25">
      <c r="B1120" s="34"/>
      <c r="X1120" s="51"/>
    </row>
    <row r="1121" spans="2:24" ht="15.75" x14ac:dyDescent="0.25">
      <c r="B1121" s="34"/>
      <c r="X1121" s="51"/>
    </row>
    <row r="1122" spans="2:24" ht="15.75" x14ac:dyDescent="0.25">
      <c r="B1122" s="34"/>
      <c r="X1122" s="51"/>
    </row>
    <row r="1123" spans="2:24" ht="15.75" x14ac:dyDescent="0.25">
      <c r="B1123" s="34"/>
      <c r="X1123" s="51"/>
    </row>
    <row r="1124" spans="2:24" ht="15.75" x14ac:dyDescent="0.25">
      <c r="B1124" s="34"/>
      <c r="X1124" s="51"/>
    </row>
    <row r="1125" spans="2:24" ht="15.75" x14ac:dyDescent="0.25">
      <c r="B1125" s="34"/>
      <c r="X1125" s="51"/>
    </row>
    <row r="1126" spans="2:24" ht="15.75" x14ac:dyDescent="0.25">
      <c r="B1126" s="34"/>
      <c r="X1126" s="51"/>
    </row>
    <row r="1127" spans="2:24" ht="15.75" x14ac:dyDescent="0.25">
      <c r="B1127" s="34"/>
      <c r="X1127" s="51"/>
    </row>
    <row r="1128" spans="2:24" ht="15.75" x14ac:dyDescent="0.25">
      <c r="B1128" s="34"/>
      <c r="X1128" s="51"/>
    </row>
    <row r="1129" spans="2:24" ht="15.75" x14ac:dyDescent="0.25">
      <c r="B1129" s="34"/>
      <c r="X1129" s="51"/>
    </row>
    <row r="1130" spans="2:24" ht="15.75" x14ac:dyDescent="0.25">
      <c r="B1130" s="34"/>
      <c r="X1130" s="51"/>
    </row>
    <row r="1131" spans="2:24" ht="15.75" x14ac:dyDescent="0.25">
      <c r="B1131" s="34"/>
      <c r="X1131" s="51"/>
    </row>
    <row r="1132" spans="2:24" ht="15.75" x14ac:dyDescent="0.25">
      <c r="B1132" s="34"/>
      <c r="X1132" s="51"/>
    </row>
    <row r="1133" spans="2:24" ht="15.75" x14ac:dyDescent="0.25">
      <c r="B1133" s="34"/>
      <c r="X1133" s="51"/>
    </row>
    <row r="1134" spans="2:24" ht="15.75" x14ac:dyDescent="0.25">
      <c r="B1134" s="34"/>
      <c r="X1134" s="51"/>
    </row>
    <row r="1135" spans="2:24" ht="15.75" x14ac:dyDescent="0.25">
      <c r="B1135" s="34"/>
      <c r="X1135" s="51"/>
    </row>
    <row r="1136" spans="2:24" ht="15.75" x14ac:dyDescent="0.25">
      <c r="B1136" s="34"/>
      <c r="X1136" s="51"/>
    </row>
    <row r="1137" spans="2:24" ht="15.75" x14ac:dyDescent="0.25">
      <c r="B1137" s="34"/>
      <c r="X1137" s="51"/>
    </row>
    <row r="1138" spans="2:24" ht="15.75" x14ac:dyDescent="0.25">
      <c r="B1138" s="34"/>
      <c r="X1138" s="51"/>
    </row>
    <row r="1139" spans="2:24" ht="15.75" x14ac:dyDescent="0.25">
      <c r="B1139" s="34"/>
      <c r="X1139" s="51"/>
    </row>
    <row r="1140" spans="2:24" ht="15.75" x14ac:dyDescent="0.25">
      <c r="B1140" s="34"/>
      <c r="X1140" s="51"/>
    </row>
    <row r="1141" spans="2:24" ht="15.75" x14ac:dyDescent="0.25">
      <c r="B1141" s="34"/>
      <c r="X1141" s="51"/>
    </row>
    <row r="1142" spans="2:24" ht="15.75" x14ac:dyDescent="0.25">
      <c r="B1142" s="34"/>
      <c r="X1142" s="51"/>
    </row>
    <row r="1143" spans="2:24" ht="15.75" x14ac:dyDescent="0.25">
      <c r="B1143" s="34"/>
      <c r="X1143" s="51"/>
    </row>
    <row r="1144" spans="2:24" ht="15.75" x14ac:dyDescent="0.25">
      <c r="B1144" s="34"/>
      <c r="X1144" s="51"/>
    </row>
    <row r="1145" spans="2:24" ht="15.75" x14ac:dyDescent="0.25">
      <c r="B1145" s="34"/>
      <c r="X1145" s="51"/>
    </row>
    <row r="1146" spans="2:24" ht="15.75" x14ac:dyDescent="0.25">
      <c r="B1146" s="34"/>
      <c r="X1146" s="51"/>
    </row>
    <row r="1147" spans="2:24" ht="15.75" x14ac:dyDescent="0.25">
      <c r="B1147" s="34"/>
      <c r="X1147" s="51"/>
    </row>
    <row r="1148" spans="2:24" ht="15.75" x14ac:dyDescent="0.25">
      <c r="B1148" s="34"/>
      <c r="X1148" s="51"/>
    </row>
    <row r="1149" spans="2:24" ht="15.75" x14ac:dyDescent="0.25">
      <c r="B1149" s="34"/>
      <c r="X1149" s="51"/>
    </row>
    <row r="1150" spans="2:24" ht="15.75" x14ac:dyDescent="0.25">
      <c r="B1150" s="34"/>
      <c r="X1150" s="51"/>
    </row>
    <row r="1151" spans="2:24" ht="15.75" x14ac:dyDescent="0.25">
      <c r="B1151" s="34"/>
      <c r="X1151" s="51"/>
    </row>
    <row r="1152" spans="2:24" ht="15.75" x14ac:dyDescent="0.25">
      <c r="B1152" s="34"/>
      <c r="X1152" s="51"/>
    </row>
    <row r="1153" spans="2:24" ht="15.75" x14ac:dyDescent="0.25">
      <c r="B1153" s="34"/>
      <c r="X1153" s="51"/>
    </row>
    <row r="1154" spans="2:24" ht="15.75" x14ac:dyDescent="0.25">
      <c r="B1154" s="34"/>
      <c r="X1154" s="51"/>
    </row>
    <row r="1155" spans="2:24" ht="15.75" x14ac:dyDescent="0.25">
      <c r="B1155" s="34"/>
      <c r="X1155" s="51"/>
    </row>
    <row r="1156" spans="2:24" ht="15.75" x14ac:dyDescent="0.25">
      <c r="B1156" s="34"/>
      <c r="X1156" s="51"/>
    </row>
    <row r="1157" spans="2:24" ht="15.75" x14ac:dyDescent="0.25">
      <c r="B1157" s="34"/>
      <c r="X1157" s="51"/>
    </row>
    <row r="1158" spans="2:24" ht="15.75" x14ac:dyDescent="0.25">
      <c r="B1158" s="34"/>
      <c r="X1158" s="51"/>
    </row>
    <row r="1159" spans="2:24" ht="15.75" x14ac:dyDescent="0.25">
      <c r="B1159" s="34"/>
      <c r="X1159" s="51"/>
    </row>
    <row r="1160" spans="2:24" ht="15.75" x14ac:dyDescent="0.25">
      <c r="B1160" s="34"/>
      <c r="X1160" s="51"/>
    </row>
    <row r="1161" spans="2:24" ht="15.75" x14ac:dyDescent="0.25">
      <c r="B1161" s="34"/>
      <c r="X1161" s="51"/>
    </row>
    <row r="1162" spans="2:24" ht="15.75" x14ac:dyDescent="0.25">
      <c r="B1162" s="34"/>
      <c r="X1162" s="51"/>
    </row>
    <row r="1163" spans="2:24" ht="15.75" x14ac:dyDescent="0.25">
      <c r="B1163" s="34"/>
      <c r="X1163" s="51"/>
    </row>
    <row r="1164" spans="2:24" ht="15.75" x14ac:dyDescent="0.25">
      <c r="B1164" s="34"/>
      <c r="X1164" s="51"/>
    </row>
    <row r="1165" spans="2:24" ht="15.75" x14ac:dyDescent="0.25">
      <c r="B1165" s="34"/>
      <c r="X1165" s="51"/>
    </row>
    <row r="1166" spans="2:24" ht="15.75" x14ac:dyDescent="0.25">
      <c r="B1166" s="34"/>
      <c r="X1166" s="51"/>
    </row>
    <row r="1167" spans="2:24" ht="15.75" x14ac:dyDescent="0.25">
      <c r="B1167" s="34"/>
      <c r="X1167" s="51"/>
    </row>
    <row r="1168" spans="2:24" ht="15.75" x14ac:dyDescent="0.25">
      <c r="B1168" s="34"/>
      <c r="X1168" s="51"/>
    </row>
    <row r="1169" spans="2:24" ht="15.75" x14ac:dyDescent="0.25">
      <c r="B1169" s="34"/>
      <c r="X1169" s="51"/>
    </row>
    <row r="1170" spans="2:24" ht="15.75" x14ac:dyDescent="0.25">
      <c r="B1170" s="34"/>
      <c r="X1170" s="51"/>
    </row>
    <row r="1171" spans="2:24" ht="15.75" x14ac:dyDescent="0.25">
      <c r="B1171" s="34"/>
      <c r="X1171" s="51"/>
    </row>
    <row r="1172" spans="2:24" ht="15.75" x14ac:dyDescent="0.25">
      <c r="B1172" s="34"/>
      <c r="X1172" s="51"/>
    </row>
    <row r="1173" spans="2:24" ht="15.75" x14ac:dyDescent="0.25">
      <c r="B1173" s="34"/>
      <c r="X1173" s="51"/>
    </row>
    <row r="1174" spans="2:24" ht="15.75" x14ac:dyDescent="0.25">
      <c r="B1174" s="34"/>
      <c r="X1174" s="51"/>
    </row>
    <row r="1175" spans="2:24" ht="15.75" x14ac:dyDescent="0.25">
      <c r="B1175" s="34"/>
      <c r="X1175" s="51"/>
    </row>
    <row r="1176" spans="2:24" ht="15.75" x14ac:dyDescent="0.25">
      <c r="B1176" s="34"/>
      <c r="X1176" s="51"/>
    </row>
    <row r="1177" spans="2:24" ht="15.75" x14ac:dyDescent="0.25">
      <c r="B1177" s="34"/>
      <c r="X1177" s="51"/>
    </row>
    <row r="1178" spans="2:24" ht="15.75" x14ac:dyDescent="0.25">
      <c r="B1178" s="34"/>
      <c r="X1178" s="51"/>
    </row>
    <row r="1179" spans="2:24" ht="15.75" x14ac:dyDescent="0.25">
      <c r="B1179" s="34"/>
      <c r="X1179" s="51"/>
    </row>
    <row r="1180" spans="2:24" ht="15.75" x14ac:dyDescent="0.25">
      <c r="B1180" s="34"/>
      <c r="X1180" s="51"/>
    </row>
    <row r="1181" spans="2:24" ht="15.75" x14ac:dyDescent="0.25">
      <c r="B1181" s="34"/>
      <c r="X1181" s="51"/>
    </row>
    <row r="1182" spans="2:24" ht="15.75" x14ac:dyDescent="0.25">
      <c r="B1182" s="34"/>
      <c r="X1182" s="51"/>
    </row>
    <row r="1183" spans="2:24" ht="15.75" x14ac:dyDescent="0.25">
      <c r="B1183" s="34"/>
      <c r="X1183" s="51"/>
    </row>
    <row r="1184" spans="2:24" ht="15.75" x14ac:dyDescent="0.25">
      <c r="B1184" s="34"/>
      <c r="X1184" s="51"/>
    </row>
    <row r="1185" spans="2:24" ht="15.75" x14ac:dyDescent="0.25">
      <c r="B1185" s="34"/>
      <c r="X1185" s="51"/>
    </row>
    <row r="1186" spans="2:24" ht="15.75" x14ac:dyDescent="0.25">
      <c r="B1186" s="34"/>
      <c r="X1186" s="51"/>
    </row>
    <row r="1187" spans="2:24" ht="15.75" x14ac:dyDescent="0.25">
      <c r="B1187" s="34"/>
      <c r="X1187" s="51"/>
    </row>
    <row r="1188" spans="2:24" ht="15.75" x14ac:dyDescent="0.25">
      <c r="B1188" s="34"/>
      <c r="X1188" s="51"/>
    </row>
    <row r="1189" spans="2:24" ht="15.75" x14ac:dyDescent="0.25">
      <c r="B1189" s="34"/>
      <c r="X1189" s="51"/>
    </row>
    <row r="1190" spans="2:24" ht="15.75" x14ac:dyDescent="0.25">
      <c r="B1190" s="34"/>
      <c r="X1190" s="51"/>
    </row>
    <row r="1191" spans="2:24" ht="15.75" x14ac:dyDescent="0.25">
      <c r="B1191" s="34"/>
      <c r="X1191" s="51"/>
    </row>
    <row r="1192" spans="2:24" ht="15.75" x14ac:dyDescent="0.25">
      <c r="B1192" s="34"/>
      <c r="X1192" s="51"/>
    </row>
    <row r="1193" spans="2:24" ht="15.75" x14ac:dyDescent="0.25">
      <c r="B1193" s="34"/>
      <c r="X1193" s="51"/>
    </row>
    <row r="1194" spans="2:24" ht="15.75" x14ac:dyDescent="0.25">
      <c r="B1194" s="34"/>
      <c r="X1194" s="51"/>
    </row>
    <row r="1195" spans="2:24" ht="15.75" x14ac:dyDescent="0.25">
      <c r="B1195" s="34"/>
      <c r="X1195" s="51"/>
    </row>
    <row r="1196" spans="2:24" ht="15.75" x14ac:dyDescent="0.25">
      <c r="B1196" s="34"/>
      <c r="X1196" s="51"/>
    </row>
    <row r="1197" spans="2:24" ht="15.75" x14ac:dyDescent="0.25">
      <c r="B1197" s="34"/>
      <c r="X1197" s="51"/>
    </row>
    <row r="1198" spans="2:24" ht="15.75" x14ac:dyDescent="0.25">
      <c r="B1198" s="34"/>
      <c r="X1198" s="51"/>
    </row>
    <row r="1199" spans="2:24" ht="15.75" x14ac:dyDescent="0.25">
      <c r="B1199" s="34"/>
      <c r="X1199" s="51"/>
    </row>
    <row r="1200" spans="2:24" ht="15.75" x14ac:dyDescent="0.25">
      <c r="B1200" s="34"/>
      <c r="X1200" s="51"/>
    </row>
    <row r="1201" spans="2:24" ht="15.75" x14ac:dyDescent="0.25">
      <c r="B1201" s="34"/>
      <c r="X1201" s="51"/>
    </row>
    <row r="1202" spans="2:24" ht="15.75" x14ac:dyDescent="0.25">
      <c r="B1202" s="34"/>
      <c r="X1202" s="51"/>
    </row>
    <row r="1203" spans="2:24" ht="15.75" x14ac:dyDescent="0.25">
      <c r="B1203" s="34"/>
      <c r="X1203" s="51"/>
    </row>
    <row r="1204" spans="2:24" ht="15.75" x14ac:dyDescent="0.25">
      <c r="B1204" s="34"/>
      <c r="X1204" s="51"/>
    </row>
    <row r="1205" spans="2:24" ht="15.75" x14ac:dyDescent="0.25">
      <c r="B1205" s="34"/>
      <c r="X1205" s="51"/>
    </row>
    <row r="1206" spans="2:24" ht="15.75" x14ac:dyDescent="0.25">
      <c r="B1206" s="34"/>
      <c r="X1206" s="51"/>
    </row>
    <row r="1207" spans="2:24" ht="15.75" x14ac:dyDescent="0.25">
      <c r="B1207" s="34"/>
      <c r="X1207" s="51"/>
    </row>
    <row r="1208" spans="2:24" ht="15.75" x14ac:dyDescent="0.25">
      <c r="B1208" s="34"/>
      <c r="X1208" s="51"/>
    </row>
    <row r="1209" spans="2:24" ht="15.75" x14ac:dyDescent="0.25">
      <c r="B1209" s="34"/>
      <c r="X1209" s="51"/>
    </row>
    <row r="1210" spans="2:24" ht="15.75" x14ac:dyDescent="0.25">
      <c r="B1210" s="34"/>
      <c r="X1210" s="51"/>
    </row>
    <row r="1211" spans="2:24" ht="15.75" x14ac:dyDescent="0.25">
      <c r="B1211" s="34"/>
      <c r="X1211" s="51"/>
    </row>
    <row r="1212" spans="2:24" ht="15.75" x14ac:dyDescent="0.25">
      <c r="B1212" s="34"/>
      <c r="X1212" s="51"/>
    </row>
    <row r="1213" spans="2:24" ht="15.75" x14ac:dyDescent="0.25">
      <c r="B1213" s="34"/>
      <c r="X1213" s="51"/>
    </row>
    <row r="1214" spans="2:24" ht="15.75" x14ac:dyDescent="0.25">
      <c r="B1214" s="34"/>
      <c r="X1214" s="51"/>
    </row>
    <row r="1215" spans="2:24" ht="15.75" x14ac:dyDescent="0.25">
      <c r="B1215" s="34"/>
      <c r="X1215" s="51"/>
    </row>
    <row r="1216" spans="2:24" ht="15.75" x14ac:dyDescent="0.25">
      <c r="B1216" s="34"/>
      <c r="X1216" s="51"/>
    </row>
    <row r="1217" spans="2:24" ht="15.75" x14ac:dyDescent="0.25">
      <c r="B1217" s="34"/>
      <c r="X1217" s="51"/>
    </row>
    <row r="1218" spans="2:24" ht="15.75" x14ac:dyDescent="0.25">
      <c r="B1218" s="34"/>
      <c r="X1218" s="51"/>
    </row>
    <row r="1219" spans="2:24" ht="15.75" x14ac:dyDescent="0.25">
      <c r="B1219" s="34"/>
      <c r="X1219" s="51"/>
    </row>
    <row r="1220" spans="2:24" ht="15.75" x14ac:dyDescent="0.25">
      <c r="B1220" s="34"/>
      <c r="X1220" s="51"/>
    </row>
    <row r="1221" spans="2:24" ht="15.75" x14ac:dyDescent="0.25">
      <c r="B1221" s="34"/>
      <c r="X1221" s="51"/>
    </row>
    <row r="1222" spans="2:24" ht="15.75" x14ac:dyDescent="0.25">
      <c r="B1222" s="34"/>
      <c r="X1222" s="51"/>
    </row>
    <row r="1223" spans="2:24" ht="15.75" x14ac:dyDescent="0.25">
      <c r="B1223" s="34"/>
      <c r="X1223" s="51"/>
    </row>
    <row r="1224" spans="2:24" ht="15.75" x14ac:dyDescent="0.25">
      <c r="B1224" s="34"/>
      <c r="X1224" s="51"/>
    </row>
    <row r="1225" spans="2:24" ht="15.75" x14ac:dyDescent="0.25">
      <c r="B1225" s="34"/>
      <c r="X1225" s="51"/>
    </row>
    <row r="1226" spans="2:24" ht="15.75" x14ac:dyDescent="0.25">
      <c r="B1226" s="34"/>
      <c r="X1226" s="51"/>
    </row>
    <row r="1227" spans="2:24" ht="15.75" x14ac:dyDescent="0.25">
      <c r="B1227" s="34"/>
      <c r="X1227" s="51"/>
    </row>
    <row r="1228" spans="2:24" ht="15.75" x14ac:dyDescent="0.25">
      <c r="B1228" s="34"/>
      <c r="X1228" s="51"/>
    </row>
    <row r="1229" spans="2:24" ht="15.75" x14ac:dyDescent="0.25">
      <c r="B1229" s="34"/>
      <c r="X1229" s="51"/>
    </row>
    <row r="1230" spans="2:24" ht="15.75" x14ac:dyDescent="0.25">
      <c r="B1230" s="34"/>
      <c r="X1230" s="51"/>
    </row>
    <row r="1231" spans="2:24" ht="15.75" x14ac:dyDescent="0.25">
      <c r="B1231" s="34"/>
      <c r="X1231" s="51"/>
    </row>
    <row r="1232" spans="2:24" ht="15.75" x14ac:dyDescent="0.25">
      <c r="B1232" s="34"/>
      <c r="X1232" s="51"/>
    </row>
    <row r="1233" spans="2:24" ht="15.75" x14ac:dyDescent="0.25">
      <c r="B1233" s="34"/>
      <c r="X1233" s="51"/>
    </row>
    <row r="1234" spans="2:24" ht="15.75" x14ac:dyDescent="0.25">
      <c r="B1234" s="34"/>
      <c r="X1234" s="51"/>
    </row>
    <row r="1235" spans="2:24" ht="15.75" x14ac:dyDescent="0.25">
      <c r="B1235" s="34"/>
      <c r="X1235" s="51"/>
    </row>
    <row r="1236" spans="2:24" ht="15.75" x14ac:dyDescent="0.25">
      <c r="B1236" s="34"/>
      <c r="X1236" s="51"/>
    </row>
    <row r="1237" spans="2:24" ht="15.75" x14ac:dyDescent="0.25">
      <c r="B1237" s="34"/>
      <c r="X1237" s="51"/>
    </row>
    <row r="1238" spans="2:24" ht="15.75" x14ac:dyDescent="0.25">
      <c r="B1238" s="34"/>
      <c r="X1238" s="51"/>
    </row>
    <row r="1239" spans="2:24" ht="15.75" x14ac:dyDescent="0.25">
      <c r="B1239" s="34"/>
      <c r="X1239" s="51"/>
    </row>
    <row r="1240" spans="2:24" ht="15.75" x14ac:dyDescent="0.25">
      <c r="B1240" s="34"/>
      <c r="X1240" s="51"/>
    </row>
    <row r="1241" spans="2:24" ht="15.75" x14ac:dyDescent="0.25">
      <c r="B1241" s="34"/>
      <c r="X1241" s="51"/>
    </row>
    <row r="1242" spans="2:24" ht="15.75" x14ac:dyDescent="0.25">
      <c r="B1242" s="34"/>
      <c r="X1242" s="51"/>
    </row>
    <row r="1243" spans="2:24" ht="15.75" x14ac:dyDescent="0.25">
      <c r="B1243" s="34"/>
      <c r="X1243" s="51"/>
    </row>
    <row r="1244" spans="2:24" ht="15.75" x14ac:dyDescent="0.25">
      <c r="B1244" s="34"/>
      <c r="X1244" s="51"/>
    </row>
    <row r="1245" spans="2:24" ht="15.75" x14ac:dyDescent="0.25">
      <c r="B1245" s="34"/>
      <c r="X1245" s="51"/>
    </row>
    <row r="1246" spans="2:24" ht="15.75" x14ac:dyDescent="0.25">
      <c r="B1246" s="34"/>
      <c r="X1246" s="51"/>
    </row>
    <row r="1247" spans="2:24" ht="15.75" x14ac:dyDescent="0.25">
      <c r="B1247" s="34"/>
      <c r="X1247" s="51"/>
    </row>
    <row r="1248" spans="2:24" ht="15.75" x14ac:dyDescent="0.25">
      <c r="B1248" s="34"/>
      <c r="X1248" s="51"/>
    </row>
    <row r="1249" spans="2:24" ht="15.75" x14ac:dyDescent="0.25">
      <c r="B1249" s="34"/>
      <c r="X1249" s="51"/>
    </row>
    <row r="1250" spans="2:24" ht="15.75" x14ac:dyDescent="0.25">
      <c r="B1250" s="34"/>
      <c r="X1250" s="51"/>
    </row>
    <row r="1251" spans="2:24" ht="15.75" x14ac:dyDescent="0.25">
      <c r="B1251" s="34"/>
      <c r="X1251" s="51"/>
    </row>
    <row r="1252" spans="2:24" ht="15.75" x14ac:dyDescent="0.25">
      <c r="B1252" s="34"/>
      <c r="X1252" s="51"/>
    </row>
    <row r="1253" spans="2:24" ht="15.75" x14ac:dyDescent="0.25">
      <c r="B1253" s="34"/>
      <c r="X1253" s="51"/>
    </row>
    <row r="1254" spans="2:24" ht="15.75" x14ac:dyDescent="0.25">
      <c r="B1254" s="34"/>
      <c r="X1254" s="51"/>
    </row>
    <row r="1255" spans="2:24" ht="15.75" x14ac:dyDescent="0.25">
      <c r="B1255" s="34"/>
      <c r="X1255" s="51"/>
    </row>
    <row r="1256" spans="2:24" ht="15.75" x14ac:dyDescent="0.25">
      <c r="B1256" s="34"/>
      <c r="X1256" s="51"/>
    </row>
    <row r="1257" spans="2:24" ht="15.75" x14ac:dyDescent="0.25">
      <c r="B1257" s="34"/>
      <c r="X1257" s="51"/>
    </row>
    <row r="1258" spans="2:24" ht="15.75" x14ac:dyDescent="0.25">
      <c r="B1258" s="34"/>
      <c r="X1258" s="51"/>
    </row>
    <row r="1259" spans="2:24" ht="15.75" x14ac:dyDescent="0.25">
      <c r="B1259" s="34"/>
      <c r="X1259" s="51"/>
    </row>
    <row r="1260" spans="2:24" ht="15.75" x14ac:dyDescent="0.25">
      <c r="B1260" s="34"/>
      <c r="X1260" s="51"/>
    </row>
    <row r="1261" spans="2:24" ht="15.75" x14ac:dyDescent="0.25">
      <c r="B1261" s="34"/>
      <c r="X1261" s="51"/>
    </row>
    <row r="1262" spans="2:24" ht="15.75" x14ac:dyDescent="0.25">
      <c r="B1262" s="34"/>
      <c r="X1262" s="51"/>
    </row>
    <row r="1263" spans="2:24" ht="15.75" x14ac:dyDescent="0.25">
      <c r="B1263" s="34"/>
      <c r="X1263" s="51"/>
    </row>
    <row r="1264" spans="2:24" ht="15.75" x14ac:dyDescent="0.25">
      <c r="B1264" s="34"/>
      <c r="X1264" s="51"/>
    </row>
    <row r="1265" spans="2:24" ht="15.75" x14ac:dyDescent="0.25">
      <c r="B1265" s="34"/>
      <c r="X1265" s="51"/>
    </row>
    <row r="1266" spans="2:24" ht="15.75" x14ac:dyDescent="0.25">
      <c r="B1266" s="34"/>
      <c r="X1266" s="51"/>
    </row>
    <row r="1267" spans="2:24" ht="15.75" x14ac:dyDescent="0.25">
      <c r="B1267" s="34"/>
      <c r="X1267" s="51"/>
    </row>
    <row r="1268" spans="2:24" ht="15.75" x14ac:dyDescent="0.25">
      <c r="B1268" s="34"/>
      <c r="X1268" s="51"/>
    </row>
    <row r="1269" spans="2:24" ht="15.75" x14ac:dyDescent="0.25">
      <c r="B1269" s="34"/>
      <c r="X1269" s="51"/>
    </row>
    <row r="1270" spans="2:24" ht="15.75" x14ac:dyDescent="0.25">
      <c r="B1270" s="34"/>
      <c r="X1270" s="51"/>
    </row>
    <row r="1271" spans="2:24" ht="15.75" x14ac:dyDescent="0.25">
      <c r="B1271" s="34"/>
      <c r="X1271" s="51"/>
    </row>
    <row r="1272" spans="2:24" ht="15.75" x14ac:dyDescent="0.25">
      <c r="B1272" s="34"/>
      <c r="X1272" s="51"/>
    </row>
    <row r="1273" spans="2:24" ht="15.75" x14ac:dyDescent="0.25">
      <c r="B1273" s="34"/>
      <c r="X1273" s="51"/>
    </row>
    <row r="1274" spans="2:24" ht="15.75" x14ac:dyDescent="0.25">
      <c r="B1274" s="34"/>
      <c r="X1274" s="51"/>
    </row>
    <row r="1275" spans="2:24" ht="15.75" x14ac:dyDescent="0.25">
      <c r="B1275" s="34"/>
      <c r="X1275" s="51"/>
    </row>
    <row r="1276" spans="2:24" ht="15.75" x14ac:dyDescent="0.25">
      <c r="B1276" s="34"/>
      <c r="X1276" s="51"/>
    </row>
    <row r="1277" spans="2:24" ht="15.75" x14ac:dyDescent="0.25">
      <c r="B1277" s="34"/>
      <c r="X1277" s="51"/>
    </row>
    <row r="1278" spans="2:24" ht="15.75" x14ac:dyDescent="0.25">
      <c r="B1278" s="34"/>
      <c r="X1278" s="51"/>
    </row>
    <row r="1279" spans="2:24" ht="15.75" x14ac:dyDescent="0.25">
      <c r="B1279" s="34"/>
      <c r="X1279" s="51"/>
    </row>
    <row r="1280" spans="2:24" ht="15.75" x14ac:dyDescent="0.25">
      <c r="B1280" s="34"/>
      <c r="X1280" s="51"/>
    </row>
    <row r="1281" spans="2:24" ht="15.75" x14ac:dyDescent="0.25">
      <c r="B1281" s="34"/>
      <c r="X1281" s="51"/>
    </row>
    <row r="1282" spans="2:24" ht="15.75" x14ac:dyDescent="0.25">
      <c r="B1282" s="34"/>
      <c r="X1282" s="51"/>
    </row>
    <row r="1283" spans="2:24" ht="15.75" x14ac:dyDescent="0.25">
      <c r="B1283" s="34"/>
      <c r="X1283" s="51"/>
    </row>
    <row r="1284" spans="2:24" ht="15.75" x14ac:dyDescent="0.25">
      <c r="B1284" s="34"/>
      <c r="X1284" s="51"/>
    </row>
    <row r="1285" spans="2:24" ht="15.75" x14ac:dyDescent="0.25">
      <c r="B1285" s="34"/>
      <c r="X1285" s="51"/>
    </row>
    <row r="1286" spans="2:24" ht="15.75" x14ac:dyDescent="0.25">
      <c r="B1286" s="34"/>
      <c r="X1286" s="51"/>
    </row>
    <row r="1287" spans="2:24" ht="15.75" x14ac:dyDescent="0.25">
      <c r="B1287" s="34"/>
      <c r="X1287" s="51"/>
    </row>
    <row r="1288" spans="2:24" ht="15.75" x14ac:dyDescent="0.25">
      <c r="B1288" s="34"/>
      <c r="X1288" s="51"/>
    </row>
    <row r="1289" spans="2:24" ht="15.75" x14ac:dyDescent="0.25">
      <c r="B1289" s="34"/>
      <c r="X1289" s="51"/>
    </row>
    <row r="1290" spans="2:24" ht="15.75" x14ac:dyDescent="0.25">
      <c r="B1290" s="34"/>
      <c r="X1290" s="51"/>
    </row>
    <row r="1291" spans="2:24" ht="15.75" x14ac:dyDescent="0.25">
      <c r="B1291" s="34"/>
      <c r="X1291" s="51"/>
    </row>
    <row r="1292" spans="2:24" ht="15.75" x14ac:dyDescent="0.25">
      <c r="B1292" s="34"/>
      <c r="X1292" s="51"/>
    </row>
    <row r="1293" spans="2:24" ht="15.75" x14ac:dyDescent="0.25">
      <c r="B1293" s="34"/>
      <c r="X1293" s="51"/>
    </row>
    <row r="1294" spans="2:24" ht="15.75" x14ac:dyDescent="0.25">
      <c r="B1294" s="34"/>
      <c r="X1294" s="51"/>
    </row>
    <row r="1295" spans="2:24" ht="15.75" x14ac:dyDescent="0.25">
      <c r="B1295" s="34"/>
      <c r="X1295" s="51"/>
    </row>
    <row r="1296" spans="2:24" ht="15.75" x14ac:dyDescent="0.25">
      <c r="B1296" s="34"/>
      <c r="X1296" s="51"/>
    </row>
    <row r="1297" spans="2:24" ht="15.75" x14ac:dyDescent="0.25">
      <c r="B1297" s="34"/>
      <c r="X1297" s="51"/>
    </row>
    <row r="1298" spans="2:24" ht="15.75" x14ac:dyDescent="0.25">
      <c r="B1298" s="34"/>
      <c r="X1298" s="51"/>
    </row>
    <row r="1299" spans="2:24" ht="15.75" x14ac:dyDescent="0.25">
      <c r="B1299" s="34"/>
      <c r="X1299" s="51"/>
    </row>
    <row r="1300" spans="2:24" ht="15.75" x14ac:dyDescent="0.25">
      <c r="B1300" s="34"/>
      <c r="X1300" s="51"/>
    </row>
    <row r="1301" spans="2:24" ht="15.75" x14ac:dyDescent="0.25">
      <c r="B1301" s="34"/>
      <c r="X1301" s="51"/>
    </row>
    <row r="1302" spans="2:24" ht="15.75" x14ac:dyDescent="0.25">
      <c r="B1302" s="34"/>
      <c r="X1302" s="51"/>
    </row>
    <row r="1303" spans="2:24" ht="15.75" x14ac:dyDescent="0.25">
      <c r="B1303" s="34"/>
      <c r="X1303" s="51"/>
    </row>
    <row r="1304" spans="2:24" ht="15.75" x14ac:dyDescent="0.25">
      <c r="B1304" s="34"/>
      <c r="X1304" s="51"/>
    </row>
    <row r="1305" spans="2:24" ht="15.75" x14ac:dyDescent="0.25">
      <c r="B1305" s="34"/>
      <c r="X1305" s="51"/>
    </row>
    <row r="1306" spans="2:24" ht="15.75" x14ac:dyDescent="0.25">
      <c r="B1306" s="34"/>
      <c r="X1306" s="51"/>
    </row>
    <row r="1307" spans="2:24" ht="15.75" x14ac:dyDescent="0.25">
      <c r="B1307" s="34"/>
      <c r="X1307" s="51"/>
    </row>
    <row r="1308" spans="2:24" ht="15.75" x14ac:dyDescent="0.25">
      <c r="B1308" s="34"/>
      <c r="X1308" s="51"/>
    </row>
    <row r="1309" spans="2:24" ht="15.75" x14ac:dyDescent="0.25">
      <c r="B1309" s="34"/>
      <c r="X1309" s="51"/>
    </row>
    <row r="1310" spans="2:24" ht="15.75" x14ac:dyDescent="0.25">
      <c r="B1310" s="34"/>
      <c r="X1310" s="51"/>
    </row>
    <row r="1311" spans="2:24" ht="15.75" x14ac:dyDescent="0.25">
      <c r="B1311" s="34"/>
      <c r="X1311" s="51"/>
    </row>
    <row r="1312" spans="2:24" ht="15.75" x14ac:dyDescent="0.25">
      <c r="B1312" s="34"/>
      <c r="X1312" s="51"/>
    </row>
    <row r="1313" spans="2:24" ht="15.75" x14ac:dyDescent="0.25">
      <c r="B1313" s="34"/>
      <c r="X1313" s="51"/>
    </row>
    <row r="1314" spans="2:24" ht="15.75" x14ac:dyDescent="0.25">
      <c r="B1314" s="34"/>
      <c r="X1314" s="51"/>
    </row>
    <row r="1315" spans="2:24" ht="15.75" x14ac:dyDescent="0.25">
      <c r="B1315" s="34"/>
      <c r="X1315" s="51"/>
    </row>
    <row r="1316" spans="2:24" ht="15.75" x14ac:dyDescent="0.25">
      <c r="B1316" s="34"/>
      <c r="X1316" s="51"/>
    </row>
    <row r="1317" spans="2:24" ht="15.75" x14ac:dyDescent="0.25">
      <c r="B1317" s="34"/>
      <c r="X1317" s="51"/>
    </row>
    <row r="1318" spans="2:24" ht="15.75" x14ac:dyDescent="0.25">
      <c r="B1318" s="34"/>
      <c r="X1318" s="51"/>
    </row>
    <row r="1319" spans="2:24" ht="15.75" x14ac:dyDescent="0.25">
      <c r="B1319" s="34"/>
      <c r="X1319" s="51"/>
    </row>
    <row r="1320" spans="2:24" ht="15.75" x14ac:dyDescent="0.25">
      <c r="B1320" s="34"/>
      <c r="X1320" s="51"/>
    </row>
    <row r="1321" spans="2:24" ht="15.75" x14ac:dyDescent="0.25">
      <c r="B1321" s="34"/>
      <c r="X1321" s="51"/>
    </row>
    <row r="1322" spans="2:24" ht="15.75" x14ac:dyDescent="0.25">
      <c r="B1322" s="34"/>
      <c r="X1322" s="51"/>
    </row>
    <row r="1323" spans="2:24" ht="15.75" x14ac:dyDescent="0.25">
      <c r="B1323" s="34"/>
      <c r="X1323" s="51"/>
    </row>
    <row r="1324" spans="2:24" ht="15.75" x14ac:dyDescent="0.25">
      <c r="B1324" s="34"/>
      <c r="X1324" s="51"/>
    </row>
    <row r="1325" spans="2:24" ht="15.75" x14ac:dyDescent="0.25">
      <c r="B1325" s="34"/>
      <c r="X1325" s="51"/>
    </row>
    <row r="1326" spans="2:24" ht="15.75" x14ac:dyDescent="0.25">
      <c r="B1326" s="34"/>
      <c r="X1326" s="51"/>
    </row>
    <row r="1327" spans="2:24" ht="15.75" x14ac:dyDescent="0.25">
      <c r="B1327" s="34"/>
      <c r="X1327" s="51"/>
    </row>
    <row r="1328" spans="2:24" ht="15.75" x14ac:dyDescent="0.25">
      <c r="B1328" s="34"/>
      <c r="X1328" s="51"/>
    </row>
    <row r="1329" spans="2:24" ht="15.75" x14ac:dyDescent="0.25">
      <c r="B1329" s="34"/>
      <c r="X1329" s="51"/>
    </row>
    <row r="1330" spans="2:24" ht="15.75" x14ac:dyDescent="0.25">
      <c r="B1330" s="34"/>
      <c r="X1330" s="51"/>
    </row>
    <row r="1331" spans="2:24" ht="15.75" x14ac:dyDescent="0.25">
      <c r="B1331" s="34"/>
      <c r="X1331" s="51"/>
    </row>
    <row r="1332" spans="2:24" ht="15.75" x14ac:dyDescent="0.25">
      <c r="B1332" s="34"/>
      <c r="X1332" s="51"/>
    </row>
    <row r="1333" spans="2:24" ht="15.75" x14ac:dyDescent="0.25">
      <c r="B1333" s="34"/>
      <c r="X1333" s="51"/>
    </row>
    <row r="1334" spans="2:24" ht="15.75" x14ac:dyDescent="0.25">
      <c r="B1334" s="34"/>
      <c r="X1334" s="51"/>
    </row>
    <row r="1335" spans="2:24" ht="15.75" x14ac:dyDescent="0.25">
      <c r="B1335" s="34"/>
      <c r="X1335" s="51"/>
    </row>
    <row r="1336" spans="2:24" ht="15.75" x14ac:dyDescent="0.25">
      <c r="B1336" s="34"/>
      <c r="X1336" s="51"/>
    </row>
    <row r="1337" spans="2:24" ht="15.75" x14ac:dyDescent="0.25">
      <c r="B1337" s="34"/>
      <c r="X1337" s="51"/>
    </row>
    <row r="1338" spans="2:24" ht="15.75" x14ac:dyDescent="0.25">
      <c r="B1338" s="34"/>
      <c r="X1338" s="51"/>
    </row>
    <row r="1339" spans="2:24" ht="15.75" x14ac:dyDescent="0.25">
      <c r="B1339" s="34"/>
      <c r="X1339" s="51"/>
    </row>
    <row r="1340" spans="2:24" ht="15.75" x14ac:dyDescent="0.25">
      <c r="B1340" s="34"/>
      <c r="X1340" s="51"/>
    </row>
    <row r="1341" spans="2:24" ht="15.75" x14ac:dyDescent="0.25">
      <c r="B1341" s="34"/>
      <c r="X1341" s="51"/>
    </row>
    <row r="1342" spans="2:24" ht="15.75" x14ac:dyDescent="0.25">
      <c r="B1342" s="34"/>
      <c r="X1342" s="51"/>
    </row>
    <row r="1343" spans="2:24" ht="15.75" x14ac:dyDescent="0.25">
      <c r="B1343" s="34"/>
      <c r="X1343" s="51"/>
    </row>
    <row r="1344" spans="2:24" ht="15.75" x14ac:dyDescent="0.25">
      <c r="B1344" s="34"/>
      <c r="X1344" s="51"/>
    </row>
    <row r="1345" spans="2:24" ht="15.75" x14ac:dyDescent="0.25">
      <c r="B1345" s="34"/>
      <c r="X1345" s="51"/>
    </row>
    <row r="1346" spans="2:24" ht="15.75" x14ac:dyDescent="0.25">
      <c r="B1346" s="34"/>
      <c r="X1346" s="51"/>
    </row>
    <row r="1347" spans="2:24" ht="15.75" x14ac:dyDescent="0.25">
      <c r="B1347" s="34"/>
      <c r="X1347" s="51"/>
    </row>
    <row r="1348" spans="2:24" ht="15.75" x14ac:dyDescent="0.25">
      <c r="B1348" s="34"/>
      <c r="X1348" s="51"/>
    </row>
    <row r="1349" spans="2:24" ht="15.75" x14ac:dyDescent="0.25">
      <c r="B1349" s="34"/>
      <c r="X1349" s="51"/>
    </row>
    <row r="1350" spans="2:24" ht="15.75" x14ac:dyDescent="0.25">
      <c r="B1350" s="34"/>
      <c r="X1350" s="51"/>
    </row>
    <row r="1351" spans="2:24" ht="15.75" x14ac:dyDescent="0.25">
      <c r="B1351" s="34"/>
      <c r="X1351" s="51"/>
    </row>
    <row r="1352" spans="2:24" ht="15.75" x14ac:dyDescent="0.25">
      <c r="B1352" s="34"/>
      <c r="X1352" s="51"/>
    </row>
    <row r="1353" spans="2:24" ht="15.75" x14ac:dyDescent="0.25">
      <c r="B1353" s="34"/>
      <c r="X1353" s="51"/>
    </row>
    <row r="1354" spans="2:24" ht="15.75" x14ac:dyDescent="0.25">
      <c r="B1354" s="34"/>
      <c r="X1354" s="51"/>
    </row>
    <row r="1355" spans="2:24" ht="15.75" x14ac:dyDescent="0.25">
      <c r="B1355" s="34"/>
      <c r="X1355" s="51"/>
    </row>
    <row r="1356" spans="2:24" ht="15.75" x14ac:dyDescent="0.25">
      <c r="B1356" s="34"/>
      <c r="X1356" s="51"/>
    </row>
    <row r="1357" spans="2:24" ht="15.75" x14ac:dyDescent="0.25">
      <c r="B1357" s="34"/>
      <c r="X1357" s="51"/>
    </row>
    <row r="1358" spans="2:24" ht="15.75" x14ac:dyDescent="0.25">
      <c r="B1358" s="34"/>
      <c r="X1358" s="51"/>
    </row>
    <row r="1359" spans="2:24" ht="15.75" x14ac:dyDescent="0.25">
      <c r="B1359" s="34"/>
      <c r="X1359" s="51"/>
    </row>
    <row r="1360" spans="2:24" ht="15.75" x14ac:dyDescent="0.25">
      <c r="B1360" s="34"/>
      <c r="X1360" s="51"/>
    </row>
    <row r="1361" spans="2:24" ht="15.75" x14ac:dyDescent="0.25">
      <c r="B1361" s="34"/>
      <c r="X1361" s="51"/>
    </row>
    <row r="1362" spans="2:24" ht="15.75" x14ac:dyDescent="0.25">
      <c r="B1362" s="34"/>
      <c r="X1362" s="51"/>
    </row>
    <row r="1363" spans="2:24" ht="15.75" x14ac:dyDescent="0.25">
      <c r="B1363" s="34"/>
      <c r="X1363" s="51"/>
    </row>
    <row r="1364" spans="2:24" ht="15.75" x14ac:dyDescent="0.25">
      <c r="B1364" s="34"/>
      <c r="X1364" s="51"/>
    </row>
    <row r="1365" spans="2:24" ht="15.75" x14ac:dyDescent="0.25">
      <c r="B1365" s="34"/>
      <c r="X1365" s="51"/>
    </row>
    <row r="1366" spans="2:24" ht="15.75" x14ac:dyDescent="0.25">
      <c r="B1366" s="34"/>
      <c r="X1366" s="51"/>
    </row>
    <row r="1367" spans="2:24" ht="15.75" x14ac:dyDescent="0.25">
      <c r="B1367" s="34"/>
      <c r="X1367" s="51"/>
    </row>
    <row r="1368" spans="2:24" ht="15.75" x14ac:dyDescent="0.25">
      <c r="B1368" s="34"/>
      <c r="X1368" s="51"/>
    </row>
    <row r="1369" spans="2:24" ht="15.75" x14ac:dyDescent="0.25">
      <c r="B1369" s="34"/>
      <c r="X1369" s="51"/>
    </row>
    <row r="1370" spans="2:24" ht="15.75" x14ac:dyDescent="0.25">
      <c r="B1370" s="34"/>
      <c r="X1370" s="51"/>
    </row>
    <row r="1371" spans="2:24" ht="15.75" x14ac:dyDescent="0.25">
      <c r="B1371" s="34"/>
      <c r="X1371" s="51"/>
    </row>
    <row r="1372" spans="2:24" ht="15.75" x14ac:dyDescent="0.25">
      <c r="B1372" s="34"/>
      <c r="X1372" s="51"/>
    </row>
    <row r="1373" spans="2:24" ht="15.75" x14ac:dyDescent="0.25">
      <c r="B1373" s="34"/>
      <c r="X1373" s="51"/>
    </row>
    <row r="1374" spans="2:24" ht="15.75" x14ac:dyDescent="0.25">
      <c r="B1374" s="34"/>
      <c r="X1374" s="51"/>
    </row>
    <row r="1375" spans="2:24" ht="15.75" x14ac:dyDescent="0.25">
      <c r="B1375" s="34"/>
      <c r="X1375" s="51"/>
    </row>
    <row r="1376" spans="2:24" ht="15.75" x14ac:dyDescent="0.25">
      <c r="B1376" s="34"/>
      <c r="X1376" s="51"/>
    </row>
    <row r="1377" spans="2:24" ht="15.75" x14ac:dyDescent="0.25">
      <c r="B1377" s="34"/>
      <c r="X1377" s="51"/>
    </row>
    <row r="1378" spans="2:24" ht="15.75" x14ac:dyDescent="0.25">
      <c r="B1378" s="34"/>
      <c r="X1378" s="51"/>
    </row>
    <row r="1379" spans="2:24" ht="15.75" x14ac:dyDescent="0.25">
      <c r="B1379" s="34"/>
      <c r="X1379" s="51"/>
    </row>
    <row r="1380" spans="2:24" ht="15.75" x14ac:dyDescent="0.25">
      <c r="B1380" s="34"/>
      <c r="X1380" s="51"/>
    </row>
    <row r="1381" spans="2:24" ht="15.75" x14ac:dyDescent="0.25">
      <c r="B1381" s="34"/>
      <c r="X1381" s="51"/>
    </row>
    <row r="1382" spans="2:24" ht="15.75" x14ac:dyDescent="0.25">
      <c r="B1382" s="34"/>
      <c r="X1382" s="51"/>
    </row>
    <row r="1383" spans="2:24" ht="15.75" x14ac:dyDescent="0.25">
      <c r="B1383" s="34"/>
      <c r="X1383" s="51"/>
    </row>
    <row r="1384" spans="2:24" ht="15.75" x14ac:dyDescent="0.25">
      <c r="B1384" s="34"/>
      <c r="X1384" s="51"/>
    </row>
    <row r="1385" spans="2:24" ht="15.75" x14ac:dyDescent="0.25">
      <c r="B1385" s="34"/>
      <c r="X1385" s="51"/>
    </row>
    <row r="1386" spans="2:24" ht="15.75" x14ac:dyDescent="0.25">
      <c r="B1386" s="34"/>
      <c r="X1386" s="51"/>
    </row>
    <row r="1387" spans="2:24" ht="15.75" x14ac:dyDescent="0.25">
      <c r="B1387" s="34"/>
      <c r="X1387" s="51"/>
    </row>
    <row r="1388" spans="2:24" ht="15.75" x14ac:dyDescent="0.25">
      <c r="B1388" s="34"/>
      <c r="X1388" s="51"/>
    </row>
    <row r="1389" spans="2:24" ht="15.75" x14ac:dyDescent="0.25">
      <c r="B1389" s="34"/>
      <c r="X1389" s="51"/>
    </row>
    <row r="1390" spans="2:24" ht="15.75" x14ac:dyDescent="0.25">
      <c r="B1390" s="34"/>
      <c r="X1390" s="51"/>
    </row>
    <row r="1391" spans="2:24" ht="15.75" x14ac:dyDescent="0.25">
      <c r="B1391" s="34"/>
      <c r="X1391" s="51"/>
    </row>
    <row r="1392" spans="2:24" ht="15.75" x14ac:dyDescent="0.25">
      <c r="B1392" s="34"/>
      <c r="X1392" s="51"/>
    </row>
    <row r="1393" spans="2:24" ht="15.75" x14ac:dyDescent="0.25">
      <c r="B1393" s="34"/>
      <c r="X1393" s="51"/>
    </row>
    <row r="1394" spans="2:24" ht="15.75" x14ac:dyDescent="0.25">
      <c r="B1394" s="34"/>
      <c r="X1394" s="51"/>
    </row>
    <row r="1395" spans="2:24" ht="15.75" x14ac:dyDescent="0.25">
      <c r="B1395" s="34"/>
      <c r="X1395" s="51"/>
    </row>
    <row r="1396" spans="2:24" ht="15.75" x14ac:dyDescent="0.25">
      <c r="B1396" s="34"/>
      <c r="X1396" s="51"/>
    </row>
    <row r="1397" spans="2:24" ht="15.75" x14ac:dyDescent="0.25">
      <c r="B1397" s="34"/>
      <c r="X1397" s="51"/>
    </row>
    <row r="1398" spans="2:24" ht="15.75" x14ac:dyDescent="0.25">
      <c r="B1398" s="34"/>
      <c r="X1398" s="51"/>
    </row>
    <row r="1399" spans="2:24" ht="15.75" x14ac:dyDescent="0.25">
      <c r="B1399" s="34"/>
      <c r="X1399" s="51"/>
    </row>
    <row r="1400" spans="2:24" ht="15.75" x14ac:dyDescent="0.25">
      <c r="B1400" s="34"/>
      <c r="X1400" s="51"/>
    </row>
    <row r="1401" spans="2:24" ht="15.75" x14ac:dyDescent="0.25">
      <c r="B1401" s="34"/>
      <c r="X1401" s="51"/>
    </row>
    <row r="1402" spans="2:24" ht="15.75" x14ac:dyDescent="0.25">
      <c r="B1402" s="34"/>
      <c r="X1402" s="51"/>
    </row>
    <row r="1403" spans="2:24" ht="15.75" x14ac:dyDescent="0.25">
      <c r="B1403" s="34"/>
      <c r="X1403" s="51"/>
    </row>
    <row r="1404" spans="2:24" ht="15.75" x14ac:dyDescent="0.25">
      <c r="B1404" s="34"/>
      <c r="X1404" s="51"/>
    </row>
    <row r="1405" spans="2:24" ht="15.75" x14ac:dyDescent="0.25">
      <c r="B1405" s="34"/>
      <c r="X1405" s="51"/>
    </row>
    <row r="1406" spans="2:24" ht="15.75" x14ac:dyDescent="0.25">
      <c r="B1406" s="34"/>
      <c r="X1406" s="51"/>
    </row>
    <row r="1407" spans="2:24" ht="15.75" x14ac:dyDescent="0.25">
      <c r="B1407" s="34"/>
      <c r="X1407" s="51"/>
    </row>
    <row r="1408" spans="2:24" ht="15.75" x14ac:dyDescent="0.25">
      <c r="B1408" s="34"/>
      <c r="X1408" s="51"/>
    </row>
    <row r="1409" spans="2:24" ht="15.75" x14ac:dyDescent="0.25">
      <c r="B1409" s="34"/>
      <c r="X1409" s="51"/>
    </row>
    <row r="1410" spans="2:24" ht="15.75" x14ac:dyDescent="0.25">
      <c r="B1410" s="34"/>
      <c r="X1410" s="51"/>
    </row>
    <row r="1411" spans="2:24" ht="15.75" x14ac:dyDescent="0.25">
      <c r="B1411" s="34"/>
      <c r="X1411" s="51"/>
    </row>
    <row r="1412" spans="2:24" ht="15.75" x14ac:dyDescent="0.25">
      <c r="B1412" s="34"/>
      <c r="X1412" s="51"/>
    </row>
    <row r="1413" spans="2:24" ht="15.75" x14ac:dyDescent="0.25">
      <c r="B1413" s="34"/>
      <c r="X1413" s="51"/>
    </row>
    <row r="1414" spans="2:24" ht="15.75" x14ac:dyDescent="0.25">
      <c r="B1414" s="34"/>
      <c r="X1414" s="51"/>
    </row>
    <row r="1415" spans="2:24" ht="15.75" x14ac:dyDescent="0.25">
      <c r="B1415" s="34"/>
      <c r="X1415" s="51"/>
    </row>
    <row r="1416" spans="2:24" ht="15.75" x14ac:dyDescent="0.25">
      <c r="B1416" s="34"/>
      <c r="X1416" s="51"/>
    </row>
    <row r="1417" spans="2:24" ht="15.75" x14ac:dyDescent="0.25">
      <c r="B1417" s="34"/>
      <c r="X1417" s="51"/>
    </row>
    <row r="1418" spans="2:24" ht="15.75" x14ac:dyDescent="0.25">
      <c r="B1418" s="34"/>
      <c r="X1418" s="51"/>
    </row>
    <row r="1419" spans="2:24" ht="15.75" x14ac:dyDescent="0.25">
      <c r="B1419" s="34"/>
      <c r="X1419" s="51"/>
    </row>
    <row r="1420" spans="2:24" ht="15.75" x14ac:dyDescent="0.25">
      <c r="B1420" s="34"/>
      <c r="X1420" s="51"/>
    </row>
    <row r="1421" spans="2:24" ht="15.75" x14ac:dyDescent="0.25">
      <c r="B1421" s="34"/>
      <c r="X1421" s="51"/>
    </row>
    <row r="1422" spans="2:24" ht="15.75" x14ac:dyDescent="0.25">
      <c r="B1422" s="34"/>
      <c r="X1422" s="51"/>
    </row>
    <row r="1423" spans="2:24" ht="15.75" x14ac:dyDescent="0.25">
      <c r="B1423" s="34"/>
      <c r="X1423" s="51"/>
    </row>
    <row r="1424" spans="2:24" ht="15.75" x14ac:dyDescent="0.25">
      <c r="B1424" s="34"/>
      <c r="X1424" s="51"/>
    </row>
    <row r="1425" spans="2:24" ht="15.75" x14ac:dyDescent="0.25">
      <c r="B1425" s="34"/>
      <c r="X1425" s="51"/>
    </row>
    <row r="1426" spans="2:24" ht="15.75" x14ac:dyDescent="0.25">
      <c r="B1426" s="34"/>
      <c r="X1426" s="51"/>
    </row>
    <row r="1427" spans="2:24" ht="15.75" x14ac:dyDescent="0.25">
      <c r="B1427" s="34"/>
      <c r="X1427" s="51"/>
    </row>
    <row r="1428" spans="2:24" ht="15.75" x14ac:dyDescent="0.25">
      <c r="B1428" s="34"/>
      <c r="X1428" s="51"/>
    </row>
    <row r="1429" spans="2:24" ht="15.75" x14ac:dyDescent="0.25">
      <c r="B1429" s="34"/>
      <c r="X1429" s="51"/>
    </row>
    <row r="1430" spans="2:24" ht="15.75" x14ac:dyDescent="0.25">
      <c r="B1430" s="34"/>
      <c r="X1430" s="51"/>
    </row>
    <row r="1431" spans="2:24" ht="15.75" x14ac:dyDescent="0.25">
      <c r="B1431" s="34"/>
      <c r="X1431" s="51"/>
    </row>
    <row r="1432" spans="2:24" ht="15.75" x14ac:dyDescent="0.25">
      <c r="B1432" s="34"/>
      <c r="X1432" s="51"/>
    </row>
    <row r="1433" spans="2:24" ht="15.75" x14ac:dyDescent="0.25">
      <c r="B1433" s="34"/>
      <c r="X1433" s="51"/>
    </row>
    <row r="1434" spans="2:24" ht="15.75" x14ac:dyDescent="0.25">
      <c r="B1434" s="34"/>
      <c r="X1434" s="51"/>
    </row>
    <row r="1435" spans="2:24" ht="15.75" x14ac:dyDescent="0.25">
      <c r="B1435" s="34"/>
      <c r="X1435" s="51"/>
    </row>
    <row r="1436" spans="2:24" ht="15.75" x14ac:dyDescent="0.25">
      <c r="B1436" s="34"/>
      <c r="X1436" s="51"/>
    </row>
    <row r="1437" spans="2:24" ht="15.75" x14ac:dyDescent="0.25">
      <c r="B1437" s="34"/>
      <c r="X1437" s="51"/>
    </row>
    <row r="1438" spans="2:24" ht="15.75" x14ac:dyDescent="0.25">
      <c r="B1438" s="34"/>
      <c r="X1438" s="51"/>
    </row>
    <row r="1439" spans="2:24" ht="15.75" x14ac:dyDescent="0.25">
      <c r="B1439" s="34"/>
      <c r="X1439" s="51"/>
    </row>
    <row r="1440" spans="2:24" ht="15.75" x14ac:dyDescent="0.25">
      <c r="B1440" s="34"/>
      <c r="X1440" s="51"/>
    </row>
    <row r="1441" spans="2:24" ht="15.75" x14ac:dyDescent="0.25">
      <c r="B1441" s="34"/>
      <c r="X1441" s="51"/>
    </row>
    <row r="1442" spans="2:24" ht="15.75" x14ac:dyDescent="0.25">
      <c r="B1442" s="34"/>
      <c r="X1442" s="51"/>
    </row>
    <row r="1443" spans="2:24" ht="15.75" x14ac:dyDescent="0.25">
      <c r="B1443" s="34"/>
      <c r="X1443" s="51"/>
    </row>
    <row r="1444" spans="2:24" ht="15.75" x14ac:dyDescent="0.25">
      <c r="B1444" s="34"/>
      <c r="X1444" s="51"/>
    </row>
    <row r="1445" spans="2:24" ht="15.75" x14ac:dyDescent="0.25">
      <c r="B1445" s="34"/>
      <c r="X1445" s="51"/>
    </row>
    <row r="1446" spans="2:24" ht="15.75" x14ac:dyDescent="0.25">
      <c r="B1446" s="34"/>
      <c r="X1446" s="51"/>
    </row>
    <row r="1447" spans="2:24" ht="15.75" x14ac:dyDescent="0.25">
      <c r="B1447" s="34"/>
      <c r="X1447" s="51"/>
    </row>
    <row r="1448" spans="2:24" ht="15.75" x14ac:dyDescent="0.25">
      <c r="B1448" s="34"/>
      <c r="X1448" s="51"/>
    </row>
    <row r="1449" spans="2:24" ht="15.75" x14ac:dyDescent="0.25">
      <c r="B1449" s="34"/>
      <c r="X1449" s="51"/>
    </row>
    <row r="1450" spans="2:24" ht="15.75" x14ac:dyDescent="0.25">
      <c r="B1450" s="34"/>
      <c r="X1450" s="51"/>
    </row>
    <row r="1451" spans="2:24" ht="15.75" x14ac:dyDescent="0.25">
      <c r="B1451" s="34"/>
      <c r="X1451" s="51"/>
    </row>
    <row r="1452" spans="2:24" ht="15.75" x14ac:dyDescent="0.25">
      <c r="B1452" s="34"/>
      <c r="X1452" s="51"/>
    </row>
    <row r="1453" spans="2:24" ht="15.75" x14ac:dyDescent="0.25">
      <c r="B1453" s="34"/>
      <c r="X1453" s="51"/>
    </row>
    <row r="1454" spans="2:24" ht="15.75" x14ac:dyDescent="0.25">
      <c r="B1454" s="34"/>
      <c r="X1454" s="51"/>
    </row>
    <row r="1455" spans="2:24" ht="15.75" x14ac:dyDescent="0.25">
      <c r="B1455" s="34"/>
      <c r="X1455" s="51"/>
    </row>
    <row r="1456" spans="2:24" ht="15.75" x14ac:dyDescent="0.25">
      <c r="B1456" s="34"/>
      <c r="X1456" s="51"/>
    </row>
    <row r="1457" spans="2:24" ht="15.75" x14ac:dyDescent="0.25">
      <c r="B1457" s="34"/>
      <c r="X1457" s="51"/>
    </row>
    <row r="1458" spans="2:24" ht="15.75" x14ac:dyDescent="0.25">
      <c r="B1458" s="34"/>
      <c r="X1458" s="51"/>
    </row>
    <row r="1459" spans="2:24" ht="15.75" x14ac:dyDescent="0.25">
      <c r="B1459" s="34"/>
      <c r="X1459" s="51"/>
    </row>
    <row r="1460" spans="2:24" ht="15.75" x14ac:dyDescent="0.25">
      <c r="B1460" s="34"/>
      <c r="X1460" s="51"/>
    </row>
    <row r="1461" spans="2:24" ht="15.75" x14ac:dyDescent="0.25">
      <c r="B1461" s="34"/>
      <c r="X1461" s="51"/>
    </row>
    <row r="1462" spans="2:24" ht="15.75" x14ac:dyDescent="0.25">
      <c r="B1462" s="34"/>
      <c r="X1462" s="51"/>
    </row>
    <row r="1463" spans="2:24" ht="15.75" x14ac:dyDescent="0.25">
      <c r="B1463" s="34"/>
      <c r="X1463" s="51"/>
    </row>
    <row r="1464" spans="2:24" ht="15.75" x14ac:dyDescent="0.25">
      <c r="B1464" s="34"/>
      <c r="X1464" s="51"/>
    </row>
    <row r="1465" spans="2:24" ht="15.75" x14ac:dyDescent="0.25">
      <c r="B1465" s="34"/>
      <c r="X1465" s="51"/>
    </row>
    <row r="1466" spans="2:24" ht="15.75" x14ac:dyDescent="0.25">
      <c r="B1466" s="34"/>
      <c r="X1466" s="51"/>
    </row>
    <row r="1467" spans="2:24" ht="15.75" x14ac:dyDescent="0.25">
      <c r="B1467" s="34"/>
      <c r="X1467" s="51"/>
    </row>
    <row r="1468" spans="2:24" ht="15.75" x14ac:dyDescent="0.25">
      <c r="B1468" s="34"/>
      <c r="X1468" s="51"/>
    </row>
    <row r="1469" spans="2:24" ht="15.75" x14ac:dyDescent="0.25">
      <c r="B1469" s="34"/>
      <c r="X1469" s="51"/>
    </row>
    <row r="1470" spans="2:24" ht="15.75" x14ac:dyDescent="0.25">
      <c r="B1470" s="34"/>
      <c r="X1470" s="51"/>
    </row>
    <row r="1471" spans="2:24" ht="15.75" x14ac:dyDescent="0.25">
      <c r="B1471" s="34"/>
      <c r="X1471" s="51"/>
    </row>
    <row r="1472" spans="2:24" ht="15.75" x14ac:dyDescent="0.25">
      <c r="B1472" s="34"/>
      <c r="X1472" s="51"/>
    </row>
    <row r="1473" spans="2:24" ht="15.75" x14ac:dyDescent="0.25">
      <c r="B1473" s="34"/>
      <c r="X1473" s="51"/>
    </row>
    <row r="1474" spans="2:24" ht="15.75" x14ac:dyDescent="0.25">
      <c r="B1474" s="34"/>
      <c r="X1474" s="51"/>
    </row>
    <row r="1475" spans="2:24" ht="15.75" x14ac:dyDescent="0.25">
      <c r="B1475" s="34"/>
      <c r="X1475" s="51"/>
    </row>
    <row r="1476" spans="2:24" ht="15.75" x14ac:dyDescent="0.25">
      <c r="B1476" s="34"/>
      <c r="X1476" s="51"/>
    </row>
    <row r="1477" spans="2:24" ht="15.75" x14ac:dyDescent="0.25">
      <c r="B1477" s="34"/>
      <c r="X1477" s="51"/>
    </row>
    <row r="1478" spans="2:24" ht="15.75" x14ac:dyDescent="0.25">
      <c r="B1478" s="34"/>
      <c r="X1478" s="51"/>
    </row>
    <row r="1479" spans="2:24" ht="15.75" x14ac:dyDescent="0.25">
      <c r="B1479" s="34"/>
      <c r="X1479" s="51"/>
    </row>
    <row r="1480" spans="2:24" ht="15.75" x14ac:dyDescent="0.25">
      <c r="B1480" s="34"/>
      <c r="X1480" s="51"/>
    </row>
    <row r="1481" spans="2:24" ht="15.75" x14ac:dyDescent="0.25">
      <c r="B1481" s="34"/>
      <c r="X1481" s="51"/>
    </row>
    <row r="1482" spans="2:24" ht="15.75" x14ac:dyDescent="0.25">
      <c r="B1482" s="34"/>
      <c r="X1482" s="51"/>
    </row>
    <row r="1483" spans="2:24" ht="15.75" x14ac:dyDescent="0.25">
      <c r="B1483" s="34"/>
      <c r="X1483" s="51"/>
    </row>
    <row r="1484" spans="2:24" ht="15.75" x14ac:dyDescent="0.25">
      <c r="B1484" s="34"/>
      <c r="X1484" s="51"/>
    </row>
    <row r="1485" spans="2:24" ht="15.75" x14ac:dyDescent="0.25">
      <c r="B1485" s="34"/>
      <c r="X1485" s="51"/>
    </row>
    <row r="1486" spans="2:24" ht="15.75" x14ac:dyDescent="0.25">
      <c r="B1486" s="34"/>
      <c r="X1486" s="51"/>
    </row>
    <row r="1487" spans="2:24" ht="15.75" x14ac:dyDescent="0.25">
      <c r="B1487" s="34"/>
      <c r="X1487" s="51"/>
    </row>
    <row r="1488" spans="2:24" ht="15.75" x14ac:dyDescent="0.25">
      <c r="B1488" s="34"/>
      <c r="X1488" s="51"/>
    </row>
    <row r="1489" spans="2:24" ht="15.75" x14ac:dyDescent="0.25">
      <c r="B1489" s="34"/>
      <c r="X1489" s="51"/>
    </row>
    <row r="1490" spans="2:24" ht="15.75" x14ac:dyDescent="0.25">
      <c r="B1490" s="34"/>
      <c r="X1490" s="51"/>
    </row>
    <row r="1491" spans="2:24" ht="15.75" x14ac:dyDescent="0.25">
      <c r="B1491" s="34"/>
      <c r="X1491" s="51"/>
    </row>
    <row r="1492" spans="2:24" ht="15.75" x14ac:dyDescent="0.25">
      <c r="B1492" s="34"/>
      <c r="X1492" s="51"/>
    </row>
    <row r="1493" spans="2:24" ht="15.75" x14ac:dyDescent="0.25">
      <c r="B1493" s="34"/>
      <c r="X1493" s="51"/>
    </row>
    <row r="1494" spans="2:24" ht="15.75" x14ac:dyDescent="0.25">
      <c r="B1494" s="34"/>
      <c r="X1494" s="51"/>
    </row>
    <row r="1495" spans="2:24" ht="15.75" x14ac:dyDescent="0.25">
      <c r="B1495" s="34"/>
      <c r="X1495" s="51"/>
    </row>
    <row r="1496" spans="2:24" ht="15.75" x14ac:dyDescent="0.25">
      <c r="B1496" s="34"/>
      <c r="X1496" s="51"/>
    </row>
    <row r="1497" spans="2:24" ht="15.75" x14ac:dyDescent="0.25">
      <c r="B1497" s="34"/>
      <c r="X1497" s="51"/>
    </row>
    <row r="1498" spans="2:24" ht="15.75" x14ac:dyDescent="0.25">
      <c r="B1498" s="34"/>
      <c r="X1498" s="51"/>
    </row>
    <row r="1499" spans="2:24" ht="15.75" x14ac:dyDescent="0.25">
      <c r="B1499" s="34"/>
      <c r="X1499" s="51"/>
    </row>
    <row r="1500" spans="2:24" ht="15.75" x14ac:dyDescent="0.25">
      <c r="B1500" s="34"/>
      <c r="X1500" s="51"/>
    </row>
    <row r="1501" spans="2:24" ht="15.75" x14ac:dyDescent="0.25">
      <c r="B1501" s="34"/>
      <c r="X1501" s="51"/>
    </row>
    <row r="1502" spans="2:24" ht="15.75" x14ac:dyDescent="0.25">
      <c r="B1502" s="34"/>
      <c r="X1502" s="51"/>
    </row>
    <row r="1503" spans="2:24" ht="15.75" x14ac:dyDescent="0.25">
      <c r="B1503" s="34"/>
      <c r="X1503" s="51"/>
    </row>
    <row r="1504" spans="2:24" ht="15.75" x14ac:dyDescent="0.25">
      <c r="B1504" s="34"/>
      <c r="X1504" s="51"/>
    </row>
    <row r="1505" spans="2:24" ht="15.75" x14ac:dyDescent="0.25">
      <c r="B1505" s="34"/>
      <c r="X1505" s="51"/>
    </row>
    <row r="1506" spans="2:24" ht="15.75" x14ac:dyDescent="0.25">
      <c r="B1506" s="34"/>
      <c r="X1506" s="51"/>
    </row>
    <row r="1507" spans="2:24" ht="15.75" x14ac:dyDescent="0.25">
      <c r="B1507" s="34"/>
      <c r="X1507" s="51"/>
    </row>
    <row r="1508" spans="2:24" ht="15.75" x14ac:dyDescent="0.25">
      <c r="B1508" s="34"/>
      <c r="X1508" s="51"/>
    </row>
    <row r="1509" spans="2:24" ht="15.75" x14ac:dyDescent="0.25">
      <c r="B1509" s="34"/>
      <c r="X1509" s="51"/>
    </row>
    <row r="1510" spans="2:24" ht="15.75" x14ac:dyDescent="0.25">
      <c r="B1510" s="34"/>
      <c r="X1510" s="51"/>
    </row>
    <row r="1511" spans="2:24" ht="15.75" x14ac:dyDescent="0.25">
      <c r="B1511" s="34"/>
      <c r="X1511" s="51"/>
    </row>
    <row r="1512" spans="2:24" ht="15.75" x14ac:dyDescent="0.25">
      <c r="B1512" s="34"/>
      <c r="X1512" s="51"/>
    </row>
    <row r="1513" spans="2:24" ht="15.75" x14ac:dyDescent="0.25">
      <c r="B1513" s="34"/>
      <c r="X1513" s="51"/>
    </row>
    <row r="1514" spans="2:24" ht="15.75" x14ac:dyDescent="0.25">
      <c r="B1514" s="34"/>
      <c r="X1514" s="51"/>
    </row>
    <row r="1515" spans="2:24" ht="15.75" x14ac:dyDescent="0.25">
      <c r="B1515" s="34"/>
      <c r="X1515" s="51"/>
    </row>
    <row r="1516" spans="2:24" ht="15.75" x14ac:dyDescent="0.25">
      <c r="B1516" s="34"/>
      <c r="X1516" s="51"/>
    </row>
    <row r="1517" spans="2:24" ht="15.75" x14ac:dyDescent="0.25">
      <c r="B1517" s="34"/>
      <c r="X1517" s="51"/>
    </row>
    <row r="1518" spans="2:24" ht="15.75" x14ac:dyDescent="0.25">
      <c r="B1518" s="34"/>
      <c r="X1518" s="51"/>
    </row>
    <row r="1519" spans="2:24" ht="15.75" x14ac:dyDescent="0.25">
      <c r="B1519" s="34"/>
      <c r="X1519" s="51"/>
    </row>
    <row r="1520" spans="2:24" ht="15.75" x14ac:dyDescent="0.25">
      <c r="B1520" s="34"/>
      <c r="X1520" s="51"/>
    </row>
    <row r="1521" spans="2:24" ht="15.75" x14ac:dyDescent="0.25">
      <c r="B1521" s="34"/>
      <c r="X1521" s="51"/>
    </row>
    <row r="1522" spans="2:24" ht="15.75" x14ac:dyDescent="0.25">
      <c r="B1522" s="34"/>
      <c r="X1522" s="51"/>
    </row>
    <row r="1523" spans="2:24" ht="15.75" x14ac:dyDescent="0.25">
      <c r="B1523" s="34"/>
      <c r="X1523" s="51"/>
    </row>
    <row r="1524" spans="2:24" ht="15.75" x14ac:dyDescent="0.25">
      <c r="B1524" s="34"/>
      <c r="X1524" s="51"/>
    </row>
    <row r="1525" spans="2:24" ht="15.75" x14ac:dyDescent="0.25">
      <c r="B1525" s="34"/>
      <c r="X1525" s="51"/>
    </row>
    <row r="1526" spans="2:24" ht="15.75" x14ac:dyDescent="0.25">
      <c r="B1526" s="34"/>
      <c r="X1526" s="51"/>
    </row>
    <row r="1527" spans="2:24" ht="15.75" x14ac:dyDescent="0.25">
      <c r="B1527" s="34"/>
      <c r="X1527" s="51"/>
    </row>
    <row r="1528" spans="2:24" ht="15.75" x14ac:dyDescent="0.25">
      <c r="B1528" s="34"/>
      <c r="X1528" s="51"/>
    </row>
    <row r="1529" spans="2:24" ht="15.75" x14ac:dyDescent="0.25">
      <c r="B1529" s="34"/>
      <c r="X1529" s="51"/>
    </row>
    <row r="1530" spans="2:24" ht="15.75" x14ac:dyDescent="0.25">
      <c r="B1530" s="34"/>
      <c r="X1530" s="51"/>
    </row>
    <row r="1531" spans="2:24" ht="15.75" x14ac:dyDescent="0.25">
      <c r="B1531" s="34"/>
      <c r="X1531" s="51"/>
    </row>
    <row r="1532" spans="2:24" ht="15.75" x14ac:dyDescent="0.25">
      <c r="B1532" s="34"/>
      <c r="X1532" s="51"/>
    </row>
    <row r="1533" spans="2:24" ht="15.75" x14ac:dyDescent="0.25">
      <c r="B1533" s="34"/>
      <c r="X1533" s="51"/>
    </row>
    <row r="1534" spans="2:24" ht="15.75" x14ac:dyDescent="0.25">
      <c r="B1534" s="34"/>
      <c r="X1534" s="51"/>
    </row>
    <row r="1535" spans="2:24" ht="15.75" x14ac:dyDescent="0.25">
      <c r="B1535" s="34"/>
      <c r="X1535" s="51"/>
    </row>
    <row r="1536" spans="2:24" ht="15.75" x14ac:dyDescent="0.25">
      <c r="B1536" s="34"/>
      <c r="X1536" s="51"/>
    </row>
    <row r="1537" spans="2:24" ht="15.75" x14ac:dyDescent="0.25">
      <c r="B1537" s="34"/>
      <c r="X1537" s="51"/>
    </row>
    <row r="1538" spans="2:24" ht="15.75" x14ac:dyDescent="0.25">
      <c r="B1538" s="34"/>
      <c r="X1538" s="51"/>
    </row>
    <row r="1539" spans="2:24" ht="15.75" x14ac:dyDescent="0.25">
      <c r="B1539" s="34"/>
      <c r="X1539" s="51"/>
    </row>
    <row r="1540" spans="2:24" ht="15.75" x14ac:dyDescent="0.25">
      <c r="B1540" s="34"/>
      <c r="X1540" s="51"/>
    </row>
    <row r="1541" spans="2:24" ht="15.75" x14ac:dyDescent="0.25">
      <c r="B1541" s="34"/>
      <c r="X1541" s="51"/>
    </row>
    <row r="1542" spans="2:24" ht="15.75" x14ac:dyDescent="0.25">
      <c r="B1542" s="34"/>
      <c r="X1542" s="51"/>
    </row>
    <row r="1543" spans="2:24" ht="15.75" x14ac:dyDescent="0.25">
      <c r="B1543" s="34"/>
      <c r="X1543" s="51"/>
    </row>
    <row r="1544" spans="2:24" ht="15.75" x14ac:dyDescent="0.25">
      <c r="B1544" s="34"/>
      <c r="X1544" s="51"/>
    </row>
    <row r="1545" spans="2:24" ht="15.75" x14ac:dyDescent="0.25">
      <c r="B1545" s="34"/>
      <c r="X1545" s="51"/>
    </row>
    <row r="1546" spans="2:24" ht="15.75" x14ac:dyDescent="0.25">
      <c r="B1546" s="34"/>
      <c r="X1546" s="51"/>
    </row>
    <row r="1547" spans="2:24" ht="15.75" x14ac:dyDescent="0.25">
      <c r="B1547" s="34"/>
      <c r="X1547" s="51"/>
    </row>
    <row r="1548" spans="2:24" ht="15.75" x14ac:dyDescent="0.25">
      <c r="B1548" s="34"/>
      <c r="X1548" s="51"/>
    </row>
    <row r="1549" spans="2:24" ht="15.75" x14ac:dyDescent="0.25">
      <c r="B1549" s="34"/>
      <c r="X1549" s="51"/>
    </row>
    <row r="1550" spans="2:24" ht="15.75" x14ac:dyDescent="0.25">
      <c r="B1550" s="34"/>
      <c r="X1550" s="51"/>
    </row>
    <row r="1551" spans="2:24" ht="15.75" x14ac:dyDescent="0.25">
      <c r="B1551" s="34"/>
      <c r="X1551" s="51"/>
    </row>
    <row r="1552" spans="2:24" ht="15.75" x14ac:dyDescent="0.25">
      <c r="B1552" s="34"/>
      <c r="X1552" s="51"/>
    </row>
    <row r="1553" spans="2:24" ht="15.75" x14ac:dyDescent="0.25">
      <c r="B1553" s="34"/>
      <c r="X1553" s="51"/>
    </row>
    <row r="1554" spans="2:24" ht="15.75" x14ac:dyDescent="0.25">
      <c r="B1554" s="34"/>
      <c r="X1554" s="51"/>
    </row>
    <row r="1555" spans="2:24" ht="15.75" x14ac:dyDescent="0.25">
      <c r="B1555" s="34"/>
      <c r="X1555" s="51"/>
    </row>
    <row r="1556" spans="2:24" ht="15.75" x14ac:dyDescent="0.25">
      <c r="B1556" s="34"/>
      <c r="X1556" s="51"/>
    </row>
    <row r="1557" spans="2:24" ht="15.75" x14ac:dyDescent="0.25">
      <c r="B1557" s="34"/>
      <c r="X1557" s="51"/>
    </row>
    <row r="1558" spans="2:24" ht="15.75" x14ac:dyDescent="0.25">
      <c r="B1558" s="34"/>
      <c r="X1558" s="51"/>
    </row>
    <row r="1559" spans="2:24" ht="15.75" x14ac:dyDescent="0.25">
      <c r="B1559" s="34"/>
      <c r="X1559" s="51"/>
    </row>
    <row r="1560" spans="2:24" ht="15.75" x14ac:dyDescent="0.25">
      <c r="B1560" s="34"/>
      <c r="X1560" s="51"/>
    </row>
    <row r="1561" spans="2:24" ht="15.75" x14ac:dyDescent="0.25">
      <c r="B1561" s="34"/>
      <c r="X1561" s="51"/>
    </row>
    <row r="1562" spans="2:24" ht="15.75" x14ac:dyDescent="0.25">
      <c r="B1562" s="34"/>
      <c r="X1562" s="51"/>
    </row>
    <row r="1563" spans="2:24" ht="15.75" x14ac:dyDescent="0.25">
      <c r="B1563" s="34"/>
      <c r="X1563" s="51"/>
    </row>
    <row r="1564" spans="2:24" ht="15.75" x14ac:dyDescent="0.25">
      <c r="B1564" s="34"/>
      <c r="X1564" s="51"/>
    </row>
    <row r="1565" spans="2:24" ht="15.75" x14ac:dyDescent="0.25">
      <c r="B1565" s="34"/>
      <c r="X1565" s="51"/>
    </row>
    <row r="1566" spans="2:24" ht="15.75" x14ac:dyDescent="0.25">
      <c r="B1566" s="34"/>
      <c r="X1566" s="51"/>
    </row>
    <row r="1567" spans="2:24" ht="15.75" x14ac:dyDescent="0.25">
      <c r="B1567" s="34"/>
      <c r="X1567" s="51"/>
    </row>
    <row r="1568" spans="2:24" ht="15.75" x14ac:dyDescent="0.25">
      <c r="B1568" s="34"/>
      <c r="X1568" s="51"/>
    </row>
    <row r="1569" spans="2:24" ht="15.75" x14ac:dyDescent="0.25">
      <c r="B1569" s="34"/>
      <c r="X1569" s="51"/>
    </row>
    <row r="1570" spans="2:24" ht="15.75" x14ac:dyDescent="0.25">
      <c r="B1570" s="34"/>
      <c r="X1570" s="51"/>
    </row>
    <row r="1571" spans="2:24" ht="15.75" x14ac:dyDescent="0.25">
      <c r="B1571" s="34"/>
      <c r="X1571" s="51"/>
    </row>
    <row r="1572" spans="2:24" ht="15.75" x14ac:dyDescent="0.25">
      <c r="B1572" s="34"/>
      <c r="X1572" s="51"/>
    </row>
    <row r="1573" spans="2:24" ht="15.75" x14ac:dyDescent="0.25">
      <c r="B1573" s="34"/>
      <c r="X1573" s="51"/>
    </row>
    <row r="1574" spans="2:24" ht="15.75" x14ac:dyDescent="0.25">
      <c r="B1574" s="34"/>
      <c r="X1574" s="51"/>
    </row>
    <row r="1575" spans="2:24" ht="15.75" x14ac:dyDescent="0.25">
      <c r="B1575" s="34"/>
      <c r="X1575" s="51"/>
    </row>
    <row r="1576" spans="2:24" ht="15.75" x14ac:dyDescent="0.25">
      <c r="B1576" s="34"/>
      <c r="X1576" s="51"/>
    </row>
    <row r="1577" spans="2:24" ht="15.75" x14ac:dyDescent="0.25">
      <c r="B1577" s="34"/>
      <c r="X1577" s="51"/>
    </row>
    <row r="1578" spans="2:24" ht="15.75" x14ac:dyDescent="0.25">
      <c r="B1578" s="34"/>
      <c r="X1578" s="51"/>
    </row>
    <row r="1579" spans="2:24" ht="15.75" x14ac:dyDescent="0.25">
      <c r="B1579" s="34"/>
      <c r="X1579" s="51"/>
    </row>
    <row r="1580" spans="2:24" ht="15.75" x14ac:dyDescent="0.25">
      <c r="B1580" s="34"/>
      <c r="X1580" s="51"/>
    </row>
    <row r="1581" spans="2:24" ht="15.75" x14ac:dyDescent="0.25">
      <c r="B1581" s="34"/>
      <c r="X1581" s="51"/>
    </row>
    <row r="1582" spans="2:24" ht="15.75" x14ac:dyDescent="0.25">
      <c r="B1582" s="34"/>
      <c r="X1582" s="51"/>
    </row>
    <row r="1583" spans="2:24" ht="15.75" x14ac:dyDescent="0.25">
      <c r="B1583" s="34"/>
      <c r="X1583" s="51"/>
    </row>
    <row r="1584" spans="2:24" ht="15.75" x14ac:dyDescent="0.25">
      <c r="B1584" s="34"/>
      <c r="X1584" s="51"/>
    </row>
    <row r="1585" spans="2:24" ht="15.75" x14ac:dyDescent="0.25">
      <c r="B1585" s="34"/>
      <c r="X1585" s="51"/>
    </row>
    <row r="1586" spans="2:24" ht="15.75" x14ac:dyDescent="0.25">
      <c r="B1586" s="34"/>
      <c r="X1586" s="51"/>
    </row>
    <row r="1587" spans="2:24" ht="15.75" x14ac:dyDescent="0.25">
      <c r="B1587" s="34"/>
      <c r="X1587" s="51"/>
    </row>
    <row r="1588" spans="2:24" ht="15.75" x14ac:dyDescent="0.25">
      <c r="B1588" s="34"/>
      <c r="X1588" s="51"/>
    </row>
    <row r="1589" spans="2:24" ht="15.75" x14ac:dyDescent="0.25">
      <c r="B1589" s="34"/>
      <c r="X1589" s="51"/>
    </row>
    <row r="1590" spans="2:24" ht="15.75" x14ac:dyDescent="0.25">
      <c r="B1590" s="34"/>
      <c r="X1590" s="51"/>
    </row>
    <row r="1591" spans="2:24" ht="15.75" x14ac:dyDescent="0.25">
      <c r="B1591" s="34"/>
      <c r="X1591" s="51"/>
    </row>
    <row r="1592" spans="2:24" ht="15.75" x14ac:dyDescent="0.25">
      <c r="B1592" s="34"/>
      <c r="X1592" s="51"/>
    </row>
    <row r="1593" spans="2:24" ht="15.75" x14ac:dyDescent="0.25">
      <c r="B1593" s="34"/>
      <c r="X1593" s="51"/>
    </row>
    <row r="1594" spans="2:24" ht="15.75" x14ac:dyDescent="0.25">
      <c r="B1594" s="34"/>
      <c r="X1594" s="51"/>
    </row>
    <row r="1595" spans="2:24" ht="15.75" x14ac:dyDescent="0.25">
      <c r="B1595" s="34"/>
      <c r="X1595" s="51"/>
    </row>
    <row r="1596" spans="2:24" ht="15.75" x14ac:dyDescent="0.25">
      <c r="B1596" s="34"/>
      <c r="X1596" s="51"/>
    </row>
    <row r="1597" spans="2:24" ht="15.75" x14ac:dyDescent="0.25">
      <c r="B1597" s="34"/>
      <c r="X1597" s="51"/>
    </row>
    <row r="1598" spans="2:24" ht="15.75" x14ac:dyDescent="0.25">
      <c r="B1598" s="34"/>
      <c r="X1598" s="51"/>
    </row>
    <row r="1599" spans="2:24" ht="15.75" x14ac:dyDescent="0.25">
      <c r="B1599" s="34"/>
      <c r="X1599" s="51"/>
    </row>
    <row r="1600" spans="2:24" ht="15.75" x14ac:dyDescent="0.25">
      <c r="B1600" s="34"/>
      <c r="X1600" s="51"/>
    </row>
    <row r="1601" spans="2:24" ht="15.75" x14ac:dyDescent="0.25">
      <c r="B1601" s="34"/>
      <c r="X1601" s="51"/>
    </row>
    <row r="1602" spans="2:24" ht="15.75" x14ac:dyDescent="0.25">
      <c r="B1602" s="34"/>
      <c r="X1602" s="51"/>
    </row>
    <row r="1603" spans="2:24" ht="15.75" x14ac:dyDescent="0.25">
      <c r="B1603" s="34"/>
      <c r="X1603" s="51"/>
    </row>
    <row r="1604" spans="2:24" ht="15.75" x14ac:dyDescent="0.25">
      <c r="B1604" s="34"/>
      <c r="X1604" s="51"/>
    </row>
    <row r="1605" spans="2:24" ht="15.75" x14ac:dyDescent="0.25">
      <c r="B1605" s="34"/>
      <c r="X1605" s="51"/>
    </row>
    <row r="1606" spans="2:24" ht="15.75" x14ac:dyDescent="0.25">
      <c r="B1606" s="34"/>
      <c r="X1606" s="51"/>
    </row>
    <row r="1607" spans="2:24" ht="15.75" x14ac:dyDescent="0.25">
      <c r="B1607" s="34"/>
      <c r="X1607" s="51"/>
    </row>
    <row r="1608" spans="2:24" ht="15.75" x14ac:dyDescent="0.25">
      <c r="B1608" s="34"/>
      <c r="X1608" s="51"/>
    </row>
    <row r="1609" spans="2:24" ht="15.75" x14ac:dyDescent="0.25">
      <c r="B1609" s="34"/>
      <c r="X1609" s="51"/>
    </row>
    <row r="1610" spans="2:24" ht="15.75" x14ac:dyDescent="0.25">
      <c r="B1610" s="34"/>
      <c r="X1610" s="51"/>
    </row>
    <row r="1611" spans="2:24" ht="15.75" x14ac:dyDescent="0.25">
      <c r="B1611" s="34"/>
      <c r="X1611" s="51"/>
    </row>
    <row r="1612" spans="2:24" ht="15.75" x14ac:dyDescent="0.25">
      <c r="B1612" s="34"/>
      <c r="X1612" s="51"/>
    </row>
    <row r="1613" spans="2:24" ht="15.75" x14ac:dyDescent="0.25">
      <c r="B1613" s="34"/>
      <c r="X1613" s="51"/>
    </row>
    <row r="1614" spans="2:24" ht="15.75" x14ac:dyDescent="0.25">
      <c r="B1614" s="34"/>
      <c r="X1614" s="51"/>
    </row>
    <row r="1615" spans="2:24" ht="15.75" x14ac:dyDescent="0.25">
      <c r="B1615" s="34"/>
      <c r="X1615" s="51"/>
    </row>
    <row r="1616" spans="2:24" ht="15.75" x14ac:dyDescent="0.25">
      <c r="B1616" s="34"/>
      <c r="X1616" s="51"/>
    </row>
    <row r="1617" spans="2:24" ht="15.75" x14ac:dyDescent="0.25">
      <c r="B1617" s="34"/>
      <c r="X1617" s="51"/>
    </row>
    <row r="1618" spans="2:24" ht="15.75" x14ac:dyDescent="0.25">
      <c r="B1618" s="34"/>
      <c r="X1618" s="51"/>
    </row>
    <row r="1619" spans="2:24" ht="15.75" x14ac:dyDescent="0.25">
      <c r="B1619" s="34"/>
      <c r="X1619" s="51"/>
    </row>
    <row r="1620" spans="2:24" ht="15.75" x14ac:dyDescent="0.25">
      <c r="B1620" s="34"/>
      <c r="X1620" s="51"/>
    </row>
    <row r="1621" spans="2:24" ht="15.75" x14ac:dyDescent="0.25">
      <c r="B1621" s="34"/>
      <c r="X1621" s="51"/>
    </row>
    <row r="1622" spans="2:24" ht="15.75" x14ac:dyDescent="0.25">
      <c r="B1622" s="34"/>
      <c r="X1622" s="51"/>
    </row>
    <row r="1623" spans="2:24" ht="15.75" x14ac:dyDescent="0.25">
      <c r="B1623" s="34"/>
      <c r="X1623" s="51"/>
    </row>
    <row r="1624" spans="2:24" ht="15.75" x14ac:dyDescent="0.25">
      <c r="B1624" s="34"/>
      <c r="X1624" s="51"/>
    </row>
    <row r="1625" spans="2:24" ht="15.75" x14ac:dyDescent="0.25">
      <c r="B1625" s="34"/>
      <c r="X1625" s="51"/>
    </row>
    <row r="1626" spans="2:24" ht="15.75" x14ac:dyDescent="0.25">
      <c r="B1626" s="34"/>
      <c r="X1626" s="51"/>
    </row>
    <row r="1627" spans="2:24" ht="15.75" x14ac:dyDescent="0.25">
      <c r="B1627" s="34"/>
      <c r="X1627" s="51"/>
    </row>
    <row r="1628" spans="2:24" ht="15.75" x14ac:dyDescent="0.25">
      <c r="B1628" s="34"/>
      <c r="X1628" s="51"/>
    </row>
    <row r="1629" spans="2:24" ht="15.75" x14ac:dyDescent="0.25">
      <c r="B1629" s="34"/>
      <c r="X1629" s="51"/>
    </row>
    <row r="1630" spans="2:24" ht="15.75" x14ac:dyDescent="0.25">
      <c r="B1630" s="34"/>
      <c r="X1630" s="51"/>
    </row>
    <row r="1631" spans="2:24" ht="15.75" x14ac:dyDescent="0.25">
      <c r="B1631" s="34"/>
      <c r="X1631" s="51"/>
    </row>
    <row r="1632" spans="2:24" ht="15.75" x14ac:dyDescent="0.25">
      <c r="B1632" s="34"/>
      <c r="X1632" s="51"/>
    </row>
    <row r="1633" spans="2:24" ht="15.75" x14ac:dyDescent="0.25">
      <c r="B1633" s="34"/>
      <c r="X1633" s="51"/>
    </row>
    <row r="1634" spans="2:24" ht="15.75" x14ac:dyDescent="0.25">
      <c r="B1634" s="34"/>
      <c r="X1634" s="51"/>
    </row>
    <row r="1635" spans="2:24" ht="15.75" x14ac:dyDescent="0.25">
      <c r="B1635" s="34"/>
      <c r="X1635" s="51"/>
    </row>
    <row r="1636" spans="2:24" ht="15.75" x14ac:dyDescent="0.25">
      <c r="B1636" s="34"/>
      <c r="X1636" s="51"/>
    </row>
    <row r="1637" spans="2:24" ht="15.75" x14ac:dyDescent="0.25">
      <c r="B1637" s="34"/>
      <c r="X1637" s="51"/>
    </row>
    <row r="1638" spans="2:24" ht="15.75" x14ac:dyDescent="0.25">
      <c r="B1638" s="34"/>
      <c r="X1638" s="51"/>
    </row>
    <row r="1639" spans="2:24" ht="15.75" x14ac:dyDescent="0.25">
      <c r="B1639" s="34"/>
      <c r="X1639" s="51"/>
    </row>
    <row r="1640" spans="2:24" ht="15.75" x14ac:dyDescent="0.25">
      <c r="B1640" s="34"/>
      <c r="X1640" s="51"/>
    </row>
    <row r="1641" spans="2:24" ht="15.75" x14ac:dyDescent="0.25">
      <c r="B1641" s="34"/>
      <c r="X1641" s="51"/>
    </row>
    <row r="1642" spans="2:24" ht="15.75" x14ac:dyDescent="0.25">
      <c r="B1642" s="34"/>
      <c r="X1642" s="51"/>
    </row>
    <row r="1643" spans="2:24" ht="15.75" x14ac:dyDescent="0.25">
      <c r="B1643" s="34"/>
      <c r="X1643" s="51"/>
    </row>
    <row r="1644" spans="2:24" ht="15.75" x14ac:dyDescent="0.25">
      <c r="B1644" s="34"/>
      <c r="X1644" s="51"/>
    </row>
    <row r="1645" spans="2:24" ht="15.75" x14ac:dyDescent="0.25">
      <c r="B1645" s="34"/>
      <c r="X1645" s="51"/>
    </row>
    <row r="1646" spans="2:24" ht="15.75" x14ac:dyDescent="0.25">
      <c r="B1646" s="34"/>
      <c r="X1646" s="51"/>
    </row>
    <row r="1647" spans="2:24" ht="15.75" x14ac:dyDescent="0.25">
      <c r="B1647" s="34"/>
      <c r="X1647" s="51"/>
    </row>
    <row r="1648" spans="2:24" ht="15.75" x14ac:dyDescent="0.25">
      <c r="B1648" s="34"/>
      <c r="X1648" s="51"/>
    </row>
    <row r="1649" spans="2:24" ht="15.75" x14ac:dyDescent="0.25">
      <c r="B1649" s="34"/>
      <c r="X1649" s="51"/>
    </row>
    <row r="1650" spans="2:24" ht="15.75" x14ac:dyDescent="0.25">
      <c r="B1650" s="34"/>
      <c r="X1650" s="51"/>
    </row>
    <row r="1651" spans="2:24" ht="15.75" x14ac:dyDescent="0.25">
      <c r="B1651" s="34"/>
      <c r="X1651" s="51"/>
    </row>
    <row r="1652" spans="2:24" ht="15.75" x14ac:dyDescent="0.25">
      <c r="B1652" s="34"/>
      <c r="X1652" s="51"/>
    </row>
    <row r="1653" spans="2:24" ht="15.75" x14ac:dyDescent="0.25">
      <c r="B1653" s="34"/>
      <c r="X1653" s="51"/>
    </row>
    <row r="1654" spans="2:24" ht="15.75" x14ac:dyDescent="0.25">
      <c r="B1654" s="34"/>
      <c r="X1654" s="51"/>
    </row>
    <row r="1655" spans="2:24" ht="15.75" x14ac:dyDescent="0.25">
      <c r="B1655" s="34"/>
      <c r="X1655" s="51"/>
    </row>
    <row r="1656" spans="2:24" ht="15.75" x14ac:dyDescent="0.25">
      <c r="B1656" s="34"/>
      <c r="X1656" s="51"/>
    </row>
    <row r="1657" spans="2:24" ht="15.75" x14ac:dyDescent="0.25">
      <c r="B1657" s="34"/>
      <c r="X1657" s="51"/>
    </row>
    <row r="1658" spans="2:24" ht="15.75" x14ac:dyDescent="0.25">
      <c r="B1658" s="34"/>
      <c r="X1658" s="51"/>
    </row>
    <row r="1659" spans="2:24" ht="15.75" x14ac:dyDescent="0.25">
      <c r="B1659" s="34"/>
      <c r="X1659" s="51"/>
    </row>
    <row r="1660" spans="2:24" ht="15.75" x14ac:dyDescent="0.25">
      <c r="B1660" s="34"/>
      <c r="X1660" s="51"/>
    </row>
    <row r="1661" spans="2:24" ht="15.75" x14ac:dyDescent="0.25">
      <c r="B1661" s="34"/>
      <c r="X1661" s="51"/>
    </row>
    <row r="1662" spans="2:24" ht="15.75" x14ac:dyDescent="0.25">
      <c r="B1662" s="34"/>
      <c r="X1662" s="51"/>
    </row>
    <row r="1663" spans="2:24" ht="15.75" x14ac:dyDescent="0.25">
      <c r="B1663" s="34"/>
      <c r="X1663" s="51"/>
    </row>
    <row r="1664" spans="2:24" ht="15.75" x14ac:dyDescent="0.25">
      <c r="B1664" s="34"/>
      <c r="X1664" s="51"/>
    </row>
    <row r="1665" spans="2:24" ht="15.75" x14ac:dyDescent="0.25">
      <c r="B1665" s="34"/>
      <c r="X1665" s="51"/>
    </row>
    <row r="1666" spans="2:24" ht="15.75" x14ac:dyDescent="0.25">
      <c r="B1666" s="34"/>
      <c r="X1666" s="51"/>
    </row>
    <row r="1667" spans="2:24" ht="15.75" x14ac:dyDescent="0.25">
      <c r="B1667" s="34"/>
      <c r="X1667" s="51"/>
    </row>
    <row r="1668" spans="2:24" ht="15.75" x14ac:dyDescent="0.25">
      <c r="B1668" s="34"/>
      <c r="X1668" s="51"/>
    </row>
    <row r="1669" spans="2:24" ht="15.75" x14ac:dyDescent="0.25">
      <c r="B1669" s="34"/>
      <c r="X1669" s="51"/>
    </row>
    <row r="1670" spans="2:24" ht="15.75" x14ac:dyDescent="0.25">
      <c r="B1670" s="34"/>
      <c r="X1670" s="51"/>
    </row>
    <row r="1671" spans="2:24" ht="15.75" x14ac:dyDescent="0.25">
      <c r="B1671" s="34"/>
      <c r="X1671" s="51"/>
    </row>
    <row r="1672" spans="2:24" ht="15.75" x14ac:dyDescent="0.25">
      <c r="B1672" s="34"/>
      <c r="X1672" s="51"/>
    </row>
    <row r="1673" spans="2:24" ht="15.75" x14ac:dyDescent="0.25">
      <c r="B1673" s="34"/>
      <c r="X1673" s="51"/>
    </row>
    <row r="1674" spans="2:24" ht="15.75" x14ac:dyDescent="0.25">
      <c r="B1674" s="34"/>
      <c r="X1674" s="51"/>
    </row>
    <row r="1675" spans="2:24" ht="15.75" x14ac:dyDescent="0.25">
      <c r="B1675" s="34"/>
      <c r="X1675" s="51"/>
    </row>
    <row r="1676" spans="2:24" ht="15.75" x14ac:dyDescent="0.25">
      <c r="B1676" s="34"/>
      <c r="X1676" s="51"/>
    </row>
    <row r="1677" spans="2:24" ht="15.75" x14ac:dyDescent="0.25">
      <c r="B1677" s="34"/>
      <c r="X1677" s="51"/>
    </row>
    <row r="1678" spans="2:24" ht="15.75" x14ac:dyDescent="0.25">
      <c r="B1678" s="34"/>
      <c r="X1678" s="51"/>
    </row>
    <row r="1679" spans="2:24" ht="15.75" x14ac:dyDescent="0.25">
      <c r="B1679" s="34"/>
      <c r="X1679" s="51"/>
    </row>
    <row r="1680" spans="2:24" ht="15.75" x14ac:dyDescent="0.25">
      <c r="B1680" s="34"/>
      <c r="X1680" s="51"/>
    </row>
    <row r="1681" spans="2:24" ht="15.75" x14ac:dyDescent="0.25">
      <c r="B1681" s="34"/>
      <c r="X1681" s="51"/>
    </row>
    <row r="1682" spans="2:24" ht="15.75" x14ac:dyDescent="0.25">
      <c r="B1682" s="34"/>
      <c r="X1682" s="51"/>
    </row>
    <row r="1683" spans="2:24" ht="15.75" x14ac:dyDescent="0.25">
      <c r="B1683" s="34"/>
      <c r="X1683" s="51"/>
    </row>
    <row r="1684" spans="2:24" ht="15.75" x14ac:dyDescent="0.25">
      <c r="B1684" s="34"/>
      <c r="X1684" s="51"/>
    </row>
    <row r="1685" spans="2:24" ht="15.75" x14ac:dyDescent="0.25">
      <c r="B1685" s="34"/>
      <c r="X1685" s="51"/>
    </row>
    <row r="1686" spans="2:24" ht="15.75" x14ac:dyDescent="0.25">
      <c r="B1686" s="34"/>
      <c r="X1686" s="51"/>
    </row>
    <row r="1687" spans="2:24" ht="15.75" x14ac:dyDescent="0.25">
      <c r="B1687" s="34"/>
      <c r="X1687" s="51"/>
    </row>
    <row r="1688" spans="2:24" ht="15.75" x14ac:dyDescent="0.25">
      <c r="B1688" s="34"/>
      <c r="X1688" s="51"/>
    </row>
    <row r="1689" spans="2:24" ht="15.75" x14ac:dyDescent="0.25">
      <c r="B1689" s="34"/>
      <c r="X1689" s="51"/>
    </row>
    <row r="1690" spans="2:24" ht="15.75" x14ac:dyDescent="0.25">
      <c r="B1690" s="34"/>
      <c r="X1690" s="51"/>
    </row>
    <row r="1691" spans="2:24" ht="15.75" x14ac:dyDescent="0.25">
      <c r="B1691" s="34"/>
      <c r="X1691" s="51"/>
    </row>
    <row r="1692" spans="2:24" ht="15.75" x14ac:dyDescent="0.25">
      <c r="B1692" s="34"/>
      <c r="X1692" s="51"/>
    </row>
    <row r="1693" spans="2:24" ht="15.75" x14ac:dyDescent="0.25">
      <c r="B1693" s="34"/>
      <c r="X1693" s="51"/>
    </row>
    <row r="1694" spans="2:24" ht="15.75" x14ac:dyDescent="0.25">
      <c r="B1694" s="34"/>
      <c r="X1694" s="51"/>
    </row>
    <row r="1695" spans="2:24" ht="15.75" x14ac:dyDescent="0.25">
      <c r="B1695" s="34"/>
      <c r="X1695" s="51"/>
    </row>
    <row r="1696" spans="2:24" ht="15.75" x14ac:dyDescent="0.25">
      <c r="B1696" s="34"/>
      <c r="X1696" s="51"/>
    </row>
    <row r="1697" spans="2:24" ht="15.75" x14ac:dyDescent="0.25">
      <c r="B1697" s="34"/>
      <c r="X1697" s="51"/>
    </row>
    <row r="1698" spans="2:24" ht="15.75" x14ac:dyDescent="0.25">
      <c r="B1698" s="34"/>
      <c r="X1698" s="51"/>
    </row>
    <row r="1699" spans="2:24" ht="15.75" x14ac:dyDescent="0.25">
      <c r="B1699" s="34"/>
      <c r="X1699" s="51"/>
    </row>
    <row r="1700" spans="2:24" ht="15.75" x14ac:dyDescent="0.25">
      <c r="B1700" s="34"/>
      <c r="X1700" s="51"/>
    </row>
    <row r="1701" spans="2:24" ht="15.75" x14ac:dyDescent="0.25">
      <c r="B1701" s="34"/>
      <c r="X1701" s="51"/>
    </row>
    <row r="1702" spans="2:24" ht="15.75" x14ac:dyDescent="0.25">
      <c r="B1702" s="34"/>
      <c r="X1702" s="51"/>
    </row>
    <row r="1703" spans="2:24" ht="15.75" x14ac:dyDescent="0.25">
      <c r="B1703" s="34"/>
      <c r="X1703" s="51"/>
    </row>
    <row r="1704" spans="2:24" ht="15.75" x14ac:dyDescent="0.25">
      <c r="B1704" s="34"/>
      <c r="X1704" s="51"/>
    </row>
    <row r="1705" spans="2:24" ht="15.75" x14ac:dyDescent="0.25">
      <c r="B1705" s="34"/>
      <c r="X1705" s="51"/>
    </row>
    <row r="1706" spans="2:24" ht="15.75" x14ac:dyDescent="0.25">
      <c r="B1706" s="34"/>
      <c r="X1706" s="51"/>
    </row>
    <row r="1707" spans="2:24" ht="15.75" x14ac:dyDescent="0.25">
      <c r="B1707" s="34"/>
      <c r="X1707" s="51"/>
    </row>
    <row r="1708" spans="2:24" ht="15.75" x14ac:dyDescent="0.25">
      <c r="B1708" s="34"/>
      <c r="X1708" s="51"/>
    </row>
    <row r="1709" spans="2:24" ht="15.75" x14ac:dyDescent="0.25">
      <c r="B1709" s="34"/>
      <c r="X1709" s="51"/>
    </row>
    <row r="1710" spans="2:24" ht="15.75" x14ac:dyDescent="0.25">
      <c r="B1710" s="34"/>
      <c r="X1710" s="51"/>
    </row>
    <row r="1711" spans="2:24" ht="15.75" x14ac:dyDescent="0.25">
      <c r="B1711" s="34"/>
      <c r="X1711" s="51"/>
    </row>
    <row r="1712" spans="2:24" ht="15.75" x14ac:dyDescent="0.25">
      <c r="B1712" s="34"/>
      <c r="X1712" s="51"/>
    </row>
    <row r="1713" spans="2:24" ht="15.75" x14ac:dyDescent="0.25">
      <c r="B1713" s="34"/>
      <c r="X1713" s="51"/>
    </row>
    <row r="1714" spans="2:24" ht="15.75" x14ac:dyDescent="0.25">
      <c r="B1714" s="34"/>
      <c r="X1714" s="51"/>
    </row>
    <row r="1715" spans="2:24" ht="15.75" x14ac:dyDescent="0.25">
      <c r="B1715" s="34"/>
      <c r="X1715" s="51"/>
    </row>
    <row r="1716" spans="2:24" ht="15.75" x14ac:dyDescent="0.25">
      <c r="B1716" s="34"/>
      <c r="X1716" s="51"/>
    </row>
    <row r="1717" spans="2:24" ht="15.75" x14ac:dyDescent="0.25">
      <c r="B1717" s="34"/>
      <c r="X1717" s="51"/>
    </row>
    <row r="1718" spans="2:24" ht="15.75" x14ac:dyDescent="0.25">
      <c r="B1718" s="34"/>
      <c r="X1718" s="51"/>
    </row>
    <row r="1719" spans="2:24" ht="15.75" x14ac:dyDescent="0.25">
      <c r="B1719" s="34"/>
      <c r="X1719" s="51"/>
    </row>
    <row r="1720" spans="2:24" ht="15.75" x14ac:dyDescent="0.25">
      <c r="B1720" s="34"/>
      <c r="X1720" s="51"/>
    </row>
    <row r="1721" spans="2:24" ht="15.75" x14ac:dyDescent="0.25">
      <c r="B1721" s="34"/>
      <c r="X1721" s="51"/>
    </row>
    <row r="1722" spans="2:24" ht="15.75" x14ac:dyDescent="0.25">
      <c r="B1722" s="34"/>
      <c r="X1722" s="51"/>
    </row>
    <row r="1723" spans="2:24" ht="15.75" x14ac:dyDescent="0.25">
      <c r="B1723" s="34"/>
      <c r="X1723" s="51"/>
    </row>
    <row r="1724" spans="2:24" ht="15.75" x14ac:dyDescent="0.25">
      <c r="B1724" s="34"/>
      <c r="X1724" s="51"/>
    </row>
    <row r="1725" spans="2:24" ht="15.75" x14ac:dyDescent="0.25">
      <c r="B1725" s="34"/>
      <c r="X1725" s="51"/>
    </row>
    <row r="1726" spans="2:24" ht="15.75" x14ac:dyDescent="0.25">
      <c r="B1726" s="34"/>
      <c r="X1726" s="51"/>
    </row>
    <row r="1727" spans="2:24" ht="15.75" x14ac:dyDescent="0.25">
      <c r="B1727" s="34"/>
      <c r="X1727" s="51"/>
    </row>
    <row r="1728" spans="2:24" ht="15.75" x14ac:dyDescent="0.25">
      <c r="B1728" s="34"/>
      <c r="X1728" s="51"/>
    </row>
    <row r="1729" spans="2:24" ht="15.75" x14ac:dyDescent="0.25">
      <c r="B1729" s="34"/>
      <c r="X1729" s="51"/>
    </row>
    <row r="1730" spans="2:24" ht="15.75" x14ac:dyDescent="0.25">
      <c r="B1730" s="34"/>
      <c r="X1730" s="51"/>
    </row>
    <row r="1731" spans="2:24" ht="15.75" x14ac:dyDescent="0.25">
      <c r="B1731" s="34"/>
      <c r="X1731" s="51"/>
    </row>
    <row r="1732" spans="2:24" ht="15.75" x14ac:dyDescent="0.25">
      <c r="B1732" s="34"/>
      <c r="X1732" s="51"/>
    </row>
    <row r="1733" spans="2:24" ht="15.75" x14ac:dyDescent="0.25">
      <c r="B1733" s="34"/>
      <c r="X1733" s="51"/>
    </row>
    <row r="1734" spans="2:24" ht="15.75" x14ac:dyDescent="0.25">
      <c r="B1734" s="34"/>
      <c r="X1734" s="51"/>
    </row>
    <row r="1735" spans="2:24" ht="15.75" x14ac:dyDescent="0.25">
      <c r="B1735" s="34"/>
      <c r="X1735" s="51"/>
    </row>
    <row r="1736" spans="2:24" ht="15.75" x14ac:dyDescent="0.25">
      <c r="B1736" s="34"/>
      <c r="X1736" s="51"/>
    </row>
    <row r="1737" spans="2:24" ht="15.75" x14ac:dyDescent="0.25">
      <c r="B1737" s="34"/>
      <c r="X1737" s="51"/>
    </row>
    <row r="1738" spans="2:24" ht="15.75" x14ac:dyDescent="0.25">
      <c r="B1738" s="34"/>
      <c r="X1738" s="51"/>
    </row>
    <row r="1739" spans="2:24" ht="15.75" x14ac:dyDescent="0.25">
      <c r="B1739" s="34"/>
      <c r="X1739" s="51"/>
    </row>
    <row r="1740" spans="2:24" ht="15.75" x14ac:dyDescent="0.25">
      <c r="B1740" s="34"/>
      <c r="X1740" s="51"/>
    </row>
    <row r="1741" spans="2:24" ht="15.75" x14ac:dyDescent="0.25">
      <c r="B1741" s="34"/>
      <c r="X1741" s="51"/>
    </row>
    <row r="1742" spans="2:24" ht="15.75" x14ac:dyDescent="0.25">
      <c r="B1742" s="34"/>
      <c r="X1742" s="51"/>
    </row>
    <row r="1743" spans="2:24" ht="15.75" x14ac:dyDescent="0.25">
      <c r="B1743" s="34"/>
      <c r="X1743" s="51"/>
    </row>
    <row r="1744" spans="2:24" ht="15.75" x14ac:dyDescent="0.25">
      <c r="B1744" s="34"/>
      <c r="X1744" s="51"/>
    </row>
    <row r="1745" spans="2:24" ht="15.75" x14ac:dyDescent="0.25">
      <c r="B1745" s="34"/>
      <c r="X1745" s="51"/>
    </row>
    <row r="1746" spans="2:24" ht="15.75" x14ac:dyDescent="0.25">
      <c r="B1746" s="34"/>
      <c r="X1746" s="51"/>
    </row>
    <row r="1747" spans="2:24" ht="15.75" x14ac:dyDescent="0.25">
      <c r="B1747" s="34"/>
      <c r="X1747" s="51"/>
    </row>
    <row r="1748" spans="2:24" ht="15.75" x14ac:dyDescent="0.25">
      <c r="B1748" s="34"/>
      <c r="X1748" s="51"/>
    </row>
    <row r="1749" spans="2:24" ht="15.75" x14ac:dyDescent="0.25">
      <c r="B1749" s="34"/>
      <c r="X1749" s="51"/>
    </row>
    <row r="1750" spans="2:24" ht="15.75" x14ac:dyDescent="0.25">
      <c r="B1750" s="34"/>
      <c r="X1750" s="51"/>
    </row>
    <row r="1751" spans="2:24" ht="15.75" x14ac:dyDescent="0.25">
      <c r="B1751" s="34"/>
      <c r="X1751" s="51"/>
    </row>
    <row r="1752" spans="2:24" ht="15.75" x14ac:dyDescent="0.25">
      <c r="B1752" s="34"/>
      <c r="X1752" s="51"/>
    </row>
    <row r="1753" spans="2:24" ht="15.75" x14ac:dyDescent="0.25">
      <c r="B1753" s="34"/>
      <c r="X1753" s="51"/>
    </row>
    <row r="1754" spans="2:24" ht="15.75" x14ac:dyDescent="0.25">
      <c r="B1754" s="34"/>
      <c r="X1754" s="51"/>
    </row>
    <row r="1755" spans="2:24" ht="15.75" x14ac:dyDescent="0.25">
      <c r="B1755" s="34"/>
      <c r="X1755" s="51"/>
    </row>
    <row r="1756" spans="2:24" ht="15.75" x14ac:dyDescent="0.25">
      <c r="B1756" s="34"/>
      <c r="X1756" s="51"/>
    </row>
    <row r="1757" spans="2:24" ht="15.75" x14ac:dyDescent="0.25">
      <c r="B1757" s="34"/>
      <c r="X1757" s="51"/>
    </row>
    <row r="1758" spans="2:24" ht="15.75" x14ac:dyDescent="0.25">
      <c r="B1758" s="34"/>
      <c r="X1758" s="51"/>
    </row>
    <row r="1759" spans="2:24" ht="15.75" x14ac:dyDescent="0.25">
      <c r="B1759" s="34"/>
      <c r="X1759" s="51"/>
    </row>
    <row r="1760" spans="2:24" ht="15.75" x14ac:dyDescent="0.25">
      <c r="B1760" s="34"/>
      <c r="X1760" s="51"/>
    </row>
    <row r="1761" spans="2:24" ht="15.75" x14ac:dyDescent="0.25">
      <c r="B1761" s="34"/>
      <c r="X1761" s="51"/>
    </row>
    <row r="1762" spans="2:24" ht="15.75" x14ac:dyDescent="0.25">
      <c r="B1762" s="34"/>
      <c r="X1762" s="51"/>
    </row>
    <row r="1763" spans="2:24" ht="15.75" x14ac:dyDescent="0.25">
      <c r="B1763" s="34"/>
      <c r="X1763" s="51"/>
    </row>
    <row r="1764" spans="2:24" ht="15.75" x14ac:dyDescent="0.25">
      <c r="B1764" s="34"/>
      <c r="X1764" s="51"/>
    </row>
    <row r="1765" spans="2:24" ht="15.75" x14ac:dyDescent="0.25">
      <c r="B1765" s="34"/>
      <c r="X1765" s="51"/>
    </row>
    <row r="1766" spans="2:24" ht="15.75" x14ac:dyDescent="0.25">
      <c r="B1766" s="34"/>
      <c r="X1766" s="51"/>
    </row>
    <row r="1767" spans="2:24" ht="15.75" x14ac:dyDescent="0.25">
      <c r="B1767" s="34"/>
      <c r="X1767" s="51"/>
    </row>
    <row r="1768" spans="2:24" ht="15.75" x14ac:dyDescent="0.25">
      <c r="B1768" s="34"/>
      <c r="X1768" s="51"/>
    </row>
    <row r="1769" spans="2:24" ht="15.75" x14ac:dyDescent="0.25">
      <c r="B1769" s="34"/>
      <c r="X1769" s="51"/>
    </row>
    <row r="1770" spans="2:24" ht="15.75" x14ac:dyDescent="0.25">
      <c r="B1770" s="34"/>
      <c r="X1770" s="51"/>
    </row>
    <row r="1771" spans="2:24" ht="15.75" x14ac:dyDescent="0.25">
      <c r="B1771" s="34"/>
      <c r="X1771" s="51"/>
    </row>
    <row r="1772" spans="2:24" ht="15.75" x14ac:dyDescent="0.25">
      <c r="B1772" s="34"/>
      <c r="X1772" s="51"/>
    </row>
    <row r="1773" spans="2:24" ht="15.75" x14ac:dyDescent="0.25">
      <c r="B1773" s="34"/>
      <c r="X1773" s="51"/>
    </row>
    <row r="1774" spans="2:24" ht="15.75" x14ac:dyDescent="0.25">
      <c r="B1774" s="34"/>
      <c r="X1774" s="51"/>
    </row>
    <row r="1775" spans="2:24" ht="15.75" x14ac:dyDescent="0.25">
      <c r="B1775" s="34"/>
      <c r="X1775" s="51"/>
    </row>
    <row r="1776" spans="2:24" ht="15.75" x14ac:dyDescent="0.25">
      <c r="B1776" s="34"/>
      <c r="X1776" s="51"/>
    </row>
    <row r="1777" spans="2:24" ht="15.75" x14ac:dyDescent="0.25">
      <c r="B1777" s="34"/>
      <c r="X1777" s="51"/>
    </row>
    <row r="1778" spans="2:24" ht="15.75" x14ac:dyDescent="0.25">
      <c r="B1778" s="34"/>
      <c r="X1778" s="51"/>
    </row>
    <row r="1779" spans="2:24" ht="15.75" x14ac:dyDescent="0.25">
      <c r="B1779" s="34"/>
      <c r="X1779" s="51"/>
    </row>
    <row r="1780" spans="2:24" ht="15.75" x14ac:dyDescent="0.25">
      <c r="B1780" s="34"/>
      <c r="X1780" s="51"/>
    </row>
    <row r="1781" spans="2:24" ht="15.75" x14ac:dyDescent="0.25">
      <c r="B1781" s="34"/>
      <c r="X1781" s="51"/>
    </row>
    <row r="1782" spans="2:24" ht="15.75" x14ac:dyDescent="0.25">
      <c r="B1782" s="34"/>
      <c r="X1782" s="51"/>
    </row>
    <row r="1783" spans="2:24" ht="15.75" x14ac:dyDescent="0.25">
      <c r="B1783" s="34"/>
      <c r="X1783" s="51"/>
    </row>
    <row r="1784" spans="2:24" ht="15.75" x14ac:dyDescent="0.25">
      <c r="B1784" s="34"/>
      <c r="X1784" s="51"/>
    </row>
    <row r="1785" spans="2:24" ht="15.75" x14ac:dyDescent="0.25">
      <c r="B1785" s="34"/>
      <c r="X1785" s="51"/>
    </row>
    <row r="1786" spans="2:24" ht="15.75" x14ac:dyDescent="0.25">
      <c r="B1786" s="34"/>
      <c r="X1786" s="51"/>
    </row>
    <row r="1787" spans="2:24" ht="15.75" x14ac:dyDescent="0.25">
      <c r="B1787" s="34"/>
      <c r="X1787" s="51"/>
    </row>
    <row r="1788" spans="2:24" ht="15.75" x14ac:dyDescent="0.25">
      <c r="B1788" s="34"/>
      <c r="X1788" s="51"/>
    </row>
    <row r="1789" spans="2:24" ht="15.75" x14ac:dyDescent="0.25">
      <c r="B1789" s="34"/>
      <c r="X1789" s="51"/>
    </row>
    <row r="1790" spans="2:24" ht="15.75" x14ac:dyDescent="0.25">
      <c r="B1790" s="34"/>
      <c r="X1790" s="51"/>
    </row>
    <row r="1791" spans="2:24" ht="15.75" x14ac:dyDescent="0.25">
      <c r="B1791" s="34"/>
      <c r="X1791" s="51"/>
    </row>
    <row r="1792" spans="2:24" ht="15.75" x14ac:dyDescent="0.25">
      <c r="B1792" s="34"/>
      <c r="X1792" s="51"/>
    </row>
    <row r="1793" spans="2:24" ht="15.75" x14ac:dyDescent="0.25">
      <c r="B1793" s="34"/>
      <c r="X1793" s="51"/>
    </row>
    <row r="1794" spans="2:24" ht="15.75" x14ac:dyDescent="0.25">
      <c r="B1794" s="34"/>
      <c r="X1794" s="51"/>
    </row>
    <row r="1795" spans="2:24" ht="15.75" x14ac:dyDescent="0.25">
      <c r="B1795" s="34"/>
      <c r="X1795" s="51"/>
    </row>
    <row r="1796" spans="2:24" ht="15.75" x14ac:dyDescent="0.25">
      <c r="B1796" s="34"/>
      <c r="X1796" s="51"/>
    </row>
    <row r="1797" spans="2:24" ht="15.75" x14ac:dyDescent="0.25">
      <c r="B1797" s="34"/>
      <c r="X1797" s="51"/>
    </row>
    <row r="1798" spans="2:24" ht="15.75" x14ac:dyDescent="0.25">
      <c r="B1798" s="34"/>
      <c r="X1798" s="51"/>
    </row>
    <row r="1799" spans="2:24" ht="15.75" x14ac:dyDescent="0.25">
      <c r="B1799" s="34"/>
      <c r="X1799" s="51"/>
    </row>
    <row r="1800" spans="2:24" ht="15.75" x14ac:dyDescent="0.25">
      <c r="B1800" s="34"/>
      <c r="X1800" s="51"/>
    </row>
    <row r="1801" spans="2:24" ht="15.75" x14ac:dyDescent="0.25">
      <c r="B1801" s="34"/>
      <c r="X1801" s="51"/>
    </row>
    <row r="1802" spans="2:24" ht="15.75" x14ac:dyDescent="0.25">
      <c r="B1802" s="34"/>
      <c r="X1802" s="51"/>
    </row>
    <row r="1803" spans="2:24" ht="15.75" x14ac:dyDescent="0.25">
      <c r="B1803" s="34"/>
      <c r="X1803" s="51"/>
    </row>
    <row r="1804" spans="2:24" ht="15.75" x14ac:dyDescent="0.25">
      <c r="B1804" s="34"/>
      <c r="X1804" s="51"/>
    </row>
    <row r="1805" spans="2:24" ht="15.75" x14ac:dyDescent="0.25">
      <c r="B1805" s="34"/>
      <c r="X1805" s="51"/>
    </row>
    <row r="1806" spans="2:24" ht="15.75" x14ac:dyDescent="0.25">
      <c r="B1806" s="34"/>
      <c r="X1806" s="51"/>
    </row>
    <row r="1807" spans="2:24" ht="15.75" x14ac:dyDescent="0.25">
      <c r="B1807" s="34"/>
      <c r="X1807" s="51"/>
    </row>
    <row r="1808" spans="2:24" ht="15.75" x14ac:dyDescent="0.25">
      <c r="B1808" s="34"/>
      <c r="X1808" s="51"/>
    </row>
    <row r="1809" spans="2:24" ht="15.75" x14ac:dyDescent="0.25">
      <c r="B1809" s="34"/>
      <c r="X1809" s="51"/>
    </row>
    <row r="1810" spans="2:24" ht="15.75" x14ac:dyDescent="0.25">
      <c r="B1810" s="34"/>
      <c r="X1810" s="51"/>
    </row>
    <row r="1811" spans="2:24" ht="15.75" x14ac:dyDescent="0.25">
      <c r="B1811" s="34"/>
      <c r="X1811" s="51"/>
    </row>
    <row r="1812" spans="2:24" ht="15.75" x14ac:dyDescent="0.25">
      <c r="B1812" s="34"/>
      <c r="X1812" s="51"/>
    </row>
    <row r="1813" spans="2:24" ht="15.75" x14ac:dyDescent="0.25">
      <c r="B1813" s="34"/>
      <c r="X1813" s="51"/>
    </row>
    <row r="1814" spans="2:24" ht="15.75" x14ac:dyDescent="0.25">
      <c r="B1814" s="34"/>
      <c r="X1814" s="51"/>
    </row>
    <row r="1815" spans="2:24" ht="15.75" x14ac:dyDescent="0.25">
      <c r="B1815" s="34"/>
      <c r="X1815" s="51"/>
    </row>
    <row r="1816" spans="2:24" ht="15.75" x14ac:dyDescent="0.25">
      <c r="B1816" s="34"/>
      <c r="X1816" s="51"/>
    </row>
    <row r="1817" spans="2:24" ht="15.75" x14ac:dyDescent="0.25">
      <c r="B1817" s="34"/>
      <c r="X1817" s="51"/>
    </row>
    <row r="1818" spans="2:24" ht="15.75" x14ac:dyDescent="0.25">
      <c r="B1818" s="34"/>
      <c r="X1818" s="51"/>
    </row>
    <row r="1819" spans="2:24" ht="15.75" x14ac:dyDescent="0.25">
      <c r="B1819" s="34"/>
      <c r="X1819" s="51"/>
    </row>
    <row r="1820" spans="2:24" ht="15.75" x14ac:dyDescent="0.25">
      <c r="B1820" s="34"/>
      <c r="X1820" s="51"/>
    </row>
    <row r="1821" spans="2:24" ht="15.75" x14ac:dyDescent="0.25">
      <c r="B1821" s="34"/>
      <c r="X1821" s="51"/>
    </row>
    <row r="1822" spans="2:24" ht="15.75" x14ac:dyDescent="0.25">
      <c r="B1822" s="34"/>
      <c r="X1822" s="51"/>
    </row>
    <row r="1823" spans="2:24" ht="15.75" x14ac:dyDescent="0.25">
      <c r="B1823" s="34"/>
      <c r="X1823" s="51"/>
    </row>
    <row r="1824" spans="2:24" ht="15.75" x14ac:dyDescent="0.25">
      <c r="B1824" s="34"/>
      <c r="X1824" s="51"/>
    </row>
    <row r="1825" spans="2:24" ht="15.75" x14ac:dyDescent="0.25">
      <c r="B1825" s="34"/>
      <c r="X1825" s="51"/>
    </row>
    <row r="1826" spans="2:24" ht="15.75" x14ac:dyDescent="0.25">
      <c r="B1826" s="34"/>
      <c r="X1826" s="51"/>
    </row>
    <row r="1827" spans="2:24" ht="15.75" x14ac:dyDescent="0.25">
      <c r="B1827" s="34"/>
      <c r="X1827" s="51"/>
    </row>
    <row r="1828" spans="2:24" ht="15.75" x14ac:dyDescent="0.25">
      <c r="B1828" s="34"/>
      <c r="X1828" s="51"/>
    </row>
    <row r="1829" spans="2:24" ht="15.75" x14ac:dyDescent="0.25">
      <c r="B1829" s="34"/>
      <c r="X1829" s="51"/>
    </row>
    <row r="1830" spans="2:24" ht="15.75" x14ac:dyDescent="0.25">
      <c r="B1830" s="34"/>
      <c r="X1830" s="51"/>
    </row>
    <row r="1831" spans="2:24" ht="15.75" x14ac:dyDescent="0.25">
      <c r="B1831" s="34"/>
      <c r="X1831" s="51"/>
    </row>
    <row r="1832" spans="2:24" ht="15.75" x14ac:dyDescent="0.25">
      <c r="B1832" s="34"/>
      <c r="X1832" s="51"/>
    </row>
    <row r="1833" spans="2:24" ht="15.75" x14ac:dyDescent="0.25">
      <c r="B1833" s="34"/>
      <c r="X1833" s="51"/>
    </row>
    <row r="1834" spans="2:24" ht="15.75" x14ac:dyDescent="0.25">
      <c r="B1834" s="34"/>
      <c r="X1834" s="51"/>
    </row>
    <row r="1835" spans="2:24" ht="15.75" x14ac:dyDescent="0.25">
      <c r="B1835" s="34"/>
      <c r="X1835" s="51"/>
    </row>
    <row r="1836" spans="2:24" ht="15.75" x14ac:dyDescent="0.25">
      <c r="B1836" s="34"/>
      <c r="X1836" s="51"/>
    </row>
    <row r="1837" spans="2:24" ht="15.75" x14ac:dyDescent="0.25">
      <c r="B1837" s="34"/>
      <c r="X1837" s="51"/>
    </row>
    <row r="1838" spans="2:24" ht="15.75" x14ac:dyDescent="0.25">
      <c r="B1838" s="34"/>
      <c r="X1838" s="51"/>
    </row>
    <row r="1839" spans="2:24" ht="15.75" x14ac:dyDescent="0.25">
      <c r="B1839" s="34"/>
      <c r="X1839" s="51"/>
    </row>
    <row r="1840" spans="2:24" ht="15.75" x14ac:dyDescent="0.25">
      <c r="B1840" s="34"/>
      <c r="X1840" s="51"/>
    </row>
    <row r="1841" spans="2:24" ht="15.75" x14ac:dyDescent="0.25">
      <c r="B1841" s="34"/>
      <c r="X1841" s="51"/>
    </row>
    <row r="1842" spans="2:24" ht="15.75" x14ac:dyDescent="0.25">
      <c r="B1842" s="34"/>
      <c r="X1842" s="51"/>
    </row>
    <row r="1843" spans="2:24" ht="15.75" x14ac:dyDescent="0.25">
      <c r="B1843" s="34"/>
      <c r="X1843" s="51"/>
    </row>
    <row r="1844" spans="2:24" ht="15.75" x14ac:dyDescent="0.25">
      <c r="B1844" s="34"/>
      <c r="X1844" s="51"/>
    </row>
    <row r="1845" spans="2:24" ht="15.75" x14ac:dyDescent="0.25">
      <c r="B1845" s="34"/>
      <c r="X1845" s="51"/>
    </row>
    <row r="1846" spans="2:24" ht="15.75" x14ac:dyDescent="0.25">
      <c r="B1846" s="34"/>
      <c r="X1846" s="51"/>
    </row>
    <row r="1847" spans="2:24" ht="15.75" x14ac:dyDescent="0.25">
      <c r="B1847" s="34"/>
      <c r="X1847" s="51"/>
    </row>
    <row r="1848" spans="2:24" ht="15.75" x14ac:dyDescent="0.25">
      <c r="B1848" s="34"/>
      <c r="X1848" s="51"/>
    </row>
    <row r="1849" spans="2:24" ht="15.75" x14ac:dyDescent="0.25">
      <c r="B1849" s="34"/>
      <c r="X1849" s="51"/>
    </row>
    <row r="1850" spans="2:24" ht="15.75" x14ac:dyDescent="0.25">
      <c r="B1850" s="34"/>
      <c r="X1850" s="51"/>
    </row>
    <row r="1851" spans="2:24" ht="15.75" x14ac:dyDescent="0.25">
      <c r="B1851" s="34"/>
      <c r="X1851" s="51"/>
    </row>
    <row r="1852" spans="2:24" ht="15.75" x14ac:dyDescent="0.25">
      <c r="B1852" s="34"/>
      <c r="X1852" s="51"/>
    </row>
    <row r="1853" spans="2:24" ht="15.75" x14ac:dyDescent="0.25">
      <c r="B1853" s="34"/>
      <c r="X1853" s="51"/>
    </row>
    <row r="1854" spans="2:24" ht="15.75" x14ac:dyDescent="0.25">
      <c r="B1854" s="34"/>
      <c r="X1854" s="51"/>
    </row>
    <row r="1855" spans="2:24" ht="15.75" x14ac:dyDescent="0.25">
      <c r="B1855" s="34"/>
      <c r="X1855" s="51"/>
    </row>
    <row r="1856" spans="2:24" ht="15.75" x14ac:dyDescent="0.25">
      <c r="B1856" s="34"/>
      <c r="X1856" s="51"/>
    </row>
    <row r="1857" spans="2:24" ht="15.75" x14ac:dyDescent="0.25">
      <c r="B1857" s="34"/>
      <c r="X1857" s="51"/>
    </row>
    <row r="1858" spans="2:24" ht="15.75" x14ac:dyDescent="0.25">
      <c r="B1858" s="34"/>
      <c r="X1858" s="51"/>
    </row>
    <row r="1859" spans="2:24" ht="15.75" x14ac:dyDescent="0.25">
      <c r="B1859" s="34"/>
      <c r="X1859" s="51"/>
    </row>
    <row r="1860" spans="2:24" ht="15.75" x14ac:dyDescent="0.25">
      <c r="B1860" s="34"/>
      <c r="X1860" s="51"/>
    </row>
    <row r="1861" spans="2:24" ht="15.75" x14ac:dyDescent="0.25">
      <c r="B1861" s="34"/>
      <c r="X1861" s="51"/>
    </row>
    <row r="1862" spans="2:24" ht="15.75" x14ac:dyDescent="0.25">
      <c r="B1862" s="34"/>
      <c r="X1862" s="51"/>
    </row>
    <row r="1863" spans="2:24" ht="15.75" x14ac:dyDescent="0.25">
      <c r="B1863" s="34"/>
      <c r="X1863" s="51"/>
    </row>
    <row r="1864" spans="2:24" ht="15.75" x14ac:dyDescent="0.25">
      <c r="B1864" s="34"/>
      <c r="X1864" s="51"/>
    </row>
    <row r="1865" spans="2:24" ht="15.75" x14ac:dyDescent="0.25">
      <c r="B1865" s="34"/>
      <c r="X1865" s="51"/>
    </row>
    <row r="1866" spans="2:24" ht="15.75" x14ac:dyDescent="0.25">
      <c r="B1866" s="34"/>
      <c r="X1866" s="51"/>
    </row>
    <row r="1867" spans="2:24" ht="15.75" x14ac:dyDescent="0.25">
      <c r="B1867" s="34"/>
      <c r="X1867" s="51"/>
    </row>
    <row r="1868" spans="2:24" ht="15.75" x14ac:dyDescent="0.25">
      <c r="B1868" s="34"/>
      <c r="X1868" s="51"/>
    </row>
    <row r="1869" spans="2:24" ht="15.75" x14ac:dyDescent="0.25">
      <c r="B1869" s="34"/>
      <c r="X1869" s="51"/>
    </row>
    <row r="1870" spans="2:24" ht="15.75" x14ac:dyDescent="0.25">
      <c r="B1870" s="34"/>
      <c r="X1870" s="51"/>
    </row>
    <row r="1871" spans="2:24" ht="15.75" x14ac:dyDescent="0.25">
      <c r="B1871" s="34"/>
      <c r="X1871" s="51"/>
    </row>
    <row r="1872" spans="2:24" ht="15.75" x14ac:dyDescent="0.25">
      <c r="B1872" s="34"/>
      <c r="X1872" s="51"/>
    </row>
    <row r="1873" spans="2:24" ht="15.75" x14ac:dyDescent="0.25">
      <c r="B1873" s="34"/>
      <c r="X1873" s="51"/>
    </row>
    <row r="1874" spans="2:24" ht="15.75" x14ac:dyDescent="0.25">
      <c r="B1874" s="34"/>
      <c r="X1874" s="51"/>
    </row>
    <row r="1875" spans="2:24" ht="15.75" x14ac:dyDescent="0.25">
      <c r="B1875" s="34"/>
      <c r="X1875" s="51"/>
    </row>
    <row r="1876" spans="2:24" ht="15.75" x14ac:dyDescent="0.25">
      <c r="B1876" s="34"/>
      <c r="X1876" s="51"/>
    </row>
    <row r="1877" spans="2:24" ht="15.75" x14ac:dyDescent="0.25">
      <c r="B1877" s="34"/>
      <c r="X1877" s="51"/>
    </row>
    <row r="1878" spans="2:24" ht="15.75" x14ac:dyDescent="0.25">
      <c r="B1878" s="34"/>
      <c r="X1878" s="51"/>
    </row>
    <row r="1879" spans="2:24" ht="15.75" x14ac:dyDescent="0.25">
      <c r="B1879" s="34"/>
      <c r="X1879" s="51"/>
    </row>
    <row r="1880" spans="2:24" ht="15.75" x14ac:dyDescent="0.25">
      <c r="B1880" s="34"/>
      <c r="X1880" s="51"/>
    </row>
    <row r="1881" spans="2:24" ht="15.75" x14ac:dyDescent="0.25">
      <c r="B1881" s="34"/>
      <c r="X1881" s="51"/>
    </row>
    <row r="1882" spans="2:24" ht="15.75" x14ac:dyDescent="0.25">
      <c r="B1882" s="34"/>
      <c r="X1882" s="51"/>
    </row>
    <row r="1883" spans="2:24" ht="15.75" x14ac:dyDescent="0.25">
      <c r="B1883" s="34"/>
      <c r="X1883" s="51"/>
    </row>
    <row r="1884" spans="2:24" ht="15.75" x14ac:dyDescent="0.25">
      <c r="B1884" s="34"/>
      <c r="X1884" s="51"/>
    </row>
    <row r="1885" spans="2:24" ht="15.75" x14ac:dyDescent="0.25">
      <c r="B1885" s="34"/>
      <c r="X1885" s="51"/>
    </row>
    <row r="1886" spans="2:24" ht="15.75" x14ac:dyDescent="0.25">
      <c r="B1886" s="34"/>
      <c r="X1886" s="51"/>
    </row>
    <row r="1887" spans="2:24" ht="15.75" x14ac:dyDescent="0.25">
      <c r="B1887" s="34"/>
      <c r="X1887" s="51"/>
    </row>
    <row r="1888" spans="2:24" ht="15.75" x14ac:dyDescent="0.25">
      <c r="B1888" s="34"/>
      <c r="X1888" s="51"/>
    </row>
    <row r="1889" spans="2:24" ht="15.75" x14ac:dyDescent="0.25">
      <c r="B1889" s="34"/>
      <c r="X1889" s="51"/>
    </row>
    <row r="1890" spans="2:24" ht="15.75" x14ac:dyDescent="0.25">
      <c r="B1890" s="34"/>
      <c r="X1890" s="51"/>
    </row>
    <row r="1891" spans="2:24" ht="15.75" x14ac:dyDescent="0.25">
      <c r="B1891" s="34"/>
      <c r="X1891" s="51"/>
    </row>
    <row r="1892" spans="2:24" ht="15.75" x14ac:dyDescent="0.25">
      <c r="B1892" s="34"/>
      <c r="X1892" s="51"/>
    </row>
    <row r="1893" spans="2:24" ht="15.75" x14ac:dyDescent="0.25">
      <c r="B1893" s="34"/>
      <c r="X1893" s="51"/>
    </row>
    <row r="1894" spans="2:24" ht="15.75" x14ac:dyDescent="0.25">
      <c r="B1894" s="34"/>
      <c r="X1894" s="51"/>
    </row>
    <row r="1895" spans="2:24" ht="15.75" x14ac:dyDescent="0.25">
      <c r="B1895" s="34"/>
      <c r="X1895" s="51"/>
    </row>
    <row r="1896" spans="2:24" ht="15.75" x14ac:dyDescent="0.25">
      <c r="B1896" s="34"/>
      <c r="X1896" s="51"/>
    </row>
    <row r="1897" spans="2:24" ht="15.75" x14ac:dyDescent="0.25">
      <c r="B1897" s="34"/>
      <c r="X1897" s="51"/>
    </row>
    <row r="1898" spans="2:24" ht="15.75" x14ac:dyDescent="0.25">
      <c r="B1898" s="34"/>
      <c r="X1898" s="51"/>
    </row>
    <row r="1899" spans="2:24" ht="15.75" x14ac:dyDescent="0.25">
      <c r="B1899" s="34"/>
      <c r="X1899" s="51"/>
    </row>
    <row r="1900" spans="2:24" ht="15.75" x14ac:dyDescent="0.25">
      <c r="B1900" s="34"/>
      <c r="X1900" s="51"/>
    </row>
    <row r="1901" spans="2:24" ht="15.75" x14ac:dyDescent="0.25">
      <c r="B1901" s="34"/>
      <c r="X1901" s="51"/>
    </row>
    <row r="1902" spans="2:24" ht="15.75" x14ac:dyDescent="0.25">
      <c r="B1902" s="34"/>
      <c r="X1902" s="51"/>
    </row>
    <row r="1903" spans="2:24" ht="15.75" x14ac:dyDescent="0.25">
      <c r="B1903" s="34"/>
      <c r="X1903" s="51"/>
    </row>
    <row r="1904" spans="2:24" ht="15.75" x14ac:dyDescent="0.25">
      <c r="B1904" s="34"/>
      <c r="X1904" s="51"/>
    </row>
    <row r="1905" spans="2:24" ht="15.75" x14ac:dyDescent="0.25">
      <c r="B1905" s="34"/>
      <c r="X1905" s="51"/>
    </row>
    <row r="1906" spans="2:24" ht="15.75" x14ac:dyDescent="0.25">
      <c r="B1906" s="34"/>
      <c r="X1906" s="51"/>
    </row>
    <row r="1907" spans="2:24" ht="15.75" x14ac:dyDescent="0.25">
      <c r="B1907" s="34"/>
      <c r="X1907" s="51"/>
    </row>
    <row r="1908" spans="2:24" ht="15.75" x14ac:dyDescent="0.25">
      <c r="B1908" s="34"/>
      <c r="X1908" s="51"/>
    </row>
    <row r="1909" spans="2:24" ht="15.75" x14ac:dyDescent="0.25">
      <c r="B1909" s="34"/>
      <c r="X1909" s="51"/>
    </row>
    <row r="1910" spans="2:24" ht="15.75" x14ac:dyDescent="0.25">
      <c r="B1910" s="34"/>
      <c r="X1910" s="51"/>
    </row>
    <row r="1911" spans="2:24" ht="15.75" x14ac:dyDescent="0.25">
      <c r="B1911" s="34"/>
      <c r="X1911" s="51"/>
    </row>
    <row r="1912" spans="2:24" ht="15.75" x14ac:dyDescent="0.25">
      <c r="B1912" s="34"/>
      <c r="X1912" s="51"/>
    </row>
    <row r="1913" spans="2:24" ht="15.75" x14ac:dyDescent="0.25">
      <c r="B1913" s="34"/>
      <c r="X1913" s="51"/>
    </row>
    <row r="1914" spans="2:24" ht="15.75" x14ac:dyDescent="0.25">
      <c r="B1914" s="34"/>
      <c r="X1914" s="51"/>
    </row>
    <row r="1915" spans="2:24" ht="15.75" x14ac:dyDescent="0.25">
      <c r="B1915" s="34"/>
      <c r="X1915" s="51"/>
    </row>
    <row r="1916" spans="2:24" ht="15.75" x14ac:dyDescent="0.25">
      <c r="B1916" s="34"/>
      <c r="X1916" s="51"/>
    </row>
    <row r="1917" spans="2:24" ht="15.75" x14ac:dyDescent="0.25">
      <c r="B1917" s="34"/>
      <c r="X1917" s="51"/>
    </row>
    <row r="1918" spans="2:24" ht="15.75" x14ac:dyDescent="0.25">
      <c r="B1918" s="34"/>
      <c r="X1918" s="51"/>
    </row>
    <row r="1919" spans="2:24" ht="15.75" x14ac:dyDescent="0.25">
      <c r="B1919" s="34"/>
      <c r="X1919" s="51"/>
    </row>
    <row r="1920" spans="2:24" ht="15.75" x14ac:dyDescent="0.25">
      <c r="B1920" s="34"/>
      <c r="X1920" s="51"/>
    </row>
    <row r="1921" spans="2:24" ht="15.75" x14ac:dyDescent="0.25">
      <c r="B1921" s="34"/>
      <c r="X1921" s="51"/>
    </row>
    <row r="1922" spans="2:24" ht="15.75" x14ac:dyDescent="0.25">
      <c r="B1922" s="34"/>
      <c r="X1922" s="51"/>
    </row>
    <row r="1923" spans="2:24" ht="15.75" x14ac:dyDescent="0.25">
      <c r="B1923" s="34"/>
      <c r="X1923" s="51"/>
    </row>
    <row r="1924" spans="2:24" ht="15.75" x14ac:dyDescent="0.25">
      <c r="B1924" s="34"/>
      <c r="X1924" s="51"/>
    </row>
    <row r="1925" spans="2:24" ht="15.75" x14ac:dyDescent="0.25">
      <c r="B1925" s="34"/>
      <c r="X1925" s="51"/>
    </row>
    <row r="1926" spans="2:24" ht="15.75" x14ac:dyDescent="0.25">
      <c r="B1926" s="34"/>
      <c r="X1926" s="51"/>
    </row>
    <row r="1927" spans="2:24" ht="15.75" x14ac:dyDescent="0.25">
      <c r="B1927" s="34"/>
      <c r="X1927" s="51"/>
    </row>
    <row r="1928" spans="2:24" ht="15.75" x14ac:dyDescent="0.25">
      <c r="B1928" s="34"/>
      <c r="X1928" s="51"/>
    </row>
    <row r="1929" spans="2:24" ht="15.75" x14ac:dyDescent="0.25">
      <c r="B1929" s="34"/>
      <c r="X1929" s="51"/>
    </row>
    <row r="1930" spans="2:24" ht="15.75" x14ac:dyDescent="0.25">
      <c r="B1930" s="34"/>
      <c r="X1930" s="51"/>
    </row>
    <row r="1931" spans="2:24" ht="15.75" x14ac:dyDescent="0.25">
      <c r="B1931" s="34"/>
      <c r="X1931" s="51"/>
    </row>
    <row r="1932" spans="2:24" ht="15.75" x14ac:dyDescent="0.25">
      <c r="B1932" s="34"/>
      <c r="X1932" s="51"/>
    </row>
    <row r="1933" spans="2:24" ht="15.75" x14ac:dyDescent="0.25">
      <c r="B1933" s="34"/>
      <c r="X1933" s="51"/>
    </row>
    <row r="1934" spans="2:24" ht="15.75" x14ac:dyDescent="0.25">
      <c r="B1934" s="34"/>
      <c r="X1934" s="51"/>
    </row>
    <row r="1935" spans="2:24" ht="15.75" x14ac:dyDescent="0.25">
      <c r="B1935" s="34"/>
      <c r="X1935" s="51"/>
    </row>
    <row r="1936" spans="2:24" ht="15.75" x14ac:dyDescent="0.25">
      <c r="B1936" s="34"/>
      <c r="X1936" s="51"/>
    </row>
    <row r="1937" spans="2:24" ht="15.75" x14ac:dyDescent="0.25">
      <c r="B1937" s="34"/>
      <c r="X1937" s="51"/>
    </row>
    <row r="1938" spans="2:24" ht="15.75" x14ac:dyDescent="0.25">
      <c r="B1938" s="34"/>
      <c r="X1938" s="51"/>
    </row>
    <row r="1939" spans="2:24" ht="15.75" x14ac:dyDescent="0.25">
      <c r="B1939" s="34"/>
      <c r="X1939" s="51"/>
    </row>
    <row r="1940" spans="2:24" ht="15.75" x14ac:dyDescent="0.25">
      <c r="B1940" s="34"/>
      <c r="X1940" s="51"/>
    </row>
    <row r="1941" spans="2:24" ht="15.75" x14ac:dyDescent="0.25">
      <c r="B1941" s="34"/>
      <c r="X1941" s="51"/>
    </row>
    <row r="1942" spans="2:24" ht="15.75" x14ac:dyDescent="0.25">
      <c r="B1942" s="34"/>
      <c r="X1942" s="51"/>
    </row>
    <row r="1943" spans="2:24" ht="15.75" x14ac:dyDescent="0.25">
      <c r="B1943" s="34"/>
      <c r="X1943" s="51"/>
    </row>
    <row r="1944" spans="2:24" ht="15.75" x14ac:dyDescent="0.25">
      <c r="B1944" s="34"/>
      <c r="X1944" s="51"/>
    </row>
    <row r="1945" spans="2:24" ht="15.75" x14ac:dyDescent="0.25">
      <c r="B1945" s="34"/>
      <c r="X1945" s="51"/>
    </row>
    <row r="1946" spans="2:24" ht="15.75" x14ac:dyDescent="0.25">
      <c r="B1946" s="34"/>
      <c r="X1946" s="51"/>
    </row>
    <row r="1947" spans="2:24" ht="15.75" x14ac:dyDescent="0.25">
      <c r="B1947" s="34"/>
      <c r="X1947" s="51"/>
    </row>
    <row r="1948" spans="2:24" ht="15.75" x14ac:dyDescent="0.25">
      <c r="B1948" s="34"/>
      <c r="X1948" s="51"/>
    </row>
    <row r="1949" spans="2:24" ht="15.75" x14ac:dyDescent="0.25">
      <c r="B1949" s="34"/>
      <c r="X1949" s="51"/>
    </row>
    <row r="1950" spans="2:24" ht="15.75" x14ac:dyDescent="0.25">
      <c r="B1950" s="34"/>
      <c r="X1950" s="51"/>
    </row>
    <row r="1951" spans="2:24" ht="15.75" x14ac:dyDescent="0.25">
      <c r="B1951" s="34"/>
      <c r="X1951" s="51"/>
    </row>
    <row r="1952" spans="2:24" ht="15.75" x14ac:dyDescent="0.25">
      <c r="B1952" s="34"/>
      <c r="X1952" s="51"/>
    </row>
    <row r="1953" spans="2:24" ht="15.75" x14ac:dyDescent="0.25">
      <c r="B1953" s="34"/>
      <c r="X1953" s="51"/>
    </row>
    <row r="1954" spans="2:24" ht="15.75" x14ac:dyDescent="0.25">
      <c r="B1954" s="34"/>
      <c r="X1954" s="51"/>
    </row>
    <row r="1955" spans="2:24" ht="15.75" x14ac:dyDescent="0.25">
      <c r="B1955" s="34"/>
      <c r="X1955" s="51"/>
    </row>
    <row r="1956" spans="2:24" ht="15.75" x14ac:dyDescent="0.25">
      <c r="B1956" s="34"/>
      <c r="X1956" s="51"/>
    </row>
    <row r="1957" spans="2:24" ht="15.75" x14ac:dyDescent="0.25">
      <c r="B1957" s="34"/>
      <c r="X1957" s="51"/>
    </row>
    <row r="1958" spans="2:24" ht="15.75" x14ac:dyDescent="0.25">
      <c r="B1958" s="34"/>
      <c r="X1958" s="51"/>
    </row>
    <row r="1959" spans="2:24" ht="15.75" x14ac:dyDescent="0.25">
      <c r="B1959" s="34"/>
      <c r="X1959" s="51"/>
    </row>
    <row r="1960" spans="2:24" ht="15.75" x14ac:dyDescent="0.25">
      <c r="B1960" s="34"/>
      <c r="X1960" s="51"/>
    </row>
    <row r="1961" spans="2:24" ht="15.75" x14ac:dyDescent="0.25">
      <c r="B1961" s="34"/>
      <c r="X1961" s="51"/>
    </row>
    <row r="1962" spans="2:24" ht="15.75" x14ac:dyDescent="0.25">
      <c r="B1962" s="34"/>
      <c r="X1962" s="51"/>
    </row>
    <row r="1963" spans="2:24" ht="15.75" x14ac:dyDescent="0.25">
      <c r="B1963" s="34"/>
      <c r="X1963" s="51"/>
    </row>
    <row r="1964" spans="2:24" ht="15.75" x14ac:dyDescent="0.25">
      <c r="B1964" s="34"/>
      <c r="X1964" s="51"/>
    </row>
    <row r="1965" spans="2:24" ht="15.75" x14ac:dyDescent="0.25">
      <c r="B1965" s="34"/>
      <c r="X1965" s="51"/>
    </row>
    <row r="1966" spans="2:24" ht="15.75" x14ac:dyDescent="0.25">
      <c r="B1966" s="34"/>
      <c r="X1966" s="51"/>
    </row>
    <row r="1967" spans="2:24" ht="15.75" x14ac:dyDescent="0.25">
      <c r="B1967" s="34"/>
      <c r="X1967" s="51"/>
    </row>
    <row r="1968" spans="2:24" ht="15.75" x14ac:dyDescent="0.25">
      <c r="B1968" s="34"/>
      <c r="X1968" s="51"/>
    </row>
    <row r="1969" spans="2:24" ht="15.75" x14ac:dyDescent="0.25">
      <c r="B1969" s="34"/>
      <c r="X1969" s="51"/>
    </row>
    <row r="1970" spans="2:24" ht="15.75" x14ac:dyDescent="0.25">
      <c r="B1970" s="34"/>
      <c r="X1970" s="51"/>
    </row>
    <row r="1971" spans="2:24" ht="15.75" x14ac:dyDescent="0.25">
      <c r="B1971" s="34"/>
      <c r="X1971" s="51"/>
    </row>
    <row r="1972" spans="2:24" ht="15.75" x14ac:dyDescent="0.25">
      <c r="B1972" s="34"/>
      <c r="X1972" s="51"/>
    </row>
    <row r="1973" spans="2:24" ht="15.75" x14ac:dyDescent="0.25">
      <c r="B1973" s="34"/>
      <c r="X1973" s="51"/>
    </row>
    <row r="1974" spans="2:24" ht="15.75" x14ac:dyDescent="0.25">
      <c r="B1974" s="34"/>
      <c r="X1974" s="51"/>
    </row>
    <row r="1975" spans="2:24" ht="15.75" x14ac:dyDescent="0.25">
      <c r="B1975" s="34"/>
      <c r="X1975" s="51"/>
    </row>
    <row r="1976" spans="2:24" ht="15.75" x14ac:dyDescent="0.25">
      <c r="B1976" s="34"/>
      <c r="X1976" s="51"/>
    </row>
    <row r="1977" spans="2:24" ht="15.75" x14ac:dyDescent="0.25">
      <c r="B1977" s="34"/>
      <c r="X1977" s="51"/>
    </row>
    <row r="1978" spans="2:24" ht="15.75" x14ac:dyDescent="0.25">
      <c r="B1978" s="34"/>
      <c r="X1978" s="51"/>
    </row>
    <row r="1979" spans="2:24" ht="15.75" x14ac:dyDescent="0.25">
      <c r="B1979" s="34"/>
      <c r="X1979" s="51"/>
    </row>
    <row r="1980" spans="2:24" ht="15.75" x14ac:dyDescent="0.25">
      <c r="B1980" s="34"/>
      <c r="X1980" s="51"/>
    </row>
    <row r="1981" spans="2:24" ht="15.75" x14ac:dyDescent="0.25">
      <c r="B1981" s="34"/>
      <c r="X1981" s="51"/>
    </row>
    <row r="1982" spans="2:24" ht="15.75" x14ac:dyDescent="0.25">
      <c r="B1982" s="34"/>
      <c r="X1982" s="51"/>
    </row>
    <row r="1983" spans="2:24" ht="15.75" x14ac:dyDescent="0.25">
      <c r="B1983" s="34"/>
      <c r="X1983" s="51"/>
    </row>
    <row r="1984" spans="2:24" ht="15.75" x14ac:dyDescent="0.25">
      <c r="B1984" s="34"/>
      <c r="X1984" s="51"/>
    </row>
    <row r="1985" spans="2:24" ht="15.75" x14ac:dyDescent="0.25">
      <c r="B1985" s="34"/>
      <c r="X1985" s="51"/>
    </row>
    <row r="1986" spans="2:24" ht="15.75" x14ac:dyDescent="0.25">
      <c r="B1986" s="34"/>
      <c r="X1986" s="51"/>
    </row>
    <row r="1987" spans="2:24" ht="15.75" x14ac:dyDescent="0.25">
      <c r="B1987" s="34"/>
      <c r="X1987" s="51"/>
    </row>
    <row r="1988" spans="2:24" ht="15.75" x14ac:dyDescent="0.25">
      <c r="B1988" s="34"/>
      <c r="X1988" s="51"/>
    </row>
    <row r="1989" spans="2:24" ht="15.75" x14ac:dyDescent="0.25">
      <c r="B1989" s="34"/>
      <c r="X1989" s="51"/>
    </row>
    <row r="1990" spans="2:24" ht="15.75" x14ac:dyDescent="0.25">
      <c r="B1990" s="34"/>
      <c r="X1990" s="51"/>
    </row>
    <row r="1991" spans="2:24" ht="15.75" x14ac:dyDescent="0.25">
      <c r="B1991" s="34"/>
      <c r="X1991" s="51"/>
    </row>
    <row r="1992" spans="2:24" ht="15.75" x14ac:dyDescent="0.25">
      <c r="B1992" s="34"/>
      <c r="X1992" s="51"/>
    </row>
    <row r="1993" spans="2:24" ht="15.75" x14ac:dyDescent="0.25">
      <c r="B1993" s="34"/>
      <c r="X1993" s="51"/>
    </row>
    <row r="1994" spans="2:24" ht="15.75" x14ac:dyDescent="0.25">
      <c r="B1994" s="34"/>
      <c r="X1994" s="51"/>
    </row>
    <row r="1995" spans="2:24" ht="15.75" x14ac:dyDescent="0.25">
      <c r="B1995" s="34"/>
      <c r="X1995" s="51"/>
    </row>
    <row r="1996" spans="2:24" ht="15.75" x14ac:dyDescent="0.25">
      <c r="B1996" s="34"/>
      <c r="X1996" s="51"/>
    </row>
    <row r="1997" spans="2:24" ht="15.75" x14ac:dyDescent="0.25">
      <c r="B1997" s="34"/>
      <c r="X1997" s="51"/>
    </row>
    <row r="1998" spans="2:24" ht="15.75" x14ac:dyDescent="0.25">
      <c r="B1998" s="34"/>
      <c r="X1998" s="51"/>
    </row>
    <row r="1999" spans="2:24" ht="15.75" x14ac:dyDescent="0.25">
      <c r="B1999" s="34"/>
      <c r="X1999" s="51"/>
    </row>
    <row r="2000" spans="2:24" ht="15.75" x14ac:dyDescent="0.25">
      <c r="B2000" s="34"/>
      <c r="X2000" s="51"/>
    </row>
    <row r="2001" spans="2:24" ht="15.75" x14ac:dyDescent="0.25">
      <c r="B2001" s="34"/>
      <c r="X2001" s="51"/>
    </row>
    <row r="2002" spans="2:24" ht="15.75" x14ac:dyDescent="0.25">
      <c r="B2002" s="34"/>
      <c r="X2002" s="51"/>
    </row>
    <row r="2003" spans="2:24" ht="15.75" x14ac:dyDescent="0.25">
      <c r="B2003" s="34"/>
      <c r="X2003" s="51"/>
    </row>
    <row r="2004" spans="2:24" ht="15.75" x14ac:dyDescent="0.25">
      <c r="B2004" s="34"/>
      <c r="X2004" s="51"/>
    </row>
    <row r="2005" spans="2:24" ht="15.75" x14ac:dyDescent="0.25">
      <c r="B2005" s="34"/>
      <c r="X2005" s="51"/>
    </row>
    <row r="2006" spans="2:24" ht="15.75" x14ac:dyDescent="0.25">
      <c r="B2006" s="34"/>
      <c r="X2006" s="51"/>
    </row>
    <row r="2007" spans="2:24" ht="15.75" x14ac:dyDescent="0.25">
      <c r="B2007" s="34"/>
      <c r="X2007" s="51"/>
    </row>
    <row r="2008" spans="2:24" ht="15.75" x14ac:dyDescent="0.25">
      <c r="B2008" s="34"/>
      <c r="X2008" s="51"/>
    </row>
    <row r="2009" spans="2:24" ht="15.75" x14ac:dyDescent="0.25">
      <c r="B2009" s="34"/>
      <c r="X2009" s="51"/>
    </row>
    <row r="2010" spans="2:24" ht="15.75" x14ac:dyDescent="0.25">
      <c r="B2010" s="34"/>
      <c r="X2010" s="51"/>
    </row>
    <row r="2011" spans="2:24" ht="15.75" x14ac:dyDescent="0.25">
      <c r="B2011" s="34"/>
      <c r="X2011" s="51"/>
    </row>
    <row r="2012" spans="2:24" ht="15.75" x14ac:dyDescent="0.25">
      <c r="B2012" s="34"/>
      <c r="X2012" s="51"/>
    </row>
    <row r="2013" spans="2:24" ht="15.75" x14ac:dyDescent="0.25">
      <c r="B2013" s="34"/>
      <c r="X2013" s="51"/>
    </row>
    <row r="2014" spans="2:24" ht="15.75" x14ac:dyDescent="0.25">
      <c r="B2014" s="34"/>
      <c r="X2014" s="51"/>
    </row>
    <row r="2015" spans="2:24" ht="15.75" x14ac:dyDescent="0.25">
      <c r="B2015" s="34"/>
      <c r="X2015" s="51"/>
    </row>
    <row r="2016" spans="2:24" ht="15.75" x14ac:dyDescent="0.25">
      <c r="B2016" s="34"/>
      <c r="X2016" s="51"/>
    </row>
    <row r="2017" spans="2:24" ht="15.75" x14ac:dyDescent="0.25">
      <c r="B2017" s="34"/>
      <c r="X2017" s="51"/>
    </row>
    <row r="2018" spans="2:24" ht="15.75" x14ac:dyDescent="0.25">
      <c r="B2018" s="34"/>
      <c r="X2018" s="51"/>
    </row>
    <row r="2019" spans="2:24" ht="15.75" x14ac:dyDescent="0.25">
      <c r="B2019" s="34"/>
      <c r="X2019" s="51"/>
    </row>
    <row r="2020" spans="2:24" ht="15.75" x14ac:dyDescent="0.25">
      <c r="B2020" s="34"/>
      <c r="X2020" s="51"/>
    </row>
    <row r="2021" spans="2:24" ht="15.75" x14ac:dyDescent="0.25">
      <c r="B2021" s="34"/>
      <c r="X2021" s="51"/>
    </row>
    <row r="2022" spans="2:24" ht="15.75" x14ac:dyDescent="0.25">
      <c r="B2022" s="34"/>
      <c r="X2022" s="51"/>
    </row>
    <row r="2023" spans="2:24" ht="15.75" x14ac:dyDescent="0.25">
      <c r="B2023" s="34"/>
      <c r="X2023" s="51"/>
    </row>
    <row r="2024" spans="2:24" ht="15.75" x14ac:dyDescent="0.25">
      <c r="B2024" s="34"/>
      <c r="X2024" s="51"/>
    </row>
    <row r="2025" spans="2:24" ht="15.75" x14ac:dyDescent="0.25">
      <c r="B2025" s="34"/>
      <c r="X2025" s="51"/>
    </row>
    <row r="2026" spans="2:24" ht="15.75" x14ac:dyDescent="0.25">
      <c r="B2026" s="34"/>
      <c r="X2026" s="51"/>
    </row>
    <row r="2027" spans="2:24" ht="15.75" x14ac:dyDescent="0.25">
      <c r="B2027" s="34"/>
      <c r="X2027" s="51"/>
    </row>
    <row r="2028" spans="2:24" ht="15.75" x14ac:dyDescent="0.25">
      <c r="B2028" s="34"/>
      <c r="X2028" s="51"/>
    </row>
    <row r="2029" spans="2:24" ht="15.75" x14ac:dyDescent="0.25">
      <c r="B2029" s="34"/>
      <c r="X2029" s="51"/>
    </row>
    <row r="2030" spans="2:24" ht="15.75" x14ac:dyDescent="0.25">
      <c r="B2030" s="34"/>
      <c r="X2030" s="51"/>
    </row>
    <row r="2031" spans="2:24" ht="15.75" x14ac:dyDescent="0.25">
      <c r="B2031" s="34"/>
      <c r="X2031" s="51"/>
    </row>
    <row r="2032" spans="2:24" ht="15.75" x14ac:dyDescent="0.25">
      <c r="B2032" s="34"/>
      <c r="X2032" s="51"/>
    </row>
    <row r="2033" spans="2:24" ht="15.75" x14ac:dyDescent="0.25">
      <c r="B2033" s="34"/>
      <c r="X2033" s="51"/>
    </row>
    <row r="2034" spans="2:24" ht="15.75" x14ac:dyDescent="0.25">
      <c r="B2034" s="34"/>
      <c r="X2034" s="51"/>
    </row>
    <row r="2035" spans="2:24" ht="15.75" x14ac:dyDescent="0.25">
      <c r="B2035" s="34"/>
      <c r="X2035" s="51"/>
    </row>
    <row r="2036" spans="2:24" ht="15.75" x14ac:dyDescent="0.25">
      <c r="B2036" s="34"/>
      <c r="X2036" s="51"/>
    </row>
    <row r="2037" spans="2:24" ht="15.75" x14ac:dyDescent="0.25">
      <c r="B2037" s="34"/>
      <c r="X2037" s="51"/>
    </row>
    <row r="2038" spans="2:24" ht="15.75" x14ac:dyDescent="0.25">
      <c r="B2038" s="34"/>
      <c r="X2038" s="51"/>
    </row>
    <row r="2039" spans="2:24" ht="15.75" x14ac:dyDescent="0.25">
      <c r="B2039" s="34"/>
      <c r="X2039" s="51"/>
    </row>
    <row r="2040" spans="2:24" ht="15.75" x14ac:dyDescent="0.25">
      <c r="B2040" s="34"/>
      <c r="X2040" s="51"/>
    </row>
    <row r="2041" spans="2:24" ht="15.75" x14ac:dyDescent="0.25">
      <c r="B2041" s="34"/>
      <c r="X2041" s="51"/>
    </row>
    <row r="2042" spans="2:24" ht="15.75" x14ac:dyDescent="0.25">
      <c r="B2042" s="34"/>
      <c r="X2042" s="51"/>
    </row>
    <row r="2043" spans="2:24" ht="15.75" x14ac:dyDescent="0.25">
      <c r="B2043" s="34"/>
      <c r="X2043" s="51"/>
    </row>
    <row r="2044" spans="2:24" ht="15.75" x14ac:dyDescent="0.25">
      <c r="B2044" s="34"/>
      <c r="X2044" s="51"/>
    </row>
    <row r="2045" spans="2:24" ht="15.75" x14ac:dyDescent="0.25">
      <c r="B2045" s="34"/>
      <c r="X2045" s="51"/>
    </row>
    <row r="2046" spans="2:24" ht="15.75" x14ac:dyDescent="0.25">
      <c r="B2046" s="34"/>
      <c r="X2046" s="51"/>
    </row>
    <row r="2047" spans="2:24" ht="15.75" x14ac:dyDescent="0.25">
      <c r="B2047" s="34"/>
      <c r="X2047" s="51"/>
    </row>
    <row r="2048" spans="2:24" ht="15.75" x14ac:dyDescent="0.25">
      <c r="B2048" s="34"/>
      <c r="X2048" s="51"/>
    </row>
    <row r="2049" spans="2:24" ht="15.75" x14ac:dyDescent="0.25">
      <c r="B2049" s="34"/>
      <c r="X2049" s="51"/>
    </row>
    <row r="2050" spans="2:24" ht="15.75" x14ac:dyDescent="0.25">
      <c r="B2050" s="34"/>
      <c r="X2050" s="51"/>
    </row>
    <row r="2051" spans="2:24" ht="15.75" x14ac:dyDescent="0.25">
      <c r="B2051" s="34"/>
      <c r="X2051" s="51"/>
    </row>
    <row r="2052" spans="2:24" ht="15.75" x14ac:dyDescent="0.25">
      <c r="B2052" s="34"/>
      <c r="X2052" s="51"/>
    </row>
    <row r="2053" spans="2:24" ht="15.75" x14ac:dyDescent="0.25">
      <c r="B2053" s="34"/>
      <c r="X2053" s="51"/>
    </row>
    <row r="2054" spans="2:24" ht="15.75" x14ac:dyDescent="0.25">
      <c r="B2054" s="34"/>
      <c r="X2054" s="51"/>
    </row>
    <row r="2055" spans="2:24" ht="15.75" x14ac:dyDescent="0.25">
      <c r="B2055" s="34"/>
      <c r="X2055" s="51"/>
    </row>
    <row r="2056" spans="2:24" ht="15.75" x14ac:dyDescent="0.25">
      <c r="B2056" s="34"/>
      <c r="X2056" s="51"/>
    </row>
    <row r="2057" spans="2:24" ht="15.75" x14ac:dyDescent="0.25">
      <c r="B2057" s="34"/>
      <c r="X2057" s="51"/>
    </row>
    <row r="2058" spans="2:24" ht="15.75" x14ac:dyDescent="0.25">
      <c r="B2058" s="34"/>
      <c r="X2058" s="51"/>
    </row>
    <row r="2059" spans="2:24" ht="15.75" x14ac:dyDescent="0.25">
      <c r="B2059" s="34"/>
      <c r="X2059" s="51"/>
    </row>
    <row r="2060" spans="2:24" ht="15.75" x14ac:dyDescent="0.25">
      <c r="B2060" s="34"/>
      <c r="X2060" s="51"/>
    </row>
    <row r="2061" spans="2:24" ht="15.75" x14ac:dyDescent="0.25">
      <c r="B2061" s="34"/>
      <c r="X2061" s="51"/>
    </row>
    <row r="2062" spans="2:24" ht="15.75" x14ac:dyDescent="0.25">
      <c r="B2062" s="34"/>
      <c r="X2062" s="51"/>
    </row>
    <row r="2063" spans="2:24" ht="15.75" x14ac:dyDescent="0.25">
      <c r="B2063" s="34"/>
      <c r="X2063" s="51"/>
    </row>
    <row r="2064" spans="2:24" ht="15.75" x14ac:dyDescent="0.25">
      <c r="B2064" s="34"/>
      <c r="X2064" s="51"/>
    </row>
    <row r="2065" spans="2:24" ht="15.75" x14ac:dyDescent="0.25">
      <c r="B2065" s="34"/>
      <c r="X2065" s="51"/>
    </row>
    <row r="2066" spans="2:24" ht="15.75" x14ac:dyDescent="0.25">
      <c r="B2066" s="34"/>
      <c r="X2066" s="51"/>
    </row>
    <row r="2067" spans="2:24" ht="15.75" x14ac:dyDescent="0.25">
      <c r="B2067" s="34"/>
      <c r="X2067" s="51"/>
    </row>
    <row r="2068" spans="2:24" ht="15.75" x14ac:dyDescent="0.25">
      <c r="B2068" s="34"/>
      <c r="X2068" s="51"/>
    </row>
    <row r="2069" spans="2:24" ht="15.75" x14ac:dyDescent="0.25">
      <c r="B2069" s="34"/>
      <c r="X2069" s="51"/>
    </row>
    <row r="2070" spans="2:24" ht="15.75" x14ac:dyDescent="0.25">
      <c r="B2070" s="34"/>
      <c r="X2070" s="51"/>
    </row>
    <row r="2071" spans="2:24" ht="15.75" x14ac:dyDescent="0.25">
      <c r="B2071" s="34"/>
      <c r="X2071" s="51"/>
    </row>
    <row r="2072" spans="2:24" ht="15.75" x14ac:dyDescent="0.25">
      <c r="B2072" s="34"/>
      <c r="X2072" s="51"/>
    </row>
    <row r="2073" spans="2:24" ht="15.75" x14ac:dyDescent="0.25">
      <c r="B2073" s="34"/>
      <c r="X2073" s="51"/>
    </row>
    <row r="2074" spans="2:24" ht="15.75" x14ac:dyDescent="0.25">
      <c r="B2074" s="34"/>
      <c r="X2074" s="51"/>
    </row>
    <row r="2075" spans="2:24" ht="15.75" x14ac:dyDescent="0.25">
      <c r="B2075" s="34"/>
      <c r="X2075" s="51"/>
    </row>
    <row r="2076" spans="2:24" ht="15.75" x14ac:dyDescent="0.25">
      <c r="B2076" s="34"/>
      <c r="X2076" s="51"/>
    </row>
    <row r="2077" spans="2:24" ht="15.75" x14ac:dyDescent="0.25">
      <c r="B2077" s="34"/>
      <c r="X2077" s="51"/>
    </row>
    <row r="2078" spans="2:24" ht="15.75" x14ac:dyDescent="0.25">
      <c r="B2078" s="34"/>
      <c r="X2078" s="51"/>
    </row>
    <row r="2079" spans="2:24" ht="15.75" x14ac:dyDescent="0.25">
      <c r="B2079" s="34"/>
      <c r="X2079" s="51"/>
    </row>
    <row r="2080" spans="2:24" ht="15.75" x14ac:dyDescent="0.25">
      <c r="B2080" s="34"/>
      <c r="X2080" s="51"/>
    </row>
    <row r="2081" spans="2:24" ht="15.75" x14ac:dyDescent="0.25">
      <c r="B2081" s="34"/>
      <c r="X2081" s="51"/>
    </row>
    <row r="2082" spans="2:24" ht="15.75" x14ac:dyDescent="0.25">
      <c r="B2082" s="34"/>
      <c r="X2082" s="51"/>
    </row>
    <row r="2083" spans="2:24" ht="15.75" x14ac:dyDescent="0.25">
      <c r="B2083" s="34"/>
      <c r="X2083" s="51"/>
    </row>
    <row r="2084" spans="2:24" ht="15.75" x14ac:dyDescent="0.25">
      <c r="B2084" s="34"/>
      <c r="X2084" s="51"/>
    </row>
    <row r="2085" spans="2:24" ht="15.75" x14ac:dyDescent="0.25">
      <c r="B2085" s="34"/>
      <c r="X2085" s="51"/>
    </row>
    <row r="2086" spans="2:24" ht="15.75" x14ac:dyDescent="0.25">
      <c r="B2086" s="34"/>
      <c r="X2086" s="51"/>
    </row>
    <row r="2087" spans="2:24" ht="15.75" x14ac:dyDescent="0.25">
      <c r="B2087" s="34"/>
      <c r="X2087" s="51"/>
    </row>
    <row r="2088" spans="2:24" ht="15.75" x14ac:dyDescent="0.25">
      <c r="B2088" s="34"/>
      <c r="X2088" s="51"/>
    </row>
    <row r="2089" spans="2:24" ht="15.75" x14ac:dyDescent="0.25">
      <c r="B2089" s="34"/>
      <c r="X2089" s="51"/>
    </row>
    <row r="2090" spans="2:24" ht="15.75" x14ac:dyDescent="0.25">
      <c r="B2090" s="34"/>
      <c r="X2090" s="51"/>
    </row>
    <row r="2091" spans="2:24" ht="15.75" x14ac:dyDescent="0.25">
      <c r="B2091" s="34"/>
      <c r="X2091" s="51"/>
    </row>
    <row r="2092" spans="2:24" ht="15.75" x14ac:dyDescent="0.25">
      <c r="B2092" s="34"/>
      <c r="X2092" s="51"/>
    </row>
    <row r="2093" spans="2:24" ht="15.75" x14ac:dyDescent="0.25">
      <c r="B2093" s="34"/>
      <c r="X2093" s="51"/>
    </row>
    <row r="2094" spans="2:24" ht="15.75" x14ac:dyDescent="0.25">
      <c r="B2094" s="34"/>
      <c r="X2094" s="51"/>
    </row>
    <row r="2095" spans="2:24" ht="15.75" x14ac:dyDescent="0.25">
      <c r="B2095" s="34"/>
      <c r="X2095" s="51"/>
    </row>
    <row r="2096" spans="2:24" ht="15.75" x14ac:dyDescent="0.25">
      <c r="B2096" s="34"/>
      <c r="X2096" s="51"/>
    </row>
    <row r="2097" spans="2:24" ht="15.75" x14ac:dyDescent="0.25">
      <c r="B2097" s="34"/>
      <c r="X2097" s="51"/>
    </row>
    <row r="2098" spans="2:24" ht="15.75" x14ac:dyDescent="0.25">
      <c r="B2098" s="34"/>
      <c r="X2098" s="51"/>
    </row>
    <row r="2099" spans="2:24" ht="15.75" x14ac:dyDescent="0.25">
      <c r="B2099" s="34"/>
      <c r="X2099" s="51"/>
    </row>
    <row r="2100" spans="2:24" ht="15.75" x14ac:dyDescent="0.25">
      <c r="B2100" s="34"/>
      <c r="X2100" s="51"/>
    </row>
    <row r="2101" spans="2:24" ht="15.75" x14ac:dyDescent="0.25">
      <c r="B2101" s="34"/>
      <c r="X2101" s="51"/>
    </row>
    <row r="2102" spans="2:24" ht="15.75" x14ac:dyDescent="0.25">
      <c r="B2102" s="34"/>
      <c r="X2102" s="51"/>
    </row>
    <row r="2103" spans="2:24" ht="15.75" x14ac:dyDescent="0.25">
      <c r="B2103" s="34"/>
      <c r="X2103" s="51"/>
    </row>
    <row r="2104" spans="2:24" ht="15.75" x14ac:dyDescent="0.25">
      <c r="B2104" s="34"/>
      <c r="X2104" s="51"/>
    </row>
    <row r="2105" spans="2:24" ht="15.75" x14ac:dyDescent="0.25">
      <c r="B2105" s="34"/>
      <c r="X2105" s="51"/>
    </row>
    <row r="2106" spans="2:24" ht="15.75" x14ac:dyDescent="0.25">
      <c r="B2106" s="34"/>
      <c r="X2106" s="51"/>
    </row>
    <row r="2107" spans="2:24" ht="15.75" x14ac:dyDescent="0.25">
      <c r="B2107" s="34"/>
      <c r="X2107" s="51"/>
    </row>
    <row r="2108" spans="2:24" ht="15.75" x14ac:dyDescent="0.25">
      <c r="B2108" s="34"/>
      <c r="X2108" s="51"/>
    </row>
    <row r="2109" spans="2:24" ht="15.75" x14ac:dyDescent="0.25">
      <c r="B2109" s="34"/>
      <c r="X2109" s="51"/>
    </row>
    <row r="2110" spans="2:24" ht="15.75" x14ac:dyDescent="0.25">
      <c r="B2110" s="34"/>
      <c r="X2110" s="51"/>
    </row>
    <row r="2111" spans="2:24" ht="15.75" x14ac:dyDescent="0.25">
      <c r="B2111" s="34"/>
      <c r="X2111" s="51"/>
    </row>
    <row r="2112" spans="2:24" ht="15.75" x14ac:dyDescent="0.25">
      <c r="B2112" s="34"/>
      <c r="X2112" s="51"/>
    </row>
    <row r="2113" spans="2:24" ht="15.75" x14ac:dyDescent="0.25">
      <c r="B2113" s="34"/>
      <c r="X2113" s="51"/>
    </row>
    <row r="2114" spans="2:24" ht="15.75" x14ac:dyDescent="0.25">
      <c r="B2114" s="34"/>
      <c r="X2114" s="51"/>
    </row>
    <row r="2115" spans="2:24" ht="15.75" x14ac:dyDescent="0.25">
      <c r="B2115" s="34"/>
      <c r="X2115" s="51"/>
    </row>
    <row r="2116" spans="2:24" ht="15.75" x14ac:dyDescent="0.25">
      <c r="B2116" s="34"/>
      <c r="X2116" s="51"/>
    </row>
    <row r="2117" spans="2:24" ht="15.75" x14ac:dyDescent="0.25">
      <c r="B2117" s="34"/>
      <c r="X2117" s="51"/>
    </row>
    <row r="2118" spans="2:24" ht="15.75" x14ac:dyDescent="0.25">
      <c r="B2118" s="34"/>
      <c r="X2118" s="51"/>
    </row>
    <row r="2119" spans="2:24" ht="15.75" x14ac:dyDescent="0.25">
      <c r="B2119" s="34"/>
      <c r="X2119" s="51"/>
    </row>
    <row r="2120" spans="2:24" ht="15.75" x14ac:dyDescent="0.25">
      <c r="B2120" s="34"/>
      <c r="X2120" s="51"/>
    </row>
    <row r="2121" spans="2:24" ht="15.75" x14ac:dyDescent="0.25">
      <c r="B2121" s="34"/>
      <c r="X2121" s="51"/>
    </row>
    <row r="2122" spans="2:24" ht="15.75" x14ac:dyDescent="0.25">
      <c r="B2122" s="34"/>
      <c r="X2122" s="51"/>
    </row>
    <row r="2123" spans="2:24" ht="15.75" x14ac:dyDescent="0.25">
      <c r="B2123" s="34"/>
      <c r="X2123" s="51"/>
    </row>
    <row r="2124" spans="2:24" ht="15.75" x14ac:dyDescent="0.25">
      <c r="B2124" s="34"/>
      <c r="X2124" s="51"/>
    </row>
    <row r="2125" spans="2:24" ht="15.75" x14ac:dyDescent="0.25">
      <c r="B2125" s="34"/>
      <c r="X2125" s="51"/>
    </row>
    <row r="2126" spans="2:24" ht="15.75" x14ac:dyDescent="0.25">
      <c r="B2126" s="34"/>
      <c r="X2126" s="51"/>
    </row>
    <row r="2127" spans="2:24" ht="15.75" x14ac:dyDescent="0.25">
      <c r="B2127" s="34"/>
      <c r="X2127" s="51"/>
    </row>
    <row r="2128" spans="2:24" ht="15.75" x14ac:dyDescent="0.25">
      <c r="B2128" s="34"/>
      <c r="X2128" s="51"/>
    </row>
    <row r="2129" spans="2:24" ht="15.75" x14ac:dyDescent="0.25">
      <c r="B2129" s="34"/>
      <c r="X2129" s="51"/>
    </row>
    <row r="2130" spans="2:24" ht="15.75" x14ac:dyDescent="0.25">
      <c r="B2130" s="34"/>
      <c r="X2130" s="51"/>
    </row>
    <row r="2131" spans="2:24" ht="15.75" x14ac:dyDescent="0.25">
      <c r="B2131" s="34"/>
      <c r="X2131" s="51"/>
    </row>
    <row r="2132" spans="2:24" ht="15.75" x14ac:dyDescent="0.25">
      <c r="B2132" s="34"/>
      <c r="X2132" s="51"/>
    </row>
    <row r="2133" spans="2:24" ht="15.75" x14ac:dyDescent="0.25">
      <c r="B2133" s="34"/>
      <c r="X2133" s="51"/>
    </row>
    <row r="2134" spans="2:24" ht="15.75" x14ac:dyDescent="0.25">
      <c r="B2134" s="34"/>
      <c r="X2134" s="51"/>
    </row>
    <row r="2135" spans="2:24" ht="15.75" x14ac:dyDescent="0.25">
      <c r="B2135" s="34"/>
      <c r="X2135" s="51"/>
    </row>
    <row r="2136" spans="2:24" ht="15.75" x14ac:dyDescent="0.25">
      <c r="B2136" s="34"/>
      <c r="X2136" s="51"/>
    </row>
    <row r="2137" spans="2:24" ht="15.75" x14ac:dyDescent="0.25">
      <c r="B2137" s="34"/>
      <c r="X2137" s="51"/>
    </row>
    <row r="2138" spans="2:24" ht="15.75" x14ac:dyDescent="0.25">
      <c r="B2138" s="34"/>
      <c r="X2138" s="51"/>
    </row>
    <row r="2139" spans="2:24" ht="15.75" x14ac:dyDescent="0.25">
      <c r="B2139" s="34"/>
      <c r="X2139" s="51"/>
    </row>
    <row r="2140" spans="2:24" ht="15.75" x14ac:dyDescent="0.25">
      <c r="B2140" s="34"/>
      <c r="X2140" s="51"/>
    </row>
    <row r="2141" spans="2:24" ht="15.75" x14ac:dyDescent="0.25">
      <c r="B2141" s="34"/>
      <c r="X2141" s="51"/>
    </row>
    <row r="2142" spans="2:24" ht="15.75" x14ac:dyDescent="0.25">
      <c r="B2142" s="34"/>
      <c r="X2142" s="51"/>
    </row>
    <row r="2143" spans="2:24" ht="15.75" x14ac:dyDescent="0.25">
      <c r="B2143" s="34"/>
      <c r="X2143" s="51"/>
    </row>
    <row r="2144" spans="2:24" ht="15.75" x14ac:dyDescent="0.25">
      <c r="B2144" s="34"/>
      <c r="X2144" s="51"/>
    </row>
    <row r="2145" spans="2:24" ht="15.75" x14ac:dyDescent="0.25">
      <c r="B2145" s="34"/>
      <c r="X2145" s="51"/>
    </row>
    <row r="2146" spans="2:24" ht="15.75" x14ac:dyDescent="0.25">
      <c r="B2146" s="34"/>
      <c r="X2146" s="51"/>
    </row>
    <row r="2147" spans="2:24" ht="15.75" x14ac:dyDescent="0.25">
      <c r="B2147" s="34"/>
      <c r="X2147" s="51"/>
    </row>
    <row r="2148" spans="2:24" ht="15.75" x14ac:dyDescent="0.25">
      <c r="B2148" s="34"/>
      <c r="X2148" s="51"/>
    </row>
    <row r="2149" spans="2:24" ht="15.75" x14ac:dyDescent="0.25">
      <c r="B2149" s="34"/>
      <c r="X2149" s="51"/>
    </row>
    <row r="2150" spans="2:24" ht="15.75" x14ac:dyDescent="0.25">
      <c r="B2150" s="34"/>
      <c r="X2150" s="51"/>
    </row>
    <row r="2151" spans="2:24" ht="15.75" x14ac:dyDescent="0.25">
      <c r="B2151" s="34"/>
      <c r="X2151" s="51"/>
    </row>
    <row r="2152" spans="2:24" ht="15.75" x14ac:dyDescent="0.25">
      <c r="B2152" s="34"/>
      <c r="X2152" s="51"/>
    </row>
    <row r="2153" spans="2:24" ht="15.75" x14ac:dyDescent="0.25">
      <c r="B2153" s="34"/>
      <c r="X2153" s="51"/>
    </row>
    <row r="2154" spans="2:24" ht="15.75" x14ac:dyDescent="0.25">
      <c r="B2154" s="34"/>
      <c r="X2154" s="51"/>
    </row>
    <row r="2155" spans="2:24" ht="15.75" x14ac:dyDescent="0.25">
      <c r="B2155" s="34"/>
      <c r="X2155" s="51"/>
    </row>
    <row r="2156" spans="2:24" ht="15.75" x14ac:dyDescent="0.25">
      <c r="B2156" s="34"/>
      <c r="X2156" s="51"/>
    </row>
    <row r="2157" spans="2:24" ht="15.75" x14ac:dyDescent="0.25">
      <c r="B2157" s="34"/>
      <c r="X2157" s="51"/>
    </row>
    <row r="2158" spans="2:24" ht="15.75" x14ac:dyDescent="0.25">
      <c r="B2158" s="34"/>
      <c r="X2158" s="51"/>
    </row>
    <row r="2159" spans="2:24" ht="15.75" x14ac:dyDescent="0.25">
      <c r="B2159" s="34"/>
      <c r="X2159" s="51"/>
    </row>
    <row r="2160" spans="2:24" ht="15.75" x14ac:dyDescent="0.25">
      <c r="B2160" s="34"/>
      <c r="X2160" s="51"/>
    </row>
    <row r="2161" spans="2:24" ht="15.75" x14ac:dyDescent="0.25">
      <c r="B2161" s="34"/>
      <c r="X2161" s="51"/>
    </row>
    <row r="2162" spans="2:24" ht="15.75" x14ac:dyDescent="0.25">
      <c r="B2162" s="34"/>
      <c r="X2162" s="51"/>
    </row>
    <row r="2163" spans="2:24" ht="15.75" x14ac:dyDescent="0.25">
      <c r="B2163" s="34"/>
      <c r="X2163" s="51"/>
    </row>
    <row r="2164" spans="2:24" ht="15.75" x14ac:dyDescent="0.25">
      <c r="B2164" s="34"/>
      <c r="X2164" s="51"/>
    </row>
    <row r="2165" spans="2:24" ht="15.75" x14ac:dyDescent="0.25">
      <c r="B2165" s="34"/>
      <c r="X2165" s="51"/>
    </row>
    <row r="2166" spans="2:24" ht="15.75" x14ac:dyDescent="0.25">
      <c r="B2166" s="34"/>
      <c r="X2166" s="51"/>
    </row>
    <row r="2167" spans="2:24" ht="15.75" x14ac:dyDescent="0.25">
      <c r="B2167" s="34"/>
      <c r="X2167" s="51"/>
    </row>
    <row r="2168" spans="2:24" ht="15.75" x14ac:dyDescent="0.25">
      <c r="B2168" s="34"/>
      <c r="X2168" s="51"/>
    </row>
    <row r="2169" spans="2:24" ht="15.75" x14ac:dyDescent="0.25">
      <c r="B2169" s="34"/>
      <c r="X2169" s="51"/>
    </row>
    <row r="2170" spans="2:24" ht="15.75" x14ac:dyDescent="0.25">
      <c r="B2170" s="34"/>
      <c r="X2170" s="51"/>
    </row>
    <row r="2171" spans="2:24" ht="15.75" x14ac:dyDescent="0.25">
      <c r="B2171" s="34"/>
      <c r="X2171" s="51"/>
    </row>
    <row r="2172" spans="2:24" ht="15.75" x14ac:dyDescent="0.25">
      <c r="B2172" s="34"/>
      <c r="X2172" s="51"/>
    </row>
    <row r="2173" spans="2:24" ht="15.75" x14ac:dyDescent="0.25">
      <c r="B2173" s="34"/>
      <c r="X2173" s="51"/>
    </row>
    <row r="2174" spans="2:24" ht="15.75" x14ac:dyDescent="0.25">
      <c r="B2174" s="34"/>
      <c r="X2174" s="51"/>
    </row>
    <row r="2175" spans="2:24" ht="15.75" x14ac:dyDescent="0.25">
      <c r="B2175" s="34"/>
      <c r="X2175" s="51"/>
    </row>
    <row r="2176" spans="2:24" ht="15.75" x14ac:dyDescent="0.25">
      <c r="B2176" s="34"/>
      <c r="X2176" s="51"/>
    </row>
    <row r="2177" spans="2:24" ht="15.75" x14ac:dyDescent="0.25">
      <c r="B2177" s="34"/>
      <c r="X2177" s="51"/>
    </row>
    <row r="2178" spans="2:24" ht="15.75" x14ac:dyDescent="0.25">
      <c r="B2178" s="34"/>
      <c r="X2178" s="51"/>
    </row>
    <row r="2179" spans="2:24" ht="15.75" x14ac:dyDescent="0.25">
      <c r="B2179" s="34"/>
      <c r="X2179" s="51"/>
    </row>
    <row r="2180" spans="2:24" ht="15.75" x14ac:dyDescent="0.25">
      <c r="B2180" s="34"/>
      <c r="X2180" s="51"/>
    </row>
    <row r="2181" spans="2:24" ht="15.75" x14ac:dyDescent="0.25">
      <c r="B2181" s="34"/>
      <c r="X2181" s="51"/>
    </row>
    <row r="2182" spans="2:24" ht="15.75" x14ac:dyDescent="0.25">
      <c r="B2182" s="34"/>
      <c r="X2182" s="51"/>
    </row>
    <row r="2183" spans="2:24" ht="15.75" x14ac:dyDescent="0.25">
      <c r="B2183" s="34"/>
      <c r="X2183" s="51"/>
    </row>
    <row r="2184" spans="2:24" ht="15.75" x14ac:dyDescent="0.25">
      <c r="B2184" s="34"/>
      <c r="X2184" s="51"/>
    </row>
    <row r="2185" spans="2:24" ht="15.75" x14ac:dyDescent="0.25">
      <c r="B2185" s="34"/>
      <c r="X2185" s="51"/>
    </row>
    <row r="2186" spans="2:24" ht="15.75" x14ac:dyDescent="0.25">
      <c r="B2186" s="34"/>
      <c r="X2186" s="51"/>
    </row>
    <row r="2187" spans="2:24" ht="15.75" x14ac:dyDescent="0.25">
      <c r="B2187" s="34"/>
      <c r="X2187" s="51"/>
    </row>
    <row r="2188" spans="2:24" ht="15.75" x14ac:dyDescent="0.25">
      <c r="B2188" s="34"/>
      <c r="X2188" s="51"/>
    </row>
    <row r="2189" spans="2:24" ht="15.75" x14ac:dyDescent="0.25">
      <c r="B2189" s="34"/>
      <c r="X2189" s="51"/>
    </row>
    <row r="2190" spans="2:24" ht="15.75" x14ac:dyDescent="0.25">
      <c r="B2190" s="34"/>
      <c r="X2190" s="51"/>
    </row>
    <row r="2191" spans="2:24" ht="15.75" x14ac:dyDescent="0.25">
      <c r="B2191" s="34"/>
      <c r="X2191" s="51"/>
    </row>
    <row r="2192" spans="2:24" ht="15.75" x14ac:dyDescent="0.25">
      <c r="B2192" s="34"/>
      <c r="X2192" s="51"/>
    </row>
    <row r="2193" spans="2:24" ht="15.75" x14ac:dyDescent="0.25">
      <c r="B2193" s="34"/>
      <c r="X2193" s="51"/>
    </row>
    <row r="2194" spans="2:24" ht="15.75" x14ac:dyDescent="0.25">
      <c r="B2194" s="34"/>
      <c r="X2194" s="51"/>
    </row>
    <row r="2195" spans="2:24" ht="15.75" x14ac:dyDescent="0.25">
      <c r="B2195" s="34"/>
      <c r="X2195" s="51"/>
    </row>
    <row r="2196" spans="2:24" ht="15.75" x14ac:dyDescent="0.25">
      <c r="B2196" s="34"/>
      <c r="X2196" s="51"/>
    </row>
    <row r="2197" spans="2:24" ht="15.75" x14ac:dyDescent="0.25">
      <c r="B2197" s="34"/>
      <c r="X2197" s="51"/>
    </row>
    <row r="2198" spans="2:24" ht="15.75" x14ac:dyDescent="0.25">
      <c r="B2198" s="34"/>
      <c r="X2198" s="51"/>
    </row>
    <row r="2199" spans="2:24" ht="15.75" x14ac:dyDescent="0.25">
      <c r="B2199" s="34"/>
      <c r="X2199" s="51"/>
    </row>
    <row r="2200" spans="2:24" ht="15.75" x14ac:dyDescent="0.25">
      <c r="B2200" s="34"/>
      <c r="X2200" s="51"/>
    </row>
    <row r="2201" spans="2:24" ht="15.75" x14ac:dyDescent="0.25">
      <c r="B2201" s="34"/>
      <c r="X2201" s="51"/>
    </row>
    <row r="2202" spans="2:24" ht="15.75" x14ac:dyDescent="0.25">
      <c r="B2202" s="34"/>
      <c r="X2202" s="51"/>
    </row>
    <row r="2203" spans="2:24" ht="15.75" x14ac:dyDescent="0.25">
      <c r="B2203" s="34"/>
      <c r="X2203" s="51"/>
    </row>
    <row r="2204" spans="2:24" ht="15.75" x14ac:dyDescent="0.25">
      <c r="B2204" s="34"/>
      <c r="X2204" s="51"/>
    </row>
    <row r="2205" spans="2:24" ht="15.75" x14ac:dyDescent="0.25">
      <c r="B2205" s="34"/>
      <c r="X2205" s="51"/>
    </row>
    <row r="2206" spans="2:24" ht="15.75" x14ac:dyDescent="0.25">
      <c r="B2206" s="34"/>
      <c r="X2206" s="51"/>
    </row>
    <row r="2207" spans="2:24" ht="15.75" x14ac:dyDescent="0.25">
      <c r="B2207" s="34"/>
      <c r="X2207" s="51"/>
    </row>
    <row r="2208" spans="2:24" ht="15.75" x14ac:dyDescent="0.25">
      <c r="B2208" s="34"/>
      <c r="X2208" s="51"/>
    </row>
    <row r="2209" spans="2:24" ht="15.75" x14ac:dyDescent="0.25">
      <c r="B2209" s="34"/>
      <c r="X2209" s="51"/>
    </row>
    <row r="2210" spans="2:24" ht="15.75" x14ac:dyDescent="0.25">
      <c r="B2210" s="34"/>
      <c r="X2210" s="51"/>
    </row>
    <row r="2211" spans="2:24" ht="15.75" x14ac:dyDescent="0.25">
      <c r="B2211" s="34"/>
      <c r="X2211" s="51"/>
    </row>
    <row r="2212" spans="2:24" ht="15.75" x14ac:dyDescent="0.25">
      <c r="B2212" s="34"/>
      <c r="X2212" s="51"/>
    </row>
    <row r="2213" spans="2:24" ht="15.75" x14ac:dyDescent="0.25">
      <c r="B2213" s="34"/>
      <c r="X2213" s="51"/>
    </row>
    <row r="2214" spans="2:24" ht="15.75" x14ac:dyDescent="0.25">
      <c r="B2214" s="34"/>
      <c r="X2214" s="51"/>
    </row>
    <row r="2215" spans="2:24" ht="15.75" x14ac:dyDescent="0.25">
      <c r="B2215" s="34"/>
      <c r="X2215" s="51"/>
    </row>
    <row r="2216" spans="2:24" ht="15.75" x14ac:dyDescent="0.25">
      <c r="B2216" s="34"/>
      <c r="X2216" s="51"/>
    </row>
    <row r="2217" spans="2:24" ht="15.75" x14ac:dyDescent="0.25">
      <c r="B2217" s="34"/>
      <c r="X2217" s="51"/>
    </row>
    <row r="2218" spans="2:24" ht="15.75" x14ac:dyDescent="0.25">
      <c r="B2218" s="34"/>
      <c r="X2218" s="51"/>
    </row>
    <row r="2219" spans="2:24" ht="15.75" x14ac:dyDescent="0.25">
      <c r="B2219" s="34"/>
      <c r="X2219" s="51"/>
    </row>
    <row r="2220" spans="2:24" ht="15.75" x14ac:dyDescent="0.25">
      <c r="B2220" s="34"/>
      <c r="X2220" s="51"/>
    </row>
    <row r="2221" spans="2:24" ht="15.75" x14ac:dyDescent="0.25">
      <c r="B2221" s="34"/>
      <c r="X2221" s="51"/>
    </row>
    <row r="2222" spans="2:24" ht="15.75" x14ac:dyDescent="0.25">
      <c r="B2222" s="34"/>
      <c r="X2222" s="51"/>
    </row>
    <row r="2223" spans="2:24" ht="15.75" x14ac:dyDescent="0.25">
      <c r="B2223" s="34"/>
      <c r="X2223" s="51"/>
    </row>
    <row r="2224" spans="2:24" ht="15.75" x14ac:dyDescent="0.25">
      <c r="B2224" s="34"/>
      <c r="X2224" s="51"/>
    </row>
    <row r="2225" spans="2:24" ht="15.75" x14ac:dyDescent="0.25">
      <c r="B2225" s="34"/>
      <c r="X2225" s="51"/>
    </row>
    <row r="2226" spans="2:24" ht="15.75" x14ac:dyDescent="0.25">
      <c r="B2226" s="34"/>
      <c r="X2226" s="51"/>
    </row>
    <row r="2227" spans="2:24" ht="15.75" x14ac:dyDescent="0.25">
      <c r="B2227" s="34"/>
      <c r="X2227" s="51"/>
    </row>
    <row r="2228" spans="2:24" ht="15.75" x14ac:dyDescent="0.25">
      <c r="B2228" s="34"/>
      <c r="X2228" s="51"/>
    </row>
    <row r="2229" spans="2:24" ht="15.75" x14ac:dyDescent="0.25">
      <c r="B2229" s="34"/>
      <c r="X2229" s="51"/>
    </row>
    <row r="2230" spans="2:24" ht="15.75" x14ac:dyDescent="0.25">
      <c r="B2230" s="34"/>
      <c r="X2230" s="51"/>
    </row>
    <row r="2231" spans="2:24" ht="15.75" x14ac:dyDescent="0.25">
      <c r="B2231" s="34"/>
      <c r="X2231" s="51"/>
    </row>
    <row r="2232" spans="2:24" ht="15.75" x14ac:dyDescent="0.25">
      <c r="B2232" s="34"/>
      <c r="X2232" s="51"/>
    </row>
    <row r="2233" spans="2:24" ht="15.75" x14ac:dyDescent="0.25">
      <c r="B2233" s="34"/>
      <c r="X2233" s="51"/>
    </row>
    <row r="2234" spans="2:24" ht="15.75" x14ac:dyDescent="0.25">
      <c r="B2234" s="34"/>
      <c r="X2234" s="51"/>
    </row>
    <row r="2235" spans="2:24" ht="15.75" x14ac:dyDescent="0.25">
      <c r="B2235" s="34"/>
      <c r="X2235" s="51"/>
    </row>
    <row r="2236" spans="2:24" ht="15.75" x14ac:dyDescent="0.25">
      <c r="B2236" s="34"/>
      <c r="X2236" s="51"/>
    </row>
    <row r="2237" spans="2:24" ht="15.75" x14ac:dyDescent="0.25">
      <c r="B2237" s="34"/>
      <c r="X2237" s="51"/>
    </row>
    <row r="2238" spans="2:24" ht="15.75" x14ac:dyDescent="0.25">
      <c r="B2238" s="34"/>
      <c r="X2238" s="51"/>
    </row>
    <row r="2239" spans="2:24" ht="15.75" x14ac:dyDescent="0.25">
      <c r="B2239" s="34"/>
      <c r="X2239" s="51"/>
    </row>
    <row r="2240" spans="2:24" ht="15.75" x14ac:dyDescent="0.25">
      <c r="B2240" s="34"/>
      <c r="X2240" s="51"/>
    </row>
    <row r="2241" spans="2:24" ht="15.75" x14ac:dyDescent="0.25">
      <c r="B2241" s="34"/>
      <c r="X2241" s="51"/>
    </row>
    <row r="2242" spans="2:24" ht="15.75" x14ac:dyDescent="0.25">
      <c r="B2242" s="34"/>
      <c r="X2242" s="51"/>
    </row>
    <row r="2243" spans="2:24" ht="15.75" x14ac:dyDescent="0.25">
      <c r="B2243" s="34"/>
      <c r="X2243" s="51"/>
    </row>
    <row r="2244" spans="2:24" ht="15.75" x14ac:dyDescent="0.25">
      <c r="B2244" s="34"/>
      <c r="X2244" s="51"/>
    </row>
    <row r="2245" spans="2:24" ht="15.75" x14ac:dyDescent="0.25">
      <c r="B2245" s="34"/>
      <c r="X2245" s="51"/>
    </row>
    <row r="2246" spans="2:24" ht="15.75" x14ac:dyDescent="0.25">
      <c r="B2246" s="34"/>
      <c r="X2246" s="51"/>
    </row>
    <row r="2247" spans="2:24" ht="15.75" x14ac:dyDescent="0.25">
      <c r="B2247" s="34"/>
      <c r="X2247" s="51"/>
    </row>
    <row r="2248" spans="2:24" ht="15.75" x14ac:dyDescent="0.25">
      <c r="B2248" s="34"/>
      <c r="X2248" s="51"/>
    </row>
    <row r="2249" spans="2:24" ht="15.75" x14ac:dyDescent="0.25">
      <c r="B2249" s="34"/>
      <c r="X2249" s="51"/>
    </row>
    <row r="2250" spans="2:24" ht="15.75" x14ac:dyDescent="0.25">
      <c r="B2250" s="34"/>
      <c r="X2250" s="51"/>
    </row>
    <row r="2251" spans="2:24" ht="15.75" x14ac:dyDescent="0.25">
      <c r="B2251" s="34"/>
      <c r="X2251" s="51"/>
    </row>
    <row r="2252" spans="2:24" ht="15.75" x14ac:dyDescent="0.25">
      <c r="B2252" s="34"/>
      <c r="X2252" s="51"/>
    </row>
    <row r="2253" spans="2:24" ht="15.75" x14ac:dyDescent="0.25">
      <c r="B2253" s="34"/>
      <c r="X2253" s="51"/>
    </row>
    <row r="2254" spans="2:24" ht="15.75" x14ac:dyDescent="0.25">
      <c r="B2254" s="34"/>
      <c r="X2254" s="51"/>
    </row>
    <row r="2255" spans="2:24" ht="15.75" x14ac:dyDescent="0.25">
      <c r="B2255" s="34"/>
      <c r="X2255" s="51"/>
    </row>
    <row r="2256" spans="2:24" ht="15.75" x14ac:dyDescent="0.25">
      <c r="B2256" s="34"/>
      <c r="X2256" s="51"/>
    </row>
    <row r="2257" spans="2:24" ht="15.75" x14ac:dyDescent="0.25">
      <c r="B2257" s="34"/>
      <c r="X2257" s="51"/>
    </row>
    <row r="2258" spans="2:24" ht="15.75" x14ac:dyDescent="0.25">
      <c r="B2258" s="34"/>
      <c r="X2258" s="51"/>
    </row>
    <row r="2259" spans="2:24" ht="15.75" x14ac:dyDescent="0.25">
      <c r="B2259" s="34"/>
      <c r="X2259" s="51"/>
    </row>
    <row r="2260" spans="2:24" ht="15.75" x14ac:dyDescent="0.25">
      <c r="B2260" s="34"/>
      <c r="X2260" s="51"/>
    </row>
    <row r="2261" spans="2:24" ht="15.75" x14ac:dyDescent="0.25">
      <c r="B2261" s="34"/>
      <c r="X2261" s="51"/>
    </row>
    <row r="2262" spans="2:24" ht="15.75" x14ac:dyDescent="0.25">
      <c r="B2262" s="34"/>
      <c r="X2262" s="51"/>
    </row>
    <row r="2263" spans="2:24" ht="15.75" x14ac:dyDescent="0.25">
      <c r="B2263" s="34"/>
      <c r="X2263" s="51"/>
    </row>
    <row r="2264" spans="2:24" ht="15.75" x14ac:dyDescent="0.25">
      <c r="B2264" s="34"/>
      <c r="X2264" s="51"/>
    </row>
    <row r="2265" spans="2:24" ht="15.75" x14ac:dyDescent="0.25">
      <c r="B2265" s="34"/>
      <c r="X2265" s="51"/>
    </row>
    <row r="2266" spans="2:24" ht="15.75" x14ac:dyDescent="0.25">
      <c r="B2266" s="34"/>
      <c r="X2266" s="51"/>
    </row>
    <row r="2267" spans="2:24" ht="15.75" x14ac:dyDescent="0.25">
      <c r="B2267" s="34"/>
      <c r="X2267" s="51"/>
    </row>
    <row r="2268" spans="2:24" ht="15.75" x14ac:dyDescent="0.25">
      <c r="B2268" s="34"/>
      <c r="X2268" s="51"/>
    </row>
    <row r="2269" spans="2:24" ht="15.75" x14ac:dyDescent="0.25">
      <c r="B2269" s="34"/>
      <c r="X2269" s="51"/>
    </row>
    <row r="2270" spans="2:24" ht="15.75" x14ac:dyDescent="0.25">
      <c r="B2270" s="34"/>
      <c r="X2270" s="51"/>
    </row>
    <row r="2271" spans="2:24" ht="15.75" x14ac:dyDescent="0.25">
      <c r="B2271" s="34"/>
      <c r="X2271" s="51"/>
    </row>
    <row r="2272" spans="2:24" ht="15.75" x14ac:dyDescent="0.25">
      <c r="B2272" s="34"/>
      <c r="X2272" s="51"/>
    </row>
    <row r="2273" spans="2:24" ht="15.75" x14ac:dyDescent="0.25">
      <c r="B2273" s="34"/>
      <c r="X2273" s="51"/>
    </row>
    <row r="2274" spans="2:24" ht="15.75" x14ac:dyDescent="0.25">
      <c r="B2274" s="34"/>
      <c r="X2274" s="51"/>
    </row>
    <row r="2275" spans="2:24" ht="15.75" x14ac:dyDescent="0.25">
      <c r="B2275" s="34"/>
      <c r="X2275" s="51"/>
    </row>
    <row r="2276" spans="2:24" ht="15.75" x14ac:dyDescent="0.25">
      <c r="B2276" s="34"/>
      <c r="X2276" s="51"/>
    </row>
    <row r="2277" spans="2:24" ht="15.75" x14ac:dyDescent="0.25">
      <c r="B2277" s="34"/>
      <c r="X2277" s="51"/>
    </row>
    <row r="2278" spans="2:24" ht="15.75" x14ac:dyDescent="0.25">
      <c r="B2278" s="34"/>
      <c r="X2278" s="51"/>
    </row>
    <row r="2279" spans="2:24" ht="15.75" x14ac:dyDescent="0.25">
      <c r="B2279" s="34"/>
      <c r="X2279" s="51"/>
    </row>
    <row r="2280" spans="2:24" ht="15.75" x14ac:dyDescent="0.25">
      <c r="B2280" s="34"/>
      <c r="X2280" s="51"/>
    </row>
    <row r="2281" spans="2:24" ht="15.75" x14ac:dyDescent="0.25">
      <c r="B2281" s="34"/>
      <c r="X2281" s="51"/>
    </row>
    <row r="2282" spans="2:24" ht="15.75" x14ac:dyDescent="0.25">
      <c r="B2282" s="34"/>
      <c r="X2282" s="51"/>
    </row>
    <row r="2283" spans="2:24" ht="15.75" x14ac:dyDescent="0.25">
      <c r="B2283" s="34"/>
      <c r="X2283" s="51"/>
    </row>
    <row r="2284" spans="2:24" ht="15.75" x14ac:dyDescent="0.25">
      <c r="B2284" s="34"/>
      <c r="X2284" s="51"/>
    </row>
    <row r="2285" spans="2:24" ht="15.75" x14ac:dyDescent="0.25">
      <c r="B2285" s="34"/>
      <c r="X2285" s="51"/>
    </row>
    <row r="2286" spans="2:24" ht="15.75" x14ac:dyDescent="0.25">
      <c r="B2286" s="34"/>
      <c r="X2286" s="51"/>
    </row>
    <row r="2287" spans="2:24" ht="15.75" x14ac:dyDescent="0.25">
      <c r="B2287" s="34"/>
      <c r="X2287" s="51"/>
    </row>
    <row r="2288" spans="2:24" ht="15.75" x14ac:dyDescent="0.25">
      <c r="B2288" s="34"/>
      <c r="X2288" s="51"/>
    </row>
    <row r="2289" spans="2:24" ht="15.75" x14ac:dyDescent="0.25">
      <c r="B2289" s="34"/>
      <c r="X2289" s="51"/>
    </row>
    <row r="2290" spans="2:24" ht="15.75" x14ac:dyDescent="0.25">
      <c r="B2290" s="34"/>
      <c r="X2290" s="51"/>
    </row>
    <row r="2291" spans="2:24" ht="15.75" x14ac:dyDescent="0.25">
      <c r="B2291" s="34"/>
      <c r="X2291" s="51"/>
    </row>
    <row r="2292" spans="2:24" ht="15.75" x14ac:dyDescent="0.25">
      <c r="B2292" s="34"/>
      <c r="X2292" s="51"/>
    </row>
    <row r="2293" spans="2:24" ht="15.75" x14ac:dyDescent="0.25">
      <c r="B2293" s="34"/>
      <c r="X2293" s="51"/>
    </row>
    <row r="2294" spans="2:24" ht="15.75" x14ac:dyDescent="0.25">
      <c r="B2294" s="34"/>
      <c r="X2294" s="51"/>
    </row>
    <row r="2295" spans="2:24" ht="15.75" x14ac:dyDescent="0.25">
      <c r="B2295" s="34"/>
      <c r="X2295" s="51"/>
    </row>
    <row r="2296" spans="2:24" ht="15.75" x14ac:dyDescent="0.25">
      <c r="B2296" s="34"/>
      <c r="X2296" s="51"/>
    </row>
    <row r="2297" spans="2:24" ht="15.75" x14ac:dyDescent="0.25">
      <c r="B2297" s="34"/>
      <c r="X2297" s="51"/>
    </row>
    <row r="2298" spans="2:24" ht="15.75" x14ac:dyDescent="0.25">
      <c r="B2298" s="34"/>
      <c r="X2298" s="51"/>
    </row>
    <row r="2299" spans="2:24" ht="15.75" x14ac:dyDescent="0.25">
      <c r="B2299" s="34"/>
      <c r="X2299" s="51"/>
    </row>
    <row r="2300" spans="2:24" ht="15.75" x14ac:dyDescent="0.25">
      <c r="B2300" s="34"/>
      <c r="X2300" s="51"/>
    </row>
    <row r="2301" spans="2:24" ht="15.75" x14ac:dyDescent="0.25">
      <c r="B2301" s="34"/>
      <c r="X2301" s="51"/>
    </row>
    <row r="2302" spans="2:24" ht="15.75" x14ac:dyDescent="0.25">
      <c r="B2302" s="34"/>
      <c r="X2302" s="51"/>
    </row>
    <row r="2303" spans="2:24" ht="15.75" x14ac:dyDescent="0.25">
      <c r="B2303" s="34"/>
      <c r="X2303" s="51"/>
    </row>
    <row r="2304" spans="2:24" ht="15.75" x14ac:dyDescent="0.25">
      <c r="B2304" s="34"/>
      <c r="X2304" s="51"/>
    </row>
    <row r="2305" spans="2:24" ht="15.75" x14ac:dyDescent="0.25">
      <c r="B2305" s="34"/>
      <c r="X2305" s="51"/>
    </row>
    <row r="2306" spans="2:24" ht="15.75" x14ac:dyDescent="0.25">
      <c r="B2306" s="34"/>
      <c r="X2306" s="51"/>
    </row>
    <row r="2307" spans="2:24" ht="15.75" x14ac:dyDescent="0.25">
      <c r="B2307" s="34"/>
      <c r="X2307" s="51"/>
    </row>
    <row r="2308" spans="2:24" ht="15.75" x14ac:dyDescent="0.25">
      <c r="B2308" s="34"/>
      <c r="X2308" s="51"/>
    </row>
    <row r="2309" spans="2:24" ht="15.75" x14ac:dyDescent="0.25">
      <c r="B2309" s="34"/>
      <c r="X2309" s="51"/>
    </row>
    <row r="2310" spans="2:24" ht="15.75" x14ac:dyDescent="0.25">
      <c r="B2310" s="34"/>
      <c r="X2310" s="51"/>
    </row>
    <row r="2311" spans="2:24" ht="15.75" x14ac:dyDescent="0.25">
      <c r="B2311" s="34"/>
      <c r="X2311" s="51"/>
    </row>
    <row r="2312" spans="2:24" ht="15.75" x14ac:dyDescent="0.25">
      <c r="B2312" s="34"/>
      <c r="X2312" s="51"/>
    </row>
    <row r="2313" spans="2:24" ht="15.75" x14ac:dyDescent="0.25">
      <c r="B2313" s="34"/>
      <c r="X2313" s="51"/>
    </row>
    <row r="2314" spans="2:24" ht="15.75" x14ac:dyDescent="0.25">
      <c r="B2314" s="34"/>
      <c r="X2314" s="51"/>
    </row>
    <row r="2315" spans="2:24" ht="15.75" x14ac:dyDescent="0.25">
      <c r="B2315" s="34"/>
      <c r="X2315" s="51"/>
    </row>
    <row r="2316" spans="2:24" ht="15.75" x14ac:dyDescent="0.25">
      <c r="B2316" s="34"/>
      <c r="X2316" s="51"/>
    </row>
    <row r="2317" spans="2:24" ht="15.75" x14ac:dyDescent="0.25">
      <c r="B2317" s="34"/>
      <c r="X2317" s="51"/>
    </row>
    <row r="2318" spans="2:24" ht="15.75" x14ac:dyDescent="0.25">
      <c r="B2318" s="34"/>
      <c r="X2318" s="51"/>
    </row>
    <row r="2319" spans="2:24" ht="15.75" x14ac:dyDescent="0.25">
      <c r="B2319" s="34"/>
      <c r="X2319" s="51"/>
    </row>
    <row r="2320" spans="2:24" ht="15.75" x14ac:dyDescent="0.25">
      <c r="B2320" s="34"/>
      <c r="X2320" s="51"/>
    </row>
    <row r="2321" spans="2:24" ht="15.75" x14ac:dyDescent="0.25">
      <c r="B2321" s="34"/>
      <c r="X2321" s="51"/>
    </row>
    <row r="2322" spans="2:24" ht="15.75" x14ac:dyDescent="0.25">
      <c r="B2322" s="34"/>
      <c r="X2322" s="51"/>
    </row>
    <row r="2323" spans="2:24" ht="15.75" x14ac:dyDescent="0.25">
      <c r="B2323" s="34"/>
      <c r="X2323" s="51"/>
    </row>
    <row r="2324" spans="2:24" ht="15.75" x14ac:dyDescent="0.25">
      <c r="B2324" s="34"/>
      <c r="X2324" s="51"/>
    </row>
    <row r="2325" spans="2:24" ht="15.75" x14ac:dyDescent="0.25">
      <c r="B2325" s="34"/>
      <c r="X2325" s="51"/>
    </row>
    <row r="2326" spans="2:24" ht="15.75" x14ac:dyDescent="0.25">
      <c r="B2326" s="34"/>
      <c r="X2326" s="51"/>
    </row>
    <row r="2327" spans="2:24" ht="15.75" x14ac:dyDescent="0.25">
      <c r="B2327" s="34"/>
      <c r="X2327" s="51"/>
    </row>
    <row r="2328" spans="2:24" ht="15.75" x14ac:dyDescent="0.25">
      <c r="B2328" s="34"/>
      <c r="X2328" s="51"/>
    </row>
    <row r="2329" spans="2:24" ht="15.75" x14ac:dyDescent="0.25">
      <c r="B2329" s="34"/>
      <c r="X2329" s="51"/>
    </row>
    <row r="2330" spans="2:24" ht="15.75" x14ac:dyDescent="0.25">
      <c r="B2330" s="34"/>
      <c r="X2330" s="51"/>
    </row>
    <row r="2331" spans="2:24" ht="15.75" x14ac:dyDescent="0.25">
      <c r="B2331" s="34"/>
      <c r="X2331" s="51"/>
    </row>
    <row r="2332" spans="2:24" ht="15.75" x14ac:dyDescent="0.25">
      <c r="B2332" s="34"/>
      <c r="X2332" s="51"/>
    </row>
    <row r="2333" spans="2:24" ht="15.75" x14ac:dyDescent="0.25">
      <c r="B2333" s="34"/>
      <c r="X2333" s="51"/>
    </row>
    <row r="2334" spans="2:24" ht="15.75" x14ac:dyDescent="0.25">
      <c r="B2334" s="34"/>
      <c r="X2334" s="51"/>
    </row>
    <row r="2335" spans="2:24" ht="15.75" x14ac:dyDescent="0.25">
      <c r="B2335" s="34"/>
      <c r="X2335" s="51"/>
    </row>
    <row r="2336" spans="2:24" ht="15.75" x14ac:dyDescent="0.25">
      <c r="B2336" s="34"/>
      <c r="X2336" s="51"/>
    </row>
    <row r="2337" spans="2:24" ht="15.75" x14ac:dyDescent="0.25">
      <c r="B2337" s="34"/>
      <c r="X2337" s="51"/>
    </row>
    <row r="2338" spans="2:24" ht="15.75" x14ac:dyDescent="0.25">
      <c r="B2338" s="34"/>
      <c r="X2338" s="51"/>
    </row>
    <row r="2339" spans="2:24" ht="15.75" x14ac:dyDescent="0.25">
      <c r="B2339" s="34"/>
      <c r="X2339" s="51"/>
    </row>
    <row r="2340" spans="2:24" ht="15.75" x14ac:dyDescent="0.25">
      <c r="B2340" s="34"/>
      <c r="X2340" s="51"/>
    </row>
    <row r="2341" spans="2:24" ht="15.75" x14ac:dyDescent="0.25">
      <c r="B2341" s="34"/>
      <c r="X2341" s="51"/>
    </row>
    <row r="2342" spans="2:24" ht="15.75" x14ac:dyDescent="0.25">
      <c r="B2342" s="34"/>
      <c r="X2342" s="51"/>
    </row>
    <row r="2343" spans="2:24" ht="15.75" x14ac:dyDescent="0.25">
      <c r="B2343" s="34"/>
      <c r="X2343" s="51"/>
    </row>
    <row r="2344" spans="2:24" ht="15.75" x14ac:dyDescent="0.25">
      <c r="B2344" s="34"/>
      <c r="X2344" s="51"/>
    </row>
    <row r="2345" spans="2:24" ht="15.75" x14ac:dyDescent="0.25">
      <c r="B2345" s="34"/>
      <c r="X2345" s="51"/>
    </row>
    <row r="2346" spans="2:24" ht="15.75" x14ac:dyDescent="0.25">
      <c r="B2346" s="34"/>
      <c r="X2346" s="51"/>
    </row>
    <row r="2347" spans="2:24" ht="15.75" x14ac:dyDescent="0.25">
      <c r="B2347" s="34"/>
      <c r="X2347" s="51"/>
    </row>
    <row r="2348" spans="2:24" ht="15.75" x14ac:dyDescent="0.25">
      <c r="B2348" s="34"/>
      <c r="X2348" s="51"/>
    </row>
    <row r="2349" spans="2:24" ht="15.75" x14ac:dyDescent="0.25">
      <c r="B2349" s="34"/>
      <c r="X2349" s="51"/>
    </row>
    <row r="2350" spans="2:24" ht="15.75" x14ac:dyDescent="0.25">
      <c r="B2350" s="34"/>
      <c r="X2350" s="51"/>
    </row>
    <row r="2351" spans="2:24" ht="15.75" x14ac:dyDescent="0.25">
      <c r="B2351" s="34"/>
      <c r="X2351" s="51"/>
    </row>
    <row r="2352" spans="2:24" ht="15.75" x14ac:dyDescent="0.25">
      <c r="B2352" s="34"/>
      <c r="X2352" s="51"/>
    </row>
    <row r="2353" spans="2:24" ht="15.75" x14ac:dyDescent="0.25">
      <c r="B2353" s="34"/>
      <c r="X2353" s="51"/>
    </row>
    <row r="2354" spans="2:24" ht="15.75" x14ac:dyDescent="0.25">
      <c r="B2354" s="34"/>
      <c r="X2354" s="51"/>
    </row>
    <row r="2355" spans="2:24" ht="15.75" x14ac:dyDescent="0.25">
      <c r="B2355" s="34"/>
      <c r="X2355" s="51"/>
    </row>
    <row r="2356" spans="2:24" ht="15.75" x14ac:dyDescent="0.25">
      <c r="B2356" s="34"/>
      <c r="X2356" s="51"/>
    </row>
    <row r="2357" spans="2:24" ht="15.75" x14ac:dyDescent="0.25">
      <c r="B2357" s="34"/>
      <c r="X2357" s="51"/>
    </row>
    <row r="2358" spans="2:24" ht="15.75" x14ac:dyDescent="0.25">
      <c r="B2358" s="34"/>
      <c r="X2358" s="51"/>
    </row>
    <row r="2359" spans="2:24" ht="15.75" x14ac:dyDescent="0.25">
      <c r="B2359" s="34"/>
      <c r="X2359" s="51"/>
    </row>
    <row r="2360" spans="2:24" ht="15.75" x14ac:dyDescent="0.25">
      <c r="B2360" s="34"/>
      <c r="X2360" s="51"/>
    </row>
    <row r="2361" spans="2:24" ht="15.75" x14ac:dyDescent="0.25">
      <c r="B2361" s="34"/>
      <c r="X2361" s="51"/>
    </row>
    <row r="2362" spans="2:24" ht="15.75" x14ac:dyDescent="0.25">
      <c r="B2362" s="34"/>
      <c r="X2362" s="51"/>
    </row>
    <row r="2363" spans="2:24" ht="15.75" x14ac:dyDescent="0.25">
      <c r="B2363" s="34"/>
      <c r="X2363" s="51"/>
    </row>
    <row r="2364" spans="2:24" ht="15.75" x14ac:dyDescent="0.25">
      <c r="B2364" s="34"/>
      <c r="X2364" s="51"/>
    </row>
    <row r="2365" spans="2:24" ht="15.75" x14ac:dyDescent="0.25">
      <c r="B2365" s="34"/>
      <c r="X2365" s="51"/>
    </row>
    <row r="2366" spans="2:24" ht="15.75" x14ac:dyDescent="0.25">
      <c r="B2366" s="34"/>
      <c r="X2366" s="51"/>
    </row>
    <row r="2367" spans="2:24" ht="15.75" x14ac:dyDescent="0.25">
      <c r="B2367" s="34"/>
      <c r="X2367" s="51"/>
    </row>
    <row r="2368" spans="2:24" ht="15.75" x14ac:dyDescent="0.25">
      <c r="B2368" s="34"/>
      <c r="X2368" s="51"/>
    </row>
    <row r="2369" spans="2:24" ht="15.75" x14ac:dyDescent="0.25">
      <c r="B2369" s="34"/>
      <c r="X2369" s="51"/>
    </row>
    <row r="2370" spans="2:24" ht="15.75" x14ac:dyDescent="0.25">
      <c r="B2370" s="34"/>
      <c r="X2370" s="51"/>
    </row>
    <row r="2371" spans="2:24" ht="15.75" x14ac:dyDescent="0.25">
      <c r="B2371" s="34"/>
      <c r="X2371" s="51"/>
    </row>
    <row r="2372" spans="2:24" ht="15.75" x14ac:dyDescent="0.25">
      <c r="B2372" s="34"/>
      <c r="X2372" s="51"/>
    </row>
    <row r="2373" spans="2:24" ht="15.75" x14ac:dyDescent="0.25">
      <c r="B2373" s="34"/>
      <c r="X2373" s="51"/>
    </row>
    <row r="2374" spans="2:24" ht="15.75" x14ac:dyDescent="0.25">
      <c r="B2374" s="34"/>
      <c r="X2374" s="51"/>
    </row>
    <row r="2375" spans="2:24" ht="15.75" x14ac:dyDescent="0.25">
      <c r="B2375" s="34"/>
      <c r="X2375" s="51"/>
    </row>
    <row r="2376" spans="2:24" ht="15.75" x14ac:dyDescent="0.25">
      <c r="B2376" s="34"/>
      <c r="X2376" s="51"/>
    </row>
    <row r="2377" spans="2:24" ht="15.75" x14ac:dyDescent="0.25">
      <c r="B2377" s="34"/>
      <c r="X2377" s="51"/>
    </row>
    <row r="2378" spans="2:24" ht="15.75" x14ac:dyDescent="0.25">
      <c r="B2378" s="34"/>
      <c r="X2378" s="51"/>
    </row>
    <row r="2379" spans="2:24" ht="15.75" x14ac:dyDescent="0.25">
      <c r="B2379" s="34"/>
      <c r="X2379" s="51"/>
    </row>
    <row r="2380" spans="2:24" ht="15.75" x14ac:dyDescent="0.25">
      <c r="B2380" s="34"/>
      <c r="X2380" s="51"/>
    </row>
    <row r="2381" spans="2:24" ht="15.75" x14ac:dyDescent="0.25">
      <c r="B2381" s="34"/>
      <c r="X2381" s="51"/>
    </row>
    <row r="2382" spans="2:24" ht="15.75" x14ac:dyDescent="0.25">
      <c r="B2382" s="34"/>
      <c r="X2382" s="51"/>
    </row>
    <row r="2383" spans="2:24" ht="15.75" x14ac:dyDescent="0.25">
      <c r="B2383" s="34"/>
      <c r="X2383" s="51"/>
    </row>
    <row r="2384" spans="2:24" ht="15.75" x14ac:dyDescent="0.25">
      <c r="B2384" s="34"/>
      <c r="X2384" s="51"/>
    </row>
    <row r="2385" spans="2:24" ht="15.75" x14ac:dyDescent="0.25">
      <c r="B2385" s="34"/>
      <c r="X2385" s="51"/>
    </row>
    <row r="2386" spans="2:24" ht="15.75" x14ac:dyDescent="0.25">
      <c r="B2386" s="34"/>
      <c r="X2386" s="51"/>
    </row>
    <row r="2387" spans="2:24" ht="15.75" x14ac:dyDescent="0.25">
      <c r="B2387" s="34"/>
      <c r="X2387" s="51"/>
    </row>
    <row r="2388" spans="2:24" ht="15.75" x14ac:dyDescent="0.25">
      <c r="B2388" s="34"/>
      <c r="X2388" s="51"/>
    </row>
    <row r="2389" spans="2:24" ht="15.75" x14ac:dyDescent="0.25">
      <c r="B2389" s="34"/>
      <c r="X2389" s="51"/>
    </row>
    <row r="2390" spans="2:24" ht="15.75" x14ac:dyDescent="0.25">
      <c r="B2390" s="34"/>
      <c r="X2390" s="51"/>
    </row>
    <row r="2391" spans="2:24" ht="15.75" x14ac:dyDescent="0.25">
      <c r="B2391" s="34"/>
      <c r="X2391" s="51"/>
    </row>
    <row r="2392" spans="2:24" ht="15.75" x14ac:dyDescent="0.25">
      <c r="B2392" s="34"/>
      <c r="X2392" s="51"/>
    </row>
    <row r="2393" spans="2:24" ht="15.75" x14ac:dyDescent="0.25">
      <c r="B2393" s="34"/>
      <c r="X2393" s="51"/>
    </row>
    <row r="2394" spans="2:24" ht="15.75" x14ac:dyDescent="0.25">
      <c r="B2394" s="34"/>
      <c r="X2394" s="51"/>
    </row>
    <row r="2395" spans="2:24" ht="15.75" x14ac:dyDescent="0.25">
      <c r="B2395" s="34"/>
      <c r="X2395" s="51"/>
    </row>
    <row r="2396" spans="2:24" ht="15.75" x14ac:dyDescent="0.25">
      <c r="B2396" s="34"/>
      <c r="X2396" s="51"/>
    </row>
    <row r="2397" spans="2:24" ht="15.75" x14ac:dyDescent="0.25">
      <c r="B2397" s="34"/>
      <c r="X2397" s="51"/>
    </row>
    <row r="2398" spans="2:24" ht="15.75" x14ac:dyDescent="0.25">
      <c r="B2398" s="34"/>
      <c r="X2398" s="51"/>
    </row>
    <row r="2399" spans="2:24" ht="15.75" x14ac:dyDescent="0.25">
      <c r="B2399" s="34"/>
      <c r="X2399" s="51"/>
    </row>
    <row r="2400" spans="2:24" ht="15.75" x14ac:dyDescent="0.25">
      <c r="B2400" s="34"/>
      <c r="X2400" s="51"/>
    </row>
    <row r="2401" spans="2:24" ht="15.75" x14ac:dyDescent="0.25">
      <c r="B2401" s="34"/>
      <c r="X2401" s="51"/>
    </row>
    <row r="2402" spans="2:24" ht="15.75" x14ac:dyDescent="0.25">
      <c r="B2402" s="34"/>
      <c r="X2402" s="51"/>
    </row>
    <row r="2403" spans="2:24" ht="15.75" x14ac:dyDescent="0.25">
      <c r="B2403" s="34"/>
      <c r="X2403" s="51"/>
    </row>
    <row r="2404" spans="2:24" ht="15.75" x14ac:dyDescent="0.25">
      <c r="B2404" s="34"/>
      <c r="X2404" s="51"/>
    </row>
    <row r="2405" spans="2:24" ht="15.75" x14ac:dyDescent="0.25">
      <c r="B2405" s="34"/>
      <c r="X2405" s="51"/>
    </row>
    <row r="2406" spans="2:24" ht="15.75" x14ac:dyDescent="0.25">
      <c r="B2406" s="34"/>
      <c r="X2406" s="51"/>
    </row>
    <row r="2407" spans="2:24" ht="15.75" x14ac:dyDescent="0.25">
      <c r="B2407" s="34"/>
      <c r="X2407" s="51"/>
    </row>
    <row r="2408" spans="2:24" ht="15.75" x14ac:dyDescent="0.25">
      <c r="B2408" s="34"/>
      <c r="X2408" s="51"/>
    </row>
    <row r="2409" spans="2:24" ht="15.75" x14ac:dyDescent="0.25">
      <c r="B2409" s="34"/>
      <c r="X2409" s="51"/>
    </row>
    <row r="2410" spans="2:24" ht="15.75" x14ac:dyDescent="0.25">
      <c r="B2410" s="34"/>
      <c r="X2410" s="51"/>
    </row>
    <row r="2411" spans="2:24" ht="15.75" x14ac:dyDescent="0.25">
      <c r="B2411" s="34"/>
      <c r="X2411" s="51"/>
    </row>
    <row r="2412" spans="2:24" ht="15.75" x14ac:dyDescent="0.25">
      <c r="B2412" s="34"/>
      <c r="X2412" s="51"/>
    </row>
    <row r="2413" spans="2:24" ht="15.75" x14ac:dyDescent="0.25">
      <c r="B2413" s="34"/>
      <c r="X2413" s="51"/>
    </row>
    <row r="2414" spans="2:24" ht="15.75" x14ac:dyDescent="0.25">
      <c r="B2414" s="34"/>
      <c r="X2414" s="51"/>
    </row>
    <row r="2415" spans="2:24" ht="15.75" x14ac:dyDescent="0.25">
      <c r="B2415" s="34"/>
      <c r="X2415" s="51"/>
    </row>
    <row r="2416" spans="2:24" ht="15.75" x14ac:dyDescent="0.25">
      <c r="B2416" s="34"/>
      <c r="X2416" s="51"/>
    </row>
    <row r="2417" spans="2:24" ht="15.75" x14ac:dyDescent="0.25">
      <c r="B2417" s="34"/>
      <c r="X2417" s="51"/>
    </row>
    <row r="2418" spans="2:24" ht="15.75" x14ac:dyDescent="0.25">
      <c r="B2418" s="34"/>
      <c r="X2418" s="51"/>
    </row>
    <row r="2419" spans="2:24" ht="15.75" x14ac:dyDescent="0.25">
      <c r="B2419" s="34"/>
      <c r="X2419" s="51"/>
    </row>
    <row r="2420" spans="2:24" ht="15.75" x14ac:dyDescent="0.25">
      <c r="B2420" s="34"/>
      <c r="X2420" s="51"/>
    </row>
    <row r="2421" spans="2:24" ht="15.75" x14ac:dyDescent="0.25">
      <c r="B2421" s="34"/>
      <c r="X2421" s="51"/>
    </row>
    <row r="2422" spans="2:24" ht="15.75" x14ac:dyDescent="0.25">
      <c r="B2422" s="34"/>
      <c r="X2422" s="51"/>
    </row>
    <row r="2423" spans="2:24" ht="15.75" x14ac:dyDescent="0.25">
      <c r="B2423" s="34"/>
      <c r="X2423" s="51"/>
    </row>
    <row r="2424" spans="2:24" ht="15.75" x14ac:dyDescent="0.25">
      <c r="B2424" s="34"/>
      <c r="X2424" s="51"/>
    </row>
    <row r="2425" spans="2:24" ht="15.75" x14ac:dyDescent="0.25">
      <c r="B2425" s="34"/>
      <c r="X2425" s="51"/>
    </row>
    <row r="2426" spans="2:24" ht="15.75" x14ac:dyDescent="0.25">
      <c r="B2426" s="34"/>
      <c r="X2426" s="51"/>
    </row>
    <row r="2427" spans="2:24" ht="15.75" x14ac:dyDescent="0.25">
      <c r="B2427" s="34"/>
      <c r="X2427" s="51"/>
    </row>
    <row r="2428" spans="2:24" ht="15.75" x14ac:dyDescent="0.25">
      <c r="B2428" s="34"/>
      <c r="X2428" s="51"/>
    </row>
    <row r="2429" spans="2:24" ht="15.75" x14ac:dyDescent="0.25">
      <c r="B2429" s="34"/>
      <c r="X2429" s="51"/>
    </row>
    <row r="2430" spans="2:24" ht="15.75" x14ac:dyDescent="0.25">
      <c r="B2430" s="34"/>
      <c r="X2430" s="51"/>
    </row>
    <row r="2431" spans="2:24" ht="15.75" x14ac:dyDescent="0.25">
      <c r="B2431" s="34"/>
      <c r="X2431" s="51"/>
    </row>
    <row r="2432" spans="2:24" ht="15.75" x14ac:dyDescent="0.25">
      <c r="B2432" s="34"/>
      <c r="X2432" s="51"/>
    </row>
    <row r="2433" spans="2:24" ht="15.75" x14ac:dyDescent="0.25">
      <c r="B2433" s="34"/>
      <c r="X2433" s="51"/>
    </row>
    <row r="2434" spans="2:24" ht="15.75" x14ac:dyDescent="0.25">
      <c r="B2434" s="34"/>
      <c r="X2434" s="51"/>
    </row>
    <row r="2435" spans="2:24" ht="15.75" x14ac:dyDescent="0.25">
      <c r="B2435" s="34"/>
      <c r="X2435" s="51"/>
    </row>
    <row r="2436" spans="2:24" ht="15.75" x14ac:dyDescent="0.25">
      <c r="B2436" s="34"/>
      <c r="X2436" s="51"/>
    </row>
    <row r="2437" spans="2:24" ht="15.75" x14ac:dyDescent="0.25">
      <c r="B2437" s="34"/>
      <c r="X2437" s="51"/>
    </row>
    <row r="2438" spans="2:24" ht="15.75" x14ac:dyDescent="0.25">
      <c r="B2438" s="34"/>
      <c r="X2438" s="51"/>
    </row>
    <row r="2439" spans="2:24" ht="15.75" x14ac:dyDescent="0.25">
      <c r="B2439" s="34"/>
      <c r="X2439" s="51"/>
    </row>
    <row r="2440" spans="2:24" ht="15.75" x14ac:dyDescent="0.25">
      <c r="B2440" s="34"/>
      <c r="X2440" s="51"/>
    </row>
    <row r="2441" spans="2:24" ht="15.75" x14ac:dyDescent="0.25">
      <c r="B2441" s="34"/>
      <c r="X2441" s="51"/>
    </row>
    <row r="2442" spans="2:24" ht="15.75" x14ac:dyDescent="0.25">
      <c r="B2442" s="34"/>
      <c r="X2442" s="51"/>
    </row>
    <row r="2443" spans="2:24" ht="15.75" x14ac:dyDescent="0.25">
      <c r="B2443" s="34"/>
      <c r="X2443" s="51"/>
    </row>
    <row r="2444" spans="2:24" ht="15.75" x14ac:dyDescent="0.25">
      <c r="B2444" s="34"/>
      <c r="X2444" s="51"/>
    </row>
    <row r="2445" spans="2:24" ht="15.75" x14ac:dyDescent="0.25">
      <c r="B2445" s="34"/>
      <c r="X2445" s="51"/>
    </row>
    <row r="2446" spans="2:24" ht="15.75" x14ac:dyDescent="0.25">
      <c r="B2446" s="34"/>
      <c r="X2446" s="51"/>
    </row>
    <row r="2447" spans="2:24" ht="15.75" x14ac:dyDescent="0.25">
      <c r="B2447" s="34"/>
      <c r="X2447" s="51"/>
    </row>
    <row r="2448" spans="2:24" ht="15.75" x14ac:dyDescent="0.25">
      <c r="B2448" s="34"/>
      <c r="X2448" s="51"/>
    </row>
    <row r="2449" spans="2:24" ht="15.75" x14ac:dyDescent="0.25">
      <c r="B2449" s="34"/>
      <c r="X2449" s="51"/>
    </row>
    <row r="2450" spans="2:24" ht="15.75" x14ac:dyDescent="0.25">
      <c r="B2450" s="34"/>
      <c r="X2450" s="51"/>
    </row>
    <row r="2451" spans="2:24" ht="15.75" x14ac:dyDescent="0.25">
      <c r="B2451" s="34"/>
      <c r="X2451" s="51"/>
    </row>
    <row r="2452" spans="2:24" ht="15.75" x14ac:dyDescent="0.25">
      <c r="B2452" s="34"/>
      <c r="X2452" s="51"/>
    </row>
    <row r="2453" spans="2:24" ht="15.75" x14ac:dyDescent="0.25">
      <c r="B2453" s="34"/>
      <c r="X2453" s="51"/>
    </row>
    <row r="2454" spans="2:24" ht="15.75" x14ac:dyDescent="0.25">
      <c r="B2454" s="34"/>
      <c r="X2454" s="51"/>
    </row>
    <row r="2455" spans="2:24" ht="15.75" x14ac:dyDescent="0.25">
      <c r="B2455" s="34"/>
      <c r="X2455" s="51"/>
    </row>
    <row r="2456" spans="2:24" ht="15.75" x14ac:dyDescent="0.25">
      <c r="B2456" s="34"/>
      <c r="X2456" s="51"/>
    </row>
    <row r="2457" spans="2:24" ht="15.75" x14ac:dyDescent="0.25">
      <c r="B2457" s="34"/>
      <c r="X2457" s="51"/>
    </row>
    <row r="2458" spans="2:24" ht="15.75" x14ac:dyDescent="0.25">
      <c r="B2458" s="34"/>
      <c r="X2458" s="51"/>
    </row>
    <row r="2459" spans="2:24" ht="15.75" x14ac:dyDescent="0.25">
      <c r="B2459" s="34"/>
      <c r="X2459" s="51"/>
    </row>
    <row r="2460" spans="2:24" ht="15.75" x14ac:dyDescent="0.25">
      <c r="B2460" s="34"/>
      <c r="X2460" s="51"/>
    </row>
    <row r="2461" spans="2:24" ht="15.75" x14ac:dyDescent="0.25">
      <c r="B2461" s="34"/>
      <c r="X2461" s="51"/>
    </row>
    <row r="2462" spans="2:24" ht="15.75" x14ac:dyDescent="0.25">
      <c r="B2462" s="34"/>
      <c r="X2462" s="51"/>
    </row>
    <row r="2463" spans="2:24" ht="15.75" x14ac:dyDescent="0.25">
      <c r="B2463" s="34"/>
      <c r="X2463" s="51"/>
    </row>
    <row r="2464" spans="2:24" ht="15.75" x14ac:dyDescent="0.25">
      <c r="B2464" s="34"/>
      <c r="X2464" s="51"/>
    </row>
    <row r="2465" spans="2:24" ht="15.75" x14ac:dyDescent="0.25">
      <c r="B2465" s="34"/>
      <c r="X2465" s="51"/>
    </row>
    <row r="2466" spans="2:24" ht="15.75" x14ac:dyDescent="0.25">
      <c r="B2466" s="34"/>
      <c r="X2466" s="51"/>
    </row>
    <row r="2467" spans="2:24" ht="15.75" x14ac:dyDescent="0.25">
      <c r="B2467" s="34"/>
      <c r="X2467" s="51"/>
    </row>
    <row r="2468" spans="2:24" ht="15.75" x14ac:dyDescent="0.25">
      <c r="B2468" s="34"/>
      <c r="X2468" s="51"/>
    </row>
    <row r="2469" spans="2:24" ht="15.75" x14ac:dyDescent="0.25">
      <c r="B2469" s="34"/>
      <c r="X2469" s="51"/>
    </row>
    <row r="2470" spans="2:24" ht="15.75" x14ac:dyDescent="0.25">
      <c r="B2470" s="34"/>
      <c r="X2470" s="51"/>
    </row>
    <row r="2471" spans="2:24" ht="15.75" x14ac:dyDescent="0.25">
      <c r="B2471" s="34"/>
      <c r="X2471" s="51"/>
    </row>
    <row r="2472" spans="2:24" ht="15.75" x14ac:dyDescent="0.25">
      <c r="B2472" s="34"/>
      <c r="X2472" s="51"/>
    </row>
    <row r="2473" spans="2:24" ht="15.75" x14ac:dyDescent="0.25">
      <c r="B2473" s="34"/>
      <c r="X2473" s="51"/>
    </row>
    <row r="2474" spans="2:24" ht="15.75" x14ac:dyDescent="0.25">
      <c r="B2474" s="34"/>
      <c r="X2474" s="51"/>
    </row>
    <row r="2475" spans="2:24" ht="15.75" x14ac:dyDescent="0.25">
      <c r="B2475" s="34"/>
      <c r="X2475" s="51"/>
    </row>
    <row r="2476" spans="2:24" ht="15.75" x14ac:dyDescent="0.25">
      <c r="B2476" s="34"/>
      <c r="X2476" s="51"/>
    </row>
    <row r="2477" spans="2:24" ht="15.75" x14ac:dyDescent="0.25">
      <c r="B2477" s="34"/>
      <c r="X2477" s="51"/>
    </row>
    <row r="2478" spans="2:24" ht="15.75" x14ac:dyDescent="0.25">
      <c r="B2478" s="34"/>
      <c r="X2478" s="51"/>
    </row>
    <row r="2479" spans="2:24" ht="15.75" x14ac:dyDescent="0.25">
      <c r="B2479" s="34"/>
      <c r="X2479" s="51"/>
    </row>
    <row r="2480" spans="2:24" ht="15.75" x14ac:dyDescent="0.25">
      <c r="B2480" s="34"/>
      <c r="X2480" s="51"/>
    </row>
    <row r="2481" spans="2:24" ht="15.75" x14ac:dyDescent="0.25">
      <c r="B2481" s="34"/>
      <c r="X2481" s="51"/>
    </row>
    <row r="2482" spans="2:24" ht="15.75" x14ac:dyDescent="0.25">
      <c r="B2482" s="34"/>
      <c r="X2482" s="51"/>
    </row>
    <row r="2483" spans="2:24" ht="15.75" x14ac:dyDescent="0.25">
      <c r="B2483" s="34"/>
      <c r="X2483" s="51"/>
    </row>
    <row r="2484" spans="2:24" ht="15.75" x14ac:dyDescent="0.25">
      <c r="B2484" s="34"/>
      <c r="X2484" s="51"/>
    </row>
    <row r="2485" spans="2:24" ht="15.75" x14ac:dyDescent="0.25">
      <c r="B2485" s="34"/>
      <c r="X2485" s="51"/>
    </row>
    <row r="2486" spans="2:24" ht="15.75" x14ac:dyDescent="0.25">
      <c r="B2486" s="34"/>
      <c r="X2486" s="51"/>
    </row>
    <row r="2487" spans="2:24" ht="15.75" x14ac:dyDescent="0.25">
      <c r="B2487" s="34"/>
      <c r="X2487" s="51"/>
    </row>
    <row r="2488" spans="2:24" ht="15.75" x14ac:dyDescent="0.25">
      <c r="B2488" s="34"/>
      <c r="X2488" s="51"/>
    </row>
    <row r="2489" spans="2:24" ht="15.75" x14ac:dyDescent="0.25">
      <c r="B2489" s="34"/>
      <c r="X2489" s="51"/>
    </row>
    <row r="2490" spans="2:24" ht="15.75" x14ac:dyDescent="0.25">
      <c r="B2490" s="34"/>
      <c r="X2490" s="51"/>
    </row>
    <row r="2491" spans="2:24" ht="15.75" x14ac:dyDescent="0.25">
      <c r="B2491" s="34"/>
      <c r="X2491" s="51"/>
    </row>
    <row r="2492" spans="2:24" ht="15.75" x14ac:dyDescent="0.25">
      <c r="B2492" s="34"/>
      <c r="X2492" s="51"/>
    </row>
    <row r="2493" spans="2:24" ht="15.75" x14ac:dyDescent="0.25">
      <c r="B2493" s="34"/>
      <c r="X2493" s="51"/>
    </row>
    <row r="2494" spans="2:24" ht="15.75" x14ac:dyDescent="0.25">
      <c r="B2494" s="34"/>
      <c r="X2494" s="51"/>
    </row>
    <row r="2495" spans="2:24" ht="15.75" x14ac:dyDescent="0.25">
      <c r="B2495" s="34"/>
      <c r="X2495" s="51"/>
    </row>
    <row r="2496" spans="2:24" ht="15.75" x14ac:dyDescent="0.25">
      <c r="B2496" s="34"/>
      <c r="X2496" s="51"/>
    </row>
    <row r="2497" spans="2:24" ht="15.75" x14ac:dyDescent="0.25">
      <c r="B2497" s="34"/>
      <c r="X2497" s="51"/>
    </row>
    <row r="2498" spans="2:24" ht="15.75" x14ac:dyDescent="0.25">
      <c r="B2498" s="34"/>
      <c r="X2498" s="51"/>
    </row>
    <row r="2499" spans="2:24" ht="15.75" x14ac:dyDescent="0.25">
      <c r="B2499" s="34"/>
      <c r="X2499" s="51"/>
    </row>
    <row r="2500" spans="2:24" ht="15.75" x14ac:dyDescent="0.25">
      <c r="B2500" s="34"/>
      <c r="X2500" s="51"/>
    </row>
    <row r="2501" spans="2:24" ht="15.75" x14ac:dyDescent="0.25">
      <c r="B2501" s="34"/>
      <c r="X2501" s="51"/>
    </row>
    <row r="2502" spans="2:24" ht="15.75" x14ac:dyDescent="0.25">
      <c r="B2502" s="34"/>
      <c r="X2502" s="51"/>
    </row>
    <row r="2503" spans="2:24" ht="15.75" x14ac:dyDescent="0.25">
      <c r="B2503" s="34"/>
      <c r="X2503" s="51"/>
    </row>
    <row r="2504" spans="2:24" ht="15.75" x14ac:dyDescent="0.25">
      <c r="B2504" s="34"/>
      <c r="X2504" s="51"/>
    </row>
    <row r="2505" spans="2:24" ht="15.75" x14ac:dyDescent="0.25">
      <c r="B2505" s="34"/>
      <c r="X2505" s="51"/>
    </row>
    <row r="2506" spans="2:24" ht="15.75" x14ac:dyDescent="0.25">
      <c r="B2506" s="34"/>
      <c r="X2506" s="51"/>
    </row>
    <row r="2507" spans="2:24" ht="15.75" x14ac:dyDescent="0.25">
      <c r="B2507" s="34"/>
      <c r="X2507" s="51"/>
    </row>
    <row r="2508" spans="2:24" ht="15.75" x14ac:dyDescent="0.25">
      <c r="B2508" s="34"/>
      <c r="X2508" s="51"/>
    </row>
    <row r="2509" spans="2:24" ht="15.75" x14ac:dyDescent="0.25">
      <c r="B2509" s="34"/>
      <c r="X2509" s="51"/>
    </row>
    <row r="2510" spans="2:24" ht="15.75" x14ac:dyDescent="0.25">
      <c r="B2510" s="34"/>
      <c r="X2510" s="51"/>
    </row>
    <row r="2511" spans="2:24" ht="15.75" x14ac:dyDescent="0.25">
      <c r="B2511" s="34"/>
      <c r="X2511" s="51"/>
    </row>
    <row r="2512" spans="2:24" ht="15.75" x14ac:dyDescent="0.25">
      <c r="B2512" s="34"/>
      <c r="X2512" s="51"/>
    </row>
    <row r="2513" spans="2:24" ht="15.75" x14ac:dyDescent="0.25">
      <c r="B2513" s="34"/>
      <c r="X2513" s="51"/>
    </row>
    <row r="2514" spans="2:24" ht="15.75" x14ac:dyDescent="0.25">
      <c r="B2514" s="34"/>
      <c r="X2514" s="51"/>
    </row>
    <row r="2515" spans="2:24" ht="15.75" x14ac:dyDescent="0.25">
      <c r="B2515" s="34"/>
      <c r="X2515" s="51"/>
    </row>
    <row r="2516" spans="2:24" ht="15.75" x14ac:dyDescent="0.25">
      <c r="B2516" s="34"/>
      <c r="X2516" s="51"/>
    </row>
    <row r="2517" spans="2:24" ht="15.75" x14ac:dyDescent="0.25">
      <c r="B2517" s="34"/>
      <c r="X2517" s="51"/>
    </row>
    <row r="2518" spans="2:24" ht="15.75" x14ac:dyDescent="0.25">
      <c r="B2518" s="34"/>
      <c r="X2518" s="51"/>
    </row>
    <row r="2519" spans="2:24" ht="15.75" x14ac:dyDescent="0.25">
      <c r="B2519" s="34"/>
      <c r="X2519" s="51"/>
    </row>
    <row r="2520" spans="2:24" ht="15.75" x14ac:dyDescent="0.25">
      <c r="B2520" s="34"/>
      <c r="X2520" s="51"/>
    </row>
    <row r="2521" spans="2:24" ht="15.75" x14ac:dyDescent="0.25">
      <c r="B2521" s="34"/>
      <c r="X2521" s="51"/>
    </row>
    <row r="2522" spans="2:24" ht="15.75" x14ac:dyDescent="0.25">
      <c r="B2522" s="34"/>
      <c r="X2522" s="51"/>
    </row>
    <row r="2523" spans="2:24" ht="15.75" x14ac:dyDescent="0.25">
      <c r="B2523" s="34"/>
      <c r="X2523" s="51"/>
    </row>
    <row r="2524" spans="2:24" ht="15.75" x14ac:dyDescent="0.25">
      <c r="B2524" s="34"/>
      <c r="X2524" s="51"/>
    </row>
    <row r="2525" spans="2:24" ht="15.75" x14ac:dyDescent="0.25">
      <c r="B2525" s="34"/>
      <c r="X2525" s="51"/>
    </row>
    <row r="2526" spans="2:24" ht="15.75" x14ac:dyDescent="0.25">
      <c r="B2526" s="34"/>
      <c r="X2526" s="51"/>
    </row>
    <row r="2527" spans="2:24" ht="15.75" x14ac:dyDescent="0.25">
      <c r="B2527" s="34"/>
      <c r="X2527" s="51"/>
    </row>
    <row r="2528" spans="2:24" ht="15.75" x14ac:dyDescent="0.25">
      <c r="B2528" s="34"/>
      <c r="X2528" s="51"/>
    </row>
    <row r="2529" spans="2:24" ht="15.75" x14ac:dyDescent="0.25">
      <c r="B2529" s="34"/>
      <c r="X2529" s="51"/>
    </row>
    <row r="2530" spans="2:24" ht="15.75" x14ac:dyDescent="0.25">
      <c r="B2530" s="34"/>
      <c r="X2530" s="51"/>
    </row>
    <row r="2531" spans="2:24" ht="15.75" x14ac:dyDescent="0.25">
      <c r="B2531" s="34"/>
      <c r="X2531" s="51"/>
    </row>
    <row r="2532" spans="2:24" ht="15.75" x14ac:dyDescent="0.25">
      <c r="B2532" s="34"/>
      <c r="X2532" s="51"/>
    </row>
    <row r="2533" spans="2:24" ht="15.75" x14ac:dyDescent="0.25">
      <c r="B2533" s="34"/>
      <c r="X2533" s="51"/>
    </row>
    <row r="2534" spans="2:24" ht="15.75" x14ac:dyDescent="0.25">
      <c r="B2534" s="34"/>
      <c r="X2534" s="51"/>
    </row>
    <row r="2535" spans="2:24" ht="15.75" x14ac:dyDescent="0.25">
      <c r="B2535" s="34"/>
      <c r="X2535" s="51"/>
    </row>
    <row r="2536" spans="2:24" ht="15.75" x14ac:dyDescent="0.25">
      <c r="B2536" s="34"/>
      <c r="X2536" s="51"/>
    </row>
    <row r="2537" spans="2:24" ht="15.75" x14ac:dyDescent="0.25">
      <c r="B2537" s="34"/>
      <c r="X2537" s="51"/>
    </row>
    <row r="2538" spans="2:24" ht="15.75" x14ac:dyDescent="0.25">
      <c r="B2538" s="34"/>
      <c r="X2538" s="51"/>
    </row>
    <row r="2539" spans="2:24" ht="15.75" x14ac:dyDescent="0.25">
      <c r="B2539" s="34"/>
      <c r="X2539" s="51"/>
    </row>
    <row r="2540" spans="2:24" ht="15.75" x14ac:dyDescent="0.25">
      <c r="B2540" s="34"/>
      <c r="X2540" s="51"/>
    </row>
    <row r="2541" spans="2:24" ht="15.75" x14ac:dyDescent="0.25">
      <c r="B2541" s="34"/>
      <c r="X2541" s="51"/>
    </row>
    <row r="2542" spans="2:24" ht="15.75" x14ac:dyDescent="0.25">
      <c r="B2542" s="34"/>
      <c r="X2542" s="51"/>
    </row>
    <row r="2543" spans="2:24" ht="15.75" x14ac:dyDescent="0.25">
      <c r="B2543" s="34"/>
      <c r="X2543" s="51"/>
    </row>
    <row r="2544" spans="2:24" ht="15.75" x14ac:dyDescent="0.25">
      <c r="B2544" s="34"/>
      <c r="X2544" s="51"/>
    </row>
    <row r="2545" spans="2:24" ht="15.75" x14ac:dyDescent="0.25">
      <c r="B2545" s="34"/>
      <c r="X2545" s="51"/>
    </row>
    <row r="2546" spans="2:24" ht="15.75" x14ac:dyDescent="0.25">
      <c r="B2546" s="34"/>
      <c r="X2546" s="51"/>
    </row>
    <row r="2547" spans="2:24" ht="15.75" x14ac:dyDescent="0.25">
      <c r="B2547" s="34"/>
      <c r="X2547" s="51"/>
    </row>
    <row r="2548" spans="2:24" ht="15.75" x14ac:dyDescent="0.25">
      <c r="B2548" s="34"/>
      <c r="X2548" s="51"/>
    </row>
    <row r="2549" spans="2:24" ht="15.75" x14ac:dyDescent="0.25">
      <c r="B2549" s="34"/>
      <c r="X2549" s="51"/>
    </row>
    <row r="2550" spans="2:24" ht="15.75" x14ac:dyDescent="0.25">
      <c r="B2550" s="34"/>
      <c r="X2550" s="51"/>
    </row>
    <row r="2551" spans="2:24" ht="15.75" x14ac:dyDescent="0.25">
      <c r="B2551" s="34"/>
      <c r="X2551" s="51"/>
    </row>
    <row r="2552" spans="2:24" ht="15.75" x14ac:dyDescent="0.25">
      <c r="B2552" s="34"/>
      <c r="X2552" s="51"/>
    </row>
    <row r="2553" spans="2:24" ht="15.75" x14ac:dyDescent="0.25">
      <c r="B2553" s="34"/>
      <c r="X2553" s="51"/>
    </row>
    <row r="2554" spans="2:24" ht="15.75" x14ac:dyDescent="0.25">
      <c r="B2554" s="34"/>
      <c r="X2554" s="51"/>
    </row>
    <row r="2555" spans="2:24" ht="15.75" x14ac:dyDescent="0.25">
      <c r="B2555" s="34"/>
      <c r="X2555" s="51"/>
    </row>
    <row r="2556" spans="2:24" ht="15.75" x14ac:dyDescent="0.25">
      <c r="B2556" s="34"/>
      <c r="X2556" s="51"/>
    </row>
    <row r="2557" spans="2:24" ht="15.75" x14ac:dyDescent="0.25">
      <c r="B2557" s="34"/>
      <c r="X2557" s="51"/>
    </row>
    <row r="2558" spans="2:24" ht="15.75" x14ac:dyDescent="0.25">
      <c r="B2558" s="34"/>
      <c r="X2558" s="51"/>
    </row>
    <row r="2559" spans="2:24" ht="15.75" x14ac:dyDescent="0.25">
      <c r="B2559" s="34"/>
      <c r="X2559" s="51"/>
    </row>
    <row r="2560" spans="2:24" ht="15.75" x14ac:dyDescent="0.25">
      <c r="B2560" s="34"/>
      <c r="X2560" s="51"/>
    </row>
    <row r="2561" spans="2:24" ht="15.75" x14ac:dyDescent="0.25">
      <c r="B2561" s="34"/>
      <c r="X2561" s="51"/>
    </row>
    <row r="2562" spans="2:24" ht="15.75" x14ac:dyDescent="0.25">
      <c r="B2562" s="34"/>
      <c r="X2562" s="51"/>
    </row>
    <row r="2563" spans="2:24" ht="15.75" x14ac:dyDescent="0.25">
      <c r="B2563" s="34"/>
      <c r="X2563" s="51"/>
    </row>
    <row r="2564" spans="2:24" ht="15.75" x14ac:dyDescent="0.25">
      <c r="B2564" s="34"/>
      <c r="X2564" s="51"/>
    </row>
    <row r="2565" spans="2:24" ht="15.75" x14ac:dyDescent="0.25">
      <c r="B2565" s="34"/>
      <c r="X2565" s="51"/>
    </row>
    <row r="2566" spans="2:24" ht="15.75" x14ac:dyDescent="0.25">
      <c r="B2566" s="34"/>
      <c r="X2566" s="51"/>
    </row>
    <row r="2567" spans="2:24" ht="15.75" x14ac:dyDescent="0.25">
      <c r="B2567" s="34"/>
      <c r="X2567" s="51"/>
    </row>
    <row r="2568" spans="2:24" ht="15.75" x14ac:dyDescent="0.25">
      <c r="B2568" s="34"/>
      <c r="X2568" s="51"/>
    </row>
    <row r="2569" spans="2:24" ht="15.75" x14ac:dyDescent="0.25">
      <c r="B2569" s="34"/>
      <c r="X2569" s="51"/>
    </row>
    <row r="2570" spans="2:24" ht="15.75" x14ac:dyDescent="0.25">
      <c r="B2570" s="34"/>
      <c r="X2570" s="51"/>
    </row>
    <row r="2571" spans="2:24" ht="15.75" x14ac:dyDescent="0.25">
      <c r="B2571" s="34"/>
      <c r="X2571" s="51"/>
    </row>
    <row r="2572" spans="2:24" ht="15.75" x14ac:dyDescent="0.25">
      <c r="B2572" s="34"/>
      <c r="X2572" s="51"/>
    </row>
    <row r="2573" spans="2:24" ht="15.75" x14ac:dyDescent="0.25">
      <c r="B2573" s="34"/>
      <c r="X2573" s="51"/>
    </row>
    <row r="2574" spans="2:24" ht="15.75" x14ac:dyDescent="0.25">
      <c r="B2574" s="34"/>
      <c r="X2574" s="51"/>
    </row>
    <row r="2575" spans="2:24" ht="15.75" x14ac:dyDescent="0.25">
      <c r="B2575" s="34"/>
      <c r="X2575" s="51"/>
    </row>
    <row r="2576" spans="2:24" ht="15.75" x14ac:dyDescent="0.25">
      <c r="B2576" s="34"/>
      <c r="X2576" s="51"/>
    </row>
    <row r="2577" spans="2:24" ht="15.75" x14ac:dyDescent="0.25">
      <c r="B2577" s="34"/>
      <c r="X2577" s="51"/>
    </row>
    <row r="2578" spans="2:24" ht="15.75" x14ac:dyDescent="0.25">
      <c r="B2578" s="34"/>
      <c r="X2578" s="51"/>
    </row>
    <row r="2579" spans="2:24" ht="15.75" x14ac:dyDescent="0.25">
      <c r="B2579" s="34"/>
      <c r="X2579" s="51"/>
    </row>
    <row r="2580" spans="2:24" ht="15.75" x14ac:dyDescent="0.25">
      <c r="B2580" s="34"/>
      <c r="X2580" s="51"/>
    </row>
    <row r="2581" spans="2:24" ht="15.75" x14ac:dyDescent="0.25">
      <c r="B2581" s="34"/>
      <c r="X2581" s="51"/>
    </row>
    <row r="2582" spans="2:24" ht="15.75" x14ac:dyDescent="0.25">
      <c r="B2582" s="34"/>
      <c r="X2582" s="51"/>
    </row>
    <row r="2583" spans="2:24" ht="15.75" x14ac:dyDescent="0.25">
      <c r="B2583" s="34"/>
      <c r="X2583" s="51"/>
    </row>
    <row r="2584" spans="2:24" ht="15.75" x14ac:dyDescent="0.25">
      <c r="B2584" s="34"/>
      <c r="X2584" s="51"/>
    </row>
    <row r="2585" spans="2:24" ht="15.75" x14ac:dyDescent="0.25">
      <c r="B2585" s="34"/>
      <c r="X2585" s="51"/>
    </row>
    <row r="2586" spans="2:24" ht="15.75" x14ac:dyDescent="0.25">
      <c r="B2586" s="34"/>
      <c r="X2586" s="51"/>
    </row>
    <row r="2587" spans="2:24" ht="15.75" x14ac:dyDescent="0.25">
      <c r="B2587" s="34"/>
      <c r="X2587" s="51"/>
    </row>
    <row r="2588" spans="2:24" ht="15.75" x14ac:dyDescent="0.25">
      <c r="B2588" s="34"/>
      <c r="X2588" s="51"/>
    </row>
    <row r="2589" spans="2:24" ht="15.75" x14ac:dyDescent="0.25">
      <c r="B2589" s="34"/>
      <c r="X2589" s="51"/>
    </row>
    <row r="2590" spans="2:24" ht="15.75" x14ac:dyDescent="0.25">
      <c r="B2590" s="34"/>
      <c r="X2590" s="51"/>
    </row>
    <row r="2591" spans="2:24" ht="15.75" x14ac:dyDescent="0.25">
      <c r="B2591" s="34"/>
      <c r="X2591" s="51"/>
    </row>
    <row r="2592" spans="2:24" ht="15.75" x14ac:dyDescent="0.25">
      <c r="B2592" s="34"/>
      <c r="X2592" s="51"/>
    </row>
    <row r="2593" spans="2:24" ht="15.75" x14ac:dyDescent="0.25">
      <c r="B2593" s="34"/>
      <c r="X2593" s="51"/>
    </row>
    <row r="2594" spans="2:24" ht="15.75" x14ac:dyDescent="0.25">
      <c r="B2594" s="34"/>
      <c r="X2594" s="51"/>
    </row>
    <row r="2595" spans="2:24" ht="15.75" x14ac:dyDescent="0.25">
      <c r="B2595" s="34"/>
      <c r="X2595" s="51"/>
    </row>
    <row r="2596" spans="2:24" ht="15.75" x14ac:dyDescent="0.25">
      <c r="B2596" s="34"/>
      <c r="X2596" s="51"/>
    </row>
    <row r="2597" spans="2:24" ht="15.75" x14ac:dyDescent="0.25">
      <c r="B2597" s="34"/>
      <c r="X2597" s="51"/>
    </row>
    <row r="2598" spans="2:24" ht="15.75" x14ac:dyDescent="0.25">
      <c r="B2598" s="34"/>
      <c r="X2598" s="51"/>
    </row>
    <row r="2599" spans="2:24" ht="15.75" x14ac:dyDescent="0.25">
      <c r="B2599" s="34"/>
      <c r="X2599" s="51"/>
    </row>
    <row r="2600" spans="2:24" ht="15.75" x14ac:dyDescent="0.25">
      <c r="B2600" s="34"/>
      <c r="X2600" s="51"/>
    </row>
    <row r="2601" spans="2:24" ht="15.75" x14ac:dyDescent="0.25">
      <c r="B2601" s="34"/>
      <c r="X2601" s="51"/>
    </row>
    <row r="2602" spans="2:24" ht="15.75" x14ac:dyDescent="0.25">
      <c r="B2602" s="34"/>
      <c r="X2602" s="51"/>
    </row>
    <row r="2603" spans="2:24" ht="15.75" x14ac:dyDescent="0.25">
      <c r="B2603" s="34"/>
      <c r="X2603" s="51"/>
    </row>
    <row r="2604" spans="2:24" ht="15.75" x14ac:dyDescent="0.25">
      <c r="B2604" s="34"/>
      <c r="X2604" s="51"/>
    </row>
    <row r="2605" spans="2:24" ht="15.75" x14ac:dyDescent="0.25">
      <c r="B2605" s="34"/>
      <c r="X2605" s="51"/>
    </row>
    <row r="2606" spans="2:24" ht="15.75" x14ac:dyDescent="0.25">
      <c r="B2606" s="34"/>
      <c r="X2606" s="51"/>
    </row>
    <row r="2607" spans="2:24" ht="15.75" x14ac:dyDescent="0.25">
      <c r="B2607" s="34"/>
      <c r="X2607" s="51"/>
    </row>
    <row r="2608" spans="2:24" ht="15.75" x14ac:dyDescent="0.25">
      <c r="B2608" s="34"/>
      <c r="X2608" s="51"/>
    </row>
    <row r="2609" spans="2:24" ht="15.75" x14ac:dyDescent="0.25">
      <c r="B2609" s="34"/>
      <c r="X2609" s="51"/>
    </row>
    <row r="2610" spans="2:24" ht="15.75" x14ac:dyDescent="0.25">
      <c r="B2610" s="34"/>
      <c r="X2610" s="51"/>
    </row>
    <row r="2611" spans="2:24" ht="15.75" x14ac:dyDescent="0.25">
      <c r="B2611" s="34"/>
      <c r="X2611" s="51"/>
    </row>
    <row r="2612" spans="2:24" ht="15.75" x14ac:dyDescent="0.25">
      <c r="B2612" s="34"/>
      <c r="X2612" s="51"/>
    </row>
    <row r="2613" spans="2:24" ht="15.75" x14ac:dyDescent="0.25">
      <c r="B2613" s="34"/>
      <c r="X2613" s="51"/>
    </row>
    <row r="2614" spans="2:24" ht="15.75" x14ac:dyDescent="0.25">
      <c r="B2614" s="34"/>
      <c r="X2614" s="51"/>
    </row>
    <row r="2615" spans="2:24" ht="15.75" x14ac:dyDescent="0.25">
      <c r="B2615" s="34"/>
      <c r="X2615" s="51"/>
    </row>
    <row r="2616" spans="2:24" ht="15.75" x14ac:dyDescent="0.25">
      <c r="B2616" s="34"/>
      <c r="X2616" s="51"/>
    </row>
    <row r="2617" spans="2:24" ht="15.75" x14ac:dyDescent="0.25">
      <c r="B2617" s="34"/>
      <c r="X2617" s="51"/>
    </row>
    <row r="2618" spans="2:24" ht="15.75" x14ac:dyDescent="0.25">
      <c r="B2618" s="34"/>
      <c r="X2618" s="51"/>
    </row>
    <row r="2619" spans="2:24" ht="15.75" x14ac:dyDescent="0.25">
      <c r="B2619" s="34"/>
      <c r="X2619" s="51"/>
    </row>
    <row r="2620" spans="2:24" ht="15.75" x14ac:dyDescent="0.25">
      <c r="B2620" s="34"/>
      <c r="X2620" s="51"/>
    </row>
    <row r="2621" spans="2:24" ht="15.75" x14ac:dyDescent="0.25">
      <c r="B2621" s="34"/>
      <c r="X2621" s="51"/>
    </row>
    <row r="2622" spans="2:24" ht="15.75" x14ac:dyDescent="0.25">
      <c r="B2622" s="34"/>
      <c r="X2622" s="51"/>
    </row>
    <row r="2623" spans="2:24" ht="15.75" x14ac:dyDescent="0.25">
      <c r="B2623" s="34"/>
      <c r="X2623" s="51"/>
    </row>
    <row r="2624" spans="2:24" ht="15.75" x14ac:dyDescent="0.25">
      <c r="B2624" s="34"/>
      <c r="X2624" s="51"/>
    </row>
    <row r="2625" spans="2:24" ht="15.75" x14ac:dyDescent="0.25">
      <c r="B2625" s="34"/>
      <c r="X2625" s="51"/>
    </row>
    <row r="2626" spans="2:24" ht="15.75" x14ac:dyDescent="0.25">
      <c r="B2626" s="34"/>
      <c r="X2626" s="51"/>
    </row>
    <row r="2627" spans="2:24" ht="15.75" x14ac:dyDescent="0.25">
      <c r="B2627" s="34"/>
      <c r="X2627" s="51"/>
    </row>
    <row r="2628" spans="2:24" ht="15.75" x14ac:dyDescent="0.25">
      <c r="B2628" s="34"/>
      <c r="X2628" s="51"/>
    </row>
    <row r="2629" spans="2:24" ht="15.75" x14ac:dyDescent="0.25">
      <c r="B2629" s="34"/>
      <c r="X2629" s="51"/>
    </row>
    <row r="2630" spans="2:24" ht="15.75" x14ac:dyDescent="0.25">
      <c r="B2630" s="34"/>
      <c r="X2630" s="51"/>
    </row>
    <row r="2631" spans="2:24" ht="15.75" x14ac:dyDescent="0.25">
      <c r="B2631" s="34"/>
      <c r="X2631" s="51"/>
    </row>
    <row r="2632" spans="2:24" ht="15.75" x14ac:dyDescent="0.25">
      <c r="B2632" s="34"/>
      <c r="X2632" s="51"/>
    </row>
    <row r="2633" spans="2:24" ht="15.75" x14ac:dyDescent="0.25">
      <c r="B2633" s="34"/>
      <c r="X2633" s="51"/>
    </row>
    <row r="2634" spans="2:24" ht="15.75" x14ac:dyDescent="0.25">
      <c r="B2634" s="34"/>
      <c r="X2634" s="51"/>
    </row>
    <row r="2635" spans="2:24" ht="15.75" x14ac:dyDescent="0.25">
      <c r="B2635" s="34"/>
      <c r="X2635" s="51"/>
    </row>
    <row r="2636" spans="2:24" ht="15.75" x14ac:dyDescent="0.25">
      <c r="B2636" s="34"/>
      <c r="X2636" s="51"/>
    </row>
    <row r="2637" spans="2:24" ht="15.75" x14ac:dyDescent="0.25">
      <c r="B2637" s="34"/>
      <c r="X2637" s="51"/>
    </row>
    <row r="2638" spans="2:24" ht="15.75" x14ac:dyDescent="0.25">
      <c r="B2638" s="34"/>
      <c r="X2638" s="51"/>
    </row>
    <row r="2639" spans="2:24" ht="15.75" x14ac:dyDescent="0.25">
      <c r="B2639" s="34"/>
      <c r="X2639" s="51"/>
    </row>
    <row r="2640" spans="2:24" ht="15.75" x14ac:dyDescent="0.25">
      <c r="B2640" s="34"/>
      <c r="X2640" s="51"/>
    </row>
    <row r="2641" spans="2:24" ht="15.75" x14ac:dyDescent="0.25">
      <c r="B2641" s="34"/>
      <c r="X2641" s="51"/>
    </row>
    <row r="2642" spans="2:24" ht="15.75" x14ac:dyDescent="0.25">
      <c r="B2642" s="34"/>
      <c r="X2642" s="51"/>
    </row>
    <row r="2643" spans="2:24" ht="15.75" x14ac:dyDescent="0.25">
      <c r="B2643" s="34"/>
      <c r="X2643" s="51"/>
    </row>
    <row r="2644" spans="2:24" ht="15.75" x14ac:dyDescent="0.25">
      <c r="B2644" s="34"/>
      <c r="X2644" s="51"/>
    </row>
    <row r="2645" spans="2:24" ht="15.75" x14ac:dyDescent="0.25">
      <c r="B2645" s="34"/>
      <c r="X2645" s="51"/>
    </row>
    <row r="2646" spans="2:24" ht="15.75" x14ac:dyDescent="0.25">
      <c r="B2646" s="34"/>
      <c r="X2646" s="51"/>
    </row>
    <row r="2647" spans="2:24" ht="15.75" x14ac:dyDescent="0.25">
      <c r="B2647" s="34"/>
      <c r="X2647" s="51"/>
    </row>
    <row r="2648" spans="2:24" ht="15.75" x14ac:dyDescent="0.25">
      <c r="B2648" s="34"/>
      <c r="X2648" s="51"/>
    </row>
    <row r="2649" spans="2:24" ht="15.75" x14ac:dyDescent="0.25">
      <c r="B2649" s="34"/>
      <c r="X2649" s="51"/>
    </row>
    <row r="2650" spans="2:24" ht="15.75" x14ac:dyDescent="0.25">
      <c r="B2650" s="34"/>
      <c r="X2650" s="51"/>
    </row>
    <row r="2651" spans="2:24" ht="15.75" x14ac:dyDescent="0.25">
      <c r="B2651" s="34"/>
      <c r="X2651" s="51"/>
    </row>
    <row r="2652" spans="2:24" ht="15.75" x14ac:dyDescent="0.25">
      <c r="B2652" s="34"/>
      <c r="X2652" s="51"/>
    </row>
    <row r="2653" spans="2:24" ht="15.75" x14ac:dyDescent="0.25">
      <c r="B2653" s="34"/>
      <c r="X2653" s="51"/>
    </row>
    <row r="2654" spans="2:24" ht="15.75" x14ac:dyDescent="0.25">
      <c r="B2654" s="34"/>
      <c r="X2654" s="51"/>
    </row>
    <row r="2655" spans="2:24" ht="15.75" x14ac:dyDescent="0.25">
      <c r="B2655" s="34"/>
      <c r="X2655" s="51"/>
    </row>
    <row r="2656" spans="2:24" ht="15.75" x14ac:dyDescent="0.25">
      <c r="B2656" s="34"/>
      <c r="X2656" s="51"/>
    </row>
    <row r="2657" spans="2:24" ht="15.75" x14ac:dyDescent="0.25">
      <c r="B2657" s="34"/>
      <c r="X2657" s="51"/>
    </row>
    <row r="2658" spans="2:24" ht="15.75" x14ac:dyDescent="0.25">
      <c r="B2658" s="34"/>
      <c r="X2658" s="51"/>
    </row>
    <row r="2659" spans="2:24" ht="15.75" x14ac:dyDescent="0.25">
      <c r="B2659" s="34"/>
      <c r="X2659" s="51"/>
    </row>
    <row r="2660" spans="2:24" ht="15.75" x14ac:dyDescent="0.25">
      <c r="B2660" s="34"/>
      <c r="X2660" s="51"/>
    </row>
    <row r="2661" spans="2:24" ht="15.75" x14ac:dyDescent="0.25">
      <c r="B2661" s="34"/>
      <c r="X2661" s="51"/>
    </row>
    <row r="2662" spans="2:24" ht="15.75" x14ac:dyDescent="0.25">
      <c r="B2662" s="34"/>
      <c r="X2662" s="51"/>
    </row>
    <row r="2663" spans="2:24" ht="15.75" x14ac:dyDescent="0.25">
      <c r="B2663" s="34"/>
      <c r="X2663" s="51"/>
    </row>
    <row r="2664" spans="2:24" ht="15.75" x14ac:dyDescent="0.25">
      <c r="B2664" s="34"/>
      <c r="X2664" s="51"/>
    </row>
    <row r="2665" spans="2:24" ht="15.75" x14ac:dyDescent="0.25">
      <c r="B2665" s="34"/>
      <c r="X2665" s="51"/>
    </row>
    <row r="2666" spans="2:24" ht="15.75" x14ac:dyDescent="0.25">
      <c r="B2666" s="34"/>
      <c r="X2666" s="51"/>
    </row>
    <row r="2667" spans="2:24" ht="15.75" x14ac:dyDescent="0.25">
      <c r="B2667" s="34"/>
      <c r="X2667" s="51"/>
    </row>
    <row r="2668" spans="2:24" ht="15.75" x14ac:dyDescent="0.25">
      <c r="B2668" s="34"/>
      <c r="X2668" s="51"/>
    </row>
    <row r="2669" spans="2:24" ht="15.75" x14ac:dyDescent="0.25">
      <c r="B2669" s="34"/>
      <c r="X2669" s="51"/>
    </row>
    <row r="2670" spans="2:24" ht="15.75" x14ac:dyDescent="0.25">
      <c r="B2670" s="34"/>
      <c r="X2670" s="51"/>
    </row>
    <row r="2671" spans="2:24" ht="15.75" x14ac:dyDescent="0.25">
      <c r="B2671" s="34"/>
      <c r="X2671" s="51"/>
    </row>
    <row r="2672" spans="2:24" ht="15.75" x14ac:dyDescent="0.25">
      <c r="B2672" s="34"/>
      <c r="X2672" s="51"/>
    </row>
    <row r="2673" spans="2:24" ht="15.75" x14ac:dyDescent="0.25">
      <c r="B2673" s="34"/>
      <c r="X2673" s="51"/>
    </row>
    <row r="2674" spans="2:24" ht="15.75" x14ac:dyDescent="0.25">
      <c r="B2674" s="34"/>
      <c r="X2674" s="51"/>
    </row>
    <row r="2675" spans="2:24" ht="15.75" x14ac:dyDescent="0.25">
      <c r="B2675" s="34"/>
      <c r="X2675" s="51"/>
    </row>
    <row r="2676" spans="2:24" ht="15.75" x14ac:dyDescent="0.25">
      <c r="B2676" s="34"/>
      <c r="X2676" s="51"/>
    </row>
    <row r="2677" spans="2:24" ht="15.75" x14ac:dyDescent="0.25">
      <c r="B2677" s="34"/>
      <c r="X2677" s="51"/>
    </row>
    <row r="2678" spans="2:24" ht="15.75" x14ac:dyDescent="0.25">
      <c r="B2678" s="34"/>
      <c r="X2678" s="51"/>
    </row>
    <row r="2679" spans="2:24" ht="15.75" x14ac:dyDescent="0.25">
      <c r="B2679" s="34"/>
      <c r="X2679" s="51"/>
    </row>
    <row r="2680" spans="2:24" ht="15.75" x14ac:dyDescent="0.25">
      <c r="B2680" s="34"/>
      <c r="X2680" s="51"/>
    </row>
    <row r="2681" spans="2:24" ht="15.75" x14ac:dyDescent="0.25">
      <c r="B2681" s="34"/>
      <c r="X2681" s="51"/>
    </row>
    <row r="2682" spans="2:24" ht="15.75" x14ac:dyDescent="0.25">
      <c r="B2682" s="34"/>
      <c r="X2682" s="51"/>
    </row>
    <row r="2683" spans="2:24" ht="15.75" x14ac:dyDescent="0.25">
      <c r="B2683" s="34"/>
      <c r="X2683" s="51"/>
    </row>
    <row r="2684" spans="2:24" ht="15.75" x14ac:dyDescent="0.25">
      <c r="B2684" s="34"/>
      <c r="X2684" s="51"/>
    </row>
    <row r="2685" spans="2:24" ht="15.75" x14ac:dyDescent="0.25">
      <c r="B2685" s="34"/>
      <c r="X2685" s="51"/>
    </row>
    <row r="2686" spans="2:24" ht="15.75" x14ac:dyDescent="0.25">
      <c r="B2686" s="34"/>
      <c r="X2686" s="51"/>
    </row>
    <row r="2687" spans="2:24" ht="15.75" x14ac:dyDescent="0.25">
      <c r="B2687" s="34"/>
      <c r="X2687" s="51"/>
    </row>
    <row r="2688" spans="2:24" ht="15.75" x14ac:dyDescent="0.25">
      <c r="B2688" s="34"/>
      <c r="X2688" s="51"/>
    </row>
    <row r="2689" spans="2:24" ht="15.75" x14ac:dyDescent="0.25">
      <c r="B2689" s="34"/>
      <c r="X2689" s="51"/>
    </row>
    <row r="2690" spans="2:24" ht="15.75" x14ac:dyDescent="0.25">
      <c r="B2690" s="34"/>
      <c r="X2690" s="51"/>
    </row>
    <row r="2691" spans="2:24" ht="15.75" x14ac:dyDescent="0.25">
      <c r="B2691" s="34"/>
      <c r="X2691" s="51"/>
    </row>
    <row r="2692" spans="2:24" ht="15.75" x14ac:dyDescent="0.25">
      <c r="B2692" s="34"/>
      <c r="X2692" s="51"/>
    </row>
    <row r="2693" spans="2:24" ht="15.75" x14ac:dyDescent="0.25">
      <c r="B2693" s="34"/>
      <c r="X2693" s="51"/>
    </row>
    <row r="2694" spans="2:24" ht="15.75" x14ac:dyDescent="0.25">
      <c r="B2694" s="34"/>
      <c r="X2694" s="51"/>
    </row>
    <row r="2695" spans="2:24" ht="15.75" x14ac:dyDescent="0.25">
      <c r="B2695" s="34"/>
      <c r="X2695" s="51"/>
    </row>
    <row r="2696" spans="2:24" ht="15.75" x14ac:dyDescent="0.25">
      <c r="B2696" s="34"/>
      <c r="X2696" s="51"/>
    </row>
    <row r="2697" spans="2:24" ht="15.75" x14ac:dyDescent="0.25">
      <c r="B2697" s="34"/>
      <c r="X2697" s="51"/>
    </row>
    <row r="2698" spans="2:24" ht="15.75" x14ac:dyDescent="0.25">
      <c r="B2698" s="34"/>
      <c r="X2698" s="51"/>
    </row>
    <row r="2699" spans="2:24" ht="15.75" x14ac:dyDescent="0.25">
      <c r="B2699" s="34"/>
      <c r="X2699" s="51"/>
    </row>
    <row r="2700" spans="2:24" ht="15.75" x14ac:dyDescent="0.25">
      <c r="B2700" s="34"/>
      <c r="X2700" s="51"/>
    </row>
    <row r="2701" spans="2:24" ht="15.75" x14ac:dyDescent="0.25">
      <c r="B2701" s="34"/>
      <c r="X2701" s="51"/>
    </row>
    <row r="2702" spans="2:24" ht="15.75" x14ac:dyDescent="0.25">
      <c r="B2702" s="34"/>
      <c r="X2702" s="51"/>
    </row>
    <row r="2703" spans="2:24" ht="15.75" x14ac:dyDescent="0.25">
      <c r="B2703" s="34"/>
      <c r="X2703" s="51"/>
    </row>
    <row r="2704" spans="2:24" ht="15.75" x14ac:dyDescent="0.25">
      <c r="B2704" s="34"/>
      <c r="X2704" s="51"/>
    </row>
    <row r="2705" spans="2:24" ht="15.75" x14ac:dyDescent="0.25">
      <c r="B2705" s="34"/>
      <c r="X2705" s="51"/>
    </row>
    <row r="2706" spans="2:24" ht="15.75" x14ac:dyDescent="0.25">
      <c r="B2706" s="34"/>
      <c r="X2706" s="51"/>
    </row>
    <row r="2707" spans="2:24" ht="15.75" x14ac:dyDescent="0.25">
      <c r="B2707" s="34"/>
      <c r="X2707" s="51"/>
    </row>
    <row r="2708" spans="2:24" ht="15.75" x14ac:dyDescent="0.25">
      <c r="B2708" s="34"/>
      <c r="X2708" s="51"/>
    </row>
    <row r="2709" spans="2:24" ht="15.75" x14ac:dyDescent="0.25">
      <c r="B2709" s="34"/>
      <c r="X2709" s="51"/>
    </row>
    <row r="2710" spans="2:24" ht="15.75" x14ac:dyDescent="0.25">
      <c r="B2710" s="34"/>
      <c r="X2710" s="51"/>
    </row>
    <row r="2711" spans="2:24" ht="15.75" x14ac:dyDescent="0.25">
      <c r="B2711" s="34"/>
      <c r="X2711" s="51"/>
    </row>
    <row r="2712" spans="2:24" ht="15.75" x14ac:dyDescent="0.25">
      <c r="B2712" s="34"/>
      <c r="X2712" s="51"/>
    </row>
    <row r="2713" spans="2:24" ht="15.75" x14ac:dyDescent="0.25">
      <c r="B2713" s="34"/>
      <c r="X2713" s="51"/>
    </row>
    <row r="2714" spans="2:24" ht="15.75" x14ac:dyDescent="0.25">
      <c r="B2714" s="34"/>
      <c r="X2714" s="51"/>
    </row>
    <row r="2715" spans="2:24" ht="15.75" x14ac:dyDescent="0.25">
      <c r="B2715" s="34"/>
      <c r="X2715" s="51"/>
    </row>
    <row r="2716" spans="2:24" ht="15.75" x14ac:dyDescent="0.25">
      <c r="B2716" s="34"/>
      <c r="X2716" s="51"/>
    </row>
    <row r="2717" spans="2:24" ht="15.75" x14ac:dyDescent="0.25">
      <c r="B2717" s="34"/>
      <c r="X2717" s="51"/>
    </row>
    <row r="2718" spans="2:24" ht="15.75" x14ac:dyDescent="0.25">
      <c r="B2718" s="34"/>
      <c r="X2718" s="51"/>
    </row>
    <row r="2719" spans="2:24" ht="15.75" x14ac:dyDescent="0.25">
      <c r="B2719" s="34"/>
      <c r="X2719" s="51"/>
    </row>
    <row r="2720" spans="2:24" ht="15.75" x14ac:dyDescent="0.25">
      <c r="B2720" s="34"/>
      <c r="X2720" s="51"/>
    </row>
    <row r="2721" spans="2:24" ht="15.75" x14ac:dyDescent="0.25">
      <c r="B2721" s="34"/>
      <c r="X2721" s="51"/>
    </row>
    <row r="2722" spans="2:24" ht="15.75" x14ac:dyDescent="0.25">
      <c r="B2722" s="34"/>
      <c r="X2722" s="51"/>
    </row>
    <row r="2723" spans="2:24" ht="15.75" x14ac:dyDescent="0.25">
      <c r="B2723" s="34"/>
      <c r="X2723" s="51"/>
    </row>
    <row r="2724" spans="2:24" ht="15.75" x14ac:dyDescent="0.25">
      <c r="B2724" s="34"/>
      <c r="X2724" s="51"/>
    </row>
    <row r="2725" spans="2:24" ht="15.75" x14ac:dyDescent="0.25">
      <c r="B2725" s="34"/>
      <c r="X2725" s="51"/>
    </row>
    <row r="2726" spans="2:24" ht="15.75" x14ac:dyDescent="0.25">
      <c r="B2726" s="34"/>
      <c r="X2726" s="51"/>
    </row>
    <row r="2727" spans="2:24" ht="15.75" x14ac:dyDescent="0.25">
      <c r="B2727" s="34"/>
      <c r="X2727" s="51"/>
    </row>
    <row r="2728" spans="2:24" ht="15.75" x14ac:dyDescent="0.25">
      <c r="B2728" s="34"/>
      <c r="X2728" s="51"/>
    </row>
    <row r="2729" spans="2:24" ht="15.75" x14ac:dyDescent="0.25">
      <c r="B2729" s="34"/>
      <c r="X2729" s="51"/>
    </row>
    <row r="2730" spans="2:24" ht="15.75" x14ac:dyDescent="0.25">
      <c r="B2730" s="34"/>
      <c r="X2730" s="51"/>
    </row>
    <row r="2731" spans="2:24" ht="15.75" x14ac:dyDescent="0.25">
      <c r="B2731" s="34"/>
      <c r="X2731" s="51"/>
    </row>
    <row r="2732" spans="2:24" ht="15.75" x14ac:dyDescent="0.25">
      <c r="B2732" s="34"/>
      <c r="X2732" s="51"/>
    </row>
    <row r="2733" spans="2:24" ht="15.75" x14ac:dyDescent="0.25">
      <c r="B2733" s="34"/>
      <c r="X2733" s="51"/>
    </row>
    <row r="2734" spans="2:24" ht="15.75" x14ac:dyDescent="0.25">
      <c r="B2734" s="34"/>
      <c r="X2734" s="51"/>
    </row>
    <row r="2735" spans="2:24" ht="15.75" x14ac:dyDescent="0.25">
      <c r="B2735" s="34"/>
      <c r="X2735" s="51"/>
    </row>
    <row r="2736" spans="2:24" ht="15.75" x14ac:dyDescent="0.25">
      <c r="B2736" s="34"/>
      <c r="X2736" s="51"/>
    </row>
    <row r="2737" spans="2:24" ht="15.75" x14ac:dyDescent="0.25">
      <c r="B2737" s="34"/>
      <c r="X2737" s="51"/>
    </row>
    <row r="2738" spans="2:24" ht="15.75" x14ac:dyDescent="0.25">
      <c r="B2738" s="34"/>
      <c r="X2738" s="51"/>
    </row>
    <row r="2739" spans="2:24" ht="15.75" x14ac:dyDescent="0.25">
      <c r="B2739" s="34"/>
      <c r="X2739" s="51"/>
    </row>
    <row r="2740" spans="2:24" ht="15.75" x14ac:dyDescent="0.25">
      <c r="B2740" s="34"/>
      <c r="X2740" s="51"/>
    </row>
    <row r="2741" spans="2:24" ht="15.75" x14ac:dyDescent="0.25">
      <c r="B2741" s="34"/>
      <c r="X2741" s="51"/>
    </row>
    <row r="2742" spans="2:24" ht="15.75" x14ac:dyDescent="0.25">
      <c r="B2742" s="34"/>
      <c r="X2742" s="51"/>
    </row>
    <row r="2743" spans="2:24" ht="15.75" x14ac:dyDescent="0.25">
      <c r="B2743" s="34"/>
      <c r="X2743" s="51"/>
    </row>
    <row r="2744" spans="2:24" ht="15.75" x14ac:dyDescent="0.25">
      <c r="B2744" s="34"/>
      <c r="X2744" s="51"/>
    </row>
    <row r="2745" spans="2:24" ht="15.75" x14ac:dyDescent="0.25">
      <c r="B2745" s="34"/>
      <c r="X2745" s="51"/>
    </row>
    <row r="2746" spans="2:24" ht="15.75" x14ac:dyDescent="0.25">
      <c r="B2746" s="34"/>
      <c r="X2746" s="51"/>
    </row>
    <row r="2747" spans="2:24" ht="15.75" x14ac:dyDescent="0.25">
      <c r="B2747" s="34"/>
      <c r="X2747" s="51"/>
    </row>
    <row r="2748" spans="2:24" ht="15.75" x14ac:dyDescent="0.25">
      <c r="B2748" s="34"/>
      <c r="X2748" s="51"/>
    </row>
    <row r="2749" spans="2:24" ht="15.75" x14ac:dyDescent="0.25">
      <c r="B2749" s="34"/>
      <c r="X2749" s="51"/>
    </row>
    <row r="2750" spans="2:24" ht="15.75" x14ac:dyDescent="0.25">
      <c r="B2750" s="34"/>
      <c r="X2750" s="51"/>
    </row>
    <row r="2751" spans="2:24" ht="15.75" x14ac:dyDescent="0.25">
      <c r="B2751" s="34"/>
      <c r="X2751" s="51"/>
    </row>
    <row r="2752" spans="2:24" ht="15.75" x14ac:dyDescent="0.25">
      <c r="B2752" s="34"/>
      <c r="X2752" s="51"/>
    </row>
    <row r="2753" spans="2:24" ht="15.75" x14ac:dyDescent="0.25">
      <c r="B2753" s="34"/>
      <c r="X2753" s="51"/>
    </row>
    <row r="2754" spans="2:24" ht="15.75" x14ac:dyDescent="0.25">
      <c r="B2754" s="34"/>
      <c r="X2754" s="51"/>
    </row>
    <row r="2755" spans="2:24" ht="15.75" x14ac:dyDescent="0.25">
      <c r="B2755" s="34"/>
      <c r="X2755" s="51"/>
    </row>
    <row r="2756" spans="2:24" ht="15.75" x14ac:dyDescent="0.25">
      <c r="B2756" s="34"/>
      <c r="X2756" s="51"/>
    </row>
    <row r="2757" spans="2:24" ht="15.75" x14ac:dyDescent="0.25">
      <c r="B2757" s="34"/>
      <c r="X2757" s="51"/>
    </row>
    <row r="2758" spans="2:24" ht="15.75" x14ac:dyDescent="0.25">
      <c r="B2758" s="34"/>
      <c r="X2758" s="51"/>
    </row>
    <row r="2759" spans="2:24" ht="15.75" x14ac:dyDescent="0.25">
      <c r="B2759" s="34"/>
      <c r="X2759" s="51"/>
    </row>
    <row r="2760" spans="2:24" ht="15.75" x14ac:dyDescent="0.25">
      <c r="B2760" s="34"/>
      <c r="X2760" s="51"/>
    </row>
    <row r="2761" spans="2:24" ht="15.75" x14ac:dyDescent="0.25">
      <c r="B2761" s="34"/>
      <c r="X2761" s="51"/>
    </row>
    <row r="2762" spans="2:24" ht="15.75" x14ac:dyDescent="0.25">
      <c r="B2762" s="34"/>
      <c r="X2762" s="51"/>
    </row>
    <row r="2763" spans="2:24" ht="15.75" x14ac:dyDescent="0.25">
      <c r="B2763" s="34"/>
      <c r="X2763" s="51"/>
    </row>
    <row r="2764" spans="2:24" ht="15.75" x14ac:dyDescent="0.25">
      <c r="B2764" s="34"/>
      <c r="X2764" s="51"/>
    </row>
    <row r="2765" spans="2:24" ht="15.75" x14ac:dyDescent="0.25">
      <c r="B2765" s="34"/>
      <c r="X2765" s="51"/>
    </row>
    <row r="2766" spans="2:24" ht="15.75" x14ac:dyDescent="0.25">
      <c r="B2766" s="34"/>
      <c r="X2766" s="51"/>
    </row>
    <row r="2767" spans="2:24" ht="15.75" x14ac:dyDescent="0.25">
      <c r="B2767" s="34"/>
      <c r="X2767" s="51"/>
    </row>
    <row r="2768" spans="2:24" ht="15.75" x14ac:dyDescent="0.25">
      <c r="B2768" s="34"/>
      <c r="X2768" s="51"/>
    </row>
    <row r="2769" spans="2:24" ht="15.75" x14ac:dyDescent="0.25">
      <c r="B2769" s="34"/>
      <c r="X2769" s="51"/>
    </row>
    <row r="2770" spans="2:24" ht="15.75" x14ac:dyDescent="0.25">
      <c r="B2770" s="34"/>
      <c r="X2770" s="51"/>
    </row>
    <row r="2771" spans="2:24" ht="15.75" x14ac:dyDescent="0.25">
      <c r="B2771" s="34"/>
      <c r="X2771" s="51"/>
    </row>
    <row r="2772" spans="2:24" ht="15.75" x14ac:dyDescent="0.25">
      <c r="B2772" s="34"/>
      <c r="X2772" s="51"/>
    </row>
    <row r="2773" spans="2:24" ht="15.75" x14ac:dyDescent="0.25">
      <c r="B2773" s="34"/>
      <c r="X2773" s="51"/>
    </row>
    <row r="2774" spans="2:24" ht="15.75" x14ac:dyDescent="0.25">
      <c r="B2774" s="34"/>
      <c r="X2774" s="51"/>
    </row>
    <row r="2775" spans="2:24" ht="15.75" x14ac:dyDescent="0.25">
      <c r="B2775" s="34"/>
      <c r="X2775" s="51"/>
    </row>
    <row r="2776" spans="2:24" ht="15.75" x14ac:dyDescent="0.25">
      <c r="B2776" s="34"/>
      <c r="X2776" s="51"/>
    </row>
    <row r="2777" spans="2:24" ht="15.75" x14ac:dyDescent="0.25">
      <c r="B2777" s="34"/>
      <c r="X2777" s="51"/>
    </row>
    <row r="2778" spans="2:24" ht="15.75" x14ac:dyDescent="0.25">
      <c r="B2778" s="34"/>
      <c r="X2778" s="51"/>
    </row>
    <row r="2779" spans="2:24" ht="15.75" x14ac:dyDescent="0.25">
      <c r="B2779" s="34"/>
      <c r="X2779" s="51"/>
    </row>
    <row r="2780" spans="2:24" ht="15.75" x14ac:dyDescent="0.25">
      <c r="B2780" s="34"/>
      <c r="X2780" s="51"/>
    </row>
    <row r="2781" spans="2:24" ht="15.75" x14ac:dyDescent="0.25">
      <c r="B2781" s="34"/>
      <c r="X2781" s="51"/>
    </row>
    <row r="2782" spans="2:24" ht="15.75" x14ac:dyDescent="0.25">
      <c r="B2782" s="34"/>
      <c r="X2782" s="51"/>
    </row>
    <row r="2783" spans="2:24" ht="15.75" x14ac:dyDescent="0.25">
      <c r="B2783" s="34"/>
      <c r="X2783" s="51"/>
    </row>
    <row r="2784" spans="2:24" ht="15.75" x14ac:dyDescent="0.25">
      <c r="B2784" s="34"/>
      <c r="X2784" s="51"/>
    </row>
    <row r="2785" spans="2:24" ht="15.75" x14ac:dyDescent="0.25">
      <c r="B2785" s="34"/>
      <c r="X2785" s="51"/>
    </row>
    <row r="2786" spans="2:24" ht="15.75" x14ac:dyDescent="0.25">
      <c r="B2786" s="34"/>
      <c r="X2786" s="51"/>
    </row>
    <row r="2787" spans="2:24" ht="15.75" x14ac:dyDescent="0.25">
      <c r="B2787" s="34"/>
      <c r="X2787" s="51"/>
    </row>
    <row r="2788" spans="2:24" ht="15.75" x14ac:dyDescent="0.25">
      <c r="B2788" s="34"/>
      <c r="X2788" s="51"/>
    </row>
    <row r="2789" spans="2:24" ht="15.75" x14ac:dyDescent="0.25">
      <c r="B2789" s="34"/>
      <c r="X2789" s="51"/>
    </row>
    <row r="2790" spans="2:24" ht="15.75" x14ac:dyDescent="0.25">
      <c r="B2790" s="34"/>
      <c r="X2790" s="51"/>
    </row>
    <row r="2791" spans="2:24" ht="15.75" x14ac:dyDescent="0.25">
      <c r="B2791" s="34"/>
      <c r="X2791" s="51"/>
    </row>
    <row r="2792" spans="2:24" ht="15.75" x14ac:dyDescent="0.25">
      <c r="B2792" s="34"/>
      <c r="X2792" s="51"/>
    </row>
    <row r="2793" spans="2:24" ht="15.75" x14ac:dyDescent="0.25">
      <c r="B2793" s="34"/>
      <c r="X2793" s="51"/>
    </row>
    <row r="2794" spans="2:24" ht="15.75" x14ac:dyDescent="0.25">
      <c r="B2794" s="34"/>
      <c r="X2794" s="51"/>
    </row>
    <row r="2795" spans="2:24" ht="15.75" x14ac:dyDescent="0.25">
      <c r="B2795" s="34"/>
      <c r="X2795" s="51"/>
    </row>
    <row r="2796" spans="2:24" ht="15.75" x14ac:dyDescent="0.25">
      <c r="B2796" s="34"/>
      <c r="X2796" s="51"/>
    </row>
    <row r="2797" spans="2:24" ht="15.75" x14ac:dyDescent="0.25">
      <c r="B2797" s="34"/>
      <c r="X2797" s="51"/>
    </row>
    <row r="2798" spans="2:24" ht="15.75" x14ac:dyDescent="0.25">
      <c r="B2798" s="34"/>
      <c r="X2798" s="51"/>
    </row>
    <row r="2799" spans="2:24" ht="15.75" x14ac:dyDescent="0.25">
      <c r="B2799" s="34"/>
      <c r="X2799" s="51"/>
    </row>
    <row r="2800" spans="2:24" ht="15.75" x14ac:dyDescent="0.25">
      <c r="B2800" s="34"/>
      <c r="X2800" s="51"/>
    </row>
    <row r="2801" spans="2:24" ht="15.75" x14ac:dyDescent="0.25">
      <c r="B2801" s="34"/>
      <c r="X2801" s="51"/>
    </row>
    <row r="2802" spans="2:24" ht="15.75" x14ac:dyDescent="0.25">
      <c r="B2802" s="34"/>
      <c r="X2802" s="51"/>
    </row>
    <row r="2803" spans="2:24" ht="15.75" x14ac:dyDescent="0.25">
      <c r="B2803" s="34"/>
      <c r="X2803" s="51"/>
    </row>
    <row r="2804" spans="2:24" ht="15.75" x14ac:dyDescent="0.25">
      <c r="B2804" s="34"/>
      <c r="X2804" s="51"/>
    </row>
    <row r="2805" spans="2:24" ht="15.75" x14ac:dyDescent="0.25">
      <c r="B2805" s="34"/>
      <c r="X2805" s="51"/>
    </row>
    <row r="2806" spans="2:24" ht="15.75" x14ac:dyDescent="0.25">
      <c r="B2806" s="34"/>
      <c r="X2806" s="51"/>
    </row>
    <row r="2807" spans="2:24" ht="15.75" x14ac:dyDescent="0.25">
      <c r="B2807" s="34"/>
      <c r="X2807" s="51"/>
    </row>
    <row r="2808" spans="2:24" ht="15.75" x14ac:dyDescent="0.25">
      <c r="B2808" s="34"/>
      <c r="X2808" s="51"/>
    </row>
    <row r="2809" spans="2:24" ht="15.75" x14ac:dyDescent="0.25">
      <c r="B2809" s="34"/>
      <c r="X2809" s="51"/>
    </row>
    <row r="2810" spans="2:24" ht="15.75" x14ac:dyDescent="0.25">
      <c r="B2810" s="34"/>
      <c r="X2810" s="51"/>
    </row>
    <row r="2811" spans="2:24" ht="15.75" x14ac:dyDescent="0.25">
      <c r="B2811" s="34"/>
      <c r="X2811" s="51"/>
    </row>
    <row r="2812" spans="2:24" ht="15.75" x14ac:dyDescent="0.25">
      <c r="B2812" s="34"/>
      <c r="X2812" s="51"/>
    </row>
    <row r="2813" spans="2:24" ht="15.75" x14ac:dyDescent="0.25">
      <c r="B2813" s="34"/>
      <c r="X2813" s="51"/>
    </row>
    <row r="2814" spans="2:24" ht="15.75" x14ac:dyDescent="0.25">
      <c r="B2814" s="34"/>
      <c r="X2814" s="51"/>
    </row>
    <row r="2815" spans="2:24" ht="15.75" x14ac:dyDescent="0.25">
      <c r="B2815" s="34"/>
      <c r="X2815" s="51"/>
    </row>
    <row r="2816" spans="2:24" ht="15.75" x14ac:dyDescent="0.25">
      <c r="B2816" s="34"/>
      <c r="X2816" s="51"/>
    </row>
    <row r="2817" spans="2:24" ht="15.75" x14ac:dyDescent="0.25">
      <c r="B2817" s="34"/>
      <c r="X2817" s="51"/>
    </row>
    <row r="2818" spans="2:24" ht="15.75" x14ac:dyDescent="0.25">
      <c r="B2818" s="34"/>
      <c r="X2818" s="51"/>
    </row>
    <row r="2819" spans="2:24" ht="15.75" x14ac:dyDescent="0.25">
      <c r="B2819" s="34"/>
      <c r="X2819" s="51"/>
    </row>
    <row r="2820" spans="2:24" ht="15.75" x14ac:dyDescent="0.25">
      <c r="B2820" s="34"/>
      <c r="X2820" s="51"/>
    </row>
    <row r="2821" spans="2:24" ht="15.75" x14ac:dyDescent="0.25">
      <c r="B2821" s="34"/>
      <c r="X2821" s="51"/>
    </row>
    <row r="2822" spans="2:24" ht="15.75" x14ac:dyDescent="0.25">
      <c r="B2822" s="34"/>
      <c r="X2822" s="51"/>
    </row>
    <row r="2823" spans="2:24" ht="15.75" x14ac:dyDescent="0.25">
      <c r="B2823" s="34"/>
      <c r="X2823" s="51"/>
    </row>
    <row r="2824" spans="2:24" ht="15.75" x14ac:dyDescent="0.25">
      <c r="B2824" s="34"/>
      <c r="X2824" s="51"/>
    </row>
    <row r="2825" spans="2:24" ht="15.75" x14ac:dyDescent="0.25">
      <c r="B2825" s="34"/>
      <c r="X2825" s="51"/>
    </row>
    <row r="2826" spans="2:24" ht="15.75" x14ac:dyDescent="0.25">
      <c r="B2826" s="34"/>
      <c r="X2826" s="51"/>
    </row>
    <row r="2827" spans="2:24" ht="15.75" x14ac:dyDescent="0.25">
      <c r="B2827" s="34"/>
      <c r="X2827" s="51"/>
    </row>
    <row r="2828" spans="2:24" ht="15.75" x14ac:dyDescent="0.25">
      <c r="B2828" s="34"/>
      <c r="X2828" s="51"/>
    </row>
    <row r="2829" spans="2:24" ht="15.75" x14ac:dyDescent="0.25">
      <c r="B2829" s="34"/>
      <c r="X2829" s="51"/>
    </row>
    <row r="2830" spans="2:24" ht="15.75" x14ac:dyDescent="0.25">
      <c r="B2830" s="34"/>
      <c r="X2830" s="51"/>
    </row>
    <row r="2831" spans="2:24" ht="15.75" x14ac:dyDescent="0.25">
      <c r="B2831" s="34"/>
      <c r="X2831" s="51"/>
    </row>
    <row r="2832" spans="2:24" ht="15.75" x14ac:dyDescent="0.25">
      <c r="B2832" s="34"/>
      <c r="X2832" s="51"/>
    </row>
    <row r="2833" spans="2:24" ht="15.75" x14ac:dyDescent="0.25">
      <c r="B2833" s="34"/>
      <c r="X2833" s="51"/>
    </row>
    <row r="2834" spans="2:24" ht="15.75" x14ac:dyDescent="0.25">
      <c r="B2834" s="34"/>
      <c r="X2834" s="51"/>
    </row>
    <row r="2835" spans="2:24" ht="15.75" x14ac:dyDescent="0.25">
      <c r="B2835" s="34"/>
      <c r="X2835" s="51"/>
    </row>
    <row r="2836" spans="2:24" ht="15.75" x14ac:dyDescent="0.25">
      <c r="B2836" s="34"/>
      <c r="X2836" s="51"/>
    </row>
    <row r="2837" spans="2:24" ht="15.75" x14ac:dyDescent="0.25">
      <c r="B2837" s="34"/>
      <c r="X2837" s="51"/>
    </row>
    <row r="2838" spans="2:24" ht="15.75" x14ac:dyDescent="0.25">
      <c r="B2838" s="34"/>
      <c r="X2838" s="51"/>
    </row>
    <row r="2839" spans="2:24" ht="15.75" x14ac:dyDescent="0.25">
      <c r="B2839" s="34"/>
      <c r="X2839" s="51"/>
    </row>
    <row r="2840" spans="2:24" ht="15.75" x14ac:dyDescent="0.25">
      <c r="B2840" s="34"/>
      <c r="X2840" s="51"/>
    </row>
    <row r="2841" spans="2:24" ht="15.75" x14ac:dyDescent="0.25">
      <c r="B2841" s="34"/>
      <c r="X2841" s="51"/>
    </row>
    <row r="2842" spans="2:24" ht="15.75" x14ac:dyDescent="0.25">
      <c r="B2842" s="34"/>
      <c r="X2842" s="51"/>
    </row>
    <row r="2843" spans="2:24" ht="15.75" x14ac:dyDescent="0.25">
      <c r="B2843" s="34"/>
      <c r="X2843" s="51"/>
    </row>
    <row r="2844" spans="2:24" ht="15.75" x14ac:dyDescent="0.25">
      <c r="B2844" s="34"/>
      <c r="X2844" s="51"/>
    </row>
    <row r="2845" spans="2:24" ht="15.75" x14ac:dyDescent="0.25">
      <c r="B2845" s="34"/>
      <c r="X2845" s="51"/>
    </row>
    <row r="2846" spans="2:24" ht="15.75" x14ac:dyDescent="0.25">
      <c r="B2846" s="34"/>
      <c r="X2846" s="51"/>
    </row>
    <row r="2847" spans="2:24" ht="15.75" x14ac:dyDescent="0.25">
      <c r="B2847" s="34"/>
      <c r="X2847" s="51"/>
    </row>
    <row r="2848" spans="2:24" ht="15.75" x14ac:dyDescent="0.25">
      <c r="B2848" s="34"/>
      <c r="X2848" s="51"/>
    </row>
    <row r="2849" spans="2:24" ht="15.75" x14ac:dyDescent="0.25">
      <c r="B2849" s="34"/>
      <c r="X2849" s="51"/>
    </row>
    <row r="2850" spans="2:24" ht="15.75" x14ac:dyDescent="0.25">
      <c r="B2850" s="34"/>
      <c r="X2850" s="51"/>
    </row>
    <row r="2851" spans="2:24" ht="15.75" x14ac:dyDescent="0.25">
      <c r="B2851" s="34"/>
      <c r="X2851" s="51"/>
    </row>
    <row r="2852" spans="2:24" ht="15.75" x14ac:dyDescent="0.25">
      <c r="B2852" s="34"/>
      <c r="X2852" s="51"/>
    </row>
    <row r="2853" spans="2:24" ht="15.75" x14ac:dyDescent="0.25">
      <c r="B2853" s="34"/>
      <c r="X2853" s="51"/>
    </row>
    <row r="2854" spans="2:24" ht="15.75" x14ac:dyDescent="0.25">
      <c r="B2854" s="34"/>
      <c r="X2854" s="51"/>
    </row>
    <row r="2855" spans="2:24" ht="15.75" x14ac:dyDescent="0.25">
      <c r="B2855" s="34"/>
      <c r="X2855" s="51"/>
    </row>
    <row r="2856" spans="2:24" ht="15.75" x14ac:dyDescent="0.25">
      <c r="B2856" s="34"/>
      <c r="X2856" s="51"/>
    </row>
    <row r="2857" spans="2:24" ht="15.75" x14ac:dyDescent="0.25">
      <c r="B2857" s="34"/>
      <c r="X2857" s="51"/>
    </row>
    <row r="2858" spans="2:24" ht="15.75" x14ac:dyDescent="0.25">
      <c r="B2858" s="34"/>
      <c r="X2858" s="51"/>
    </row>
    <row r="2859" spans="2:24" ht="15.75" x14ac:dyDescent="0.25">
      <c r="B2859" s="34"/>
      <c r="X2859" s="51"/>
    </row>
    <row r="2860" spans="2:24" ht="15.75" x14ac:dyDescent="0.25">
      <c r="B2860" s="34"/>
      <c r="X2860" s="51"/>
    </row>
    <row r="2861" spans="2:24" ht="15.75" x14ac:dyDescent="0.25">
      <c r="B2861" s="34"/>
      <c r="X2861" s="51"/>
    </row>
    <row r="2862" spans="2:24" ht="15.75" x14ac:dyDescent="0.25">
      <c r="B2862" s="34"/>
      <c r="X2862" s="51"/>
    </row>
    <row r="2863" spans="2:24" ht="15.75" x14ac:dyDescent="0.25">
      <c r="B2863" s="34"/>
      <c r="X2863" s="51"/>
    </row>
    <row r="2864" spans="2:24" ht="15.75" x14ac:dyDescent="0.25">
      <c r="B2864" s="34"/>
      <c r="X2864" s="51"/>
    </row>
    <row r="2865" spans="2:24" ht="15.75" x14ac:dyDescent="0.25">
      <c r="B2865" s="34"/>
      <c r="X2865" s="51"/>
    </row>
    <row r="2866" spans="2:24" ht="15.75" x14ac:dyDescent="0.25">
      <c r="B2866" s="34"/>
      <c r="X2866" s="51"/>
    </row>
    <row r="2867" spans="2:24" ht="15.75" x14ac:dyDescent="0.25">
      <c r="B2867" s="34"/>
      <c r="X2867" s="51"/>
    </row>
    <row r="2868" spans="2:24" ht="15.75" x14ac:dyDescent="0.25">
      <c r="B2868" s="34"/>
      <c r="X2868" s="51"/>
    </row>
    <row r="2869" spans="2:24" ht="15.75" x14ac:dyDescent="0.25">
      <c r="B2869" s="34"/>
      <c r="X2869" s="51"/>
    </row>
    <row r="2870" spans="2:24" ht="15.75" x14ac:dyDescent="0.25">
      <c r="B2870" s="34"/>
      <c r="X2870" s="51"/>
    </row>
    <row r="2871" spans="2:24" ht="15.75" x14ac:dyDescent="0.25">
      <c r="B2871" s="34"/>
      <c r="X2871" s="51"/>
    </row>
    <row r="2872" spans="2:24" ht="15.75" x14ac:dyDescent="0.25">
      <c r="B2872" s="34"/>
      <c r="X2872" s="51"/>
    </row>
    <row r="2873" spans="2:24" ht="15.75" x14ac:dyDescent="0.25">
      <c r="B2873" s="34"/>
      <c r="X2873" s="51"/>
    </row>
    <row r="2874" spans="2:24" ht="15.75" x14ac:dyDescent="0.25">
      <c r="B2874" s="34"/>
      <c r="X2874" s="51"/>
    </row>
    <row r="2875" spans="2:24" ht="15.75" x14ac:dyDescent="0.25">
      <c r="B2875" s="34"/>
      <c r="X2875" s="51"/>
    </row>
    <row r="2876" spans="2:24" ht="15.75" x14ac:dyDescent="0.25">
      <c r="B2876" s="34"/>
      <c r="X2876" s="51"/>
    </row>
    <row r="2877" spans="2:24" ht="15.75" x14ac:dyDescent="0.25">
      <c r="B2877" s="34"/>
      <c r="X2877" s="51"/>
    </row>
    <row r="2878" spans="2:24" ht="15.75" x14ac:dyDescent="0.25">
      <c r="B2878" s="34"/>
      <c r="X2878" s="51"/>
    </row>
    <row r="2879" spans="2:24" ht="15.75" x14ac:dyDescent="0.25">
      <c r="B2879" s="34"/>
      <c r="X2879" s="51"/>
    </row>
    <row r="2880" spans="2:24" ht="15.75" x14ac:dyDescent="0.25">
      <c r="B2880" s="34"/>
      <c r="X2880" s="51"/>
    </row>
    <row r="2881" spans="2:24" ht="15.75" x14ac:dyDescent="0.25">
      <c r="B2881" s="34"/>
      <c r="X2881" s="51"/>
    </row>
    <row r="2882" spans="2:24" ht="15.75" x14ac:dyDescent="0.25">
      <c r="B2882" s="34"/>
      <c r="X2882" s="51"/>
    </row>
    <row r="2883" spans="2:24" ht="15.75" x14ac:dyDescent="0.25">
      <c r="B2883" s="34"/>
      <c r="X2883" s="51"/>
    </row>
    <row r="2884" spans="2:24" ht="15.75" x14ac:dyDescent="0.25">
      <c r="B2884" s="34"/>
      <c r="X2884" s="51"/>
    </row>
    <row r="2885" spans="2:24" ht="15.75" x14ac:dyDescent="0.25">
      <c r="B2885" s="34"/>
      <c r="X2885" s="51"/>
    </row>
    <row r="2886" spans="2:24" ht="15.75" x14ac:dyDescent="0.25">
      <c r="B2886" s="34"/>
      <c r="X2886" s="51"/>
    </row>
    <row r="2887" spans="2:24" ht="15.75" x14ac:dyDescent="0.25">
      <c r="B2887" s="34"/>
      <c r="X2887" s="51"/>
    </row>
    <row r="2888" spans="2:24" ht="15.75" x14ac:dyDescent="0.25">
      <c r="B2888" s="34"/>
      <c r="X2888" s="51"/>
    </row>
    <row r="2889" spans="2:24" ht="15.75" x14ac:dyDescent="0.25">
      <c r="B2889" s="34"/>
      <c r="X2889" s="51"/>
    </row>
    <row r="2890" spans="2:24" ht="15.75" x14ac:dyDescent="0.25">
      <c r="B2890" s="34"/>
      <c r="X2890" s="51"/>
    </row>
    <row r="2891" spans="2:24" ht="15.75" x14ac:dyDescent="0.25">
      <c r="B2891" s="34"/>
      <c r="X2891" s="51"/>
    </row>
    <row r="2892" spans="2:24" ht="15.75" x14ac:dyDescent="0.25">
      <c r="B2892" s="34"/>
      <c r="X2892" s="51"/>
    </row>
    <row r="2893" spans="2:24" ht="15.75" x14ac:dyDescent="0.25">
      <c r="B2893" s="34"/>
      <c r="X2893" s="51"/>
    </row>
    <row r="2894" spans="2:24" ht="15.75" x14ac:dyDescent="0.25">
      <c r="B2894" s="34"/>
      <c r="X2894" s="51"/>
    </row>
    <row r="2895" spans="2:24" ht="15.75" x14ac:dyDescent="0.25">
      <c r="B2895" s="34"/>
      <c r="X2895" s="51"/>
    </row>
    <row r="2896" spans="2:24" ht="15.75" x14ac:dyDescent="0.25">
      <c r="B2896" s="34"/>
      <c r="X2896" s="51"/>
    </row>
    <row r="2897" spans="2:24" ht="15.75" x14ac:dyDescent="0.25">
      <c r="B2897" s="34"/>
      <c r="X2897" s="51"/>
    </row>
    <row r="2898" spans="2:24" ht="15.75" x14ac:dyDescent="0.25">
      <c r="B2898" s="34"/>
      <c r="X2898" s="51"/>
    </row>
    <row r="2899" spans="2:24" ht="15.75" x14ac:dyDescent="0.25">
      <c r="B2899" s="34"/>
      <c r="X2899" s="51"/>
    </row>
    <row r="2900" spans="2:24" ht="15.75" x14ac:dyDescent="0.25">
      <c r="B2900" s="34"/>
      <c r="X2900" s="51"/>
    </row>
    <row r="2901" spans="2:24" ht="15.75" x14ac:dyDescent="0.25">
      <c r="B2901" s="34"/>
      <c r="X2901" s="51"/>
    </row>
    <row r="2902" spans="2:24" ht="15.75" x14ac:dyDescent="0.25">
      <c r="B2902" s="34"/>
      <c r="X2902" s="51"/>
    </row>
    <row r="2903" spans="2:24" ht="15.75" x14ac:dyDescent="0.25">
      <c r="B2903" s="34"/>
      <c r="X2903" s="51"/>
    </row>
    <row r="2904" spans="2:24" ht="15.75" x14ac:dyDescent="0.25">
      <c r="B2904" s="34"/>
      <c r="X2904" s="51"/>
    </row>
    <row r="2905" spans="2:24" ht="15.75" x14ac:dyDescent="0.25">
      <c r="B2905" s="34"/>
      <c r="X2905" s="51"/>
    </row>
    <row r="2906" spans="2:24" ht="15.75" x14ac:dyDescent="0.25">
      <c r="B2906" s="34"/>
      <c r="X2906" s="51"/>
    </row>
    <row r="2907" spans="2:24" ht="15.75" x14ac:dyDescent="0.25">
      <c r="B2907" s="34"/>
      <c r="X2907" s="51"/>
    </row>
    <row r="2908" spans="2:24" ht="15.75" x14ac:dyDescent="0.25">
      <c r="B2908" s="34"/>
      <c r="X2908" s="51"/>
    </row>
    <row r="2909" spans="2:24" ht="15.75" x14ac:dyDescent="0.25">
      <c r="B2909" s="34"/>
      <c r="X2909" s="51"/>
    </row>
    <row r="2910" spans="2:24" ht="15.75" x14ac:dyDescent="0.25">
      <c r="B2910" s="34"/>
      <c r="X2910" s="51"/>
    </row>
    <row r="2911" spans="2:24" ht="15.75" x14ac:dyDescent="0.25">
      <c r="B2911" s="34"/>
      <c r="X2911" s="51"/>
    </row>
    <row r="2912" spans="2:24" ht="15.75" x14ac:dyDescent="0.25">
      <c r="B2912" s="34"/>
      <c r="X2912" s="51"/>
    </row>
    <row r="2913" spans="2:24" ht="15.75" x14ac:dyDescent="0.25">
      <c r="B2913" s="34"/>
      <c r="X2913" s="51"/>
    </row>
    <row r="2914" spans="2:24" ht="15.75" x14ac:dyDescent="0.25">
      <c r="B2914" s="34"/>
      <c r="X2914" s="51"/>
    </row>
    <row r="2915" spans="2:24" ht="15.75" x14ac:dyDescent="0.25">
      <c r="B2915" s="34"/>
      <c r="X2915" s="51"/>
    </row>
    <row r="2916" spans="2:24" ht="15.75" x14ac:dyDescent="0.25">
      <c r="B2916" s="34"/>
      <c r="X2916" s="51"/>
    </row>
    <row r="2917" spans="2:24" ht="15.75" x14ac:dyDescent="0.25">
      <c r="B2917" s="34"/>
      <c r="X2917" s="51"/>
    </row>
    <row r="2918" spans="2:24" ht="15.75" x14ac:dyDescent="0.25">
      <c r="B2918" s="34"/>
      <c r="X2918" s="51"/>
    </row>
    <row r="2919" spans="2:24" ht="15.75" x14ac:dyDescent="0.25">
      <c r="B2919" s="34"/>
      <c r="X2919" s="51"/>
    </row>
    <row r="2920" spans="2:24" ht="15.75" x14ac:dyDescent="0.25">
      <c r="B2920" s="34"/>
      <c r="X2920" s="51"/>
    </row>
    <row r="2921" spans="2:24" ht="15.75" x14ac:dyDescent="0.25">
      <c r="B2921" s="34"/>
      <c r="X2921" s="51"/>
    </row>
    <row r="2922" spans="2:24" ht="15.75" x14ac:dyDescent="0.25">
      <c r="B2922" s="34"/>
      <c r="X2922" s="51"/>
    </row>
    <row r="2923" spans="2:24" ht="15.75" x14ac:dyDescent="0.25">
      <c r="B2923" s="34"/>
      <c r="X2923" s="51"/>
    </row>
    <row r="2924" spans="2:24" ht="15.75" x14ac:dyDescent="0.25">
      <c r="B2924" s="34"/>
      <c r="X2924" s="51"/>
    </row>
    <row r="2925" spans="2:24" ht="15.75" x14ac:dyDescent="0.25">
      <c r="B2925" s="34"/>
      <c r="X2925" s="51"/>
    </row>
    <row r="2926" spans="2:24" ht="15.75" x14ac:dyDescent="0.25">
      <c r="B2926" s="34"/>
      <c r="X2926" s="51"/>
    </row>
    <row r="2927" spans="2:24" ht="15.75" x14ac:dyDescent="0.25">
      <c r="B2927" s="34"/>
      <c r="X2927" s="51"/>
    </row>
    <row r="2928" spans="2:24" ht="15.75" x14ac:dyDescent="0.25">
      <c r="B2928" s="34"/>
      <c r="X2928" s="51"/>
    </row>
    <row r="2929" spans="2:24" ht="15.75" x14ac:dyDescent="0.25">
      <c r="B2929" s="34"/>
      <c r="X2929" s="51"/>
    </row>
    <row r="2930" spans="2:24" ht="15.75" x14ac:dyDescent="0.25">
      <c r="B2930" s="34"/>
      <c r="X2930" s="51"/>
    </row>
    <row r="2931" spans="2:24" ht="15.75" x14ac:dyDescent="0.25">
      <c r="B2931" s="34"/>
      <c r="X2931" s="51"/>
    </row>
    <row r="2932" spans="2:24" ht="15.75" x14ac:dyDescent="0.25">
      <c r="B2932" s="34"/>
      <c r="X2932" s="51"/>
    </row>
    <row r="2933" spans="2:24" ht="15.75" x14ac:dyDescent="0.25">
      <c r="B2933" s="34"/>
      <c r="X2933" s="51"/>
    </row>
    <row r="2934" spans="2:24" ht="15.75" x14ac:dyDescent="0.25">
      <c r="B2934" s="34"/>
      <c r="X2934" s="51"/>
    </row>
    <row r="2935" spans="2:24" ht="15.75" x14ac:dyDescent="0.25">
      <c r="B2935" s="34"/>
      <c r="X2935" s="51"/>
    </row>
    <row r="2936" spans="2:24" ht="15.75" x14ac:dyDescent="0.25">
      <c r="B2936" s="34"/>
      <c r="X2936" s="51"/>
    </row>
    <row r="2937" spans="2:24" ht="15.75" x14ac:dyDescent="0.25">
      <c r="B2937" s="34"/>
      <c r="X2937" s="51"/>
    </row>
    <row r="2938" spans="2:24" ht="15.75" x14ac:dyDescent="0.25">
      <c r="B2938" s="34"/>
      <c r="X2938" s="51"/>
    </row>
    <row r="2939" spans="2:24" ht="15.75" x14ac:dyDescent="0.25">
      <c r="B2939" s="34"/>
      <c r="X2939" s="51"/>
    </row>
    <row r="2940" spans="2:24" ht="15.75" x14ac:dyDescent="0.25">
      <c r="B2940" s="34"/>
      <c r="X2940" s="51"/>
    </row>
    <row r="2941" spans="2:24" ht="15.75" x14ac:dyDescent="0.25">
      <c r="B2941" s="34"/>
      <c r="X2941" s="51"/>
    </row>
    <row r="2942" spans="2:24" ht="15.75" x14ac:dyDescent="0.25">
      <c r="B2942" s="34"/>
      <c r="X2942" s="51"/>
    </row>
    <row r="2943" spans="2:24" ht="15.75" x14ac:dyDescent="0.25">
      <c r="B2943" s="34"/>
      <c r="X2943" s="51"/>
    </row>
    <row r="2944" spans="2:24" ht="15.75" x14ac:dyDescent="0.25">
      <c r="B2944" s="34"/>
      <c r="X2944" s="51"/>
    </row>
    <row r="2945" spans="2:24" ht="15.75" x14ac:dyDescent="0.25">
      <c r="B2945" s="34"/>
      <c r="X2945" s="51"/>
    </row>
    <row r="2946" spans="2:24" ht="15.75" x14ac:dyDescent="0.25">
      <c r="B2946" s="34"/>
      <c r="X2946" s="51"/>
    </row>
    <row r="2947" spans="2:24" ht="15.75" x14ac:dyDescent="0.25">
      <c r="B2947" s="34"/>
      <c r="X2947" s="51"/>
    </row>
    <row r="2948" spans="2:24" ht="15.75" x14ac:dyDescent="0.25">
      <c r="B2948" s="34"/>
      <c r="X2948" s="51"/>
    </row>
    <row r="2949" spans="2:24" ht="15.75" x14ac:dyDescent="0.25">
      <c r="B2949" s="34"/>
      <c r="X2949" s="51"/>
    </row>
    <row r="2950" spans="2:24" ht="15.75" x14ac:dyDescent="0.25">
      <c r="B2950" s="34"/>
      <c r="X2950" s="51"/>
    </row>
    <row r="2951" spans="2:24" ht="15.75" x14ac:dyDescent="0.25">
      <c r="B2951" s="34"/>
      <c r="X2951" s="51"/>
    </row>
    <row r="2952" spans="2:24" ht="15.75" x14ac:dyDescent="0.25">
      <c r="B2952" s="34"/>
      <c r="X2952" s="51"/>
    </row>
    <row r="2953" spans="2:24" ht="15.75" x14ac:dyDescent="0.25">
      <c r="B2953" s="34"/>
      <c r="X2953" s="51"/>
    </row>
    <row r="2954" spans="2:24" ht="15.75" x14ac:dyDescent="0.25">
      <c r="B2954" s="34"/>
      <c r="X2954" s="51"/>
    </row>
    <row r="2955" spans="2:24" ht="15.75" x14ac:dyDescent="0.25">
      <c r="B2955" s="34"/>
      <c r="X2955" s="51"/>
    </row>
    <row r="2956" spans="2:24" ht="15.75" x14ac:dyDescent="0.25">
      <c r="B2956" s="34"/>
      <c r="X2956" s="51"/>
    </row>
    <row r="2957" spans="2:24" ht="15.75" x14ac:dyDescent="0.25">
      <c r="B2957" s="34"/>
      <c r="X2957" s="51"/>
    </row>
    <row r="2958" spans="2:24" ht="15.75" x14ac:dyDescent="0.25">
      <c r="B2958" s="34"/>
      <c r="X2958" s="51"/>
    </row>
    <row r="2959" spans="2:24" ht="15.75" x14ac:dyDescent="0.25">
      <c r="B2959" s="34"/>
      <c r="X2959" s="51"/>
    </row>
    <row r="2960" spans="2:24" ht="15.75" x14ac:dyDescent="0.25">
      <c r="B2960" s="34"/>
      <c r="X2960" s="51"/>
    </row>
    <row r="2961" spans="2:24" ht="15.75" x14ac:dyDescent="0.25">
      <c r="B2961" s="34"/>
      <c r="X2961" s="51"/>
    </row>
    <row r="2962" spans="2:24" ht="15.75" x14ac:dyDescent="0.25">
      <c r="B2962" s="34"/>
      <c r="X2962" s="51"/>
    </row>
    <row r="2963" spans="2:24" ht="15.75" x14ac:dyDescent="0.25">
      <c r="B2963" s="34"/>
      <c r="X2963" s="51"/>
    </row>
    <row r="2964" spans="2:24" ht="15.75" x14ac:dyDescent="0.25">
      <c r="B2964" s="34"/>
      <c r="X2964" s="51"/>
    </row>
    <row r="2965" spans="2:24" ht="15.75" x14ac:dyDescent="0.25">
      <c r="B2965" s="34"/>
      <c r="X2965" s="51"/>
    </row>
    <row r="2966" spans="2:24" ht="15.75" x14ac:dyDescent="0.25">
      <c r="B2966" s="34"/>
      <c r="X2966" s="51"/>
    </row>
    <row r="2967" spans="2:24" ht="15.75" x14ac:dyDescent="0.25">
      <c r="B2967" s="34"/>
      <c r="X2967" s="51"/>
    </row>
    <row r="2968" spans="2:24" ht="15.75" x14ac:dyDescent="0.25">
      <c r="B2968" s="34"/>
      <c r="X2968" s="51"/>
    </row>
    <row r="2969" spans="2:24" ht="15.75" x14ac:dyDescent="0.25">
      <c r="B2969" s="34"/>
      <c r="X2969" s="51"/>
    </row>
    <row r="2970" spans="2:24" ht="15.75" x14ac:dyDescent="0.25">
      <c r="B2970" s="34"/>
      <c r="X2970" s="51"/>
    </row>
    <row r="2971" spans="2:24" ht="15.75" x14ac:dyDescent="0.25">
      <c r="B2971" s="34"/>
      <c r="X2971" s="51"/>
    </row>
    <row r="2972" spans="2:24" ht="15.75" x14ac:dyDescent="0.25">
      <c r="B2972" s="34"/>
      <c r="X2972" s="51"/>
    </row>
    <row r="2973" spans="2:24" ht="15.75" x14ac:dyDescent="0.25">
      <c r="B2973" s="34"/>
      <c r="X2973" s="51"/>
    </row>
    <row r="2974" spans="2:24" ht="15.75" x14ac:dyDescent="0.25">
      <c r="B2974" s="34"/>
      <c r="X2974" s="51"/>
    </row>
    <row r="2975" spans="2:24" ht="15.75" x14ac:dyDescent="0.25">
      <c r="B2975" s="34"/>
      <c r="X2975" s="51"/>
    </row>
    <row r="2976" spans="2:24" ht="15.75" x14ac:dyDescent="0.25">
      <c r="B2976" s="34"/>
      <c r="X2976" s="51"/>
    </row>
    <row r="2977" spans="2:24" ht="15.75" x14ac:dyDescent="0.25">
      <c r="B2977" s="34"/>
      <c r="X2977" s="51"/>
    </row>
    <row r="2978" spans="2:24" ht="15.75" x14ac:dyDescent="0.25">
      <c r="B2978" s="34"/>
      <c r="X2978" s="51"/>
    </row>
    <row r="2979" spans="2:24" ht="15.75" x14ac:dyDescent="0.25">
      <c r="B2979" s="34"/>
      <c r="X2979" s="51"/>
    </row>
    <row r="2980" spans="2:24" ht="15.75" x14ac:dyDescent="0.25">
      <c r="B2980" s="34"/>
      <c r="X2980" s="51"/>
    </row>
    <row r="2981" spans="2:24" ht="15.75" x14ac:dyDescent="0.25">
      <c r="B2981" s="34"/>
      <c r="X2981" s="51"/>
    </row>
    <row r="2982" spans="2:24" ht="15.75" x14ac:dyDescent="0.25">
      <c r="B2982" s="34"/>
      <c r="X2982" s="51"/>
    </row>
    <row r="2983" spans="2:24" ht="15.75" x14ac:dyDescent="0.25">
      <c r="B2983" s="34"/>
      <c r="X2983" s="51"/>
    </row>
    <row r="2984" spans="2:24" ht="15.75" x14ac:dyDescent="0.25">
      <c r="B2984" s="34"/>
      <c r="X2984" s="51"/>
    </row>
    <row r="2985" spans="2:24" ht="15.75" x14ac:dyDescent="0.25">
      <c r="B2985" s="34"/>
      <c r="X2985" s="51"/>
    </row>
    <row r="2986" spans="2:24" ht="15.75" x14ac:dyDescent="0.25">
      <c r="B2986" s="34"/>
      <c r="X2986" s="51"/>
    </row>
    <row r="2987" spans="2:24" ht="15.75" x14ac:dyDescent="0.25">
      <c r="B2987" s="34"/>
      <c r="X2987" s="51"/>
    </row>
    <row r="2988" spans="2:24" ht="15.75" x14ac:dyDescent="0.25">
      <c r="B2988" s="34"/>
      <c r="X2988" s="51"/>
    </row>
    <row r="2989" spans="2:24" ht="15.75" x14ac:dyDescent="0.25">
      <c r="B2989" s="34"/>
      <c r="X2989" s="51"/>
    </row>
    <row r="2990" spans="2:24" ht="15.75" x14ac:dyDescent="0.25">
      <c r="B2990" s="34"/>
      <c r="X2990" s="51"/>
    </row>
    <row r="2991" spans="2:24" ht="15.75" x14ac:dyDescent="0.25">
      <c r="B2991" s="34"/>
      <c r="X2991" s="51"/>
    </row>
    <row r="2992" spans="2:24" ht="15.75" x14ac:dyDescent="0.25">
      <c r="B2992" s="34"/>
      <c r="X2992" s="51"/>
    </row>
    <row r="2993" spans="2:24" ht="15.75" x14ac:dyDescent="0.25">
      <c r="B2993" s="34"/>
      <c r="X2993" s="51"/>
    </row>
    <row r="2994" spans="2:24" ht="15.75" x14ac:dyDescent="0.25">
      <c r="B2994" s="34"/>
      <c r="X2994" s="51"/>
    </row>
    <row r="2995" spans="2:24" ht="15.75" x14ac:dyDescent="0.25">
      <c r="B2995" s="34"/>
      <c r="X2995" s="51"/>
    </row>
    <row r="2996" spans="2:24" ht="15.75" x14ac:dyDescent="0.25">
      <c r="B2996" s="34"/>
      <c r="X2996" s="51"/>
    </row>
    <row r="2997" spans="2:24" ht="15.75" x14ac:dyDescent="0.25">
      <c r="B2997" s="34"/>
      <c r="X2997" s="51"/>
    </row>
    <row r="2998" spans="2:24" ht="15.75" x14ac:dyDescent="0.25">
      <c r="B2998" s="34"/>
      <c r="X2998" s="51"/>
    </row>
    <row r="2999" spans="2:24" ht="15.75" x14ac:dyDescent="0.25">
      <c r="B2999" s="34"/>
      <c r="X2999" s="51"/>
    </row>
    <row r="3000" spans="2:24" ht="15.75" x14ac:dyDescent="0.25">
      <c r="B3000" s="34"/>
      <c r="X3000" s="51"/>
    </row>
    <row r="3001" spans="2:24" ht="15.75" x14ac:dyDescent="0.25">
      <c r="B3001" s="34"/>
      <c r="X3001" s="51"/>
    </row>
    <row r="3002" spans="2:24" ht="15.75" x14ac:dyDescent="0.25">
      <c r="B3002" s="34"/>
      <c r="X3002" s="51"/>
    </row>
    <row r="3003" spans="2:24" ht="15.75" x14ac:dyDescent="0.25">
      <c r="B3003" s="34"/>
      <c r="X3003" s="51"/>
    </row>
    <row r="3004" spans="2:24" ht="15.75" x14ac:dyDescent="0.25">
      <c r="B3004" s="34"/>
      <c r="X3004" s="51"/>
    </row>
    <row r="3005" spans="2:24" ht="15.75" x14ac:dyDescent="0.25">
      <c r="B3005" s="34"/>
      <c r="X3005" s="51"/>
    </row>
    <row r="3006" spans="2:24" ht="15.75" x14ac:dyDescent="0.25">
      <c r="B3006" s="34"/>
      <c r="X3006" s="51"/>
    </row>
    <row r="3007" spans="2:24" ht="15.75" x14ac:dyDescent="0.25">
      <c r="B3007" s="34"/>
      <c r="X3007" s="51"/>
    </row>
    <row r="3008" spans="2:24" ht="15.75" x14ac:dyDescent="0.25">
      <c r="B3008" s="34"/>
      <c r="X3008" s="51"/>
    </row>
    <row r="3009" spans="2:24" ht="15.75" x14ac:dyDescent="0.25">
      <c r="B3009" s="34"/>
      <c r="X3009" s="51"/>
    </row>
    <row r="3010" spans="2:24" ht="15.75" x14ac:dyDescent="0.25">
      <c r="B3010" s="34"/>
      <c r="X3010" s="51"/>
    </row>
    <row r="3011" spans="2:24" ht="15.75" x14ac:dyDescent="0.25">
      <c r="B3011" s="34"/>
      <c r="X3011" s="51"/>
    </row>
    <row r="3012" spans="2:24" ht="15.75" x14ac:dyDescent="0.25">
      <c r="B3012" s="34"/>
      <c r="X3012" s="51"/>
    </row>
    <row r="3013" spans="2:24" ht="15.75" x14ac:dyDescent="0.25">
      <c r="B3013" s="34"/>
      <c r="X3013" s="51"/>
    </row>
    <row r="3014" spans="2:24" ht="15.75" x14ac:dyDescent="0.25">
      <c r="B3014" s="34"/>
      <c r="X3014" s="51"/>
    </row>
    <row r="3015" spans="2:24" ht="15.75" x14ac:dyDescent="0.25">
      <c r="B3015" s="34"/>
      <c r="X3015" s="51"/>
    </row>
    <row r="3016" spans="2:24" ht="15.75" x14ac:dyDescent="0.25">
      <c r="B3016" s="34"/>
      <c r="X3016" s="51"/>
    </row>
    <row r="3017" spans="2:24" ht="15.75" x14ac:dyDescent="0.25">
      <c r="B3017" s="34"/>
      <c r="X3017" s="51"/>
    </row>
    <row r="3018" spans="2:24" ht="15.75" x14ac:dyDescent="0.25">
      <c r="B3018" s="34"/>
      <c r="X3018" s="51"/>
    </row>
    <row r="3019" spans="2:24" ht="15.75" x14ac:dyDescent="0.25">
      <c r="B3019" s="34"/>
      <c r="X3019" s="51"/>
    </row>
    <row r="3020" spans="2:24" ht="15.75" x14ac:dyDescent="0.25">
      <c r="B3020" s="34"/>
      <c r="X3020" s="51"/>
    </row>
    <row r="3021" spans="2:24" ht="15.75" x14ac:dyDescent="0.25">
      <c r="B3021" s="34"/>
      <c r="X3021" s="51"/>
    </row>
    <row r="3022" spans="2:24" ht="15.75" x14ac:dyDescent="0.25">
      <c r="B3022" s="34"/>
      <c r="X3022" s="51"/>
    </row>
    <row r="3023" spans="2:24" ht="15.75" x14ac:dyDescent="0.25">
      <c r="B3023" s="34"/>
      <c r="X3023" s="51"/>
    </row>
    <row r="3024" spans="2:24" ht="15.75" x14ac:dyDescent="0.25">
      <c r="B3024" s="34"/>
      <c r="X3024" s="51"/>
    </row>
    <row r="3025" spans="2:24" ht="15.75" x14ac:dyDescent="0.25">
      <c r="B3025" s="34"/>
      <c r="X3025" s="51"/>
    </row>
    <row r="3026" spans="2:24" ht="15.75" x14ac:dyDescent="0.25">
      <c r="B3026" s="34"/>
      <c r="X3026" s="51"/>
    </row>
    <row r="3027" spans="2:24" ht="15.75" x14ac:dyDescent="0.25">
      <c r="B3027" s="34"/>
      <c r="X3027" s="51"/>
    </row>
    <row r="3028" spans="2:24" ht="15.75" x14ac:dyDescent="0.25">
      <c r="B3028" s="34"/>
      <c r="X3028" s="51"/>
    </row>
    <row r="3029" spans="2:24" ht="15.75" x14ac:dyDescent="0.25">
      <c r="B3029" s="34"/>
      <c r="X3029" s="51"/>
    </row>
    <row r="3030" spans="2:24" ht="15.75" x14ac:dyDescent="0.25">
      <c r="B3030" s="34"/>
      <c r="X3030" s="51"/>
    </row>
    <row r="3031" spans="2:24" ht="15.75" x14ac:dyDescent="0.25">
      <c r="B3031" s="34"/>
      <c r="X3031" s="51"/>
    </row>
    <row r="3032" spans="2:24" ht="15.75" x14ac:dyDescent="0.25">
      <c r="B3032" s="34"/>
      <c r="X3032" s="51"/>
    </row>
    <row r="3033" spans="2:24" ht="15.75" x14ac:dyDescent="0.25">
      <c r="B3033" s="34"/>
      <c r="X3033" s="51"/>
    </row>
    <row r="3034" spans="2:24" ht="15.75" x14ac:dyDescent="0.25">
      <c r="B3034" s="34"/>
      <c r="X3034" s="51"/>
    </row>
    <row r="3035" spans="2:24" ht="15.75" x14ac:dyDescent="0.25">
      <c r="B3035" s="34"/>
      <c r="X3035" s="51"/>
    </row>
    <row r="3036" spans="2:24" ht="15.75" x14ac:dyDescent="0.25">
      <c r="B3036" s="34"/>
      <c r="X3036" s="51"/>
    </row>
    <row r="3037" spans="2:24" ht="15.75" x14ac:dyDescent="0.25">
      <c r="B3037" s="34"/>
      <c r="X3037" s="51"/>
    </row>
    <row r="3038" spans="2:24" ht="15.75" x14ac:dyDescent="0.25">
      <c r="B3038" s="34"/>
      <c r="X3038" s="51"/>
    </row>
    <row r="3039" spans="2:24" ht="15.75" x14ac:dyDescent="0.25">
      <c r="B3039" s="34"/>
      <c r="X3039" s="51"/>
    </row>
    <row r="3040" spans="2:24" ht="15.75" x14ac:dyDescent="0.25">
      <c r="B3040" s="34"/>
      <c r="X3040" s="51"/>
    </row>
    <row r="3041" spans="2:24" ht="15.75" x14ac:dyDescent="0.25">
      <c r="B3041" s="34"/>
      <c r="X3041" s="51"/>
    </row>
    <row r="3042" spans="2:24" ht="15.75" x14ac:dyDescent="0.25">
      <c r="B3042" s="34"/>
      <c r="X3042" s="51"/>
    </row>
    <row r="3043" spans="2:24" ht="15.75" x14ac:dyDescent="0.25">
      <c r="B3043" s="34"/>
      <c r="X3043" s="51"/>
    </row>
    <row r="3044" spans="2:24" ht="15.75" x14ac:dyDescent="0.25">
      <c r="B3044" s="34"/>
      <c r="X3044" s="51"/>
    </row>
    <row r="3045" spans="2:24" ht="15.75" x14ac:dyDescent="0.25">
      <c r="B3045" s="34"/>
      <c r="X3045" s="51"/>
    </row>
    <row r="3046" spans="2:24" ht="15.75" x14ac:dyDescent="0.25">
      <c r="B3046" s="34"/>
      <c r="X3046" s="51"/>
    </row>
    <row r="3047" spans="2:24" ht="15.75" x14ac:dyDescent="0.25">
      <c r="B3047" s="34"/>
      <c r="X3047" s="51"/>
    </row>
    <row r="3048" spans="2:24" ht="15.75" x14ac:dyDescent="0.25">
      <c r="B3048" s="34"/>
      <c r="X3048" s="51"/>
    </row>
    <row r="3049" spans="2:24" ht="15.75" x14ac:dyDescent="0.25">
      <c r="B3049" s="34"/>
      <c r="X3049" s="51"/>
    </row>
    <row r="3050" spans="2:24" ht="15.75" x14ac:dyDescent="0.25">
      <c r="B3050" s="34"/>
      <c r="X3050" s="51"/>
    </row>
    <row r="3051" spans="2:24" ht="15.75" x14ac:dyDescent="0.25">
      <c r="B3051" s="34"/>
      <c r="X3051" s="51"/>
    </row>
    <row r="3052" spans="2:24" ht="15.75" x14ac:dyDescent="0.25">
      <c r="B3052" s="34"/>
      <c r="X3052" s="51"/>
    </row>
    <row r="3053" spans="2:24" ht="15.75" x14ac:dyDescent="0.25">
      <c r="B3053" s="34"/>
      <c r="X3053" s="51"/>
    </row>
    <row r="3054" spans="2:24" ht="15.75" x14ac:dyDescent="0.25">
      <c r="B3054" s="34"/>
      <c r="X3054" s="51"/>
    </row>
    <row r="3055" spans="2:24" ht="15.75" x14ac:dyDescent="0.25">
      <c r="B3055" s="34"/>
      <c r="X3055" s="51"/>
    </row>
    <row r="3056" spans="2:24" ht="15.75" x14ac:dyDescent="0.25">
      <c r="B3056" s="34"/>
      <c r="X3056" s="51"/>
    </row>
    <row r="3057" spans="2:24" ht="15.75" x14ac:dyDescent="0.25">
      <c r="B3057" s="34"/>
      <c r="X3057" s="51"/>
    </row>
    <row r="3058" spans="2:24" ht="15.75" x14ac:dyDescent="0.25">
      <c r="B3058" s="34"/>
      <c r="X3058" s="51"/>
    </row>
    <row r="3059" spans="2:24" ht="15.75" x14ac:dyDescent="0.25">
      <c r="B3059" s="34"/>
      <c r="X3059" s="51"/>
    </row>
    <row r="3060" spans="2:24" ht="15.75" x14ac:dyDescent="0.25">
      <c r="B3060" s="34"/>
      <c r="X3060" s="51"/>
    </row>
    <row r="3061" spans="2:24" ht="15.75" x14ac:dyDescent="0.25">
      <c r="B3061" s="34"/>
      <c r="X3061" s="51"/>
    </row>
    <row r="3062" spans="2:24" ht="15.75" x14ac:dyDescent="0.25">
      <c r="B3062" s="34"/>
      <c r="X3062" s="51"/>
    </row>
    <row r="3063" spans="2:24" ht="15.75" x14ac:dyDescent="0.25">
      <c r="B3063" s="34"/>
      <c r="X3063" s="51"/>
    </row>
    <row r="3064" spans="2:24" ht="15.75" x14ac:dyDescent="0.25">
      <c r="B3064" s="34"/>
      <c r="X3064" s="51"/>
    </row>
    <row r="3065" spans="2:24" ht="15.75" x14ac:dyDescent="0.25">
      <c r="B3065" s="34"/>
      <c r="X3065" s="51"/>
    </row>
    <row r="3066" spans="2:24" ht="15.75" x14ac:dyDescent="0.25">
      <c r="B3066" s="34"/>
      <c r="X3066" s="51"/>
    </row>
    <row r="3067" spans="2:24" ht="15.75" x14ac:dyDescent="0.25">
      <c r="B3067" s="34"/>
      <c r="X3067" s="51"/>
    </row>
    <row r="3068" spans="2:24" ht="15.75" x14ac:dyDescent="0.25">
      <c r="B3068" s="34"/>
      <c r="X3068" s="51"/>
    </row>
    <row r="3069" spans="2:24" ht="15.75" x14ac:dyDescent="0.25">
      <c r="B3069" s="34"/>
      <c r="X3069" s="51"/>
    </row>
    <row r="3070" spans="2:24" ht="15.75" x14ac:dyDescent="0.25">
      <c r="B3070" s="34"/>
      <c r="X3070" s="51"/>
    </row>
    <row r="3071" spans="2:24" ht="15.75" x14ac:dyDescent="0.25">
      <c r="B3071" s="34"/>
      <c r="X3071" s="51"/>
    </row>
    <row r="3072" spans="2:24" ht="15.75" x14ac:dyDescent="0.25">
      <c r="B3072" s="34"/>
      <c r="X3072" s="51"/>
    </row>
    <row r="3073" spans="2:24" ht="15.75" x14ac:dyDescent="0.25">
      <c r="B3073" s="34"/>
      <c r="X3073" s="51"/>
    </row>
    <row r="3074" spans="2:24" ht="15.75" x14ac:dyDescent="0.25">
      <c r="B3074" s="34"/>
      <c r="X3074" s="51"/>
    </row>
    <row r="3075" spans="2:24" ht="15.75" x14ac:dyDescent="0.25">
      <c r="B3075" s="34"/>
      <c r="X3075" s="51"/>
    </row>
    <row r="3076" spans="2:24" ht="15.75" x14ac:dyDescent="0.25">
      <c r="B3076" s="34"/>
      <c r="X3076" s="51"/>
    </row>
    <row r="3077" spans="2:24" ht="15.75" x14ac:dyDescent="0.25">
      <c r="B3077" s="34"/>
      <c r="X3077" s="51"/>
    </row>
    <row r="3078" spans="2:24" ht="15.75" x14ac:dyDescent="0.25">
      <c r="B3078" s="34"/>
      <c r="X3078" s="51"/>
    </row>
    <row r="3079" spans="2:24" ht="15.75" x14ac:dyDescent="0.25">
      <c r="B3079" s="34"/>
      <c r="X3079" s="51"/>
    </row>
    <row r="3080" spans="2:24" ht="15.75" x14ac:dyDescent="0.25">
      <c r="B3080" s="34"/>
      <c r="X3080" s="51"/>
    </row>
    <row r="3081" spans="2:24" ht="15.75" x14ac:dyDescent="0.25">
      <c r="B3081" s="34"/>
      <c r="X3081" s="51"/>
    </row>
    <row r="3082" spans="2:24" ht="15.75" x14ac:dyDescent="0.25">
      <c r="B3082" s="34"/>
      <c r="X3082" s="51"/>
    </row>
    <row r="3083" spans="2:24" ht="15.75" x14ac:dyDescent="0.25">
      <c r="B3083" s="34"/>
      <c r="X3083" s="51"/>
    </row>
    <row r="3084" spans="2:24" ht="15.75" x14ac:dyDescent="0.25">
      <c r="B3084" s="34"/>
      <c r="X3084" s="51"/>
    </row>
    <row r="3085" spans="2:24" ht="15.75" x14ac:dyDescent="0.25">
      <c r="B3085" s="34"/>
      <c r="X3085" s="51"/>
    </row>
    <row r="3086" spans="2:24" ht="15.75" x14ac:dyDescent="0.25">
      <c r="B3086" s="34"/>
      <c r="X3086" s="51"/>
    </row>
    <row r="3087" spans="2:24" ht="15.75" x14ac:dyDescent="0.25">
      <c r="B3087" s="34"/>
      <c r="X3087" s="51"/>
    </row>
    <row r="3088" spans="2:24" ht="15.75" x14ac:dyDescent="0.25">
      <c r="B3088" s="34"/>
      <c r="X3088" s="51"/>
    </row>
    <row r="3089" spans="2:24" ht="15.75" x14ac:dyDescent="0.25">
      <c r="B3089" s="34"/>
      <c r="X3089" s="51"/>
    </row>
    <row r="3090" spans="2:24" ht="15.75" x14ac:dyDescent="0.25">
      <c r="B3090" s="34"/>
      <c r="X3090" s="51"/>
    </row>
    <row r="3091" spans="2:24" ht="15.75" x14ac:dyDescent="0.25">
      <c r="B3091" s="34"/>
      <c r="X3091" s="51"/>
    </row>
    <row r="3092" spans="2:24" ht="15.75" x14ac:dyDescent="0.25">
      <c r="B3092" s="34"/>
      <c r="X3092" s="51"/>
    </row>
    <row r="3093" spans="2:24" ht="15.75" x14ac:dyDescent="0.25">
      <c r="B3093" s="34"/>
      <c r="X3093" s="51"/>
    </row>
    <row r="3094" spans="2:24" ht="15.75" x14ac:dyDescent="0.25">
      <c r="B3094" s="34"/>
      <c r="X3094" s="51"/>
    </row>
    <row r="3095" spans="2:24" ht="15.75" x14ac:dyDescent="0.25">
      <c r="B3095" s="34"/>
      <c r="X3095" s="51"/>
    </row>
    <row r="3096" spans="2:24" ht="15.75" x14ac:dyDescent="0.25">
      <c r="B3096" s="34"/>
      <c r="X3096" s="51"/>
    </row>
    <row r="3097" spans="2:24" ht="15.75" x14ac:dyDescent="0.25">
      <c r="B3097" s="34"/>
      <c r="X3097" s="51"/>
    </row>
    <row r="3098" spans="2:24" ht="15.75" x14ac:dyDescent="0.25">
      <c r="B3098" s="34"/>
      <c r="X3098" s="51"/>
    </row>
    <row r="3099" spans="2:24" ht="15.75" x14ac:dyDescent="0.25">
      <c r="B3099" s="34"/>
      <c r="X3099" s="51"/>
    </row>
    <row r="3100" spans="2:24" ht="15.75" x14ac:dyDescent="0.25">
      <c r="B3100" s="34"/>
      <c r="X3100" s="51"/>
    </row>
    <row r="3101" spans="2:24" ht="15.75" x14ac:dyDescent="0.25">
      <c r="B3101" s="34"/>
      <c r="X3101" s="51"/>
    </row>
    <row r="3102" spans="2:24" ht="15.75" x14ac:dyDescent="0.25">
      <c r="B3102" s="34"/>
      <c r="X3102" s="51"/>
    </row>
    <row r="3103" spans="2:24" ht="15.75" x14ac:dyDescent="0.25">
      <c r="B3103" s="34"/>
      <c r="X3103" s="51"/>
    </row>
    <row r="3104" spans="2:24" ht="15.75" x14ac:dyDescent="0.25">
      <c r="B3104" s="34"/>
      <c r="X3104" s="51"/>
    </row>
    <row r="3105" spans="2:24" ht="15.75" x14ac:dyDescent="0.25">
      <c r="B3105" s="34"/>
      <c r="X3105" s="51"/>
    </row>
    <row r="3106" spans="2:24" ht="15.75" x14ac:dyDescent="0.25">
      <c r="B3106" s="34"/>
      <c r="X3106" s="51"/>
    </row>
    <row r="3107" spans="2:24" ht="15.75" x14ac:dyDescent="0.25">
      <c r="B3107" s="34"/>
      <c r="X3107" s="51"/>
    </row>
    <row r="3108" spans="2:24" ht="15.75" x14ac:dyDescent="0.25">
      <c r="B3108" s="34"/>
      <c r="X3108" s="51"/>
    </row>
    <row r="3109" spans="2:24" ht="15.75" x14ac:dyDescent="0.25">
      <c r="B3109" s="34"/>
      <c r="X3109" s="51"/>
    </row>
    <row r="3110" spans="2:24" ht="15.75" x14ac:dyDescent="0.25">
      <c r="B3110" s="34"/>
      <c r="X3110" s="51"/>
    </row>
    <row r="3111" spans="2:24" ht="15.75" x14ac:dyDescent="0.25">
      <c r="B3111" s="34"/>
      <c r="X3111" s="51"/>
    </row>
    <row r="3112" spans="2:24" ht="15.75" x14ac:dyDescent="0.25">
      <c r="B3112" s="34"/>
      <c r="X3112" s="51"/>
    </row>
    <row r="3113" spans="2:24" ht="15.75" x14ac:dyDescent="0.25">
      <c r="B3113" s="34"/>
      <c r="X3113" s="51"/>
    </row>
    <row r="3114" spans="2:24" ht="15.75" x14ac:dyDescent="0.25">
      <c r="B3114" s="34"/>
      <c r="X3114" s="51"/>
    </row>
    <row r="3115" spans="2:24" ht="15.75" x14ac:dyDescent="0.25">
      <c r="B3115" s="34"/>
      <c r="X3115" s="51"/>
    </row>
    <row r="3116" spans="2:24" ht="15.75" x14ac:dyDescent="0.25">
      <c r="B3116" s="34"/>
      <c r="X3116" s="51"/>
    </row>
    <row r="3117" spans="2:24" ht="15.75" x14ac:dyDescent="0.25">
      <c r="B3117" s="34"/>
      <c r="X3117" s="51"/>
    </row>
    <row r="3118" spans="2:24" ht="15.75" x14ac:dyDescent="0.25">
      <c r="B3118" s="34"/>
      <c r="X3118" s="51"/>
    </row>
    <row r="3119" spans="2:24" ht="15.75" x14ac:dyDescent="0.25">
      <c r="B3119" s="34"/>
      <c r="X3119" s="51"/>
    </row>
    <row r="3120" spans="2:24" ht="15.75" x14ac:dyDescent="0.25">
      <c r="B3120" s="34"/>
      <c r="X3120" s="51"/>
    </row>
    <row r="3121" spans="2:24" ht="15.75" x14ac:dyDescent="0.25">
      <c r="B3121" s="34"/>
      <c r="X3121" s="51"/>
    </row>
    <row r="3122" spans="2:24" ht="15.75" x14ac:dyDescent="0.25">
      <c r="B3122" s="34"/>
      <c r="X3122" s="51"/>
    </row>
    <row r="3123" spans="2:24" ht="15.75" x14ac:dyDescent="0.25">
      <c r="B3123" s="34"/>
      <c r="X3123" s="51"/>
    </row>
    <row r="3124" spans="2:24" ht="15.75" x14ac:dyDescent="0.25">
      <c r="B3124" s="34"/>
      <c r="X3124" s="51"/>
    </row>
    <row r="3125" spans="2:24" ht="15.75" x14ac:dyDescent="0.25">
      <c r="B3125" s="34"/>
      <c r="X3125" s="51"/>
    </row>
    <row r="3126" spans="2:24" ht="15.75" x14ac:dyDescent="0.25">
      <c r="B3126" s="34"/>
      <c r="X3126" s="51"/>
    </row>
    <row r="3127" spans="2:24" ht="15.75" x14ac:dyDescent="0.25">
      <c r="B3127" s="34"/>
      <c r="X3127" s="51"/>
    </row>
    <row r="3128" spans="2:24" ht="15.75" x14ac:dyDescent="0.25">
      <c r="B3128" s="34"/>
      <c r="X3128" s="51"/>
    </row>
    <row r="3129" spans="2:24" ht="15.75" x14ac:dyDescent="0.25">
      <c r="B3129" s="34"/>
      <c r="X3129" s="51"/>
    </row>
    <row r="3130" spans="2:24" ht="15.75" x14ac:dyDescent="0.25">
      <c r="B3130" s="34"/>
      <c r="X3130" s="51"/>
    </row>
    <row r="3131" spans="2:24" ht="15.75" x14ac:dyDescent="0.25">
      <c r="B3131" s="34"/>
      <c r="X3131" s="51"/>
    </row>
    <row r="3132" spans="2:24" ht="15.75" x14ac:dyDescent="0.25">
      <c r="B3132" s="34"/>
      <c r="X3132" s="51"/>
    </row>
    <row r="3133" spans="2:24" ht="15.75" x14ac:dyDescent="0.25">
      <c r="B3133" s="34"/>
      <c r="X3133" s="51"/>
    </row>
    <row r="3134" spans="2:24" ht="15.75" x14ac:dyDescent="0.25">
      <c r="B3134" s="34"/>
      <c r="X3134" s="51"/>
    </row>
    <row r="3135" spans="2:24" ht="15.75" x14ac:dyDescent="0.25">
      <c r="B3135" s="34"/>
      <c r="X3135" s="51"/>
    </row>
    <row r="3136" spans="2:24" ht="15.75" x14ac:dyDescent="0.25">
      <c r="B3136" s="34"/>
      <c r="X3136" s="51"/>
    </row>
    <row r="3137" spans="2:24" ht="15.75" x14ac:dyDescent="0.25">
      <c r="B3137" s="34"/>
      <c r="X3137" s="51"/>
    </row>
    <row r="3138" spans="2:24" ht="15.75" x14ac:dyDescent="0.25">
      <c r="B3138" s="34"/>
      <c r="X3138" s="51"/>
    </row>
    <row r="3139" spans="2:24" ht="15.75" x14ac:dyDescent="0.25">
      <c r="B3139" s="34"/>
      <c r="X3139" s="51"/>
    </row>
    <row r="3140" spans="2:24" ht="15.75" x14ac:dyDescent="0.25">
      <c r="B3140" s="34"/>
      <c r="X3140" s="51"/>
    </row>
    <row r="3141" spans="2:24" ht="15.75" x14ac:dyDescent="0.25">
      <c r="B3141" s="34"/>
      <c r="X3141" s="51"/>
    </row>
    <row r="3142" spans="2:24" ht="15.75" x14ac:dyDescent="0.25">
      <c r="B3142" s="34"/>
      <c r="X3142" s="51"/>
    </row>
    <row r="3143" spans="2:24" ht="15.75" x14ac:dyDescent="0.25">
      <c r="B3143" s="34"/>
      <c r="X3143" s="51"/>
    </row>
    <row r="3144" spans="2:24" ht="15.75" x14ac:dyDescent="0.25">
      <c r="B3144" s="34"/>
      <c r="X3144" s="51"/>
    </row>
    <row r="3145" spans="2:24" ht="15.75" x14ac:dyDescent="0.25">
      <c r="B3145" s="34"/>
      <c r="X3145" s="51"/>
    </row>
    <row r="3146" spans="2:24" ht="15.75" x14ac:dyDescent="0.25">
      <c r="B3146" s="34"/>
      <c r="X3146" s="51"/>
    </row>
    <row r="3147" spans="2:24" ht="15.75" x14ac:dyDescent="0.25">
      <c r="B3147" s="34"/>
      <c r="X3147" s="51"/>
    </row>
    <row r="3148" spans="2:24" ht="15.75" x14ac:dyDescent="0.25">
      <c r="B3148" s="34"/>
      <c r="X3148" s="51"/>
    </row>
    <row r="3149" spans="2:24" ht="15.75" x14ac:dyDescent="0.25">
      <c r="B3149" s="34"/>
      <c r="X3149" s="51"/>
    </row>
    <row r="3150" spans="2:24" ht="15.75" x14ac:dyDescent="0.25">
      <c r="B3150" s="34"/>
      <c r="X3150" s="51"/>
    </row>
    <row r="3151" spans="2:24" ht="15.75" x14ac:dyDescent="0.25">
      <c r="B3151" s="34"/>
      <c r="X3151" s="51"/>
    </row>
    <row r="3152" spans="2:24" ht="15.75" x14ac:dyDescent="0.25">
      <c r="B3152" s="34"/>
      <c r="X3152" s="51"/>
    </row>
    <row r="3153" spans="2:24" ht="15.75" x14ac:dyDescent="0.25">
      <c r="B3153" s="34"/>
      <c r="X3153" s="51"/>
    </row>
    <row r="3154" spans="2:24" ht="15.75" x14ac:dyDescent="0.25">
      <c r="B3154" s="34"/>
      <c r="X3154" s="51"/>
    </row>
    <row r="3155" spans="2:24" ht="15.75" x14ac:dyDescent="0.25">
      <c r="B3155" s="34"/>
      <c r="X3155" s="51"/>
    </row>
    <row r="3156" spans="2:24" ht="15.75" x14ac:dyDescent="0.25">
      <c r="B3156" s="34"/>
      <c r="X3156" s="51"/>
    </row>
    <row r="3157" spans="2:24" ht="15.75" x14ac:dyDescent="0.25">
      <c r="B3157" s="34"/>
      <c r="X3157" s="51"/>
    </row>
    <row r="3158" spans="2:24" ht="15.75" x14ac:dyDescent="0.25">
      <c r="B3158" s="34"/>
      <c r="X3158" s="51"/>
    </row>
    <row r="3159" spans="2:24" ht="15.75" x14ac:dyDescent="0.25">
      <c r="B3159" s="34"/>
      <c r="X3159" s="51"/>
    </row>
    <row r="3160" spans="2:24" ht="15.75" x14ac:dyDescent="0.25">
      <c r="B3160" s="34"/>
      <c r="X3160" s="51"/>
    </row>
    <row r="3161" spans="2:24" ht="15.75" x14ac:dyDescent="0.25">
      <c r="B3161" s="34"/>
      <c r="X3161" s="51"/>
    </row>
    <row r="3162" spans="2:24" ht="15.75" x14ac:dyDescent="0.25">
      <c r="B3162" s="34"/>
      <c r="X3162" s="51"/>
    </row>
    <row r="3163" spans="2:24" ht="15.75" x14ac:dyDescent="0.25">
      <c r="B3163" s="34"/>
      <c r="X3163" s="51"/>
    </row>
    <row r="3164" spans="2:24" ht="15.75" x14ac:dyDescent="0.25">
      <c r="B3164" s="34"/>
      <c r="X3164" s="51"/>
    </row>
    <row r="3165" spans="2:24" ht="15.75" x14ac:dyDescent="0.25">
      <c r="B3165" s="34"/>
      <c r="X3165" s="51"/>
    </row>
    <row r="3166" spans="2:24" ht="15.75" x14ac:dyDescent="0.25">
      <c r="B3166" s="34"/>
      <c r="X3166" s="51"/>
    </row>
    <row r="3167" spans="2:24" ht="15.75" x14ac:dyDescent="0.25">
      <c r="B3167" s="34"/>
      <c r="X3167" s="51"/>
    </row>
    <row r="3168" spans="2:24" ht="15.75" x14ac:dyDescent="0.25">
      <c r="B3168" s="34"/>
      <c r="X3168" s="51"/>
    </row>
    <row r="3169" spans="2:24" ht="15.75" x14ac:dyDescent="0.25">
      <c r="B3169" s="34"/>
      <c r="X3169" s="51"/>
    </row>
    <row r="3170" spans="2:24" ht="15.75" x14ac:dyDescent="0.25">
      <c r="B3170" s="34"/>
      <c r="X3170" s="51"/>
    </row>
    <row r="3171" spans="2:24" ht="15.75" x14ac:dyDescent="0.25">
      <c r="B3171" s="34"/>
      <c r="X3171" s="51"/>
    </row>
    <row r="3172" spans="2:24" ht="15.75" x14ac:dyDescent="0.25">
      <c r="B3172" s="34"/>
      <c r="X3172" s="51"/>
    </row>
    <row r="3173" spans="2:24" ht="15.75" x14ac:dyDescent="0.25">
      <c r="B3173" s="34"/>
      <c r="X3173" s="51"/>
    </row>
    <row r="3174" spans="2:24" ht="15.75" x14ac:dyDescent="0.25">
      <c r="B3174" s="34"/>
      <c r="X3174" s="51"/>
    </row>
    <row r="3175" spans="2:24" ht="15.75" x14ac:dyDescent="0.25">
      <c r="B3175" s="34"/>
      <c r="X3175" s="51"/>
    </row>
    <row r="3176" spans="2:24" ht="15.75" x14ac:dyDescent="0.25">
      <c r="B3176" s="34"/>
      <c r="X3176" s="51"/>
    </row>
    <row r="3177" spans="2:24" ht="15.75" x14ac:dyDescent="0.25">
      <c r="B3177" s="34"/>
      <c r="X3177" s="51"/>
    </row>
    <row r="3178" spans="2:24" ht="15.75" x14ac:dyDescent="0.25">
      <c r="B3178" s="34"/>
      <c r="X3178" s="51"/>
    </row>
    <row r="3179" spans="2:24" ht="15.75" x14ac:dyDescent="0.25">
      <c r="B3179" s="34"/>
      <c r="X3179" s="51"/>
    </row>
    <row r="3180" spans="2:24" ht="15.75" x14ac:dyDescent="0.25">
      <c r="B3180" s="34"/>
      <c r="X3180" s="51"/>
    </row>
    <row r="3181" spans="2:24" ht="15.75" x14ac:dyDescent="0.25">
      <c r="B3181" s="34"/>
      <c r="X3181" s="51"/>
    </row>
    <row r="3182" spans="2:24" ht="15.75" x14ac:dyDescent="0.25">
      <c r="B3182" s="34"/>
      <c r="X3182" s="51"/>
    </row>
    <row r="3183" spans="2:24" ht="15.75" x14ac:dyDescent="0.25">
      <c r="B3183" s="34"/>
      <c r="X3183" s="51"/>
    </row>
    <row r="3184" spans="2:24" ht="15.75" x14ac:dyDescent="0.25">
      <c r="B3184" s="34"/>
      <c r="X3184" s="51"/>
    </row>
    <row r="3185" spans="2:24" ht="15.75" x14ac:dyDescent="0.25">
      <c r="B3185" s="34"/>
      <c r="X3185" s="51"/>
    </row>
    <row r="3186" spans="2:24" ht="15.75" x14ac:dyDescent="0.25">
      <c r="B3186" s="34"/>
      <c r="X3186" s="51"/>
    </row>
    <row r="3187" spans="2:24" ht="15.75" x14ac:dyDescent="0.25">
      <c r="B3187" s="34"/>
      <c r="X3187" s="51"/>
    </row>
    <row r="3188" spans="2:24" ht="15.75" x14ac:dyDescent="0.25">
      <c r="B3188" s="34"/>
      <c r="X3188" s="51"/>
    </row>
    <row r="3189" spans="2:24" ht="15.75" x14ac:dyDescent="0.25">
      <c r="B3189" s="34"/>
      <c r="X3189" s="51"/>
    </row>
    <row r="3190" spans="2:24" ht="15.75" x14ac:dyDescent="0.25">
      <c r="B3190" s="34"/>
      <c r="X3190" s="51"/>
    </row>
    <row r="3191" spans="2:24" ht="15.75" x14ac:dyDescent="0.25">
      <c r="B3191" s="34"/>
      <c r="X3191" s="51"/>
    </row>
    <row r="3192" spans="2:24" ht="15.75" x14ac:dyDescent="0.25">
      <c r="B3192" s="34"/>
      <c r="X3192" s="51"/>
    </row>
    <row r="3193" spans="2:24" ht="15.75" x14ac:dyDescent="0.25">
      <c r="B3193" s="34"/>
      <c r="X3193" s="51"/>
    </row>
    <row r="3194" spans="2:24" ht="15.75" x14ac:dyDescent="0.25">
      <c r="B3194" s="34"/>
      <c r="X3194" s="51"/>
    </row>
    <row r="3195" spans="2:24" ht="15.75" x14ac:dyDescent="0.25">
      <c r="B3195" s="34"/>
      <c r="X3195" s="51"/>
    </row>
    <row r="3196" spans="2:24" ht="15.75" x14ac:dyDescent="0.25">
      <c r="B3196" s="34"/>
      <c r="X3196" s="51"/>
    </row>
    <row r="3197" spans="2:24" ht="15.75" x14ac:dyDescent="0.25">
      <c r="B3197" s="34"/>
      <c r="X3197" s="51"/>
    </row>
    <row r="3198" spans="2:24" ht="15.75" x14ac:dyDescent="0.25">
      <c r="B3198" s="34"/>
      <c r="X3198" s="51"/>
    </row>
    <row r="3199" spans="2:24" ht="15.75" x14ac:dyDescent="0.25">
      <c r="B3199" s="34"/>
      <c r="X3199" s="51"/>
    </row>
    <row r="3200" spans="2:24" ht="15.75" x14ac:dyDescent="0.25">
      <c r="B3200" s="34"/>
      <c r="X3200" s="51"/>
    </row>
    <row r="3201" spans="2:24" ht="15.75" x14ac:dyDescent="0.25">
      <c r="B3201" s="34"/>
      <c r="X3201" s="51"/>
    </row>
    <row r="3202" spans="2:24" ht="15.75" x14ac:dyDescent="0.25">
      <c r="B3202" s="34"/>
      <c r="X3202" s="51"/>
    </row>
    <row r="3203" spans="2:24" ht="15.75" x14ac:dyDescent="0.25">
      <c r="B3203" s="34"/>
      <c r="X3203" s="51"/>
    </row>
    <row r="3204" spans="2:24" ht="15.75" x14ac:dyDescent="0.25">
      <c r="B3204" s="34"/>
      <c r="X3204" s="51"/>
    </row>
    <row r="3205" spans="2:24" ht="15.75" x14ac:dyDescent="0.25">
      <c r="B3205" s="34"/>
      <c r="X3205" s="51"/>
    </row>
    <row r="3206" spans="2:24" ht="15.75" x14ac:dyDescent="0.25">
      <c r="B3206" s="34"/>
      <c r="X3206" s="51"/>
    </row>
    <row r="3207" spans="2:24" ht="15.75" x14ac:dyDescent="0.25">
      <c r="B3207" s="34"/>
      <c r="X3207" s="51"/>
    </row>
    <row r="3208" spans="2:24" ht="15.75" x14ac:dyDescent="0.25">
      <c r="B3208" s="34"/>
      <c r="X3208" s="51"/>
    </row>
    <row r="3209" spans="2:24" ht="15.75" x14ac:dyDescent="0.25">
      <c r="B3209" s="34"/>
      <c r="X3209" s="51"/>
    </row>
    <row r="3210" spans="2:24" ht="15.75" x14ac:dyDescent="0.25">
      <c r="B3210" s="34"/>
      <c r="X3210" s="51"/>
    </row>
    <row r="3211" spans="2:24" ht="15.75" x14ac:dyDescent="0.25">
      <c r="B3211" s="34"/>
      <c r="X3211" s="51"/>
    </row>
    <row r="3212" spans="2:24" ht="15.75" x14ac:dyDescent="0.25">
      <c r="B3212" s="34"/>
      <c r="X3212" s="51"/>
    </row>
    <row r="3213" spans="2:24" ht="15.75" x14ac:dyDescent="0.25">
      <c r="B3213" s="34"/>
      <c r="X3213" s="51"/>
    </row>
    <row r="3214" spans="2:24" ht="15.75" x14ac:dyDescent="0.25">
      <c r="B3214" s="34"/>
      <c r="X3214" s="51"/>
    </row>
    <row r="3215" spans="2:24" ht="15.75" x14ac:dyDescent="0.25">
      <c r="B3215" s="34"/>
      <c r="X3215" s="51"/>
    </row>
    <row r="3216" spans="2:24" ht="15.75" x14ac:dyDescent="0.25">
      <c r="B3216" s="34"/>
      <c r="X3216" s="51"/>
    </row>
    <row r="3217" spans="2:24" ht="15.75" x14ac:dyDescent="0.25">
      <c r="B3217" s="34"/>
      <c r="X3217" s="51"/>
    </row>
    <row r="3218" spans="2:24" ht="15.75" x14ac:dyDescent="0.25">
      <c r="B3218" s="34"/>
      <c r="X3218" s="51"/>
    </row>
    <row r="3219" spans="2:24" ht="15.75" x14ac:dyDescent="0.25">
      <c r="B3219" s="34"/>
      <c r="X3219" s="51"/>
    </row>
    <row r="3220" spans="2:24" ht="15.75" x14ac:dyDescent="0.25">
      <c r="B3220" s="34"/>
      <c r="X3220" s="51"/>
    </row>
    <row r="3221" spans="2:24" ht="15.75" x14ac:dyDescent="0.25">
      <c r="B3221" s="34"/>
      <c r="X3221" s="51"/>
    </row>
    <row r="3222" spans="2:24" ht="15.75" x14ac:dyDescent="0.25">
      <c r="B3222" s="34"/>
      <c r="X3222" s="51"/>
    </row>
    <row r="3223" spans="2:24" ht="15.75" x14ac:dyDescent="0.25">
      <c r="B3223" s="34"/>
      <c r="X3223" s="51"/>
    </row>
    <row r="3224" spans="2:24" ht="15.75" x14ac:dyDescent="0.25">
      <c r="B3224" s="34"/>
      <c r="X3224" s="51"/>
    </row>
    <row r="3225" spans="2:24" ht="15.75" x14ac:dyDescent="0.25">
      <c r="B3225" s="34"/>
      <c r="X3225" s="51"/>
    </row>
    <row r="3226" spans="2:24" ht="15.75" x14ac:dyDescent="0.25">
      <c r="B3226" s="34"/>
      <c r="X3226" s="51"/>
    </row>
    <row r="3227" spans="2:24" ht="15.75" x14ac:dyDescent="0.25">
      <c r="B3227" s="34"/>
      <c r="X3227" s="51"/>
    </row>
    <row r="3228" spans="2:24" ht="15.75" x14ac:dyDescent="0.25">
      <c r="B3228" s="34"/>
      <c r="X3228" s="51"/>
    </row>
    <row r="3229" spans="2:24" ht="15.75" x14ac:dyDescent="0.25">
      <c r="B3229" s="34"/>
      <c r="X3229" s="51"/>
    </row>
    <row r="3230" spans="2:24" ht="15.75" x14ac:dyDescent="0.25">
      <c r="B3230" s="34"/>
      <c r="X3230" s="51"/>
    </row>
    <row r="3231" spans="2:24" ht="15.75" x14ac:dyDescent="0.25">
      <c r="B3231" s="34"/>
      <c r="X3231" s="51"/>
    </row>
    <row r="3232" spans="2:24" ht="15.75" x14ac:dyDescent="0.25">
      <c r="B3232" s="34"/>
      <c r="X3232" s="51"/>
    </row>
    <row r="3233" spans="2:24" ht="15.75" x14ac:dyDescent="0.25">
      <c r="B3233" s="34"/>
      <c r="X3233" s="51"/>
    </row>
    <row r="3234" spans="2:24" ht="15.75" x14ac:dyDescent="0.25">
      <c r="B3234" s="34"/>
      <c r="X3234" s="51"/>
    </row>
    <row r="3235" spans="2:24" ht="15.75" x14ac:dyDescent="0.25">
      <c r="B3235" s="34"/>
      <c r="X3235" s="51"/>
    </row>
    <row r="3236" spans="2:24" ht="15.75" x14ac:dyDescent="0.25">
      <c r="B3236" s="34"/>
      <c r="X3236" s="51"/>
    </row>
    <row r="3237" spans="2:24" ht="15.75" x14ac:dyDescent="0.25">
      <c r="B3237" s="34"/>
      <c r="X3237" s="51"/>
    </row>
    <row r="3238" spans="2:24" ht="15.75" x14ac:dyDescent="0.25">
      <c r="B3238" s="34"/>
      <c r="X3238" s="51"/>
    </row>
    <row r="3239" spans="2:24" ht="15.75" x14ac:dyDescent="0.25">
      <c r="B3239" s="34"/>
      <c r="X3239" s="51"/>
    </row>
    <row r="3240" spans="2:24" ht="15.75" x14ac:dyDescent="0.25">
      <c r="B3240" s="34"/>
      <c r="X3240" s="51"/>
    </row>
    <row r="3241" spans="2:24" ht="15.75" x14ac:dyDescent="0.25">
      <c r="B3241" s="34"/>
      <c r="X3241" s="51"/>
    </row>
    <row r="3242" spans="2:24" ht="15.75" x14ac:dyDescent="0.25">
      <c r="B3242" s="34"/>
      <c r="X3242" s="51"/>
    </row>
    <row r="3243" spans="2:24" ht="15.75" x14ac:dyDescent="0.25">
      <c r="B3243" s="34"/>
      <c r="X3243" s="51"/>
    </row>
    <row r="3244" spans="2:24" ht="15.75" x14ac:dyDescent="0.25">
      <c r="B3244" s="34"/>
      <c r="X3244" s="51"/>
    </row>
    <row r="3245" spans="2:24" ht="15.75" x14ac:dyDescent="0.25">
      <c r="B3245" s="34"/>
      <c r="X3245" s="51"/>
    </row>
    <row r="3246" spans="2:24" ht="15.75" x14ac:dyDescent="0.25">
      <c r="B3246" s="34"/>
      <c r="X3246" s="51"/>
    </row>
    <row r="3247" spans="2:24" ht="15.75" x14ac:dyDescent="0.25">
      <c r="B3247" s="34"/>
      <c r="X3247" s="51"/>
    </row>
    <row r="3248" spans="2:24" ht="15.75" x14ac:dyDescent="0.25">
      <c r="B3248" s="34"/>
      <c r="X3248" s="51"/>
    </row>
    <row r="3249" spans="2:24" ht="15.75" x14ac:dyDescent="0.25">
      <c r="B3249" s="34"/>
      <c r="X3249" s="51"/>
    </row>
    <row r="3250" spans="2:24" ht="15.75" x14ac:dyDescent="0.25">
      <c r="B3250" s="34"/>
      <c r="X3250" s="51"/>
    </row>
    <row r="3251" spans="2:24" ht="15.75" x14ac:dyDescent="0.25">
      <c r="B3251" s="34"/>
      <c r="X3251" s="51"/>
    </row>
    <row r="3252" spans="2:24" ht="15.75" x14ac:dyDescent="0.25">
      <c r="B3252" s="34"/>
      <c r="X3252" s="51"/>
    </row>
    <row r="3253" spans="2:24" ht="15.75" x14ac:dyDescent="0.25">
      <c r="B3253" s="34"/>
      <c r="X3253" s="51"/>
    </row>
    <row r="3254" spans="2:24" ht="15.75" x14ac:dyDescent="0.25">
      <c r="B3254" s="34"/>
      <c r="X3254" s="51"/>
    </row>
    <row r="3255" spans="2:24" ht="15.75" x14ac:dyDescent="0.25">
      <c r="B3255" s="34"/>
      <c r="X3255" s="51"/>
    </row>
    <row r="3256" spans="2:24" ht="15.75" x14ac:dyDescent="0.25">
      <c r="B3256" s="34"/>
      <c r="X3256" s="51"/>
    </row>
    <row r="3257" spans="2:24" ht="15.75" x14ac:dyDescent="0.25">
      <c r="B3257" s="34"/>
      <c r="X3257" s="51"/>
    </row>
    <row r="3258" spans="2:24" ht="15.75" x14ac:dyDescent="0.25">
      <c r="B3258" s="34"/>
      <c r="X3258" s="51"/>
    </row>
    <row r="3259" spans="2:24" ht="15.75" x14ac:dyDescent="0.25">
      <c r="B3259" s="34"/>
      <c r="X3259" s="51"/>
    </row>
    <row r="3260" spans="2:24" ht="15.75" x14ac:dyDescent="0.25">
      <c r="B3260" s="34"/>
      <c r="X3260" s="51"/>
    </row>
    <row r="3261" spans="2:24" ht="15.75" x14ac:dyDescent="0.25">
      <c r="B3261" s="34"/>
      <c r="X3261" s="51"/>
    </row>
    <row r="3262" spans="2:24" ht="15.75" x14ac:dyDescent="0.25">
      <c r="B3262" s="34"/>
      <c r="X3262" s="51"/>
    </row>
    <row r="3263" spans="2:24" ht="15.75" x14ac:dyDescent="0.25">
      <c r="B3263" s="34"/>
      <c r="X3263" s="51"/>
    </row>
    <row r="3264" spans="2:24" ht="15.75" x14ac:dyDescent="0.25">
      <c r="B3264" s="34"/>
      <c r="X3264" s="51"/>
    </row>
    <row r="3265" spans="2:24" ht="15.75" x14ac:dyDescent="0.25">
      <c r="B3265" s="34"/>
      <c r="X3265" s="51"/>
    </row>
    <row r="3266" spans="2:24" ht="15.75" x14ac:dyDescent="0.25">
      <c r="B3266" s="34"/>
      <c r="X3266" s="51"/>
    </row>
    <row r="3267" spans="2:24" ht="15.75" x14ac:dyDescent="0.25">
      <c r="B3267" s="34"/>
      <c r="X3267" s="51"/>
    </row>
    <row r="3268" spans="2:24" ht="15.75" x14ac:dyDescent="0.25">
      <c r="B3268" s="34"/>
      <c r="X3268" s="51"/>
    </row>
    <row r="3269" spans="2:24" ht="15.75" x14ac:dyDescent="0.25">
      <c r="B3269" s="34"/>
      <c r="X3269" s="51"/>
    </row>
    <row r="3270" spans="2:24" ht="15.75" x14ac:dyDescent="0.25">
      <c r="B3270" s="34"/>
      <c r="X3270" s="51"/>
    </row>
    <row r="3271" spans="2:24" ht="15.75" x14ac:dyDescent="0.25">
      <c r="B3271" s="34"/>
      <c r="X3271" s="51"/>
    </row>
    <row r="3272" spans="2:24" ht="15.75" x14ac:dyDescent="0.25">
      <c r="B3272" s="34"/>
      <c r="X3272" s="51"/>
    </row>
    <row r="3273" spans="2:24" ht="15.75" x14ac:dyDescent="0.25">
      <c r="B3273" s="34"/>
      <c r="X3273" s="51"/>
    </row>
    <row r="3274" spans="2:24" ht="15.75" x14ac:dyDescent="0.25">
      <c r="B3274" s="34"/>
      <c r="X3274" s="51"/>
    </row>
    <row r="3275" spans="2:24" ht="15.75" x14ac:dyDescent="0.25">
      <c r="B3275" s="34"/>
      <c r="X3275" s="51"/>
    </row>
    <row r="3276" spans="2:24" ht="15.75" x14ac:dyDescent="0.25">
      <c r="B3276" s="34"/>
      <c r="X3276" s="51"/>
    </row>
    <row r="3277" spans="2:24" ht="15.75" x14ac:dyDescent="0.25">
      <c r="B3277" s="34"/>
      <c r="X3277" s="51"/>
    </row>
    <row r="3278" spans="2:24" ht="15.75" x14ac:dyDescent="0.25">
      <c r="B3278" s="34"/>
      <c r="X3278" s="51"/>
    </row>
    <row r="3279" spans="2:24" ht="15.75" x14ac:dyDescent="0.25">
      <c r="B3279" s="34"/>
      <c r="X3279" s="51"/>
    </row>
    <row r="3280" spans="2:24" ht="15.75" x14ac:dyDescent="0.25">
      <c r="B3280" s="34"/>
      <c r="X3280" s="51"/>
    </row>
    <row r="3281" spans="2:24" ht="15.75" x14ac:dyDescent="0.25">
      <c r="B3281" s="34"/>
      <c r="X3281" s="51"/>
    </row>
    <row r="3282" spans="2:24" ht="15.75" x14ac:dyDescent="0.25">
      <c r="B3282" s="34"/>
      <c r="X3282" s="51"/>
    </row>
    <row r="3283" spans="2:24" ht="15.75" x14ac:dyDescent="0.25">
      <c r="B3283" s="34"/>
      <c r="X3283" s="51"/>
    </row>
    <row r="3284" spans="2:24" ht="15.75" x14ac:dyDescent="0.25">
      <c r="B3284" s="34"/>
      <c r="X3284" s="51"/>
    </row>
    <row r="3285" spans="2:24" ht="15.75" x14ac:dyDescent="0.25">
      <c r="B3285" s="34"/>
      <c r="X3285" s="51"/>
    </row>
    <row r="3286" spans="2:24" ht="15.75" x14ac:dyDescent="0.25">
      <c r="B3286" s="34"/>
      <c r="X3286" s="51"/>
    </row>
    <row r="3287" spans="2:24" ht="15.75" x14ac:dyDescent="0.25">
      <c r="B3287" s="34"/>
      <c r="X3287" s="51"/>
    </row>
    <row r="3288" spans="2:24" ht="15.75" x14ac:dyDescent="0.25">
      <c r="B3288" s="34"/>
      <c r="X3288" s="51"/>
    </row>
    <row r="3289" spans="2:24" ht="15.75" x14ac:dyDescent="0.25">
      <c r="B3289" s="34"/>
      <c r="X3289" s="51"/>
    </row>
    <row r="3290" spans="2:24" ht="15.75" x14ac:dyDescent="0.25">
      <c r="B3290" s="34"/>
      <c r="X3290" s="51"/>
    </row>
    <row r="3291" spans="2:24" ht="15.75" x14ac:dyDescent="0.25">
      <c r="B3291" s="34"/>
      <c r="X3291" s="51"/>
    </row>
    <row r="3292" spans="2:24" ht="15.75" x14ac:dyDescent="0.25">
      <c r="B3292" s="34"/>
      <c r="X3292" s="51"/>
    </row>
    <row r="3293" spans="2:24" ht="15.75" x14ac:dyDescent="0.25">
      <c r="B3293" s="34"/>
      <c r="X3293" s="51"/>
    </row>
    <row r="3294" spans="2:24" ht="15.75" x14ac:dyDescent="0.25">
      <c r="B3294" s="34"/>
      <c r="X3294" s="51"/>
    </row>
    <row r="3295" spans="2:24" ht="15.75" x14ac:dyDescent="0.25">
      <c r="B3295" s="34"/>
      <c r="X3295" s="51"/>
    </row>
    <row r="3296" spans="2:24" ht="15.75" x14ac:dyDescent="0.25">
      <c r="B3296" s="34"/>
      <c r="X3296" s="51"/>
    </row>
    <row r="3297" spans="2:24" ht="15.75" x14ac:dyDescent="0.25">
      <c r="B3297" s="34"/>
      <c r="X3297" s="51"/>
    </row>
    <row r="3298" spans="2:24" ht="15.75" x14ac:dyDescent="0.25">
      <c r="B3298" s="34"/>
      <c r="X3298" s="51"/>
    </row>
    <row r="3299" spans="2:24" ht="15.75" x14ac:dyDescent="0.25">
      <c r="B3299" s="34"/>
      <c r="X3299" s="51"/>
    </row>
    <row r="3300" spans="2:24" ht="15.75" x14ac:dyDescent="0.25">
      <c r="B3300" s="34"/>
      <c r="X3300" s="51"/>
    </row>
    <row r="3301" spans="2:24" ht="15.75" x14ac:dyDescent="0.25">
      <c r="B3301" s="34"/>
      <c r="X3301" s="51"/>
    </row>
    <row r="3302" spans="2:24" ht="15.75" x14ac:dyDescent="0.25">
      <c r="B3302" s="34"/>
      <c r="X3302" s="51"/>
    </row>
    <row r="3303" spans="2:24" ht="15.75" x14ac:dyDescent="0.25">
      <c r="B3303" s="34"/>
      <c r="X3303" s="51"/>
    </row>
    <row r="3304" spans="2:24" ht="15.75" x14ac:dyDescent="0.25">
      <c r="B3304" s="34"/>
      <c r="X3304" s="51"/>
    </row>
    <row r="3305" spans="2:24" ht="15.75" x14ac:dyDescent="0.25">
      <c r="B3305" s="34"/>
      <c r="X3305" s="51"/>
    </row>
    <row r="3306" spans="2:24" ht="15.75" x14ac:dyDescent="0.25">
      <c r="B3306" s="34"/>
      <c r="X3306" s="51"/>
    </row>
    <row r="3307" spans="2:24" ht="15.75" x14ac:dyDescent="0.25">
      <c r="B3307" s="34"/>
      <c r="X3307" s="51"/>
    </row>
    <row r="3308" spans="2:24" ht="15.75" x14ac:dyDescent="0.25">
      <c r="B3308" s="34"/>
      <c r="X3308" s="51"/>
    </row>
    <row r="3309" spans="2:24" ht="15.75" x14ac:dyDescent="0.25">
      <c r="B3309" s="34"/>
      <c r="X3309" s="51"/>
    </row>
    <row r="3310" spans="2:24" ht="15.75" x14ac:dyDescent="0.25">
      <c r="B3310" s="34"/>
      <c r="X3310" s="51"/>
    </row>
    <row r="3311" spans="2:24" ht="15.75" x14ac:dyDescent="0.25">
      <c r="B3311" s="34"/>
      <c r="X3311" s="51"/>
    </row>
    <row r="3312" spans="2:24" ht="15.75" x14ac:dyDescent="0.25">
      <c r="B3312" s="34"/>
      <c r="X3312" s="51"/>
    </row>
    <row r="3313" spans="2:24" ht="15.75" x14ac:dyDescent="0.25">
      <c r="B3313" s="34"/>
      <c r="X3313" s="51"/>
    </row>
    <row r="3314" spans="2:24" ht="15.75" x14ac:dyDescent="0.25">
      <c r="B3314" s="34"/>
      <c r="X3314" s="51"/>
    </row>
    <row r="3315" spans="2:24" ht="15.75" x14ac:dyDescent="0.25">
      <c r="B3315" s="34"/>
      <c r="X3315" s="51"/>
    </row>
    <row r="3316" spans="2:24" ht="15.75" x14ac:dyDescent="0.25">
      <c r="B3316" s="34"/>
      <c r="X3316" s="51"/>
    </row>
    <row r="3317" spans="2:24" ht="15.75" x14ac:dyDescent="0.25">
      <c r="B3317" s="34"/>
      <c r="X3317" s="51"/>
    </row>
    <row r="3318" spans="2:24" ht="15.75" x14ac:dyDescent="0.25">
      <c r="B3318" s="34"/>
      <c r="X3318" s="51"/>
    </row>
    <row r="3319" spans="2:24" ht="15.75" x14ac:dyDescent="0.25">
      <c r="B3319" s="34"/>
      <c r="X3319" s="51"/>
    </row>
    <row r="3320" spans="2:24" ht="15.75" x14ac:dyDescent="0.25">
      <c r="B3320" s="34"/>
      <c r="X3320" s="51"/>
    </row>
    <row r="3321" spans="2:24" ht="15.75" x14ac:dyDescent="0.25">
      <c r="B3321" s="34"/>
      <c r="X3321" s="51"/>
    </row>
    <row r="3322" spans="2:24" ht="15.75" x14ac:dyDescent="0.25">
      <c r="B3322" s="34"/>
      <c r="X3322" s="51"/>
    </row>
    <row r="3323" spans="2:24" ht="15.75" x14ac:dyDescent="0.25">
      <c r="B3323" s="34"/>
      <c r="X3323" s="51"/>
    </row>
    <row r="3324" spans="2:24" ht="15.75" x14ac:dyDescent="0.25">
      <c r="B3324" s="34"/>
      <c r="X3324" s="51"/>
    </row>
    <row r="3325" spans="2:24" ht="15.75" x14ac:dyDescent="0.25">
      <c r="B3325" s="34"/>
      <c r="X3325" s="51"/>
    </row>
    <row r="3326" spans="2:24" ht="15.75" x14ac:dyDescent="0.25">
      <c r="B3326" s="34"/>
      <c r="X3326" s="51"/>
    </row>
    <row r="3327" spans="2:24" ht="15.75" x14ac:dyDescent="0.25">
      <c r="B3327" s="34"/>
      <c r="X3327" s="51"/>
    </row>
    <row r="3328" spans="2:24" ht="15.75" x14ac:dyDescent="0.25">
      <c r="B3328" s="34"/>
      <c r="X3328" s="51"/>
    </row>
    <row r="3329" spans="2:24" ht="15.75" x14ac:dyDescent="0.25">
      <c r="B3329" s="34"/>
      <c r="X3329" s="51"/>
    </row>
    <row r="3330" spans="2:24" ht="15.75" x14ac:dyDescent="0.25">
      <c r="B3330" s="34"/>
      <c r="X3330" s="51"/>
    </row>
    <row r="3331" spans="2:24" ht="15.75" x14ac:dyDescent="0.25">
      <c r="B3331" s="34"/>
      <c r="X3331" s="51"/>
    </row>
    <row r="3332" spans="2:24" ht="15.75" x14ac:dyDescent="0.25">
      <c r="B3332" s="34"/>
      <c r="X3332" s="51"/>
    </row>
    <row r="3333" spans="2:24" ht="15.75" x14ac:dyDescent="0.25">
      <c r="B3333" s="34"/>
      <c r="X3333" s="51"/>
    </row>
    <row r="3334" spans="2:24" ht="15.75" x14ac:dyDescent="0.25">
      <c r="B3334" s="34"/>
      <c r="X3334" s="51"/>
    </row>
    <row r="3335" spans="2:24" ht="15.75" x14ac:dyDescent="0.25">
      <c r="B3335" s="34"/>
      <c r="X3335" s="51"/>
    </row>
    <row r="3336" spans="2:24" ht="15.75" x14ac:dyDescent="0.25">
      <c r="B3336" s="34"/>
      <c r="X3336" s="51"/>
    </row>
    <row r="3337" spans="2:24" ht="15.75" x14ac:dyDescent="0.25">
      <c r="B3337" s="34"/>
      <c r="X3337" s="51"/>
    </row>
    <row r="3338" spans="2:24" ht="15.75" x14ac:dyDescent="0.25">
      <c r="B3338" s="34"/>
      <c r="X3338" s="51"/>
    </row>
    <row r="3339" spans="2:24" ht="15.75" x14ac:dyDescent="0.25">
      <c r="B3339" s="34"/>
      <c r="X3339" s="51"/>
    </row>
    <row r="3340" spans="2:24" ht="15.75" x14ac:dyDescent="0.25">
      <c r="B3340" s="34"/>
      <c r="X3340" s="51"/>
    </row>
    <row r="3341" spans="2:24" ht="15.75" x14ac:dyDescent="0.25">
      <c r="B3341" s="34"/>
      <c r="X3341" s="51"/>
    </row>
    <row r="3342" spans="2:24" ht="15.75" x14ac:dyDescent="0.25">
      <c r="B3342" s="34"/>
      <c r="X3342" s="51"/>
    </row>
    <row r="3343" spans="2:24" ht="15.75" x14ac:dyDescent="0.25">
      <c r="B3343" s="34"/>
      <c r="X3343" s="51"/>
    </row>
    <row r="3344" spans="2:24" ht="15.75" x14ac:dyDescent="0.25">
      <c r="B3344" s="34"/>
      <c r="X3344" s="51"/>
    </row>
    <row r="3345" spans="2:24" ht="15.75" x14ac:dyDescent="0.25">
      <c r="B3345" s="34"/>
      <c r="X3345" s="51"/>
    </row>
    <row r="3346" spans="2:24" ht="15.75" x14ac:dyDescent="0.25">
      <c r="B3346" s="34"/>
      <c r="X3346" s="51"/>
    </row>
    <row r="3347" spans="2:24" ht="15.75" x14ac:dyDescent="0.25">
      <c r="B3347" s="34"/>
      <c r="X3347" s="51"/>
    </row>
    <row r="3348" spans="2:24" ht="15.75" x14ac:dyDescent="0.25">
      <c r="B3348" s="34"/>
      <c r="X3348" s="51"/>
    </row>
    <row r="3349" spans="2:24" ht="15.75" x14ac:dyDescent="0.25">
      <c r="B3349" s="34"/>
      <c r="X3349" s="51"/>
    </row>
    <row r="3350" spans="2:24" ht="15.75" x14ac:dyDescent="0.25">
      <c r="B3350" s="34"/>
      <c r="X3350" s="51"/>
    </row>
    <row r="3351" spans="2:24" ht="15.75" x14ac:dyDescent="0.25">
      <c r="B3351" s="34"/>
      <c r="X3351" s="51"/>
    </row>
    <row r="3352" spans="2:24" ht="15.75" x14ac:dyDescent="0.25">
      <c r="B3352" s="34"/>
      <c r="X3352" s="51"/>
    </row>
    <row r="3353" spans="2:24" ht="15.75" x14ac:dyDescent="0.25">
      <c r="B3353" s="34"/>
      <c r="X3353" s="51"/>
    </row>
    <row r="3354" spans="2:24" ht="15.75" x14ac:dyDescent="0.25">
      <c r="B3354" s="34"/>
      <c r="X3354" s="51"/>
    </row>
    <row r="3355" spans="2:24" ht="15.75" x14ac:dyDescent="0.25">
      <c r="B3355" s="34"/>
      <c r="X3355" s="51"/>
    </row>
    <row r="3356" spans="2:24" ht="15.75" x14ac:dyDescent="0.25">
      <c r="B3356" s="34"/>
      <c r="X3356" s="51"/>
    </row>
    <row r="3357" spans="2:24" ht="15.75" x14ac:dyDescent="0.25">
      <c r="B3357" s="34"/>
      <c r="X3357" s="51"/>
    </row>
    <row r="3358" spans="2:24" ht="15.75" x14ac:dyDescent="0.25">
      <c r="B3358" s="34"/>
      <c r="X3358" s="51"/>
    </row>
    <row r="3359" spans="2:24" ht="15.75" x14ac:dyDescent="0.25">
      <c r="B3359" s="34"/>
      <c r="X3359" s="51"/>
    </row>
    <row r="3360" spans="2:24" ht="15.75" x14ac:dyDescent="0.25">
      <c r="B3360" s="34"/>
      <c r="X3360" s="51"/>
    </row>
    <row r="3361" spans="2:24" ht="15.75" x14ac:dyDescent="0.25">
      <c r="B3361" s="34"/>
      <c r="X3361" s="51"/>
    </row>
    <row r="3362" spans="2:24" ht="15.75" x14ac:dyDescent="0.25">
      <c r="B3362" s="34"/>
      <c r="X3362" s="51"/>
    </row>
    <row r="3363" spans="2:24" ht="15.75" x14ac:dyDescent="0.25">
      <c r="B3363" s="34"/>
      <c r="X3363" s="51"/>
    </row>
    <row r="3364" spans="2:24" ht="15.75" x14ac:dyDescent="0.25">
      <c r="B3364" s="34"/>
      <c r="X3364" s="51"/>
    </row>
    <row r="3365" spans="2:24" ht="15.75" x14ac:dyDescent="0.25">
      <c r="B3365" s="34"/>
      <c r="X3365" s="51"/>
    </row>
    <row r="3366" spans="2:24" ht="15.75" x14ac:dyDescent="0.25">
      <c r="B3366" s="34"/>
      <c r="X3366" s="51"/>
    </row>
    <row r="3367" spans="2:24" ht="15.75" x14ac:dyDescent="0.25">
      <c r="B3367" s="34"/>
      <c r="X3367" s="51"/>
    </row>
    <row r="3368" spans="2:24" ht="15.75" x14ac:dyDescent="0.25">
      <c r="B3368" s="34"/>
      <c r="X3368" s="51"/>
    </row>
    <row r="3369" spans="2:24" ht="15.75" x14ac:dyDescent="0.25">
      <c r="B3369" s="34"/>
      <c r="X3369" s="51"/>
    </row>
    <row r="3370" spans="2:24" ht="15.75" x14ac:dyDescent="0.25">
      <c r="B3370" s="34"/>
      <c r="X3370" s="51"/>
    </row>
    <row r="3371" spans="2:24" ht="15.75" x14ac:dyDescent="0.25">
      <c r="B3371" s="34"/>
      <c r="X3371" s="51"/>
    </row>
    <row r="3372" spans="2:24" ht="15.75" x14ac:dyDescent="0.25">
      <c r="B3372" s="34"/>
      <c r="X3372" s="51"/>
    </row>
    <row r="3373" spans="2:24" ht="15.75" x14ac:dyDescent="0.25">
      <c r="B3373" s="34"/>
      <c r="X3373" s="51"/>
    </row>
    <row r="3374" spans="2:24" ht="15.75" x14ac:dyDescent="0.25">
      <c r="B3374" s="34"/>
      <c r="X3374" s="51"/>
    </row>
    <row r="3375" spans="2:24" ht="15.75" x14ac:dyDescent="0.25">
      <c r="B3375" s="34"/>
      <c r="X3375" s="51"/>
    </row>
    <row r="3376" spans="2:24" ht="15.75" x14ac:dyDescent="0.25">
      <c r="B3376" s="34"/>
      <c r="X3376" s="51"/>
    </row>
    <row r="3377" spans="2:24" ht="15.75" x14ac:dyDescent="0.25">
      <c r="B3377" s="34"/>
      <c r="X3377" s="51"/>
    </row>
    <row r="3378" spans="2:24" ht="15.75" x14ac:dyDescent="0.25">
      <c r="B3378" s="34"/>
      <c r="X3378" s="51"/>
    </row>
    <row r="3379" spans="2:24" ht="15.75" x14ac:dyDescent="0.25">
      <c r="B3379" s="34"/>
      <c r="X3379" s="51"/>
    </row>
    <row r="3380" spans="2:24" ht="15.75" x14ac:dyDescent="0.25">
      <c r="B3380" s="34"/>
      <c r="X3380" s="51"/>
    </row>
    <row r="3381" spans="2:24" ht="15.75" x14ac:dyDescent="0.25">
      <c r="B3381" s="34"/>
      <c r="X3381" s="51"/>
    </row>
    <row r="3382" spans="2:24" ht="15.75" x14ac:dyDescent="0.25">
      <c r="B3382" s="34"/>
      <c r="X3382" s="51"/>
    </row>
    <row r="3383" spans="2:24" ht="15.75" x14ac:dyDescent="0.25">
      <c r="B3383" s="34"/>
      <c r="X3383" s="51"/>
    </row>
    <row r="3384" spans="2:24" ht="15.75" x14ac:dyDescent="0.25">
      <c r="B3384" s="34"/>
      <c r="X3384" s="51"/>
    </row>
    <row r="3385" spans="2:24" ht="15.75" x14ac:dyDescent="0.25">
      <c r="B3385" s="34"/>
      <c r="X3385" s="51"/>
    </row>
    <row r="3386" spans="2:24" ht="15.75" x14ac:dyDescent="0.25">
      <c r="B3386" s="34"/>
      <c r="X3386" s="51"/>
    </row>
    <row r="3387" spans="2:24" ht="15.75" x14ac:dyDescent="0.25">
      <c r="B3387" s="34"/>
      <c r="X3387" s="51"/>
    </row>
    <row r="3388" spans="2:24" ht="15.75" x14ac:dyDescent="0.25">
      <c r="B3388" s="34"/>
      <c r="X3388" s="51"/>
    </row>
    <row r="3389" spans="2:24" ht="15.75" x14ac:dyDescent="0.25">
      <c r="B3389" s="34"/>
      <c r="X3389" s="51"/>
    </row>
    <row r="3390" spans="2:24" ht="15.75" x14ac:dyDescent="0.25">
      <c r="B3390" s="34"/>
      <c r="X3390" s="51"/>
    </row>
    <row r="3391" spans="2:24" ht="15.75" x14ac:dyDescent="0.25">
      <c r="B3391" s="34"/>
      <c r="X3391" s="51"/>
    </row>
    <row r="3392" spans="2:24" ht="15.75" x14ac:dyDescent="0.25">
      <c r="B3392" s="34"/>
      <c r="X3392" s="51"/>
    </row>
    <row r="3393" spans="2:24" ht="15.75" x14ac:dyDescent="0.25">
      <c r="B3393" s="34"/>
      <c r="X3393" s="51"/>
    </row>
    <row r="3394" spans="2:24" ht="15.75" x14ac:dyDescent="0.25">
      <c r="B3394" s="34"/>
      <c r="X3394" s="51"/>
    </row>
    <row r="3395" spans="2:24" ht="15.75" x14ac:dyDescent="0.25">
      <c r="B3395" s="34"/>
      <c r="X3395" s="51"/>
    </row>
    <row r="3396" spans="2:24" ht="15.75" x14ac:dyDescent="0.25">
      <c r="B3396" s="34"/>
      <c r="X3396" s="51"/>
    </row>
    <row r="3397" spans="2:24" ht="15.75" x14ac:dyDescent="0.25">
      <c r="B3397" s="34"/>
      <c r="X3397" s="51"/>
    </row>
    <row r="3398" spans="2:24" ht="15.75" x14ac:dyDescent="0.25">
      <c r="B3398" s="34"/>
      <c r="X3398" s="51"/>
    </row>
    <row r="3399" spans="2:24" ht="15.75" x14ac:dyDescent="0.25">
      <c r="B3399" s="34"/>
      <c r="X3399" s="51"/>
    </row>
    <row r="3400" spans="2:24" ht="15.75" x14ac:dyDescent="0.25">
      <c r="B3400" s="34"/>
      <c r="X3400" s="51"/>
    </row>
    <row r="3401" spans="2:24" ht="15.75" x14ac:dyDescent="0.25">
      <c r="B3401" s="34"/>
      <c r="X3401" s="51"/>
    </row>
    <row r="3402" spans="2:24" ht="15.75" x14ac:dyDescent="0.25">
      <c r="B3402" s="34"/>
      <c r="X3402" s="51"/>
    </row>
    <row r="3403" spans="2:24" ht="15.75" x14ac:dyDescent="0.25">
      <c r="B3403" s="34"/>
      <c r="X3403" s="51"/>
    </row>
    <row r="3404" spans="2:24" ht="15.75" x14ac:dyDescent="0.25">
      <c r="B3404" s="34"/>
      <c r="X3404" s="51"/>
    </row>
    <row r="3405" spans="2:24" ht="15.75" x14ac:dyDescent="0.25">
      <c r="B3405" s="34"/>
      <c r="X3405" s="51"/>
    </row>
    <row r="3406" spans="2:24" ht="15.75" x14ac:dyDescent="0.25">
      <c r="B3406" s="34"/>
      <c r="X3406" s="51"/>
    </row>
    <row r="3407" spans="2:24" ht="15.75" x14ac:dyDescent="0.25">
      <c r="B3407" s="34"/>
      <c r="X3407" s="51"/>
    </row>
    <row r="3408" spans="2:24" ht="15.75" x14ac:dyDescent="0.25">
      <c r="B3408" s="34"/>
      <c r="X3408" s="51"/>
    </row>
    <row r="3409" spans="2:24" ht="15.75" x14ac:dyDescent="0.25">
      <c r="B3409" s="34"/>
      <c r="X3409" s="51"/>
    </row>
    <row r="3410" spans="2:24" ht="15.75" x14ac:dyDescent="0.25">
      <c r="B3410" s="34"/>
      <c r="X3410" s="51"/>
    </row>
    <row r="3411" spans="2:24" ht="15.75" x14ac:dyDescent="0.25">
      <c r="B3411" s="34"/>
      <c r="X3411" s="51"/>
    </row>
    <row r="3412" spans="2:24" ht="15.75" x14ac:dyDescent="0.25">
      <c r="B3412" s="34"/>
      <c r="X3412" s="51"/>
    </row>
    <row r="3413" spans="2:24" ht="15.75" x14ac:dyDescent="0.25">
      <c r="B3413" s="34"/>
      <c r="X3413" s="51"/>
    </row>
    <row r="3414" spans="2:24" ht="15.75" x14ac:dyDescent="0.25">
      <c r="B3414" s="34"/>
      <c r="X3414" s="51"/>
    </row>
    <row r="3415" spans="2:24" ht="15.75" x14ac:dyDescent="0.25">
      <c r="B3415" s="34"/>
      <c r="X3415" s="51"/>
    </row>
    <row r="3416" spans="2:24" ht="15.75" x14ac:dyDescent="0.25">
      <c r="B3416" s="34"/>
      <c r="X3416" s="51"/>
    </row>
    <row r="3417" spans="2:24" ht="15.75" x14ac:dyDescent="0.25">
      <c r="B3417" s="34"/>
      <c r="X3417" s="51"/>
    </row>
    <row r="3418" spans="2:24" ht="15.75" x14ac:dyDescent="0.25">
      <c r="B3418" s="34"/>
      <c r="X3418" s="51"/>
    </row>
    <row r="3419" spans="2:24" ht="15.75" x14ac:dyDescent="0.25">
      <c r="B3419" s="34"/>
      <c r="X3419" s="51"/>
    </row>
    <row r="3420" spans="2:24" ht="15.75" x14ac:dyDescent="0.25">
      <c r="B3420" s="34"/>
      <c r="X3420" s="51"/>
    </row>
    <row r="3421" spans="2:24" ht="15.75" x14ac:dyDescent="0.25">
      <c r="B3421" s="34"/>
      <c r="X3421" s="51"/>
    </row>
    <row r="3422" spans="2:24" ht="15.75" x14ac:dyDescent="0.25">
      <c r="B3422" s="34"/>
      <c r="X3422" s="51"/>
    </row>
    <row r="3423" spans="2:24" ht="15.75" x14ac:dyDescent="0.25">
      <c r="B3423" s="34"/>
      <c r="X3423" s="51"/>
    </row>
    <row r="3424" spans="2:24" ht="15.75" x14ac:dyDescent="0.25">
      <c r="B3424" s="34"/>
      <c r="X3424" s="51"/>
    </row>
    <row r="3425" spans="2:24" ht="15.75" x14ac:dyDescent="0.25">
      <c r="B3425" s="34"/>
      <c r="X3425" s="51"/>
    </row>
    <row r="3426" spans="2:24" ht="15.75" x14ac:dyDescent="0.25">
      <c r="B3426" s="34"/>
      <c r="X3426" s="51"/>
    </row>
    <row r="3427" spans="2:24" ht="15.75" x14ac:dyDescent="0.25">
      <c r="B3427" s="34"/>
      <c r="X3427" s="51"/>
    </row>
    <row r="3428" spans="2:24" ht="15.75" x14ac:dyDescent="0.25">
      <c r="B3428" s="34"/>
      <c r="X3428" s="51"/>
    </row>
    <row r="3429" spans="2:24" ht="15.75" x14ac:dyDescent="0.25">
      <c r="B3429" s="34"/>
      <c r="X3429" s="51"/>
    </row>
    <row r="3430" spans="2:24" ht="15.75" x14ac:dyDescent="0.25">
      <c r="B3430" s="34"/>
      <c r="X3430" s="51"/>
    </row>
    <row r="3431" spans="2:24" ht="15.75" x14ac:dyDescent="0.25">
      <c r="B3431" s="34"/>
      <c r="X3431" s="51"/>
    </row>
    <row r="3432" spans="2:24" ht="15.75" x14ac:dyDescent="0.25">
      <c r="B3432" s="34"/>
      <c r="X3432" s="51"/>
    </row>
    <row r="3433" spans="2:24" ht="15.75" x14ac:dyDescent="0.25">
      <c r="B3433" s="34"/>
      <c r="X3433" s="51"/>
    </row>
    <row r="3434" spans="2:24" ht="15.75" x14ac:dyDescent="0.25">
      <c r="B3434" s="34"/>
      <c r="X3434" s="51"/>
    </row>
    <row r="3435" spans="2:24" ht="15.75" x14ac:dyDescent="0.25">
      <c r="B3435" s="34"/>
      <c r="X3435" s="51"/>
    </row>
    <row r="3436" spans="2:24" ht="15.75" x14ac:dyDescent="0.25">
      <c r="B3436" s="34"/>
      <c r="X3436" s="51"/>
    </row>
    <row r="3437" spans="2:24" ht="15.75" x14ac:dyDescent="0.25">
      <c r="B3437" s="34"/>
      <c r="X3437" s="51"/>
    </row>
    <row r="3438" spans="2:24" ht="15.75" x14ac:dyDescent="0.25">
      <c r="B3438" s="34"/>
      <c r="X3438" s="51"/>
    </row>
    <row r="3439" spans="2:24" ht="15.75" x14ac:dyDescent="0.25">
      <c r="B3439" s="34"/>
      <c r="X3439" s="51"/>
    </row>
    <row r="3440" spans="2:24" ht="15.75" x14ac:dyDescent="0.25">
      <c r="B3440" s="34"/>
      <c r="X3440" s="51"/>
    </row>
    <row r="3441" spans="2:24" ht="15.75" x14ac:dyDescent="0.25">
      <c r="B3441" s="34"/>
      <c r="X3441" s="51"/>
    </row>
    <row r="3442" spans="2:24" ht="15.75" x14ac:dyDescent="0.25">
      <c r="B3442" s="34"/>
      <c r="X3442" s="51"/>
    </row>
    <row r="3443" spans="2:24" ht="15.75" x14ac:dyDescent="0.25">
      <c r="B3443" s="34"/>
      <c r="X3443" s="51"/>
    </row>
    <row r="3444" spans="2:24" ht="15.75" x14ac:dyDescent="0.25">
      <c r="B3444" s="34"/>
      <c r="X3444" s="51"/>
    </row>
    <row r="3445" spans="2:24" ht="15.75" x14ac:dyDescent="0.25">
      <c r="B3445" s="34"/>
      <c r="X3445" s="51"/>
    </row>
    <row r="3446" spans="2:24" ht="15.75" x14ac:dyDescent="0.25">
      <c r="B3446" s="34"/>
      <c r="X3446" s="51"/>
    </row>
    <row r="3447" spans="2:24" ht="15.75" x14ac:dyDescent="0.25">
      <c r="B3447" s="34"/>
      <c r="X3447" s="51"/>
    </row>
    <row r="3448" spans="2:24" ht="15.75" x14ac:dyDescent="0.25">
      <c r="B3448" s="34"/>
      <c r="X3448" s="51"/>
    </row>
    <row r="3449" spans="2:24" ht="15.75" x14ac:dyDescent="0.25">
      <c r="B3449" s="34"/>
      <c r="X3449" s="51"/>
    </row>
    <row r="3450" spans="2:24" ht="15.75" x14ac:dyDescent="0.25">
      <c r="B3450" s="34"/>
      <c r="X3450" s="51"/>
    </row>
    <row r="3451" spans="2:24" ht="15.75" x14ac:dyDescent="0.25">
      <c r="B3451" s="34"/>
      <c r="X3451" s="51"/>
    </row>
    <row r="3452" spans="2:24" ht="15.75" x14ac:dyDescent="0.25">
      <c r="B3452" s="34"/>
      <c r="X3452" s="51"/>
    </row>
    <row r="3453" spans="2:24" ht="15.75" x14ac:dyDescent="0.25">
      <c r="B3453" s="34"/>
      <c r="X3453" s="51"/>
    </row>
    <row r="3454" spans="2:24" ht="15.75" x14ac:dyDescent="0.25">
      <c r="B3454" s="34"/>
      <c r="X3454" s="51"/>
    </row>
    <row r="3455" spans="2:24" ht="15.75" x14ac:dyDescent="0.25">
      <c r="B3455" s="34"/>
      <c r="X3455" s="51"/>
    </row>
    <row r="3456" spans="2:24" ht="15.75" x14ac:dyDescent="0.25">
      <c r="B3456" s="34"/>
      <c r="X3456" s="51"/>
    </row>
    <row r="3457" spans="2:24" ht="15.75" x14ac:dyDescent="0.25">
      <c r="B3457" s="34"/>
      <c r="X3457" s="51"/>
    </row>
    <row r="3458" spans="2:24" ht="15.75" x14ac:dyDescent="0.25">
      <c r="B3458" s="34"/>
      <c r="X3458" s="51"/>
    </row>
    <row r="3459" spans="2:24" ht="15.75" x14ac:dyDescent="0.25">
      <c r="B3459" s="34"/>
      <c r="X3459" s="51"/>
    </row>
    <row r="3460" spans="2:24" ht="15.75" x14ac:dyDescent="0.25">
      <c r="B3460" s="34"/>
      <c r="X3460" s="51"/>
    </row>
    <row r="3461" spans="2:24" ht="15.75" x14ac:dyDescent="0.25">
      <c r="B3461" s="34"/>
      <c r="X3461" s="51"/>
    </row>
    <row r="3462" spans="2:24" ht="15.75" x14ac:dyDescent="0.25">
      <c r="B3462" s="34"/>
      <c r="X3462" s="51"/>
    </row>
    <row r="3463" spans="2:24" ht="15.75" x14ac:dyDescent="0.25">
      <c r="B3463" s="34"/>
      <c r="X3463" s="51"/>
    </row>
    <row r="3464" spans="2:24" ht="15.75" x14ac:dyDescent="0.25">
      <c r="B3464" s="34"/>
      <c r="X3464" s="51"/>
    </row>
    <row r="3465" spans="2:24" ht="15.75" x14ac:dyDescent="0.25">
      <c r="B3465" s="34"/>
      <c r="X3465" s="51"/>
    </row>
    <row r="3466" spans="2:24" ht="15.75" x14ac:dyDescent="0.25">
      <c r="B3466" s="34"/>
      <c r="X3466" s="51"/>
    </row>
    <row r="3467" spans="2:24" ht="15.75" x14ac:dyDescent="0.25">
      <c r="B3467" s="34"/>
      <c r="X3467" s="51"/>
    </row>
    <row r="3468" spans="2:24" ht="15.75" x14ac:dyDescent="0.25">
      <c r="B3468" s="34"/>
      <c r="X3468" s="51"/>
    </row>
    <row r="3469" spans="2:24" ht="15.75" x14ac:dyDescent="0.25">
      <c r="B3469" s="34"/>
      <c r="X3469" s="51"/>
    </row>
    <row r="3470" spans="2:24" ht="15.75" x14ac:dyDescent="0.25">
      <c r="B3470" s="34"/>
      <c r="X3470" s="51"/>
    </row>
    <row r="3471" spans="2:24" ht="15.75" x14ac:dyDescent="0.25">
      <c r="B3471" s="34"/>
      <c r="X3471" s="51"/>
    </row>
    <row r="3472" spans="2:24" ht="15.75" x14ac:dyDescent="0.25">
      <c r="B3472" s="34"/>
      <c r="X3472" s="51"/>
    </row>
    <row r="3473" spans="2:24" ht="15.75" x14ac:dyDescent="0.25">
      <c r="B3473" s="34"/>
      <c r="X3473" s="51"/>
    </row>
    <row r="3474" spans="2:24" ht="15.75" x14ac:dyDescent="0.25">
      <c r="B3474" s="34"/>
      <c r="X3474" s="51"/>
    </row>
    <row r="3475" spans="2:24" ht="15.75" x14ac:dyDescent="0.25">
      <c r="B3475" s="34"/>
      <c r="X3475" s="51"/>
    </row>
    <row r="3476" spans="2:24" ht="15.75" x14ac:dyDescent="0.25">
      <c r="B3476" s="34"/>
      <c r="X3476" s="51"/>
    </row>
    <row r="3477" spans="2:24" ht="15.75" x14ac:dyDescent="0.25">
      <c r="B3477" s="34"/>
      <c r="X3477" s="51"/>
    </row>
    <row r="3478" spans="2:24" ht="15.75" x14ac:dyDescent="0.25">
      <c r="B3478" s="34"/>
      <c r="X3478" s="51"/>
    </row>
    <row r="3479" spans="2:24" ht="15.75" x14ac:dyDescent="0.25">
      <c r="B3479" s="34"/>
      <c r="X3479" s="51"/>
    </row>
    <row r="3480" spans="2:24" ht="15.75" x14ac:dyDescent="0.25">
      <c r="B3480" s="34"/>
      <c r="X3480" s="51"/>
    </row>
    <row r="3481" spans="2:24" ht="15.75" x14ac:dyDescent="0.25">
      <c r="B3481" s="34"/>
      <c r="X3481" s="51"/>
    </row>
    <row r="3482" spans="2:24" ht="15.75" x14ac:dyDescent="0.25">
      <c r="B3482" s="34"/>
      <c r="X3482" s="51"/>
    </row>
    <row r="3483" spans="2:24" ht="15.75" x14ac:dyDescent="0.25">
      <c r="B3483" s="34"/>
      <c r="X3483" s="51"/>
    </row>
    <row r="3484" spans="2:24" ht="15.75" x14ac:dyDescent="0.25">
      <c r="B3484" s="34"/>
      <c r="X3484" s="51"/>
    </row>
    <row r="3485" spans="2:24" ht="15.75" x14ac:dyDescent="0.25">
      <c r="B3485" s="34"/>
      <c r="X3485" s="51"/>
    </row>
    <row r="3486" spans="2:24" ht="15.75" x14ac:dyDescent="0.25">
      <c r="B3486" s="34"/>
      <c r="X3486" s="51"/>
    </row>
    <row r="3487" spans="2:24" ht="15.75" x14ac:dyDescent="0.25">
      <c r="B3487" s="34"/>
      <c r="X3487" s="51"/>
    </row>
    <row r="3488" spans="2:24" ht="15.75" x14ac:dyDescent="0.25">
      <c r="B3488" s="34"/>
      <c r="X3488" s="51"/>
    </row>
    <row r="3489" spans="2:24" ht="15.75" x14ac:dyDescent="0.25">
      <c r="B3489" s="34"/>
      <c r="X3489" s="51"/>
    </row>
    <row r="3490" spans="2:24" ht="15.75" x14ac:dyDescent="0.25">
      <c r="B3490" s="34"/>
      <c r="X3490" s="51"/>
    </row>
    <row r="3491" spans="2:24" ht="15.75" x14ac:dyDescent="0.25">
      <c r="B3491" s="34"/>
      <c r="X3491" s="51"/>
    </row>
    <row r="3492" spans="2:24" ht="15.75" x14ac:dyDescent="0.25">
      <c r="B3492" s="34"/>
      <c r="X3492" s="51"/>
    </row>
    <row r="3493" spans="2:24" ht="15.75" x14ac:dyDescent="0.25">
      <c r="B3493" s="34"/>
      <c r="X3493" s="51"/>
    </row>
    <row r="3494" spans="2:24" ht="15.75" x14ac:dyDescent="0.25">
      <c r="B3494" s="34"/>
      <c r="X3494" s="51"/>
    </row>
    <row r="3495" spans="2:24" ht="15.75" x14ac:dyDescent="0.25">
      <c r="B3495" s="34"/>
      <c r="X3495" s="51"/>
    </row>
    <row r="3496" spans="2:24" ht="15.75" x14ac:dyDescent="0.25">
      <c r="B3496" s="34"/>
      <c r="X3496" s="51"/>
    </row>
    <row r="3497" spans="2:24" ht="15.75" x14ac:dyDescent="0.25">
      <c r="B3497" s="34"/>
      <c r="X3497" s="51"/>
    </row>
    <row r="3498" spans="2:24" ht="15.75" x14ac:dyDescent="0.25">
      <c r="B3498" s="34"/>
      <c r="X3498" s="51"/>
    </row>
    <row r="3499" spans="2:24" ht="15.75" x14ac:dyDescent="0.25">
      <c r="B3499" s="34"/>
      <c r="X3499" s="51"/>
    </row>
    <row r="3500" spans="2:24" ht="15.75" x14ac:dyDescent="0.25">
      <c r="B3500" s="34"/>
      <c r="X3500" s="51"/>
    </row>
    <row r="3501" spans="2:24" ht="15.75" x14ac:dyDescent="0.25">
      <c r="B3501" s="34"/>
      <c r="X3501" s="51"/>
    </row>
    <row r="3502" spans="2:24" ht="15.75" x14ac:dyDescent="0.25">
      <c r="B3502" s="34"/>
      <c r="X3502" s="51"/>
    </row>
    <row r="3503" spans="2:24" ht="15.75" x14ac:dyDescent="0.25">
      <c r="B3503" s="34"/>
      <c r="X3503" s="51"/>
    </row>
    <row r="3504" spans="2:24" ht="15.75" x14ac:dyDescent="0.25">
      <c r="B3504" s="34"/>
      <c r="X3504" s="51"/>
    </row>
    <row r="3505" spans="2:24" ht="15.75" x14ac:dyDescent="0.25">
      <c r="B3505" s="34"/>
      <c r="X3505" s="51"/>
    </row>
    <row r="3506" spans="2:24" ht="15.75" x14ac:dyDescent="0.25">
      <c r="B3506" s="34"/>
      <c r="X3506" s="51"/>
    </row>
    <row r="3507" spans="2:24" ht="15.75" x14ac:dyDescent="0.25">
      <c r="B3507" s="34"/>
      <c r="X3507" s="51"/>
    </row>
    <row r="3508" spans="2:24" ht="15.75" x14ac:dyDescent="0.25">
      <c r="B3508" s="34"/>
      <c r="X3508" s="51"/>
    </row>
    <row r="3509" spans="2:24" ht="15.75" x14ac:dyDescent="0.25">
      <c r="B3509" s="34"/>
      <c r="X3509" s="51"/>
    </row>
    <row r="3510" spans="2:24" ht="15.75" x14ac:dyDescent="0.25">
      <c r="B3510" s="34"/>
      <c r="X3510" s="51"/>
    </row>
    <row r="3511" spans="2:24" ht="15.75" x14ac:dyDescent="0.25">
      <c r="B3511" s="34"/>
      <c r="X3511" s="51"/>
    </row>
    <row r="3512" spans="2:24" ht="15.75" x14ac:dyDescent="0.25">
      <c r="B3512" s="34"/>
      <c r="X3512" s="51"/>
    </row>
    <row r="3513" spans="2:24" ht="15.75" x14ac:dyDescent="0.25">
      <c r="B3513" s="34"/>
      <c r="X3513" s="51"/>
    </row>
    <row r="3514" spans="2:24" ht="15.75" x14ac:dyDescent="0.25">
      <c r="B3514" s="34"/>
      <c r="X3514" s="51"/>
    </row>
    <row r="3515" spans="2:24" ht="15.75" x14ac:dyDescent="0.25">
      <c r="B3515" s="34"/>
      <c r="X3515" s="51"/>
    </row>
    <row r="3516" spans="2:24" ht="15.75" x14ac:dyDescent="0.25">
      <c r="B3516" s="34"/>
      <c r="X3516" s="51"/>
    </row>
    <row r="3517" spans="2:24" ht="15.75" x14ac:dyDescent="0.25">
      <c r="B3517" s="34"/>
      <c r="X3517" s="51"/>
    </row>
    <row r="3518" spans="2:24" ht="15.75" x14ac:dyDescent="0.25">
      <c r="B3518" s="34"/>
      <c r="X3518" s="51"/>
    </row>
    <row r="3519" spans="2:24" ht="15.75" x14ac:dyDescent="0.25">
      <c r="B3519" s="34"/>
      <c r="X3519" s="51"/>
    </row>
    <row r="3520" spans="2:24" ht="15.75" x14ac:dyDescent="0.25">
      <c r="B3520" s="34"/>
      <c r="X3520" s="51"/>
    </row>
    <row r="3521" spans="2:24" ht="15.75" x14ac:dyDescent="0.25">
      <c r="B3521" s="34"/>
      <c r="X3521" s="51"/>
    </row>
    <row r="3522" spans="2:24" ht="15.75" x14ac:dyDescent="0.25">
      <c r="B3522" s="34"/>
      <c r="X3522" s="51"/>
    </row>
    <row r="3523" spans="2:24" ht="15.75" x14ac:dyDescent="0.25">
      <c r="B3523" s="34"/>
      <c r="X3523" s="51"/>
    </row>
    <row r="3524" spans="2:24" ht="15.75" x14ac:dyDescent="0.25">
      <c r="B3524" s="34"/>
      <c r="X3524" s="51"/>
    </row>
    <row r="3525" spans="2:24" ht="15.75" x14ac:dyDescent="0.25">
      <c r="B3525" s="34"/>
      <c r="X3525" s="51"/>
    </row>
    <row r="3526" spans="2:24" ht="15.75" x14ac:dyDescent="0.25">
      <c r="B3526" s="34"/>
      <c r="X3526" s="51"/>
    </row>
    <row r="3527" spans="2:24" ht="15.75" x14ac:dyDescent="0.25">
      <c r="B3527" s="34"/>
      <c r="X3527" s="51"/>
    </row>
    <row r="3528" spans="2:24" ht="15.75" x14ac:dyDescent="0.25">
      <c r="B3528" s="34"/>
      <c r="X3528" s="51"/>
    </row>
    <row r="3529" spans="2:24" ht="15.75" x14ac:dyDescent="0.25">
      <c r="B3529" s="34"/>
      <c r="X3529" s="51"/>
    </row>
    <row r="3530" spans="2:24" ht="15.75" x14ac:dyDescent="0.25">
      <c r="B3530" s="34"/>
      <c r="X3530" s="51"/>
    </row>
    <row r="3531" spans="2:24" ht="15.75" x14ac:dyDescent="0.25">
      <c r="B3531" s="34"/>
      <c r="X3531" s="51"/>
    </row>
    <row r="3532" spans="2:24" ht="15.75" x14ac:dyDescent="0.25">
      <c r="B3532" s="34"/>
      <c r="X3532" s="51"/>
    </row>
    <row r="3533" spans="2:24" ht="15.75" x14ac:dyDescent="0.25">
      <c r="B3533" s="34"/>
      <c r="X3533" s="51"/>
    </row>
    <row r="3534" spans="2:24" ht="15.75" x14ac:dyDescent="0.25">
      <c r="B3534" s="34"/>
      <c r="X3534" s="51"/>
    </row>
    <row r="3535" spans="2:24" ht="15.75" x14ac:dyDescent="0.25">
      <c r="B3535" s="34"/>
      <c r="X3535" s="51"/>
    </row>
    <row r="3536" spans="2:24" ht="15.75" x14ac:dyDescent="0.25">
      <c r="B3536" s="34"/>
      <c r="X3536" s="51"/>
    </row>
    <row r="3537" spans="2:24" ht="15.75" x14ac:dyDescent="0.25">
      <c r="B3537" s="34"/>
      <c r="X3537" s="51"/>
    </row>
    <row r="3538" spans="2:24" ht="15.75" x14ac:dyDescent="0.25">
      <c r="B3538" s="34"/>
      <c r="X3538" s="51"/>
    </row>
    <row r="3539" spans="2:24" ht="15.75" x14ac:dyDescent="0.25">
      <c r="B3539" s="34"/>
      <c r="X3539" s="51"/>
    </row>
    <row r="3540" spans="2:24" ht="15.75" x14ac:dyDescent="0.25">
      <c r="B3540" s="34"/>
      <c r="X3540" s="51"/>
    </row>
    <row r="3541" spans="2:24" ht="15.75" x14ac:dyDescent="0.25">
      <c r="B3541" s="34"/>
      <c r="X3541" s="51"/>
    </row>
    <row r="3542" spans="2:24" ht="15.75" x14ac:dyDescent="0.25">
      <c r="B3542" s="34"/>
      <c r="X3542" s="51"/>
    </row>
    <row r="3543" spans="2:24" ht="15.75" x14ac:dyDescent="0.25">
      <c r="B3543" s="34"/>
      <c r="X3543" s="51"/>
    </row>
    <row r="3544" spans="2:24" ht="15.75" x14ac:dyDescent="0.25">
      <c r="B3544" s="34"/>
      <c r="X3544" s="51"/>
    </row>
    <row r="3545" spans="2:24" ht="15.75" x14ac:dyDescent="0.25">
      <c r="B3545" s="34"/>
      <c r="X3545" s="51"/>
    </row>
    <row r="3546" spans="2:24" ht="15.75" x14ac:dyDescent="0.25">
      <c r="B3546" s="34"/>
      <c r="X3546" s="51"/>
    </row>
    <row r="3547" spans="2:24" ht="15.75" x14ac:dyDescent="0.25">
      <c r="B3547" s="34"/>
      <c r="X3547" s="51"/>
    </row>
    <row r="3548" spans="2:24" ht="15.75" x14ac:dyDescent="0.25">
      <c r="B3548" s="34"/>
      <c r="X3548" s="51"/>
    </row>
    <row r="3549" spans="2:24" ht="15.75" x14ac:dyDescent="0.25">
      <c r="B3549" s="34"/>
      <c r="X3549" s="51"/>
    </row>
    <row r="3550" spans="2:24" ht="15.75" x14ac:dyDescent="0.25">
      <c r="B3550" s="34"/>
      <c r="X3550" s="51"/>
    </row>
    <row r="3551" spans="2:24" ht="15.75" x14ac:dyDescent="0.25">
      <c r="B3551" s="34"/>
      <c r="X3551" s="51"/>
    </row>
    <row r="3552" spans="2:24" ht="15.75" x14ac:dyDescent="0.25">
      <c r="B3552" s="34"/>
      <c r="X3552" s="51"/>
    </row>
    <row r="3553" spans="2:24" ht="15.75" x14ac:dyDescent="0.25">
      <c r="B3553" s="34"/>
      <c r="X3553" s="51"/>
    </row>
    <row r="3554" spans="2:24" ht="15.75" x14ac:dyDescent="0.25">
      <c r="B3554" s="34"/>
      <c r="X3554" s="51"/>
    </row>
    <row r="3555" spans="2:24" ht="15.75" x14ac:dyDescent="0.25">
      <c r="B3555" s="34"/>
      <c r="X3555" s="51"/>
    </row>
    <row r="3556" spans="2:24" ht="15.75" x14ac:dyDescent="0.25">
      <c r="B3556" s="34"/>
      <c r="X3556" s="51"/>
    </row>
    <row r="3557" spans="2:24" ht="15.75" x14ac:dyDescent="0.25">
      <c r="B3557" s="34"/>
      <c r="X3557" s="51"/>
    </row>
    <row r="3558" spans="2:24" ht="15.75" x14ac:dyDescent="0.25">
      <c r="B3558" s="34"/>
      <c r="X3558" s="51"/>
    </row>
    <row r="3559" spans="2:24" ht="15.75" x14ac:dyDescent="0.25">
      <c r="B3559" s="34"/>
      <c r="X3559" s="51"/>
    </row>
    <row r="3560" spans="2:24" ht="15.75" x14ac:dyDescent="0.25">
      <c r="B3560" s="34"/>
      <c r="X3560" s="51"/>
    </row>
    <row r="3561" spans="2:24" ht="15.75" x14ac:dyDescent="0.25">
      <c r="B3561" s="34"/>
      <c r="X3561" s="51"/>
    </row>
    <row r="3562" spans="2:24" ht="15.75" x14ac:dyDescent="0.25">
      <c r="B3562" s="34"/>
      <c r="X3562" s="51"/>
    </row>
    <row r="3563" spans="2:24" ht="15.75" x14ac:dyDescent="0.25">
      <c r="B3563" s="34"/>
      <c r="X3563" s="51"/>
    </row>
    <row r="3564" spans="2:24" ht="15.75" x14ac:dyDescent="0.25">
      <c r="B3564" s="34"/>
      <c r="X3564" s="51"/>
    </row>
    <row r="3565" spans="2:24" ht="15.75" x14ac:dyDescent="0.25">
      <c r="B3565" s="34"/>
      <c r="X3565" s="51"/>
    </row>
    <row r="3566" spans="2:24" ht="15.75" x14ac:dyDescent="0.25">
      <c r="B3566" s="34"/>
      <c r="X3566" s="51"/>
    </row>
    <row r="3567" spans="2:24" ht="15.75" x14ac:dyDescent="0.25">
      <c r="B3567" s="34"/>
      <c r="X3567" s="51"/>
    </row>
    <row r="3568" spans="2:24" ht="15.75" x14ac:dyDescent="0.25">
      <c r="B3568" s="34"/>
      <c r="X3568" s="51"/>
    </row>
    <row r="3569" spans="2:24" ht="15.75" x14ac:dyDescent="0.25">
      <c r="B3569" s="34"/>
      <c r="X3569" s="51"/>
    </row>
    <row r="3570" spans="2:24" ht="15.75" x14ac:dyDescent="0.25">
      <c r="B3570" s="34"/>
      <c r="X3570" s="51"/>
    </row>
    <row r="3571" spans="2:24" ht="15.75" x14ac:dyDescent="0.25">
      <c r="B3571" s="34"/>
      <c r="X3571" s="51"/>
    </row>
    <row r="3572" spans="2:24" ht="15.75" x14ac:dyDescent="0.25">
      <c r="B3572" s="34"/>
      <c r="X3572" s="51"/>
    </row>
    <row r="3573" spans="2:24" ht="15.75" x14ac:dyDescent="0.25">
      <c r="B3573" s="34"/>
      <c r="X3573" s="51"/>
    </row>
    <row r="3574" spans="2:24" ht="15.75" x14ac:dyDescent="0.25">
      <c r="B3574" s="34"/>
      <c r="X3574" s="51"/>
    </row>
    <row r="3575" spans="2:24" ht="15.75" x14ac:dyDescent="0.25">
      <c r="B3575" s="34"/>
      <c r="X3575" s="51"/>
    </row>
    <row r="3576" spans="2:24" ht="15.75" x14ac:dyDescent="0.25">
      <c r="B3576" s="34"/>
      <c r="X3576" s="51"/>
    </row>
    <row r="3577" spans="2:24" ht="15.75" x14ac:dyDescent="0.25">
      <c r="B3577" s="34"/>
      <c r="X3577" s="51"/>
    </row>
    <row r="3578" spans="2:24" ht="15.75" x14ac:dyDescent="0.25">
      <c r="B3578" s="34"/>
      <c r="X3578" s="51"/>
    </row>
    <row r="3579" spans="2:24" ht="15.75" x14ac:dyDescent="0.25">
      <c r="B3579" s="34"/>
      <c r="X3579" s="51"/>
    </row>
    <row r="3580" spans="2:24" ht="15.75" x14ac:dyDescent="0.25">
      <c r="B3580" s="34"/>
      <c r="X3580" s="51"/>
    </row>
    <row r="3581" spans="2:24" ht="15.75" x14ac:dyDescent="0.25">
      <c r="B3581" s="34"/>
      <c r="X3581" s="51"/>
    </row>
    <row r="3582" spans="2:24" ht="15.75" x14ac:dyDescent="0.25">
      <c r="B3582" s="34"/>
      <c r="X3582" s="51"/>
    </row>
    <row r="3583" spans="2:24" ht="15.75" x14ac:dyDescent="0.25">
      <c r="B3583" s="34"/>
      <c r="X3583" s="51"/>
    </row>
    <row r="3584" spans="2:24" ht="15.75" x14ac:dyDescent="0.25">
      <c r="B3584" s="34"/>
      <c r="X3584" s="51"/>
    </row>
    <row r="3585" spans="2:24" ht="15.75" x14ac:dyDescent="0.25">
      <c r="B3585" s="34"/>
      <c r="X3585" s="51"/>
    </row>
    <row r="3586" spans="2:24" ht="15.75" x14ac:dyDescent="0.25">
      <c r="B3586" s="34"/>
      <c r="X3586" s="51"/>
    </row>
    <row r="3587" spans="2:24" ht="15.75" x14ac:dyDescent="0.25">
      <c r="B3587" s="34"/>
      <c r="X3587" s="51"/>
    </row>
    <row r="3588" spans="2:24" ht="15.75" x14ac:dyDescent="0.25">
      <c r="B3588" s="34"/>
      <c r="X3588" s="51"/>
    </row>
    <row r="3589" spans="2:24" ht="15.75" x14ac:dyDescent="0.25">
      <c r="B3589" s="34"/>
      <c r="X3589" s="51"/>
    </row>
    <row r="3590" spans="2:24" ht="15.75" x14ac:dyDescent="0.25">
      <c r="B3590" s="34"/>
      <c r="X3590" s="51"/>
    </row>
    <row r="3591" spans="2:24" ht="15.75" x14ac:dyDescent="0.25">
      <c r="B3591" s="34"/>
      <c r="X3591" s="51"/>
    </row>
    <row r="3592" spans="2:24" ht="15.75" x14ac:dyDescent="0.25">
      <c r="B3592" s="34"/>
      <c r="X3592" s="51"/>
    </row>
    <row r="3593" spans="2:24" ht="15.75" x14ac:dyDescent="0.25">
      <c r="B3593" s="34"/>
      <c r="X3593" s="51"/>
    </row>
    <row r="3594" spans="2:24" ht="15.75" x14ac:dyDescent="0.25">
      <c r="B3594" s="34"/>
      <c r="X3594" s="51"/>
    </row>
    <row r="3595" spans="2:24" ht="15.75" x14ac:dyDescent="0.25">
      <c r="B3595" s="34"/>
      <c r="X3595" s="51"/>
    </row>
    <row r="3596" spans="2:24" ht="15.75" x14ac:dyDescent="0.25">
      <c r="B3596" s="34"/>
      <c r="X3596" s="51"/>
    </row>
    <row r="3597" spans="2:24" ht="15.75" x14ac:dyDescent="0.25">
      <c r="B3597" s="34"/>
      <c r="X3597" s="51"/>
    </row>
    <row r="3598" spans="2:24" ht="15.75" x14ac:dyDescent="0.25">
      <c r="B3598" s="34"/>
      <c r="X3598" s="51"/>
    </row>
    <row r="3599" spans="2:24" ht="15.75" x14ac:dyDescent="0.25">
      <c r="B3599" s="34"/>
      <c r="X3599" s="51"/>
    </row>
    <row r="3600" spans="2:24" ht="15.75" x14ac:dyDescent="0.25">
      <c r="B3600" s="34"/>
      <c r="X3600" s="51"/>
    </row>
    <row r="3601" spans="2:24" ht="15.75" x14ac:dyDescent="0.25">
      <c r="B3601" s="34"/>
      <c r="X3601" s="51"/>
    </row>
    <row r="3602" spans="2:24" ht="15.75" x14ac:dyDescent="0.25">
      <c r="B3602" s="34"/>
      <c r="X3602" s="51"/>
    </row>
    <row r="3603" spans="2:24" ht="15.75" x14ac:dyDescent="0.25">
      <c r="B3603" s="34"/>
      <c r="X3603" s="51"/>
    </row>
    <row r="3604" spans="2:24" ht="15.75" x14ac:dyDescent="0.25">
      <c r="B3604" s="34"/>
      <c r="X3604" s="51"/>
    </row>
    <row r="3605" spans="2:24" ht="15.75" x14ac:dyDescent="0.25">
      <c r="B3605" s="34"/>
      <c r="X3605" s="51"/>
    </row>
    <row r="3606" spans="2:24" ht="15.75" x14ac:dyDescent="0.25">
      <c r="B3606" s="34"/>
      <c r="X3606" s="51"/>
    </row>
    <row r="3607" spans="2:24" ht="15.75" x14ac:dyDescent="0.25">
      <c r="B3607" s="34"/>
      <c r="X3607" s="51"/>
    </row>
    <row r="3608" spans="2:24" ht="15.75" x14ac:dyDescent="0.25">
      <c r="B3608" s="34"/>
      <c r="X3608" s="51"/>
    </row>
    <row r="3609" spans="2:24" ht="15.75" x14ac:dyDescent="0.25">
      <c r="B3609" s="34"/>
      <c r="X3609" s="51"/>
    </row>
    <row r="3610" spans="2:24" ht="15.75" x14ac:dyDescent="0.25">
      <c r="B3610" s="34"/>
      <c r="X3610" s="51"/>
    </row>
    <row r="3611" spans="2:24" ht="15.75" x14ac:dyDescent="0.25">
      <c r="B3611" s="34"/>
      <c r="X3611" s="51"/>
    </row>
    <row r="3612" spans="2:24" ht="15.75" x14ac:dyDescent="0.25">
      <c r="B3612" s="34"/>
      <c r="X3612" s="51"/>
    </row>
    <row r="3613" spans="2:24" ht="15.75" x14ac:dyDescent="0.25">
      <c r="B3613" s="34"/>
      <c r="X3613" s="51"/>
    </row>
    <row r="3614" spans="2:24" ht="15.75" x14ac:dyDescent="0.25">
      <c r="B3614" s="34"/>
      <c r="X3614" s="51"/>
    </row>
    <row r="3615" spans="2:24" ht="15.75" x14ac:dyDescent="0.25">
      <c r="B3615" s="34"/>
      <c r="X3615" s="51"/>
    </row>
    <row r="3616" spans="2:24" ht="15.75" x14ac:dyDescent="0.25">
      <c r="B3616" s="34"/>
      <c r="X3616" s="51"/>
    </row>
    <row r="3617" spans="2:24" ht="15.75" x14ac:dyDescent="0.25">
      <c r="B3617" s="34"/>
      <c r="X3617" s="51"/>
    </row>
    <row r="3618" spans="2:24" ht="15.75" x14ac:dyDescent="0.25">
      <c r="B3618" s="34"/>
      <c r="X3618" s="51"/>
    </row>
    <row r="3619" spans="2:24" ht="15.75" x14ac:dyDescent="0.25">
      <c r="B3619" s="34"/>
      <c r="X3619" s="51"/>
    </row>
    <row r="3620" spans="2:24" ht="15.75" x14ac:dyDescent="0.25">
      <c r="B3620" s="34"/>
      <c r="X3620" s="51"/>
    </row>
    <row r="3621" spans="2:24" ht="15.75" x14ac:dyDescent="0.25">
      <c r="B3621" s="34"/>
      <c r="X3621" s="51"/>
    </row>
    <row r="3622" spans="2:24" ht="15.75" x14ac:dyDescent="0.25">
      <c r="B3622" s="34"/>
      <c r="X3622" s="51"/>
    </row>
    <row r="3623" spans="2:24" ht="15.75" x14ac:dyDescent="0.25">
      <c r="B3623" s="34"/>
      <c r="X3623" s="51"/>
    </row>
    <row r="3624" spans="2:24" ht="15.75" x14ac:dyDescent="0.25">
      <c r="B3624" s="34"/>
      <c r="X3624" s="51"/>
    </row>
    <row r="3625" spans="2:24" ht="15.75" x14ac:dyDescent="0.25">
      <c r="B3625" s="34"/>
      <c r="X3625" s="51"/>
    </row>
    <row r="3626" spans="2:24" ht="15.75" x14ac:dyDescent="0.25">
      <c r="B3626" s="34"/>
      <c r="X3626" s="51"/>
    </row>
    <row r="3627" spans="2:24" ht="15.75" x14ac:dyDescent="0.25">
      <c r="B3627" s="34"/>
      <c r="X3627" s="51"/>
    </row>
    <row r="3628" spans="2:24" ht="15.75" x14ac:dyDescent="0.25">
      <c r="B3628" s="34"/>
      <c r="X3628" s="51"/>
    </row>
    <row r="3629" spans="2:24" ht="15.75" x14ac:dyDescent="0.25">
      <c r="B3629" s="34"/>
      <c r="X3629" s="51"/>
    </row>
    <row r="3630" spans="2:24" ht="15.75" x14ac:dyDescent="0.25">
      <c r="B3630" s="34"/>
      <c r="X3630" s="51"/>
    </row>
    <row r="3631" spans="2:24" ht="15.75" x14ac:dyDescent="0.25">
      <c r="B3631" s="34"/>
      <c r="X3631" s="51"/>
    </row>
    <row r="3632" spans="2:24" ht="15.75" x14ac:dyDescent="0.25">
      <c r="B3632" s="34"/>
      <c r="X3632" s="51"/>
    </row>
    <row r="3633" spans="2:24" ht="15.75" x14ac:dyDescent="0.25">
      <c r="B3633" s="34"/>
      <c r="X3633" s="51"/>
    </row>
    <row r="3634" spans="2:24" ht="15.75" x14ac:dyDescent="0.25">
      <c r="B3634" s="34"/>
      <c r="X3634" s="51"/>
    </row>
    <row r="3635" spans="2:24" ht="15.75" x14ac:dyDescent="0.25">
      <c r="B3635" s="34"/>
      <c r="X3635" s="51"/>
    </row>
    <row r="3636" spans="2:24" ht="15.75" x14ac:dyDescent="0.25">
      <c r="B3636" s="34"/>
      <c r="X3636" s="51"/>
    </row>
    <row r="3637" spans="2:24" ht="15.75" x14ac:dyDescent="0.25">
      <c r="B3637" s="34"/>
      <c r="X3637" s="51"/>
    </row>
    <row r="3638" spans="2:24" ht="15.75" x14ac:dyDescent="0.25">
      <c r="B3638" s="34"/>
      <c r="X3638" s="51"/>
    </row>
    <row r="3639" spans="2:24" ht="15.75" x14ac:dyDescent="0.25">
      <c r="B3639" s="34"/>
      <c r="X3639" s="51"/>
    </row>
    <row r="3640" spans="2:24" ht="15.75" x14ac:dyDescent="0.25">
      <c r="B3640" s="34"/>
      <c r="X3640" s="51"/>
    </row>
    <row r="3641" spans="2:24" ht="15.75" x14ac:dyDescent="0.25">
      <c r="B3641" s="34"/>
      <c r="X3641" s="51"/>
    </row>
    <row r="3642" spans="2:24" ht="15.75" x14ac:dyDescent="0.25">
      <c r="B3642" s="34"/>
      <c r="X3642" s="51"/>
    </row>
    <row r="3643" spans="2:24" ht="15.75" x14ac:dyDescent="0.25">
      <c r="B3643" s="34"/>
      <c r="X3643" s="51"/>
    </row>
    <row r="3644" spans="2:24" ht="15.75" x14ac:dyDescent="0.25">
      <c r="B3644" s="34"/>
      <c r="X3644" s="51"/>
    </row>
    <row r="3645" spans="2:24" ht="15.75" x14ac:dyDescent="0.25">
      <c r="B3645" s="34"/>
      <c r="X3645" s="51"/>
    </row>
    <row r="3646" spans="2:24" ht="15.75" x14ac:dyDescent="0.25">
      <c r="B3646" s="34"/>
      <c r="X3646" s="51"/>
    </row>
    <row r="3647" spans="2:24" ht="15.75" x14ac:dyDescent="0.25">
      <c r="B3647" s="34"/>
      <c r="X3647" s="51"/>
    </row>
    <row r="3648" spans="2:24" ht="15.75" x14ac:dyDescent="0.25">
      <c r="B3648" s="34"/>
      <c r="X3648" s="51"/>
    </row>
    <row r="3649" spans="2:24" ht="15.75" x14ac:dyDescent="0.25">
      <c r="B3649" s="34"/>
      <c r="X3649" s="51"/>
    </row>
    <row r="3650" spans="2:24" ht="15.75" x14ac:dyDescent="0.25">
      <c r="B3650" s="34"/>
      <c r="X3650" s="51"/>
    </row>
    <row r="3651" spans="2:24" ht="15.75" x14ac:dyDescent="0.25">
      <c r="B3651" s="34"/>
      <c r="X3651" s="51"/>
    </row>
    <row r="3652" spans="2:24" ht="15.75" x14ac:dyDescent="0.25">
      <c r="B3652" s="34"/>
      <c r="X3652" s="51"/>
    </row>
    <row r="3653" spans="2:24" ht="15.75" x14ac:dyDescent="0.25">
      <c r="B3653" s="34"/>
      <c r="X3653" s="51"/>
    </row>
    <row r="3654" spans="2:24" ht="15.75" x14ac:dyDescent="0.25">
      <c r="B3654" s="34"/>
      <c r="X3654" s="51"/>
    </row>
    <row r="3655" spans="2:24" ht="15.75" x14ac:dyDescent="0.25">
      <c r="B3655" s="34"/>
      <c r="X3655" s="51"/>
    </row>
    <row r="3656" spans="2:24" ht="15.75" x14ac:dyDescent="0.25">
      <c r="B3656" s="34"/>
      <c r="X3656" s="51"/>
    </row>
    <row r="3657" spans="2:24" ht="15.75" x14ac:dyDescent="0.25">
      <c r="B3657" s="34"/>
      <c r="X3657" s="51"/>
    </row>
    <row r="3658" spans="2:24" ht="15.75" x14ac:dyDescent="0.25">
      <c r="B3658" s="34"/>
      <c r="X3658" s="51"/>
    </row>
    <row r="3659" spans="2:24" ht="15.75" x14ac:dyDescent="0.25">
      <c r="B3659" s="34"/>
      <c r="X3659" s="51"/>
    </row>
    <row r="3660" spans="2:24" ht="15.75" x14ac:dyDescent="0.25">
      <c r="B3660" s="34"/>
      <c r="X3660" s="51"/>
    </row>
    <row r="3661" spans="2:24" ht="15.75" x14ac:dyDescent="0.25">
      <c r="B3661" s="34"/>
      <c r="X3661" s="51"/>
    </row>
    <row r="3662" spans="2:24" ht="15.75" x14ac:dyDescent="0.25">
      <c r="B3662" s="34"/>
      <c r="X3662" s="51"/>
    </row>
    <row r="3663" spans="2:24" ht="15.75" x14ac:dyDescent="0.25">
      <c r="B3663" s="34"/>
      <c r="X3663" s="51"/>
    </row>
    <row r="3664" spans="2:24" ht="15.75" x14ac:dyDescent="0.25">
      <c r="B3664" s="34"/>
      <c r="X3664" s="51"/>
    </row>
    <row r="3665" spans="2:24" ht="15.75" x14ac:dyDescent="0.25">
      <c r="B3665" s="34"/>
      <c r="X3665" s="51"/>
    </row>
    <row r="3666" spans="2:24" ht="15.75" x14ac:dyDescent="0.25">
      <c r="B3666" s="34"/>
      <c r="X3666" s="51"/>
    </row>
    <row r="3667" spans="2:24" ht="15.75" x14ac:dyDescent="0.25">
      <c r="B3667" s="34"/>
      <c r="X3667" s="51"/>
    </row>
    <row r="3668" spans="2:24" ht="15.75" x14ac:dyDescent="0.25">
      <c r="B3668" s="34"/>
      <c r="X3668" s="51"/>
    </row>
    <row r="3669" spans="2:24" ht="15.75" x14ac:dyDescent="0.25">
      <c r="B3669" s="34"/>
      <c r="X3669" s="51"/>
    </row>
    <row r="3670" spans="2:24" ht="15.75" x14ac:dyDescent="0.25">
      <c r="B3670" s="34"/>
      <c r="X3670" s="51"/>
    </row>
    <row r="3671" spans="2:24" ht="15.75" x14ac:dyDescent="0.25">
      <c r="B3671" s="34"/>
      <c r="X3671" s="51"/>
    </row>
    <row r="3672" spans="2:24" ht="15.75" x14ac:dyDescent="0.25">
      <c r="B3672" s="34"/>
      <c r="X3672" s="51"/>
    </row>
    <row r="3673" spans="2:24" ht="15.75" x14ac:dyDescent="0.25">
      <c r="B3673" s="34"/>
      <c r="X3673" s="51"/>
    </row>
    <row r="3674" spans="2:24" ht="15.75" x14ac:dyDescent="0.25">
      <c r="B3674" s="34"/>
      <c r="X3674" s="51"/>
    </row>
    <row r="3675" spans="2:24" ht="15.75" x14ac:dyDescent="0.25">
      <c r="B3675" s="34"/>
      <c r="X3675" s="51"/>
    </row>
    <row r="3676" spans="2:24" ht="15.75" x14ac:dyDescent="0.25">
      <c r="B3676" s="34"/>
      <c r="X3676" s="51"/>
    </row>
    <row r="3677" spans="2:24" ht="15.75" x14ac:dyDescent="0.25">
      <c r="B3677" s="34"/>
      <c r="X3677" s="51"/>
    </row>
    <row r="3678" spans="2:24" ht="15.75" x14ac:dyDescent="0.25">
      <c r="B3678" s="34"/>
      <c r="X3678" s="51"/>
    </row>
    <row r="3679" spans="2:24" ht="15.75" x14ac:dyDescent="0.25">
      <c r="B3679" s="34"/>
      <c r="X3679" s="51"/>
    </row>
    <row r="3680" spans="2:24" ht="15.75" x14ac:dyDescent="0.25">
      <c r="B3680" s="34"/>
      <c r="X3680" s="51"/>
    </row>
    <row r="3681" spans="2:24" ht="15.75" x14ac:dyDescent="0.25">
      <c r="B3681" s="34"/>
      <c r="X3681" s="51"/>
    </row>
    <row r="3682" spans="2:24" ht="15.75" x14ac:dyDescent="0.25">
      <c r="B3682" s="34"/>
      <c r="X3682" s="51"/>
    </row>
    <row r="3683" spans="2:24" ht="15.75" x14ac:dyDescent="0.25">
      <c r="B3683" s="34"/>
      <c r="X3683" s="51"/>
    </row>
    <row r="3684" spans="2:24" ht="15.75" x14ac:dyDescent="0.25">
      <c r="B3684" s="34"/>
      <c r="X3684" s="51"/>
    </row>
    <row r="3685" spans="2:24" ht="15.75" x14ac:dyDescent="0.25">
      <c r="B3685" s="34"/>
      <c r="X3685" s="51"/>
    </row>
    <row r="3686" spans="2:24" ht="15.75" x14ac:dyDescent="0.25">
      <c r="B3686" s="34"/>
      <c r="X3686" s="51"/>
    </row>
    <row r="3687" spans="2:24" ht="15.75" x14ac:dyDescent="0.25">
      <c r="B3687" s="34"/>
      <c r="X3687" s="51"/>
    </row>
    <row r="3688" spans="2:24" ht="15.75" x14ac:dyDescent="0.25">
      <c r="B3688" s="34"/>
      <c r="X3688" s="51"/>
    </row>
    <row r="3689" spans="2:24" ht="15.75" x14ac:dyDescent="0.25">
      <c r="B3689" s="34"/>
      <c r="X3689" s="51"/>
    </row>
    <row r="3690" spans="2:24" ht="15.75" x14ac:dyDescent="0.25">
      <c r="B3690" s="34"/>
      <c r="X3690" s="51"/>
    </row>
    <row r="3691" spans="2:24" ht="15.75" x14ac:dyDescent="0.25">
      <c r="B3691" s="34"/>
      <c r="X3691" s="51"/>
    </row>
    <row r="3692" spans="2:24" ht="15.75" x14ac:dyDescent="0.25">
      <c r="B3692" s="34"/>
      <c r="X3692" s="51"/>
    </row>
    <row r="3693" spans="2:24" ht="15.75" x14ac:dyDescent="0.25">
      <c r="B3693" s="34"/>
      <c r="X3693" s="51"/>
    </row>
    <row r="3694" spans="2:24" ht="15.75" x14ac:dyDescent="0.25">
      <c r="B3694" s="34"/>
      <c r="X3694" s="51"/>
    </row>
    <row r="3695" spans="2:24" ht="15.75" x14ac:dyDescent="0.25">
      <c r="B3695" s="34"/>
      <c r="X3695" s="51"/>
    </row>
    <row r="3696" spans="2:24" ht="15.75" x14ac:dyDescent="0.25">
      <c r="B3696" s="34"/>
      <c r="X3696" s="51"/>
    </row>
    <row r="3697" spans="2:24" ht="15.75" x14ac:dyDescent="0.25">
      <c r="B3697" s="34"/>
      <c r="X3697" s="51"/>
    </row>
    <row r="3698" spans="2:24" ht="15.75" x14ac:dyDescent="0.25">
      <c r="B3698" s="34"/>
      <c r="X3698" s="51"/>
    </row>
    <row r="3699" spans="2:24" ht="15.75" x14ac:dyDescent="0.25">
      <c r="B3699" s="34"/>
      <c r="X3699" s="51"/>
    </row>
    <row r="3700" spans="2:24" ht="15.75" x14ac:dyDescent="0.25">
      <c r="B3700" s="34"/>
      <c r="X3700" s="51"/>
    </row>
    <row r="3701" spans="2:24" ht="15.75" x14ac:dyDescent="0.25">
      <c r="B3701" s="34"/>
      <c r="X3701" s="51"/>
    </row>
    <row r="3702" spans="2:24" ht="15.75" x14ac:dyDescent="0.25">
      <c r="B3702" s="34"/>
      <c r="X3702" s="51"/>
    </row>
    <row r="3703" spans="2:24" ht="15.75" x14ac:dyDescent="0.25">
      <c r="B3703" s="34"/>
      <c r="X3703" s="51"/>
    </row>
    <row r="3704" spans="2:24" ht="15.75" x14ac:dyDescent="0.25">
      <c r="B3704" s="34"/>
      <c r="X3704" s="51"/>
    </row>
    <row r="3705" spans="2:24" ht="15.75" x14ac:dyDescent="0.25">
      <c r="B3705" s="34"/>
      <c r="X3705" s="51"/>
    </row>
    <row r="3706" spans="2:24" ht="15.75" x14ac:dyDescent="0.25">
      <c r="B3706" s="34"/>
      <c r="X3706" s="51"/>
    </row>
    <row r="3707" spans="2:24" ht="15.75" x14ac:dyDescent="0.25">
      <c r="B3707" s="34"/>
      <c r="X3707" s="51"/>
    </row>
    <row r="3708" spans="2:24" ht="15.75" x14ac:dyDescent="0.25">
      <c r="B3708" s="34"/>
      <c r="X3708" s="51"/>
    </row>
    <row r="3709" spans="2:24" ht="15.75" x14ac:dyDescent="0.25">
      <c r="B3709" s="34"/>
      <c r="X3709" s="51"/>
    </row>
    <row r="3710" spans="2:24" ht="15.75" x14ac:dyDescent="0.25">
      <c r="B3710" s="34"/>
      <c r="X3710" s="51"/>
    </row>
    <row r="3711" spans="2:24" ht="15.75" x14ac:dyDescent="0.25">
      <c r="B3711" s="34"/>
      <c r="X3711" s="51"/>
    </row>
    <row r="3712" spans="2:24" ht="15.75" x14ac:dyDescent="0.25">
      <c r="B3712" s="34"/>
      <c r="X3712" s="51"/>
    </row>
    <row r="3713" spans="2:24" ht="15.75" x14ac:dyDescent="0.25">
      <c r="B3713" s="34"/>
      <c r="X3713" s="51"/>
    </row>
    <row r="3714" spans="2:24" ht="15.75" x14ac:dyDescent="0.25">
      <c r="B3714" s="34"/>
      <c r="X3714" s="51"/>
    </row>
    <row r="3715" spans="2:24" ht="15.75" x14ac:dyDescent="0.25">
      <c r="B3715" s="34"/>
      <c r="X3715" s="51"/>
    </row>
    <row r="3716" spans="2:24" ht="15.75" x14ac:dyDescent="0.25">
      <c r="B3716" s="34"/>
      <c r="X3716" s="51"/>
    </row>
    <row r="3717" spans="2:24" ht="15.75" x14ac:dyDescent="0.25">
      <c r="B3717" s="34"/>
      <c r="X3717" s="51"/>
    </row>
    <row r="3718" spans="2:24" ht="15.75" x14ac:dyDescent="0.25">
      <c r="B3718" s="34"/>
      <c r="X3718" s="51"/>
    </row>
    <row r="3719" spans="2:24" ht="15.75" x14ac:dyDescent="0.25">
      <c r="B3719" s="34"/>
      <c r="X3719" s="51"/>
    </row>
    <row r="3720" spans="2:24" ht="15.75" x14ac:dyDescent="0.25">
      <c r="B3720" s="34"/>
      <c r="X3720" s="51"/>
    </row>
    <row r="3721" spans="2:24" ht="15.75" x14ac:dyDescent="0.25">
      <c r="B3721" s="34"/>
      <c r="X3721" s="51"/>
    </row>
    <row r="3722" spans="2:24" ht="15.75" x14ac:dyDescent="0.25">
      <c r="B3722" s="34"/>
      <c r="X3722" s="51"/>
    </row>
    <row r="3723" spans="2:24" ht="15.75" x14ac:dyDescent="0.25">
      <c r="B3723" s="34"/>
      <c r="X3723" s="51"/>
    </row>
    <row r="3724" spans="2:24" ht="15.75" x14ac:dyDescent="0.25">
      <c r="B3724" s="34"/>
      <c r="X3724" s="51"/>
    </row>
    <row r="3725" spans="2:24" ht="15.75" x14ac:dyDescent="0.25">
      <c r="B3725" s="34"/>
      <c r="X3725" s="51"/>
    </row>
    <row r="3726" spans="2:24" ht="15.75" x14ac:dyDescent="0.25">
      <c r="B3726" s="34"/>
      <c r="X3726" s="51"/>
    </row>
    <row r="3727" spans="2:24" ht="15.75" x14ac:dyDescent="0.25">
      <c r="B3727" s="34"/>
      <c r="X3727" s="51"/>
    </row>
    <row r="3728" spans="2:24" ht="15.75" x14ac:dyDescent="0.25">
      <c r="B3728" s="34"/>
      <c r="X3728" s="51"/>
    </row>
    <row r="3729" spans="2:24" ht="15.75" x14ac:dyDescent="0.25">
      <c r="B3729" s="34"/>
      <c r="X3729" s="51"/>
    </row>
    <row r="3730" spans="2:24" ht="15.75" x14ac:dyDescent="0.25">
      <c r="B3730" s="34"/>
      <c r="X3730" s="51"/>
    </row>
    <row r="3731" spans="2:24" ht="15.75" x14ac:dyDescent="0.25">
      <c r="B3731" s="34"/>
      <c r="X3731" s="51"/>
    </row>
    <row r="3732" spans="2:24" ht="15.75" x14ac:dyDescent="0.25">
      <c r="B3732" s="34"/>
      <c r="X3732" s="51"/>
    </row>
    <row r="3733" spans="2:24" ht="15.75" x14ac:dyDescent="0.25">
      <c r="B3733" s="34"/>
      <c r="X3733" s="51"/>
    </row>
    <row r="3734" spans="2:24" ht="15.75" x14ac:dyDescent="0.25">
      <c r="B3734" s="34"/>
      <c r="X3734" s="51"/>
    </row>
    <row r="3735" spans="2:24" ht="15.75" x14ac:dyDescent="0.25">
      <c r="B3735" s="34"/>
      <c r="X3735" s="51"/>
    </row>
    <row r="3736" spans="2:24" ht="15.75" x14ac:dyDescent="0.25">
      <c r="B3736" s="34"/>
      <c r="X3736" s="51"/>
    </row>
    <row r="3737" spans="2:24" ht="15.75" x14ac:dyDescent="0.25">
      <c r="B3737" s="34"/>
      <c r="X3737" s="51"/>
    </row>
    <row r="3738" spans="2:24" ht="15.75" x14ac:dyDescent="0.25">
      <c r="B3738" s="34"/>
      <c r="X3738" s="51"/>
    </row>
    <row r="3739" spans="2:24" ht="15.75" x14ac:dyDescent="0.25">
      <c r="B3739" s="34"/>
      <c r="X3739" s="51"/>
    </row>
    <row r="3740" spans="2:24" ht="15.75" x14ac:dyDescent="0.25">
      <c r="B3740" s="34"/>
      <c r="X3740" s="51"/>
    </row>
    <row r="3741" spans="2:24" ht="15.75" x14ac:dyDescent="0.25">
      <c r="B3741" s="34"/>
      <c r="X3741" s="51"/>
    </row>
    <row r="3742" spans="2:24" ht="15.75" x14ac:dyDescent="0.25">
      <c r="B3742" s="34"/>
      <c r="X3742" s="51"/>
    </row>
    <row r="3743" spans="2:24" ht="15.75" x14ac:dyDescent="0.25">
      <c r="B3743" s="34"/>
      <c r="X3743" s="51"/>
    </row>
    <row r="3744" spans="2:24" ht="15.75" x14ac:dyDescent="0.25">
      <c r="B3744" s="34"/>
      <c r="X3744" s="51"/>
    </row>
    <row r="3745" spans="2:24" ht="15.75" x14ac:dyDescent="0.25">
      <c r="B3745" s="34"/>
      <c r="X3745" s="51"/>
    </row>
    <row r="3746" spans="2:24" ht="15.75" x14ac:dyDescent="0.25">
      <c r="B3746" s="34"/>
      <c r="X3746" s="51"/>
    </row>
    <row r="3747" spans="2:24" ht="15.75" x14ac:dyDescent="0.25">
      <c r="B3747" s="34"/>
      <c r="X3747" s="51"/>
    </row>
    <row r="3748" spans="2:24" ht="15.75" x14ac:dyDescent="0.25">
      <c r="B3748" s="34"/>
      <c r="X3748" s="51"/>
    </row>
    <row r="3749" spans="2:24" ht="15.75" x14ac:dyDescent="0.25">
      <c r="B3749" s="34"/>
      <c r="X3749" s="51"/>
    </row>
    <row r="3750" spans="2:24" ht="15.75" x14ac:dyDescent="0.25">
      <c r="B3750" s="34"/>
      <c r="X3750" s="51"/>
    </row>
    <row r="3751" spans="2:24" ht="15.75" x14ac:dyDescent="0.25">
      <c r="B3751" s="34"/>
      <c r="X3751" s="51"/>
    </row>
    <row r="3752" spans="2:24" ht="15.75" x14ac:dyDescent="0.25">
      <c r="B3752" s="34"/>
      <c r="X3752" s="51"/>
    </row>
    <row r="3753" spans="2:24" ht="15.75" x14ac:dyDescent="0.25">
      <c r="B3753" s="34"/>
      <c r="X3753" s="51"/>
    </row>
    <row r="3754" spans="2:24" ht="15.75" x14ac:dyDescent="0.25">
      <c r="B3754" s="34"/>
      <c r="X3754" s="51"/>
    </row>
    <row r="3755" spans="2:24" ht="15.75" x14ac:dyDescent="0.25">
      <c r="B3755" s="34"/>
      <c r="X3755" s="51"/>
    </row>
    <row r="3756" spans="2:24" ht="15.75" x14ac:dyDescent="0.25">
      <c r="B3756" s="34"/>
      <c r="X3756" s="51"/>
    </row>
    <row r="3757" spans="2:24" ht="15.75" x14ac:dyDescent="0.25">
      <c r="B3757" s="34"/>
      <c r="X3757" s="51"/>
    </row>
    <row r="3758" spans="2:24" ht="15.75" x14ac:dyDescent="0.25">
      <c r="B3758" s="34"/>
      <c r="X3758" s="51"/>
    </row>
    <row r="3759" spans="2:24" ht="15.75" x14ac:dyDescent="0.25">
      <c r="B3759" s="34"/>
      <c r="X3759" s="51"/>
    </row>
    <row r="3760" spans="2:24" ht="15.75" x14ac:dyDescent="0.25">
      <c r="B3760" s="34"/>
      <c r="X3760" s="51"/>
    </row>
    <row r="3761" spans="2:24" ht="15.75" x14ac:dyDescent="0.25">
      <c r="B3761" s="34"/>
      <c r="X3761" s="51"/>
    </row>
    <row r="3762" spans="2:24" ht="15.75" x14ac:dyDescent="0.25">
      <c r="B3762" s="34"/>
      <c r="X3762" s="51"/>
    </row>
    <row r="3763" spans="2:24" ht="15.75" x14ac:dyDescent="0.25">
      <c r="B3763" s="34"/>
      <c r="X3763" s="51"/>
    </row>
    <row r="3764" spans="2:24" ht="15.75" x14ac:dyDescent="0.25">
      <c r="B3764" s="34"/>
      <c r="X3764" s="51"/>
    </row>
    <row r="3765" spans="2:24" ht="15.75" x14ac:dyDescent="0.25">
      <c r="B3765" s="34"/>
      <c r="X3765" s="51"/>
    </row>
    <row r="3766" spans="2:24" ht="15.75" x14ac:dyDescent="0.25">
      <c r="B3766" s="34"/>
      <c r="X3766" s="51"/>
    </row>
    <row r="3767" spans="2:24" ht="15.75" x14ac:dyDescent="0.25">
      <c r="B3767" s="34"/>
      <c r="X3767" s="51"/>
    </row>
    <row r="3768" spans="2:24" ht="15.75" x14ac:dyDescent="0.25">
      <c r="B3768" s="34"/>
      <c r="X3768" s="51"/>
    </row>
    <row r="3769" spans="2:24" ht="15.75" x14ac:dyDescent="0.25">
      <c r="B3769" s="34"/>
      <c r="X3769" s="51"/>
    </row>
    <row r="3770" spans="2:24" ht="15.75" x14ac:dyDescent="0.25">
      <c r="B3770" s="34"/>
      <c r="X3770" s="51"/>
    </row>
    <row r="3771" spans="2:24" ht="15.75" x14ac:dyDescent="0.25">
      <c r="B3771" s="34"/>
      <c r="X3771" s="51"/>
    </row>
    <row r="3772" spans="2:24" ht="15.75" x14ac:dyDescent="0.25">
      <c r="B3772" s="34"/>
      <c r="X3772" s="51"/>
    </row>
    <row r="3773" spans="2:24" ht="15.75" x14ac:dyDescent="0.25">
      <c r="B3773" s="34"/>
      <c r="X3773" s="51"/>
    </row>
    <row r="3774" spans="2:24" ht="15.75" x14ac:dyDescent="0.25">
      <c r="B3774" s="34"/>
      <c r="X3774" s="51"/>
    </row>
    <row r="3775" spans="2:24" ht="15.75" x14ac:dyDescent="0.25">
      <c r="B3775" s="34"/>
      <c r="X3775" s="51"/>
    </row>
    <row r="3776" spans="2:24" ht="15.75" x14ac:dyDescent="0.25">
      <c r="B3776" s="34"/>
      <c r="X3776" s="51"/>
    </row>
    <row r="3777" spans="2:24" ht="15.75" x14ac:dyDescent="0.25">
      <c r="B3777" s="34"/>
      <c r="X3777" s="51"/>
    </row>
    <row r="3778" spans="2:24" ht="15.75" x14ac:dyDescent="0.25">
      <c r="B3778" s="34"/>
      <c r="X3778" s="51"/>
    </row>
    <row r="3779" spans="2:24" ht="15.75" x14ac:dyDescent="0.25">
      <c r="B3779" s="34"/>
      <c r="X3779" s="51"/>
    </row>
    <row r="3780" spans="2:24" ht="15.75" x14ac:dyDescent="0.25">
      <c r="B3780" s="34"/>
      <c r="X3780" s="51"/>
    </row>
    <row r="3781" spans="2:24" ht="15.75" x14ac:dyDescent="0.25">
      <c r="B3781" s="34"/>
      <c r="X3781" s="51"/>
    </row>
    <row r="3782" spans="2:24" ht="15.75" x14ac:dyDescent="0.25">
      <c r="B3782" s="34"/>
      <c r="X3782" s="51"/>
    </row>
    <row r="3783" spans="2:24" ht="15.75" x14ac:dyDescent="0.25">
      <c r="B3783" s="34"/>
      <c r="X3783" s="51"/>
    </row>
    <row r="3784" spans="2:24" ht="15.75" x14ac:dyDescent="0.25">
      <c r="B3784" s="34"/>
      <c r="X3784" s="51"/>
    </row>
    <row r="3785" spans="2:24" ht="15.75" x14ac:dyDescent="0.25">
      <c r="B3785" s="34"/>
      <c r="X3785" s="51"/>
    </row>
    <row r="3786" spans="2:24" ht="15.75" x14ac:dyDescent="0.25">
      <c r="B3786" s="34"/>
      <c r="X3786" s="51"/>
    </row>
    <row r="3787" spans="2:24" ht="15.75" x14ac:dyDescent="0.25">
      <c r="B3787" s="34"/>
      <c r="X3787" s="51"/>
    </row>
    <row r="3788" spans="2:24" ht="15.75" x14ac:dyDescent="0.25">
      <c r="B3788" s="34"/>
      <c r="X3788" s="51"/>
    </row>
    <row r="3789" spans="2:24" ht="15.75" x14ac:dyDescent="0.25">
      <c r="B3789" s="34"/>
      <c r="X3789" s="51"/>
    </row>
    <row r="3790" spans="2:24" ht="15.75" x14ac:dyDescent="0.25">
      <c r="B3790" s="34"/>
      <c r="X3790" s="51"/>
    </row>
    <row r="3791" spans="2:24" ht="15.75" x14ac:dyDescent="0.25">
      <c r="B3791" s="34"/>
      <c r="X3791" s="51"/>
    </row>
    <row r="3792" spans="2:24" ht="15.75" x14ac:dyDescent="0.25">
      <c r="B3792" s="34"/>
      <c r="X3792" s="51"/>
    </row>
    <row r="3793" spans="2:24" ht="15.75" x14ac:dyDescent="0.25">
      <c r="B3793" s="34"/>
      <c r="X3793" s="51"/>
    </row>
    <row r="3794" spans="2:24" ht="15.75" x14ac:dyDescent="0.25">
      <c r="B3794" s="34"/>
      <c r="X3794" s="51"/>
    </row>
    <row r="3795" spans="2:24" ht="15.75" x14ac:dyDescent="0.25">
      <c r="B3795" s="34"/>
      <c r="X3795" s="51"/>
    </row>
    <row r="3796" spans="2:24" ht="15.75" x14ac:dyDescent="0.25">
      <c r="B3796" s="34"/>
      <c r="X3796" s="51"/>
    </row>
    <row r="3797" spans="2:24" ht="15.75" x14ac:dyDescent="0.25">
      <c r="B3797" s="34"/>
      <c r="X3797" s="51"/>
    </row>
    <row r="3798" spans="2:24" ht="15.75" x14ac:dyDescent="0.25">
      <c r="B3798" s="34"/>
      <c r="X3798" s="51"/>
    </row>
    <row r="3799" spans="2:24" ht="15.75" x14ac:dyDescent="0.25">
      <c r="B3799" s="34"/>
      <c r="X3799" s="51"/>
    </row>
    <row r="3800" spans="2:24" ht="15.75" x14ac:dyDescent="0.25">
      <c r="B3800" s="34"/>
      <c r="X3800" s="51"/>
    </row>
    <row r="3801" spans="2:24" ht="15.75" x14ac:dyDescent="0.25">
      <c r="B3801" s="34"/>
      <c r="X3801" s="51"/>
    </row>
    <row r="3802" spans="2:24" ht="15.75" x14ac:dyDescent="0.25">
      <c r="B3802" s="34"/>
      <c r="X3802" s="51"/>
    </row>
    <row r="3803" spans="2:24" ht="15.75" x14ac:dyDescent="0.25">
      <c r="B3803" s="34"/>
      <c r="X3803" s="51"/>
    </row>
    <row r="3804" spans="2:24" ht="15.75" x14ac:dyDescent="0.25">
      <c r="B3804" s="34"/>
      <c r="X3804" s="51"/>
    </row>
    <row r="3805" spans="2:24" ht="15.75" x14ac:dyDescent="0.25">
      <c r="B3805" s="34"/>
      <c r="X3805" s="51"/>
    </row>
    <row r="3806" spans="2:24" ht="15.75" x14ac:dyDescent="0.25">
      <c r="B3806" s="34"/>
      <c r="X3806" s="51"/>
    </row>
    <row r="3807" spans="2:24" ht="15.75" x14ac:dyDescent="0.25">
      <c r="B3807" s="34"/>
      <c r="X3807" s="51"/>
    </row>
    <row r="3808" spans="2:24" ht="15.75" x14ac:dyDescent="0.25">
      <c r="B3808" s="34"/>
      <c r="X3808" s="51"/>
    </row>
    <row r="3809" spans="2:24" ht="15.75" x14ac:dyDescent="0.25">
      <c r="B3809" s="34"/>
      <c r="X3809" s="51"/>
    </row>
    <row r="3810" spans="2:24" ht="15.75" x14ac:dyDescent="0.25">
      <c r="B3810" s="34"/>
      <c r="X3810" s="51"/>
    </row>
    <row r="3811" spans="2:24" ht="15.75" x14ac:dyDescent="0.25">
      <c r="B3811" s="34"/>
      <c r="X3811" s="51"/>
    </row>
    <row r="3812" spans="2:24" ht="15.75" x14ac:dyDescent="0.25">
      <c r="B3812" s="34"/>
      <c r="X3812" s="51"/>
    </row>
    <row r="3813" spans="2:24" ht="15.75" x14ac:dyDescent="0.25">
      <c r="B3813" s="34"/>
      <c r="X3813" s="51"/>
    </row>
    <row r="3814" spans="2:24" ht="15.75" x14ac:dyDescent="0.25">
      <c r="B3814" s="34"/>
      <c r="X3814" s="51"/>
    </row>
    <row r="3815" spans="2:24" ht="15.75" x14ac:dyDescent="0.25">
      <c r="B3815" s="34"/>
      <c r="X3815" s="51"/>
    </row>
    <row r="3816" spans="2:24" ht="15.75" x14ac:dyDescent="0.25">
      <c r="B3816" s="34"/>
      <c r="X3816" s="51"/>
    </row>
    <row r="3817" spans="2:24" ht="15.75" x14ac:dyDescent="0.25">
      <c r="B3817" s="34"/>
      <c r="X3817" s="51"/>
    </row>
    <row r="3818" spans="2:24" ht="15.75" x14ac:dyDescent="0.25">
      <c r="B3818" s="34"/>
      <c r="X3818" s="51"/>
    </row>
    <row r="3819" spans="2:24" ht="15.75" x14ac:dyDescent="0.25">
      <c r="B3819" s="34"/>
      <c r="X3819" s="51"/>
    </row>
    <row r="3820" spans="2:24" ht="15.75" x14ac:dyDescent="0.25">
      <c r="B3820" s="34"/>
      <c r="X3820" s="51"/>
    </row>
    <row r="3821" spans="2:24" ht="15.75" x14ac:dyDescent="0.25">
      <c r="B3821" s="34"/>
      <c r="X3821" s="51"/>
    </row>
    <row r="3822" spans="2:24" ht="15.75" x14ac:dyDescent="0.25">
      <c r="B3822" s="34"/>
      <c r="X3822" s="51"/>
    </row>
    <row r="3823" spans="2:24" ht="15.75" x14ac:dyDescent="0.25">
      <c r="B3823" s="34"/>
      <c r="X3823" s="51"/>
    </row>
    <row r="3824" spans="2:24" ht="15.75" x14ac:dyDescent="0.25">
      <c r="B3824" s="34"/>
      <c r="X3824" s="51"/>
    </row>
    <row r="3825" spans="2:24" ht="15.75" x14ac:dyDescent="0.25">
      <c r="B3825" s="34"/>
      <c r="X3825" s="51"/>
    </row>
    <row r="3826" spans="2:24" ht="15.75" x14ac:dyDescent="0.25">
      <c r="B3826" s="34"/>
      <c r="X3826" s="51"/>
    </row>
    <row r="3827" spans="2:24" ht="15.75" x14ac:dyDescent="0.25">
      <c r="B3827" s="34"/>
      <c r="X3827" s="51"/>
    </row>
    <row r="3828" spans="2:24" ht="15.75" x14ac:dyDescent="0.25">
      <c r="B3828" s="34"/>
      <c r="X3828" s="51"/>
    </row>
    <row r="3829" spans="2:24" ht="15.75" x14ac:dyDescent="0.25">
      <c r="B3829" s="34"/>
      <c r="X3829" s="51"/>
    </row>
    <row r="3830" spans="2:24" ht="15.75" x14ac:dyDescent="0.25">
      <c r="B3830" s="34"/>
      <c r="X3830" s="51"/>
    </row>
    <row r="3831" spans="2:24" ht="15.75" x14ac:dyDescent="0.25">
      <c r="B3831" s="34"/>
      <c r="X3831" s="51"/>
    </row>
    <row r="3832" spans="2:24" ht="15.75" x14ac:dyDescent="0.25">
      <c r="B3832" s="34"/>
      <c r="X3832" s="51"/>
    </row>
    <row r="3833" spans="2:24" ht="15.75" x14ac:dyDescent="0.25">
      <c r="B3833" s="34"/>
      <c r="X3833" s="51"/>
    </row>
    <row r="3834" spans="2:24" ht="15.75" x14ac:dyDescent="0.25">
      <c r="B3834" s="34"/>
      <c r="X3834" s="51"/>
    </row>
    <row r="3835" spans="2:24" ht="15.75" x14ac:dyDescent="0.25">
      <c r="B3835" s="34"/>
      <c r="X3835" s="51"/>
    </row>
    <row r="3836" spans="2:24" ht="15.75" x14ac:dyDescent="0.25">
      <c r="B3836" s="34"/>
      <c r="X3836" s="51"/>
    </row>
    <row r="3837" spans="2:24" ht="15.75" x14ac:dyDescent="0.25">
      <c r="B3837" s="34"/>
      <c r="X3837" s="51"/>
    </row>
    <row r="3838" spans="2:24" ht="15.75" x14ac:dyDescent="0.25">
      <c r="B3838" s="34"/>
      <c r="X3838" s="51"/>
    </row>
    <row r="3839" spans="2:24" ht="15.75" x14ac:dyDescent="0.25">
      <c r="B3839" s="34"/>
      <c r="X3839" s="51"/>
    </row>
    <row r="3840" spans="2:24" ht="15.75" x14ac:dyDescent="0.25">
      <c r="B3840" s="34"/>
      <c r="X3840" s="51"/>
    </row>
    <row r="3841" spans="2:24" ht="15.75" x14ac:dyDescent="0.25">
      <c r="B3841" s="34"/>
      <c r="X3841" s="51"/>
    </row>
    <row r="3842" spans="2:24" ht="15.75" x14ac:dyDescent="0.25">
      <c r="B3842" s="34"/>
      <c r="X3842" s="51"/>
    </row>
    <row r="3843" spans="2:24" ht="15.75" x14ac:dyDescent="0.25">
      <c r="B3843" s="34"/>
      <c r="X3843" s="51"/>
    </row>
    <row r="3844" spans="2:24" ht="15.75" x14ac:dyDescent="0.25">
      <c r="B3844" s="34"/>
      <c r="X3844" s="51"/>
    </row>
    <row r="3845" spans="2:24" ht="15.75" x14ac:dyDescent="0.25">
      <c r="B3845" s="34"/>
      <c r="X3845" s="51"/>
    </row>
    <row r="3846" spans="2:24" ht="15.75" x14ac:dyDescent="0.25">
      <c r="B3846" s="34"/>
      <c r="X3846" s="51"/>
    </row>
    <row r="3847" spans="2:24" ht="15.75" x14ac:dyDescent="0.25">
      <c r="B3847" s="34"/>
      <c r="X3847" s="51"/>
    </row>
    <row r="3848" spans="2:24" ht="15.75" x14ac:dyDescent="0.25">
      <c r="B3848" s="34"/>
      <c r="X3848" s="51"/>
    </row>
    <row r="3849" spans="2:24" ht="15.75" x14ac:dyDescent="0.25">
      <c r="B3849" s="34"/>
      <c r="X3849" s="51"/>
    </row>
    <row r="3850" spans="2:24" ht="15.75" x14ac:dyDescent="0.25">
      <c r="B3850" s="34"/>
      <c r="X3850" s="51"/>
    </row>
    <row r="3851" spans="2:24" ht="15.75" x14ac:dyDescent="0.25">
      <c r="B3851" s="34"/>
      <c r="X3851" s="51"/>
    </row>
    <row r="3852" spans="2:24" ht="15.75" x14ac:dyDescent="0.25">
      <c r="B3852" s="34"/>
      <c r="X3852" s="51"/>
    </row>
    <row r="3853" spans="2:24" ht="15.75" x14ac:dyDescent="0.25">
      <c r="B3853" s="34"/>
      <c r="X3853" s="51"/>
    </row>
    <row r="3854" spans="2:24" ht="15.75" x14ac:dyDescent="0.25">
      <c r="B3854" s="34"/>
      <c r="X3854" s="51"/>
    </row>
    <row r="3855" spans="2:24" ht="15.75" x14ac:dyDescent="0.25">
      <c r="B3855" s="34"/>
      <c r="X3855" s="51"/>
    </row>
    <row r="3856" spans="2:24" ht="15.75" x14ac:dyDescent="0.25">
      <c r="B3856" s="34"/>
      <c r="X3856" s="51"/>
    </row>
    <row r="3857" spans="2:24" ht="15.75" x14ac:dyDescent="0.25">
      <c r="B3857" s="34"/>
      <c r="X3857" s="51"/>
    </row>
    <row r="3858" spans="2:24" ht="15.75" x14ac:dyDescent="0.25">
      <c r="B3858" s="34"/>
      <c r="X3858" s="51"/>
    </row>
    <row r="3859" spans="2:24" ht="15.75" x14ac:dyDescent="0.25">
      <c r="B3859" s="34"/>
      <c r="X3859" s="51"/>
    </row>
    <row r="3860" spans="2:24" ht="15.75" x14ac:dyDescent="0.25">
      <c r="B3860" s="34"/>
      <c r="X3860" s="51"/>
    </row>
    <row r="3861" spans="2:24" ht="15.75" x14ac:dyDescent="0.25">
      <c r="B3861" s="34"/>
      <c r="X3861" s="51"/>
    </row>
    <row r="3862" spans="2:24" ht="15.75" x14ac:dyDescent="0.25">
      <c r="B3862" s="34"/>
      <c r="X3862" s="51"/>
    </row>
    <row r="3863" spans="2:24" ht="15.75" x14ac:dyDescent="0.25">
      <c r="B3863" s="34"/>
      <c r="X3863" s="51"/>
    </row>
    <row r="3864" spans="2:24" ht="15.75" x14ac:dyDescent="0.25">
      <c r="B3864" s="34"/>
      <c r="X3864" s="51"/>
    </row>
    <row r="3865" spans="2:24" ht="15.75" x14ac:dyDescent="0.25">
      <c r="B3865" s="34"/>
      <c r="X3865" s="51"/>
    </row>
    <row r="3866" spans="2:24" ht="15.75" x14ac:dyDescent="0.25">
      <c r="B3866" s="34"/>
      <c r="X3866" s="51"/>
    </row>
    <row r="3867" spans="2:24" ht="15.75" x14ac:dyDescent="0.25">
      <c r="B3867" s="34"/>
      <c r="X3867" s="51"/>
    </row>
    <row r="3868" spans="2:24" ht="15.75" x14ac:dyDescent="0.25">
      <c r="B3868" s="34"/>
      <c r="X3868" s="51"/>
    </row>
    <row r="3869" spans="2:24" ht="15.75" x14ac:dyDescent="0.25">
      <c r="B3869" s="34"/>
      <c r="X3869" s="51"/>
    </row>
    <row r="3870" spans="2:24" ht="15.75" x14ac:dyDescent="0.25">
      <c r="B3870" s="34"/>
      <c r="X3870" s="51"/>
    </row>
    <row r="3871" spans="2:24" ht="15.75" x14ac:dyDescent="0.25">
      <c r="B3871" s="34"/>
      <c r="X3871" s="51"/>
    </row>
    <row r="3872" spans="2:24" ht="15.75" x14ac:dyDescent="0.25">
      <c r="B3872" s="34"/>
      <c r="X3872" s="51"/>
    </row>
    <row r="3873" spans="2:24" ht="15.75" x14ac:dyDescent="0.25">
      <c r="B3873" s="34"/>
      <c r="X3873" s="51"/>
    </row>
    <row r="3874" spans="2:24" ht="15.75" x14ac:dyDescent="0.25">
      <c r="B3874" s="34"/>
      <c r="X3874" s="51"/>
    </row>
    <row r="3875" spans="2:24" ht="15.75" x14ac:dyDescent="0.25">
      <c r="B3875" s="34"/>
      <c r="X3875" s="51"/>
    </row>
    <row r="3876" spans="2:24" ht="15.75" x14ac:dyDescent="0.25">
      <c r="B3876" s="34"/>
      <c r="X3876" s="51"/>
    </row>
    <row r="3877" spans="2:24" ht="15.75" x14ac:dyDescent="0.25">
      <c r="B3877" s="34"/>
      <c r="X3877" s="51"/>
    </row>
    <row r="3878" spans="2:24" ht="15.75" x14ac:dyDescent="0.25">
      <c r="B3878" s="34"/>
      <c r="X3878" s="51"/>
    </row>
    <row r="3879" spans="2:24" ht="15.75" x14ac:dyDescent="0.25">
      <c r="B3879" s="34"/>
      <c r="X3879" s="51"/>
    </row>
    <row r="3880" spans="2:24" ht="15.75" x14ac:dyDescent="0.25">
      <c r="B3880" s="34"/>
      <c r="X3880" s="51"/>
    </row>
    <row r="3881" spans="2:24" ht="15.75" x14ac:dyDescent="0.25">
      <c r="B3881" s="34"/>
      <c r="X3881" s="51"/>
    </row>
    <row r="3882" spans="2:24" ht="15.75" x14ac:dyDescent="0.25">
      <c r="B3882" s="34"/>
      <c r="X3882" s="51"/>
    </row>
    <row r="3883" spans="2:24" ht="15.75" x14ac:dyDescent="0.25">
      <c r="B3883" s="34"/>
      <c r="X3883" s="51"/>
    </row>
    <row r="3884" spans="2:24" ht="15.75" x14ac:dyDescent="0.25">
      <c r="B3884" s="34"/>
      <c r="X3884" s="51"/>
    </row>
    <row r="3885" spans="2:24" ht="15.75" x14ac:dyDescent="0.25">
      <c r="B3885" s="34"/>
      <c r="X3885" s="51"/>
    </row>
    <row r="3886" spans="2:24" ht="15.75" x14ac:dyDescent="0.25">
      <c r="B3886" s="34"/>
      <c r="X3886" s="51"/>
    </row>
    <row r="3887" spans="2:24" ht="15.75" x14ac:dyDescent="0.25">
      <c r="B3887" s="34"/>
      <c r="X3887" s="51"/>
    </row>
    <row r="3888" spans="2:24" ht="15.75" x14ac:dyDescent="0.25">
      <c r="B3888" s="34"/>
      <c r="X3888" s="51"/>
    </row>
    <row r="3889" spans="2:24" ht="15.75" x14ac:dyDescent="0.25">
      <c r="B3889" s="34"/>
      <c r="X3889" s="51"/>
    </row>
    <row r="3890" spans="2:24" ht="15.75" x14ac:dyDescent="0.25">
      <c r="B3890" s="34"/>
      <c r="X3890" s="51"/>
    </row>
    <row r="3891" spans="2:24" ht="15.75" x14ac:dyDescent="0.25">
      <c r="B3891" s="34"/>
      <c r="X3891" s="51"/>
    </row>
    <row r="3892" spans="2:24" ht="15.75" x14ac:dyDescent="0.25">
      <c r="B3892" s="34"/>
      <c r="X3892" s="51"/>
    </row>
    <row r="3893" spans="2:24" ht="15.75" x14ac:dyDescent="0.25">
      <c r="B3893" s="34"/>
      <c r="X3893" s="51"/>
    </row>
    <row r="3894" spans="2:24" ht="15.75" x14ac:dyDescent="0.25">
      <c r="B3894" s="34"/>
      <c r="X3894" s="51"/>
    </row>
    <row r="3895" spans="2:24" ht="15.75" x14ac:dyDescent="0.25">
      <c r="B3895" s="34"/>
      <c r="X3895" s="51"/>
    </row>
    <row r="3896" spans="2:24" ht="15.75" x14ac:dyDescent="0.25">
      <c r="B3896" s="34"/>
      <c r="X3896" s="51"/>
    </row>
    <row r="3897" spans="2:24" ht="15.75" x14ac:dyDescent="0.25">
      <c r="B3897" s="34"/>
      <c r="X3897" s="51"/>
    </row>
    <row r="3898" spans="2:24" ht="15.75" x14ac:dyDescent="0.25">
      <c r="B3898" s="34"/>
      <c r="X3898" s="51"/>
    </row>
    <row r="3899" spans="2:24" ht="15.75" x14ac:dyDescent="0.25">
      <c r="B3899" s="34"/>
      <c r="X3899" s="51"/>
    </row>
    <row r="3900" spans="2:24" ht="15.75" x14ac:dyDescent="0.25">
      <c r="B3900" s="34"/>
      <c r="X3900" s="51"/>
    </row>
    <row r="3901" spans="2:24" ht="15.75" x14ac:dyDescent="0.25">
      <c r="B3901" s="34"/>
      <c r="X3901" s="51"/>
    </row>
    <row r="3902" spans="2:24" ht="15.75" x14ac:dyDescent="0.25">
      <c r="B3902" s="34"/>
      <c r="X3902" s="51"/>
    </row>
    <row r="3903" spans="2:24" ht="15.75" x14ac:dyDescent="0.25">
      <c r="B3903" s="34"/>
      <c r="X3903" s="51"/>
    </row>
    <row r="3904" spans="2:24" ht="15.75" x14ac:dyDescent="0.25">
      <c r="B3904" s="34"/>
      <c r="X3904" s="51"/>
    </row>
    <row r="3905" spans="2:24" ht="15.75" x14ac:dyDescent="0.25">
      <c r="B3905" s="34"/>
      <c r="X3905" s="51"/>
    </row>
    <row r="3906" spans="2:24" ht="15.75" x14ac:dyDescent="0.25">
      <c r="B3906" s="34"/>
      <c r="X3906" s="51"/>
    </row>
    <row r="3907" spans="2:24" ht="15.75" x14ac:dyDescent="0.25">
      <c r="B3907" s="34"/>
      <c r="X3907" s="51"/>
    </row>
    <row r="3908" spans="2:24" ht="15.75" x14ac:dyDescent="0.25">
      <c r="B3908" s="34"/>
      <c r="X3908" s="51"/>
    </row>
    <row r="3909" spans="2:24" ht="15.75" x14ac:dyDescent="0.25">
      <c r="B3909" s="34"/>
      <c r="X3909" s="51"/>
    </row>
    <row r="3910" spans="2:24" ht="15.75" x14ac:dyDescent="0.25">
      <c r="B3910" s="34"/>
      <c r="X3910" s="51"/>
    </row>
    <row r="3911" spans="2:24" ht="15.75" x14ac:dyDescent="0.25">
      <c r="B3911" s="34"/>
      <c r="X3911" s="51"/>
    </row>
    <row r="3912" spans="2:24" ht="15.75" x14ac:dyDescent="0.25">
      <c r="B3912" s="34"/>
      <c r="X3912" s="51"/>
    </row>
    <row r="3913" spans="2:24" ht="15.75" x14ac:dyDescent="0.25">
      <c r="B3913" s="34"/>
      <c r="X3913" s="51"/>
    </row>
    <row r="3914" spans="2:24" ht="15.75" x14ac:dyDescent="0.25">
      <c r="B3914" s="34"/>
      <c r="X3914" s="51"/>
    </row>
    <row r="3915" spans="2:24" ht="15.75" x14ac:dyDescent="0.25">
      <c r="B3915" s="34"/>
      <c r="X3915" s="51"/>
    </row>
    <row r="3916" spans="2:24" ht="15.75" x14ac:dyDescent="0.25">
      <c r="B3916" s="34"/>
      <c r="X3916" s="51"/>
    </row>
    <row r="3917" spans="2:24" ht="15.75" x14ac:dyDescent="0.25">
      <c r="B3917" s="34"/>
      <c r="X3917" s="51"/>
    </row>
    <row r="3918" spans="2:24" ht="15.75" x14ac:dyDescent="0.25">
      <c r="B3918" s="34"/>
      <c r="X3918" s="51"/>
    </row>
    <row r="3919" spans="2:24" ht="15.75" x14ac:dyDescent="0.25">
      <c r="B3919" s="34"/>
      <c r="X3919" s="51"/>
    </row>
    <row r="3920" spans="2:24" ht="15.75" x14ac:dyDescent="0.25">
      <c r="B3920" s="34"/>
      <c r="X3920" s="51"/>
    </row>
    <row r="3921" spans="2:24" ht="15.75" x14ac:dyDescent="0.25">
      <c r="B3921" s="34"/>
      <c r="X3921" s="51"/>
    </row>
    <row r="3922" spans="2:24" ht="15.75" x14ac:dyDescent="0.25">
      <c r="B3922" s="34"/>
      <c r="X3922" s="51"/>
    </row>
    <row r="3923" spans="2:24" ht="15.75" x14ac:dyDescent="0.25">
      <c r="B3923" s="34"/>
      <c r="X3923" s="51"/>
    </row>
    <row r="3924" spans="2:24" ht="15.75" x14ac:dyDescent="0.25">
      <c r="B3924" s="34"/>
      <c r="X3924" s="51"/>
    </row>
    <row r="3925" spans="2:24" ht="15.75" x14ac:dyDescent="0.25">
      <c r="B3925" s="34"/>
      <c r="X3925" s="51"/>
    </row>
    <row r="3926" spans="2:24" ht="15.75" x14ac:dyDescent="0.25">
      <c r="B3926" s="34"/>
      <c r="X3926" s="51"/>
    </row>
    <row r="3927" spans="2:24" ht="15.75" x14ac:dyDescent="0.25">
      <c r="B3927" s="34"/>
      <c r="X3927" s="51"/>
    </row>
    <row r="3928" spans="2:24" ht="15.75" x14ac:dyDescent="0.25">
      <c r="B3928" s="34"/>
      <c r="X3928" s="51"/>
    </row>
    <row r="3929" spans="2:24" ht="15.75" x14ac:dyDescent="0.25">
      <c r="B3929" s="34"/>
      <c r="X3929" s="51"/>
    </row>
    <row r="3930" spans="2:24" ht="15.75" x14ac:dyDescent="0.25">
      <c r="B3930" s="34"/>
      <c r="X3930" s="51"/>
    </row>
    <row r="3931" spans="2:24" ht="15.75" x14ac:dyDescent="0.25">
      <c r="B3931" s="34"/>
      <c r="X3931" s="51"/>
    </row>
    <row r="3932" spans="2:24" ht="15.75" x14ac:dyDescent="0.25">
      <c r="B3932" s="34"/>
      <c r="X3932" s="51"/>
    </row>
    <row r="3933" spans="2:24" ht="15.75" x14ac:dyDescent="0.25">
      <c r="B3933" s="34"/>
      <c r="X3933" s="51"/>
    </row>
    <row r="3934" spans="2:24" ht="15.75" x14ac:dyDescent="0.25">
      <c r="B3934" s="34"/>
      <c r="X3934" s="51"/>
    </row>
    <row r="3935" spans="2:24" ht="15.75" x14ac:dyDescent="0.25">
      <c r="B3935" s="34"/>
      <c r="X3935" s="51"/>
    </row>
    <row r="3936" spans="2:24" ht="15.75" x14ac:dyDescent="0.25">
      <c r="B3936" s="34"/>
      <c r="X3936" s="51"/>
    </row>
    <row r="3937" spans="2:24" ht="15.75" x14ac:dyDescent="0.25">
      <c r="B3937" s="34"/>
      <c r="X3937" s="51"/>
    </row>
    <row r="3938" spans="2:24" ht="15.75" x14ac:dyDescent="0.25">
      <c r="B3938" s="34"/>
      <c r="X3938" s="51"/>
    </row>
    <row r="3939" spans="2:24" ht="15.75" x14ac:dyDescent="0.25">
      <c r="B3939" s="34"/>
      <c r="X3939" s="51"/>
    </row>
    <row r="3940" spans="2:24" ht="15.75" x14ac:dyDescent="0.25">
      <c r="B3940" s="34"/>
      <c r="X3940" s="51"/>
    </row>
    <row r="3941" spans="2:24" ht="15.75" x14ac:dyDescent="0.25">
      <c r="B3941" s="34"/>
      <c r="X3941" s="51"/>
    </row>
    <row r="3942" spans="2:24" ht="15.75" x14ac:dyDescent="0.25">
      <c r="B3942" s="34"/>
      <c r="X3942" s="51"/>
    </row>
    <row r="3943" spans="2:24" ht="15.75" x14ac:dyDescent="0.25">
      <c r="B3943" s="34"/>
      <c r="X3943" s="51"/>
    </row>
    <row r="3944" spans="2:24" ht="15.75" x14ac:dyDescent="0.25">
      <c r="B3944" s="34"/>
      <c r="X3944" s="51"/>
    </row>
    <row r="3945" spans="2:24" ht="15.75" x14ac:dyDescent="0.25">
      <c r="B3945" s="34"/>
      <c r="X3945" s="51"/>
    </row>
    <row r="3946" spans="2:24" ht="15.75" x14ac:dyDescent="0.25">
      <c r="B3946" s="34"/>
      <c r="X3946" s="51"/>
    </row>
    <row r="3947" spans="2:24" ht="15.75" x14ac:dyDescent="0.25">
      <c r="B3947" s="34"/>
      <c r="X3947" s="51"/>
    </row>
    <row r="3948" spans="2:24" ht="15.75" x14ac:dyDescent="0.25">
      <c r="B3948" s="34"/>
      <c r="X3948" s="51"/>
    </row>
    <row r="3949" spans="2:24" ht="15.75" x14ac:dyDescent="0.25">
      <c r="B3949" s="34"/>
      <c r="X3949" s="51"/>
    </row>
    <row r="3950" spans="2:24" ht="15.75" x14ac:dyDescent="0.25">
      <c r="B3950" s="34"/>
      <c r="X3950" s="51"/>
    </row>
    <row r="3951" spans="2:24" ht="15.75" x14ac:dyDescent="0.25">
      <c r="B3951" s="34"/>
      <c r="X3951" s="51"/>
    </row>
    <row r="3952" spans="2:24" ht="15.75" x14ac:dyDescent="0.25">
      <c r="B3952" s="34"/>
      <c r="X3952" s="51"/>
    </row>
    <row r="3953" spans="2:24" ht="15.75" x14ac:dyDescent="0.25">
      <c r="B3953" s="34"/>
      <c r="X3953" s="51"/>
    </row>
    <row r="3954" spans="2:24" ht="15.75" x14ac:dyDescent="0.25">
      <c r="B3954" s="34"/>
      <c r="X3954" s="51"/>
    </row>
    <row r="3955" spans="2:24" ht="15.75" x14ac:dyDescent="0.25">
      <c r="B3955" s="34"/>
      <c r="X3955" s="51"/>
    </row>
    <row r="3956" spans="2:24" ht="15.75" x14ac:dyDescent="0.25">
      <c r="B3956" s="34"/>
      <c r="X3956" s="51"/>
    </row>
    <row r="3957" spans="2:24" ht="15.75" x14ac:dyDescent="0.25">
      <c r="B3957" s="34"/>
      <c r="X3957" s="51"/>
    </row>
    <row r="3958" spans="2:24" ht="15.75" x14ac:dyDescent="0.25">
      <c r="B3958" s="34"/>
      <c r="X3958" s="51"/>
    </row>
    <row r="3959" spans="2:24" ht="15.75" x14ac:dyDescent="0.25">
      <c r="B3959" s="34"/>
      <c r="X3959" s="51"/>
    </row>
    <row r="3960" spans="2:24" ht="15.75" x14ac:dyDescent="0.25">
      <c r="B3960" s="34"/>
      <c r="X3960" s="51"/>
    </row>
    <row r="3961" spans="2:24" ht="15.75" x14ac:dyDescent="0.25">
      <c r="B3961" s="34"/>
      <c r="X3961" s="51"/>
    </row>
    <row r="3962" spans="2:24" ht="15.75" x14ac:dyDescent="0.25">
      <c r="B3962" s="34"/>
      <c r="X3962" s="51"/>
    </row>
    <row r="3963" spans="2:24" ht="15.75" x14ac:dyDescent="0.25">
      <c r="B3963" s="34"/>
      <c r="X3963" s="51"/>
    </row>
    <row r="3964" spans="2:24" ht="15.75" x14ac:dyDescent="0.25">
      <c r="B3964" s="34"/>
      <c r="X3964" s="51"/>
    </row>
    <row r="3965" spans="2:24" ht="15.75" x14ac:dyDescent="0.25">
      <c r="B3965" s="34"/>
      <c r="X3965" s="51"/>
    </row>
    <row r="3966" spans="2:24" ht="15.75" x14ac:dyDescent="0.25">
      <c r="B3966" s="34"/>
      <c r="X3966" s="51"/>
    </row>
    <row r="3967" spans="2:24" ht="15.75" x14ac:dyDescent="0.25">
      <c r="B3967" s="34"/>
      <c r="X3967" s="51"/>
    </row>
    <row r="3968" spans="2:24" ht="15.75" x14ac:dyDescent="0.25">
      <c r="B3968" s="34"/>
      <c r="X3968" s="51"/>
    </row>
    <row r="3969" spans="2:24" ht="15.75" x14ac:dyDescent="0.25">
      <c r="B3969" s="34"/>
      <c r="X3969" s="51"/>
    </row>
    <row r="3970" spans="2:24" ht="15.75" x14ac:dyDescent="0.25">
      <c r="B3970" s="34"/>
      <c r="X3970" s="51"/>
    </row>
    <row r="3971" spans="2:24" ht="15.75" x14ac:dyDescent="0.25">
      <c r="B3971" s="34"/>
      <c r="X3971" s="51"/>
    </row>
    <row r="3972" spans="2:24" ht="15.75" x14ac:dyDescent="0.25">
      <c r="B3972" s="34"/>
      <c r="X3972" s="51"/>
    </row>
    <row r="3973" spans="2:24" ht="15.75" x14ac:dyDescent="0.25">
      <c r="B3973" s="34"/>
      <c r="X3973" s="51"/>
    </row>
    <row r="3974" spans="2:24" ht="15.75" x14ac:dyDescent="0.25">
      <c r="B3974" s="34"/>
      <c r="X3974" s="51"/>
    </row>
    <row r="3975" spans="2:24" ht="15.75" x14ac:dyDescent="0.25">
      <c r="B3975" s="34"/>
      <c r="X3975" s="51"/>
    </row>
    <row r="3976" spans="2:24" ht="15.75" x14ac:dyDescent="0.25">
      <c r="B3976" s="34"/>
      <c r="X3976" s="51"/>
    </row>
    <row r="3977" spans="2:24" ht="15.75" x14ac:dyDescent="0.25">
      <c r="B3977" s="34"/>
      <c r="X3977" s="51"/>
    </row>
    <row r="3978" spans="2:24" ht="15.75" x14ac:dyDescent="0.25">
      <c r="B3978" s="34"/>
      <c r="X3978" s="51"/>
    </row>
    <row r="3979" spans="2:24" ht="15.75" x14ac:dyDescent="0.25">
      <c r="B3979" s="34"/>
      <c r="X3979" s="51"/>
    </row>
    <row r="3980" spans="2:24" ht="15.75" x14ac:dyDescent="0.25">
      <c r="B3980" s="34"/>
      <c r="X3980" s="51"/>
    </row>
    <row r="3981" spans="2:24" ht="15.75" x14ac:dyDescent="0.25">
      <c r="B3981" s="34"/>
      <c r="X3981" s="51"/>
    </row>
    <row r="3982" spans="2:24" ht="15.75" x14ac:dyDescent="0.25">
      <c r="B3982" s="34"/>
      <c r="X3982" s="51"/>
    </row>
    <row r="3983" spans="2:24" ht="15.75" x14ac:dyDescent="0.25">
      <c r="B3983" s="34"/>
      <c r="X3983" s="51"/>
    </row>
    <row r="3984" spans="2:24" ht="15.75" x14ac:dyDescent="0.25">
      <c r="B3984" s="34"/>
      <c r="X3984" s="51"/>
    </row>
    <row r="3985" spans="2:24" ht="15.75" x14ac:dyDescent="0.25">
      <c r="B3985" s="34"/>
      <c r="X3985" s="51"/>
    </row>
    <row r="3986" spans="2:24" ht="15.75" x14ac:dyDescent="0.25">
      <c r="B3986" s="34"/>
      <c r="X3986" s="51"/>
    </row>
    <row r="3987" spans="2:24" ht="15.75" x14ac:dyDescent="0.25">
      <c r="B3987" s="34"/>
      <c r="X3987" s="51"/>
    </row>
    <row r="3988" spans="2:24" ht="15.75" x14ac:dyDescent="0.25">
      <c r="B3988" s="34"/>
      <c r="X3988" s="51"/>
    </row>
    <row r="3989" spans="2:24" ht="15.75" x14ac:dyDescent="0.25">
      <c r="B3989" s="34"/>
      <c r="X3989" s="51"/>
    </row>
    <row r="3990" spans="2:24" ht="15.75" x14ac:dyDescent="0.25">
      <c r="B3990" s="34"/>
      <c r="X3990" s="51"/>
    </row>
    <row r="3991" spans="2:24" ht="15.75" x14ac:dyDescent="0.25">
      <c r="B3991" s="34"/>
      <c r="X3991" s="51"/>
    </row>
    <row r="3992" spans="2:24" ht="15.75" x14ac:dyDescent="0.25">
      <c r="B3992" s="34"/>
      <c r="X3992" s="51"/>
    </row>
    <row r="3993" spans="2:24" ht="15.75" x14ac:dyDescent="0.25">
      <c r="B3993" s="34"/>
      <c r="X3993" s="51"/>
    </row>
    <row r="3994" spans="2:24" ht="15.75" x14ac:dyDescent="0.25">
      <c r="B3994" s="34"/>
      <c r="X3994" s="51"/>
    </row>
    <row r="3995" spans="2:24" ht="15.75" x14ac:dyDescent="0.25">
      <c r="B3995" s="34"/>
      <c r="X3995" s="51"/>
    </row>
    <row r="3996" spans="2:24" ht="15.75" x14ac:dyDescent="0.25">
      <c r="B3996" s="34"/>
      <c r="X3996" s="51"/>
    </row>
    <row r="3997" spans="2:24" ht="15.75" x14ac:dyDescent="0.25">
      <c r="B3997" s="34"/>
      <c r="X3997" s="51"/>
    </row>
    <row r="3998" spans="2:24" ht="15.75" x14ac:dyDescent="0.25">
      <c r="B3998" s="34"/>
      <c r="X3998" s="51"/>
    </row>
    <row r="3999" spans="2:24" ht="15.75" x14ac:dyDescent="0.25">
      <c r="B3999" s="34"/>
      <c r="X3999" s="51"/>
    </row>
    <row r="4000" spans="2:24" ht="15.75" x14ac:dyDescent="0.25">
      <c r="B4000" s="34"/>
      <c r="X4000" s="51"/>
    </row>
    <row r="4001" spans="2:24" ht="15.75" x14ac:dyDescent="0.25">
      <c r="B4001" s="34"/>
      <c r="X4001" s="51"/>
    </row>
    <row r="4002" spans="2:24" ht="15.75" x14ac:dyDescent="0.25">
      <c r="B4002" s="34"/>
      <c r="X4002" s="51"/>
    </row>
    <row r="4003" spans="2:24" ht="15.75" x14ac:dyDescent="0.25">
      <c r="B4003" s="34"/>
      <c r="X4003" s="51"/>
    </row>
    <row r="4004" spans="2:24" ht="15.75" x14ac:dyDescent="0.25">
      <c r="B4004" s="34"/>
      <c r="X4004" s="51"/>
    </row>
    <row r="4005" spans="2:24" ht="15.75" x14ac:dyDescent="0.25">
      <c r="B4005" s="34"/>
      <c r="X4005" s="51"/>
    </row>
    <row r="4006" spans="2:24" ht="15.75" x14ac:dyDescent="0.25">
      <c r="B4006" s="34"/>
      <c r="X4006" s="51"/>
    </row>
    <row r="4007" spans="2:24" ht="15.75" x14ac:dyDescent="0.25">
      <c r="B4007" s="34"/>
      <c r="X4007" s="51"/>
    </row>
    <row r="4008" spans="2:24" ht="15.75" x14ac:dyDescent="0.25">
      <c r="B4008" s="34"/>
      <c r="X4008" s="51"/>
    </row>
    <row r="4009" spans="2:24" ht="15.75" x14ac:dyDescent="0.25">
      <c r="B4009" s="34"/>
      <c r="X4009" s="51"/>
    </row>
    <row r="4010" spans="2:24" ht="15.75" x14ac:dyDescent="0.25">
      <c r="B4010" s="34"/>
      <c r="X4010" s="51"/>
    </row>
    <row r="4011" spans="2:24" ht="15.75" x14ac:dyDescent="0.25">
      <c r="B4011" s="34"/>
      <c r="X4011" s="51"/>
    </row>
    <row r="4012" spans="2:24" ht="15.75" x14ac:dyDescent="0.25">
      <c r="B4012" s="34"/>
      <c r="X4012" s="51"/>
    </row>
    <row r="4013" spans="2:24" ht="15.75" x14ac:dyDescent="0.25">
      <c r="B4013" s="34"/>
      <c r="X4013" s="51"/>
    </row>
    <row r="4014" spans="2:24" ht="15.75" x14ac:dyDescent="0.25">
      <c r="B4014" s="34"/>
      <c r="X4014" s="51"/>
    </row>
    <row r="4015" spans="2:24" ht="15.75" x14ac:dyDescent="0.25">
      <c r="B4015" s="34"/>
      <c r="X4015" s="51"/>
    </row>
    <row r="4016" spans="2:24" ht="15.75" x14ac:dyDescent="0.25">
      <c r="B4016" s="34"/>
      <c r="X4016" s="51"/>
    </row>
    <row r="4017" spans="2:24" ht="15.75" x14ac:dyDescent="0.25">
      <c r="B4017" s="34"/>
      <c r="X4017" s="51"/>
    </row>
    <row r="4018" spans="2:24" ht="15.75" x14ac:dyDescent="0.25">
      <c r="B4018" s="34"/>
      <c r="X4018" s="51"/>
    </row>
    <row r="4019" spans="2:24" ht="15.75" x14ac:dyDescent="0.25">
      <c r="B4019" s="34"/>
      <c r="X4019" s="51"/>
    </row>
    <row r="4020" spans="2:24" ht="15.75" x14ac:dyDescent="0.25">
      <c r="B4020" s="34"/>
      <c r="X4020" s="51"/>
    </row>
    <row r="4021" spans="2:24" ht="15.75" x14ac:dyDescent="0.25">
      <c r="B4021" s="34"/>
      <c r="X4021" s="51"/>
    </row>
    <row r="4022" spans="2:24" ht="15.75" x14ac:dyDescent="0.25">
      <c r="B4022" s="34"/>
      <c r="X4022" s="51"/>
    </row>
    <row r="4023" spans="2:24" ht="15.75" x14ac:dyDescent="0.25">
      <c r="B4023" s="34"/>
      <c r="X4023" s="51"/>
    </row>
    <row r="4024" spans="2:24" ht="15.75" x14ac:dyDescent="0.25">
      <c r="B4024" s="34"/>
      <c r="X4024" s="51"/>
    </row>
    <row r="4025" spans="2:24" ht="15.75" x14ac:dyDescent="0.25">
      <c r="B4025" s="34"/>
      <c r="X4025" s="51"/>
    </row>
    <row r="4026" spans="2:24" ht="15.75" x14ac:dyDescent="0.25">
      <c r="B4026" s="34"/>
      <c r="X4026" s="51"/>
    </row>
    <row r="4027" spans="2:24" ht="15.75" x14ac:dyDescent="0.25">
      <c r="B4027" s="34"/>
      <c r="X4027" s="51"/>
    </row>
    <row r="4028" spans="2:24" ht="15.75" x14ac:dyDescent="0.25">
      <c r="B4028" s="34"/>
      <c r="X4028" s="51"/>
    </row>
    <row r="4029" spans="2:24" ht="15.75" x14ac:dyDescent="0.25">
      <c r="B4029" s="34"/>
      <c r="X4029" s="51"/>
    </row>
    <row r="4030" spans="2:24" ht="15.75" x14ac:dyDescent="0.25">
      <c r="B4030" s="34"/>
      <c r="X4030" s="51"/>
    </row>
    <row r="4031" spans="2:24" ht="15.75" x14ac:dyDescent="0.25">
      <c r="B4031" s="34"/>
      <c r="X4031" s="51"/>
    </row>
    <row r="4032" spans="2:24" ht="15.75" x14ac:dyDescent="0.25">
      <c r="B4032" s="34"/>
      <c r="X4032" s="51"/>
    </row>
    <row r="4033" spans="2:24" ht="15.75" x14ac:dyDescent="0.25">
      <c r="B4033" s="34"/>
      <c r="X4033" s="51"/>
    </row>
    <row r="4034" spans="2:24" ht="15.75" x14ac:dyDescent="0.25">
      <c r="B4034" s="34"/>
      <c r="X4034" s="51"/>
    </row>
    <row r="4035" spans="2:24" ht="15.75" x14ac:dyDescent="0.25">
      <c r="B4035" s="34"/>
      <c r="X4035" s="51"/>
    </row>
    <row r="4036" spans="2:24" ht="15.75" x14ac:dyDescent="0.25">
      <c r="B4036" s="34"/>
      <c r="X4036" s="51"/>
    </row>
    <row r="4037" spans="2:24" ht="15.75" x14ac:dyDescent="0.25">
      <c r="B4037" s="34"/>
      <c r="X4037" s="51"/>
    </row>
    <row r="4038" spans="2:24" ht="15.75" x14ac:dyDescent="0.25">
      <c r="B4038" s="34"/>
      <c r="X4038" s="51"/>
    </row>
    <row r="4039" spans="2:24" ht="15.75" x14ac:dyDescent="0.25">
      <c r="B4039" s="34"/>
      <c r="X4039" s="51"/>
    </row>
    <row r="4040" spans="2:24" ht="15.75" x14ac:dyDescent="0.25">
      <c r="B4040" s="34"/>
      <c r="X4040" s="51"/>
    </row>
    <row r="4041" spans="2:24" ht="15.75" x14ac:dyDescent="0.25">
      <c r="B4041" s="34"/>
      <c r="X4041" s="51"/>
    </row>
    <row r="4042" spans="2:24" ht="15.75" x14ac:dyDescent="0.25">
      <c r="B4042" s="34"/>
      <c r="X4042" s="51"/>
    </row>
    <row r="4043" spans="2:24" ht="15.75" x14ac:dyDescent="0.25">
      <c r="B4043" s="34"/>
      <c r="X4043" s="51"/>
    </row>
    <row r="4044" spans="2:24" ht="15.75" x14ac:dyDescent="0.25">
      <c r="B4044" s="34"/>
      <c r="X4044" s="51"/>
    </row>
    <row r="4045" spans="2:24" ht="15.75" x14ac:dyDescent="0.25">
      <c r="B4045" s="34"/>
      <c r="X4045" s="51"/>
    </row>
    <row r="4046" spans="2:24" ht="15.75" x14ac:dyDescent="0.25">
      <c r="B4046" s="34"/>
      <c r="X4046" s="51"/>
    </row>
    <row r="4047" spans="2:24" ht="15.75" x14ac:dyDescent="0.25">
      <c r="B4047" s="34"/>
      <c r="X4047" s="51"/>
    </row>
    <row r="4048" spans="2:24" ht="15.75" x14ac:dyDescent="0.25">
      <c r="B4048" s="34"/>
      <c r="X4048" s="51"/>
    </row>
    <row r="4049" spans="2:24" ht="15.75" x14ac:dyDescent="0.25">
      <c r="B4049" s="34"/>
      <c r="X4049" s="51"/>
    </row>
    <row r="4050" spans="2:24" ht="15.75" x14ac:dyDescent="0.25">
      <c r="B4050" s="34"/>
      <c r="X4050" s="51"/>
    </row>
    <row r="4051" spans="2:24" ht="15.75" x14ac:dyDescent="0.25">
      <c r="B4051" s="34"/>
      <c r="X4051" s="51"/>
    </row>
    <row r="4052" spans="2:24" ht="15.75" x14ac:dyDescent="0.25">
      <c r="B4052" s="34"/>
      <c r="X4052" s="51"/>
    </row>
    <row r="4053" spans="2:24" ht="15.75" x14ac:dyDescent="0.25">
      <c r="B4053" s="34"/>
      <c r="X4053" s="51"/>
    </row>
    <row r="4054" spans="2:24" ht="15.75" x14ac:dyDescent="0.25">
      <c r="B4054" s="34"/>
      <c r="X4054" s="51"/>
    </row>
    <row r="4055" spans="2:24" ht="15.75" x14ac:dyDescent="0.25">
      <c r="B4055" s="34"/>
      <c r="X4055" s="51"/>
    </row>
    <row r="4056" spans="2:24" ht="15.75" x14ac:dyDescent="0.25">
      <c r="B4056" s="34"/>
      <c r="X4056" s="51"/>
    </row>
    <row r="4057" spans="2:24" ht="15.75" x14ac:dyDescent="0.25">
      <c r="B4057" s="34"/>
      <c r="X4057" s="51"/>
    </row>
    <row r="4058" spans="2:24" ht="15.75" x14ac:dyDescent="0.25">
      <c r="B4058" s="34"/>
      <c r="X4058" s="51"/>
    </row>
    <row r="4059" spans="2:24" ht="15.75" x14ac:dyDescent="0.25">
      <c r="B4059" s="34"/>
      <c r="X4059" s="51"/>
    </row>
    <row r="4060" spans="2:24" ht="15.75" x14ac:dyDescent="0.25">
      <c r="B4060" s="34"/>
      <c r="X4060" s="51"/>
    </row>
    <row r="4061" spans="2:24" ht="15.75" x14ac:dyDescent="0.25">
      <c r="B4061" s="34"/>
      <c r="X4061" s="51"/>
    </row>
    <row r="4062" spans="2:24" ht="15.75" x14ac:dyDescent="0.25">
      <c r="B4062" s="34"/>
      <c r="X4062" s="51"/>
    </row>
    <row r="4063" spans="2:24" ht="15.75" x14ac:dyDescent="0.25">
      <c r="B4063" s="34"/>
      <c r="X4063" s="51"/>
    </row>
    <row r="4064" spans="2:24" ht="15.75" x14ac:dyDescent="0.25">
      <c r="B4064" s="34"/>
      <c r="X4064" s="51"/>
    </row>
    <row r="4065" spans="2:24" ht="15.75" x14ac:dyDescent="0.25">
      <c r="B4065" s="34"/>
      <c r="X4065" s="51"/>
    </row>
    <row r="4066" spans="2:24" ht="15.75" x14ac:dyDescent="0.25">
      <c r="B4066" s="34"/>
      <c r="X4066" s="51"/>
    </row>
    <row r="4067" spans="2:24" ht="15.75" x14ac:dyDescent="0.25">
      <c r="B4067" s="34"/>
      <c r="X4067" s="51"/>
    </row>
    <row r="4068" spans="2:24" ht="15.75" x14ac:dyDescent="0.25">
      <c r="B4068" s="34"/>
      <c r="X4068" s="51"/>
    </row>
    <row r="4069" spans="2:24" ht="15.75" x14ac:dyDescent="0.25">
      <c r="B4069" s="34"/>
      <c r="X4069" s="51"/>
    </row>
    <row r="4070" spans="2:24" ht="15.75" x14ac:dyDescent="0.25">
      <c r="B4070" s="34"/>
      <c r="X4070" s="51"/>
    </row>
    <row r="4071" spans="2:24" ht="15.75" x14ac:dyDescent="0.25">
      <c r="B4071" s="34"/>
      <c r="X4071" s="51"/>
    </row>
    <row r="4072" spans="2:24" ht="15.75" x14ac:dyDescent="0.25">
      <c r="B4072" s="34"/>
      <c r="X4072" s="51"/>
    </row>
    <row r="4073" spans="2:24" ht="15.75" x14ac:dyDescent="0.25">
      <c r="B4073" s="34"/>
      <c r="X4073" s="51"/>
    </row>
    <row r="4074" spans="2:24" ht="15.75" x14ac:dyDescent="0.25">
      <c r="B4074" s="34"/>
      <c r="X4074" s="51"/>
    </row>
    <row r="4075" spans="2:24" ht="15.75" x14ac:dyDescent="0.25">
      <c r="B4075" s="34"/>
      <c r="X4075" s="51"/>
    </row>
    <row r="4076" spans="2:24" ht="15.75" x14ac:dyDescent="0.25">
      <c r="B4076" s="34"/>
      <c r="X4076" s="51"/>
    </row>
    <row r="4077" spans="2:24" ht="15.75" x14ac:dyDescent="0.25">
      <c r="B4077" s="34"/>
      <c r="X4077" s="51"/>
    </row>
    <row r="4078" spans="2:24" ht="15.75" x14ac:dyDescent="0.25">
      <c r="B4078" s="34"/>
      <c r="X4078" s="51"/>
    </row>
    <row r="4079" spans="2:24" ht="15.75" x14ac:dyDescent="0.25">
      <c r="B4079" s="34"/>
      <c r="X4079" s="51"/>
    </row>
    <row r="4080" spans="2:24" ht="15.75" x14ac:dyDescent="0.25">
      <c r="B4080" s="34"/>
      <c r="X4080" s="51"/>
    </row>
    <row r="4081" spans="2:24" ht="15.75" x14ac:dyDescent="0.25">
      <c r="B4081" s="34"/>
      <c r="X4081" s="51"/>
    </row>
    <row r="4082" spans="2:24" ht="15.75" x14ac:dyDescent="0.25">
      <c r="B4082" s="34"/>
      <c r="X4082" s="51"/>
    </row>
    <row r="4083" spans="2:24" ht="15.75" x14ac:dyDescent="0.25">
      <c r="B4083" s="34"/>
      <c r="X4083" s="51"/>
    </row>
    <row r="4084" spans="2:24" ht="15.75" x14ac:dyDescent="0.25">
      <c r="B4084" s="34"/>
      <c r="X4084" s="51"/>
    </row>
    <row r="4085" spans="2:24" ht="15.75" x14ac:dyDescent="0.25">
      <c r="B4085" s="34"/>
      <c r="X4085" s="51"/>
    </row>
    <row r="4086" spans="2:24" ht="15.75" x14ac:dyDescent="0.25">
      <c r="B4086" s="34"/>
      <c r="X4086" s="51"/>
    </row>
    <row r="4087" spans="2:24" ht="15.75" x14ac:dyDescent="0.25">
      <c r="B4087" s="34"/>
      <c r="X4087" s="51"/>
    </row>
    <row r="4088" spans="2:24" ht="15.75" x14ac:dyDescent="0.25">
      <c r="B4088" s="34"/>
      <c r="X4088" s="51"/>
    </row>
    <row r="4089" spans="2:24" ht="15.75" x14ac:dyDescent="0.25">
      <c r="B4089" s="34"/>
      <c r="X4089" s="51"/>
    </row>
    <row r="4090" spans="2:24" ht="15.75" x14ac:dyDescent="0.25">
      <c r="B4090" s="34"/>
      <c r="X4090" s="51"/>
    </row>
    <row r="4091" spans="2:24" ht="15.75" x14ac:dyDescent="0.25">
      <c r="B4091" s="34"/>
      <c r="X4091" s="51"/>
    </row>
    <row r="4092" spans="2:24" ht="15.75" x14ac:dyDescent="0.25">
      <c r="B4092" s="34"/>
      <c r="X4092" s="51"/>
    </row>
    <row r="4093" spans="2:24" ht="15.75" x14ac:dyDescent="0.25">
      <c r="B4093" s="34"/>
      <c r="X4093" s="51"/>
    </row>
    <row r="4094" spans="2:24" ht="15.75" x14ac:dyDescent="0.25">
      <c r="B4094" s="34"/>
      <c r="X4094" s="51"/>
    </row>
    <row r="4095" spans="2:24" ht="15.75" x14ac:dyDescent="0.25">
      <c r="B4095" s="34"/>
      <c r="X4095" s="51"/>
    </row>
    <row r="4096" spans="2:24" ht="15.75" x14ac:dyDescent="0.25">
      <c r="B4096" s="34"/>
      <c r="X4096" s="51"/>
    </row>
    <row r="4097" spans="2:24" ht="15.75" x14ac:dyDescent="0.25">
      <c r="B4097" s="34"/>
      <c r="X4097" s="51"/>
    </row>
    <row r="4098" spans="2:24" ht="15.75" x14ac:dyDescent="0.25">
      <c r="B4098" s="34"/>
      <c r="X4098" s="51"/>
    </row>
    <row r="4099" spans="2:24" ht="15.75" x14ac:dyDescent="0.25">
      <c r="B4099" s="34"/>
      <c r="X4099" s="51"/>
    </row>
    <row r="4100" spans="2:24" ht="15.75" x14ac:dyDescent="0.25">
      <c r="B4100" s="34"/>
      <c r="X4100" s="51"/>
    </row>
    <row r="4101" spans="2:24" ht="15.75" x14ac:dyDescent="0.25">
      <c r="B4101" s="34"/>
      <c r="X4101" s="51"/>
    </row>
    <row r="4102" spans="2:24" ht="15.75" x14ac:dyDescent="0.25">
      <c r="B4102" s="34"/>
      <c r="X4102" s="51"/>
    </row>
    <row r="4103" spans="2:24" ht="15.75" x14ac:dyDescent="0.25">
      <c r="B4103" s="34"/>
      <c r="X4103" s="51"/>
    </row>
    <row r="4104" spans="2:24" ht="15.75" x14ac:dyDescent="0.25">
      <c r="B4104" s="34"/>
      <c r="X4104" s="51"/>
    </row>
    <row r="4105" spans="2:24" ht="15.75" x14ac:dyDescent="0.25">
      <c r="B4105" s="34"/>
      <c r="X4105" s="51"/>
    </row>
    <row r="4106" spans="2:24" ht="15.75" x14ac:dyDescent="0.25">
      <c r="B4106" s="34"/>
      <c r="X4106" s="51"/>
    </row>
    <row r="4107" spans="2:24" ht="15.75" x14ac:dyDescent="0.25">
      <c r="B4107" s="34"/>
      <c r="X4107" s="51"/>
    </row>
    <row r="4108" spans="2:24" ht="15.75" x14ac:dyDescent="0.25">
      <c r="B4108" s="34"/>
      <c r="X4108" s="51"/>
    </row>
    <row r="4109" spans="2:24" ht="15.75" x14ac:dyDescent="0.25">
      <c r="B4109" s="34"/>
      <c r="X4109" s="51"/>
    </row>
    <row r="4110" spans="2:24" ht="15.75" x14ac:dyDescent="0.25">
      <c r="B4110" s="34"/>
      <c r="X4110" s="51"/>
    </row>
    <row r="4111" spans="2:24" ht="15.75" x14ac:dyDescent="0.25">
      <c r="B4111" s="34"/>
      <c r="X4111" s="51"/>
    </row>
    <row r="4112" spans="2:24" ht="15.75" x14ac:dyDescent="0.25">
      <c r="B4112" s="34"/>
      <c r="X4112" s="51"/>
    </row>
    <row r="4113" spans="2:24" ht="15.75" x14ac:dyDescent="0.25">
      <c r="B4113" s="34"/>
      <c r="X4113" s="51"/>
    </row>
    <row r="4114" spans="2:24" ht="15.75" x14ac:dyDescent="0.25">
      <c r="B4114" s="34"/>
      <c r="X4114" s="51"/>
    </row>
    <row r="4115" spans="2:24" ht="15.75" x14ac:dyDescent="0.25">
      <c r="B4115" s="34"/>
      <c r="X4115" s="51"/>
    </row>
    <row r="4116" spans="2:24" ht="15.75" x14ac:dyDescent="0.25">
      <c r="B4116" s="34"/>
      <c r="X4116" s="51"/>
    </row>
    <row r="4117" spans="2:24" ht="15.75" x14ac:dyDescent="0.25">
      <c r="B4117" s="34"/>
      <c r="X4117" s="51"/>
    </row>
    <row r="4118" spans="2:24" ht="15.75" x14ac:dyDescent="0.25">
      <c r="B4118" s="34"/>
      <c r="X4118" s="51"/>
    </row>
    <row r="4119" spans="2:24" ht="15.75" x14ac:dyDescent="0.25">
      <c r="B4119" s="34"/>
      <c r="X4119" s="51"/>
    </row>
    <row r="4120" spans="2:24" ht="15.75" x14ac:dyDescent="0.25">
      <c r="B4120" s="34"/>
      <c r="X4120" s="51"/>
    </row>
    <row r="4121" spans="2:24" ht="15.75" x14ac:dyDescent="0.25">
      <c r="B4121" s="34"/>
      <c r="X4121" s="51"/>
    </row>
    <row r="4122" spans="2:24" ht="15.75" x14ac:dyDescent="0.25">
      <c r="B4122" s="34"/>
      <c r="X4122" s="51"/>
    </row>
    <row r="4123" spans="2:24" ht="15.75" x14ac:dyDescent="0.25">
      <c r="B4123" s="34"/>
      <c r="X4123" s="51"/>
    </row>
    <row r="4124" spans="2:24" ht="15.75" x14ac:dyDescent="0.25">
      <c r="B4124" s="34"/>
      <c r="X4124" s="51"/>
    </row>
    <row r="4125" spans="2:24" ht="15.75" x14ac:dyDescent="0.25">
      <c r="B4125" s="34"/>
      <c r="X4125" s="51"/>
    </row>
    <row r="4126" spans="2:24" ht="15.75" x14ac:dyDescent="0.25">
      <c r="B4126" s="34"/>
      <c r="X4126" s="51"/>
    </row>
    <row r="4127" spans="2:24" ht="15.75" x14ac:dyDescent="0.25">
      <c r="B4127" s="34"/>
      <c r="X4127" s="51"/>
    </row>
    <row r="4128" spans="2:24" ht="15.75" x14ac:dyDescent="0.25">
      <c r="B4128" s="34"/>
      <c r="X4128" s="51"/>
    </row>
    <row r="4129" spans="2:24" ht="15.75" x14ac:dyDescent="0.25">
      <c r="B4129" s="34"/>
      <c r="X4129" s="51"/>
    </row>
    <row r="4130" spans="2:24" ht="15.75" x14ac:dyDescent="0.25">
      <c r="B4130" s="34"/>
      <c r="X4130" s="51"/>
    </row>
    <row r="4131" spans="2:24" ht="15.75" x14ac:dyDescent="0.25">
      <c r="B4131" s="34"/>
      <c r="X4131" s="51"/>
    </row>
    <row r="4132" spans="2:24" ht="15.75" x14ac:dyDescent="0.25">
      <c r="B4132" s="34"/>
      <c r="X4132" s="51"/>
    </row>
    <row r="4133" spans="2:24" ht="15.75" x14ac:dyDescent="0.25">
      <c r="B4133" s="34"/>
      <c r="X4133" s="51"/>
    </row>
    <row r="4134" spans="2:24" ht="15.75" x14ac:dyDescent="0.25">
      <c r="B4134" s="34"/>
      <c r="X4134" s="51"/>
    </row>
    <row r="4135" spans="2:24" ht="15.75" x14ac:dyDescent="0.25">
      <c r="B4135" s="34"/>
      <c r="X4135" s="51"/>
    </row>
    <row r="4136" spans="2:24" ht="15.75" x14ac:dyDescent="0.25">
      <c r="B4136" s="34"/>
      <c r="X4136" s="51"/>
    </row>
    <row r="4137" spans="2:24" ht="15.75" x14ac:dyDescent="0.25">
      <c r="B4137" s="34"/>
      <c r="X4137" s="51"/>
    </row>
    <row r="4138" spans="2:24" ht="15.75" x14ac:dyDescent="0.25">
      <c r="B4138" s="34"/>
      <c r="X4138" s="51"/>
    </row>
    <row r="4139" spans="2:24" ht="15.75" x14ac:dyDescent="0.25">
      <c r="B4139" s="34"/>
      <c r="X4139" s="51"/>
    </row>
    <row r="4140" spans="2:24" ht="15.75" x14ac:dyDescent="0.25">
      <c r="B4140" s="34"/>
      <c r="X4140" s="51"/>
    </row>
    <row r="4141" spans="2:24" ht="15.75" x14ac:dyDescent="0.25">
      <c r="B4141" s="34"/>
      <c r="X4141" s="51"/>
    </row>
    <row r="4142" spans="2:24" ht="15.75" x14ac:dyDescent="0.25">
      <c r="B4142" s="34"/>
      <c r="X4142" s="51"/>
    </row>
    <row r="4143" spans="2:24" ht="15.75" x14ac:dyDescent="0.25">
      <c r="B4143" s="34"/>
      <c r="X4143" s="51"/>
    </row>
    <row r="4144" spans="2:24" ht="15.75" x14ac:dyDescent="0.25">
      <c r="B4144" s="34"/>
      <c r="X4144" s="51"/>
    </row>
    <row r="4145" spans="2:24" ht="15.75" x14ac:dyDescent="0.25">
      <c r="B4145" s="34"/>
      <c r="X4145" s="51"/>
    </row>
    <row r="4146" spans="2:24" ht="15.75" x14ac:dyDescent="0.25">
      <c r="B4146" s="34"/>
      <c r="X4146" s="51"/>
    </row>
    <row r="4147" spans="2:24" ht="15.75" x14ac:dyDescent="0.25">
      <c r="B4147" s="34"/>
      <c r="X4147" s="51"/>
    </row>
    <row r="4148" spans="2:24" ht="15.75" x14ac:dyDescent="0.25">
      <c r="B4148" s="34"/>
      <c r="X4148" s="51"/>
    </row>
    <row r="4149" spans="2:24" ht="15.75" x14ac:dyDescent="0.25">
      <c r="B4149" s="34"/>
      <c r="X4149" s="51"/>
    </row>
    <row r="4150" spans="2:24" ht="15.75" x14ac:dyDescent="0.25">
      <c r="B4150" s="34"/>
      <c r="X4150" s="51"/>
    </row>
    <row r="4151" spans="2:24" ht="15.75" x14ac:dyDescent="0.25">
      <c r="B4151" s="34"/>
      <c r="X4151" s="51"/>
    </row>
    <row r="4152" spans="2:24" ht="15.75" x14ac:dyDescent="0.25">
      <c r="B4152" s="34"/>
      <c r="X4152" s="51"/>
    </row>
    <row r="4153" spans="2:24" ht="15.75" x14ac:dyDescent="0.25">
      <c r="B4153" s="34"/>
      <c r="X4153" s="51"/>
    </row>
    <row r="4154" spans="2:24" ht="15.75" x14ac:dyDescent="0.25">
      <c r="B4154" s="34"/>
      <c r="X4154" s="51"/>
    </row>
    <row r="4155" spans="2:24" ht="15.75" x14ac:dyDescent="0.25">
      <c r="B4155" s="34"/>
      <c r="X4155" s="51"/>
    </row>
    <row r="4156" spans="2:24" ht="15.75" x14ac:dyDescent="0.25">
      <c r="B4156" s="34"/>
      <c r="X4156" s="51"/>
    </row>
    <row r="4157" spans="2:24" ht="15.75" x14ac:dyDescent="0.25">
      <c r="B4157" s="34"/>
      <c r="X4157" s="51"/>
    </row>
    <row r="4158" spans="2:24" ht="15.75" x14ac:dyDescent="0.25">
      <c r="B4158" s="34"/>
      <c r="X4158" s="51"/>
    </row>
    <row r="4159" spans="2:24" ht="15.75" x14ac:dyDescent="0.25">
      <c r="B4159" s="34"/>
      <c r="X4159" s="51"/>
    </row>
    <row r="4160" spans="2:24" ht="15.75" x14ac:dyDescent="0.25">
      <c r="B4160" s="34"/>
      <c r="X4160" s="51"/>
    </row>
    <row r="4161" spans="2:24" ht="15.75" x14ac:dyDescent="0.25">
      <c r="B4161" s="34"/>
      <c r="X4161" s="51"/>
    </row>
    <row r="4162" spans="2:24" ht="15.75" x14ac:dyDescent="0.25">
      <c r="B4162" s="34"/>
      <c r="X4162" s="51"/>
    </row>
    <row r="4163" spans="2:24" ht="15.75" x14ac:dyDescent="0.25">
      <c r="B4163" s="34"/>
      <c r="X4163" s="51"/>
    </row>
    <row r="4164" spans="2:24" ht="15.75" x14ac:dyDescent="0.25">
      <c r="B4164" s="34"/>
      <c r="X4164" s="51"/>
    </row>
    <row r="4165" spans="2:24" ht="15.75" x14ac:dyDescent="0.25">
      <c r="B4165" s="34"/>
      <c r="X4165" s="51"/>
    </row>
    <row r="4166" spans="2:24" ht="15.75" x14ac:dyDescent="0.25">
      <c r="B4166" s="34"/>
      <c r="X4166" s="51"/>
    </row>
    <row r="4167" spans="2:24" ht="15.75" x14ac:dyDescent="0.25">
      <c r="B4167" s="34"/>
      <c r="X4167" s="51"/>
    </row>
    <row r="4168" spans="2:24" ht="15.75" x14ac:dyDescent="0.25">
      <c r="B4168" s="34"/>
      <c r="X4168" s="51"/>
    </row>
    <row r="4169" spans="2:24" ht="15.75" x14ac:dyDescent="0.25">
      <c r="B4169" s="34"/>
      <c r="X4169" s="51"/>
    </row>
    <row r="4170" spans="2:24" ht="15.75" x14ac:dyDescent="0.25">
      <c r="B4170" s="34"/>
      <c r="X4170" s="51"/>
    </row>
    <row r="4171" spans="2:24" ht="15.75" x14ac:dyDescent="0.25">
      <c r="B4171" s="34"/>
      <c r="X4171" s="51"/>
    </row>
    <row r="4172" spans="2:24" ht="15.75" x14ac:dyDescent="0.25">
      <c r="B4172" s="34"/>
      <c r="X4172" s="51"/>
    </row>
    <row r="4173" spans="2:24" ht="15.75" x14ac:dyDescent="0.25">
      <c r="B4173" s="34"/>
      <c r="X4173" s="51"/>
    </row>
    <row r="4174" spans="2:24" ht="15.75" x14ac:dyDescent="0.25">
      <c r="B4174" s="34"/>
      <c r="X4174" s="51"/>
    </row>
    <row r="4175" spans="2:24" ht="15.75" x14ac:dyDescent="0.25">
      <c r="B4175" s="34"/>
      <c r="X4175" s="51"/>
    </row>
    <row r="4176" spans="2:24" ht="15.75" x14ac:dyDescent="0.25">
      <c r="B4176" s="34"/>
      <c r="X4176" s="51"/>
    </row>
    <row r="4177" spans="2:24" ht="15.75" x14ac:dyDescent="0.25">
      <c r="B4177" s="34"/>
      <c r="X4177" s="51"/>
    </row>
    <row r="4178" spans="2:24" ht="15.75" x14ac:dyDescent="0.25">
      <c r="B4178" s="34"/>
      <c r="X4178" s="51"/>
    </row>
    <row r="4179" spans="2:24" ht="15.75" x14ac:dyDescent="0.25">
      <c r="B4179" s="34"/>
      <c r="X4179" s="51"/>
    </row>
    <row r="4180" spans="2:24" ht="15.75" x14ac:dyDescent="0.25">
      <c r="B4180" s="34"/>
      <c r="X4180" s="51"/>
    </row>
    <row r="4181" spans="2:24" ht="15.75" x14ac:dyDescent="0.25">
      <c r="B4181" s="34"/>
      <c r="X4181" s="51"/>
    </row>
    <row r="4182" spans="2:24" ht="15.75" x14ac:dyDescent="0.25">
      <c r="B4182" s="34"/>
      <c r="X4182" s="51"/>
    </row>
    <row r="4183" spans="2:24" ht="15.75" x14ac:dyDescent="0.25">
      <c r="B4183" s="34"/>
      <c r="X4183" s="51"/>
    </row>
    <row r="4184" spans="2:24" ht="15.75" x14ac:dyDescent="0.25">
      <c r="B4184" s="34"/>
      <c r="X4184" s="51"/>
    </row>
    <row r="4185" spans="2:24" ht="15.75" x14ac:dyDescent="0.25">
      <c r="B4185" s="34"/>
      <c r="X4185" s="51"/>
    </row>
    <row r="4186" spans="2:24" ht="15.75" x14ac:dyDescent="0.25">
      <c r="B4186" s="34"/>
      <c r="X4186" s="51"/>
    </row>
    <row r="4187" spans="2:24" ht="15.75" x14ac:dyDescent="0.25">
      <c r="B4187" s="34"/>
      <c r="X4187" s="51"/>
    </row>
    <row r="4188" spans="2:24" ht="15.75" x14ac:dyDescent="0.25">
      <c r="B4188" s="34"/>
      <c r="X4188" s="51"/>
    </row>
    <row r="4189" spans="2:24" ht="15.75" x14ac:dyDescent="0.25">
      <c r="B4189" s="34"/>
      <c r="X4189" s="51"/>
    </row>
    <row r="4190" spans="2:24" ht="15.75" x14ac:dyDescent="0.25">
      <c r="B4190" s="34"/>
      <c r="X4190" s="51"/>
    </row>
    <row r="4191" spans="2:24" ht="15.75" x14ac:dyDescent="0.25">
      <c r="B4191" s="34"/>
      <c r="X4191" s="51"/>
    </row>
    <row r="4192" spans="2:24" ht="15.75" x14ac:dyDescent="0.25">
      <c r="B4192" s="34"/>
      <c r="X4192" s="51"/>
    </row>
    <row r="4193" spans="2:24" ht="15.75" x14ac:dyDescent="0.25">
      <c r="B4193" s="34"/>
      <c r="X4193" s="51"/>
    </row>
    <row r="4194" spans="2:24" ht="15.75" x14ac:dyDescent="0.25">
      <c r="B4194" s="34"/>
      <c r="X4194" s="51"/>
    </row>
    <row r="4195" spans="2:24" ht="15.75" x14ac:dyDescent="0.25">
      <c r="B4195" s="34"/>
      <c r="X4195" s="51"/>
    </row>
    <row r="4196" spans="2:24" ht="15.75" x14ac:dyDescent="0.25">
      <c r="B4196" s="34"/>
      <c r="X4196" s="51"/>
    </row>
    <row r="4197" spans="2:24" ht="15.75" x14ac:dyDescent="0.25">
      <c r="B4197" s="34"/>
      <c r="X4197" s="51"/>
    </row>
    <row r="4198" spans="2:24" ht="15.75" x14ac:dyDescent="0.25">
      <c r="B4198" s="34"/>
      <c r="X4198" s="51"/>
    </row>
    <row r="4199" spans="2:24" ht="15.75" x14ac:dyDescent="0.25">
      <c r="B4199" s="34"/>
      <c r="X4199" s="51"/>
    </row>
    <row r="4200" spans="2:24" ht="15.75" x14ac:dyDescent="0.25">
      <c r="B4200" s="34"/>
      <c r="X4200" s="51"/>
    </row>
    <row r="4201" spans="2:24" ht="15.75" x14ac:dyDescent="0.25">
      <c r="B4201" s="34"/>
      <c r="X4201" s="51"/>
    </row>
    <row r="4202" spans="2:24" ht="15.75" x14ac:dyDescent="0.25">
      <c r="B4202" s="34"/>
      <c r="X4202" s="51"/>
    </row>
    <row r="4203" spans="2:24" ht="15.75" x14ac:dyDescent="0.25">
      <c r="B4203" s="34"/>
      <c r="X4203" s="51"/>
    </row>
    <row r="4204" spans="2:24" ht="15.75" x14ac:dyDescent="0.25">
      <c r="B4204" s="34"/>
      <c r="X4204" s="51"/>
    </row>
    <row r="4205" spans="2:24" ht="15.75" x14ac:dyDescent="0.25">
      <c r="B4205" s="34"/>
      <c r="X4205" s="51"/>
    </row>
    <row r="4206" spans="2:24" ht="15.75" x14ac:dyDescent="0.25">
      <c r="B4206" s="34"/>
      <c r="X4206" s="51"/>
    </row>
    <row r="4207" spans="2:24" ht="15.75" x14ac:dyDescent="0.25">
      <c r="B4207" s="34"/>
      <c r="X4207" s="51"/>
    </row>
    <row r="4208" spans="2:24" ht="15.75" x14ac:dyDescent="0.25">
      <c r="B4208" s="34"/>
      <c r="X4208" s="51"/>
    </row>
    <row r="4209" spans="2:24" ht="15.75" x14ac:dyDescent="0.25">
      <c r="B4209" s="34"/>
      <c r="X4209" s="51"/>
    </row>
    <row r="4210" spans="2:24" ht="15.75" x14ac:dyDescent="0.25">
      <c r="B4210" s="34"/>
      <c r="X4210" s="51"/>
    </row>
    <row r="4211" spans="2:24" ht="15.75" x14ac:dyDescent="0.25">
      <c r="B4211" s="34"/>
      <c r="X4211" s="51"/>
    </row>
    <row r="4212" spans="2:24" ht="15.75" x14ac:dyDescent="0.25">
      <c r="B4212" s="34"/>
      <c r="X4212" s="51"/>
    </row>
    <row r="4213" spans="2:24" ht="15.75" x14ac:dyDescent="0.25">
      <c r="B4213" s="34"/>
      <c r="X4213" s="51"/>
    </row>
    <row r="4214" spans="2:24" ht="15.75" x14ac:dyDescent="0.25">
      <c r="B4214" s="34"/>
      <c r="X4214" s="51"/>
    </row>
    <row r="4215" spans="2:24" ht="15.75" x14ac:dyDescent="0.25">
      <c r="B4215" s="34"/>
      <c r="X4215" s="51"/>
    </row>
    <row r="4216" spans="2:24" ht="15.75" x14ac:dyDescent="0.25">
      <c r="B4216" s="34"/>
      <c r="X4216" s="51"/>
    </row>
    <row r="4217" spans="2:24" ht="15.75" x14ac:dyDescent="0.25">
      <c r="B4217" s="34"/>
      <c r="X4217" s="51"/>
    </row>
    <row r="4218" spans="2:24" ht="15.75" x14ac:dyDescent="0.25">
      <c r="B4218" s="34"/>
      <c r="X4218" s="51"/>
    </row>
    <row r="4219" spans="2:24" ht="15.75" x14ac:dyDescent="0.25">
      <c r="B4219" s="34"/>
      <c r="X4219" s="51"/>
    </row>
    <row r="4220" spans="2:24" ht="15.75" x14ac:dyDescent="0.25">
      <c r="B4220" s="34"/>
      <c r="X4220" s="51"/>
    </row>
    <row r="4221" spans="2:24" ht="15.75" x14ac:dyDescent="0.25">
      <c r="B4221" s="34"/>
      <c r="X4221" s="51"/>
    </row>
    <row r="4222" spans="2:24" ht="15.75" x14ac:dyDescent="0.25">
      <c r="B4222" s="34"/>
      <c r="X4222" s="51"/>
    </row>
    <row r="4223" spans="2:24" ht="15.75" x14ac:dyDescent="0.25">
      <c r="B4223" s="34"/>
      <c r="X4223" s="51"/>
    </row>
    <row r="4224" spans="2:24" ht="15.75" x14ac:dyDescent="0.25">
      <c r="B4224" s="34"/>
      <c r="X4224" s="51"/>
    </row>
    <row r="4225" spans="2:24" ht="15.75" x14ac:dyDescent="0.25">
      <c r="B4225" s="34"/>
      <c r="X4225" s="51"/>
    </row>
    <row r="4226" spans="2:24" ht="15.75" x14ac:dyDescent="0.25">
      <c r="B4226" s="34"/>
      <c r="X4226" s="51"/>
    </row>
    <row r="4227" spans="2:24" ht="15.75" x14ac:dyDescent="0.25">
      <c r="B4227" s="34"/>
      <c r="X4227" s="51"/>
    </row>
    <row r="4228" spans="2:24" ht="15.75" x14ac:dyDescent="0.25">
      <c r="B4228" s="34"/>
      <c r="X4228" s="51"/>
    </row>
    <row r="4229" spans="2:24" ht="15.75" x14ac:dyDescent="0.25">
      <c r="B4229" s="34"/>
      <c r="X4229" s="51"/>
    </row>
    <row r="4230" spans="2:24" ht="15.75" x14ac:dyDescent="0.25">
      <c r="B4230" s="34"/>
      <c r="X4230" s="51"/>
    </row>
    <row r="4231" spans="2:24" ht="15.75" x14ac:dyDescent="0.25">
      <c r="B4231" s="34"/>
      <c r="X4231" s="51"/>
    </row>
    <row r="4232" spans="2:24" ht="15.75" x14ac:dyDescent="0.25">
      <c r="B4232" s="34"/>
      <c r="X4232" s="51"/>
    </row>
    <row r="4233" spans="2:24" ht="15.75" x14ac:dyDescent="0.25">
      <c r="B4233" s="34"/>
      <c r="X4233" s="51"/>
    </row>
    <row r="4234" spans="2:24" ht="15.75" x14ac:dyDescent="0.25">
      <c r="B4234" s="34"/>
      <c r="X4234" s="51"/>
    </row>
    <row r="4235" spans="2:24" ht="15.75" x14ac:dyDescent="0.25">
      <c r="B4235" s="34"/>
      <c r="X4235" s="51"/>
    </row>
    <row r="4236" spans="2:24" ht="15.75" x14ac:dyDescent="0.25">
      <c r="B4236" s="34"/>
      <c r="X4236" s="51"/>
    </row>
    <row r="4237" spans="2:24" ht="15.75" x14ac:dyDescent="0.25">
      <c r="B4237" s="34"/>
      <c r="X4237" s="51"/>
    </row>
    <row r="4238" spans="2:24" ht="15.75" x14ac:dyDescent="0.25">
      <c r="B4238" s="34"/>
      <c r="X4238" s="51"/>
    </row>
    <row r="4239" spans="2:24" ht="15.75" x14ac:dyDescent="0.25">
      <c r="B4239" s="34"/>
      <c r="X4239" s="51"/>
    </row>
    <row r="4240" spans="2:24" ht="15.75" x14ac:dyDescent="0.25">
      <c r="B4240" s="34"/>
      <c r="X4240" s="51"/>
    </row>
    <row r="4241" spans="2:24" ht="15.75" x14ac:dyDescent="0.25">
      <c r="B4241" s="34"/>
      <c r="X4241" s="51"/>
    </row>
    <row r="4242" spans="2:24" ht="15.75" x14ac:dyDescent="0.25">
      <c r="B4242" s="34"/>
      <c r="X4242" s="51"/>
    </row>
    <row r="4243" spans="2:24" ht="15.75" x14ac:dyDescent="0.25">
      <c r="B4243" s="34"/>
      <c r="X4243" s="51"/>
    </row>
    <row r="4244" spans="2:24" ht="15.75" x14ac:dyDescent="0.25">
      <c r="B4244" s="34"/>
      <c r="X4244" s="51"/>
    </row>
    <row r="4245" spans="2:24" ht="15.75" x14ac:dyDescent="0.25">
      <c r="B4245" s="34"/>
      <c r="X4245" s="51"/>
    </row>
    <row r="4246" spans="2:24" ht="15.75" x14ac:dyDescent="0.25">
      <c r="B4246" s="34"/>
      <c r="X4246" s="51"/>
    </row>
    <row r="4247" spans="2:24" ht="15.75" x14ac:dyDescent="0.25">
      <c r="B4247" s="34"/>
      <c r="X4247" s="51"/>
    </row>
    <row r="4248" spans="2:24" ht="15.75" x14ac:dyDescent="0.25">
      <c r="B4248" s="34"/>
      <c r="X4248" s="51"/>
    </row>
    <row r="4249" spans="2:24" ht="15.75" x14ac:dyDescent="0.25">
      <c r="B4249" s="34"/>
      <c r="X4249" s="51"/>
    </row>
    <row r="4250" spans="2:24" ht="15.75" x14ac:dyDescent="0.25">
      <c r="B4250" s="34"/>
      <c r="X4250" s="51"/>
    </row>
    <row r="4251" spans="2:24" ht="15.75" x14ac:dyDescent="0.25">
      <c r="B4251" s="34"/>
      <c r="X4251" s="51"/>
    </row>
    <row r="4252" spans="2:24" ht="15.75" x14ac:dyDescent="0.25">
      <c r="B4252" s="34"/>
      <c r="X4252" s="51"/>
    </row>
    <row r="4253" spans="2:24" ht="15.75" x14ac:dyDescent="0.25">
      <c r="B4253" s="34"/>
      <c r="X4253" s="51"/>
    </row>
    <row r="4254" spans="2:24" ht="15.75" x14ac:dyDescent="0.25">
      <c r="B4254" s="34"/>
      <c r="X4254" s="51"/>
    </row>
    <row r="4255" spans="2:24" ht="15.75" x14ac:dyDescent="0.25">
      <c r="B4255" s="34"/>
      <c r="X4255" s="51"/>
    </row>
    <row r="4256" spans="2:24" ht="15.75" x14ac:dyDescent="0.25">
      <c r="B4256" s="34"/>
      <c r="X4256" s="51"/>
    </row>
    <row r="4257" spans="2:24" ht="15.75" x14ac:dyDescent="0.25">
      <c r="B4257" s="34"/>
      <c r="X4257" s="51"/>
    </row>
    <row r="4258" spans="2:24" ht="15.75" x14ac:dyDescent="0.25">
      <c r="B4258" s="34"/>
      <c r="X4258" s="51"/>
    </row>
    <row r="4259" spans="2:24" ht="15.75" x14ac:dyDescent="0.25">
      <c r="B4259" s="34"/>
      <c r="X4259" s="51"/>
    </row>
    <row r="4260" spans="2:24" ht="15.75" x14ac:dyDescent="0.25">
      <c r="B4260" s="34"/>
      <c r="X4260" s="51"/>
    </row>
    <row r="4261" spans="2:24" ht="15.75" x14ac:dyDescent="0.25">
      <c r="B4261" s="34"/>
      <c r="X4261" s="51"/>
    </row>
    <row r="4262" spans="2:24" ht="15.75" x14ac:dyDescent="0.25">
      <c r="B4262" s="34"/>
      <c r="X4262" s="51"/>
    </row>
    <row r="4263" spans="2:24" ht="15.75" x14ac:dyDescent="0.25">
      <c r="B4263" s="34"/>
      <c r="X4263" s="51"/>
    </row>
    <row r="4264" spans="2:24" ht="15.75" x14ac:dyDescent="0.25">
      <c r="B4264" s="34"/>
      <c r="X4264" s="51"/>
    </row>
    <row r="4265" spans="2:24" ht="15.75" x14ac:dyDescent="0.25">
      <c r="B4265" s="34"/>
      <c r="X4265" s="51"/>
    </row>
    <row r="4266" spans="2:24" ht="15.75" x14ac:dyDescent="0.25">
      <c r="B4266" s="34"/>
      <c r="X4266" s="51"/>
    </row>
    <row r="4267" spans="2:24" ht="15.75" x14ac:dyDescent="0.25">
      <c r="B4267" s="34"/>
      <c r="X4267" s="51"/>
    </row>
    <row r="4268" spans="2:24" ht="15.75" x14ac:dyDescent="0.25">
      <c r="B4268" s="34"/>
      <c r="X4268" s="51"/>
    </row>
    <row r="4269" spans="2:24" ht="15.75" x14ac:dyDescent="0.25">
      <c r="B4269" s="34"/>
      <c r="X4269" s="51"/>
    </row>
    <row r="4270" spans="2:24" ht="15.75" x14ac:dyDescent="0.25">
      <c r="B4270" s="34"/>
      <c r="X4270" s="51"/>
    </row>
    <row r="4271" spans="2:24" ht="15.75" x14ac:dyDescent="0.25">
      <c r="B4271" s="34"/>
      <c r="X4271" s="51"/>
    </row>
    <row r="4272" spans="2:24" ht="15.75" x14ac:dyDescent="0.25">
      <c r="B4272" s="34"/>
      <c r="X4272" s="51"/>
    </row>
    <row r="4273" spans="2:24" ht="15.75" x14ac:dyDescent="0.25">
      <c r="B4273" s="34"/>
      <c r="X4273" s="51"/>
    </row>
    <row r="4274" spans="2:24" ht="15.75" x14ac:dyDescent="0.25">
      <c r="B4274" s="34"/>
      <c r="X4274" s="51"/>
    </row>
    <row r="4275" spans="2:24" ht="15.75" x14ac:dyDescent="0.25">
      <c r="B4275" s="34"/>
      <c r="X4275" s="51"/>
    </row>
    <row r="4276" spans="2:24" ht="15.75" x14ac:dyDescent="0.25">
      <c r="B4276" s="34"/>
      <c r="X4276" s="51"/>
    </row>
    <row r="4277" spans="2:24" ht="15.75" x14ac:dyDescent="0.25">
      <c r="B4277" s="34"/>
      <c r="X4277" s="51"/>
    </row>
    <row r="4278" spans="2:24" ht="15.75" x14ac:dyDescent="0.25">
      <c r="B4278" s="34"/>
      <c r="X4278" s="51"/>
    </row>
    <row r="4279" spans="2:24" ht="15.75" x14ac:dyDescent="0.25">
      <c r="B4279" s="34"/>
      <c r="X4279" s="51"/>
    </row>
    <row r="4280" spans="2:24" ht="15.75" x14ac:dyDescent="0.25">
      <c r="B4280" s="34"/>
      <c r="X4280" s="51"/>
    </row>
    <row r="4281" spans="2:24" ht="15.75" x14ac:dyDescent="0.25">
      <c r="B4281" s="34"/>
      <c r="X4281" s="51"/>
    </row>
    <row r="4282" spans="2:24" ht="15.75" x14ac:dyDescent="0.25">
      <c r="B4282" s="34"/>
      <c r="X4282" s="51"/>
    </row>
    <row r="4283" spans="2:24" ht="15.75" x14ac:dyDescent="0.25">
      <c r="B4283" s="34"/>
      <c r="X4283" s="51"/>
    </row>
    <row r="4284" spans="2:24" ht="15.75" x14ac:dyDescent="0.25">
      <c r="B4284" s="34"/>
      <c r="X4284" s="51"/>
    </row>
    <row r="4285" spans="2:24" ht="15.75" x14ac:dyDescent="0.25">
      <c r="B4285" s="34"/>
      <c r="X4285" s="51"/>
    </row>
    <row r="4286" spans="2:24" ht="15.75" x14ac:dyDescent="0.25">
      <c r="B4286" s="34"/>
      <c r="X4286" s="51"/>
    </row>
    <row r="4287" spans="2:24" ht="15.75" x14ac:dyDescent="0.25">
      <c r="B4287" s="34"/>
      <c r="X4287" s="51"/>
    </row>
    <row r="4288" spans="2:24" ht="15.75" x14ac:dyDescent="0.25">
      <c r="B4288" s="34"/>
      <c r="X4288" s="51"/>
    </row>
    <row r="4289" spans="2:24" ht="15.75" x14ac:dyDescent="0.25">
      <c r="B4289" s="34"/>
      <c r="X4289" s="51"/>
    </row>
    <row r="4290" spans="2:24" ht="15.75" x14ac:dyDescent="0.25">
      <c r="B4290" s="34"/>
      <c r="X4290" s="51"/>
    </row>
    <row r="4291" spans="2:24" ht="15.75" x14ac:dyDescent="0.25">
      <c r="B4291" s="34"/>
      <c r="X4291" s="51"/>
    </row>
    <row r="4292" spans="2:24" ht="15.75" x14ac:dyDescent="0.25">
      <c r="B4292" s="34"/>
      <c r="X4292" s="51"/>
    </row>
    <row r="4293" spans="2:24" ht="15.75" x14ac:dyDescent="0.25">
      <c r="B4293" s="34"/>
      <c r="X4293" s="51"/>
    </row>
    <row r="4294" spans="2:24" ht="15.75" x14ac:dyDescent="0.25">
      <c r="B4294" s="34"/>
      <c r="X4294" s="51"/>
    </row>
    <row r="4295" spans="2:24" ht="15.75" x14ac:dyDescent="0.25">
      <c r="B4295" s="34"/>
      <c r="X4295" s="51"/>
    </row>
    <row r="4296" spans="2:24" ht="15.75" x14ac:dyDescent="0.25">
      <c r="B4296" s="34"/>
      <c r="X4296" s="51"/>
    </row>
    <row r="4297" spans="2:24" ht="15.75" x14ac:dyDescent="0.25">
      <c r="B4297" s="34"/>
      <c r="X4297" s="51"/>
    </row>
    <row r="4298" spans="2:24" ht="15.75" x14ac:dyDescent="0.25">
      <c r="B4298" s="34"/>
      <c r="X4298" s="51"/>
    </row>
    <row r="4299" spans="2:24" ht="15.75" x14ac:dyDescent="0.25">
      <c r="B4299" s="34"/>
      <c r="X4299" s="51"/>
    </row>
    <row r="4300" spans="2:24" ht="15.75" x14ac:dyDescent="0.25">
      <c r="B4300" s="34"/>
      <c r="X4300" s="51"/>
    </row>
    <row r="4301" spans="2:24" ht="15.75" x14ac:dyDescent="0.25">
      <c r="B4301" s="34"/>
      <c r="X4301" s="51"/>
    </row>
    <row r="4302" spans="2:24" ht="15.75" x14ac:dyDescent="0.25">
      <c r="B4302" s="34"/>
      <c r="X4302" s="51"/>
    </row>
    <row r="4303" spans="2:24" ht="15.75" x14ac:dyDescent="0.25">
      <c r="B4303" s="34"/>
      <c r="X4303" s="51"/>
    </row>
    <row r="4304" spans="2:24" ht="15.75" x14ac:dyDescent="0.25">
      <c r="B4304" s="34"/>
      <c r="X4304" s="51"/>
    </row>
    <row r="4305" spans="2:24" ht="15.75" x14ac:dyDescent="0.25">
      <c r="B4305" s="34"/>
      <c r="X4305" s="51"/>
    </row>
    <row r="4306" spans="2:24" ht="15.75" x14ac:dyDescent="0.25">
      <c r="B4306" s="34"/>
      <c r="X4306" s="51"/>
    </row>
    <row r="4307" spans="2:24" ht="15.75" x14ac:dyDescent="0.25">
      <c r="B4307" s="34"/>
      <c r="X4307" s="51"/>
    </row>
    <row r="4308" spans="2:24" ht="15.75" x14ac:dyDescent="0.25">
      <c r="B4308" s="34"/>
      <c r="X4308" s="51"/>
    </row>
    <row r="4309" spans="2:24" ht="15.75" x14ac:dyDescent="0.25">
      <c r="B4309" s="34"/>
      <c r="X4309" s="51"/>
    </row>
    <row r="4310" spans="2:24" ht="15.75" x14ac:dyDescent="0.25">
      <c r="B4310" s="34"/>
      <c r="X4310" s="51"/>
    </row>
    <row r="4311" spans="2:24" ht="15.75" x14ac:dyDescent="0.25">
      <c r="B4311" s="34"/>
      <c r="X4311" s="51"/>
    </row>
    <row r="4312" spans="2:24" ht="15.75" x14ac:dyDescent="0.25">
      <c r="B4312" s="34"/>
      <c r="X4312" s="51"/>
    </row>
    <row r="4313" spans="2:24" ht="15.75" x14ac:dyDescent="0.25">
      <c r="B4313" s="34"/>
      <c r="X4313" s="51"/>
    </row>
    <row r="4314" spans="2:24" ht="15.75" x14ac:dyDescent="0.25">
      <c r="B4314" s="34"/>
      <c r="X4314" s="51"/>
    </row>
    <row r="4315" spans="2:24" ht="15.75" x14ac:dyDescent="0.25">
      <c r="B4315" s="34"/>
      <c r="X4315" s="51"/>
    </row>
    <row r="4316" spans="2:24" ht="15.75" x14ac:dyDescent="0.25">
      <c r="B4316" s="34"/>
      <c r="X4316" s="51"/>
    </row>
    <row r="4317" spans="2:24" ht="15.75" x14ac:dyDescent="0.25">
      <c r="B4317" s="34"/>
      <c r="X4317" s="51"/>
    </row>
    <row r="4318" spans="2:24" ht="15.75" x14ac:dyDescent="0.25">
      <c r="B4318" s="34"/>
      <c r="X4318" s="51"/>
    </row>
    <row r="4319" spans="2:24" ht="15.75" x14ac:dyDescent="0.25">
      <c r="B4319" s="34"/>
      <c r="X4319" s="51"/>
    </row>
    <row r="4320" spans="2:24" ht="15.75" x14ac:dyDescent="0.25">
      <c r="B4320" s="34"/>
      <c r="X4320" s="51"/>
    </row>
    <row r="4321" spans="2:24" ht="15.75" x14ac:dyDescent="0.25">
      <c r="B4321" s="34"/>
      <c r="X4321" s="51"/>
    </row>
    <row r="4322" spans="2:24" ht="15.75" x14ac:dyDescent="0.25">
      <c r="B4322" s="34"/>
      <c r="X4322" s="51"/>
    </row>
    <row r="4323" spans="2:24" ht="15.75" x14ac:dyDescent="0.25">
      <c r="B4323" s="34"/>
      <c r="X4323" s="51"/>
    </row>
    <row r="4324" spans="2:24" ht="15.75" x14ac:dyDescent="0.25">
      <c r="B4324" s="34"/>
      <c r="X4324" s="51"/>
    </row>
    <row r="4325" spans="2:24" ht="15.75" x14ac:dyDescent="0.25">
      <c r="B4325" s="34"/>
      <c r="X4325" s="51"/>
    </row>
    <row r="4326" spans="2:24" ht="15.75" x14ac:dyDescent="0.25">
      <c r="B4326" s="34"/>
      <c r="X4326" s="51"/>
    </row>
    <row r="4327" spans="2:24" ht="15.75" x14ac:dyDescent="0.25">
      <c r="B4327" s="34"/>
      <c r="X4327" s="51"/>
    </row>
    <row r="4328" spans="2:24" ht="15.75" x14ac:dyDescent="0.25">
      <c r="B4328" s="34"/>
      <c r="X4328" s="51"/>
    </row>
    <row r="4329" spans="2:24" ht="15.75" x14ac:dyDescent="0.25">
      <c r="B4329" s="34"/>
      <c r="X4329" s="51"/>
    </row>
    <row r="4330" spans="2:24" ht="15.75" x14ac:dyDescent="0.25">
      <c r="B4330" s="34"/>
      <c r="X4330" s="51"/>
    </row>
    <row r="4331" spans="2:24" ht="15.75" x14ac:dyDescent="0.25">
      <c r="B4331" s="34"/>
      <c r="X4331" s="51"/>
    </row>
    <row r="4332" spans="2:24" ht="15.75" x14ac:dyDescent="0.25">
      <c r="B4332" s="34"/>
      <c r="X4332" s="51"/>
    </row>
    <row r="4333" spans="2:24" ht="15.75" x14ac:dyDescent="0.25">
      <c r="B4333" s="34"/>
      <c r="X4333" s="51"/>
    </row>
    <row r="4334" spans="2:24" ht="15.75" x14ac:dyDescent="0.25">
      <c r="B4334" s="34"/>
      <c r="X4334" s="51"/>
    </row>
    <row r="4335" spans="2:24" ht="15.75" x14ac:dyDescent="0.25">
      <c r="B4335" s="34"/>
      <c r="X4335" s="51"/>
    </row>
    <row r="4336" spans="2:24" ht="15.75" x14ac:dyDescent="0.25">
      <c r="B4336" s="34"/>
      <c r="X4336" s="51"/>
    </row>
    <row r="4337" spans="2:24" ht="15.75" x14ac:dyDescent="0.25">
      <c r="B4337" s="34"/>
      <c r="X4337" s="51"/>
    </row>
    <row r="4338" spans="2:24" ht="15.75" x14ac:dyDescent="0.25">
      <c r="B4338" s="34"/>
      <c r="X4338" s="51"/>
    </row>
    <row r="4339" spans="2:24" ht="15.75" x14ac:dyDescent="0.25">
      <c r="B4339" s="34"/>
      <c r="X4339" s="51"/>
    </row>
    <row r="4340" spans="2:24" ht="15.75" x14ac:dyDescent="0.25">
      <c r="B4340" s="34"/>
      <c r="X4340" s="51"/>
    </row>
    <row r="4341" spans="2:24" ht="15.75" x14ac:dyDescent="0.25">
      <c r="B4341" s="34"/>
      <c r="X4341" s="51"/>
    </row>
    <row r="4342" spans="2:24" ht="15.75" x14ac:dyDescent="0.25">
      <c r="B4342" s="34"/>
      <c r="X4342" s="51"/>
    </row>
    <row r="4343" spans="2:24" ht="15.75" x14ac:dyDescent="0.25">
      <c r="B4343" s="34"/>
      <c r="X4343" s="51"/>
    </row>
    <row r="4344" spans="2:24" ht="15.75" x14ac:dyDescent="0.25">
      <c r="B4344" s="34"/>
      <c r="X4344" s="51"/>
    </row>
    <row r="4345" spans="2:24" ht="15.75" x14ac:dyDescent="0.25">
      <c r="B4345" s="34"/>
      <c r="X4345" s="51"/>
    </row>
    <row r="4346" spans="2:24" ht="15.75" x14ac:dyDescent="0.25">
      <c r="B4346" s="34"/>
      <c r="X4346" s="51"/>
    </row>
    <row r="4347" spans="2:24" ht="15.75" x14ac:dyDescent="0.25">
      <c r="B4347" s="34"/>
      <c r="X4347" s="51"/>
    </row>
    <row r="4348" spans="2:24" ht="15.75" x14ac:dyDescent="0.25">
      <c r="B4348" s="34"/>
      <c r="X4348" s="51"/>
    </row>
    <row r="4349" spans="2:24" ht="15.75" x14ac:dyDescent="0.25">
      <c r="B4349" s="34"/>
      <c r="X4349" s="51"/>
    </row>
    <row r="4350" spans="2:24" ht="15.75" x14ac:dyDescent="0.25">
      <c r="B4350" s="34"/>
      <c r="X4350" s="51"/>
    </row>
    <row r="4351" spans="2:24" ht="15.75" x14ac:dyDescent="0.25">
      <c r="B4351" s="34"/>
      <c r="X4351" s="51"/>
    </row>
    <row r="4352" spans="2:24" ht="15.75" x14ac:dyDescent="0.25">
      <c r="B4352" s="34"/>
      <c r="X4352" s="51"/>
    </row>
    <row r="4353" spans="2:24" ht="15.75" x14ac:dyDescent="0.25">
      <c r="B4353" s="34"/>
      <c r="X4353" s="51"/>
    </row>
    <row r="4354" spans="2:24" ht="15.75" x14ac:dyDescent="0.25">
      <c r="B4354" s="34"/>
      <c r="X4354" s="51"/>
    </row>
    <row r="4355" spans="2:24" ht="15.75" x14ac:dyDescent="0.25">
      <c r="B4355" s="34"/>
      <c r="X4355" s="51"/>
    </row>
    <row r="4356" spans="2:24" ht="15.75" x14ac:dyDescent="0.25">
      <c r="B4356" s="34"/>
      <c r="X4356" s="51"/>
    </row>
    <row r="4357" spans="2:24" ht="15.75" x14ac:dyDescent="0.25">
      <c r="B4357" s="34"/>
      <c r="X4357" s="51"/>
    </row>
    <row r="4358" spans="2:24" ht="15.75" x14ac:dyDescent="0.25">
      <c r="B4358" s="34"/>
      <c r="X4358" s="51"/>
    </row>
    <row r="4359" spans="2:24" ht="15.75" x14ac:dyDescent="0.25">
      <c r="B4359" s="34"/>
      <c r="X4359" s="51"/>
    </row>
    <row r="4360" spans="2:24" ht="15.75" x14ac:dyDescent="0.25">
      <c r="B4360" s="34"/>
      <c r="X4360" s="51"/>
    </row>
    <row r="4361" spans="2:24" ht="15.75" x14ac:dyDescent="0.25">
      <c r="B4361" s="34"/>
      <c r="X4361" s="51"/>
    </row>
    <row r="4362" spans="2:24" ht="15.75" x14ac:dyDescent="0.25">
      <c r="B4362" s="34"/>
      <c r="X4362" s="51"/>
    </row>
    <row r="4363" spans="2:24" ht="15.75" x14ac:dyDescent="0.25">
      <c r="B4363" s="34"/>
      <c r="X4363" s="51"/>
    </row>
    <row r="4364" spans="2:24" ht="15.75" x14ac:dyDescent="0.25">
      <c r="B4364" s="34"/>
      <c r="X4364" s="51"/>
    </row>
    <row r="4365" spans="2:24" ht="15.75" x14ac:dyDescent="0.25">
      <c r="B4365" s="34"/>
      <c r="X4365" s="51"/>
    </row>
    <row r="4366" spans="2:24" ht="15.75" x14ac:dyDescent="0.25">
      <c r="B4366" s="34"/>
      <c r="X4366" s="51"/>
    </row>
    <row r="4367" spans="2:24" ht="15.75" x14ac:dyDescent="0.25">
      <c r="B4367" s="34"/>
      <c r="X4367" s="51"/>
    </row>
    <row r="4368" spans="2:24" ht="15.75" x14ac:dyDescent="0.25">
      <c r="B4368" s="34"/>
      <c r="X4368" s="51"/>
    </row>
    <row r="4369" spans="2:24" ht="15.75" x14ac:dyDescent="0.25">
      <c r="B4369" s="34"/>
      <c r="X4369" s="51"/>
    </row>
    <row r="4370" spans="2:24" ht="15.75" x14ac:dyDescent="0.25">
      <c r="B4370" s="34"/>
      <c r="X4370" s="51"/>
    </row>
    <row r="4371" spans="2:24" ht="15.75" x14ac:dyDescent="0.25">
      <c r="B4371" s="34"/>
      <c r="X4371" s="51"/>
    </row>
    <row r="4372" spans="2:24" ht="15.75" x14ac:dyDescent="0.25">
      <c r="B4372" s="34"/>
      <c r="X4372" s="51"/>
    </row>
    <row r="4373" spans="2:24" ht="15.75" x14ac:dyDescent="0.25">
      <c r="B4373" s="34"/>
      <c r="X4373" s="51"/>
    </row>
    <row r="4374" spans="2:24" ht="15.75" x14ac:dyDescent="0.25">
      <c r="B4374" s="34"/>
      <c r="X4374" s="51"/>
    </row>
    <row r="4375" spans="2:24" ht="15.75" x14ac:dyDescent="0.25">
      <c r="B4375" s="34"/>
      <c r="X4375" s="51"/>
    </row>
    <row r="4376" spans="2:24" ht="15.75" x14ac:dyDescent="0.25">
      <c r="B4376" s="34"/>
      <c r="X4376" s="51"/>
    </row>
    <row r="4377" spans="2:24" ht="15.75" x14ac:dyDescent="0.25">
      <c r="B4377" s="34"/>
      <c r="X4377" s="51"/>
    </row>
    <row r="4378" spans="2:24" ht="15.75" x14ac:dyDescent="0.25">
      <c r="B4378" s="34"/>
      <c r="X4378" s="51"/>
    </row>
    <row r="4379" spans="2:24" ht="15.75" x14ac:dyDescent="0.25">
      <c r="B4379" s="34"/>
      <c r="X4379" s="51"/>
    </row>
    <row r="4380" spans="2:24" ht="15.75" x14ac:dyDescent="0.25">
      <c r="B4380" s="34"/>
      <c r="X4380" s="51"/>
    </row>
    <row r="4381" spans="2:24" ht="15.75" x14ac:dyDescent="0.25">
      <c r="B4381" s="34"/>
      <c r="X4381" s="51"/>
    </row>
    <row r="4382" spans="2:24" ht="15.75" x14ac:dyDescent="0.25">
      <c r="B4382" s="34"/>
      <c r="X4382" s="51"/>
    </row>
    <row r="4383" spans="2:24" ht="15.75" x14ac:dyDescent="0.25">
      <c r="B4383" s="34"/>
      <c r="X4383" s="51"/>
    </row>
    <row r="4384" spans="2:24" ht="15.75" x14ac:dyDescent="0.25">
      <c r="B4384" s="34"/>
      <c r="X4384" s="51"/>
    </row>
    <row r="4385" spans="2:24" ht="15.75" x14ac:dyDescent="0.25">
      <c r="B4385" s="34"/>
      <c r="X4385" s="51"/>
    </row>
    <row r="4386" spans="2:24" ht="15.75" x14ac:dyDescent="0.25">
      <c r="B4386" s="34"/>
      <c r="X4386" s="51"/>
    </row>
    <row r="4387" spans="2:24" ht="15.75" x14ac:dyDescent="0.25">
      <c r="B4387" s="34"/>
      <c r="X4387" s="51"/>
    </row>
    <row r="4388" spans="2:24" ht="15.75" x14ac:dyDescent="0.25">
      <c r="B4388" s="34"/>
      <c r="X4388" s="51"/>
    </row>
    <row r="4389" spans="2:24" ht="15.75" x14ac:dyDescent="0.25">
      <c r="B4389" s="34"/>
      <c r="X4389" s="51"/>
    </row>
    <row r="4390" spans="2:24" ht="15.75" x14ac:dyDescent="0.25">
      <c r="B4390" s="34"/>
      <c r="X4390" s="51"/>
    </row>
    <row r="4391" spans="2:24" ht="15.75" x14ac:dyDescent="0.25">
      <c r="B4391" s="34"/>
      <c r="X4391" s="51"/>
    </row>
    <row r="4392" spans="2:24" ht="15.75" x14ac:dyDescent="0.25">
      <c r="B4392" s="34"/>
      <c r="X4392" s="51"/>
    </row>
    <row r="4393" spans="2:24" ht="15.75" x14ac:dyDescent="0.25">
      <c r="B4393" s="34"/>
      <c r="X4393" s="51"/>
    </row>
    <row r="4394" spans="2:24" ht="15.75" x14ac:dyDescent="0.25">
      <c r="B4394" s="34"/>
      <c r="X4394" s="51"/>
    </row>
    <row r="4395" spans="2:24" ht="15.75" x14ac:dyDescent="0.25">
      <c r="B4395" s="34"/>
      <c r="X4395" s="51"/>
    </row>
    <row r="4396" spans="2:24" ht="15.75" x14ac:dyDescent="0.25">
      <c r="B4396" s="34"/>
      <c r="X4396" s="51"/>
    </row>
    <row r="4397" spans="2:24" ht="15.75" x14ac:dyDescent="0.25">
      <c r="B4397" s="34"/>
      <c r="X4397" s="51"/>
    </row>
    <row r="4398" spans="2:24" ht="15.75" x14ac:dyDescent="0.25">
      <c r="B4398" s="34"/>
      <c r="X4398" s="51"/>
    </row>
    <row r="4399" spans="2:24" ht="15.75" x14ac:dyDescent="0.25">
      <c r="B4399" s="34"/>
      <c r="X4399" s="51"/>
    </row>
    <row r="4400" spans="2:24" ht="15.75" x14ac:dyDescent="0.25">
      <c r="B4400" s="34"/>
      <c r="X4400" s="51"/>
    </row>
    <row r="4401" spans="2:24" ht="15.75" x14ac:dyDescent="0.25">
      <c r="B4401" s="34"/>
      <c r="X4401" s="51"/>
    </row>
    <row r="4402" spans="2:24" ht="15.75" x14ac:dyDescent="0.25">
      <c r="B4402" s="34"/>
      <c r="X4402" s="51"/>
    </row>
    <row r="4403" spans="2:24" ht="15.75" x14ac:dyDescent="0.25">
      <c r="B4403" s="34"/>
      <c r="X4403" s="51"/>
    </row>
    <row r="4404" spans="2:24" ht="15.75" x14ac:dyDescent="0.25">
      <c r="B4404" s="34"/>
      <c r="X4404" s="51"/>
    </row>
    <row r="4405" spans="2:24" ht="15.75" x14ac:dyDescent="0.25">
      <c r="B4405" s="34"/>
      <c r="X4405" s="51"/>
    </row>
    <row r="4406" spans="2:24" ht="15.75" x14ac:dyDescent="0.25">
      <c r="B4406" s="34"/>
      <c r="X4406" s="51"/>
    </row>
    <row r="4407" spans="2:24" ht="15.75" x14ac:dyDescent="0.25">
      <c r="B4407" s="34"/>
      <c r="X4407" s="51"/>
    </row>
    <row r="4408" spans="2:24" ht="15.75" x14ac:dyDescent="0.25">
      <c r="B4408" s="34"/>
      <c r="X4408" s="51"/>
    </row>
    <row r="4409" spans="2:24" ht="15.75" x14ac:dyDescent="0.25">
      <c r="B4409" s="34"/>
      <c r="X4409" s="51"/>
    </row>
    <row r="4410" spans="2:24" ht="15.75" x14ac:dyDescent="0.25">
      <c r="B4410" s="34"/>
      <c r="X4410" s="51"/>
    </row>
    <row r="4411" spans="2:24" ht="15.75" x14ac:dyDescent="0.25">
      <c r="B4411" s="34"/>
      <c r="X4411" s="51"/>
    </row>
    <row r="4412" spans="2:24" ht="15.75" x14ac:dyDescent="0.25">
      <c r="B4412" s="34"/>
      <c r="X4412" s="51"/>
    </row>
    <row r="4413" spans="2:24" ht="15.75" x14ac:dyDescent="0.25">
      <c r="B4413" s="34"/>
      <c r="X4413" s="51"/>
    </row>
    <row r="4414" spans="2:24" ht="15.75" x14ac:dyDescent="0.25">
      <c r="B4414" s="34"/>
      <c r="X4414" s="51"/>
    </row>
    <row r="4415" spans="2:24" ht="15.75" x14ac:dyDescent="0.25">
      <c r="B4415" s="34"/>
      <c r="X4415" s="51"/>
    </row>
    <row r="4416" spans="2:24" ht="15.75" x14ac:dyDescent="0.25">
      <c r="B4416" s="34"/>
      <c r="X4416" s="51"/>
    </row>
    <row r="4417" spans="2:24" ht="15.75" x14ac:dyDescent="0.25">
      <c r="B4417" s="34"/>
      <c r="X4417" s="51"/>
    </row>
    <row r="4418" spans="2:24" ht="15.75" x14ac:dyDescent="0.25">
      <c r="B4418" s="34"/>
      <c r="X4418" s="51"/>
    </row>
    <row r="4419" spans="2:24" ht="15.75" x14ac:dyDescent="0.25">
      <c r="B4419" s="34"/>
      <c r="X4419" s="51"/>
    </row>
    <row r="4420" spans="2:24" ht="15.75" x14ac:dyDescent="0.25">
      <c r="B4420" s="34"/>
      <c r="X4420" s="51"/>
    </row>
    <row r="4421" spans="2:24" ht="15.75" x14ac:dyDescent="0.25">
      <c r="B4421" s="34"/>
      <c r="X4421" s="51"/>
    </row>
    <row r="4422" spans="2:24" ht="15.75" x14ac:dyDescent="0.25">
      <c r="B4422" s="34"/>
      <c r="X4422" s="51"/>
    </row>
    <row r="4423" spans="2:24" ht="15.75" x14ac:dyDescent="0.25">
      <c r="B4423" s="34"/>
      <c r="X4423" s="51"/>
    </row>
    <row r="4424" spans="2:24" ht="15.75" x14ac:dyDescent="0.25">
      <c r="B4424" s="34"/>
      <c r="X4424" s="51"/>
    </row>
    <row r="4425" spans="2:24" ht="15.75" x14ac:dyDescent="0.25">
      <c r="B4425" s="34"/>
      <c r="X4425" s="51"/>
    </row>
    <row r="4426" spans="2:24" ht="15.75" x14ac:dyDescent="0.25">
      <c r="B4426" s="34"/>
      <c r="X4426" s="51"/>
    </row>
    <row r="4427" spans="2:24" ht="15.75" x14ac:dyDescent="0.25">
      <c r="B4427" s="34"/>
      <c r="X4427" s="51"/>
    </row>
    <row r="4428" spans="2:24" ht="15.75" x14ac:dyDescent="0.25">
      <c r="B4428" s="34"/>
      <c r="X4428" s="51"/>
    </row>
    <row r="4429" spans="2:24" ht="15.75" x14ac:dyDescent="0.25">
      <c r="B4429" s="34"/>
      <c r="X4429" s="51"/>
    </row>
    <row r="4430" spans="2:24" ht="15.75" x14ac:dyDescent="0.25">
      <c r="B4430" s="34"/>
      <c r="X4430" s="51"/>
    </row>
    <row r="4431" spans="2:24" ht="15.75" x14ac:dyDescent="0.25">
      <c r="B4431" s="34"/>
      <c r="X4431" s="51"/>
    </row>
    <row r="4432" spans="2:24" ht="15.75" x14ac:dyDescent="0.25">
      <c r="B4432" s="34"/>
      <c r="X4432" s="51"/>
    </row>
    <row r="4433" spans="2:24" ht="15.75" x14ac:dyDescent="0.25">
      <c r="B4433" s="34"/>
      <c r="X4433" s="51"/>
    </row>
    <row r="4434" spans="2:24" ht="15.75" x14ac:dyDescent="0.25">
      <c r="B4434" s="34"/>
      <c r="X4434" s="51"/>
    </row>
    <row r="4435" spans="2:24" ht="15.75" x14ac:dyDescent="0.25">
      <c r="B4435" s="34"/>
      <c r="X4435" s="51"/>
    </row>
    <row r="4436" spans="2:24" ht="15.75" x14ac:dyDescent="0.25">
      <c r="B4436" s="34"/>
      <c r="X4436" s="51"/>
    </row>
    <row r="4437" spans="2:24" ht="15.75" x14ac:dyDescent="0.25">
      <c r="B4437" s="34"/>
      <c r="X4437" s="51"/>
    </row>
    <row r="4438" spans="2:24" ht="15.75" x14ac:dyDescent="0.25">
      <c r="B4438" s="34"/>
      <c r="X4438" s="51"/>
    </row>
    <row r="4439" spans="2:24" ht="15.75" x14ac:dyDescent="0.25">
      <c r="B4439" s="34"/>
      <c r="X4439" s="51"/>
    </row>
    <row r="4440" spans="2:24" ht="15.75" x14ac:dyDescent="0.25">
      <c r="B4440" s="34"/>
      <c r="X4440" s="51"/>
    </row>
    <row r="4441" spans="2:24" ht="15.75" x14ac:dyDescent="0.25">
      <c r="B4441" s="34"/>
      <c r="X4441" s="51"/>
    </row>
    <row r="4442" spans="2:24" ht="15.75" x14ac:dyDescent="0.25">
      <c r="B4442" s="34"/>
      <c r="X4442" s="51"/>
    </row>
    <row r="4443" spans="2:24" ht="15.75" x14ac:dyDescent="0.25">
      <c r="B4443" s="34"/>
      <c r="X4443" s="51"/>
    </row>
    <row r="4444" spans="2:24" ht="15.75" x14ac:dyDescent="0.25">
      <c r="B4444" s="34"/>
      <c r="X4444" s="51"/>
    </row>
    <row r="4445" spans="2:24" ht="15.75" x14ac:dyDescent="0.25">
      <c r="B4445" s="34"/>
      <c r="X4445" s="51"/>
    </row>
    <row r="4446" spans="2:24" ht="15.75" x14ac:dyDescent="0.25">
      <c r="B4446" s="34"/>
      <c r="X4446" s="51"/>
    </row>
    <row r="4447" spans="2:24" ht="15.75" x14ac:dyDescent="0.25">
      <c r="B4447" s="34"/>
      <c r="X4447" s="51"/>
    </row>
    <row r="4448" spans="2:24" ht="15.75" x14ac:dyDescent="0.25">
      <c r="B4448" s="34"/>
      <c r="X4448" s="51"/>
    </row>
    <row r="4449" spans="2:24" ht="15.75" x14ac:dyDescent="0.25">
      <c r="B4449" s="34"/>
      <c r="X4449" s="51"/>
    </row>
    <row r="4450" spans="2:24" ht="15.75" x14ac:dyDescent="0.25">
      <c r="B4450" s="34"/>
      <c r="X4450" s="51"/>
    </row>
    <row r="4451" spans="2:24" ht="15.75" x14ac:dyDescent="0.25">
      <c r="B4451" s="34"/>
      <c r="X4451" s="51"/>
    </row>
    <row r="4452" spans="2:24" ht="15.75" x14ac:dyDescent="0.25">
      <c r="B4452" s="34"/>
      <c r="X4452" s="51"/>
    </row>
    <row r="4453" spans="2:24" ht="15.75" x14ac:dyDescent="0.25">
      <c r="B4453" s="34"/>
      <c r="X4453" s="51"/>
    </row>
    <row r="4454" spans="2:24" ht="15.75" x14ac:dyDescent="0.25">
      <c r="B4454" s="34"/>
      <c r="X4454" s="51"/>
    </row>
    <row r="4455" spans="2:24" ht="15.75" x14ac:dyDescent="0.25">
      <c r="B4455" s="34"/>
      <c r="X4455" s="51"/>
    </row>
    <row r="4456" spans="2:24" ht="15.75" x14ac:dyDescent="0.25">
      <c r="B4456" s="34"/>
      <c r="X4456" s="51"/>
    </row>
    <row r="4457" spans="2:24" ht="15.75" x14ac:dyDescent="0.25">
      <c r="B4457" s="34"/>
      <c r="X4457" s="51"/>
    </row>
    <row r="4458" spans="2:24" ht="15.75" x14ac:dyDescent="0.25">
      <c r="B4458" s="34"/>
      <c r="X4458" s="51"/>
    </row>
    <row r="4459" spans="2:24" ht="15.75" x14ac:dyDescent="0.25">
      <c r="B4459" s="34"/>
      <c r="X4459" s="51"/>
    </row>
    <row r="4460" spans="2:24" ht="15.75" x14ac:dyDescent="0.25">
      <c r="B4460" s="34"/>
      <c r="X4460" s="51"/>
    </row>
    <row r="4461" spans="2:24" ht="15.75" x14ac:dyDescent="0.25">
      <c r="B4461" s="34"/>
      <c r="X4461" s="51"/>
    </row>
    <row r="4462" spans="2:24" ht="15.75" x14ac:dyDescent="0.25">
      <c r="B4462" s="34"/>
      <c r="X4462" s="51"/>
    </row>
    <row r="4463" spans="2:24" ht="15.75" x14ac:dyDescent="0.25">
      <c r="B4463" s="34"/>
      <c r="X4463" s="51"/>
    </row>
    <row r="4464" spans="2:24" ht="15.75" x14ac:dyDescent="0.25">
      <c r="B4464" s="34"/>
      <c r="X4464" s="51"/>
    </row>
    <row r="4465" spans="2:24" ht="15.75" x14ac:dyDescent="0.25">
      <c r="B4465" s="34"/>
      <c r="X4465" s="51"/>
    </row>
    <row r="4466" spans="2:24" ht="15.75" x14ac:dyDescent="0.25">
      <c r="B4466" s="34"/>
      <c r="X4466" s="51"/>
    </row>
    <row r="4467" spans="2:24" ht="15.75" x14ac:dyDescent="0.25">
      <c r="B4467" s="34"/>
      <c r="X4467" s="51"/>
    </row>
    <row r="4468" spans="2:24" ht="15.75" x14ac:dyDescent="0.25">
      <c r="B4468" s="34"/>
      <c r="X4468" s="51"/>
    </row>
    <row r="4469" spans="2:24" ht="15.75" x14ac:dyDescent="0.25">
      <c r="B4469" s="34"/>
      <c r="X4469" s="51"/>
    </row>
    <row r="4470" spans="2:24" ht="15.75" x14ac:dyDescent="0.25">
      <c r="B4470" s="34"/>
      <c r="X4470" s="51"/>
    </row>
    <row r="4471" spans="2:24" ht="15.75" x14ac:dyDescent="0.25">
      <c r="B4471" s="34"/>
      <c r="X4471" s="51"/>
    </row>
    <row r="4472" spans="2:24" ht="15.75" x14ac:dyDescent="0.25">
      <c r="B4472" s="34"/>
      <c r="X4472" s="51"/>
    </row>
    <row r="4473" spans="2:24" ht="15.75" x14ac:dyDescent="0.25">
      <c r="B4473" s="34"/>
      <c r="X4473" s="51"/>
    </row>
    <row r="4474" spans="2:24" ht="15.75" x14ac:dyDescent="0.25">
      <c r="B4474" s="34"/>
      <c r="X4474" s="51"/>
    </row>
    <row r="4475" spans="2:24" ht="15.75" x14ac:dyDescent="0.25">
      <c r="B4475" s="34"/>
      <c r="X4475" s="51"/>
    </row>
    <row r="4476" spans="2:24" ht="15.75" x14ac:dyDescent="0.25">
      <c r="B4476" s="34"/>
      <c r="X4476" s="51"/>
    </row>
    <row r="4477" spans="2:24" ht="15.75" x14ac:dyDescent="0.25">
      <c r="B4477" s="34"/>
      <c r="X4477" s="51"/>
    </row>
    <row r="4478" spans="2:24" ht="15.75" x14ac:dyDescent="0.25">
      <c r="B4478" s="34"/>
      <c r="X4478" s="51"/>
    </row>
    <row r="4479" spans="2:24" ht="15.75" x14ac:dyDescent="0.25">
      <c r="B4479" s="34"/>
      <c r="X4479" s="51"/>
    </row>
    <row r="4480" spans="2:24" ht="15.75" x14ac:dyDescent="0.25">
      <c r="B4480" s="34"/>
      <c r="X4480" s="51"/>
    </row>
    <row r="4481" spans="2:24" ht="15.75" x14ac:dyDescent="0.25">
      <c r="B4481" s="34"/>
      <c r="X4481" s="51"/>
    </row>
    <row r="4482" spans="2:24" ht="15.75" x14ac:dyDescent="0.25">
      <c r="B4482" s="34"/>
      <c r="X4482" s="51"/>
    </row>
    <row r="4483" spans="2:24" ht="15.75" x14ac:dyDescent="0.25">
      <c r="B4483" s="34"/>
      <c r="X4483" s="51"/>
    </row>
    <row r="4484" spans="2:24" ht="15.75" x14ac:dyDescent="0.25">
      <c r="B4484" s="34"/>
      <c r="X4484" s="51"/>
    </row>
    <row r="4485" spans="2:24" ht="15.75" x14ac:dyDescent="0.25">
      <c r="B4485" s="34"/>
      <c r="X4485" s="51"/>
    </row>
    <row r="4486" spans="2:24" ht="15.75" x14ac:dyDescent="0.25">
      <c r="B4486" s="34"/>
      <c r="X4486" s="51"/>
    </row>
    <row r="4487" spans="2:24" ht="15.75" x14ac:dyDescent="0.25">
      <c r="B4487" s="34"/>
      <c r="X4487" s="51"/>
    </row>
    <row r="4488" spans="2:24" ht="15.75" x14ac:dyDescent="0.25">
      <c r="B4488" s="34"/>
      <c r="X4488" s="51"/>
    </row>
    <row r="4489" spans="2:24" ht="15.75" x14ac:dyDescent="0.25">
      <c r="B4489" s="34"/>
      <c r="X4489" s="51"/>
    </row>
    <row r="4490" spans="2:24" ht="15.75" x14ac:dyDescent="0.25">
      <c r="B4490" s="34"/>
      <c r="X4490" s="51"/>
    </row>
    <row r="4491" spans="2:24" ht="15.75" x14ac:dyDescent="0.25">
      <c r="B4491" s="34"/>
      <c r="X4491" s="51"/>
    </row>
    <row r="4492" spans="2:24" ht="15.75" x14ac:dyDescent="0.25">
      <c r="B4492" s="34"/>
      <c r="X4492" s="51"/>
    </row>
    <row r="4493" spans="2:24" ht="15.75" x14ac:dyDescent="0.25">
      <c r="B4493" s="34"/>
      <c r="X4493" s="51"/>
    </row>
    <row r="4494" spans="2:24" ht="15.75" x14ac:dyDescent="0.25">
      <c r="B4494" s="34"/>
      <c r="X4494" s="51"/>
    </row>
    <row r="4495" spans="2:24" ht="15.75" x14ac:dyDescent="0.25">
      <c r="B4495" s="34"/>
      <c r="X4495" s="51"/>
    </row>
    <row r="4496" spans="2:24" ht="15.75" x14ac:dyDescent="0.25">
      <c r="B4496" s="34"/>
      <c r="X4496" s="51"/>
    </row>
    <row r="4497" spans="2:24" ht="15.75" x14ac:dyDescent="0.25">
      <c r="B4497" s="34"/>
      <c r="X4497" s="51"/>
    </row>
    <row r="4498" spans="2:24" ht="15.75" x14ac:dyDescent="0.25">
      <c r="B4498" s="34"/>
      <c r="X4498" s="51"/>
    </row>
    <row r="4499" spans="2:24" ht="15.75" x14ac:dyDescent="0.25">
      <c r="B4499" s="34"/>
      <c r="X4499" s="51"/>
    </row>
    <row r="4500" spans="2:24" ht="15.75" x14ac:dyDescent="0.25">
      <c r="B4500" s="34"/>
      <c r="X4500" s="51"/>
    </row>
    <row r="4501" spans="2:24" ht="15.75" x14ac:dyDescent="0.25">
      <c r="B4501" s="34"/>
      <c r="X4501" s="51"/>
    </row>
    <row r="4502" spans="2:24" ht="15.75" x14ac:dyDescent="0.25">
      <c r="B4502" s="34"/>
      <c r="X4502" s="51"/>
    </row>
    <row r="4503" spans="2:24" ht="15.75" x14ac:dyDescent="0.25">
      <c r="B4503" s="34"/>
      <c r="X4503" s="51"/>
    </row>
    <row r="4504" spans="2:24" ht="15.75" x14ac:dyDescent="0.25">
      <c r="B4504" s="34"/>
      <c r="X4504" s="51"/>
    </row>
    <row r="4505" spans="2:24" ht="15.75" x14ac:dyDescent="0.25">
      <c r="B4505" s="34"/>
      <c r="X4505" s="51"/>
    </row>
    <row r="4506" spans="2:24" ht="15.75" x14ac:dyDescent="0.25">
      <c r="B4506" s="34"/>
      <c r="X4506" s="51"/>
    </row>
    <row r="4507" spans="2:24" ht="15.75" x14ac:dyDescent="0.25">
      <c r="B4507" s="34"/>
      <c r="X4507" s="51"/>
    </row>
    <row r="4508" spans="2:24" ht="15.75" x14ac:dyDescent="0.25">
      <c r="B4508" s="34"/>
      <c r="X4508" s="51"/>
    </row>
    <row r="4509" spans="2:24" ht="15.75" x14ac:dyDescent="0.25">
      <c r="B4509" s="34"/>
      <c r="X4509" s="51"/>
    </row>
    <row r="4510" spans="2:24" ht="15.75" x14ac:dyDescent="0.25">
      <c r="B4510" s="34"/>
      <c r="X4510" s="51"/>
    </row>
    <row r="4511" spans="2:24" ht="15.75" x14ac:dyDescent="0.25">
      <c r="B4511" s="34"/>
      <c r="X4511" s="51"/>
    </row>
    <row r="4512" spans="2:24" ht="15.75" x14ac:dyDescent="0.25">
      <c r="B4512" s="34"/>
      <c r="X4512" s="51"/>
    </row>
    <row r="4513" spans="2:24" ht="15.75" x14ac:dyDescent="0.25">
      <c r="B4513" s="34"/>
      <c r="X4513" s="51"/>
    </row>
    <row r="4514" spans="2:24" ht="15.75" x14ac:dyDescent="0.25">
      <c r="B4514" s="34"/>
      <c r="X4514" s="51"/>
    </row>
    <row r="4515" spans="2:24" ht="15.75" x14ac:dyDescent="0.25">
      <c r="B4515" s="34"/>
      <c r="X4515" s="51"/>
    </row>
    <row r="4516" spans="2:24" ht="15.75" x14ac:dyDescent="0.25">
      <c r="B4516" s="34"/>
      <c r="X4516" s="51"/>
    </row>
    <row r="4517" spans="2:24" ht="15.75" x14ac:dyDescent="0.25">
      <c r="B4517" s="34"/>
      <c r="X4517" s="51"/>
    </row>
    <row r="4518" spans="2:24" ht="15.75" x14ac:dyDescent="0.25">
      <c r="B4518" s="34"/>
      <c r="X4518" s="51"/>
    </row>
    <row r="4519" spans="2:24" ht="15.75" x14ac:dyDescent="0.25">
      <c r="B4519" s="34"/>
      <c r="X4519" s="51"/>
    </row>
    <row r="4520" spans="2:24" ht="15.75" x14ac:dyDescent="0.25">
      <c r="B4520" s="34"/>
      <c r="X4520" s="51"/>
    </row>
    <row r="4521" spans="2:24" ht="15.75" x14ac:dyDescent="0.25">
      <c r="B4521" s="34"/>
      <c r="X4521" s="51"/>
    </row>
    <row r="4522" spans="2:24" ht="15.75" x14ac:dyDescent="0.25">
      <c r="B4522" s="34"/>
      <c r="X4522" s="51"/>
    </row>
    <row r="4523" spans="2:24" ht="15.75" x14ac:dyDescent="0.25">
      <c r="B4523" s="34"/>
      <c r="X4523" s="51"/>
    </row>
    <row r="4524" spans="2:24" ht="15.75" x14ac:dyDescent="0.25">
      <c r="B4524" s="34"/>
      <c r="X4524" s="51"/>
    </row>
    <row r="4525" spans="2:24" ht="15.75" x14ac:dyDescent="0.25">
      <c r="B4525" s="34"/>
      <c r="X4525" s="51"/>
    </row>
    <row r="4526" spans="2:24" ht="15.75" x14ac:dyDescent="0.25">
      <c r="B4526" s="34"/>
      <c r="X4526" s="51"/>
    </row>
    <row r="4527" spans="2:24" ht="15.75" x14ac:dyDescent="0.25">
      <c r="B4527" s="34"/>
      <c r="X4527" s="51"/>
    </row>
    <row r="4528" spans="2:24" ht="15.75" x14ac:dyDescent="0.25">
      <c r="B4528" s="34"/>
      <c r="X4528" s="51"/>
    </row>
    <row r="4529" spans="2:24" ht="15.75" x14ac:dyDescent="0.25">
      <c r="B4529" s="34"/>
      <c r="X4529" s="51"/>
    </row>
    <row r="4530" spans="2:24" ht="15.75" x14ac:dyDescent="0.25">
      <c r="B4530" s="34"/>
      <c r="X4530" s="51"/>
    </row>
    <row r="4531" spans="2:24" ht="15.75" x14ac:dyDescent="0.25">
      <c r="B4531" s="34"/>
      <c r="X4531" s="51"/>
    </row>
    <row r="4532" spans="2:24" ht="15.75" x14ac:dyDescent="0.25">
      <c r="B4532" s="34"/>
      <c r="X4532" s="51"/>
    </row>
    <row r="4533" spans="2:24" ht="15.75" x14ac:dyDescent="0.25">
      <c r="B4533" s="34"/>
      <c r="X4533" s="51"/>
    </row>
    <row r="4534" spans="2:24" ht="15.75" x14ac:dyDescent="0.25">
      <c r="B4534" s="34"/>
      <c r="X4534" s="51"/>
    </row>
    <row r="4535" spans="2:24" ht="15.75" x14ac:dyDescent="0.25">
      <c r="B4535" s="34"/>
      <c r="X4535" s="51"/>
    </row>
    <row r="4536" spans="2:24" ht="15.75" x14ac:dyDescent="0.25">
      <c r="B4536" s="34"/>
      <c r="X4536" s="51"/>
    </row>
    <row r="4537" spans="2:24" ht="15.75" x14ac:dyDescent="0.25">
      <c r="B4537" s="34"/>
      <c r="X4537" s="51"/>
    </row>
    <row r="4538" spans="2:24" ht="15.75" x14ac:dyDescent="0.25">
      <c r="B4538" s="34"/>
      <c r="X4538" s="51"/>
    </row>
    <row r="4539" spans="2:24" ht="15.75" x14ac:dyDescent="0.25">
      <c r="B4539" s="34"/>
      <c r="X4539" s="51"/>
    </row>
    <row r="4540" spans="2:24" ht="15.75" x14ac:dyDescent="0.25">
      <c r="B4540" s="34"/>
      <c r="X4540" s="51"/>
    </row>
    <row r="4541" spans="2:24" ht="15.75" x14ac:dyDescent="0.25">
      <c r="B4541" s="34"/>
      <c r="X4541" s="51"/>
    </row>
    <row r="4542" spans="2:24" ht="15.75" x14ac:dyDescent="0.25">
      <c r="B4542" s="34"/>
      <c r="X4542" s="51"/>
    </row>
    <row r="4543" spans="2:24" ht="15.75" x14ac:dyDescent="0.25">
      <c r="B4543" s="34"/>
      <c r="X4543" s="51"/>
    </row>
    <row r="4544" spans="2:24" ht="15.75" x14ac:dyDescent="0.25">
      <c r="B4544" s="34"/>
      <c r="X4544" s="51"/>
    </row>
    <row r="4545" spans="2:24" ht="15.75" x14ac:dyDescent="0.25">
      <c r="B4545" s="34"/>
      <c r="X4545" s="51"/>
    </row>
    <row r="4546" spans="2:24" ht="15.75" x14ac:dyDescent="0.25">
      <c r="B4546" s="34"/>
      <c r="X4546" s="51"/>
    </row>
    <row r="4547" spans="2:24" ht="15.75" x14ac:dyDescent="0.25">
      <c r="B4547" s="34"/>
      <c r="X4547" s="51"/>
    </row>
    <row r="4548" spans="2:24" ht="15.75" x14ac:dyDescent="0.25">
      <c r="B4548" s="34"/>
      <c r="X4548" s="51"/>
    </row>
    <row r="4549" spans="2:24" ht="15.75" x14ac:dyDescent="0.25">
      <c r="B4549" s="34"/>
      <c r="X4549" s="51"/>
    </row>
    <row r="4550" spans="2:24" ht="15.75" x14ac:dyDescent="0.25">
      <c r="B4550" s="34"/>
      <c r="X4550" s="51"/>
    </row>
    <row r="4551" spans="2:24" ht="15.75" x14ac:dyDescent="0.25">
      <c r="B4551" s="34"/>
      <c r="X4551" s="51"/>
    </row>
    <row r="4552" spans="2:24" ht="15.75" x14ac:dyDescent="0.25">
      <c r="B4552" s="34"/>
      <c r="X4552" s="51"/>
    </row>
    <row r="4553" spans="2:24" ht="15.75" x14ac:dyDescent="0.25">
      <c r="B4553" s="34"/>
      <c r="X4553" s="51"/>
    </row>
    <row r="4554" spans="2:24" ht="15.75" x14ac:dyDescent="0.25">
      <c r="B4554" s="34"/>
      <c r="X4554" s="51"/>
    </row>
    <row r="4555" spans="2:24" ht="15.75" x14ac:dyDescent="0.25">
      <c r="B4555" s="34"/>
      <c r="X4555" s="51"/>
    </row>
    <row r="4556" spans="2:24" ht="15.75" x14ac:dyDescent="0.25">
      <c r="B4556" s="34"/>
      <c r="X4556" s="51"/>
    </row>
    <row r="4557" spans="2:24" ht="15.75" x14ac:dyDescent="0.25">
      <c r="B4557" s="34"/>
      <c r="X4557" s="51"/>
    </row>
    <row r="4558" spans="2:24" ht="15.75" x14ac:dyDescent="0.25">
      <c r="B4558" s="34"/>
      <c r="X4558" s="51"/>
    </row>
    <row r="4559" spans="2:24" ht="15.75" x14ac:dyDescent="0.25">
      <c r="B4559" s="34"/>
      <c r="X4559" s="51"/>
    </row>
    <row r="4560" spans="2:24" ht="15.75" x14ac:dyDescent="0.25">
      <c r="B4560" s="34"/>
      <c r="X4560" s="51"/>
    </row>
    <row r="4561" spans="2:24" ht="15.75" x14ac:dyDescent="0.25">
      <c r="B4561" s="34"/>
      <c r="X4561" s="51"/>
    </row>
    <row r="4562" spans="2:24" ht="15.75" x14ac:dyDescent="0.25">
      <c r="B4562" s="34"/>
      <c r="X4562" s="51"/>
    </row>
    <row r="4563" spans="2:24" ht="15.75" x14ac:dyDescent="0.25">
      <c r="B4563" s="34"/>
      <c r="X4563" s="51"/>
    </row>
    <row r="4564" spans="2:24" ht="15.75" x14ac:dyDescent="0.25">
      <c r="B4564" s="34"/>
      <c r="X4564" s="51"/>
    </row>
    <row r="4565" spans="2:24" ht="15.75" x14ac:dyDescent="0.25">
      <c r="B4565" s="34"/>
      <c r="X4565" s="51"/>
    </row>
    <row r="4566" spans="2:24" ht="15.75" x14ac:dyDescent="0.25">
      <c r="B4566" s="34"/>
      <c r="X4566" s="51"/>
    </row>
    <row r="4567" spans="2:24" ht="15.75" x14ac:dyDescent="0.25">
      <c r="B4567" s="34"/>
      <c r="X4567" s="51"/>
    </row>
    <row r="4568" spans="2:24" ht="15.75" x14ac:dyDescent="0.25">
      <c r="B4568" s="34"/>
      <c r="X4568" s="51"/>
    </row>
    <row r="4569" spans="2:24" ht="15.75" x14ac:dyDescent="0.25">
      <c r="B4569" s="34"/>
      <c r="X4569" s="51"/>
    </row>
    <row r="4570" spans="2:24" ht="15.75" x14ac:dyDescent="0.25">
      <c r="B4570" s="34"/>
      <c r="X4570" s="51"/>
    </row>
    <row r="4571" spans="2:24" ht="15.75" x14ac:dyDescent="0.25">
      <c r="B4571" s="34"/>
      <c r="X4571" s="51"/>
    </row>
    <row r="4572" spans="2:24" ht="15.75" x14ac:dyDescent="0.25">
      <c r="B4572" s="34"/>
      <c r="X4572" s="51"/>
    </row>
    <row r="4573" spans="2:24" ht="15.75" x14ac:dyDescent="0.25">
      <c r="B4573" s="34"/>
      <c r="X4573" s="51"/>
    </row>
    <row r="4574" spans="2:24" ht="15.75" x14ac:dyDescent="0.25">
      <c r="B4574" s="34"/>
      <c r="X4574" s="51"/>
    </row>
    <row r="4575" spans="2:24" ht="15.75" x14ac:dyDescent="0.25">
      <c r="B4575" s="34"/>
      <c r="X4575" s="51"/>
    </row>
    <row r="4576" spans="2:24" ht="15.75" x14ac:dyDescent="0.25">
      <c r="B4576" s="34"/>
      <c r="X4576" s="51"/>
    </row>
    <row r="4577" spans="2:24" ht="15.75" x14ac:dyDescent="0.25">
      <c r="B4577" s="34"/>
      <c r="X4577" s="51"/>
    </row>
    <row r="4578" spans="2:24" ht="15.75" x14ac:dyDescent="0.25">
      <c r="B4578" s="34"/>
      <c r="X4578" s="51"/>
    </row>
    <row r="4579" spans="2:24" ht="15.75" x14ac:dyDescent="0.25">
      <c r="B4579" s="34"/>
      <c r="X4579" s="51"/>
    </row>
    <row r="4580" spans="2:24" ht="15.75" x14ac:dyDescent="0.25">
      <c r="B4580" s="34"/>
      <c r="X4580" s="51"/>
    </row>
    <row r="4581" spans="2:24" ht="15.75" x14ac:dyDescent="0.25">
      <c r="B4581" s="34"/>
      <c r="X4581" s="51"/>
    </row>
    <row r="4582" spans="2:24" ht="15.75" x14ac:dyDescent="0.25">
      <c r="B4582" s="34"/>
      <c r="X4582" s="51"/>
    </row>
    <row r="4583" spans="2:24" ht="15.75" x14ac:dyDescent="0.25">
      <c r="B4583" s="34"/>
      <c r="X4583" s="51"/>
    </row>
    <row r="4584" spans="2:24" ht="15.75" x14ac:dyDescent="0.25">
      <c r="B4584" s="34"/>
      <c r="X4584" s="51"/>
    </row>
    <row r="4585" spans="2:24" ht="15.75" x14ac:dyDescent="0.25">
      <c r="B4585" s="34"/>
      <c r="X4585" s="51"/>
    </row>
    <row r="4586" spans="2:24" ht="15.75" x14ac:dyDescent="0.25">
      <c r="B4586" s="34"/>
      <c r="X4586" s="51"/>
    </row>
    <row r="4587" spans="2:24" ht="15.75" x14ac:dyDescent="0.25">
      <c r="B4587" s="34"/>
      <c r="X4587" s="51"/>
    </row>
    <row r="4588" spans="2:24" ht="15.75" x14ac:dyDescent="0.25">
      <c r="B4588" s="34"/>
      <c r="X4588" s="51"/>
    </row>
    <row r="4589" spans="2:24" ht="15.75" x14ac:dyDescent="0.25">
      <c r="B4589" s="34"/>
      <c r="X4589" s="51"/>
    </row>
    <row r="4590" spans="2:24" ht="15.75" x14ac:dyDescent="0.25">
      <c r="B4590" s="34"/>
      <c r="X4590" s="51"/>
    </row>
    <row r="4591" spans="2:24" ht="15.75" x14ac:dyDescent="0.25">
      <c r="B4591" s="34"/>
      <c r="X4591" s="51"/>
    </row>
    <row r="4592" spans="2:24" ht="15.75" x14ac:dyDescent="0.25">
      <c r="B4592" s="34"/>
      <c r="X4592" s="51"/>
    </row>
    <row r="4593" spans="2:24" ht="15.75" x14ac:dyDescent="0.25">
      <c r="B4593" s="34"/>
      <c r="X4593" s="51"/>
    </row>
    <row r="4594" spans="2:24" ht="15.75" x14ac:dyDescent="0.25">
      <c r="B4594" s="34"/>
      <c r="X4594" s="51"/>
    </row>
    <row r="4595" spans="2:24" ht="15.75" x14ac:dyDescent="0.25">
      <c r="B4595" s="34"/>
      <c r="X4595" s="51"/>
    </row>
    <row r="4596" spans="2:24" ht="15.75" x14ac:dyDescent="0.25">
      <c r="B4596" s="34"/>
      <c r="X4596" s="51"/>
    </row>
    <row r="4597" spans="2:24" ht="15.75" x14ac:dyDescent="0.25">
      <c r="B4597" s="34"/>
      <c r="X4597" s="51"/>
    </row>
    <row r="4598" spans="2:24" ht="15.75" x14ac:dyDescent="0.25">
      <c r="B4598" s="34"/>
      <c r="X4598" s="51"/>
    </row>
    <row r="4599" spans="2:24" ht="15.75" x14ac:dyDescent="0.25">
      <c r="B4599" s="34"/>
      <c r="X4599" s="51"/>
    </row>
    <row r="4600" spans="2:24" ht="15.75" x14ac:dyDescent="0.25">
      <c r="B4600" s="34"/>
      <c r="X4600" s="51"/>
    </row>
    <row r="4601" spans="2:24" ht="15.75" x14ac:dyDescent="0.25">
      <c r="B4601" s="34"/>
      <c r="X4601" s="51"/>
    </row>
    <row r="4602" spans="2:24" ht="15.75" x14ac:dyDescent="0.25">
      <c r="B4602" s="34"/>
      <c r="X4602" s="51"/>
    </row>
    <row r="4603" spans="2:24" ht="15.75" x14ac:dyDescent="0.25">
      <c r="B4603" s="34"/>
      <c r="X4603" s="51"/>
    </row>
    <row r="4604" spans="2:24" ht="15.75" x14ac:dyDescent="0.25">
      <c r="B4604" s="34"/>
      <c r="X4604" s="51"/>
    </row>
    <row r="4605" spans="2:24" ht="15.75" x14ac:dyDescent="0.25">
      <c r="B4605" s="34"/>
      <c r="X4605" s="51"/>
    </row>
    <row r="4606" spans="2:24" ht="15.75" x14ac:dyDescent="0.25">
      <c r="B4606" s="34"/>
      <c r="X4606" s="51"/>
    </row>
    <row r="4607" spans="2:24" ht="15.75" x14ac:dyDescent="0.25">
      <c r="B4607" s="34"/>
      <c r="X4607" s="51"/>
    </row>
    <row r="4608" spans="2:24" ht="15.75" x14ac:dyDescent="0.25">
      <c r="B4608" s="34"/>
      <c r="X4608" s="51"/>
    </row>
    <row r="4609" spans="2:24" ht="15.75" x14ac:dyDescent="0.25">
      <c r="B4609" s="34"/>
      <c r="X4609" s="51"/>
    </row>
    <row r="4610" spans="2:24" ht="15.75" x14ac:dyDescent="0.25">
      <c r="B4610" s="34"/>
      <c r="X4610" s="51"/>
    </row>
    <row r="4611" spans="2:24" ht="15.75" x14ac:dyDescent="0.25">
      <c r="B4611" s="34"/>
      <c r="X4611" s="51"/>
    </row>
    <row r="4612" spans="2:24" ht="15.75" x14ac:dyDescent="0.25">
      <c r="B4612" s="34"/>
      <c r="X4612" s="51"/>
    </row>
    <row r="4613" spans="2:24" ht="15.75" x14ac:dyDescent="0.25">
      <c r="B4613" s="34"/>
      <c r="X4613" s="51"/>
    </row>
    <row r="4614" spans="2:24" ht="15.75" x14ac:dyDescent="0.25">
      <c r="B4614" s="34"/>
      <c r="X4614" s="51"/>
    </row>
    <row r="4615" spans="2:24" ht="15.75" x14ac:dyDescent="0.25">
      <c r="B4615" s="34"/>
      <c r="X4615" s="51"/>
    </row>
    <row r="4616" spans="2:24" ht="15.75" x14ac:dyDescent="0.25">
      <c r="B4616" s="34"/>
      <c r="X4616" s="51"/>
    </row>
    <row r="4617" spans="2:24" ht="15.75" x14ac:dyDescent="0.25">
      <c r="B4617" s="34"/>
      <c r="X4617" s="51"/>
    </row>
    <row r="4618" spans="2:24" ht="15.75" x14ac:dyDescent="0.25">
      <c r="B4618" s="34"/>
      <c r="X4618" s="51"/>
    </row>
    <row r="4619" spans="2:24" ht="15.75" x14ac:dyDescent="0.25">
      <c r="B4619" s="34"/>
      <c r="X4619" s="51"/>
    </row>
    <row r="4620" spans="2:24" ht="15.75" x14ac:dyDescent="0.25">
      <c r="B4620" s="34"/>
      <c r="X4620" s="51"/>
    </row>
    <row r="4621" spans="2:24" ht="15.75" x14ac:dyDescent="0.25">
      <c r="B4621" s="34"/>
      <c r="X4621" s="51"/>
    </row>
    <row r="4622" spans="2:24" ht="15.75" x14ac:dyDescent="0.25">
      <c r="B4622" s="34"/>
      <c r="X4622" s="51"/>
    </row>
    <row r="4623" spans="2:24" ht="15.75" x14ac:dyDescent="0.25">
      <c r="B4623" s="34"/>
      <c r="X4623" s="51"/>
    </row>
    <row r="4624" spans="2:24" ht="15.75" x14ac:dyDescent="0.25">
      <c r="B4624" s="34"/>
      <c r="X4624" s="51"/>
    </row>
    <row r="4625" spans="2:24" ht="15.75" x14ac:dyDescent="0.25">
      <c r="B4625" s="34"/>
      <c r="X4625" s="51"/>
    </row>
    <row r="4626" spans="2:24" ht="15.75" x14ac:dyDescent="0.25">
      <c r="B4626" s="34"/>
      <c r="X4626" s="51"/>
    </row>
    <row r="4627" spans="2:24" ht="15.75" x14ac:dyDescent="0.25">
      <c r="B4627" s="34"/>
      <c r="X4627" s="51"/>
    </row>
    <row r="4628" spans="2:24" ht="15.75" x14ac:dyDescent="0.25">
      <c r="B4628" s="34"/>
      <c r="X4628" s="51"/>
    </row>
    <row r="4629" spans="2:24" ht="15.75" x14ac:dyDescent="0.25">
      <c r="B4629" s="34"/>
      <c r="X4629" s="51"/>
    </row>
    <row r="4630" spans="2:24" ht="15.75" x14ac:dyDescent="0.25">
      <c r="B4630" s="34"/>
      <c r="X4630" s="51"/>
    </row>
    <row r="4631" spans="2:24" ht="15.75" x14ac:dyDescent="0.25">
      <c r="B4631" s="34"/>
      <c r="X4631" s="51"/>
    </row>
    <row r="4632" spans="2:24" ht="15.75" x14ac:dyDescent="0.25">
      <c r="B4632" s="34"/>
      <c r="X4632" s="51"/>
    </row>
    <row r="4633" spans="2:24" ht="15.75" x14ac:dyDescent="0.25">
      <c r="B4633" s="34"/>
      <c r="X4633" s="51"/>
    </row>
    <row r="4634" spans="2:24" ht="15.75" x14ac:dyDescent="0.25">
      <c r="B4634" s="34"/>
      <c r="X4634" s="51"/>
    </row>
    <row r="4635" spans="2:24" ht="15.75" x14ac:dyDescent="0.25">
      <c r="B4635" s="34"/>
      <c r="X4635" s="51"/>
    </row>
    <row r="4636" spans="2:24" ht="15.75" x14ac:dyDescent="0.25">
      <c r="B4636" s="34"/>
      <c r="X4636" s="51"/>
    </row>
    <row r="4637" spans="2:24" ht="15.75" x14ac:dyDescent="0.25">
      <c r="B4637" s="34"/>
      <c r="X4637" s="51"/>
    </row>
    <row r="4638" spans="2:24" ht="15.75" x14ac:dyDescent="0.25">
      <c r="B4638" s="34"/>
      <c r="X4638" s="51"/>
    </row>
    <row r="4639" spans="2:24" ht="15.75" x14ac:dyDescent="0.25">
      <c r="B4639" s="34"/>
      <c r="X4639" s="51"/>
    </row>
    <row r="4640" spans="2:24" ht="15.75" x14ac:dyDescent="0.25">
      <c r="B4640" s="34"/>
      <c r="X4640" s="51"/>
    </row>
    <row r="4641" spans="2:24" ht="15.75" x14ac:dyDescent="0.25">
      <c r="B4641" s="34"/>
      <c r="X4641" s="51"/>
    </row>
    <row r="4642" spans="2:24" ht="15.75" x14ac:dyDescent="0.25">
      <c r="B4642" s="34"/>
      <c r="X4642" s="51"/>
    </row>
    <row r="4643" spans="2:24" ht="15.75" x14ac:dyDescent="0.25">
      <c r="B4643" s="34"/>
      <c r="X4643" s="51"/>
    </row>
    <row r="4644" spans="2:24" ht="15.75" x14ac:dyDescent="0.25">
      <c r="B4644" s="34"/>
      <c r="X4644" s="51"/>
    </row>
    <row r="4645" spans="2:24" ht="15.75" x14ac:dyDescent="0.25">
      <c r="B4645" s="34"/>
      <c r="X4645" s="51"/>
    </row>
    <row r="4646" spans="2:24" ht="15.75" x14ac:dyDescent="0.25">
      <c r="B4646" s="34"/>
      <c r="X4646" s="51"/>
    </row>
    <row r="4647" spans="2:24" ht="15.75" x14ac:dyDescent="0.25">
      <c r="B4647" s="34"/>
      <c r="X4647" s="51"/>
    </row>
    <row r="4648" spans="2:24" ht="15.75" x14ac:dyDescent="0.25">
      <c r="B4648" s="34"/>
      <c r="X4648" s="51"/>
    </row>
    <row r="4649" spans="2:24" ht="15.75" x14ac:dyDescent="0.25">
      <c r="B4649" s="34"/>
      <c r="X4649" s="51"/>
    </row>
    <row r="4650" spans="2:24" ht="15.75" x14ac:dyDescent="0.25">
      <c r="B4650" s="34"/>
      <c r="X4650" s="51"/>
    </row>
    <row r="4651" spans="2:24" ht="15.75" x14ac:dyDescent="0.25">
      <c r="B4651" s="34"/>
      <c r="X4651" s="51"/>
    </row>
    <row r="4652" spans="2:24" ht="15.75" x14ac:dyDescent="0.25">
      <c r="B4652" s="34"/>
      <c r="X4652" s="51"/>
    </row>
    <row r="4653" spans="2:24" ht="15.75" x14ac:dyDescent="0.25">
      <c r="B4653" s="34"/>
      <c r="X4653" s="51"/>
    </row>
    <row r="4654" spans="2:24" ht="15.75" x14ac:dyDescent="0.25">
      <c r="B4654" s="34"/>
      <c r="X4654" s="51"/>
    </row>
    <row r="4655" spans="2:24" ht="15.75" x14ac:dyDescent="0.25">
      <c r="B4655" s="34"/>
      <c r="X4655" s="51"/>
    </row>
    <row r="4656" spans="2:24" ht="15.75" x14ac:dyDescent="0.25">
      <c r="B4656" s="34"/>
      <c r="X4656" s="51"/>
    </row>
    <row r="4657" spans="2:24" ht="15.75" x14ac:dyDescent="0.25">
      <c r="B4657" s="34"/>
      <c r="X4657" s="51"/>
    </row>
    <row r="4658" spans="2:24" ht="15.75" x14ac:dyDescent="0.25">
      <c r="B4658" s="34"/>
      <c r="X4658" s="51"/>
    </row>
    <row r="4659" spans="2:24" ht="15.75" x14ac:dyDescent="0.25">
      <c r="B4659" s="34"/>
      <c r="X4659" s="51"/>
    </row>
    <row r="4660" spans="2:24" ht="15.75" x14ac:dyDescent="0.25">
      <c r="B4660" s="34"/>
      <c r="X4660" s="51"/>
    </row>
    <row r="4661" spans="2:24" ht="15.75" x14ac:dyDescent="0.25">
      <c r="B4661" s="34"/>
      <c r="X4661" s="51"/>
    </row>
    <row r="4662" spans="2:24" ht="15.75" x14ac:dyDescent="0.25">
      <c r="B4662" s="34"/>
      <c r="X4662" s="51"/>
    </row>
    <row r="4663" spans="2:24" ht="15.75" x14ac:dyDescent="0.25">
      <c r="B4663" s="34"/>
      <c r="X4663" s="51"/>
    </row>
    <row r="4664" spans="2:24" ht="15.75" x14ac:dyDescent="0.25">
      <c r="B4664" s="34"/>
      <c r="X4664" s="51"/>
    </row>
    <row r="4665" spans="2:24" ht="15.75" x14ac:dyDescent="0.25">
      <c r="B4665" s="34"/>
      <c r="X4665" s="51"/>
    </row>
    <row r="4666" spans="2:24" ht="15.75" x14ac:dyDescent="0.25">
      <c r="B4666" s="34"/>
      <c r="X4666" s="51"/>
    </row>
    <row r="4667" spans="2:24" ht="15.75" x14ac:dyDescent="0.25">
      <c r="B4667" s="34"/>
      <c r="X4667" s="51"/>
    </row>
    <row r="4668" spans="2:24" ht="15.75" x14ac:dyDescent="0.25">
      <c r="B4668" s="34"/>
      <c r="X4668" s="51"/>
    </row>
    <row r="4669" spans="2:24" ht="15.75" x14ac:dyDescent="0.25">
      <c r="B4669" s="34"/>
      <c r="X4669" s="51"/>
    </row>
    <row r="4670" spans="2:24" ht="15.75" x14ac:dyDescent="0.25">
      <c r="B4670" s="34"/>
      <c r="X4670" s="51"/>
    </row>
    <row r="4671" spans="2:24" ht="15.75" x14ac:dyDescent="0.25">
      <c r="B4671" s="34"/>
      <c r="X4671" s="51"/>
    </row>
    <row r="4672" spans="2:24" ht="15.75" x14ac:dyDescent="0.25">
      <c r="B4672" s="34"/>
      <c r="X4672" s="51"/>
    </row>
    <row r="4673" spans="2:24" ht="15.75" x14ac:dyDescent="0.25">
      <c r="B4673" s="34"/>
      <c r="X4673" s="51"/>
    </row>
    <row r="4674" spans="2:24" ht="15.75" x14ac:dyDescent="0.25">
      <c r="B4674" s="34"/>
      <c r="X4674" s="51"/>
    </row>
    <row r="4675" spans="2:24" ht="15.75" x14ac:dyDescent="0.25">
      <c r="B4675" s="34"/>
      <c r="X4675" s="51"/>
    </row>
    <row r="4676" spans="2:24" ht="15.75" x14ac:dyDescent="0.25">
      <c r="B4676" s="34"/>
      <c r="X4676" s="51"/>
    </row>
    <row r="4677" spans="2:24" ht="15.75" x14ac:dyDescent="0.25">
      <c r="B4677" s="34"/>
      <c r="X4677" s="51"/>
    </row>
    <row r="4678" spans="2:24" ht="15.75" x14ac:dyDescent="0.25">
      <c r="B4678" s="34"/>
      <c r="X4678" s="51"/>
    </row>
    <row r="4679" spans="2:24" ht="15.75" x14ac:dyDescent="0.25">
      <c r="B4679" s="34"/>
      <c r="X4679" s="51"/>
    </row>
    <row r="4680" spans="2:24" ht="15.75" x14ac:dyDescent="0.25">
      <c r="B4680" s="34"/>
      <c r="X4680" s="51"/>
    </row>
    <row r="4681" spans="2:24" ht="15.75" x14ac:dyDescent="0.25">
      <c r="B4681" s="34"/>
      <c r="X4681" s="51"/>
    </row>
    <row r="4682" spans="2:24" ht="15.75" x14ac:dyDescent="0.25">
      <c r="B4682" s="34"/>
      <c r="X4682" s="51"/>
    </row>
    <row r="4683" spans="2:24" ht="15.75" x14ac:dyDescent="0.25">
      <c r="B4683" s="34"/>
      <c r="X4683" s="51"/>
    </row>
    <row r="4684" spans="2:24" ht="15.75" x14ac:dyDescent="0.25">
      <c r="B4684" s="34"/>
      <c r="X4684" s="51"/>
    </row>
    <row r="4685" spans="2:24" ht="15.75" x14ac:dyDescent="0.25">
      <c r="B4685" s="34"/>
      <c r="X4685" s="51"/>
    </row>
    <row r="4686" spans="2:24" ht="15.75" x14ac:dyDescent="0.25">
      <c r="B4686" s="34"/>
      <c r="X4686" s="51"/>
    </row>
    <row r="4687" spans="2:24" ht="15.75" x14ac:dyDescent="0.25">
      <c r="B4687" s="34"/>
      <c r="X4687" s="51"/>
    </row>
    <row r="4688" spans="2:24" ht="15.75" x14ac:dyDescent="0.25">
      <c r="B4688" s="34"/>
      <c r="X4688" s="51"/>
    </row>
    <row r="4689" spans="2:24" ht="15.75" x14ac:dyDescent="0.25">
      <c r="B4689" s="34"/>
      <c r="X4689" s="51"/>
    </row>
    <row r="4690" spans="2:24" ht="15.75" x14ac:dyDescent="0.25">
      <c r="B4690" s="34"/>
      <c r="X4690" s="51"/>
    </row>
    <row r="4691" spans="2:24" ht="15.75" x14ac:dyDescent="0.25">
      <c r="B4691" s="34"/>
      <c r="X4691" s="51"/>
    </row>
    <row r="4692" spans="2:24" ht="15.75" x14ac:dyDescent="0.25">
      <c r="B4692" s="34"/>
      <c r="X4692" s="51"/>
    </row>
    <row r="4693" spans="2:24" ht="15.75" x14ac:dyDescent="0.25">
      <c r="B4693" s="34"/>
      <c r="X4693" s="51"/>
    </row>
    <row r="4694" spans="2:24" ht="15.75" x14ac:dyDescent="0.25">
      <c r="B4694" s="34"/>
      <c r="X4694" s="51"/>
    </row>
    <row r="4695" spans="2:24" ht="15.75" x14ac:dyDescent="0.25">
      <c r="B4695" s="34"/>
      <c r="X4695" s="51"/>
    </row>
    <row r="4696" spans="2:24" ht="15.75" x14ac:dyDescent="0.25">
      <c r="B4696" s="34"/>
      <c r="X4696" s="51"/>
    </row>
    <row r="4697" spans="2:24" ht="15.75" x14ac:dyDescent="0.25">
      <c r="B4697" s="34"/>
      <c r="X4697" s="51"/>
    </row>
    <row r="4698" spans="2:24" ht="15.75" x14ac:dyDescent="0.25">
      <c r="B4698" s="34"/>
      <c r="X4698" s="51"/>
    </row>
    <row r="4699" spans="2:24" ht="15.75" x14ac:dyDescent="0.25">
      <c r="B4699" s="34"/>
      <c r="X4699" s="51"/>
    </row>
    <row r="4700" spans="2:24" ht="15.75" x14ac:dyDescent="0.25">
      <c r="B4700" s="34"/>
      <c r="X4700" s="51"/>
    </row>
    <row r="4701" spans="2:24" ht="15.75" x14ac:dyDescent="0.25">
      <c r="B4701" s="34"/>
      <c r="X4701" s="51"/>
    </row>
    <row r="4702" spans="2:24" ht="15.75" x14ac:dyDescent="0.25">
      <c r="B4702" s="34"/>
      <c r="X4702" s="51"/>
    </row>
    <row r="4703" spans="2:24" ht="15.75" x14ac:dyDescent="0.25">
      <c r="B4703" s="34"/>
      <c r="X4703" s="51"/>
    </row>
    <row r="4704" spans="2:24" ht="15.75" x14ac:dyDescent="0.25">
      <c r="B4704" s="34"/>
      <c r="X4704" s="51"/>
    </row>
    <row r="4705" spans="2:24" ht="15.75" x14ac:dyDescent="0.25">
      <c r="B4705" s="34"/>
      <c r="X4705" s="51"/>
    </row>
    <row r="4706" spans="2:24" ht="15.75" x14ac:dyDescent="0.25">
      <c r="B4706" s="34"/>
      <c r="X4706" s="51"/>
    </row>
    <row r="4707" spans="2:24" ht="15.75" x14ac:dyDescent="0.25">
      <c r="B4707" s="34"/>
      <c r="X4707" s="51"/>
    </row>
    <row r="4708" spans="2:24" ht="15.75" x14ac:dyDescent="0.25">
      <c r="B4708" s="34"/>
      <c r="X4708" s="51"/>
    </row>
    <row r="4709" spans="2:24" ht="15.75" x14ac:dyDescent="0.25">
      <c r="B4709" s="34"/>
      <c r="X4709" s="51"/>
    </row>
    <row r="4710" spans="2:24" ht="15.75" x14ac:dyDescent="0.25">
      <c r="B4710" s="34"/>
      <c r="X4710" s="51"/>
    </row>
    <row r="4711" spans="2:24" ht="15.75" x14ac:dyDescent="0.25">
      <c r="B4711" s="34"/>
      <c r="X4711" s="51"/>
    </row>
    <row r="4712" spans="2:24" ht="15.75" x14ac:dyDescent="0.25">
      <c r="B4712" s="34"/>
      <c r="X4712" s="51"/>
    </row>
    <row r="4713" spans="2:24" ht="15.75" x14ac:dyDescent="0.25">
      <c r="B4713" s="34"/>
      <c r="X4713" s="51"/>
    </row>
    <row r="4714" spans="2:24" ht="15.75" x14ac:dyDescent="0.25">
      <c r="B4714" s="34"/>
      <c r="X4714" s="51"/>
    </row>
    <row r="4715" spans="2:24" ht="15.75" x14ac:dyDescent="0.25">
      <c r="B4715" s="34"/>
      <c r="X4715" s="51"/>
    </row>
    <row r="4716" spans="2:24" ht="15.75" x14ac:dyDescent="0.25">
      <c r="B4716" s="34"/>
      <c r="X4716" s="51"/>
    </row>
    <row r="4717" spans="2:24" ht="15.75" x14ac:dyDescent="0.25">
      <c r="B4717" s="34"/>
      <c r="X4717" s="51"/>
    </row>
    <row r="4718" spans="2:24" ht="15.75" x14ac:dyDescent="0.25">
      <c r="B4718" s="34"/>
      <c r="X4718" s="51"/>
    </row>
    <row r="4719" spans="2:24" ht="15.75" x14ac:dyDescent="0.25">
      <c r="B4719" s="34"/>
      <c r="X4719" s="51"/>
    </row>
    <row r="4720" spans="2:24" ht="15.75" x14ac:dyDescent="0.25">
      <c r="B4720" s="34"/>
      <c r="X4720" s="51"/>
    </row>
    <row r="4721" spans="2:24" ht="15.75" x14ac:dyDescent="0.25">
      <c r="B4721" s="34"/>
      <c r="X4721" s="51"/>
    </row>
    <row r="4722" spans="2:24" ht="15.75" x14ac:dyDescent="0.25">
      <c r="B4722" s="34"/>
      <c r="X4722" s="51"/>
    </row>
    <row r="4723" spans="2:24" ht="15.75" x14ac:dyDescent="0.25">
      <c r="B4723" s="34"/>
      <c r="X4723" s="51"/>
    </row>
    <row r="4724" spans="2:24" ht="15.75" x14ac:dyDescent="0.25">
      <c r="B4724" s="34"/>
      <c r="X4724" s="51"/>
    </row>
    <row r="4725" spans="2:24" ht="15.75" x14ac:dyDescent="0.25">
      <c r="B4725" s="34"/>
      <c r="X4725" s="51"/>
    </row>
    <row r="4726" spans="2:24" ht="15.75" x14ac:dyDescent="0.25">
      <c r="B4726" s="34"/>
      <c r="X4726" s="51"/>
    </row>
    <row r="4727" spans="2:24" ht="15.75" x14ac:dyDescent="0.25">
      <c r="B4727" s="34"/>
      <c r="X4727" s="51"/>
    </row>
    <row r="4728" spans="2:24" ht="15.75" x14ac:dyDescent="0.25">
      <c r="B4728" s="34"/>
      <c r="X4728" s="51"/>
    </row>
    <row r="4729" spans="2:24" ht="15.75" x14ac:dyDescent="0.25">
      <c r="B4729" s="34"/>
      <c r="X4729" s="51"/>
    </row>
    <row r="4730" spans="2:24" ht="15.75" x14ac:dyDescent="0.25">
      <c r="B4730" s="34"/>
      <c r="X4730" s="51"/>
    </row>
    <row r="4731" spans="2:24" ht="15.75" x14ac:dyDescent="0.25">
      <c r="B4731" s="34"/>
      <c r="X4731" s="51"/>
    </row>
    <row r="4732" spans="2:24" ht="15.75" x14ac:dyDescent="0.25">
      <c r="B4732" s="34"/>
      <c r="X4732" s="51"/>
    </row>
    <row r="4733" spans="2:24" ht="15.75" x14ac:dyDescent="0.25">
      <c r="B4733" s="34"/>
      <c r="X4733" s="51"/>
    </row>
    <row r="4734" spans="2:24" ht="15.75" x14ac:dyDescent="0.25">
      <c r="B4734" s="34"/>
      <c r="X4734" s="51"/>
    </row>
    <row r="4735" spans="2:24" ht="15.75" x14ac:dyDescent="0.25">
      <c r="B4735" s="34"/>
      <c r="X4735" s="51"/>
    </row>
    <row r="4736" spans="2:24" ht="15.75" x14ac:dyDescent="0.25">
      <c r="B4736" s="34"/>
      <c r="X4736" s="51"/>
    </row>
    <row r="4737" spans="2:24" ht="15.75" x14ac:dyDescent="0.25">
      <c r="B4737" s="34"/>
      <c r="X4737" s="51"/>
    </row>
    <row r="4738" spans="2:24" ht="15.75" x14ac:dyDescent="0.25">
      <c r="B4738" s="34"/>
      <c r="X4738" s="51"/>
    </row>
    <row r="4739" spans="2:24" ht="15.75" x14ac:dyDescent="0.25">
      <c r="B4739" s="34"/>
      <c r="X4739" s="51"/>
    </row>
    <row r="4740" spans="2:24" ht="15.75" x14ac:dyDescent="0.25">
      <c r="B4740" s="34"/>
      <c r="X4740" s="51"/>
    </row>
    <row r="4741" spans="2:24" ht="15.75" x14ac:dyDescent="0.25">
      <c r="B4741" s="34"/>
      <c r="X4741" s="51"/>
    </row>
    <row r="4742" spans="2:24" ht="15.75" x14ac:dyDescent="0.25">
      <c r="B4742" s="34"/>
      <c r="X4742" s="51"/>
    </row>
    <row r="4743" spans="2:24" ht="15.75" x14ac:dyDescent="0.25">
      <c r="B4743" s="34"/>
      <c r="X4743" s="51"/>
    </row>
    <row r="4744" spans="2:24" ht="15.75" x14ac:dyDescent="0.25">
      <c r="B4744" s="34"/>
      <c r="X4744" s="51"/>
    </row>
    <row r="4745" spans="2:24" ht="15.75" x14ac:dyDescent="0.25">
      <c r="B4745" s="34"/>
      <c r="X4745" s="51"/>
    </row>
    <row r="4746" spans="2:24" ht="15.75" x14ac:dyDescent="0.25">
      <c r="B4746" s="34"/>
      <c r="X4746" s="51"/>
    </row>
    <row r="4747" spans="2:24" ht="15.75" x14ac:dyDescent="0.25">
      <c r="B4747" s="34"/>
      <c r="X4747" s="51"/>
    </row>
    <row r="4748" spans="2:24" ht="15.75" x14ac:dyDescent="0.25">
      <c r="B4748" s="34"/>
      <c r="X4748" s="51"/>
    </row>
    <row r="4749" spans="2:24" ht="15.75" x14ac:dyDescent="0.25">
      <c r="B4749" s="34"/>
      <c r="X4749" s="51"/>
    </row>
    <row r="4750" spans="2:24" ht="15.75" x14ac:dyDescent="0.25">
      <c r="B4750" s="34"/>
      <c r="X4750" s="51"/>
    </row>
    <row r="4751" spans="2:24" ht="15.75" x14ac:dyDescent="0.25">
      <c r="B4751" s="34"/>
      <c r="X4751" s="51"/>
    </row>
    <row r="4752" spans="2:24" ht="15.75" x14ac:dyDescent="0.25">
      <c r="B4752" s="34"/>
      <c r="X4752" s="51"/>
    </row>
    <row r="4753" spans="2:24" ht="15.75" x14ac:dyDescent="0.25">
      <c r="B4753" s="34"/>
      <c r="X4753" s="51"/>
    </row>
    <row r="4754" spans="2:24" ht="15.75" x14ac:dyDescent="0.25">
      <c r="B4754" s="34"/>
      <c r="X4754" s="51"/>
    </row>
    <row r="4755" spans="2:24" ht="15.75" x14ac:dyDescent="0.25">
      <c r="B4755" s="34"/>
      <c r="X4755" s="51"/>
    </row>
    <row r="4756" spans="2:24" ht="15.75" x14ac:dyDescent="0.25">
      <c r="B4756" s="34"/>
      <c r="X4756" s="51"/>
    </row>
    <row r="4757" spans="2:24" ht="15.75" x14ac:dyDescent="0.25">
      <c r="B4757" s="34"/>
      <c r="X4757" s="51"/>
    </row>
    <row r="4758" spans="2:24" ht="15.75" x14ac:dyDescent="0.25">
      <c r="B4758" s="34"/>
      <c r="X4758" s="51"/>
    </row>
    <row r="4759" spans="2:24" ht="15.75" x14ac:dyDescent="0.25">
      <c r="B4759" s="34"/>
      <c r="X4759" s="51"/>
    </row>
    <row r="4760" spans="2:24" ht="15.75" x14ac:dyDescent="0.25">
      <c r="B4760" s="34"/>
      <c r="X4760" s="51"/>
    </row>
    <row r="4761" spans="2:24" ht="15.75" x14ac:dyDescent="0.25">
      <c r="B4761" s="34"/>
      <c r="X4761" s="51"/>
    </row>
    <row r="4762" spans="2:24" ht="15.75" x14ac:dyDescent="0.25">
      <c r="B4762" s="34"/>
      <c r="X4762" s="51"/>
    </row>
    <row r="4763" spans="2:24" ht="15.75" x14ac:dyDescent="0.25">
      <c r="B4763" s="34"/>
      <c r="X4763" s="51"/>
    </row>
    <row r="4764" spans="2:24" ht="15.75" x14ac:dyDescent="0.25">
      <c r="B4764" s="34"/>
      <c r="X4764" s="51"/>
    </row>
    <row r="4765" spans="2:24" ht="15.75" x14ac:dyDescent="0.25">
      <c r="B4765" s="34"/>
      <c r="X4765" s="51"/>
    </row>
    <row r="4766" spans="2:24" ht="15.75" x14ac:dyDescent="0.25">
      <c r="B4766" s="34"/>
      <c r="X4766" s="51"/>
    </row>
    <row r="4767" spans="2:24" ht="15.75" x14ac:dyDescent="0.25">
      <c r="B4767" s="34"/>
      <c r="X4767" s="51"/>
    </row>
    <row r="4768" spans="2:24" ht="15.75" x14ac:dyDescent="0.25">
      <c r="B4768" s="34"/>
      <c r="X4768" s="51"/>
    </row>
    <row r="4769" spans="2:24" ht="15.75" x14ac:dyDescent="0.25">
      <c r="B4769" s="34"/>
      <c r="X4769" s="51"/>
    </row>
    <row r="4770" spans="2:24" ht="15.75" x14ac:dyDescent="0.25">
      <c r="B4770" s="34"/>
      <c r="X4770" s="51"/>
    </row>
    <row r="4771" spans="2:24" ht="15.75" x14ac:dyDescent="0.25">
      <c r="B4771" s="34"/>
      <c r="X4771" s="51"/>
    </row>
    <row r="4772" spans="2:24" ht="15.75" x14ac:dyDescent="0.25">
      <c r="B4772" s="34"/>
      <c r="X4772" s="51"/>
    </row>
    <row r="4773" spans="2:24" ht="15.75" x14ac:dyDescent="0.25">
      <c r="B4773" s="34"/>
      <c r="X4773" s="51"/>
    </row>
    <row r="4774" spans="2:24" ht="15.75" x14ac:dyDescent="0.25">
      <c r="B4774" s="34"/>
      <c r="X4774" s="51"/>
    </row>
    <row r="4775" spans="2:24" ht="15.75" x14ac:dyDescent="0.25">
      <c r="B4775" s="34"/>
      <c r="X4775" s="51"/>
    </row>
    <row r="4776" spans="2:24" ht="15.75" x14ac:dyDescent="0.25">
      <c r="B4776" s="34"/>
      <c r="X4776" s="51"/>
    </row>
    <row r="4777" spans="2:24" ht="15.75" x14ac:dyDescent="0.25">
      <c r="B4777" s="34"/>
      <c r="X4777" s="51"/>
    </row>
    <row r="4778" spans="2:24" ht="15.75" x14ac:dyDescent="0.25">
      <c r="B4778" s="34"/>
      <c r="X4778" s="51"/>
    </row>
    <row r="4779" spans="2:24" ht="15.75" x14ac:dyDescent="0.25">
      <c r="B4779" s="34"/>
      <c r="X4779" s="51"/>
    </row>
    <row r="4780" spans="2:24" ht="15.75" x14ac:dyDescent="0.25">
      <c r="B4780" s="34"/>
      <c r="X4780" s="51"/>
    </row>
    <row r="4781" spans="2:24" ht="15.75" x14ac:dyDescent="0.25">
      <c r="B4781" s="34"/>
      <c r="X4781" s="51"/>
    </row>
    <row r="4782" spans="2:24" ht="15.75" x14ac:dyDescent="0.25">
      <c r="B4782" s="34"/>
      <c r="X4782" s="51"/>
    </row>
    <row r="4783" spans="2:24" ht="15.75" x14ac:dyDescent="0.25">
      <c r="B4783" s="34"/>
      <c r="X4783" s="51"/>
    </row>
    <row r="4784" spans="2:24" ht="15.75" x14ac:dyDescent="0.25">
      <c r="B4784" s="34"/>
      <c r="X4784" s="51"/>
    </row>
    <row r="4785" spans="2:24" ht="15.75" x14ac:dyDescent="0.25">
      <c r="B4785" s="34"/>
      <c r="X4785" s="51"/>
    </row>
    <row r="4786" spans="2:24" ht="15.75" x14ac:dyDescent="0.25">
      <c r="B4786" s="34"/>
      <c r="X4786" s="51"/>
    </row>
    <row r="4787" spans="2:24" ht="15.75" x14ac:dyDescent="0.25">
      <c r="B4787" s="34"/>
      <c r="X4787" s="51"/>
    </row>
    <row r="4788" spans="2:24" ht="15.75" x14ac:dyDescent="0.25">
      <c r="B4788" s="34"/>
      <c r="X4788" s="51"/>
    </row>
    <row r="4789" spans="2:24" ht="15.75" x14ac:dyDescent="0.25">
      <c r="B4789" s="34"/>
      <c r="X4789" s="51"/>
    </row>
    <row r="4790" spans="2:24" ht="15.75" x14ac:dyDescent="0.25">
      <c r="B4790" s="34"/>
      <c r="X4790" s="51"/>
    </row>
    <row r="4791" spans="2:24" ht="15.75" x14ac:dyDescent="0.25">
      <c r="B4791" s="34"/>
      <c r="X4791" s="51"/>
    </row>
    <row r="4792" spans="2:24" ht="15.75" x14ac:dyDescent="0.25">
      <c r="B4792" s="34"/>
      <c r="X4792" s="51"/>
    </row>
    <row r="4793" spans="2:24" ht="15.75" x14ac:dyDescent="0.25">
      <c r="B4793" s="34"/>
      <c r="X4793" s="51"/>
    </row>
    <row r="4794" spans="2:24" ht="15.75" x14ac:dyDescent="0.25">
      <c r="B4794" s="34"/>
      <c r="X4794" s="51"/>
    </row>
    <row r="4795" spans="2:24" ht="15.75" x14ac:dyDescent="0.25">
      <c r="B4795" s="34"/>
      <c r="X4795" s="51"/>
    </row>
    <row r="4796" spans="2:24" ht="15.75" x14ac:dyDescent="0.25">
      <c r="B4796" s="34"/>
      <c r="X4796" s="51"/>
    </row>
    <row r="4797" spans="2:24" ht="15.75" x14ac:dyDescent="0.25">
      <c r="B4797" s="34"/>
      <c r="X4797" s="51"/>
    </row>
    <row r="4798" spans="2:24" ht="15.75" x14ac:dyDescent="0.25">
      <c r="B4798" s="34"/>
      <c r="X4798" s="51"/>
    </row>
    <row r="4799" spans="2:24" ht="15.75" x14ac:dyDescent="0.25">
      <c r="B4799" s="34"/>
      <c r="X4799" s="51"/>
    </row>
    <row r="4800" spans="2:24" ht="15.75" x14ac:dyDescent="0.25">
      <c r="B4800" s="34"/>
      <c r="X4800" s="51"/>
    </row>
    <row r="4801" spans="2:24" ht="15.75" x14ac:dyDescent="0.25">
      <c r="B4801" s="34"/>
      <c r="X4801" s="51"/>
    </row>
    <row r="4802" spans="2:24" ht="15.75" x14ac:dyDescent="0.25">
      <c r="B4802" s="34"/>
      <c r="X4802" s="51"/>
    </row>
    <row r="4803" spans="2:24" ht="15.75" x14ac:dyDescent="0.25">
      <c r="B4803" s="34"/>
      <c r="X4803" s="51"/>
    </row>
    <row r="4804" spans="2:24" ht="15.75" x14ac:dyDescent="0.25">
      <c r="B4804" s="34"/>
      <c r="X4804" s="51"/>
    </row>
    <row r="4805" spans="2:24" ht="15.75" x14ac:dyDescent="0.25">
      <c r="B4805" s="34"/>
      <c r="X4805" s="51"/>
    </row>
    <row r="4806" spans="2:24" ht="15.75" x14ac:dyDescent="0.25">
      <c r="B4806" s="34"/>
      <c r="X4806" s="51"/>
    </row>
    <row r="4807" spans="2:24" ht="15.75" x14ac:dyDescent="0.25">
      <c r="B4807" s="34"/>
      <c r="X4807" s="51"/>
    </row>
    <row r="4808" spans="2:24" ht="15.75" x14ac:dyDescent="0.25">
      <c r="B4808" s="34"/>
      <c r="X4808" s="51"/>
    </row>
    <row r="4809" spans="2:24" ht="15.75" x14ac:dyDescent="0.25">
      <c r="B4809" s="34"/>
      <c r="X4809" s="51"/>
    </row>
    <row r="4810" spans="2:24" ht="15.75" x14ac:dyDescent="0.25">
      <c r="B4810" s="34"/>
      <c r="X4810" s="51"/>
    </row>
    <row r="4811" spans="2:24" ht="15.75" x14ac:dyDescent="0.25">
      <c r="B4811" s="34"/>
      <c r="X4811" s="51"/>
    </row>
    <row r="4812" spans="2:24" ht="15.75" x14ac:dyDescent="0.25">
      <c r="B4812" s="34"/>
      <c r="X4812" s="51"/>
    </row>
    <row r="4813" spans="2:24" ht="15.75" x14ac:dyDescent="0.25">
      <c r="B4813" s="34"/>
      <c r="X4813" s="51"/>
    </row>
    <row r="4814" spans="2:24" ht="15.75" x14ac:dyDescent="0.25">
      <c r="B4814" s="34"/>
      <c r="X4814" s="51"/>
    </row>
    <row r="4815" spans="2:24" ht="15.75" x14ac:dyDescent="0.25">
      <c r="B4815" s="34"/>
      <c r="X4815" s="51"/>
    </row>
    <row r="4816" spans="2:24" ht="15.75" x14ac:dyDescent="0.25">
      <c r="B4816" s="34"/>
      <c r="X4816" s="51"/>
    </row>
    <row r="4817" spans="2:24" ht="15.75" x14ac:dyDescent="0.25">
      <c r="B4817" s="34"/>
      <c r="X4817" s="51"/>
    </row>
    <row r="4818" spans="2:24" ht="15.75" x14ac:dyDescent="0.25">
      <c r="B4818" s="34"/>
      <c r="X4818" s="51"/>
    </row>
    <row r="4819" spans="2:24" ht="15.75" x14ac:dyDescent="0.25">
      <c r="B4819" s="34"/>
      <c r="X4819" s="51"/>
    </row>
    <row r="4820" spans="2:24" ht="15.75" x14ac:dyDescent="0.25">
      <c r="B4820" s="34"/>
      <c r="X4820" s="51"/>
    </row>
    <row r="4821" spans="2:24" ht="15.75" x14ac:dyDescent="0.25">
      <c r="B4821" s="34"/>
      <c r="X4821" s="51"/>
    </row>
    <row r="4822" spans="2:24" ht="15.75" x14ac:dyDescent="0.25">
      <c r="B4822" s="34"/>
      <c r="X4822" s="51"/>
    </row>
    <row r="4823" spans="2:24" ht="15.75" x14ac:dyDescent="0.25">
      <c r="B4823" s="34"/>
      <c r="X4823" s="51"/>
    </row>
    <row r="4824" spans="2:24" ht="15.75" x14ac:dyDescent="0.25">
      <c r="B4824" s="34"/>
      <c r="X4824" s="51"/>
    </row>
    <row r="4825" spans="2:24" ht="15.75" x14ac:dyDescent="0.25">
      <c r="B4825" s="34"/>
      <c r="X4825" s="51"/>
    </row>
    <row r="4826" spans="2:24" ht="15.75" x14ac:dyDescent="0.25">
      <c r="B4826" s="34"/>
      <c r="X4826" s="51"/>
    </row>
    <row r="4827" spans="2:24" ht="15.75" x14ac:dyDescent="0.25">
      <c r="B4827" s="34"/>
      <c r="X4827" s="51"/>
    </row>
    <row r="4828" spans="2:24" ht="15.75" x14ac:dyDescent="0.25">
      <c r="B4828" s="34"/>
      <c r="X4828" s="51"/>
    </row>
    <row r="4829" spans="2:24" ht="15.75" x14ac:dyDescent="0.25">
      <c r="B4829" s="34"/>
      <c r="X4829" s="51"/>
    </row>
    <row r="4830" spans="2:24" ht="15.75" x14ac:dyDescent="0.25">
      <c r="B4830" s="34"/>
      <c r="X4830" s="51"/>
    </row>
    <row r="4831" spans="2:24" ht="15.75" x14ac:dyDescent="0.25">
      <c r="B4831" s="34"/>
      <c r="X4831" s="51"/>
    </row>
    <row r="4832" spans="2:24" ht="15.75" x14ac:dyDescent="0.25">
      <c r="B4832" s="34"/>
      <c r="X4832" s="51"/>
    </row>
    <row r="4833" spans="2:24" ht="15.75" x14ac:dyDescent="0.25">
      <c r="B4833" s="34"/>
      <c r="X4833" s="51"/>
    </row>
    <row r="4834" spans="2:24" ht="15.75" x14ac:dyDescent="0.25">
      <c r="B4834" s="34"/>
      <c r="X4834" s="51"/>
    </row>
    <row r="4835" spans="2:24" ht="15.75" x14ac:dyDescent="0.25">
      <c r="B4835" s="34"/>
      <c r="X4835" s="51"/>
    </row>
    <row r="4836" spans="2:24" ht="15.75" x14ac:dyDescent="0.25">
      <c r="B4836" s="34"/>
      <c r="X4836" s="51"/>
    </row>
    <row r="4837" spans="2:24" ht="15.75" x14ac:dyDescent="0.25">
      <c r="B4837" s="34"/>
      <c r="X4837" s="51"/>
    </row>
    <row r="4838" spans="2:24" ht="15.75" x14ac:dyDescent="0.25">
      <c r="B4838" s="34"/>
      <c r="X4838" s="51"/>
    </row>
    <row r="4839" spans="2:24" ht="15.75" x14ac:dyDescent="0.25">
      <c r="B4839" s="34"/>
      <c r="X4839" s="51"/>
    </row>
    <row r="4840" spans="2:24" ht="15.75" x14ac:dyDescent="0.25">
      <c r="B4840" s="34"/>
      <c r="X4840" s="51"/>
    </row>
    <row r="4841" spans="2:24" ht="15.75" x14ac:dyDescent="0.25">
      <c r="B4841" s="34"/>
      <c r="X4841" s="51"/>
    </row>
    <row r="4842" spans="2:24" ht="15.75" x14ac:dyDescent="0.25">
      <c r="B4842" s="34"/>
      <c r="X4842" s="51"/>
    </row>
    <row r="4843" spans="2:24" ht="15.75" x14ac:dyDescent="0.25">
      <c r="B4843" s="34"/>
      <c r="X4843" s="51"/>
    </row>
    <row r="4844" spans="2:24" ht="15.75" x14ac:dyDescent="0.25">
      <c r="B4844" s="34"/>
      <c r="X4844" s="51"/>
    </row>
    <row r="4845" spans="2:24" ht="15.75" x14ac:dyDescent="0.25">
      <c r="B4845" s="34"/>
      <c r="X4845" s="51"/>
    </row>
    <row r="4846" spans="2:24" ht="15.75" x14ac:dyDescent="0.25">
      <c r="B4846" s="34"/>
      <c r="X4846" s="51"/>
    </row>
    <row r="4847" spans="2:24" ht="15.75" x14ac:dyDescent="0.25">
      <c r="B4847" s="34"/>
      <c r="X4847" s="51"/>
    </row>
    <row r="4848" spans="2:24" ht="15.75" x14ac:dyDescent="0.25">
      <c r="B4848" s="34"/>
      <c r="X4848" s="51"/>
    </row>
    <row r="4849" spans="2:24" ht="15.75" x14ac:dyDescent="0.25">
      <c r="B4849" s="34"/>
      <c r="X4849" s="51"/>
    </row>
    <row r="4850" spans="2:24" ht="15.75" x14ac:dyDescent="0.25">
      <c r="B4850" s="34"/>
      <c r="X4850" s="51"/>
    </row>
    <row r="4851" spans="2:24" ht="15.75" x14ac:dyDescent="0.25">
      <c r="B4851" s="34"/>
      <c r="X4851" s="51"/>
    </row>
    <row r="4852" spans="2:24" ht="15.75" x14ac:dyDescent="0.25">
      <c r="B4852" s="34"/>
      <c r="X4852" s="51"/>
    </row>
    <row r="4853" spans="2:24" ht="15.75" x14ac:dyDescent="0.25">
      <c r="B4853" s="34"/>
      <c r="X4853" s="51"/>
    </row>
    <row r="4854" spans="2:24" ht="15.75" x14ac:dyDescent="0.25">
      <c r="B4854" s="34"/>
      <c r="X4854" s="51"/>
    </row>
    <row r="4855" spans="2:24" ht="15.75" x14ac:dyDescent="0.25">
      <c r="B4855" s="34"/>
      <c r="X4855" s="51"/>
    </row>
    <row r="4856" spans="2:24" ht="15.75" x14ac:dyDescent="0.25">
      <c r="B4856" s="34"/>
      <c r="X4856" s="51"/>
    </row>
    <row r="4857" spans="2:24" ht="15.75" x14ac:dyDescent="0.25">
      <c r="B4857" s="34"/>
      <c r="X4857" s="51"/>
    </row>
    <row r="4858" spans="2:24" ht="15.75" x14ac:dyDescent="0.25">
      <c r="B4858" s="34"/>
      <c r="X4858" s="51"/>
    </row>
    <row r="4859" spans="2:24" ht="15.75" x14ac:dyDescent="0.25">
      <c r="B4859" s="34"/>
      <c r="X4859" s="51"/>
    </row>
    <row r="4860" spans="2:24" ht="15.75" x14ac:dyDescent="0.25">
      <c r="B4860" s="34"/>
      <c r="X4860" s="51"/>
    </row>
    <row r="4861" spans="2:24" ht="15.75" x14ac:dyDescent="0.25">
      <c r="B4861" s="34"/>
      <c r="X4861" s="51"/>
    </row>
    <row r="4862" spans="2:24" ht="15.75" x14ac:dyDescent="0.25">
      <c r="B4862" s="34"/>
      <c r="X4862" s="51"/>
    </row>
    <row r="4863" spans="2:24" ht="15.75" x14ac:dyDescent="0.25">
      <c r="B4863" s="34"/>
      <c r="X4863" s="51"/>
    </row>
    <row r="4864" spans="2:24" ht="15.75" x14ac:dyDescent="0.25">
      <c r="B4864" s="34"/>
      <c r="X4864" s="51"/>
    </row>
    <row r="4865" spans="2:24" ht="15.75" x14ac:dyDescent="0.25">
      <c r="B4865" s="34"/>
      <c r="X4865" s="51"/>
    </row>
    <row r="4866" spans="2:24" ht="15.75" x14ac:dyDescent="0.25">
      <c r="B4866" s="34"/>
      <c r="X4866" s="51"/>
    </row>
    <row r="4867" spans="2:24" ht="15.75" x14ac:dyDescent="0.25">
      <c r="B4867" s="34"/>
      <c r="X4867" s="51"/>
    </row>
    <row r="4868" spans="2:24" ht="15.75" x14ac:dyDescent="0.25">
      <c r="B4868" s="34"/>
      <c r="X4868" s="51"/>
    </row>
    <row r="4869" spans="2:24" ht="15.75" x14ac:dyDescent="0.25">
      <c r="B4869" s="34"/>
      <c r="X4869" s="51"/>
    </row>
    <row r="4870" spans="2:24" ht="15.75" x14ac:dyDescent="0.25">
      <c r="B4870" s="34"/>
      <c r="X4870" s="51"/>
    </row>
    <row r="4871" spans="2:24" ht="15.75" x14ac:dyDescent="0.25">
      <c r="B4871" s="34"/>
      <c r="X4871" s="51"/>
    </row>
    <row r="4872" spans="2:24" ht="15.75" x14ac:dyDescent="0.25">
      <c r="B4872" s="34"/>
      <c r="X4872" s="51"/>
    </row>
    <row r="4873" spans="2:24" ht="15.75" x14ac:dyDescent="0.25">
      <c r="B4873" s="34"/>
      <c r="X4873" s="51"/>
    </row>
    <row r="4874" spans="2:24" ht="15.75" x14ac:dyDescent="0.25">
      <c r="B4874" s="34"/>
      <c r="X4874" s="51"/>
    </row>
    <row r="4875" spans="2:24" ht="15.75" x14ac:dyDescent="0.25">
      <c r="B4875" s="34"/>
      <c r="X4875" s="51"/>
    </row>
    <row r="4876" spans="2:24" ht="15.75" x14ac:dyDescent="0.25">
      <c r="B4876" s="34"/>
      <c r="X4876" s="51"/>
    </row>
    <row r="4877" spans="2:24" ht="15.75" x14ac:dyDescent="0.25">
      <c r="B4877" s="34"/>
      <c r="X4877" s="51"/>
    </row>
    <row r="4878" spans="2:24" ht="15.75" x14ac:dyDescent="0.25">
      <c r="B4878" s="34"/>
      <c r="X4878" s="51"/>
    </row>
    <row r="4879" spans="2:24" ht="15.75" x14ac:dyDescent="0.25">
      <c r="B4879" s="34"/>
      <c r="X4879" s="51"/>
    </row>
    <row r="4880" spans="2:24" ht="15.75" x14ac:dyDescent="0.25">
      <c r="B4880" s="34"/>
      <c r="X4880" s="51"/>
    </row>
    <row r="4881" spans="2:24" ht="15.75" x14ac:dyDescent="0.25">
      <c r="B4881" s="34"/>
      <c r="X4881" s="51"/>
    </row>
    <row r="4882" spans="2:24" ht="15.75" x14ac:dyDescent="0.25">
      <c r="B4882" s="34"/>
      <c r="X4882" s="51"/>
    </row>
    <row r="4883" spans="2:24" ht="15.75" x14ac:dyDescent="0.25">
      <c r="B4883" s="34"/>
      <c r="X4883" s="51"/>
    </row>
    <row r="4884" spans="2:24" ht="15.75" x14ac:dyDescent="0.25">
      <c r="B4884" s="34"/>
      <c r="X4884" s="51"/>
    </row>
    <row r="4885" spans="2:24" ht="15.75" x14ac:dyDescent="0.25">
      <c r="B4885" s="34"/>
      <c r="X4885" s="51"/>
    </row>
    <row r="4886" spans="2:24" ht="15.75" x14ac:dyDescent="0.25">
      <c r="B4886" s="34"/>
      <c r="X4886" s="51"/>
    </row>
    <row r="4887" spans="2:24" ht="15.75" x14ac:dyDescent="0.25">
      <c r="B4887" s="34"/>
      <c r="X4887" s="51"/>
    </row>
    <row r="4888" spans="2:24" ht="15.75" x14ac:dyDescent="0.25">
      <c r="B4888" s="34"/>
      <c r="X4888" s="51"/>
    </row>
    <row r="4889" spans="2:24" ht="15.75" x14ac:dyDescent="0.25">
      <c r="B4889" s="34"/>
      <c r="X4889" s="51"/>
    </row>
    <row r="4890" spans="2:24" ht="15.75" x14ac:dyDescent="0.25">
      <c r="B4890" s="34"/>
      <c r="X4890" s="51"/>
    </row>
    <row r="4891" spans="2:24" ht="15.75" x14ac:dyDescent="0.25">
      <c r="B4891" s="34"/>
      <c r="X4891" s="51"/>
    </row>
    <row r="4892" spans="2:24" ht="15.75" x14ac:dyDescent="0.25">
      <c r="B4892" s="34"/>
      <c r="X4892" s="51"/>
    </row>
    <row r="4893" spans="2:24" ht="15.75" x14ac:dyDescent="0.25">
      <c r="B4893" s="34"/>
      <c r="X4893" s="51"/>
    </row>
    <row r="4894" spans="2:24" ht="15.75" x14ac:dyDescent="0.25">
      <c r="B4894" s="34"/>
      <c r="X4894" s="51"/>
    </row>
    <row r="4895" spans="2:24" ht="15.75" x14ac:dyDescent="0.25">
      <c r="B4895" s="34"/>
      <c r="X4895" s="51"/>
    </row>
    <row r="4896" spans="2:24" ht="15.75" x14ac:dyDescent="0.25">
      <c r="B4896" s="34"/>
      <c r="X4896" s="51"/>
    </row>
    <row r="4897" spans="2:24" ht="15.75" x14ac:dyDescent="0.25">
      <c r="B4897" s="34"/>
      <c r="X4897" s="51"/>
    </row>
    <row r="4898" spans="2:24" ht="15.75" x14ac:dyDescent="0.25">
      <c r="B4898" s="34"/>
      <c r="X4898" s="51"/>
    </row>
    <row r="4899" spans="2:24" ht="15.75" x14ac:dyDescent="0.25">
      <c r="B4899" s="34"/>
      <c r="X4899" s="51"/>
    </row>
    <row r="4900" spans="2:24" ht="15.75" x14ac:dyDescent="0.25">
      <c r="B4900" s="34"/>
      <c r="X4900" s="51"/>
    </row>
    <row r="4901" spans="2:24" ht="15.75" x14ac:dyDescent="0.25">
      <c r="B4901" s="34"/>
      <c r="X4901" s="51"/>
    </row>
    <row r="4902" spans="2:24" ht="15.75" x14ac:dyDescent="0.25">
      <c r="B4902" s="34"/>
      <c r="X4902" s="51"/>
    </row>
    <row r="4903" spans="2:24" ht="15.75" x14ac:dyDescent="0.25">
      <c r="B4903" s="34"/>
      <c r="X4903" s="51"/>
    </row>
    <row r="4904" spans="2:24" ht="15.75" x14ac:dyDescent="0.25">
      <c r="B4904" s="34"/>
      <c r="X4904" s="51"/>
    </row>
    <row r="4905" spans="2:24" ht="15.75" x14ac:dyDescent="0.25">
      <c r="B4905" s="34"/>
      <c r="X4905" s="51"/>
    </row>
    <row r="4906" spans="2:24" ht="15.75" x14ac:dyDescent="0.25">
      <c r="B4906" s="34"/>
      <c r="X4906" s="51"/>
    </row>
    <row r="4907" spans="2:24" ht="15.75" x14ac:dyDescent="0.25">
      <c r="B4907" s="34"/>
      <c r="X4907" s="51"/>
    </row>
    <row r="4908" spans="2:24" ht="15.75" x14ac:dyDescent="0.25">
      <c r="B4908" s="34"/>
      <c r="X4908" s="51"/>
    </row>
    <row r="4909" spans="2:24" ht="15.75" x14ac:dyDescent="0.25">
      <c r="B4909" s="34"/>
      <c r="X4909" s="51"/>
    </row>
    <row r="4910" spans="2:24" ht="15.75" x14ac:dyDescent="0.25">
      <c r="B4910" s="34"/>
      <c r="X4910" s="51"/>
    </row>
    <row r="4911" spans="2:24" ht="15.75" x14ac:dyDescent="0.25">
      <c r="B4911" s="34"/>
      <c r="X4911" s="51"/>
    </row>
    <row r="4912" spans="2:24" ht="15.75" x14ac:dyDescent="0.25">
      <c r="B4912" s="34"/>
      <c r="X4912" s="51"/>
    </row>
    <row r="4913" spans="2:24" ht="15.75" x14ac:dyDescent="0.25">
      <c r="B4913" s="34"/>
      <c r="X4913" s="51"/>
    </row>
    <row r="4914" spans="2:24" ht="15.75" x14ac:dyDescent="0.25">
      <c r="B4914" s="34"/>
      <c r="X4914" s="51"/>
    </row>
    <row r="4915" spans="2:24" ht="15.75" x14ac:dyDescent="0.25">
      <c r="B4915" s="34"/>
      <c r="X4915" s="51"/>
    </row>
    <row r="4916" spans="2:24" ht="15.75" x14ac:dyDescent="0.25">
      <c r="B4916" s="34"/>
      <c r="X4916" s="51"/>
    </row>
    <row r="4917" spans="2:24" ht="15.75" x14ac:dyDescent="0.25">
      <c r="B4917" s="34"/>
      <c r="X4917" s="51"/>
    </row>
    <row r="4918" spans="2:24" ht="15.75" x14ac:dyDescent="0.25">
      <c r="B4918" s="34"/>
      <c r="X4918" s="51"/>
    </row>
    <row r="4919" spans="2:24" ht="15.75" x14ac:dyDescent="0.25">
      <c r="B4919" s="34"/>
      <c r="X4919" s="51"/>
    </row>
    <row r="4920" spans="2:24" ht="15.75" x14ac:dyDescent="0.25">
      <c r="B4920" s="34"/>
      <c r="X4920" s="51"/>
    </row>
    <row r="4921" spans="2:24" ht="15.75" x14ac:dyDescent="0.25">
      <c r="B4921" s="34"/>
      <c r="X4921" s="51"/>
    </row>
    <row r="4922" spans="2:24" ht="15.75" x14ac:dyDescent="0.25">
      <c r="B4922" s="34"/>
      <c r="X4922" s="51"/>
    </row>
    <row r="4923" spans="2:24" ht="15.75" x14ac:dyDescent="0.25">
      <c r="B4923" s="34"/>
      <c r="X4923" s="51"/>
    </row>
    <row r="4924" spans="2:24" ht="15.75" x14ac:dyDescent="0.25">
      <c r="B4924" s="34"/>
      <c r="X4924" s="51"/>
    </row>
    <row r="4925" spans="2:24" ht="15.75" x14ac:dyDescent="0.25">
      <c r="B4925" s="34"/>
      <c r="X4925" s="51"/>
    </row>
    <row r="4926" spans="2:24" ht="15.75" x14ac:dyDescent="0.25">
      <c r="B4926" s="34"/>
      <c r="X4926" s="51"/>
    </row>
    <row r="4927" spans="2:24" ht="15.75" x14ac:dyDescent="0.25">
      <c r="B4927" s="34"/>
      <c r="X4927" s="51"/>
    </row>
    <row r="4928" spans="2:24" ht="15.75" x14ac:dyDescent="0.25">
      <c r="B4928" s="34"/>
      <c r="X4928" s="51"/>
    </row>
    <row r="4929" spans="2:24" ht="15.75" x14ac:dyDescent="0.25">
      <c r="B4929" s="34"/>
      <c r="X4929" s="51"/>
    </row>
    <row r="4930" spans="2:24" ht="15.75" x14ac:dyDescent="0.25">
      <c r="B4930" s="34"/>
      <c r="X4930" s="51"/>
    </row>
    <row r="4931" spans="2:24" ht="15.75" x14ac:dyDescent="0.25">
      <c r="B4931" s="34"/>
      <c r="X4931" s="51"/>
    </row>
    <row r="4932" spans="2:24" ht="15.75" x14ac:dyDescent="0.25">
      <c r="B4932" s="34"/>
      <c r="X4932" s="51"/>
    </row>
    <row r="4933" spans="2:24" ht="15.75" x14ac:dyDescent="0.25">
      <c r="B4933" s="34"/>
      <c r="X4933" s="51"/>
    </row>
    <row r="4934" spans="2:24" ht="15.75" x14ac:dyDescent="0.25">
      <c r="B4934" s="34"/>
      <c r="X4934" s="51"/>
    </row>
    <row r="4935" spans="2:24" ht="15.75" x14ac:dyDescent="0.25">
      <c r="B4935" s="34"/>
      <c r="X4935" s="51"/>
    </row>
    <row r="4936" spans="2:24" ht="15.75" x14ac:dyDescent="0.25">
      <c r="B4936" s="34"/>
      <c r="X4936" s="51"/>
    </row>
    <row r="4937" spans="2:24" ht="15.75" x14ac:dyDescent="0.25">
      <c r="B4937" s="34"/>
      <c r="X4937" s="51"/>
    </row>
    <row r="4938" spans="2:24" ht="15.75" x14ac:dyDescent="0.25">
      <c r="B4938" s="34"/>
      <c r="X4938" s="51"/>
    </row>
    <row r="4939" spans="2:24" ht="15.75" x14ac:dyDescent="0.25">
      <c r="B4939" s="34"/>
      <c r="X4939" s="51"/>
    </row>
    <row r="4940" spans="2:24" ht="15.75" x14ac:dyDescent="0.25">
      <c r="B4940" s="34"/>
      <c r="X4940" s="51"/>
    </row>
    <row r="4941" spans="2:24" ht="15.75" x14ac:dyDescent="0.25">
      <c r="B4941" s="34"/>
      <c r="X4941" s="51"/>
    </row>
    <row r="4942" spans="2:24" ht="15.75" x14ac:dyDescent="0.25">
      <c r="B4942" s="34"/>
      <c r="X4942" s="51"/>
    </row>
    <row r="4943" spans="2:24" ht="15.75" x14ac:dyDescent="0.25">
      <c r="B4943" s="34"/>
      <c r="X4943" s="51"/>
    </row>
    <row r="4944" spans="2:24" ht="15.75" x14ac:dyDescent="0.25">
      <c r="B4944" s="34"/>
      <c r="X4944" s="51"/>
    </row>
    <row r="4945" spans="2:24" ht="15.75" x14ac:dyDescent="0.25">
      <c r="B4945" s="34"/>
      <c r="X4945" s="51"/>
    </row>
    <row r="4946" spans="2:24" ht="15.75" x14ac:dyDescent="0.25">
      <c r="B4946" s="34"/>
      <c r="X4946" s="51"/>
    </row>
    <row r="4947" spans="2:24" ht="15.75" x14ac:dyDescent="0.25">
      <c r="B4947" s="34"/>
      <c r="X4947" s="51"/>
    </row>
    <row r="4948" spans="2:24" ht="15.75" x14ac:dyDescent="0.25">
      <c r="B4948" s="34"/>
      <c r="X4948" s="51"/>
    </row>
    <row r="4949" spans="2:24" ht="15.75" x14ac:dyDescent="0.25">
      <c r="B4949" s="34"/>
      <c r="X4949" s="51"/>
    </row>
    <row r="4950" spans="2:24" ht="15.75" x14ac:dyDescent="0.25">
      <c r="B4950" s="34"/>
      <c r="X4950" s="51"/>
    </row>
    <row r="4951" spans="2:24" ht="15.75" x14ac:dyDescent="0.25">
      <c r="B4951" s="34"/>
      <c r="X4951" s="51"/>
    </row>
    <row r="4952" spans="2:24" ht="15.75" x14ac:dyDescent="0.25">
      <c r="B4952" s="34"/>
      <c r="X4952" s="51"/>
    </row>
    <row r="4953" spans="2:24" ht="15.75" x14ac:dyDescent="0.25">
      <c r="B4953" s="34"/>
      <c r="X4953" s="51"/>
    </row>
    <row r="4954" spans="2:24" ht="15.75" x14ac:dyDescent="0.25">
      <c r="B4954" s="34"/>
      <c r="X4954" s="51"/>
    </row>
    <row r="4955" spans="2:24" ht="15.75" x14ac:dyDescent="0.25">
      <c r="B4955" s="34"/>
      <c r="X4955" s="51"/>
    </row>
    <row r="4956" spans="2:24" ht="15.75" x14ac:dyDescent="0.25">
      <c r="B4956" s="34"/>
      <c r="X4956" s="51"/>
    </row>
    <row r="4957" spans="2:24" ht="15.75" x14ac:dyDescent="0.25">
      <c r="B4957" s="34"/>
      <c r="X4957" s="51"/>
    </row>
    <row r="4958" spans="2:24" ht="15.75" x14ac:dyDescent="0.25">
      <c r="B4958" s="34"/>
      <c r="X4958" s="51"/>
    </row>
    <row r="4959" spans="2:24" ht="15.75" x14ac:dyDescent="0.25">
      <c r="B4959" s="34"/>
      <c r="X4959" s="51"/>
    </row>
    <row r="4960" spans="2:24" ht="15.75" x14ac:dyDescent="0.25">
      <c r="B4960" s="34"/>
      <c r="X4960" s="51"/>
    </row>
    <row r="4961" spans="2:24" ht="15.75" x14ac:dyDescent="0.25">
      <c r="B4961" s="34"/>
      <c r="X4961" s="51"/>
    </row>
    <row r="4962" spans="2:24" ht="15.75" x14ac:dyDescent="0.25">
      <c r="B4962" s="34"/>
      <c r="X4962" s="51"/>
    </row>
    <row r="4963" spans="2:24" ht="15.75" x14ac:dyDescent="0.25">
      <c r="B4963" s="34"/>
      <c r="X4963" s="51"/>
    </row>
    <row r="4964" spans="2:24" ht="15.75" x14ac:dyDescent="0.25">
      <c r="B4964" s="34"/>
      <c r="X4964" s="51"/>
    </row>
    <row r="4965" spans="2:24" ht="15.75" x14ac:dyDescent="0.25">
      <c r="B4965" s="34"/>
      <c r="X4965" s="51"/>
    </row>
    <row r="4966" spans="2:24" ht="15.75" x14ac:dyDescent="0.25">
      <c r="B4966" s="34"/>
      <c r="X4966" s="51"/>
    </row>
    <row r="4967" spans="2:24" ht="15.75" x14ac:dyDescent="0.25">
      <c r="B4967" s="34"/>
      <c r="X4967" s="51"/>
    </row>
    <row r="4968" spans="2:24" ht="15.75" x14ac:dyDescent="0.25">
      <c r="B4968" s="34"/>
      <c r="X4968" s="51"/>
    </row>
    <row r="4969" spans="2:24" ht="15.75" x14ac:dyDescent="0.25">
      <c r="B4969" s="34"/>
      <c r="X4969" s="51"/>
    </row>
    <row r="4970" spans="2:24" ht="15.75" x14ac:dyDescent="0.25">
      <c r="B4970" s="34"/>
      <c r="X4970" s="51"/>
    </row>
    <row r="4971" spans="2:24" ht="15.75" x14ac:dyDescent="0.25">
      <c r="B4971" s="34"/>
      <c r="X4971" s="51"/>
    </row>
    <row r="4972" spans="2:24" ht="15.75" x14ac:dyDescent="0.25">
      <c r="B4972" s="34"/>
      <c r="X4972" s="51"/>
    </row>
    <row r="4973" spans="2:24" ht="15.75" x14ac:dyDescent="0.25">
      <c r="B4973" s="34"/>
      <c r="X4973" s="51"/>
    </row>
    <row r="4974" spans="2:24" ht="15.75" x14ac:dyDescent="0.25">
      <c r="B4974" s="34"/>
      <c r="X4974" s="51"/>
    </row>
    <row r="4975" spans="2:24" ht="15.75" x14ac:dyDescent="0.25">
      <c r="B4975" s="34"/>
      <c r="X4975" s="51"/>
    </row>
    <row r="4976" spans="2:24" ht="15.75" x14ac:dyDescent="0.25">
      <c r="B4976" s="34"/>
      <c r="X4976" s="51"/>
    </row>
    <row r="4977" spans="2:24" ht="15.75" x14ac:dyDescent="0.25">
      <c r="B4977" s="34"/>
      <c r="X4977" s="51"/>
    </row>
    <row r="4978" spans="2:24" ht="15.75" x14ac:dyDescent="0.25">
      <c r="B4978" s="34"/>
      <c r="X4978" s="51"/>
    </row>
    <row r="4979" spans="2:24" ht="15.75" x14ac:dyDescent="0.25">
      <c r="B4979" s="34"/>
      <c r="X4979" s="51"/>
    </row>
    <row r="4980" spans="2:24" ht="15.75" x14ac:dyDescent="0.25">
      <c r="B4980" s="34"/>
      <c r="X4980" s="51"/>
    </row>
    <row r="4981" spans="2:24" ht="15.75" x14ac:dyDescent="0.25">
      <c r="B4981" s="34"/>
      <c r="X4981" s="51"/>
    </row>
    <row r="4982" spans="2:24" ht="15.75" x14ac:dyDescent="0.25">
      <c r="B4982" s="34"/>
      <c r="X4982" s="51"/>
    </row>
    <row r="4983" spans="2:24" ht="15.75" x14ac:dyDescent="0.25">
      <c r="B4983" s="34"/>
      <c r="X4983" s="51"/>
    </row>
    <row r="4984" spans="2:24" ht="15.75" x14ac:dyDescent="0.25">
      <c r="B4984" s="34"/>
      <c r="X4984" s="51"/>
    </row>
    <row r="4985" spans="2:24" ht="15.75" x14ac:dyDescent="0.25">
      <c r="B4985" s="34"/>
      <c r="X4985" s="51"/>
    </row>
    <row r="4986" spans="2:24" ht="15.75" x14ac:dyDescent="0.25">
      <c r="B4986" s="34"/>
      <c r="X4986" s="51"/>
    </row>
    <row r="4987" spans="2:24" ht="15.75" x14ac:dyDescent="0.25">
      <c r="B4987" s="34"/>
      <c r="X4987" s="51"/>
    </row>
    <row r="4988" spans="2:24" ht="15.75" x14ac:dyDescent="0.25">
      <c r="B4988" s="34"/>
      <c r="X4988" s="51"/>
    </row>
    <row r="4989" spans="2:24" ht="15.75" x14ac:dyDescent="0.25">
      <c r="B4989" s="34"/>
      <c r="X4989" s="51"/>
    </row>
    <row r="4990" spans="2:24" ht="15.75" x14ac:dyDescent="0.25">
      <c r="B4990" s="34"/>
      <c r="X4990" s="51"/>
    </row>
    <row r="4991" spans="2:24" ht="15.75" x14ac:dyDescent="0.25">
      <c r="B4991" s="34"/>
      <c r="X4991" s="51"/>
    </row>
    <row r="4992" spans="2:24" ht="15.75" x14ac:dyDescent="0.25">
      <c r="B4992" s="34"/>
      <c r="X4992" s="51"/>
    </row>
    <row r="4993" spans="2:24" ht="15.75" x14ac:dyDescent="0.25">
      <c r="B4993" s="34"/>
      <c r="X4993" s="51"/>
    </row>
    <row r="4994" spans="2:24" ht="15.75" x14ac:dyDescent="0.25">
      <c r="B4994" s="34"/>
      <c r="X4994" s="51"/>
    </row>
    <row r="4995" spans="2:24" ht="15.75" x14ac:dyDescent="0.25">
      <c r="B4995" s="34"/>
      <c r="X4995" s="51"/>
    </row>
    <row r="4996" spans="2:24" ht="15.75" x14ac:dyDescent="0.25">
      <c r="B4996" s="34"/>
      <c r="X4996" s="51"/>
    </row>
    <row r="4997" spans="2:24" ht="15.75" x14ac:dyDescent="0.25">
      <c r="B4997" s="34"/>
      <c r="X4997" s="51"/>
    </row>
    <row r="4998" spans="2:24" ht="15.75" x14ac:dyDescent="0.25">
      <c r="B4998" s="34"/>
      <c r="X4998" s="51"/>
    </row>
    <row r="4999" spans="2:24" ht="15.75" x14ac:dyDescent="0.25">
      <c r="B4999" s="34"/>
      <c r="X4999" s="51"/>
    </row>
    <row r="5000" spans="2:24" ht="15.75" x14ac:dyDescent="0.25">
      <c r="B5000" s="34"/>
      <c r="X5000" s="51"/>
    </row>
    <row r="5001" spans="2:24" ht="15.75" x14ac:dyDescent="0.25">
      <c r="B5001" s="34"/>
      <c r="X5001" s="51"/>
    </row>
    <row r="5002" spans="2:24" ht="15.75" x14ac:dyDescent="0.25">
      <c r="B5002" s="34"/>
      <c r="X5002" s="51"/>
    </row>
    <row r="5003" spans="2:24" ht="15.75" x14ac:dyDescent="0.25">
      <c r="B5003" s="34"/>
      <c r="X5003" s="51"/>
    </row>
    <row r="5004" spans="2:24" ht="15.75" x14ac:dyDescent="0.25">
      <c r="B5004" s="34"/>
      <c r="X5004" s="51"/>
    </row>
    <row r="5005" spans="2:24" ht="15.75" x14ac:dyDescent="0.25">
      <c r="B5005" s="34"/>
      <c r="X5005" s="51"/>
    </row>
    <row r="5006" spans="2:24" ht="15.75" x14ac:dyDescent="0.25">
      <c r="B5006" s="34"/>
      <c r="X5006" s="51"/>
    </row>
    <row r="5007" spans="2:24" ht="15.75" x14ac:dyDescent="0.25">
      <c r="B5007" s="34"/>
      <c r="X5007" s="51"/>
    </row>
    <row r="5008" spans="2:24" ht="15.75" x14ac:dyDescent="0.25">
      <c r="B5008" s="34"/>
      <c r="X5008" s="51"/>
    </row>
    <row r="5009" spans="2:24" ht="15.75" x14ac:dyDescent="0.25">
      <c r="B5009" s="34"/>
      <c r="X5009" s="51"/>
    </row>
    <row r="5010" spans="2:24" ht="15.75" x14ac:dyDescent="0.25">
      <c r="B5010" s="34"/>
      <c r="X5010" s="51"/>
    </row>
    <row r="5011" spans="2:24" ht="15.75" x14ac:dyDescent="0.25">
      <c r="B5011" s="34"/>
      <c r="X5011" s="51"/>
    </row>
    <row r="5012" spans="2:24" ht="15.75" x14ac:dyDescent="0.25">
      <c r="B5012" s="34"/>
      <c r="X5012" s="51"/>
    </row>
    <row r="5013" spans="2:24" ht="15.75" x14ac:dyDescent="0.25">
      <c r="B5013" s="34"/>
      <c r="X5013" s="51"/>
    </row>
    <row r="5014" spans="2:24" ht="15.75" x14ac:dyDescent="0.25">
      <c r="B5014" s="34"/>
      <c r="X5014" s="51"/>
    </row>
    <row r="5015" spans="2:24" ht="15.75" x14ac:dyDescent="0.25">
      <c r="B5015" s="34"/>
      <c r="X5015" s="51"/>
    </row>
    <row r="5016" spans="2:24" ht="15.75" x14ac:dyDescent="0.25">
      <c r="B5016" s="34"/>
      <c r="X5016" s="51"/>
    </row>
    <row r="5017" spans="2:24" ht="15.75" x14ac:dyDescent="0.25">
      <c r="B5017" s="34"/>
      <c r="X5017" s="51"/>
    </row>
    <row r="5018" spans="2:24" ht="15.75" x14ac:dyDescent="0.25">
      <c r="B5018" s="34"/>
      <c r="X5018" s="51"/>
    </row>
    <row r="5019" spans="2:24" ht="15.75" x14ac:dyDescent="0.25">
      <c r="B5019" s="34"/>
      <c r="X5019" s="51"/>
    </row>
    <row r="5020" spans="2:24" ht="15.75" x14ac:dyDescent="0.25">
      <c r="B5020" s="34"/>
      <c r="X5020" s="51"/>
    </row>
    <row r="5021" spans="2:24" ht="15.75" x14ac:dyDescent="0.25">
      <c r="B5021" s="34"/>
      <c r="X5021" s="51"/>
    </row>
    <row r="5022" spans="2:24" ht="15.75" x14ac:dyDescent="0.25">
      <c r="B5022" s="34"/>
      <c r="X5022" s="51"/>
    </row>
    <row r="5023" spans="2:24" ht="15.75" x14ac:dyDescent="0.25">
      <c r="B5023" s="34"/>
      <c r="X5023" s="51"/>
    </row>
    <row r="5024" spans="2:24" ht="15.75" x14ac:dyDescent="0.25">
      <c r="B5024" s="34"/>
      <c r="X5024" s="51"/>
    </row>
    <row r="5025" spans="2:24" ht="15.75" x14ac:dyDescent="0.25">
      <c r="B5025" s="34"/>
      <c r="X5025" s="51"/>
    </row>
    <row r="5026" spans="2:24" ht="15.75" x14ac:dyDescent="0.25">
      <c r="B5026" s="34"/>
      <c r="X5026" s="51"/>
    </row>
    <row r="5027" spans="2:24" ht="15.75" x14ac:dyDescent="0.25">
      <c r="B5027" s="34"/>
      <c r="X5027" s="51"/>
    </row>
    <row r="5028" spans="2:24" ht="15.75" x14ac:dyDescent="0.25">
      <c r="B5028" s="34"/>
      <c r="X5028" s="51"/>
    </row>
    <row r="5029" spans="2:24" ht="15.75" x14ac:dyDescent="0.25">
      <c r="B5029" s="34"/>
      <c r="X5029" s="51"/>
    </row>
    <row r="5030" spans="2:24" ht="15.75" x14ac:dyDescent="0.25">
      <c r="B5030" s="34"/>
      <c r="X5030" s="51"/>
    </row>
    <row r="5031" spans="2:24" ht="15.75" x14ac:dyDescent="0.25">
      <c r="B5031" s="34"/>
      <c r="X5031" s="51"/>
    </row>
    <row r="5032" spans="2:24" ht="15.75" x14ac:dyDescent="0.25">
      <c r="B5032" s="34"/>
      <c r="X5032" s="51"/>
    </row>
    <row r="5033" spans="2:24" ht="15.75" x14ac:dyDescent="0.25">
      <c r="B5033" s="34"/>
      <c r="X5033" s="51"/>
    </row>
    <row r="5034" spans="2:24" ht="15.75" x14ac:dyDescent="0.25">
      <c r="B5034" s="34"/>
      <c r="X5034" s="51"/>
    </row>
    <row r="5035" spans="2:24" ht="15.75" x14ac:dyDescent="0.25">
      <c r="B5035" s="34"/>
      <c r="X5035" s="51"/>
    </row>
    <row r="5036" spans="2:24" ht="15.75" x14ac:dyDescent="0.25">
      <c r="B5036" s="34"/>
      <c r="X5036" s="51"/>
    </row>
    <row r="5037" spans="2:24" ht="15.75" x14ac:dyDescent="0.25">
      <c r="B5037" s="34"/>
      <c r="X5037" s="51"/>
    </row>
    <row r="5038" spans="2:24" ht="15.75" x14ac:dyDescent="0.25">
      <c r="B5038" s="34"/>
      <c r="X5038" s="51"/>
    </row>
    <row r="5039" spans="2:24" ht="15.75" x14ac:dyDescent="0.25">
      <c r="B5039" s="34"/>
      <c r="X5039" s="51"/>
    </row>
    <row r="5040" spans="2:24" ht="15.75" x14ac:dyDescent="0.25">
      <c r="B5040" s="34"/>
      <c r="X5040" s="51"/>
    </row>
    <row r="5041" spans="2:24" ht="15.75" x14ac:dyDescent="0.25">
      <c r="B5041" s="34"/>
      <c r="X5041" s="51"/>
    </row>
    <row r="5042" spans="2:24" ht="15.75" x14ac:dyDescent="0.25">
      <c r="B5042" s="34"/>
      <c r="X5042" s="51"/>
    </row>
    <row r="5043" spans="2:24" ht="15.75" x14ac:dyDescent="0.25">
      <c r="B5043" s="34"/>
      <c r="X5043" s="51"/>
    </row>
    <row r="5044" spans="2:24" ht="15.75" x14ac:dyDescent="0.25">
      <c r="B5044" s="34"/>
      <c r="X5044" s="51"/>
    </row>
    <row r="5045" spans="2:24" ht="15.75" x14ac:dyDescent="0.25">
      <c r="B5045" s="34"/>
      <c r="X5045" s="51"/>
    </row>
    <row r="5046" spans="2:24" ht="15.75" x14ac:dyDescent="0.25">
      <c r="B5046" s="34"/>
      <c r="X5046" s="51"/>
    </row>
    <row r="5047" spans="2:24" ht="15.75" x14ac:dyDescent="0.25">
      <c r="B5047" s="34"/>
      <c r="X5047" s="51"/>
    </row>
    <row r="5048" spans="2:24" ht="15.75" x14ac:dyDescent="0.25">
      <c r="B5048" s="34"/>
      <c r="X5048" s="51"/>
    </row>
    <row r="5049" spans="2:24" ht="15.75" x14ac:dyDescent="0.25">
      <c r="B5049" s="34"/>
      <c r="X5049" s="51"/>
    </row>
    <row r="5050" spans="2:24" ht="15.75" x14ac:dyDescent="0.25">
      <c r="B5050" s="34"/>
      <c r="X5050" s="51"/>
    </row>
    <row r="5051" spans="2:24" ht="15.75" x14ac:dyDescent="0.25">
      <c r="B5051" s="34"/>
      <c r="X5051" s="51"/>
    </row>
    <row r="5052" spans="2:24" ht="15.75" x14ac:dyDescent="0.25">
      <c r="B5052" s="34"/>
      <c r="X5052" s="51"/>
    </row>
    <row r="5053" spans="2:24" ht="15.75" x14ac:dyDescent="0.25">
      <c r="B5053" s="34"/>
      <c r="X5053" s="51"/>
    </row>
    <row r="5054" spans="2:24" ht="15.75" x14ac:dyDescent="0.25">
      <c r="B5054" s="34"/>
      <c r="X5054" s="51"/>
    </row>
    <row r="5055" spans="2:24" ht="15.75" x14ac:dyDescent="0.25">
      <c r="B5055" s="34"/>
      <c r="X5055" s="51"/>
    </row>
    <row r="5056" spans="2:24" ht="15.75" x14ac:dyDescent="0.25">
      <c r="B5056" s="34"/>
      <c r="X5056" s="51"/>
    </row>
    <row r="5057" spans="2:24" ht="15.75" x14ac:dyDescent="0.25">
      <c r="B5057" s="34"/>
      <c r="X5057" s="51"/>
    </row>
    <row r="5058" spans="2:24" ht="15.75" x14ac:dyDescent="0.25">
      <c r="B5058" s="34"/>
      <c r="X5058" s="51"/>
    </row>
    <row r="5059" spans="2:24" ht="15.75" x14ac:dyDescent="0.25">
      <c r="B5059" s="34"/>
      <c r="X5059" s="51"/>
    </row>
    <row r="5060" spans="2:24" ht="15.75" x14ac:dyDescent="0.25">
      <c r="B5060" s="34"/>
      <c r="X5060" s="51"/>
    </row>
    <row r="5061" spans="2:24" ht="15.75" x14ac:dyDescent="0.25">
      <c r="B5061" s="34"/>
      <c r="X5061" s="51"/>
    </row>
    <row r="5062" spans="2:24" ht="15.75" x14ac:dyDescent="0.25">
      <c r="B5062" s="34"/>
      <c r="X5062" s="51"/>
    </row>
    <row r="5063" spans="2:24" ht="15.75" x14ac:dyDescent="0.25">
      <c r="B5063" s="34"/>
      <c r="X5063" s="51"/>
    </row>
    <row r="5064" spans="2:24" ht="15.75" x14ac:dyDescent="0.25">
      <c r="B5064" s="34"/>
      <c r="X5064" s="51"/>
    </row>
    <row r="5065" spans="2:24" ht="15.75" x14ac:dyDescent="0.25">
      <c r="B5065" s="34"/>
      <c r="X5065" s="51"/>
    </row>
    <row r="5066" spans="2:24" ht="15.75" x14ac:dyDescent="0.25">
      <c r="B5066" s="34"/>
      <c r="X5066" s="51"/>
    </row>
    <row r="5067" spans="2:24" ht="15.75" x14ac:dyDescent="0.25">
      <c r="B5067" s="34"/>
      <c r="X5067" s="51"/>
    </row>
    <row r="5068" spans="2:24" ht="15.75" x14ac:dyDescent="0.25">
      <c r="B5068" s="34"/>
      <c r="X5068" s="51"/>
    </row>
    <row r="5069" spans="2:24" ht="15.75" x14ac:dyDescent="0.25">
      <c r="B5069" s="34"/>
      <c r="X5069" s="51"/>
    </row>
    <row r="5070" spans="2:24" ht="15.75" x14ac:dyDescent="0.25">
      <c r="B5070" s="34"/>
      <c r="X5070" s="51"/>
    </row>
    <row r="5071" spans="2:24" ht="15.75" x14ac:dyDescent="0.25">
      <c r="B5071" s="34"/>
      <c r="X5071" s="51"/>
    </row>
    <row r="5072" spans="2:24" ht="15.75" x14ac:dyDescent="0.25">
      <c r="B5072" s="34"/>
      <c r="X5072" s="51"/>
    </row>
    <row r="5073" spans="2:24" ht="15.75" x14ac:dyDescent="0.25">
      <c r="B5073" s="34"/>
      <c r="X5073" s="51"/>
    </row>
    <row r="5074" spans="2:24" ht="15.75" x14ac:dyDescent="0.25">
      <c r="B5074" s="34"/>
      <c r="X5074" s="51"/>
    </row>
    <row r="5075" spans="2:24" ht="15.75" x14ac:dyDescent="0.25">
      <c r="B5075" s="34"/>
      <c r="X5075" s="51"/>
    </row>
    <row r="5076" spans="2:24" ht="15.75" x14ac:dyDescent="0.25">
      <c r="B5076" s="34"/>
      <c r="X5076" s="51"/>
    </row>
    <row r="5077" spans="2:24" ht="15.75" x14ac:dyDescent="0.25">
      <c r="B5077" s="34"/>
      <c r="X5077" s="51"/>
    </row>
    <row r="5078" spans="2:24" ht="15.75" x14ac:dyDescent="0.25">
      <c r="B5078" s="34"/>
      <c r="X5078" s="51"/>
    </row>
    <row r="5079" spans="2:24" ht="15.75" x14ac:dyDescent="0.25">
      <c r="B5079" s="34"/>
      <c r="X5079" s="51"/>
    </row>
    <row r="5080" spans="2:24" ht="15.75" x14ac:dyDescent="0.25">
      <c r="B5080" s="34"/>
      <c r="X5080" s="51"/>
    </row>
    <row r="5081" spans="2:24" ht="15.75" x14ac:dyDescent="0.25">
      <c r="B5081" s="34"/>
      <c r="X5081" s="51"/>
    </row>
    <row r="5082" spans="2:24" ht="15.75" x14ac:dyDescent="0.25">
      <c r="B5082" s="34"/>
      <c r="X5082" s="51"/>
    </row>
    <row r="5083" spans="2:24" ht="15.75" x14ac:dyDescent="0.25">
      <c r="B5083" s="34"/>
      <c r="X5083" s="51"/>
    </row>
    <row r="5084" spans="2:24" ht="15.75" x14ac:dyDescent="0.25">
      <c r="B5084" s="34"/>
      <c r="X5084" s="51"/>
    </row>
    <row r="5085" spans="2:24" ht="15.75" x14ac:dyDescent="0.25">
      <c r="B5085" s="34"/>
      <c r="X5085" s="51"/>
    </row>
    <row r="5086" spans="2:24" ht="15.75" x14ac:dyDescent="0.25">
      <c r="B5086" s="34"/>
      <c r="X5086" s="51"/>
    </row>
    <row r="5087" spans="2:24" ht="15.75" x14ac:dyDescent="0.25">
      <c r="B5087" s="34"/>
      <c r="X5087" s="51"/>
    </row>
    <row r="5088" spans="2:24" ht="15.75" x14ac:dyDescent="0.25">
      <c r="B5088" s="34"/>
      <c r="X5088" s="51"/>
    </row>
    <row r="5089" spans="2:24" ht="15.75" x14ac:dyDescent="0.25">
      <c r="B5089" s="34"/>
      <c r="X5089" s="51"/>
    </row>
    <row r="5090" spans="2:24" ht="15.75" x14ac:dyDescent="0.25">
      <c r="B5090" s="34"/>
      <c r="X5090" s="51"/>
    </row>
    <row r="5091" spans="2:24" ht="15.75" x14ac:dyDescent="0.25">
      <c r="B5091" s="34"/>
      <c r="X5091" s="51"/>
    </row>
    <row r="5092" spans="2:24" ht="15.75" x14ac:dyDescent="0.25">
      <c r="B5092" s="34"/>
      <c r="X5092" s="51"/>
    </row>
    <row r="5093" spans="2:24" ht="15.75" x14ac:dyDescent="0.25">
      <c r="B5093" s="34"/>
      <c r="X5093" s="51"/>
    </row>
    <row r="5094" spans="2:24" ht="15.75" x14ac:dyDescent="0.25">
      <c r="B5094" s="34"/>
      <c r="X5094" s="51"/>
    </row>
    <row r="5095" spans="2:24" ht="15.75" x14ac:dyDescent="0.25">
      <c r="B5095" s="34"/>
      <c r="X5095" s="51"/>
    </row>
    <row r="5096" spans="2:24" ht="15.75" x14ac:dyDescent="0.25">
      <c r="B5096" s="34"/>
      <c r="X5096" s="51"/>
    </row>
    <row r="5097" spans="2:24" ht="15.75" x14ac:dyDescent="0.25">
      <c r="B5097" s="34"/>
      <c r="X5097" s="51"/>
    </row>
    <row r="5098" spans="2:24" ht="15.75" x14ac:dyDescent="0.25">
      <c r="B5098" s="34"/>
      <c r="X5098" s="51"/>
    </row>
    <row r="5099" spans="2:24" ht="15.75" x14ac:dyDescent="0.25">
      <c r="B5099" s="34"/>
      <c r="X5099" s="51"/>
    </row>
    <row r="5100" spans="2:24" ht="15.75" x14ac:dyDescent="0.25">
      <c r="B5100" s="34"/>
      <c r="X5100" s="51"/>
    </row>
    <row r="5101" spans="2:24" ht="15.75" x14ac:dyDescent="0.25">
      <c r="B5101" s="34"/>
      <c r="X5101" s="51"/>
    </row>
    <row r="5102" spans="2:24" ht="15.75" x14ac:dyDescent="0.25">
      <c r="B5102" s="34"/>
      <c r="X5102" s="51"/>
    </row>
    <row r="5103" spans="2:24" ht="15.75" x14ac:dyDescent="0.25">
      <c r="B5103" s="34"/>
      <c r="X5103" s="51"/>
    </row>
    <row r="5104" spans="2:24" ht="15.75" x14ac:dyDescent="0.25">
      <c r="B5104" s="34"/>
      <c r="X5104" s="51"/>
    </row>
    <row r="5105" spans="2:24" ht="15.75" x14ac:dyDescent="0.25">
      <c r="B5105" s="34"/>
      <c r="X5105" s="51"/>
    </row>
    <row r="5106" spans="2:24" ht="15.75" x14ac:dyDescent="0.25">
      <c r="B5106" s="34"/>
      <c r="X5106" s="51"/>
    </row>
    <row r="5107" spans="2:24" ht="15.75" x14ac:dyDescent="0.25">
      <c r="B5107" s="34"/>
      <c r="X5107" s="51"/>
    </row>
    <row r="5108" spans="2:24" ht="15.75" x14ac:dyDescent="0.25">
      <c r="B5108" s="34"/>
      <c r="X5108" s="51"/>
    </row>
    <row r="5109" spans="2:24" ht="15.75" x14ac:dyDescent="0.25">
      <c r="B5109" s="34"/>
      <c r="X5109" s="51"/>
    </row>
    <row r="5110" spans="2:24" ht="15.75" x14ac:dyDescent="0.25">
      <c r="B5110" s="34"/>
      <c r="X5110" s="51"/>
    </row>
    <row r="5111" spans="2:24" ht="15.75" x14ac:dyDescent="0.25">
      <c r="B5111" s="34"/>
      <c r="X5111" s="51"/>
    </row>
    <row r="5112" spans="2:24" ht="15.75" x14ac:dyDescent="0.25">
      <c r="B5112" s="34"/>
      <c r="X5112" s="51"/>
    </row>
    <row r="5113" spans="2:24" ht="15.75" x14ac:dyDescent="0.25">
      <c r="B5113" s="34"/>
      <c r="X5113" s="51"/>
    </row>
    <row r="5114" spans="2:24" ht="15.75" x14ac:dyDescent="0.25">
      <c r="B5114" s="34"/>
      <c r="X5114" s="51"/>
    </row>
    <row r="5115" spans="2:24" ht="15.75" x14ac:dyDescent="0.25">
      <c r="B5115" s="34"/>
      <c r="X5115" s="51"/>
    </row>
    <row r="5116" spans="2:24" ht="15.75" x14ac:dyDescent="0.25">
      <c r="B5116" s="34"/>
      <c r="X5116" s="51"/>
    </row>
    <row r="5117" spans="2:24" ht="15.75" x14ac:dyDescent="0.25">
      <c r="B5117" s="34"/>
      <c r="X5117" s="51"/>
    </row>
    <row r="5118" spans="2:24" ht="15.75" x14ac:dyDescent="0.25">
      <c r="B5118" s="34"/>
      <c r="X5118" s="51"/>
    </row>
    <row r="5119" spans="2:24" ht="15.75" x14ac:dyDescent="0.25">
      <c r="B5119" s="34"/>
      <c r="X5119" s="51"/>
    </row>
    <row r="5120" spans="2:24" ht="15.75" x14ac:dyDescent="0.25">
      <c r="B5120" s="34"/>
      <c r="X5120" s="51"/>
    </row>
    <row r="5121" spans="2:24" ht="15.75" x14ac:dyDescent="0.25">
      <c r="B5121" s="34"/>
      <c r="X5121" s="51"/>
    </row>
    <row r="5122" spans="2:24" ht="15.75" x14ac:dyDescent="0.25">
      <c r="B5122" s="34"/>
      <c r="X5122" s="51"/>
    </row>
    <row r="5123" spans="2:24" ht="15.75" x14ac:dyDescent="0.25">
      <c r="B5123" s="34"/>
      <c r="X5123" s="51"/>
    </row>
    <row r="5124" spans="2:24" ht="15.75" x14ac:dyDescent="0.25">
      <c r="B5124" s="34"/>
      <c r="X5124" s="51"/>
    </row>
    <row r="5125" spans="2:24" ht="15.75" x14ac:dyDescent="0.25">
      <c r="B5125" s="34"/>
      <c r="X5125" s="51"/>
    </row>
    <row r="5126" spans="2:24" ht="15.75" x14ac:dyDescent="0.25">
      <c r="B5126" s="34"/>
      <c r="X5126" s="51"/>
    </row>
    <row r="5127" spans="2:24" ht="15.75" x14ac:dyDescent="0.25">
      <c r="B5127" s="34"/>
      <c r="X5127" s="51"/>
    </row>
    <row r="5128" spans="2:24" ht="15.75" x14ac:dyDescent="0.25">
      <c r="B5128" s="34"/>
      <c r="X5128" s="51"/>
    </row>
    <row r="5129" spans="2:24" ht="15.75" x14ac:dyDescent="0.25">
      <c r="B5129" s="34"/>
      <c r="X5129" s="51"/>
    </row>
    <row r="5130" spans="2:24" ht="15.75" x14ac:dyDescent="0.25">
      <c r="B5130" s="34"/>
      <c r="X5130" s="51"/>
    </row>
    <row r="5131" spans="2:24" ht="15.75" x14ac:dyDescent="0.25">
      <c r="B5131" s="34"/>
      <c r="X5131" s="51"/>
    </row>
    <row r="5132" spans="2:24" ht="15.75" x14ac:dyDescent="0.25">
      <c r="B5132" s="34"/>
      <c r="X5132" s="51"/>
    </row>
    <row r="5133" spans="2:24" ht="15.75" x14ac:dyDescent="0.25">
      <c r="B5133" s="34"/>
      <c r="X5133" s="51"/>
    </row>
    <row r="5134" spans="2:24" ht="15.75" x14ac:dyDescent="0.25">
      <c r="B5134" s="34"/>
      <c r="X5134" s="51"/>
    </row>
    <row r="5135" spans="2:24" ht="15.75" x14ac:dyDescent="0.25">
      <c r="B5135" s="34"/>
      <c r="X5135" s="51"/>
    </row>
    <row r="5136" spans="2:24" ht="15.75" x14ac:dyDescent="0.25">
      <c r="B5136" s="34"/>
      <c r="X5136" s="51"/>
    </row>
    <row r="5137" spans="2:24" ht="15.75" x14ac:dyDescent="0.25">
      <c r="B5137" s="34"/>
      <c r="X5137" s="51"/>
    </row>
    <row r="5138" spans="2:24" ht="15.75" x14ac:dyDescent="0.25">
      <c r="B5138" s="34"/>
      <c r="X5138" s="51"/>
    </row>
    <row r="5139" spans="2:24" ht="15.75" x14ac:dyDescent="0.25">
      <c r="B5139" s="34"/>
      <c r="X5139" s="51"/>
    </row>
    <row r="5140" spans="2:24" ht="15.75" x14ac:dyDescent="0.25">
      <c r="B5140" s="34"/>
      <c r="X5140" s="51"/>
    </row>
    <row r="5141" spans="2:24" ht="15.75" x14ac:dyDescent="0.25">
      <c r="B5141" s="34"/>
      <c r="X5141" s="51"/>
    </row>
    <row r="5142" spans="2:24" ht="15.75" x14ac:dyDescent="0.25">
      <c r="B5142" s="34"/>
      <c r="X5142" s="51"/>
    </row>
    <row r="5143" spans="2:24" ht="15.75" x14ac:dyDescent="0.25">
      <c r="B5143" s="34"/>
      <c r="X5143" s="51"/>
    </row>
    <row r="5144" spans="2:24" ht="15.75" x14ac:dyDescent="0.25">
      <c r="B5144" s="34"/>
      <c r="X5144" s="51"/>
    </row>
    <row r="5145" spans="2:24" ht="15.75" x14ac:dyDescent="0.25">
      <c r="B5145" s="34"/>
      <c r="X5145" s="51"/>
    </row>
    <row r="5146" spans="2:24" ht="15.75" x14ac:dyDescent="0.25">
      <c r="B5146" s="34"/>
      <c r="X5146" s="51"/>
    </row>
    <row r="5147" spans="2:24" ht="15.75" x14ac:dyDescent="0.25">
      <c r="B5147" s="34"/>
      <c r="X5147" s="51"/>
    </row>
    <row r="5148" spans="2:24" ht="15.75" x14ac:dyDescent="0.25">
      <c r="B5148" s="34"/>
      <c r="X5148" s="51"/>
    </row>
    <row r="5149" spans="2:24" ht="15.75" x14ac:dyDescent="0.25">
      <c r="B5149" s="34"/>
      <c r="X5149" s="51"/>
    </row>
    <row r="5150" spans="2:24" ht="15.75" x14ac:dyDescent="0.25">
      <c r="B5150" s="34"/>
      <c r="X5150" s="51"/>
    </row>
    <row r="5151" spans="2:24" ht="15.75" x14ac:dyDescent="0.25">
      <c r="B5151" s="34"/>
      <c r="X5151" s="51"/>
    </row>
    <row r="5152" spans="2:24" ht="15.75" x14ac:dyDescent="0.25">
      <c r="B5152" s="34"/>
      <c r="X5152" s="51"/>
    </row>
    <row r="5153" spans="2:24" ht="15.75" x14ac:dyDescent="0.25">
      <c r="B5153" s="34"/>
      <c r="X5153" s="51"/>
    </row>
    <row r="5154" spans="2:24" ht="15.75" x14ac:dyDescent="0.25">
      <c r="B5154" s="34"/>
      <c r="X5154" s="51"/>
    </row>
    <row r="5155" spans="2:24" ht="15.75" x14ac:dyDescent="0.25">
      <c r="B5155" s="34"/>
      <c r="X5155" s="51"/>
    </row>
    <row r="5156" spans="2:24" ht="15.75" x14ac:dyDescent="0.25">
      <c r="B5156" s="34"/>
      <c r="X5156" s="51"/>
    </row>
    <row r="5157" spans="2:24" ht="15.75" x14ac:dyDescent="0.25">
      <c r="B5157" s="34"/>
      <c r="X5157" s="51"/>
    </row>
    <row r="5158" spans="2:24" ht="15.75" x14ac:dyDescent="0.25">
      <c r="B5158" s="34"/>
      <c r="X5158" s="51"/>
    </row>
    <row r="5159" spans="2:24" ht="15.75" x14ac:dyDescent="0.25">
      <c r="B5159" s="34"/>
      <c r="X5159" s="51"/>
    </row>
    <row r="5160" spans="2:24" ht="15.75" x14ac:dyDescent="0.25">
      <c r="B5160" s="34"/>
      <c r="X5160" s="51"/>
    </row>
    <row r="5161" spans="2:24" ht="15.75" x14ac:dyDescent="0.25">
      <c r="B5161" s="34"/>
      <c r="X5161" s="51"/>
    </row>
    <row r="5162" spans="2:24" ht="15.75" x14ac:dyDescent="0.25">
      <c r="B5162" s="34"/>
      <c r="X5162" s="51"/>
    </row>
    <row r="5163" spans="2:24" ht="15.75" x14ac:dyDescent="0.25">
      <c r="B5163" s="34"/>
      <c r="X5163" s="51"/>
    </row>
    <row r="5164" spans="2:24" ht="15.75" x14ac:dyDescent="0.25">
      <c r="B5164" s="34"/>
      <c r="X5164" s="51"/>
    </row>
    <row r="5165" spans="2:24" ht="15.75" x14ac:dyDescent="0.25">
      <c r="B5165" s="34"/>
      <c r="X5165" s="51"/>
    </row>
    <row r="5166" spans="2:24" ht="15.75" x14ac:dyDescent="0.25">
      <c r="B5166" s="34"/>
      <c r="X5166" s="51"/>
    </row>
    <row r="5167" spans="2:24" ht="15.75" x14ac:dyDescent="0.25">
      <c r="B5167" s="34"/>
      <c r="X5167" s="51"/>
    </row>
    <row r="5168" spans="2:24" ht="15.75" x14ac:dyDescent="0.25">
      <c r="B5168" s="34"/>
      <c r="X5168" s="51"/>
    </row>
    <row r="5169" spans="2:24" ht="15.75" x14ac:dyDescent="0.25">
      <c r="B5169" s="34"/>
      <c r="X5169" s="51"/>
    </row>
    <row r="5170" spans="2:24" ht="15.75" x14ac:dyDescent="0.25">
      <c r="B5170" s="34"/>
      <c r="X5170" s="51"/>
    </row>
    <row r="5171" spans="2:24" ht="15.75" x14ac:dyDescent="0.25">
      <c r="B5171" s="34"/>
      <c r="X5171" s="51"/>
    </row>
    <row r="5172" spans="2:24" ht="15.75" x14ac:dyDescent="0.25">
      <c r="B5172" s="34"/>
      <c r="X5172" s="51"/>
    </row>
    <row r="5173" spans="2:24" ht="15.75" x14ac:dyDescent="0.25">
      <c r="B5173" s="34"/>
      <c r="X5173" s="51"/>
    </row>
    <row r="5174" spans="2:24" ht="15.75" x14ac:dyDescent="0.25">
      <c r="B5174" s="34"/>
      <c r="X5174" s="51"/>
    </row>
    <row r="5175" spans="2:24" ht="15.75" x14ac:dyDescent="0.25">
      <c r="B5175" s="34"/>
      <c r="X5175" s="51"/>
    </row>
    <row r="5176" spans="2:24" ht="15.75" x14ac:dyDescent="0.25">
      <c r="B5176" s="34"/>
      <c r="X5176" s="51"/>
    </row>
    <row r="5177" spans="2:24" ht="15.75" x14ac:dyDescent="0.25">
      <c r="B5177" s="34"/>
      <c r="X5177" s="51"/>
    </row>
    <row r="5178" spans="2:24" ht="15.75" x14ac:dyDescent="0.25">
      <c r="B5178" s="34"/>
      <c r="X5178" s="51"/>
    </row>
    <row r="5179" spans="2:24" ht="15.75" x14ac:dyDescent="0.25">
      <c r="B5179" s="34"/>
      <c r="X5179" s="51"/>
    </row>
    <row r="5180" spans="2:24" ht="15.75" x14ac:dyDescent="0.25">
      <c r="B5180" s="34"/>
      <c r="X5180" s="51"/>
    </row>
    <row r="5181" spans="2:24" ht="15.75" x14ac:dyDescent="0.25">
      <c r="B5181" s="34"/>
      <c r="X5181" s="51"/>
    </row>
    <row r="5182" spans="2:24" ht="15.75" x14ac:dyDescent="0.25">
      <c r="B5182" s="34"/>
      <c r="X5182" s="51"/>
    </row>
    <row r="5183" spans="2:24" ht="15.75" x14ac:dyDescent="0.25">
      <c r="B5183" s="34"/>
      <c r="X5183" s="51"/>
    </row>
    <row r="5184" spans="2:24" ht="15.75" x14ac:dyDescent="0.25">
      <c r="B5184" s="34"/>
      <c r="X5184" s="51"/>
    </row>
    <row r="5185" spans="2:24" ht="15.75" x14ac:dyDescent="0.25">
      <c r="B5185" s="34"/>
      <c r="X5185" s="51"/>
    </row>
    <row r="5186" spans="2:24" ht="15.75" x14ac:dyDescent="0.25">
      <c r="B5186" s="34"/>
      <c r="X5186" s="51"/>
    </row>
    <row r="5187" spans="2:24" ht="15.75" x14ac:dyDescent="0.25">
      <c r="B5187" s="34"/>
      <c r="X5187" s="51"/>
    </row>
    <row r="5188" spans="2:24" ht="15.75" x14ac:dyDescent="0.25">
      <c r="B5188" s="34"/>
      <c r="X5188" s="51"/>
    </row>
    <row r="5189" spans="2:24" ht="15.75" x14ac:dyDescent="0.25">
      <c r="B5189" s="34"/>
      <c r="X5189" s="51"/>
    </row>
    <row r="5190" spans="2:24" ht="15.75" x14ac:dyDescent="0.25">
      <c r="B5190" s="34"/>
      <c r="X5190" s="51"/>
    </row>
    <row r="5191" spans="2:24" ht="15.75" x14ac:dyDescent="0.25">
      <c r="B5191" s="34"/>
      <c r="X5191" s="51"/>
    </row>
    <row r="5192" spans="2:24" ht="15.75" x14ac:dyDescent="0.25">
      <c r="B5192" s="34"/>
      <c r="X5192" s="51"/>
    </row>
    <row r="5193" spans="2:24" ht="15.75" x14ac:dyDescent="0.25">
      <c r="B5193" s="34"/>
      <c r="X5193" s="51"/>
    </row>
    <row r="5194" spans="2:24" ht="15.75" x14ac:dyDescent="0.25">
      <c r="B5194" s="34"/>
      <c r="X5194" s="51"/>
    </row>
    <row r="5195" spans="2:24" ht="15.75" x14ac:dyDescent="0.25">
      <c r="B5195" s="34"/>
      <c r="X5195" s="51"/>
    </row>
    <row r="5196" spans="2:24" ht="15.75" x14ac:dyDescent="0.25">
      <c r="B5196" s="34"/>
      <c r="X5196" s="51"/>
    </row>
    <row r="5197" spans="2:24" ht="15.75" x14ac:dyDescent="0.25">
      <c r="B5197" s="34"/>
      <c r="X5197" s="51"/>
    </row>
    <row r="5198" spans="2:24" ht="15.75" x14ac:dyDescent="0.25">
      <c r="B5198" s="34"/>
      <c r="X5198" s="51"/>
    </row>
    <row r="5199" spans="2:24" ht="15.75" x14ac:dyDescent="0.25">
      <c r="B5199" s="34"/>
      <c r="X5199" s="51"/>
    </row>
    <row r="5200" spans="2:24" ht="15.75" x14ac:dyDescent="0.25">
      <c r="B5200" s="34"/>
      <c r="X5200" s="51"/>
    </row>
    <row r="5201" spans="2:24" ht="15.75" x14ac:dyDescent="0.25">
      <c r="B5201" s="34"/>
      <c r="X5201" s="51"/>
    </row>
    <row r="5202" spans="2:24" ht="15.75" x14ac:dyDescent="0.25">
      <c r="B5202" s="34"/>
      <c r="X5202" s="51"/>
    </row>
    <row r="5203" spans="2:24" ht="15.75" x14ac:dyDescent="0.25">
      <c r="B5203" s="34"/>
      <c r="X5203" s="51"/>
    </row>
    <row r="5204" spans="2:24" ht="15.75" x14ac:dyDescent="0.25">
      <c r="B5204" s="34"/>
      <c r="X5204" s="51"/>
    </row>
    <row r="5205" spans="2:24" ht="15.75" x14ac:dyDescent="0.25">
      <c r="B5205" s="34"/>
      <c r="X5205" s="51"/>
    </row>
    <row r="5206" spans="2:24" ht="15.75" x14ac:dyDescent="0.25">
      <c r="B5206" s="34"/>
      <c r="X5206" s="51"/>
    </row>
    <row r="5207" spans="2:24" ht="15.75" x14ac:dyDescent="0.25">
      <c r="B5207" s="34"/>
      <c r="X5207" s="51"/>
    </row>
    <row r="5208" spans="2:24" ht="15.75" x14ac:dyDescent="0.25">
      <c r="B5208" s="34"/>
      <c r="X5208" s="51"/>
    </row>
    <row r="5209" spans="2:24" ht="15.75" x14ac:dyDescent="0.25">
      <c r="B5209" s="34"/>
      <c r="X5209" s="51"/>
    </row>
    <row r="5210" spans="2:24" ht="15.75" x14ac:dyDescent="0.25">
      <c r="B5210" s="34"/>
      <c r="X5210" s="51"/>
    </row>
    <row r="5211" spans="2:24" ht="15.75" x14ac:dyDescent="0.25">
      <c r="B5211" s="34"/>
      <c r="X5211" s="51"/>
    </row>
    <row r="5212" spans="2:24" ht="15.75" x14ac:dyDescent="0.25">
      <c r="B5212" s="34"/>
      <c r="X5212" s="51"/>
    </row>
    <row r="5213" spans="2:24" ht="15.75" x14ac:dyDescent="0.25">
      <c r="B5213" s="34"/>
      <c r="X5213" s="51"/>
    </row>
    <row r="5214" spans="2:24" ht="15.75" x14ac:dyDescent="0.25">
      <c r="B5214" s="34"/>
      <c r="X5214" s="51"/>
    </row>
    <row r="5215" spans="2:24" ht="15.75" x14ac:dyDescent="0.25">
      <c r="B5215" s="34"/>
      <c r="X5215" s="51"/>
    </row>
    <row r="5216" spans="2:24" ht="15.75" x14ac:dyDescent="0.25">
      <c r="B5216" s="34"/>
      <c r="X5216" s="51"/>
    </row>
    <row r="5217" spans="2:24" ht="15.75" x14ac:dyDescent="0.25">
      <c r="B5217" s="34"/>
      <c r="X5217" s="51"/>
    </row>
    <row r="5218" spans="2:24" ht="15.75" x14ac:dyDescent="0.25">
      <c r="B5218" s="34"/>
      <c r="X5218" s="51"/>
    </row>
    <row r="5219" spans="2:24" ht="15.75" x14ac:dyDescent="0.25">
      <c r="B5219" s="34"/>
      <c r="X5219" s="51"/>
    </row>
    <row r="5220" spans="2:24" ht="15.75" x14ac:dyDescent="0.25">
      <c r="B5220" s="34"/>
      <c r="X5220" s="51"/>
    </row>
    <row r="5221" spans="2:24" ht="15.75" x14ac:dyDescent="0.25">
      <c r="B5221" s="34"/>
      <c r="X5221" s="51"/>
    </row>
    <row r="5222" spans="2:24" ht="15.75" x14ac:dyDescent="0.25">
      <c r="B5222" s="34"/>
      <c r="X5222" s="51"/>
    </row>
    <row r="5223" spans="2:24" ht="15.75" x14ac:dyDescent="0.25">
      <c r="B5223" s="34"/>
      <c r="X5223" s="51"/>
    </row>
    <row r="5224" spans="2:24" ht="15.75" x14ac:dyDescent="0.25">
      <c r="B5224" s="34"/>
      <c r="X5224" s="51"/>
    </row>
    <row r="5225" spans="2:24" ht="15.75" x14ac:dyDescent="0.25">
      <c r="B5225" s="34"/>
      <c r="X5225" s="51"/>
    </row>
    <row r="5226" spans="2:24" ht="15.75" x14ac:dyDescent="0.25">
      <c r="B5226" s="34"/>
      <c r="X5226" s="51"/>
    </row>
    <row r="5227" spans="2:24" ht="15.75" x14ac:dyDescent="0.25">
      <c r="B5227" s="34"/>
      <c r="X5227" s="51"/>
    </row>
    <row r="5228" spans="2:24" ht="15.75" x14ac:dyDescent="0.25">
      <c r="B5228" s="34"/>
      <c r="X5228" s="51"/>
    </row>
    <row r="5229" spans="2:24" ht="15.75" x14ac:dyDescent="0.25">
      <c r="B5229" s="34"/>
      <c r="X5229" s="51"/>
    </row>
    <row r="5230" spans="2:24" ht="15.75" x14ac:dyDescent="0.25">
      <c r="B5230" s="34"/>
      <c r="X5230" s="51"/>
    </row>
    <row r="5231" spans="2:24" ht="15.75" x14ac:dyDescent="0.25">
      <c r="B5231" s="34"/>
      <c r="X5231" s="51"/>
    </row>
    <row r="5232" spans="2:24" ht="15.75" x14ac:dyDescent="0.25">
      <c r="B5232" s="34"/>
      <c r="X5232" s="51"/>
    </row>
    <row r="5233" spans="2:24" ht="15.75" x14ac:dyDescent="0.25">
      <c r="B5233" s="34"/>
      <c r="X5233" s="51"/>
    </row>
    <row r="5234" spans="2:24" ht="15.75" x14ac:dyDescent="0.25">
      <c r="B5234" s="34"/>
      <c r="X5234" s="51"/>
    </row>
    <row r="5235" spans="2:24" ht="15.75" x14ac:dyDescent="0.25">
      <c r="B5235" s="34"/>
      <c r="X5235" s="51"/>
    </row>
    <row r="5236" spans="2:24" ht="15.75" x14ac:dyDescent="0.25">
      <c r="B5236" s="34"/>
      <c r="X5236" s="51"/>
    </row>
    <row r="5237" spans="2:24" ht="15.75" x14ac:dyDescent="0.25">
      <c r="B5237" s="34"/>
      <c r="X5237" s="51"/>
    </row>
    <row r="5238" spans="2:24" ht="15.75" x14ac:dyDescent="0.25">
      <c r="B5238" s="34"/>
      <c r="X5238" s="51"/>
    </row>
    <row r="5239" spans="2:24" ht="15.75" x14ac:dyDescent="0.25">
      <c r="B5239" s="34"/>
      <c r="X5239" s="51"/>
    </row>
    <row r="5240" spans="2:24" ht="15.75" x14ac:dyDescent="0.25">
      <c r="B5240" s="34"/>
      <c r="X5240" s="51"/>
    </row>
    <row r="5241" spans="2:24" ht="15.75" x14ac:dyDescent="0.25">
      <c r="B5241" s="34"/>
      <c r="X5241" s="51"/>
    </row>
    <row r="5242" spans="2:24" ht="15.75" x14ac:dyDescent="0.25">
      <c r="B5242" s="34"/>
      <c r="X5242" s="51"/>
    </row>
    <row r="5243" spans="2:24" ht="15.75" x14ac:dyDescent="0.25">
      <c r="B5243" s="34"/>
      <c r="X5243" s="51"/>
    </row>
    <row r="5244" spans="2:24" ht="15.75" x14ac:dyDescent="0.25">
      <c r="B5244" s="34"/>
      <c r="X5244" s="51"/>
    </row>
    <row r="5245" spans="2:24" ht="15.75" x14ac:dyDescent="0.25">
      <c r="B5245" s="34"/>
      <c r="X5245" s="51"/>
    </row>
    <row r="5246" spans="2:24" ht="15.75" x14ac:dyDescent="0.25">
      <c r="B5246" s="34"/>
      <c r="X5246" s="51"/>
    </row>
    <row r="5247" spans="2:24" ht="15.75" x14ac:dyDescent="0.25">
      <c r="B5247" s="34"/>
      <c r="X5247" s="51"/>
    </row>
    <row r="5248" spans="2:24" ht="15.75" x14ac:dyDescent="0.25">
      <c r="B5248" s="34"/>
      <c r="X5248" s="51"/>
    </row>
    <row r="5249" spans="2:24" ht="15.75" x14ac:dyDescent="0.25">
      <c r="B5249" s="34"/>
      <c r="X5249" s="51"/>
    </row>
    <row r="5250" spans="2:24" ht="15.75" x14ac:dyDescent="0.25">
      <c r="B5250" s="34"/>
      <c r="X5250" s="51"/>
    </row>
    <row r="5251" spans="2:24" ht="15.75" x14ac:dyDescent="0.25">
      <c r="B5251" s="34"/>
      <c r="X5251" s="51"/>
    </row>
    <row r="5252" spans="2:24" ht="15.75" x14ac:dyDescent="0.25">
      <c r="B5252" s="34"/>
      <c r="X5252" s="51"/>
    </row>
    <row r="5253" spans="2:24" ht="15.75" x14ac:dyDescent="0.25">
      <c r="B5253" s="34"/>
      <c r="X5253" s="51"/>
    </row>
    <row r="5254" spans="2:24" ht="15.75" x14ac:dyDescent="0.25">
      <c r="B5254" s="34"/>
      <c r="X5254" s="51"/>
    </row>
    <row r="5255" spans="2:24" ht="15.75" x14ac:dyDescent="0.25">
      <c r="B5255" s="34"/>
      <c r="X5255" s="51"/>
    </row>
    <row r="5256" spans="2:24" ht="15.75" x14ac:dyDescent="0.25">
      <c r="B5256" s="34"/>
      <c r="X5256" s="51"/>
    </row>
    <row r="5257" spans="2:24" ht="15.75" x14ac:dyDescent="0.25">
      <c r="B5257" s="34"/>
      <c r="X5257" s="51"/>
    </row>
    <row r="5258" spans="2:24" ht="15.75" x14ac:dyDescent="0.25">
      <c r="B5258" s="34"/>
      <c r="X5258" s="51"/>
    </row>
    <row r="5259" spans="2:24" ht="15.75" x14ac:dyDescent="0.25">
      <c r="B5259" s="34"/>
      <c r="X5259" s="51"/>
    </row>
    <row r="5260" spans="2:24" ht="15.75" x14ac:dyDescent="0.25">
      <c r="B5260" s="34"/>
      <c r="X5260" s="51"/>
    </row>
    <row r="5261" spans="2:24" ht="15.75" x14ac:dyDescent="0.25">
      <c r="B5261" s="34"/>
      <c r="X5261" s="51"/>
    </row>
    <row r="5262" spans="2:24" ht="15.75" x14ac:dyDescent="0.25">
      <c r="B5262" s="34"/>
      <c r="X5262" s="51"/>
    </row>
    <row r="5263" spans="2:24" ht="15.75" x14ac:dyDescent="0.25">
      <c r="B5263" s="34"/>
      <c r="X5263" s="51"/>
    </row>
    <row r="5264" spans="2:24" ht="15.75" x14ac:dyDescent="0.25">
      <c r="B5264" s="34"/>
      <c r="X5264" s="51"/>
    </row>
    <row r="5265" spans="2:24" ht="15.75" x14ac:dyDescent="0.25">
      <c r="B5265" s="34"/>
      <c r="X5265" s="51"/>
    </row>
    <row r="5266" spans="2:24" ht="15.75" x14ac:dyDescent="0.25">
      <c r="B5266" s="34"/>
      <c r="X5266" s="51"/>
    </row>
    <row r="5267" spans="2:24" ht="15.75" x14ac:dyDescent="0.25">
      <c r="B5267" s="34"/>
      <c r="X5267" s="51"/>
    </row>
    <row r="5268" spans="2:24" ht="15.75" x14ac:dyDescent="0.25">
      <c r="B5268" s="34"/>
      <c r="X5268" s="51"/>
    </row>
    <row r="5269" spans="2:24" ht="15.75" x14ac:dyDescent="0.25">
      <c r="B5269" s="34"/>
      <c r="X5269" s="51"/>
    </row>
    <row r="5270" spans="2:24" ht="15.75" x14ac:dyDescent="0.25">
      <c r="B5270" s="34"/>
      <c r="X5270" s="51"/>
    </row>
    <row r="5271" spans="2:24" ht="15.75" x14ac:dyDescent="0.25">
      <c r="B5271" s="34"/>
      <c r="X5271" s="51"/>
    </row>
    <row r="5272" spans="2:24" ht="15.75" x14ac:dyDescent="0.25">
      <c r="B5272" s="34"/>
      <c r="X5272" s="51"/>
    </row>
    <row r="5273" spans="2:24" ht="15.75" x14ac:dyDescent="0.25">
      <c r="B5273" s="34"/>
      <c r="X5273" s="51"/>
    </row>
    <row r="5274" spans="2:24" ht="15.75" x14ac:dyDescent="0.25">
      <c r="B5274" s="34"/>
      <c r="X5274" s="51"/>
    </row>
    <row r="5275" spans="2:24" ht="15.75" x14ac:dyDescent="0.25">
      <c r="B5275" s="34"/>
      <c r="X5275" s="51"/>
    </row>
    <row r="5276" spans="2:24" ht="15.75" x14ac:dyDescent="0.25">
      <c r="B5276" s="34"/>
      <c r="X5276" s="51"/>
    </row>
    <row r="5277" spans="2:24" ht="15.75" x14ac:dyDescent="0.25">
      <c r="B5277" s="34"/>
      <c r="X5277" s="51"/>
    </row>
    <row r="5278" spans="2:24" ht="15.75" x14ac:dyDescent="0.25">
      <c r="B5278" s="34"/>
      <c r="X5278" s="51"/>
    </row>
    <row r="5279" spans="2:24" ht="15.75" x14ac:dyDescent="0.25">
      <c r="B5279" s="34"/>
      <c r="X5279" s="51"/>
    </row>
    <row r="5280" spans="2:24" ht="15.75" x14ac:dyDescent="0.25">
      <c r="B5280" s="34"/>
      <c r="X5280" s="51"/>
    </row>
    <row r="5281" spans="2:24" ht="15.75" x14ac:dyDescent="0.25">
      <c r="B5281" s="34"/>
      <c r="X5281" s="51"/>
    </row>
    <row r="5282" spans="2:24" ht="15.75" x14ac:dyDescent="0.25">
      <c r="B5282" s="34"/>
      <c r="X5282" s="51"/>
    </row>
    <row r="5283" spans="2:24" ht="15.75" x14ac:dyDescent="0.25">
      <c r="B5283" s="34"/>
      <c r="X5283" s="51"/>
    </row>
    <row r="5284" spans="2:24" ht="15.75" x14ac:dyDescent="0.25">
      <c r="B5284" s="34"/>
      <c r="X5284" s="51"/>
    </row>
    <row r="5285" spans="2:24" ht="15.75" x14ac:dyDescent="0.25">
      <c r="B5285" s="34"/>
      <c r="X5285" s="51"/>
    </row>
    <row r="5286" spans="2:24" ht="15.75" x14ac:dyDescent="0.25">
      <c r="B5286" s="34"/>
      <c r="X5286" s="51"/>
    </row>
    <row r="5287" spans="2:24" ht="15.75" x14ac:dyDescent="0.25">
      <c r="B5287" s="34"/>
      <c r="X5287" s="51"/>
    </row>
    <row r="5288" spans="2:24" ht="15.75" x14ac:dyDescent="0.25">
      <c r="B5288" s="34"/>
      <c r="X5288" s="51"/>
    </row>
    <row r="5289" spans="2:24" ht="15.75" x14ac:dyDescent="0.25">
      <c r="B5289" s="34"/>
      <c r="X5289" s="51"/>
    </row>
    <row r="5290" spans="2:24" ht="15.75" x14ac:dyDescent="0.25">
      <c r="B5290" s="34"/>
      <c r="X5290" s="51"/>
    </row>
    <row r="5291" spans="2:24" ht="15.75" x14ac:dyDescent="0.25">
      <c r="B5291" s="34"/>
      <c r="X5291" s="51"/>
    </row>
    <row r="5292" spans="2:24" ht="15.75" x14ac:dyDescent="0.25">
      <c r="B5292" s="34"/>
      <c r="X5292" s="51"/>
    </row>
    <row r="5293" spans="2:24" ht="15.75" x14ac:dyDescent="0.25">
      <c r="B5293" s="34"/>
      <c r="X5293" s="51"/>
    </row>
    <row r="5294" spans="2:24" ht="15.75" x14ac:dyDescent="0.25">
      <c r="B5294" s="34"/>
      <c r="X5294" s="51"/>
    </row>
    <row r="5295" spans="2:24" ht="15.75" x14ac:dyDescent="0.25">
      <c r="B5295" s="34"/>
      <c r="X5295" s="51"/>
    </row>
    <row r="5296" spans="2:24" ht="15.75" x14ac:dyDescent="0.25">
      <c r="B5296" s="34"/>
      <c r="X5296" s="51"/>
    </row>
    <row r="5297" spans="2:24" ht="15.75" x14ac:dyDescent="0.25">
      <c r="B5297" s="34"/>
      <c r="X5297" s="51"/>
    </row>
    <row r="5298" spans="2:24" ht="15.75" x14ac:dyDescent="0.25">
      <c r="B5298" s="34"/>
      <c r="X5298" s="51"/>
    </row>
    <row r="5299" spans="2:24" ht="15.75" x14ac:dyDescent="0.25">
      <c r="B5299" s="34"/>
      <c r="X5299" s="51"/>
    </row>
    <row r="5300" spans="2:24" ht="15.75" x14ac:dyDescent="0.25">
      <c r="B5300" s="34"/>
      <c r="X5300" s="51"/>
    </row>
    <row r="5301" spans="2:24" ht="15.75" x14ac:dyDescent="0.25">
      <c r="B5301" s="34"/>
      <c r="X5301" s="51"/>
    </row>
    <row r="5302" spans="2:24" ht="15.75" x14ac:dyDescent="0.25">
      <c r="B5302" s="34"/>
      <c r="X5302" s="51"/>
    </row>
    <row r="5303" spans="2:24" ht="15.75" x14ac:dyDescent="0.25">
      <c r="B5303" s="34"/>
      <c r="X5303" s="51"/>
    </row>
    <row r="5304" spans="2:24" ht="15.75" x14ac:dyDescent="0.25">
      <c r="B5304" s="34"/>
      <c r="X5304" s="51"/>
    </row>
    <row r="5305" spans="2:24" ht="15.75" x14ac:dyDescent="0.25">
      <c r="B5305" s="34"/>
      <c r="X5305" s="51"/>
    </row>
    <row r="5306" spans="2:24" ht="15.75" x14ac:dyDescent="0.25">
      <c r="B5306" s="34"/>
      <c r="X5306" s="51"/>
    </row>
    <row r="5307" spans="2:24" ht="15.75" x14ac:dyDescent="0.25">
      <c r="B5307" s="34"/>
      <c r="X5307" s="51"/>
    </row>
    <row r="5308" spans="2:24" ht="15.75" x14ac:dyDescent="0.25">
      <c r="B5308" s="34"/>
      <c r="X5308" s="51"/>
    </row>
    <row r="5309" spans="2:24" ht="15.75" x14ac:dyDescent="0.25">
      <c r="B5309" s="34"/>
      <c r="X5309" s="51"/>
    </row>
    <row r="5310" spans="2:24" ht="15.75" x14ac:dyDescent="0.25">
      <c r="B5310" s="34"/>
      <c r="X5310" s="51"/>
    </row>
    <row r="5311" spans="2:24" ht="15.75" x14ac:dyDescent="0.25">
      <c r="B5311" s="34"/>
      <c r="X5311" s="51"/>
    </row>
    <row r="5312" spans="2:24" ht="15.75" x14ac:dyDescent="0.25">
      <c r="B5312" s="34"/>
      <c r="X5312" s="51"/>
    </row>
    <row r="5313" spans="2:24" ht="15.75" x14ac:dyDescent="0.25">
      <c r="B5313" s="34"/>
      <c r="X5313" s="51"/>
    </row>
    <row r="5314" spans="2:24" ht="15.75" x14ac:dyDescent="0.25">
      <c r="B5314" s="34"/>
      <c r="X5314" s="51"/>
    </row>
    <row r="5315" spans="2:24" ht="15.75" x14ac:dyDescent="0.25">
      <c r="B5315" s="34"/>
      <c r="X5315" s="51"/>
    </row>
    <row r="5316" spans="2:24" ht="15.75" x14ac:dyDescent="0.25">
      <c r="B5316" s="34"/>
      <c r="X5316" s="51"/>
    </row>
    <row r="5317" spans="2:24" ht="15.75" x14ac:dyDescent="0.25">
      <c r="B5317" s="34"/>
      <c r="X5317" s="51"/>
    </row>
    <row r="5318" spans="2:24" ht="15.75" x14ac:dyDescent="0.25">
      <c r="B5318" s="34"/>
      <c r="X5318" s="51"/>
    </row>
    <row r="5319" spans="2:24" ht="15.75" x14ac:dyDescent="0.25">
      <c r="B5319" s="34"/>
      <c r="X5319" s="51"/>
    </row>
    <row r="5320" spans="2:24" ht="15.75" x14ac:dyDescent="0.25">
      <c r="B5320" s="34"/>
      <c r="X5320" s="51"/>
    </row>
    <row r="5321" spans="2:24" ht="15.75" x14ac:dyDescent="0.25">
      <c r="B5321" s="34"/>
      <c r="X5321" s="51"/>
    </row>
    <row r="5322" spans="2:24" ht="15.75" x14ac:dyDescent="0.25">
      <c r="B5322" s="34"/>
      <c r="X5322" s="51"/>
    </row>
    <row r="5323" spans="2:24" ht="15.75" x14ac:dyDescent="0.25">
      <c r="B5323" s="34"/>
      <c r="X5323" s="51"/>
    </row>
    <row r="5324" spans="2:24" ht="15.75" x14ac:dyDescent="0.25">
      <c r="B5324" s="34"/>
      <c r="X5324" s="51"/>
    </row>
    <row r="5325" spans="2:24" ht="15.75" x14ac:dyDescent="0.25">
      <c r="B5325" s="34"/>
      <c r="X5325" s="51"/>
    </row>
    <row r="5326" spans="2:24" ht="15.75" x14ac:dyDescent="0.25">
      <c r="B5326" s="34"/>
      <c r="X5326" s="51"/>
    </row>
    <row r="5327" spans="2:24" ht="15.75" x14ac:dyDescent="0.25">
      <c r="B5327" s="34"/>
      <c r="X5327" s="51"/>
    </row>
    <row r="5328" spans="2:24" ht="15.75" x14ac:dyDescent="0.25">
      <c r="B5328" s="34"/>
      <c r="X5328" s="51"/>
    </row>
    <row r="5329" spans="2:24" ht="15.75" x14ac:dyDescent="0.25">
      <c r="B5329" s="34"/>
      <c r="X5329" s="51"/>
    </row>
    <row r="5330" spans="2:24" ht="15.75" x14ac:dyDescent="0.25">
      <c r="B5330" s="34"/>
      <c r="X5330" s="51"/>
    </row>
    <row r="5331" spans="2:24" ht="15.75" x14ac:dyDescent="0.25">
      <c r="B5331" s="34"/>
      <c r="X5331" s="51"/>
    </row>
    <row r="5332" spans="2:24" ht="15.75" x14ac:dyDescent="0.25">
      <c r="B5332" s="34"/>
      <c r="X5332" s="51"/>
    </row>
    <row r="5333" spans="2:24" ht="15.75" x14ac:dyDescent="0.25">
      <c r="B5333" s="34"/>
      <c r="X5333" s="51"/>
    </row>
    <row r="5334" spans="2:24" ht="15.75" x14ac:dyDescent="0.25">
      <c r="B5334" s="34"/>
      <c r="X5334" s="51"/>
    </row>
    <row r="5335" spans="2:24" ht="15.75" x14ac:dyDescent="0.25">
      <c r="B5335" s="34"/>
      <c r="X5335" s="51"/>
    </row>
    <row r="5336" spans="2:24" ht="15.75" x14ac:dyDescent="0.25">
      <c r="B5336" s="34"/>
      <c r="X5336" s="51"/>
    </row>
    <row r="5337" spans="2:24" ht="15.75" x14ac:dyDescent="0.25">
      <c r="B5337" s="34"/>
      <c r="X5337" s="51"/>
    </row>
    <row r="5338" spans="2:24" ht="15.75" x14ac:dyDescent="0.25">
      <c r="B5338" s="34"/>
      <c r="X5338" s="51"/>
    </row>
    <row r="5339" spans="2:24" ht="15.75" x14ac:dyDescent="0.25">
      <c r="B5339" s="34"/>
      <c r="X5339" s="51"/>
    </row>
    <row r="5340" spans="2:24" ht="15.75" x14ac:dyDescent="0.25">
      <c r="B5340" s="34"/>
      <c r="X5340" s="51"/>
    </row>
    <row r="5341" spans="2:24" ht="15.75" x14ac:dyDescent="0.25">
      <c r="B5341" s="34"/>
      <c r="X5341" s="51"/>
    </row>
    <row r="5342" spans="2:24" ht="15.75" x14ac:dyDescent="0.25">
      <c r="B5342" s="34"/>
      <c r="X5342" s="51"/>
    </row>
    <row r="5343" spans="2:24" ht="15.75" x14ac:dyDescent="0.25">
      <c r="B5343" s="34"/>
      <c r="X5343" s="51"/>
    </row>
    <row r="5344" spans="2:24" ht="15.75" x14ac:dyDescent="0.25">
      <c r="B5344" s="34"/>
      <c r="X5344" s="51"/>
    </row>
    <row r="5345" spans="2:24" ht="15.75" x14ac:dyDescent="0.25">
      <c r="B5345" s="34"/>
      <c r="X5345" s="51"/>
    </row>
    <row r="5346" spans="2:24" ht="15.75" x14ac:dyDescent="0.25">
      <c r="B5346" s="34"/>
      <c r="X5346" s="51"/>
    </row>
    <row r="5347" spans="2:24" ht="15.75" x14ac:dyDescent="0.25">
      <c r="B5347" s="34"/>
      <c r="X5347" s="51"/>
    </row>
    <row r="5348" spans="2:24" ht="15.75" x14ac:dyDescent="0.25">
      <c r="B5348" s="34"/>
      <c r="X5348" s="51"/>
    </row>
    <row r="5349" spans="2:24" ht="15.75" x14ac:dyDescent="0.25">
      <c r="B5349" s="34"/>
      <c r="X5349" s="51"/>
    </row>
    <row r="5350" spans="2:24" ht="15.75" x14ac:dyDescent="0.25">
      <c r="B5350" s="34"/>
      <c r="X5350" s="51"/>
    </row>
    <row r="5351" spans="2:24" ht="15.75" x14ac:dyDescent="0.25">
      <c r="B5351" s="34"/>
      <c r="X5351" s="51"/>
    </row>
    <row r="5352" spans="2:24" ht="15.75" x14ac:dyDescent="0.25">
      <c r="B5352" s="34"/>
      <c r="X5352" s="51"/>
    </row>
    <row r="5353" spans="2:24" ht="15.75" x14ac:dyDescent="0.25">
      <c r="B5353" s="34"/>
      <c r="X5353" s="51"/>
    </row>
    <row r="5354" spans="2:24" ht="15.75" x14ac:dyDescent="0.25">
      <c r="B5354" s="34"/>
      <c r="X5354" s="51"/>
    </row>
    <row r="5355" spans="2:24" ht="15.75" x14ac:dyDescent="0.25">
      <c r="B5355" s="34"/>
      <c r="X5355" s="51"/>
    </row>
    <row r="5356" spans="2:24" ht="15.75" x14ac:dyDescent="0.25">
      <c r="B5356" s="34"/>
      <c r="X5356" s="51"/>
    </row>
    <row r="5357" spans="2:24" ht="15.75" x14ac:dyDescent="0.25">
      <c r="B5357" s="34"/>
      <c r="X5357" s="51"/>
    </row>
    <row r="5358" spans="2:24" ht="15.75" x14ac:dyDescent="0.25">
      <c r="B5358" s="34"/>
      <c r="X5358" s="51"/>
    </row>
    <row r="5359" spans="2:24" ht="15.75" x14ac:dyDescent="0.25">
      <c r="B5359" s="34"/>
      <c r="X5359" s="51"/>
    </row>
    <row r="5360" spans="2:24" ht="15.75" x14ac:dyDescent="0.25">
      <c r="B5360" s="34"/>
      <c r="X5360" s="51"/>
    </row>
    <row r="5361" spans="2:24" ht="15.75" x14ac:dyDescent="0.25">
      <c r="B5361" s="34"/>
      <c r="X5361" s="51"/>
    </row>
    <row r="5362" spans="2:24" ht="15.75" x14ac:dyDescent="0.25">
      <c r="B5362" s="34"/>
      <c r="X5362" s="51"/>
    </row>
    <row r="5363" spans="2:24" ht="15.75" x14ac:dyDescent="0.25">
      <c r="B5363" s="34"/>
      <c r="X5363" s="51"/>
    </row>
    <row r="5364" spans="2:24" ht="15.75" x14ac:dyDescent="0.25">
      <c r="B5364" s="34"/>
      <c r="X5364" s="51"/>
    </row>
    <row r="5365" spans="2:24" ht="15.75" x14ac:dyDescent="0.25">
      <c r="B5365" s="34"/>
      <c r="X5365" s="51"/>
    </row>
    <row r="5366" spans="2:24" ht="15.75" x14ac:dyDescent="0.25">
      <c r="B5366" s="34"/>
      <c r="X5366" s="51"/>
    </row>
    <row r="5367" spans="2:24" ht="15.75" x14ac:dyDescent="0.25">
      <c r="B5367" s="34"/>
      <c r="X5367" s="51"/>
    </row>
    <row r="5368" spans="2:24" ht="15.75" x14ac:dyDescent="0.25">
      <c r="B5368" s="34"/>
      <c r="X5368" s="51"/>
    </row>
    <row r="5369" spans="2:24" ht="15.75" x14ac:dyDescent="0.25">
      <c r="B5369" s="34"/>
      <c r="X5369" s="51"/>
    </row>
    <row r="5370" spans="2:24" ht="15.75" x14ac:dyDescent="0.25">
      <c r="B5370" s="34"/>
      <c r="X5370" s="51"/>
    </row>
    <row r="5371" spans="2:24" ht="15.75" x14ac:dyDescent="0.25">
      <c r="B5371" s="34"/>
      <c r="X5371" s="51"/>
    </row>
    <row r="5372" spans="2:24" ht="15.75" x14ac:dyDescent="0.25">
      <c r="B5372" s="34"/>
      <c r="X5372" s="51"/>
    </row>
    <row r="5373" spans="2:24" ht="15.75" x14ac:dyDescent="0.25">
      <c r="B5373" s="34"/>
      <c r="X5373" s="51"/>
    </row>
    <row r="5374" spans="2:24" ht="15.75" x14ac:dyDescent="0.25">
      <c r="B5374" s="34"/>
      <c r="X5374" s="51"/>
    </row>
    <row r="5375" spans="2:24" ht="15.75" x14ac:dyDescent="0.25">
      <c r="B5375" s="34"/>
      <c r="X5375" s="51"/>
    </row>
    <row r="5376" spans="2:24" ht="15.75" x14ac:dyDescent="0.25">
      <c r="B5376" s="34"/>
      <c r="X5376" s="51"/>
    </row>
    <row r="5377" spans="2:24" ht="15.75" x14ac:dyDescent="0.25">
      <c r="B5377" s="34"/>
      <c r="X5377" s="51"/>
    </row>
    <row r="5378" spans="2:24" ht="15.75" x14ac:dyDescent="0.25">
      <c r="B5378" s="34"/>
      <c r="X5378" s="51"/>
    </row>
    <row r="5379" spans="2:24" ht="15.75" x14ac:dyDescent="0.25">
      <c r="B5379" s="34"/>
      <c r="X5379" s="51"/>
    </row>
    <row r="5380" spans="2:24" ht="15.75" x14ac:dyDescent="0.25">
      <c r="B5380" s="34"/>
      <c r="X5380" s="51"/>
    </row>
    <row r="5381" spans="2:24" ht="15.75" x14ac:dyDescent="0.25">
      <c r="B5381" s="34"/>
      <c r="X5381" s="51"/>
    </row>
    <row r="5382" spans="2:24" ht="15.75" x14ac:dyDescent="0.25">
      <c r="B5382" s="34"/>
      <c r="X5382" s="51"/>
    </row>
    <row r="5383" spans="2:24" ht="15.75" x14ac:dyDescent="0.25">
      <c r="B5383" s="34"/>
      <c r="X5383" s="51"/>
    </row>
    <row r="5384" spans="2:24" ht="15.75" x14ac:dyDescent="0.25">
      <c r="B5384" s="34"/>
      <c r="X5384" s="51"/>
    </row>
    <row r="5385" spans="2:24" ht="15.75" x14ac:dyDescent="0.25">
      <c r="B5385" s="34"/>
      <c r="X5385" s="51"/>
    </row>
    <row r="5386" spans="2:24" ht="15.75" x14ac:dyDescent="0.25">
      <c r="B5386" s="34"/>
      <c r="X5386" s="51"/>
    </row>
    <row r="5387" spans="2:24" ht="15.75" x14ac:dyDescent="0.25">
      <c r="B5387" s="34"/>
      <c r="X5387" s="51"/>
    </row>
    <row r="5388" spans="2:24" ht="15.75" x14ac:dyDescent="0.25">
      <c r="B5388" s="34"/>
      <c r="X5388" s="51"/>
    </row>
    <row r="5389" spans="2:24" ht="15.75" x14ac:dyDescent="0.25">
      <c r="B5389" s="34"/>
      <c r="X5389" s="51"/>
    </row>
    <row r="5390" spans="2:24" ht="15.75" x14ac:dyDescent="0.25">
      <c r="B5390" s="34"/>
      <c r="X5390" s="51"/>
    </row>
    <row r="5391" spans="2:24" ht="15.75" x14ac:dyDescent="0.25">
      <c r="B5391" s="34"/>
      <c r="X5391" s="51"/>
    </row>
    <row r="5392" spans="2:24" ht="15.75" x14ac:dyDescent="0.25">
      <c r="B5392" s="34"/>
      <c r="X5392" s="51"/>
    </row>
    <row r="5393" spans="2:24" ht="15.75" x14ac:dyDescent="0.25">
      <c r="B5393" s="34"/>
      <c r="X5393" s="51"/>
    </row>
    <row r="5394" spans="2:24" ht="15.75" x14ac:dyDescent="0.25">
      <c r="B5394" s="34"/>
      <c r="X5394" s="51"/>
    </row>
    <row r="5395" spans="2:24" ht="15.75" x14ac:dyDescent="0.25">
      <c r="B5395" s="34"/>
      <c r="X5395" s="51"/>
    </row>
    <row r="5396" spans="2:24" ht="15.75" x14ac:dyDescent="0.25">
      <c r="B5396" s="34"/>
      <c r="X5396" s="51"/>
    </row>
    <row r="5397" spans="2:24" ht="15.75" x14ac:dyDescent="0.25">
      <c r="B5397" s="34"/>
      <c r="X5397" s="51"/>
    </row>
    <row r="5398" spans="2:24" ht="15.75" x14ac:dyDescent="0.25">
      <c r="B5398" s="34"/>
      <c r="X5398" s="51"/>
    </row>
    <row r="5399" spans="2:24" ht="15.75" x14ac:dyDescent="0.25">
      <c r="B5399" s="34"/>
      <c r="X5399" s="51"/>
    </row>
    <row r="5400" spans="2:24" ht="15.75" x14ac:dyDescent="0.25">
      <c r="B5400" s="34"/>
      <c r="X5400" s="51"/>
    </row>
    <row r="5401" spans="2:24" ht="15.75" x14ac:dyDescent="0.25">
      <c r="B5401" s="34"/>
      <c r="X5401" s="51"/>
    </row>
    <row r="5402" spans="2:24" ht="15.75" x14ac:dyDescent="0.25">
      <c r="B5402" s="34"/>
      <c r="X5402" s="51"/>
    </row>
    <row r="5403" spans="2:24" ht="15.75" x14ac:dyDescent="0.25">
      <c r="B5403" s="34"/>
      <c r="X5403" s="51"/>
    </row>
    <row r="5404" spans="2:24" ht="15.75" x14ac:dyDescent="0.25">
      <c r="B5404" s="34"/>
      <c r="X5404" s="51"/>
    </row>
    <row r="5405" spans="2:24" ht="15.75" x14ac:dyDescent="0.25">
      <c r="B5405" s="34"/>
      <c r="X5405" s="51"/>
    </row>
    <row r="5406" spans="2:24" ht="15.75" x14ac:dyDescent="0.25">
      <c r="B5406" s="34"/>
      <c r="X5406" s="51"/>
    </row>
    <row r="5407" spans="2:24" ht="15.75" x14ac:dyDescent="0.25">
      <c r="B5407" s="34"/>
      <c r="X5407" s="51"/>
    </row>
    <row r="5408" spans="2:24" ht="15.75" x14ac:dyDescent="0.25">
      <c r="B5408" s="34"/>
      <c r="X5408" s="51"/>
    </row>
    <row r="5409" spans="2:24" ht="15.75" x14ac:dyDescent="0.25">
      <c r="B5409" s="34"/>
      <c r="X5409" s="51"/>
    </row>
    <row r="5410" spans="2:24" ht="15.75" x14ac:dyDescent="0.25">
      <c r="B5410" s="34"/>
      <c r="X5410" s="51"/>
    </row>
    <row r="5411" spans="2:24" ht="15.75" x14ac:dyDescent="0.25">
      <c r="B5411" s="34"/>
      <c r="X5411" s="51"/>
    </row>
    <row r="5412" spans="2:24" ht="15.75" x14ac:dyDescent="0.25">
      <c r="B5412" s="34"/>
      <c r="X5412" s="51"/>
    </row>
    <row r="5413" spans="2:24" ht="15.75" x14ac:dyDescent="0.25">
      <c r="B5413" s="34"/>
      <c r="X5413" s="51"/>
    </row>
    <row r="5414" spans="2:24" ht="15.75" x14ac:dyDescent="0.25">
      <c r="B5414" s="34"/>
      <c r="X5414" s="51"/>
    </row>
    <row r="5415" spans="2:24" ht="15.75" x14ac:dyDescent="0.25">
      <c r="B5415" s="34"/>
      <c r="X5415" s="51"/>
    </row>
    <row r="5416" spans="2:24" ht="15.75" x14ac:dyDescent="0.25">
      <c r="B5416" s="34"/>
      <c r="X5416" s="51"/>
    </row>
    <row r="5417" spans="2:24" ht="15.75" x14ac:dyDescent="0.25">
      <c r="B5417" s="34"/>
      <c r="X5417" s="51"/>
    </row>
    <row r="5418" spans="2:24" ht="15.75" x14ac:dyDescent="0.25">
      <c r="B5418" s="34"/>
      <c r="X5418" s="51"/>
    </row>
    <row r="5419" spans="2:24" ht="15.75" x14ac:dyDescent="0.25">
      <c r="B5419" s="34"/>
      <c r="X5419" s="51"/>
    </row>
    <row r="5420" spans="2:24" ht="15.75" x14ac:dyDescent="0.25">
      <c r="B5420" s="34"/>
      <c r="X5420" s="51"/>
    </row>
    <row r="5421" spans="2:24" ht="15.75" x14ac:dyDescent="0.25">
      <c r="B5421" s="34"/>
      <c r="X5421" s="51"/>
    </row>
    <row r="5422" spans="2:24" ht="15.75" x14ac:dyDescent="0.25">
      <c r="B5422" s="34"/>
      <c r="X5422" s="51"/>
    </row>
    <row r="5423" spans="2:24" ht="15.75" x14ac:dyDescent="0.25">
      <c r="B5423" s="34"/>
      <c r="X5423" s="51"/>
    </row>
    <row r="5424" spans="2:24" ht="15.75" x14ac:dyDescent="0.25">
      <c r="B5424" s="34"/>
      <c r="X5424" s="51"/>
    </row>
    <row r="5425" spans="2:24" ht="15.75" x14ac:dyDescent="0.25">
      <c r="B5425" s="34"/>
      <c r="X5425" s="51"/>
    </row>
    <row r="5426" spans="2:24" ht="15.75" x14ac:dyDescent="0.25">
      <c r="B5426" s="34"/>
      <c r="X5426" s="51"/>
    </row>
    <row r="5427" spans="2:24" ht="15.75" x14ac:dyDescent="0.25">
      <c r="B5427" s="34"/>
      <c r="X5427" s="51"/>
    </row>
    <row r="5428" spans="2:24" ht="15.75" x14ac:dyDescent="0.25">
      <c r="B5428" s="34"/>
      <c r="X5428" s="51"/>
    </row>
    <row r="5429" spans="2:24" ht="15.75" x14ac:dyDescent="0.25">
      <c r="B5429" s="34"/>
      <c r="X5429" s="51"/>
    </row>
    <row r="5430" spans="2:24" ht="15.75" x14ac:dyDescent="0.25">
      <c r="B5430" s="34"/>
      <c r="X5430" s="51"/>
    </row>
    <row r="5431" spans="2:24" ht="15.75" x14ac:dyDescent="0.25">
      <c r="B5431" s="34"/>
      <c r="X5431" s="51"/>
    </row>
    <row r="5432" spans="2:24" ht="15.75" x14ac:dyDescent="0.25">
      <c r="B5432" s="34"/>
      <c r="X5432" s="51"/>
    </row>
    <row r="5433" spans="2:24" ht="15.75" x14ac:dyDescent="0.25">
      <c r="B5433" s="34"/>
      <c r="X5433" s="51"/>
    </row>
    <row r="5434" spans="2:24" ht="15.75" x14ac:dyDescent="0.25">
      <c r="B5434" s="34"/>
      <c r="X5434" s="51"/>
    </row>
    <row r="5435" spans="2:24" ht="15.75" x14ac:dyDescent="0.25">
      <c r="B5435" s="34"/>
      <c r="X5435" s="51"/>
    </row>
    <row r="5436" spans="2:24" ht="15.75" x14ac:dyDescent="0.25">
      <c r="B5436" s="34"/>
      <c r="X5436" s="51"/>
    </row>
    <row r="5437" spans="2:24" ht="15.75" x14ac:dyDescent="0.25">
      <c r="B5437" s="34"/>
      <c r="X5437" s="51"/>
    </row>
    <row r="5438" spans="2:24" ht="15.75" x14ac:dyDescent="0.25">
      <c r="B5438" s="34"/>
      <c r="X5438" s="51"/>
    </row>
    <row r="5439" spans="2:24" ht="15.75" x14ac:dyDescent="0.25">
      <c r="B5439" s="34"/>
      <c r="X5439" s="51"/>
    </row>
    <row r="5440" spans="2:24" ht="15.75" x14ac:dyDescent="0.25">
      <c r="B5440" s="34"/>
      <c r="X5440" s="51"/>
    </row>
    <row r="5441" spans="2:24" ht="15.75" x14ac:dyDescent="0.25">
      <c r="B5441" s="34"/>
      <c r="X5441" s="51"/>
    </row>
    <row r="5442" spans="2:24" ht="15.75" x14ac:dyDescent="0.25">
      <c r="B5442" s="34"/>
      <c r="X5442" s="51"/>
    </row>
    <row r="5443" spans="2:24" ht="15.75" x14ac:dyDescent="0.25">
      <c r="B5443" s="34"/>
      <c r="X5443" s="51"/>
    </row>
    <row r="5444" spans="2:24" ht="15.75" x14ac:dyDescent="0.25">
      <c r="B5444" s="34"/>
      <c r="X5444" s="51"/>
    </row>
    <row r="5445" spans="2:24" ht="15.75" x14ac:dyDescent="0.25">
      <c r="B5445" s="34"/>
      <c r="X5445" s="51"/>
    </row>
    <row r="5446" spans="2:24" ht="15.75" x14ac:dyDescent="0.25">
      <c r="B5446" s="34"/>
      <c r="X5446" s="51"/>
    </row>
    <row r="5447" spans="2:24" ht="15.75" x14ac:dyDescent="0.25">
      <c r="B5447" s="34"/>
      <c r="X5447" s="51"/>
    </row>
    <row r="5448" spans="2:24" ht="15.75" x14ac:dyDescent="0.25">
      <c r="B5448" s="34"/>
      <c r="X5448" s="51"/>
    </row>
    <row r="5449" spans="2:24" ht="15.75" x14ac:dyDescent="0.25">
      <c r="B5449" s="34"/>
      <c r="X5449" s="51"/>
    </row>
    <row r="5450" spans="2:24" ht="15.75" x14ac:dyDescent="0.25">
      <c r="B5450" s="34"/>
      <c r="X5450" s="51"/>
    </row>
    <row r="5451" spans="2:24" ht="15.75" x14ac:dyDescent="0.25">
      <c r="B5451" s="34"/>
      <c r="X5451" s="51"/>
    </row>
    <row r="5452" spans="2:24" ht="15.75" x14ac:dyDescent="0.25">
      <c r="B5452" s="34"/>
      <c r="X5452" s="51"/>
    </row>
    <row r="5453" spans="2:24" ht="15.75" x14ac:dyDescent="0.25">
      <c r="B5453" s="34"/>
      <c r="X5453" s="51"/>
    </row>
    <row r="5454" spans="2:24" ht="15.75" x14ac:dyDescent="0.25">
      <c r="B5454" s="34"/>
      <c r="X5454" s="51"/>
    </row>
    <row r="5455" spans="2:24" ht="15.75" x14ac:dyDescent="0.25">
      <c r="B5455" s="34"/>
      <c r="X5455" s="51"/>
    </row>
    <row r="5456" spans="2:24" ht="15.75" x14ac:dyDescent="0.25">
      <c r="B5456" s="34"/>
      <c r="X5456" s="51"/>
    </row>
    <row r="5457" spans="2:24" ht="15.75" x14ac:dyDescent="0.25">
      <c r="B5457" s="34"/>
      <c r="X5457" s="51"/>
    </row>
    <row r="5458" spans="2:24" ht="15.75" x14ac:dyDescent="0.25">
      <c r="B5458" s="34"/>
      <c r="X5458" s="51"/>
    </row>
    <row r="5459" spans="2:24" ht="15.75" x14ac:dyDescent="0.25">
      <c r="B5459" s="34"/>
      <c r="X5459" s="51"/>
    </row>
    <row r="5460" spans="2:24" ht="15.75" x14ac:dyDescent="0.25">
      <c r="B5460" s="34"/>
      <c r="X5460" s="51"/>
    </row>
    <row r="5461" spans="2:24" ht="15.75" x14ac:dyDescent="0.25">
      <c r="B5461" s="34"/>
      <c r="X5461" s="51"/>
    </row>
    <row r="5462" spans="2:24" ht="15.75" x14ac:dyDescent="0.25">
      <c r="B5462" s="34"/>
      <c r="X5462" s="51"/>
    </row>
    <row r="5463" spans="2:24" ht="15.75" x14ac:dyDescent="0.25">
      <c r="B5463" s="34"/>
      <c r="X5463" s="51"/>
    </row>
    <row r="5464" spans="2:24" ht="15.75" x14ac:dyDescent="0.25">
      <c r="B5464" s="34"/>
      <c r="X5464" s="51"/>
    </row>
    <row r="5465" spans="2:24" ht="15.75" x14ac:dyDescent="0.25">
      <c r="B5465" s="34"/>
      <c r="X5465" s="51"/>
    </row>
    <row r="5466" spans="2:24" ht="15.75" x14ac:dyDescent="0.25">
      <c r="B5466" s="34"/>
      <c r="X5466" s="51"/>
    </row>
    <row r="5467" spans="2:24" ht="15.75" x14ac:dyDescent="0.25">
      <c r="B5467" s="34"/>
      <c r="X5467" s="51"/>
    </row>
    <row r="5468" spans="2:24" ht="15.75" x14ac:dyDescent="0.25">
      <c r="B5468" s="34"/>
      <c r="X5468" s="51"/>
    </row>
    <row r="5469" spans="2:24" ht="15.75" x14ac:dyDescent="0.25">
      <c r="B5469" s="34"/>
      <c r="X5469" s="51"/>
    </row>
    <row r="5470" spans="2:24" ht="15.75" x14ac:dyDescent="0.25">
      <c r="B5470" s="34"/>
      <c r="X5470" s="51"/>
    </row>
    <row r="5471" spans="2:24" ht="15.75" x14ac:dyDescent="0.25">
      <c r="B5471" s="34"/>
      <c r="X5471" s="51"/>
    </row>
    <row r="5472" spans="2:24" ht="15.75" x14ac:dyDescent="0.25">
      <c r="B5472" s="34"/>
      <c r="X5472" s="51"/>
    </row>
    <row r="5473" spans="2:24" ht="15.75" x14ac:dyDescent="0.25">
      <c r="B5473" s="34"/>
      <c r="X5473" s="51"/>
    </row>
    <row r="5474" spans="2:24" ht="15.75" x14ac:dyDescent="0.25">
      <c r="B5474" s="34"/>
      <c r="X5474" s="51"/>
    </row>
    <row r="5475" spans="2:24" ht="15.75" x14ac:dyDescent="0.25">
      <c r="B5475" s="34"/>
      <c r="X5475" s="51"/>
    </row>
    <row r="5476" spans="2:24" ht="15.75" x14ac:dyDescent="0.25">
      <c r="B5476" s="34"/>
      <c r="X5476" s="51"/>
    </row>
    <row r="5477" spans="2:24" ht="15.75" x14ac:dyDescent="0.25">
      <c r="B5477" s="34"/>
      <c r="X5477" s="51"/>
    </row>
    <row r="5478" spans="2:24" ht="15.75" x14ac:dyDescent="0.25">
      <c r="B5478" s="34"/>
      <c r="X5478" s="51"/>
    </row>
    <row r="5479" spans="2:24" ht="15.75" x14ac:dyDescent="0.25">
      <c r="B5479" s="34"/>
      <c r="X5479" s="51"/>
    </row>
    <row r="5480" spans="2:24" ht="15.75" x14ac:dyDescent="0.25">
      <c r="B5480" s="34"/>
      <c r="X5480" s="51"/>
    </row>
    <row r="5481" spans="2:24" ht="15.75" x14ac:dyDescent="0.25">
      <c r="B5481" s="34"/>
      <c r="X5481" s="51"/>
    </row>
    <row r="5482" spans="2:24" ht="15.75" x14ac:dyDescent="0.25">
      <c r="B5482" s="34"/>
      <c r="X5482" s="51"/>
    </row>
    <row r="5483" spans="2:24" ht="15.75" x14ac:dyDescent="0.25">
      <c r="B5483" s="34"/>
      <c r="X5483" s="51"/>
    </row>
    <row r="5484" spans="2:24" ht="15.75" x14ac:dyDescent="0.25">
      <c r="B5484" s="34"/>
      <c r="X5484" s="51"/>
    </row>
    <row r="5485" spans="2:24" ht="15.75" x14ac:dyDescent="0.25">
      <c r="B5485" s="34"/>
      <c r="X5485" s="51"/>
    </row>
    <row r="5486" spans="2:24" ht="15.75" x14ac:dyDescent="0.25">
      <c r="B5486" s="34"/>
      <c r="X5486" s="51"/>
    </row>
    <row r="5487" spans="2:24" ht="15.75" x14ac:dyDescent="0.25">
      <c r="B5487" s="34"/>
      <c r="X5487" s="51"/>
    </row>
    <row r="5488" spans="2:24" ht="15.75" x14ac:dyDescent="0.25">
      <c r="B5488" s="34"/>
      <c r="X5488" s="51"/>
    </row>
    <row r="5489" spans="2:24" ht="15.75" x14ac:dyDescent="0.25">
      <c r="B5489" s="34"/>
      <c r="X5489" s="51"/>
    </row>
    <row r="5490" spans="2:24" ht="15.75" x14ac:dyDescent="0.25">
      <c r="B5490" s="34"/>
      <c r="X5490" s="51"/>
    </row>
    <row r="5491" spans="2:24" ht="15.75" x14ac:dyDescent="0.25">
      <c r="B5491" s="34"/>
      <c r="X5491" s="51"/>
    </row>
    <row r="5492" spans="2:24" ht="15.75" x14ac:dyDescent="0.25">
      <c r="B5492" s="34"/>
      <c r="X5492" s="51"/>
    </row>
    <row r="5493" spans="2:24" ht="15.75" x14ac:dyDescent="0.25">
      <c r="B5493" s="34"/>
      <c r="X5493" s="51"/>
    </row>
    <row r="5494" spans="2:24" ht="15.75" x14ac:dyDescent="0.25">
      <c r="B5494" s="34"/>
      <c r="X5494" s="51"/>
    </row>
    <row r="5495" spans="2:24" ht="15.75" x14ac:dyDescent="0.25">
      <c r="B5495" s="34"/>
      <c r="X5495" s="51"/>
    </row>
    <row r="5496" spans="2:24" ht="15.75" x14ac:dyDescent="0.25">
      <c r="B5496" s="34"/>
      <c r="X5496" s="51"/>
    </row>
    <row r="5497" spans="2:24" ht="15.75" x14ac:dyDescent="0.25">
      <c r="B5497" s="34"/>
      <c r="X5497" s="51"/>
    </row>
    <row r="5498" spans="2:24" ht="15.75" x14ac:dyDescent="0.25">
      <c r="B5498" s="34"/>
      <c r="X5498" s="51"/>
    </row>
    <row r="5499" spans="2:24" ht="15.75" x14ac:dyDescent="0.25">
      <c r="B5499" s="34"/>
      <c r="X5499" s="51"/>
    </row>
    <row r="5500" spans="2:24" ht="15.75" x14ac:dyDescent="0.25">
      <c r="B5500" s="34"/>
      <c r="X5500" s="51"/>
    </row>
    <row r="5501" spans="2:24" ht="15.75" x14ac:dyDescent="0.25">
      <c r="B5501" s="34"/>
      <c r="X5501" s="51"/>
    </row>
    <row r="5502" spans="2:24" ht="15.75" x14ac:dyDescent="0.25">
      <c r="B5502" s="34"/>
      <c r="X5502" s="51"/>
    </row>
    <row r="5503" spans="2:24" ht="15.75" x14ac:dyDescent="0.25">
      <c r="B5503" s="34"/>
      <c r="X5503" s="51"/>
    </row>
    <row r="5504" spans="2:24" ht="15.75" x14ac:dyDescent="0.25">
      <c r="B5504" s="34"/>
      <c r="X5504" s="51"/>
    </row>
    <row r="5505" spans="2:24" ht="15.75" x14ac:dyDescent="0.25">
      <c r="B5505" s="34"/>
      <c r="X5505" s="51"/>
    </row>
    <row r="5506" spans="2:24" ht="15.75" x14ac:dyDescent="0.25">
      <c r="B5506" s="34"/>
      <c r="X5506" s="51"/>
    </row>
    <row r="5507" spans="2:24" ht="15.75" x14ac:dyDescent="0.25">
      <c r="B5507" s="34"/>
      <c r="X5507" s="51"/>
    </row>
    <row r="5508" spans="2:24" ht="15.75" x14ac:dyDescent="0.25">
      <c r="B5508" s="34"/>
      <c r="X5508" s="51"/>
    </row>
    <row r="5509" spans="2:24" ht="15.75" x14ac:dyDescent="0.25">
      <c r="B5509" s="34"/>
      <c r="X5509" s="51"/>
    </row>
    <row r="5510" spans="2:24" ht="15.75" x14ac:dyDescent="0.25">
      <c r="B5510" s="34"/>
      <c r="X5510" s="51"/>
    </row>
    <row r="5511" spans="2:24" ht="15.75" x14ac:dyDescent="0.25">
      <c r="B5511" s="34"/>
      <c r="X5511" s="51"/>
    </row>
    <row r="5512" spans="2:24" ht="15.75" x14ac:dyDescent="0.25">
      <c r="B5512" s="34"/>
      <c r="X5512" s="51"/>
    </row>
    <row r="5513" spans="2:24" ht="15.75" x14ac:dyDescent="0.25">
      <c r="B5513" s="34"/>
      <c r="X5513" s="51"/>
    </row>
    <row r="5514" spans="2:24" ht="15.75" x14ac:dyDescent="0.25">
      <c r="B5514" s="34"/>
      <c r="X5514" s="51"/>
    </row>
    <row r="5515" spans="2:24" ht="15.75" x14ac:dyDescent="0.25">
      <c r="B5515" s="34"/>
      <c r="X5515" s="51"/>
    </row>
    <row r="5516" spans="2:24" ht="15.75" x14ac:dyDescent="0.25">
      <c r="B5516" s="34"/>
      <c r="X5516" s="51"/>
    </row>
    <row r="5517" spans="2:24" ht="15.75" x14ac:dyDescent="0.25">
      <c r="B5517" s="34"/>
      <c r="X5517" s="51"/>
    </row>
    <row r="5518" spans="2:24" ht="15.75" x14ac:dyDescent="0.25">
      <c r="B5518" s="34"/>
      <c r="X5518" s="51"/>
    </row>
    <row r="5519" spans="2:24" ht="15.75" x14ac:dyDescent="0.25">
      <c r="B5519" s="34"/>
      <c r="X5519" s="51"/>
    </row>
    <row r="5520" spans="2:24" ht="15.75" x14ac:dyDescent="0.25">
      <c r="B5520" s="34"/>
      <c r="X5520" s="51"/>
    </row>
    <row r="5521" spans="2:24" ht="15.75" x14ac:dyDescent="0.25">
      <c r="B5521" s="34"/>
      <c r="X5521" s="51"/>
    </row>
    <row r="5522" spans="2:24" ht="15.75" x14ac:dyDescent="0.25">
      <c r="B5522" s="34"/>
      <c r="X5522" s="51"/>
    </row>
    <row r="5523" spans="2:24" ht="15.75" x14ac:dyDescent="0.25">
      <c r="B5523" s="34"/>
      <c r="X5523" s="51"/>
    </row>
    <row r="5524" spans="2:24" ht="15.75" x14ac:dyDescent="0.25">
      <c r="B5524" s="34"/>
      <c r="X5524" s="51"/>
    </row>
    <row r="5525" spans="2:24" ht="15.75" x14ac:dyDescent="0.25">
      <c r="B5525" s="34"/>
      <c r="X5525" s="51"/>
    </row>
    <row r="5526" spans="2:24" ht="15.75" x14ac:dyDescent="0.25">
      <c r="B5526" s="34"/>
      <c r="X5526" s="51"/>
    </row>
    <row r="5527" spans="2:24" ht="15.75" x14ac:dyDescent="0.25">
      <c r="B5527" s="34"/>
      <c r="X5527" s="51"/>
    </row>
    <row r="5528" spans="2:24" ht="15.75" x14ac:dyDescent="0.25">
      <c r="B5528" s="34"/>
      <c r="X5528" s="51"/>
    </row>
    <row r="5529" spans="2:24" ht="15.75" x14ac:dyDescent="0.25">
      <c r="B5529" s="34"/>
      <c r="X5529" s="51"/>
    </row>
    <row r="5530" spans="2:24" ht="15.75" x14ac:dyDescent="0.25">
      <c r="B5530" s="34"/>
      <c r="X5530" s="51"/>
    </row>
    <row r="5531" spans="2:24" ht="15.75" x14ac:dyDescent="0.25">
      <c r="B5531" s="34"/>
      <c r="X5531" s="51"/>
    </row>
    <row r="5532" spans="2:24" ht="15.75" x14ac:dyDescent="0.25">
      <c r="B5532" s="34"/>
      <c r="X5532" s="51"/>
    </row>
    <row r="5533" spans="2:24" ht="15.75" x14ac:dyDescent="0.25">
      <c r="B5533" s="34"/>
      <c r="X5533" s="51"/>
    </row>
    <row r="5534" spans="2:24" ht="15.75" x14ac:dyDescent="0.25">
      <c r="B5534" s="34"/>
      <c r="X5534" s="51"/>
    </row>
    <row r="5535" spans="2:24" ht="15.75" x14ac:dyDescent="0.25">
      <c r="B5535" s="34"/>
      <c r="X5535" s="51"/>
    </row>
    <row r="5536" spans="2:24" ht="15.75" x14ac:dyDescent="0.25">
      <c r="B5536" s="34"/>
      <c r="X5536" s="51"/>
    </row>
    <row r="5537" spans="2:24" ht="15.75" x14ac:dyDescent="0.25">
      <c r="B5537" s="34"/>
      <c r="X5537" s="51"/>
    </row>
    <row r="5538" spans="2:24" ht="15.75" x14ac:dyDescent="0.25">
      <c r="B5538" s="34"/>
      <c r="X5538" s="51"/>
    </row>
    <row r="5539" spans="2:24" ht="15.75" x14ac:dyDescent="0.25">
      <c r="B5539" s="34"/>
      <c r="X5539" s="51"/>
    </row>
    <row r="5540" spans="2:24" ht="15.75" x14ac:dyDescent="0.25">
      <c r="B5540" s="34"/>
      <c r="X5540" s="51"/>
    </row>
    <row r="5541" spans="2:24" ht="15.75" x14ac:dyDescent="0.25">
      <c r="B5541" s="34"/>
      <c r="X5541" s="51"/>
    </row>
    <row r="5542" spans="2:24" ht="15.75" x14ac:dyDescent="0.25">
      <c r="B5542" s="34"/>
      <c r="X5542" s="51"/>
    </row>
    <row r="5543" spans="2:24" ht="15.75" x14ac:dyDescent="0.25">
      <c r="B5543" s="34"/>
      <c r="X5543" s="51"/>
    </row>
    <row r="5544" spans="2:24" ht="15.75" x14ac:dyDescent="0.25">
      <c r="B5544" s="34"/>
      <c r="X5544" s="51"/>
    </row>
    <row r="5545" spans="2:24" ht="15.75" x14ac:dyDescent="0.25">
      <c r="B5545" s="34"/>
      <c r="X5545" s="51"/>
    </row>
    <row r="5546" spans="2:24" ht="15.75" x14ac:dyDescent="0.25">
      <c r="B5546" s="34"/>
      <c r="X5546" s="51"/>
    </row>
    <row r="5547" spans="2:24" ht="15.75" x14ac:dyDescent="0.25">
      <c r="B5547" s="34"/>
      <c r="X5547" s="51"/>
    </row>
    <row r="5548" spans="2:24" ht="15.75" x14ac:dyDescent="0.25">
      <c r="B5548" s="34"/>
      <c r="X5548" s="51"/>
    </row>
    <row r="5549" spans="2:24" ht="15.75" x14ac:dyDescent="0.25">
      <c r="B5549" s="34"/>
      <c r="X5549" s="51"/>
    </row>
    <row r="5550" spans="2:24" ht="15.75" x14ac:dyDescent="0.25">
      <c r="B5550" s="34"/>
      <c r="X5550" s="51"/>
    </row>
    <row r="5551" spans="2:24" ht="15.75" x14ac:dyDescent="0.25">
      <c r="B5551" s="34"/>
      <c r="X5551" s="51"/>
    </row>
    <row r="5552" spans="2:24" ht="15.75" x14ac:dyDescent="0.25">
      <c r="B5552" s="34"/>
      <c r="X5552" s="51"/>
    </row>
    <row r="5553" spans="2:24" ht="15.75" x14ac:dyDescent="0.25">
      <c r="B5553" s="34"/>
      <c r="X5553" s="51"/>
    </row>
    <row r="5554" spans="2:24" ht="15.75" x14ac:dyDescent="0.25">
      <c r="B5554" s="34"/>
      <c r="X5554" s="51"/>
    </row>
    <row r="5555" spans="2:24" ht="15.75" x14ac:dyDescent="0.25">
      <c r="B5555" s="34"/>
      <c r="X5555" s="51"/>
    </row>
    <row r="5556" spans="2:24" ht="15.75" x14ac:dyDescent="0.25">
      <c r="B5556" s="34"/>
      <c r="X5556" s="51"/>
    </row>
    <row r="5557" spans="2:24" ht="15.75" x14ac:dyDescent="0.25">
      <c r="B5557" s="34"/>
      <c r="X5557" s="51"/>
    </row>
    <row r="5558" spans="2:24" ht="15.75" x14ac:dyDescent="0.25">
      <c r="B5558" s="34"/>
      <c r="X5558" s="51"/>
    </row>
    <row r="5559" spans="2:24" ht="15.75" x14ac:dyDescent="0.25">
      <c r="B5559" s="34"/>
      <c r="X5559" s="51"/>
    </row>
    <row r="5560" spans="2:24" ht="15.75" x14ac:dyDescent="0.25">
      <c r="B5560" s="34"/>
      <c r="X5560" s="51"/>
    </row>
    <row r="5561" spans="2:24" ht="15.75" x14ac:dyDescent="0.25">
      <c r="B5561" s="34"/>
      <c r="X5561" s="51"/>
    </row>
    <row r="5562" spans="2:24" ht="15.75" x14ac:dyDescent="0.25">
      <c r="B5562" s="34"/>
      <c r="X5562" s="51"/>
    </row>
    <row r="5563" spans="2:24" ht="15.75" x14ac:dyDescent="0.25">
      <c r="B5563" s="34"/>
      <c r="X5563" s="51"/>
    </row>
    <row r="5564" spans="2:24" ht="15.75" x14ac:dyDescent="0.25">
      <c r="B5564" s="34"/>
      <c r="X5564" s="51"/>
    </row>
    <row r="5565" spans="2:24" ht="15.75" x14ac:dyDescent="0.25">
      <c r="B5565" s="34"/>
      <c r="X5565" s="51"/>
    </row>
    <row r="5566" spans="2:24" ht="15.75" x14ac:dyDescent="0.25">
      <c r="B5566" s="34"/>
      <c r="X5566" s="51"/>
    </row>
    <row r="5567" spans="2:24" ht="15.75" x14ac:dyDescent="0.25">
      <c r="B5567" s="34"/>
      <c r="X5567" s="51"/>
    </row>
    <row r="5568" spans="2:24" ht="15.75" x14ac:dyDescent="0.25">
      <c r="B5568" s="34"/>
      <c r="X5568" s="51"/>
    </row>
    <row r="5569" spans="2:24" ht="15.75" x14ac:dyDescent="0.25">
      <c r="B5569" s="34"/>
      <c r="X5569" s="51"/>
    </row>
    <row r="5570" spans="2:24" ht="15.75" x14ac:dyDescent="0.25">
      <c r="B5570" s="34"/>
      <c r="X5570" s="51"/>
    </row>
    <row r="5571" spans="2:24" ht="15.75" x14ac:dyDescent="0.25">
      <c r="B5571" s="34"/>
      <c r="X5571" s="51"/>
    </row>
    <row r="5572" spans="2:24" ht="15.75" x14ac:dyDescent="0.25">
      <c r="B5572" s="34"/>
      <c r="X5572" s="51"/>
    </row>
    <row r="5573" spans="2:24" ht="15.75" x14ac:dyDescent="0.25">
      <c r="B5573" s="34"/>
      <c r="X5573" s="51"/>
    </row>
    <row r="5574" spans="2:24" ht="15.75" x14ac:dyDescent="0.25">
      <c r="B5574" s="34"/>
      <c r="X5574" s="51"/>
    </row>
    <row r="5575" spans="2:24" ht="15.75" x14ac:dyDescent="0.25">
      <c r="B5575" s="34"/>
      <c r="X5575" s="51"/>
    </row>
    <row r="5576" spans="2:24" ht="15.75" x14ac:dyDescent="0.25">
      <c r="B5576" s="34"/>
      <c r="X5576" s="51"/>
    </row>
    <row r="5577" spans="2:24" ht="15.75" x14ac:dyDescent="0.25">
      <c r="B5577" s="34"/>
      <c r="X5577" s="51"/>
    </row>
    <row r="5578" spans="2:24" ht="15.75" x14ac:dyDescent="0.25">
      <c r="B5578" s="34"/>
      <c r="X5578" s="51"/>
    </row>
    <row r="5579" spans="2:24" ht="15.75" x14ac:dyDescent="0.25">
      <c r="B5579" s="34"/>
      <c r="X5579" s="51"/>
    </row>
    <row r="5580" spans="2:24" ht="15.75" x14ac:dyDescent="0.25">
      <c r="B5580" s="34"/>
      <c r="X5580" s="51"/>
    </row>
    <row r="5581" spans="2:24" ht="15.75" x14ac:dyDescent="0.25">
      <c r="B5581" s="34"/>
      <c r="X5581" s="51"/>
    </row>
    <row r="5582" spans="2:24" ht="15.75" x14ac:dyDescent="0.25">
      <c r="B5582" s="34"/>
      <c r="X5582" s="51"/>
    </row>
    <row r="5583" spans="2:24" ht="15.75" x14ac:dyDescent="0.25">
      <c r="B5583" s="34"/>
      <c r="X5583" s="51"/>
    </row>
    <row r="5584" spans="2:24" ht="15.75" x14ac:dyDescent="0.25">
      <c r="B5584" s="34"/>
      <c r="X5584" s="51"/>
    </row>
    <row r="5585" spans="2:24" ht="15.75" x14ac:dyDescent="0.25">
      <c r="B5585" s="34"/>
      <c r="X5585" s="51"/>
    </row>
    <row r="5586" spans="2:24" ht="15.75" x14ac:dyDescent="0.25">
      <c r="B5586" s="34"/>
      <c r="X5586" s="51"/>
    </row>
    <row r="5587" spans="2:24" ht="15.75" x14ac:dyDescent="0.25">
      <c r="B5587" s="34"/>
      <c r="X5587" s="51"/>
    </row>
    <row r="5588" spans="2:24" ht="15.75" x14ac:dyDescent="0.25">
      <c r="B5588" s="34"/>
      <c r="X5588" s="51"/>
    </row>
    <row r="5589" spans="2:24" ht="15.75" x14ac:dyDescent="0.25">
      <c r="B5589" s="34"/>
      <c r="X5589" s="51"/>
    </row>
    <row r="5590" spans="2:24" ht="15.75" x14ac:dyDescent="0.25">
      <c r="B5590" s="34"/>
      <c r="X5590" s="51"/>
    </row>
    <row r="5591" spans="2:24" ht="15.75" x14ac:dyDescent="0.25">
      <c r="B5591" s="34"/>
      <c r="X5591" s="51"/>
    </row>
    <row r="5592" spans="2:24" ht="15.75" x14ac:dyDescent="0.25">
      <c r="B5592" s="34"/>
      <c r="X5592" s="51"/>
    </row>
    <row r="5593" spans="2:24" ht="15.75" x14ac:dyDescent="0.25">
      <c r="B5593" s="34"/>
      <c r="X5593" s="51"/>
    </row>
    <row r="5594" spans="2:24" ht="15.75" x14ac:dyDescent="0.25">
      <c r="B5594" s="34"/>
      <c r="X5594" s="51"/>
    </row>
    <row r="5595" spans="2:24" ht="15.75" x14ac:dyDescent="0.25">
      <c r="B5595" s="34"/>
      <c r="X5595" s="51"/>
    </row>
    <row r="5596" spans="2:24" ht="15.75" x14ac:dyDescent="0.25">
      <c r="B5596" s="34"/>
      <c r="X5596" s="51"/>
    </row>
    <row r="5597" spans="2:24" ht="15.75" x14ac:dyDescent="0.25">
      <c r="B5597" s="34"/>
      <c r="X5597" s="51"/>
    </row>
    <row r="5598" spans="2:24" ht="15.75" x14ac:dyDescent="0.25">
      <c r="B5598" s="34"/>
      <c r="X5598" s="51"/>
    </row>
    <row r="5599" spans="2:24" ht="15.75" x14ac:dyDescent="0.25">
      <c r="B5599" s="34"/>
      <c r="X5599" s="51"/>
    </row>
    <row r="5600" spans="2:24" ht="15.75" x14ac:dyDescent="0.25">
      <c r="B5600" s="34"/>
      <c r="X5600" s="51"/>
    </row>
    <row r="5601" spans="2:24" ht="15.75" x14ac:dyDescent="0.25">
      <c r="B5601" s="34"/>
      <c r="X5601" s="51"/>
    </row>
    <row r="5602" spans="2:24" ht="15.75" x14ac:dyDescent="0.25">
      <c r="B5602" s="34"/>
      <c r="X5602" s="51"/>
    </row>
    <row r="5603" spans="2:24" ht="15.75" x14ac:dyDescent="0.25">
      <c r="B5603" s="34"/>
      <c r="X5603" s="51"/>
    </row>
    <row r="5604" spans="2:24" ht="15.75" x14ac:dyDescent="0.25">
      <c r="B5604" s="34"/>
      <c r="X5604" s="51"/>
    </row>
    <row r="5605" spans="2:24" ht="15.75" x14ac:dyDescent="0.25">
      <c r="B5605" s="34"/>
      <c r="X5605" s="51"/>
    </row>
    <row r="5606" spans="2:24" ht="15.75" x14ac:dyDescent="0.25">
      <c r="B5606" s="34"/>
      <c r="X5606" s="51"/>
    </row>
    <row r="5607" spans="2:24" ht="15.75" x14ac:dyDescent="0.25">
      <c r="B5607" s="34"/>
      <c r="X5607" s="51"/>
    </row>
    <row r="5608" spans="2:24" ht="15.75" x14ac:dyDescent="0.25">
      <c r="B5608" s="34"/>
      <c r="X5608" s="51"/>
    </row>
    <row r="5609" spans="2:24" ht="15.75" x14ac:dyDescent="0.25">
      <c r="B5609" s="34"/>
      <c r="X5609" s="51"/>
    </row>
    <row r="5610" spans="2:24" ht="15.75" x14ac:dyDescent="0.25">
      <c r="B5610" s="34"/>
      <c r="X5610" s="51"/>
    </row>
    <row r="5611" spans="2:24" ht="15.75" x14ac:dyDescent="0.25">
      <c r="B5611" s="34"/>
      <c r="X5611" s="51"/>
    </row>
    <row r="5612" spans="2:24" ht="15.75" x14ac:dyDescent="0.25">
      <c r="B5612" s="34"/>
      <c r="X5612" s="51"/>
    </row>
    <row r="5613" spans="2:24" ht="15.75" x14ac:dyDescent="0.25">
      <c r="B5613" s="34"/>
      <c r="X5613" s="51"/>
    </row>
    <row r="5614" spans="2:24" ht="15.75" x14ac:dyDescent="0.25">
      <c r="B5614" s="34"/>
      <c r="X5614" s="51"/>
    </row>
    <row r="5615" spans="2:24" ht="15.75" x14ac:dyDescent="0.25">
      <c r="B5615" s="34"/>
      <c r="X5615" s="51"/>
    </row>
    <row r="5616" spans="2:24" ht="15.75" x14ac:dyDescent="0.25">
      <c r="B5616" s="34"/>
      <c r="X5616" s="51"/>
    </row>
    <row r="5617" spans="2:24" ht="15.75" x14ac:dyDescent="0.25">
      <c r="B5617" s="34"/>
      <c r="X5617" s="51"/>
    </row>
    <row r="5618" spans="2:24" ht="15.75" x14ac:dyDescent="0.25">
      <c r="B5618" s="34"/>
      <c r="X5618" s="51"/>
    </row>
    <row r="5619" spans="2:24" ht="15.75" x14ac:dyDescent="0.25">
      <c r="B5619" s="34"/>
      <c r="X5619" s="51"/>
    </row>
    <row r="5620" spans="2:24" ht="15.75" x14ac:dyDescent="0.25">
      <c r="B5620" s="34"/>
      <c r="X5620" s="51"/>
    </row>
    <row r="5621" spans="2:24" ht="15.75" x14ac:dyDescent="0.25">
      <c r="B5621" s="34"/>
      <c r="X5621" s="51"/>
    </row>
    <row r="5622" spans="2:24" ht="15.75" x14ac:dyDescent="0.25">
      <c r="B5622" s="34"/>
      <c r="X5622" s="51"/>
    </row>
    <row r="5623" spans="2:24" ht="15.75" x14ac:dyDescent="0.25">
      <c r="B5623" s="34"/>
      <c r="X5623" s="51"/>
    </row>
    <row r="5624" spans="2:24" ht="15.75" x14ac:dyDescent="0.25">
      <c r="B5624" s="34"/>
      <c r="X5624" s="51"/>
    </row>
    <row r="5625" spans="2:24" ht="15.75" x14ac:dyDescent="0.25">
      <c r="B5625" s="34"/>
      <c r="X5625" s="51"/>
    </row>
    <row r="5626" spans="2:24" ht="15.75" x14ac:dyDescent="0.25">
      <c r="B5626" s="34"/>
      <c r="X5626" s="51"/>
    </row>
    <row r="5627" spans="2:24" ht="15.75" x14ac:dyDescent="0.25">
      <c r="B5627" s="34"/>
      <c r="X5627" s="51"/>
    </row>
    <row r="5628" spans="2:24" ht="15.75" x14ac:dyDescent="0.25">
      <c r="B5628" s="34"/>
      <c r="X5628" s="51"/>
    </row>
    <row r="5629" spans="2:24" ht="15.75" x14ac:dyDescent="0.25">
      <c r="B5629" s="34"/>
      <c r="X5629" s="51"/>
    </row>
    <row r="5630" spans="2:24" ht="15.75" x14ac:dyDescent="0.25">
      <c r="B5630" s="34"/>
      <c r="X5630" s="51"/>
    </row>
    <row r="5631" spans="2:24" ht="15.75" x14ac:dyDescent="0.25">
      <c r="B5631" s="34"/>
      <c r="X5631" s="51"/>
    </row>
    <row r="5632" spans="2:24" ht="15.75" x14ac:dyDescent="0.25">
      <c r="B5632" s="34"/>
      <c r="X5632" s="51"/>
    </row>
    <row r="5633" spans="2:24" ht="15.75" x14ac:dyDescent="0.25">
      <c r="B5633" s="34"/>
      <c r="X5633" s="51"/>
    </row>
    <row r="5634" spans="2:24" ht="15.75" x14ac:dyDescent="0.25">
      <c r="B5634" s="34"/>
      <c r="X5634" s="51"/>
    </row>
    <row r="5635" spans="2:24" ht="15.75" x14ac:dyDescent="0.25">
      <c r="B5635" s="34"/>
      <c r="X5635" s="51"/>
    </row>
    <row r="5636" spans="2:24" ht="15.75" x14ac:dyDescent="0.25">
      <c r="B5636" s="34"/>
      <c r="X5636" s="51"/>
    </row>
    <row r="5637" spans="2:24" ht="15.75" x14ac:dyDescent="0.25">
      <c r="B5637" s="34"/>
      <c r="X5637" s="51"/>
    </row>
    <row r="5638" spans="2:24" ht="15.75" x14ac:dyDescent="0.25">
      <c r="B5638" s="34"/>
      <c r="X5638" s="51"/>
    </row>
    <row r="5639" spans="2:24" ht="15.75" x14ac:dyDescent="0.25">
      <c r="B5639" s="34"/>
      <c r="X5639" s="51"/>
    </row>
    <row r="5640" spans="2:24" ht="15.75" x14ac:dyDescent="0.25">
      <c r="B5640" s="34"/>
      <c r="X5640" s="51"/>
    </row>
    <row r="5641" spans="2:24" ht="15.75" x14ac:dyDescent="0.25">
      <c r="B5641" s="34"/>
      <c r="X5641" s="51"/>
    </row>
    <row r="5642" spans="2:24" ht="15.75" x14ac:dyDescent="0.25">
      <c r="B5642" s="34"/>
      <c r="X5642" s="51"/>
    </row>
    <row r="5643" spans="2:24" ht="15.75" x14ac:dyDescent="0.25">
      <c r="B5643" s="34"/>
      <c r="X5643" s="51"/>
    </row>
    <row r="5644" spans="2:24" ht="15.75" x14ac:dyDescent="0.25">
      <c r="B5644" s="34"/>
      <c r="X5644" s="51"/>
    </row>
    <row r="5645" spans="2:24" ht="15.75" x14ac:dyDescent="0.25">
      <c r="B5645" s="34"/>
      <c r="X5645" s="51"/>
    </row>
    <row r="5646" spans="2:24" ht="15.75" x14ac:dyDescent="0.25">
      <c r="B5646" s="34"/>
      <c r="X5646" s="51"/>
    </row>
    <row r="5647" spans="2:24" ht="15.75" x14ac:dyDescent="0.25">
      <c r="B5647" s="34"/>
      <c r="X5647" s="51"/>
    </row>
    <row r="5648" spans="2:24" ht="15.75" x14ac:dyDescent="0.25">
      <c r="B5648" s="34"/>
      <c r="X5648" s="51"/>
    </row>
    <row r="5649" spans="2:24" ht="15.75" x14ac:dyDescent="0.25">
      <c r="B5649" s="34"/>
      <c r="X5649" s="51"/>
    </row>
    <row r="5650" spans="2:24" ht="15.75" x14ac:dyDescent="0.25">
      <c r="B5650" s="34"/>
      <c r="X5650" s="51"/>
    </row>
    <row r="5651" spans="2:24" ht="15.75" x14ac:dyDescent="0.25">
      <c r="B5651" s="34"/>
      <c r="X5651" s="51"/>
    </row>
    <row r="5652" spans="2:24" ht="15.75" x14ac:dyDescent="0.25">
      <c r="B5652" s="34"/>
      <c r="X5652" s="51"/>
    </row>
    <row r="5653" spans="2:24" ht="15.75" x14ac:dyDescent="0.25">
      <c r="B5653" s="34"/>
      <c r="X5653" s="51"/>
    </row>
    <row r="5654" spans="2:24" ht="15.75" x14ac:dyDescent="0.25">
      <c r="B5654" s="34"/>
      <c r="X5654" s="51"/>
    </row>
    <row r="5655" spans="2:24" ht="15.75" x14ac:dyDescent="0.25">
      <c r="B5655" s="34"/>
      <c r="X5655" s="51"/>
    </row>
    <row r="5656" spans="2:24" ht="15.75" x14ac:dyDescent="0.25">
      <c r="B5656" s="34"/>
      <c r="X5656" s="51"/>
    </row>
    <row r="5657" spans="2:24" ht="15.75" x14ac:dyDescent="0.25">
      <c r="B5657" s="34"/>
      <c r="X5657" s="51"/>
    </row>
    <row r="5658" spans="2:24" ht="15.75" x14ac:dyDescent="0.25">
      <c r="B5658" s="34"/>
      <c r="X5658" s="51"/>
    </row>
    <row r="5659" spans="2:24" ht="15.75" x14ac:dyDescent="0.25">
      <c r="B5659" s="34"/>
      <c r="X5659" s="51"/>
    </row>
    <row r="5660" spans="2:24" ht="15.75" x14ac:dyDescent="0.25">
      <c r="B5660" s="34"/>
      <c r="X5660" s="51"/>
    </row>
    <row r="5661" spans="2:24" ht="15.75" x14ac:dyDescent="0.25">
      <c r="B5661" s="34"/>
      <c r="X5661" s="51"/>
    </row>
    <row r="5662" spans="2:24" ht="15.75" x14ac:dyDescent="0.25">
      <c r="B5662" s="34"/>
      <c r="X5662" s="51"/>
    </row>
    <row r="5663" spans="2:24" ht="15.75" x14ac:dyDescent="0.25">
      <c r="B5663" s="34"/>
      <c r="X5663" s="51"/>
    </row>
    <row r="5664" spans="2:24" ht="15.75" x14ac:dyDescent="0.25">
      <c r="B5664" s="34"/>
      <c r="X5664" s="51"/>
    </row>
    <row r="5665" spans="2:24" ht="15.75" x14ac:dyDescent="0.25">
      <c r="B5665" s="34"/>
      <c r="X5665" s="51"/>
    </row>
    <row r="5666" spans="2:24" ht="15.75" x14ac:dyDescent="0.25">
      <c r="B5666" s="34"/>
      <c r="X5666" s="51"/>
    </row>
    <row r="5667" spans="2:24" ht="15.75" x14ac:dyDescent="0.25">
      <c r="B5667" s="34"/>
      <c r="X5667" s="51"/>
    </row>
    <row r="5668" spans="2:24" ht="15.75" x14ac:dyDescent="0.25">
      <c r="B5668" s="34"/>
      <c r="X5668" s="51"/>
    </row>
    <row r="5669" spans="2:24" ht="15.75" x14ac:dyDescent="0.25">
      <c r="B5669" s="34"/>
      <c r="X5669" s="51"/>
    </row>
    <row r="5670" spans="2:24" ht="15.75" x14ac:dyDescent="0.25">
      <c r="B5670" s="34"/>
      <c r="X5670" s="51"/>
    </row>
    <row r="5671" spans="2:24" ht="15.75" x14ac:dyDescent="0.25">
      <c r="B5671" s="34"/>
      <c r="X5671" s="51"/>
    </row>
    <row r="5672" spans="2:24" ht="15.75" x14ac:dyDescent="0.25">
      <c r="B5672" s="34"/>
      <c r="X5672" s="51"/>
    </row>
    <row r="5673" spans="2:24" ht="15.75" x14ac:dyDescent="0.25">
      <c r="B5673" s="34"/>
      <c r="X5673" s="51"/>
    </row>
    <row r="5674" spans="2:24" ht="15.75" x14ac:dyDescent="0.25">
      <c r="B5674" s="34"/>
      <c r="X5674" s="51"/>
    </row>
    <row r="5675" spans="2:24" ht="15.75" x14ac:dyDescent="0.25">
      <c r="B5675" s="34"/>
      <c r="X5675" s="51"/>
    </row>
    <row r="5676" spans="2:24" ht="15.75" x14ac:dyDescent="0.25">
      <c r="B5676" s="34"/>
      <c r="X5676" s="51"/>
    </row>
    <row r="5677" spans="2:24" ht="15.75" x14ac:dyDescent="0.25">
      <c r="B5677" s="34"/>
      <c r="X5677" s="51"/>
    </row>
    <row r="5678" spans="2:24" ht="15.75" x14ac:dyDescent="0.25">
      <c r="B5678" s="34"/>
      <c r="X5678" s="51"/>
    </row>
    <row r="5679" spans="2:24" ht="15.75" x14ac:dyDescent="0.25">
      <c r="B5679" s="34"/>
      <c r="X5679" s="51"/>
    </row>
    <row r="5680" spans="2:24" ht="15.75" x14ac:dyDescent="0.25">
      <c r="B5680" s="34"/>
      <c r="X5680" s="51"/>
    </row>
    <row r="5681" spans="2:24" ht="15.75" x14ac:dyDescent="0.25">
      <c r="B5681" s="34"/>
      <c r="X5681" s="51"/>
    </row>
    <row r="5682" spans="2:24" ht="15.75" x14ac:dyDescent="0.25">
      <c r="B5682" s="34"/>
      <c r="X5682" s="51"/>
    </row>
    <row r="5683" spans="2:24" ht="15.75" x14ac:dyDescent="0.25">
      <c r="B5683" s="34"/>
      <c r="X5683" s="51"/>
    </row>
    <row r="5684" spans="2:24" ht="15.75" x14ac:dyDescent="0.25">
      <c r="B5684" s="34"/>
      <c r="X5684" s="51"/>
    </row>
    <row r="5685" spans="2:24" ht="15.75" x14ac:dyDescent="0.25">
      <c r="B5685" s="34"/>
      <c r="X5685" s="51"/>
    </row>
    <row r="5686" spans="2:24" ht="15.75" x14ac:dyDescent="0.25">
      <c r="B5686" s="34"/>
      <c r="X5686" s="51"/>
    </row>
    <row r="5687" spans="2:24" ht="15.75" x14ac:dyDescent="0.25">
      <c r="B5687" s="34"/>
      <c r="X5687" s="51"/>
    </row>
    <row r="5688" spans="2:24" ht="15.75" x14ac:dyDescent="0.25">
      <c r="B5688" s="34"/>
      <c r="X5688" s="51"/>
    </row>
    <row r="5689" spans="2:24" ht="15.75" x14ac:dyDescent="0.25">
      <c r="B5689" s="34"/>
      <c r="X5689" s="51"/>
    </row>
    <row r="5690" spans="2:24" ht="15.75" x14ac:dyDescent="0.25">
      <c r="B5690" s="34"/>
      <c r="X5690" s="51"/>
    </row>
    <row r="5691" spans="2:24" ht="15.75" x14ac:dyDescent="0.25">
      <c r="B5691" s="34"/>
      <c r="X5691" s="51"/>
    </row>
    <row r="5692" spans="2:24" ht="15.75" x14ac:dyDescent="0.25">
      <c r="B5692" s="34"/>
      <c r="X5692" s="51"/>
    </row>
    <row r="5693" spans="2:24" ht="15.75" x14ac:dyDescent="0.25">
      <c r="B5693" s="34"/>
      <c r="X5693" s="51"/>
    </row>
    <row r="5694" spans="2:24" ht="15.75" x14ac:dyDescent="0.25">
      <c r="B5694" s="34"/>
      <c r="X5694" s="51"/>
    </row>
    <row r="5695" spans="2:24" ht="15.75" x14ac:dyDescent="0.25">
      <c r="B5695" s="34"/>
      <c r="X5695" s="51"/>
    </row>
    <row r="5696" spans="2:24" ht="15.75" x14ac:dyDescent="0.25">
      <c r="B5696" s="34"/>
      <c r="X5696" s="51"/>
    </row>
    <row r="5697" spans="2:24" ht="15.75" x14ac:dyDescent="0.25">
      <c r="B5697" s="34"/>
      <c r="X5697" s="51"/>
    </row>
    <row r="5698" spans="2:24" ht="15.75" x14ac:dyDescent="0.25">
      <c r="B5698" s="34"/>
      <c r="X5698" s="51"/>
    </row>
    <row r="5699" spans="2:24" ht="15.75" x14ac:dyDescent="0.25">
      <c r="B5699" s="34"/>
      <c r="X5699" s="51"/>
    </row>
    <row r="5700" spans="2:24" ht="15.75" x14ac:dyDescent="0.25">
      <c r="B5700" s="34"/>
      <c r="X5700" s="51"/>
    </row>
    <row r="5701" spans="2:24" ht="15.75" x14ac:dyDescent="0.25">
      <c r="B5701" s="34"/>
      <c r="X5701" s="51"/>
    </row>
    <row r="5702" spans="2:24" ht="15.75" x14ac:dyDescent="0.25">
      <c r="B5702" s="34"/>
      <c r="X5702" s="51"/>
    </row>
    <row r="5703" spans="2:24" ht="15.75" x14ac:dyDescent="0.25">
      <c r="B5703" s="34"/>
      <c r="X5703" s="51"/>
    </row>
    <row r="5704" spans="2:24" ht="15.75" x14ac:dyDescent="0.25">
      <c r="B5704" s="34"/>
      <c r="X5704" s="51"/>
    </row>
    <row r="5705" spans="2:24" ht="15.75" x14ac:dyDescent="0.25">
      <c r="B5705" s="34"/>
      <c r="X5705" s="51"/>
    </row>
    <row r="5706" spans="2:24" ht="15.75" x14ac:dyDescent="0.25">
      <c r="B5706" s="34"/>
      <c r="X5706" s="51"/>
    </row>
    <row r="5707" spans="2:24" ht="15.75" x14ac:dyDescent="0.25">
      <c r="B5707" s="34"/>
      <c r="X5707" s="51"/>
    </row>
    <row r="5708" spans="2:24" ht="15.75" x14ac:dyDescent="0.25">
      <c r="B5708" s="34"/>
      <c r="X5708" s="51"/>
    </row>
    <row r="5709" spans="2:24" ht="15.75" x14ac:dyDescent="0.25">
      <c r="B5709" s="34"/>
      <c r="X5709" s="51"/>
    </row>
    <row r="5710" spans="2:24" ht="15.75" x14ac:dyDescent="0.25">
      <c r="B5710" s="34"/>
      <c r="X5710" s="51"/>
    </row>
    <row r="5711" spans="2:24" ht="15.75" x14ac:dyDescent="0.25">
      <c r="B5711" s="34"/>
      <c r="X5711" s="51"/>
    </row>
    <row r="5712" spans="2:24" ht="15.75" x14ac:dyDescent="0.25">
      <c r="B5712" s="34"/>
      <c r="X5712" s="51"/>
    </row>
    <row r="5713" spans="2:24" ht="15.75" x14ac:dyDescent="0.25">
      <c r="B5713" s="34"/>
      <c r="X5713" s="51"/>
    </row>
    <row r="5714" spans="2:24" ht="15.75" x14ac:dyDescent="0.25">
      <c r="B5714" s="34"/>
      <c r="X5714" s="51"/>
    </row>
    <row r="5715" spans="2:24" ht="15.75" x14ac:dyDescent="0.25">
      <c r="B5715" s="34"/>
      <c r="X5715" s="51"/>
    </row>
    <row r="5716" spans="2:24" ht="15.75" x14ac:dyDescent="0.25">
      <c r="B5716" s="34"/>
      <c r="X5716" s="51"/>
    </row>
    <row r="5717" spans="2:24" ht="15.75" x14ac:dyDescent="0.25">
      <c r="B5717" s="34"/>
      <c r="X5717" s="51"/>
    </row>
    <row r="5718" spans="2:24" ht="15.75" x14ac:dyDescent="0.25">
      <c r="B5718" s="34"/>
      <c r="X5718" s="51"/>
    </row>
    <row r="5719" spans="2:24" ht="15.75" x14ac:dyDescent="0.25">
      <c r="B5719" s="34"/>
      <c r="X5719" s="51"/>
    </row>
    <row r="5720" spans="2:24" ht="15.75" x14ac:dyDescent="0.25">
      <c r="B5720" s="34"/>
      <c r="X5720" s="51"/>
    </row>
    <row r="5721" spans="2:24" ht="15.75" x14ac:dyDescent="0.25">
      <c r="B5721" s="34"/>
      <c r="X5721" s="51"/>
    </row>
    <row r="5722" spans="2:24" ht="15.75" x14ac:dyDescent="0.25">
      <c r="B5722" s="34"/>
      <c r="X5722" s="51"/>
    </row>
    <row r="5723" spans="2:24" ht="15.75" x14ac:dyDescent="0.25">
      <c r="B5723" s="34"/>
      <c r="X5723" s="51"/>
    </row>
    <row r="5724" spans="2:24" ht="15.75" x14ac:dyDescent="0.25">
      <c r="B5724" s="34"/>
      <c r="X5724" s="51"/>
    </row>
    <row r="5725" spans="2:24" ht="15.75" x14ac:dyDescent="0.25">
      <c r="B5725" s="34"/>
      <c r="X5725" s="51"/>
    </row>
    <row r="5726" spans="2:24" ht="15.75" x14ac:dyDescent="0.25">
      <c r="B5726" s="34"/>
      <c r="X5726" s="51"/>
    </row>
    <row r="5727" spans="2:24" ht="15.75" x14ac:dyDescent="0.25">
      <c r="B5727" s="34"/>
      <c r="X5727" s="51"/>
    </row>
    <row r="5728" spans="2:24" ht="15.75" x14ac:dyDescent="0.25">
      <c r="B5728" s="34"/>
      <c r="X5728" s="51"/>
    </row>
    <row r="5729" spans="2:24" ht="15.75" x14ac:dyDescent="0.25">
      <c r="B5729" s="34"/>
      <c r="X5729" s="51"/>
    </row>
    <row r="5730" spans="2:24" ht="15.75" x14ac:dyDescent="0.25">
      <c r="B5730" s="34"/>
      <c r="X5730" s="51"/>
    </row>
    <row r="5731" spans="2:24" ht="15.75" x14ac:dyDescent="0.25">
      <c r="B5731" s="34"/>
      <c r="X5731" s="51"/>
    </row>
    <row r="5732" spans="2:24" ht="15.75" x14ac:dyDescent="0.25">
      <c r="B5732" s="34"/>
      <c r="X5732" s="51"/>
    </row>
    <row r="5733" spans="2:24" ht="15.75" x14ac:dyDescent="0.25">
      <c r="B5733" s="34"/>
      <c r="X5733" s="51"/>
    </row>
    <row r="5734" spans="2:24" ht="15.75" x14ac:dyDescent="0.25">
      <c r="B5734" s="34"/>
      <c r="X5734" s="51"/>
    </row>
    <row r="5735" spans="2:24" ht="15.75" x14ac:dyDescent="0.25">
      <c r="B5735" s="34"/>
      <c r="X5735" s="51"/>
    </row>
    <row r="5736" spans="2:24" ht="15.75" x14ac:dyDescent="0.25">
      <c r="B5736" s="34"/>
      <c r="X5736" s="51"/>
    </row>
    <row r="5737" spans="2:24" ht="15.75" x14ac:dyDescent="0.25">
      <c r="B5737" s="34"/>
      <c r="X5737" s="51"/>
    </row>
    <row r="5738" spans="2:24" ht="15.75" x14ac:dyDescent="0.25">
      <c r="B5738" s="34"/>
      <c r="X5738" s="51"/>
    </row>
    <row r="5739" spans="2:24" ht="15.75" x14ac:dyDescent="0.25">
      <c r="B5739" s="34"/>
      <c r="X5739" s="51"/>
    </row>
    <row r="5740" spans="2:24" ht="15.75" x14ac:dyDescent="0.25">
      <c r="B5740" s="34"/>
      <c r="X5740" s="51"/>
    </row>
    <row r="5741" spans="2:24" ht="15.75" x14ac:dyDescent="0.25">
      <c r="B5741" s="34"/>
      <c r="X5741" s="51"/>
    </row>
    <row r="5742" spans="2:24" ht="15.75" x14ac:dyDescent="0.25">
      <c r="B5742" s="34"/>
      <c r="X5742" s="51"/>
    </row>
    <row r="5743" spans="2:24" ht="15.75" x14ac:dyDescent="0.25">
      <c r="B5743" s="34"/>
      <c r="X5743" s="51"/>
    </row>
    <row r="5744" spans="2:24" ht="15.75" x14ac:dyDescent="0.25">
      <c r="B5744" s="34"/>
      <c r="X5744" s="51"/>
    </row>
    <row r="5745" spans="2:24" ht="15.75" x14ac:dyDescent="0.25">
      <c r="B5745" s="34"/>
      <c r="X5745" s="51"/>
    </row>
    <row r="5746" spans="2:24" ht="15.75" x14ac:dyDescent="0.25">
      <c r="B5746" s="34"/>
      <c r="X5746" s="51"/>
    </row>
    <row r="5747" spans="2:24" ht="15.75" x14ac:dyDescent="0.25">
      <c r="B5747" s="34"/>
      <c r="X5747" s="51"/>
    </row>
    <row r="5748" spans="2:24" ht="15.75" x14ac:dyDescent="0.25">
      <c r="B5748" s="34"/>
      <c r="X5748" s="51"/>
    </row>
    <row r="5749" spans="2:24" ht="15.75" x14ac:dyDescent="0.25">
      <c r="B5749" s="34"/>
      <c r="X5749" s="51"/>
    </row>
    <row r="5750" spans="2:24" ht="15.75" x14ac:dyDescent="0.25">
      <c r="B5750" s="34"/>
      <c r="X5750" s="51"/>
    </row>
    <row r="5751" spans="2:24" ht="15.75" x14ac:dyDescent="0.25">
      <c r="B5751" s="34"/>
      <c r="X5751" s="51"/>
    </row>
    <row r="5752" spans="2:24" ht="15.75" x14ac:dyDescent="0.25">
      <c r="B5752" s="34"/>
      <c r="X5752" s="51"/>
    </row>
    <row r="5753" spans="2:24" ht="15.75" x14ac:dyDescent="0.25">
      <c r="B5753" s="34"/>
      <c r="X5753" s="51"/>
    </row>
    <row r="5754" spans="2:24" ht="15.75" x14ac:dyDescent="0.25">
      <c r="B5754" s="34"/>
      <c r="X5754" s="51"/>
    </row>
    <row r="5755" spans="2:24" ht="15.75" x14ac:dyDescent="0.25">
      <c r="B5755" s="34"/>
      <c r="X5755" s="51"/>
    </row>
    <row r="5756" spans="2:24" ht="15.75" x14ac:dyDescent="0.25">
      <c r="B5756" s="34"/>
      <c r="X5756" s="51"/>
    </row>
    <row r="5757" spans="2:24" ht="15.75" x14ac:dyDescent="0.25">
      <c r="B5757" s="34"/>
      <c r="X5757" s="51"/>
    </row>
    <row r="5758" spans="2:24" ht="15.75" x14ac:dyDescent="0.25">
      <c r="B5758" s="34"/>
      <c r="X5758" s="51"/>
    </row>
    <row r="5759" spans="2:24" ht="15.75" x14ac:dyDescent="0.25">
      <c r="B5759" s="34"/>
      <c r="X5759" s="51"/>
    </row>
    <row r="5760" spans="2:24" ht="15.75" x14ac:dyDescent="0.25">
      <c r="B5760" s="34"/>
      <c r="X5760" s="51"/>
    </row>
    <row r="5761" spans="2:24" ht="15.75" x14ac:dyDescent="0.25">
      <c r="B5761" s="34"/>
      <c r="X5761" s="51"/>
    </row>
    <row r="5762" spans="2:24" ht="15.75" x14ac:dyDescent="0.25">
      <c r="B5762" s="34"/>
      <c r="X5762" s="51"/>
    </row>
    <row r="5763" spans="2:24" ht="15.75" x14ac:dyDescent="0.25">
      <c r="B5763" s="34"/>
      <c r="X5763" s="51"/>
    </row>
    <row r="5764" spans="2:24" ht="15.75" x14ac:dyDescent="0.25">
      <c r="B5764" s="34"/>
      <c r="X5764" s="51"/>
    </row>
    <row r="5765" spans="2:24" ht="15.75" x14ac:dyDescent="0.25">
      <c r="B5765" s="34"/>
      <c r="X5765" s="51"/>
    </row>
    <row r="5766" spans="2:24" ht="15.75" x14ac:dyDescent="0.25">
      <c r="B5766" s="34"/>
      <c r="X5766" s="51"/>
    </row>
    <row r="5767" spans="2:24" ht="15.75" x14ac:dyDescent="0.25">
      <c r="B5767" s="34"/>
      <c r="X5767" s="51"/>
    </row>
    <row r="5768" spans="2:24" ht="15.75" x14ac:dyDescent="0.25">
      <c r="B5768" s="34"/>
      <c r="X5768" s="51"/>
    </row>
    <row r="5769" spans="2:24" ht="15.75" x14ac:dyDescent="0.25">
      <c r="B5769" s="34"/>
      <c r="X5769" s="51"/>
    </row>
    <row r="5770" spans="2:24" ht="15.75" x14ac:dyDescent="0.25">
      <c r="B5770" s="34"/>
      <c r="X5770" s="51"/>
    </row>
    <row r="5771" spans="2:24" ht="15.75" x14ac:dyDescent="0.25">
      <c r="B5771" s="34"/>
      <c r="X5771" s="51"/>
    </row>
    <row r="5772" spans="2:24" ht="15.75" x14ac:dyDescent="0.25">
      <c r="B5772" s="34"/>
      <c r="X5772" s="51"/>
    </row>
    <row r="5773" spans="2:24" ht="15.75" x14ac:dyDescent="0.25">
      <c r="B5773" s="34"/>
      <c r="X5773" s="51"/>
    </row>
    <row r="5774" spans="2:24" ht="15.75" x14ac:dyDescent="0.25">
      <c r="B5774" s="34"/>
      <c r="X5774" s="51"/>
    </row>
    <row r="5775" spans="2:24" ht="15.75" x14ac:dyDescent="0.25">
      <c r="B5775" s="34"/>
      <c r="X5775" s="51"/>
    </row>
    <row r="5776" spans="2:24" ht="15.75" x14ac:dyDescent="0.25">
      <c r="B5776" s="34"/>
      <c r="X5776" s="51"/>
    </row>
    <row r="5777" spans="2:24" ht="15.75" x14ac:dyDescent="0.25">
      <c r="B5777" s="34"/>
      <c r="X5777" s="51"/>
    </row>
    <row r="5778" spans="2:24" ht="15.75" x14ac:dyDescent="0.25">
      <c r="B5778" s="34"/>
      <c r="X5778" s="51"/>
    </row>
    <row r="5779" spans="2:24" ht="15.75" x14ac:dyDescent="0.25">
      <c r="B5779" s="34"/>
      <c r="X5779" s="51"/>
    </row>
    <row r="5780" spans="2:24" ht="15.75" x14ac:dyDescent="0.25">
      <c r="B5780" s="34"/>
      <c r="X5780" s="51"/>
    </row>
    <row r="5781" spans="2:24" ht="15.75" x14ac:dyDescent="0.25">
      <c r="B5781" s="34"/>
      <c r="X5781" s="51"/>
    </row>
    <row r="5782" spans="2:24" ht="15.75" x14ac:dyDescent="0.25">
      <c r="B5782" s="34"/>
      <c r="X5782" s="51"/>
    </row>
    <row r="5783" spans="2:24" ht="15.75" x14ac:dyDescent="0.25">
      <c r="B5783" s="34"/>
      <c r="X5783" s="51"/>
    </row>
    <row r="5784" spans="2:24" ht="15.75" x14ac:dyDescent="0.25">
      <c r="B5784" s="34"/>
      <c r="X5784" s="51"/>
    </row>
    <row r="5785" spans="2:24" ht="15.75" x14ac:dyDescent="0.25">
      <c r="B5785" s="34"/>
      <c r="X5785" s="51"/>
    </row>
    <row r="5786" spans="2:24" ht="15.75" x14ac:dyDescent="0.25">
      <c r="B5786" s="34"/>
      <c r="X5786" s="51"/>
    </row>
    <row r="5787" spans="2:24" ht="15.75" x14ac:dyDescent="0.25">
      <c r="B5787" s="34"/>
      <c r="X5787" s="51"/>
    </row>
    <row r="5788" spans="2:24" ht="15.75" x14ac:dyDescent="0.25">
      <c r="B5788" s="34"/>
      <c r="X5788" s="51"/>
    </row>
    <row r="5789" spans="2:24" ht="15.75" x14ac:dyDescent="0.25">
      <c r="B5789" s="34"/>
      <c r="X5789" s="51"/>
    </row>
    <row r="5790" spans="2:24" ht="15.75" x14ac:dyDescent="0.25">
      <c r="B5790" s="34"/>
      <c r="X5790" s="51"/>
    </row>
    <row r="5791" spans="2:24" ht="15.75" x14ac:dyDescent="0.25">
      <c r="B5791" s="34"/>
      <c r="X5791" s="51"/>
    </row>
    <row r="5792" spans="2:24" ht="15.75" x14ac:dyDescent="0.25">
      <c r="B5792" s="34"/>
      <c r="X5792" s="51"/>
    </row>
    <row r="5793" spans="2:24" ht="15.75" x14ac:dyDescent="0.25">
      <c r="B5793" s="34"/>
      <c r="X5793" s="51"/>
    </row>
    <row r="5794" spans="2:24" ht="15.75" x14ac:dyDescent="0.25">
      <c r="B5794" s="34"/>
      <c r="X5794" s="51"/>
    </row>
    <row r="5795" spans="2:24" ht="15.75" x14ac:dyDescent="0.25">
      <c r="B5795" s="34"/>
      <c r="X5795" s="51"/>
    </row>
    <row r="5796" spans="2:24" ht="15.75" x14ac:dyDescent="0.25">
      <c r="B5796" s="34"/>
      <c r="X5796" s="51"/>
    </row>
    <row r="5797" spans="2:24" ht="15.75" x14ac:dyDescent="0.25">
      <c r="B5797" s="34"/>
      <c r="X5797" s="51"/>
    </row>
    <row r="5798" spans="2:24" ht="15.75" x14ac:dyDescent="0.25">
      <c r="B5798" s="34"/>
      <c r="X5798" s="51"/>
    </row>
    <row r="5799" spans="2:24" ht="15.75" x14ac:dyDescent="0.25">
      <c r="B5799" s="34"/>
      <c r="X5799" s="51"/>
    </row>
    <row r="5800" spans="2:24" ht="15.75" x14ac:dyDescent="0.25">
      <c r="B5800" s="34"/>
      <c r="X5800" s="51"/>
    </row>
    <row r="5801" spans="2:24" ht="15.75" x14ac:dyDescent="0.25">
      <c r="B5801" s="34"/>
      <c r="X5801" s="51"/>
    </row>
    <row r="5802" spans="2:24" ht="15.75" x14ac:dyDescent="0.25">
      <c r="B5802" s="34"/>
      <c r="X5802" s="51"/>
    </row>
    <row r="5803" spans="2:24" ht="15.75" x14ac:dyDescent="0.25">
      <c r="B5803" s="34"/>
      <c r="X5803" s="51"/>
    </row>
    <row r="5804" spans="2:24" ht="15.75" x14ac:dyDescent="0.25">
      <c r="B5804" s="34"/>
      <c r="X5804" s="51"/>
    </row>
    <row r="5805" spans="2:24" ht="15.75" x14ac:dyDescent="0.25">
      <c r="B5805" s="34"/>
      <c r="X5805" s="51"/>
    </row>
    <row r="5806" spans="2:24" ht="15.75" x14ac:dyDescent="0.25">
      <c r="B5806" s="34"/>
      <c r="X5806" s="51"/>
    </row>
    <row r="5807" spans="2:24" ht="15.75" x14ac:dyDescent="0.25">
      <c r="B5807" s="34"/>
      <c r="X5807" s="51"/>
    </row>
    <row r="5808" spans="2:24" ht="15.75" x14ac:dyDescent="0.25">
      <c r="B5808" s="34"/>
      <c r="X5808" s="51"/>
    </row>
    <row r="5809" spans="2:24" ht="15.75" x14ac:dyDescent="0.25">
      <c r="B5809" s="34"/>
      <c r="X5809" s="51"/>
    </row>
    <row r="5810" spans="2:24" ht="15.75" x14ac:dyDescent="0.25">
      <c r="B5810" s="34"/>
      <c r="X5810" s="51"/>
    </row>
    <row r="5811" spans="2:24" ht="15.75" x14ac:dyDescent="0.25">
      <c r="B5811" s="34"/>
      <c r="X5811" s="51"/>
    </row>
    <row r="5812" spans="2:24" ht="15.75" x14ac:dyDescent="0.25">
      <c r="B5812" s="34"/>
      <c r="X5812" s="51"/>
    </row>
    <row r="5813" spans="2:24" ht="15.75" x14ac:dyDescent="0.25">
      <c r="B5813" s="34"/>
      <c r="X5813" s="51"/>
    </row>
    <row r="5814" spans="2:24" ht="15.75" x14ac:dyDescent="0.25">
      <c r="B5814" s="34"/>
      <c r="X5814" s="51"/>
    </row>
    <row r="5815" spans="2:24" ht="15.75" x14ac:dyDescent="0.25">
      <c r="B5815" s="34"/>
      <c r="X5815" s="51"/>
    </row>
    <row r="5816" spans="2:24" ht="15.75" x14ac:dyDescent="0.25">
      <c r="B5816" s="34"/>
      <c r="X5816" s="51"/>
    </row>
    <row r="5817" spans="2:24" ht="15.75" x14ac:dyDescent="0.25">
      <c r="B5817" s="34"/>
      <c r="X5817" s="51"/>
    </row>
    <row r="5818" spans="2:24" ht="15.75" x14ac:dyDescent="0.25">
      <c r="B5818" s="34"/>
      <c r="X5818" s="51"/>
    </row>
    <row r="5819" spans="2:24" ht="15.75" x14ac:dyDescent="0.25">
      <c r="B5819" s="34"/>
      <c r="X5819" s="51"/>
    </row>
    <row r="5820" spans="2:24" ht="15.75" x14ac:dyDescent="0.25">
      <c r="B5820" s="34"/>
      <c r="X5820" s="51"/>
    </row>
    <row r="5821" spans="2:24" ht="15.75" x14ac:dyDescent="0.25">
      <c r="B5821" s="34"/>
      <c r="X5821" s="51"/>
    </row>
    <row r="5822" spans="2:24" ht="15.75" x14ac:dyDescent="0.25">
      <c r="B5822" s="34"/>
      <c r="X5822" s="51"/>
    </row>
    <row r="5823" spans="2:24" ht="15.75" x14ac:dyDescent="0.25">
      <c r="B5823" s="34"/>
      <c r="X5823" s="51"/>
    </row>
    <row r="5824" spans="2:24" ht="15.75" x14ac:dyDescent="0.25">
      <c r="B5824" s="34"/>
      <c r="X5824" s="51"/>
    </row>
    <row r="5825" spans="2:24" ht="15.75" x14ac:dyDescent="0.25">
      <c r="B5825" s="34"/>
      <c r="X5825" s="51"/>
    </row>
    <row r="5826" spans="2:24" ht="15.75" x14ac:dyDescent="0.25">
      <c r="B5826" s="34"/>
      <c r="X5826" s="51"/>
    </row>
    <row r="5827" spans="2:24" ht="15.75" x14ac:dyDescent="0.25">
      <c r="B5827" s="34"/>
      <c r="X5827" s="51"/>
    </row>
    <row r="5828" spans="2:24" ht="15.75" x14ac:dyDescent="0.25">
      <c r="B5828" s="34"/>
      <c r="X5828" s="51"/>
    </row>
    <row r="5829" spans="2:24" ht="15.75" x14ac:dyDescent="0.25">
      <c r="B5829" s="34"/>
      <c r="X5829" s="51"/>
    </row>
    <row r="5830" spans="2:24" ht="15.75" x14ac:dyDescent="0.25">
      <c r="B5830" s="34"/>
      <c r="X5830" s="51"/>
    </row>
    <row r="5831" spans="2:24" ht="15.75" x14ac:dyDescent="0.25">
      <c r="B5831" s="34"/>
      <c r="X5831" s="51"/>
    </row>
    <row r="5832" spans="2:24" ht="15.75" x14ac:dyDescent="0.25">
      <c r="B5832" s="34"/>
      <c r="X5832" s="51"/>
    </row>
    <row r="5833" spans="2:24" ht="15.75" x14ac:dyDescent="0.25">
      <c r="B5833" s="34"/>
      <c r="X5833" s="51"/>
    </row>
    <row r="5834" spans="2:24" ht="15.75" x14ac:dyDescent="0.25">
      <c r="B5834" s="34"/>
      <c r="X5834" s="51"/>
    </row>
    <row r="5835" spans="2:24" ht="15.75" x14ac:dyDescent="0.25">
      <c r="B5835" s="34"/>
      <c r="X5835" s="51"/>
    </row>
    <row r="5836" spans="2:24" ht="15.75" x14ac:dyDescent="0.25">
      <c r="B5836" s="34"/>
      <c r="X5836" s="51"/>
    </row>
    <row r="5837" spans="2:24" ht="15.75" x14ac:dyDescent="0.25">
      <c r="B5837" s="34"/>
      <c r="X5837" s="51"/>
    </row>
    <row r="5838" spans="2:24" ht="15.75" x14ac:dyDescent="0.25">
      <c r="B5838" s="34"/>
      <c r="X5838" s="51"/>
    </row>
    <row r="5839" spans="2:24" ht="15.75" x14ac:dyDescent="0.25">
      <c r="B5839" s="34"/>
      <c r="X5839" s="51"/>
    </row>
    <row r="5840" spans="2:24" ht="15.75" x14ac:dyDescent="0.25">
      <c r="B5840" s="34"/>
      <c r="X5840" s="51"/>
    </row>
    <row r="5841" spans="2:24" ht="15.75" x14ac:dyDescent="0.25">
      <c r="B5841" s="34"/>
      <c r="X5841" s="51"/>
    </row>
    <row r="5842" spans="2:24" ht="15.75" x14ac:dyDescent="0.25">
      <c r="B5842" s="34"/>
      <c r="X5842" s="51"/>
    </row>
    <row r="5843" spans="2:24" ht="15.75" x14ac:dyDescent="0.25">
      <c r="B5843" s="34"/>
      <c r="X5843" s="51"/>
    </row>
    <row r="5844" spans="2:24" ht="15.75" x14ac:dyDescent="0.25">
      <c r="B5844" s="34"/>
      <c r="X5844" s="51"/>
    </row>
    <row r="5845" spans="2:24" ht="15.75" x14ac:dyDescent="0.25">
      <c r="B5845" s="34"/>
      <c r="X5845" s="51"/>
    </row>
    <row r="5846" spans="2:24" ht="15.75" x14ac:dyDescent="0.25">
      <c r="B5846" s="34"/>
      <c r="X5846" s="51"/>
    </row>
    <row r="5847" spans="2:24" ht="15.75" x14ac:dyDescent="0.25">
      <c r="B5847" s="34"/>
      <c r="X5847" s="51"/>
    </row>
    <row r="5848" spans="2:24" ht="15.75" x14ac:dyDescent="0.25">
      <c r="B5848" s="34"/>
      <c r="X5848" s="51"/>
    </row>
    <row r="5849" spans="2:24" ht="15.75" x14ac:dyDescent="0.25">
      <c r="B5849" s="34"/>
      <c r="X5849" s="51"/>
    </row>
    <row r="5850" spans="2:24" ht="15.75" x14ac:dyDescent="0.25">
      <c r="B5850" s="34"/>
      <c r="X5850" s="51"/>
    </row>
    <row r="5851" spans="2:24" ht="15.75" x14ac:dyDescent="0.25">
      <c r="B5851" s="34"/>
      <c r="X5851" s="51"/>
    </row>
    <row r="5852" spans="2:24" ht="15.75" x14ac:dyDescent="0.25">
      <c r="B5852" s="34"/>
      <c r="X5852" s="51"/>
    </row>
    <row r="5853" spans="2:24" ht="15.75" x14ac:dyDescent="0.25">
      <c r="B5853" s="34"/>
      <c r="X5853" s="51"/>
    </row>
    <row r="5854" spans="2:24" ht="15.75" x14ac:dyDescent="0.25">
      <c r="B5854" s="34"/>
      <c r="X5854" s="51"/>
    </row>
    <row r="5855" spans="2:24" ht="15.75" x14ac:dyDescent="0.25">
      <c r="B5855" s="34"/>
      <c r="X5855" s="51"/>
    </row>
    <row r="5856" spans="2:24" ht="15.75" x14ac:dyDescent="0.25">
      <c r="B5856" s="34"/>
      <c r="X5856" s="51"/>
    </row>
    <row r="5857" spans="2:24" ht="15.75" x14ac:dyDescent="0.25">
      <c r="B5857" s="34"/>
      <c r="X5857" s="51"/>
    </row>
    <row r="5858" spans="2:24" ht="15.75" x14ac:dyDescent="0.25">
      <c r="B5858" s="34"/>
      <c r="X5858" s="51"/>
    </row>
    <row r="5859" spans="2:24" ht="15.75" x14ac:dyDescent="0.25">
      <c r="B5859" s="34"/>
      <c r="X5859" s="51"/>
    </row>
    <row r="5860" spans="2:24" ht="15.75" x14ac:dyDescent="0.25">
      <c r="B5860" s="34"/>
      <c r="X5860" s="51"/>
    </row>
    <row r="5861" spans="2:24" ht="15.75" x14ac:dyDescent="0.25">
      <c r="B5861" s="34"/>
      <c r="X5861" s="51"/>
    </row>
    <row r="5862" spans="2:24" ht="15.75" x14ac:dyDescent="0.25">
      <c r="B5862" s="34"/>
      <c r="X5862" s="51"/>
    </row>
    <row r="5863" spans="2:24" ht="15.75" x14ac:dyDescent="0.25">
      <c r="B5863" s="34"/>
      <c r="X5863" s="51"/>
    </row>
    <row r="5864" spans="2:24" ht="15.75" x14ac:dyDescent="0.25">
      <c r="B5864" s="34"/>
      <c r="X5864" s="51"/>
    </row>
    <row r="5865" spans="2:24" ht="15.75" x14ac:dyDescent="0.25">
      <c r="B5865" s="34"/>
      <c r="X5865" s="51"/>
    </row>
    <row r="5866" spans="2:24" ht="15.75" x14ac:dyDescent="0.25">
      <c r="B5866" s="34"/>
      <c r="X5866" s="51"/>
    </row>
    <row r="5867" spans="2:24" ht="15.75" x14ac:dyDescent="0.25">
      <c r="B5867" s="34"/>
      <c r="X5867" s="51"/>
    </row>
    <row r="5868" spans="2:24" ht="15.75" x14ac:dyDescent="0.25">
      <c r="B5868" s="34"/>
      <c r="X5868" s="51"/>
    </row>
    <row r="5869" spans="2:24" ht="15.75" x14ac:dyDescent="0.25">
      <c r="B5869" s="34"/>
      <c r="X5869" s="51"/>
    </row>
    <row r="5870" spans="2:24" ht="15.75" x14ac:dyDescent="0.25">
      <c r="B5870" s="34"/>
      <c r="X5870" s="51"/>
    </row>
    <row r="5871" spans="2:24" ht="15.75" x14ac:dyDescent="0.25">
      <c r="B5871" s="34"/>
      <c r="X5871" s="51"/>
    </row>
    <row r="5872" spans="2:24" ht="15.75" x14ac:dyDescent="0.25">
      <c r="B5872" s="34"/>
      <c r="X5872" s="51"/>
    </row>
    <row r="5873" spans="2:24" ht="15.75" x14ac:dyDescent="0.25">
      <c r="B5873" s="34"/>
      <c r="X5873" s="51"/>
    </row>
    <row r="5874" spans="2:24" ht="15.75" x14ac:dyDescent="0.25">
      <c r="B5874" s="34"/>
      <c r="X5874" s="51"/>
    </row>
    <row r="5875" spans="2:24" ht="15.75" x14ac:dyDescent="0.25">
      <c r="B5875" s="34"/>
      <c r="X5875" s="51"/>
    </row>
    <row r="5876" spans="2:24" ht="15.75" x14ac:dyDescent="0.25">
      <c r="B5876" s="34"/>
      <c r="X5876" s="51"/>
    </row>
    <row r="5877" spans="2:24" ht="15.75" x14ac:dyDescent="0.25">
      <c r="B5877" s="34"/>
      <c r="X5877" s="51"/>
    </row>
    <row r="5878" spans="2:24" ht="15.75" x14ac:dyDescent="0.25">
      <c r="B5878" s="34"/>
      <c r="X5878" s="51"/>
    </row>
    <row r="5879" spans="2:24" ht="15.75" x14ac:dyDescent="0.25">
      <c r="B5879" s="34"/>
      <c r="X5879" s="51"/>
    </row>
    <row r="5880" spans="2:24" ht="15.75" x14ac:dyDescent="0.25">
      <c r="B5880" s="34"/>
      <c r="X5880" s="51"/>
    </row>
    <row r="5881" spans="2:24" ht="15.75" x14ac:dyDescent="0.25">
      <c r="B5881" s="34"/>
      <c r="X5881" s="51"/>
    </row>
    <row r="5882" spans="2:24" ht="15.75" x14ac:dyDescent="0.25">
      <c r="B5882" s="34"/>
      <c r="X5882" s="51"/>
    </row>
    <row r="5883" spans="2:24" ht="15.75" x14ac:dyDescent="0.25">
      <c r="B5883" s="34"/>
      <c r="X5883" s="51"/>
    </row>
    <row r="5884" spans="2:24" ht="15.75" x14ac:dyDescent="0.25">
      <c r="B5884" s="34"/>
      <c r="X5884" s="51"/>
    </row>
    <row r="5885" spans="2:24" ht="15.75" x14ac:dyDescent="0.25">
      <c r="B5885" s="34"/>
      <c r="X5885" s="51"/>
    </row>
    <row r="5886" spans="2:24" ht="15.75" x14ac:dyDescent="0.25">
      <c r="B5886" s="34"/>
      <c r="X5886" s="51"/>
    </row>
    <row r="5887" spans="2:24" ht="15.75" x14ac:dyDescent="0.25">
      <c r="B5887" s="34"/>
      <c r="X5887" s="51"/>
    </row>
    <row r="5888" spans="2:24" ht="15.75" x14ac:dyDescent="0.25">
      <c r="B5888" s="34"/>
      <c r="X5888" s="51"/>
    </row>
    <row r="5889" spans="2:24" ht="15.75" x14ac:dyDescent="0.25">
      <c r="B5889" s="34"/>
      <c r="X5889" s="51"/>
    </row>
    <row r="5890" spans="2:24" ht="15.75" x14ac:dyDescent="0.25">
      <c r="B5890" s="34"/>
      <c r="X5890" s="51"/>
    </row>
    <row r="5891" spans="2:24" ht="15.75" x14ac:dyDescent="0.25">
      <c r="B5891" s="34"/>
      <c r="X5891" s="51"/>
    </row>
    <row r="5892" spans="2:24" ht="15.75" x14ac:dyDescent="0.25">
      <c r="B5892" s="34"/>
      <c r="X5892" s="51"/>
    </row>
    <row r="5893" spans="2:24" ht="15.75" x14ac:dyDescent="0.25">
      <c r="B5893" s="34"/>
      <c r="X5893" s="51"/>
    </row>
    <row r="5894" spans="2:24" ht="15.75" x14ac:dyDescent="0.25">
      <c r="B5894" s="34"/>
      <c r="X5894" s="51"/>
    </row>
    <row r="5895" spans="2:24" ht="15.75" x14ac:dyDescent="0.25">
      <c r="B5895" s="34"/>
      <c r="X5895" s="51"/>
    </row>
    <row r="5896" spans="2:24" ht="15.75" x14ac:dyDescent="0.25">
      <c r="B5896" s="34"/>
      <c r="X5896" s="51"/>
    </row>
    <row r="5897" spans="2:24" ht="15.75" x14ac:dyDescent="0.25">
      <c r="B5897" s="34"/>
      <c r="X5897" s="51"/>
    </row>
    <row r="5898" spans="2:24" ht="15.75" x14ac:dyDescent="0.25">
      <c r="B5898" s="34"/>
      <c r="X5898" s="51"/>
    </row>
    <row r="5899" spans="2:24" ht="15.75" x14ac:dyDescent="0.25">
      <c r="B5899" s="34"/>
      <c r="X5899" s="51"/>
    </row>
    <row r="5900" spans="2:24" ht="15.75" x14ac:dyDescent="0.25">
      <c r="B5900" s="34"/>
      <c r="X5900" s="51"/>
    </row>
    <row r="5901" spans="2:24" ht="15.75" x14ac:dyDescent="0.25">
      <c r="B5901" s="34"/>
      <c r="X5901" s="51"/>
    </row>
    <row r="5902" spans="2:24" ht="15.75" x14ac:dyDescent="0.25">
      <c r="B5902" s="34"/>
      <c r="X5902" s="51"/>
    </row>
    <row r="5903" spans="2:24" ht="15.75" x14ac:dyDescent="0.25">
      <c r="B5903" s="34"/>
      <c r="X5903" s="51"/>
    </row>
    <row r="5904" spans="2:24" ht="15.75" x14ac:dyDescent="0.25">
      <c r="B5904" s="34"/>
      <c r="X5904" s="51"/>
    </row>
    <row r="5905" spans="2:24" ht="15.75" x14ac:dyDescent="0.25">
      <c r="B5905" s="34"/>
      <c r="X5905" s="51"/>
    </row>
    <row r="5906" spans="2:24" ht="15.75" x14ac:dyDescent="0.25">
      <c r="B5906" s="34"/>
      <c r="X5906" s="51"/>
    </row>
    <row r="5907" spans="2:24" ht="15.75" x14ac:dyDescent="0.25">
      <c r="B5907" s="34"/>
      <c r="X5907" s="51"/>
    </row>
    <row r="5908" spans="2:24" ht="15.75" x14ac:dyDescent="0.25">
      <c r="B5908" s="34"/>
      <c r="X5908" s="51"/>
    </row>
    <row r="5909" spans="2:24" ht="15.75" x14ac:dyDescent="0.25">
      <c r="B5909" s="34"/>
      <c r="X5909" s="51"/>
    </row>
    <row r="5910" spans="2:24" ht="15.75" x14ac:dyDescent="0.25">
      <c r="B5910" s="34"/>
      <c r="X5910" s="51"/>
    </row>
    <row r="5911" spans="2:24" ht="15.75" x14ac:dyDescent="0.25">
      <c r="B5911" s="34"/>
      <c r="X5911" s="51"/>
    </row>
    <row r="5912" spans="2:24" ht="15.75" x14ac:dyDescent="0.25">
      <c r="B5912" s="34"/>
      <c r="X5912" s="51"/>
    </row>
    <row r="5913" spans="2:24" ht="15.75" x14ac:dyDescent="0.25">
      <c r="B5913" s="34"/>
      <c r="X5913" s="51"/>
    </row>
    <row r="5914" spans="2:24" ht="15.75" x14ac:dyDescent="0.25">
      <c r="B5914" s="34"/>
      <c r="X5914" s="51"/>
    </row>
    <row r="5915" spans="2:24" ht="15.75" x14ac:dyDescent="0.25">
      <c r="B5915" s="34"/>
      <c r="X5915" s="51"/>
    </row>
    <row r="5916" spans="2:24" ht="15.75" x14ac:dyDescent="0.25">
      <c r="B5916" s="34"/>
      <c r="X5916" s="51"/>
    </row>
    <row r="5917" spans="2:24" ht="15.75" x14ac:dyDescent="0.25">
      <c r="B5917" s="34"/>
      <c r="X5917" s="51"/>
    </row>
    <row r="5918" spans="2:24" ht="15.75" x14ac:dyDescent="0.25">
      <c r="B5918" s="34"/>
      <c r="X5918" s="51"/>
    </row>
    <row r="5919" spans="2:24" ht="15.75" x14ac:dyDescent="0.25">
      <c r="B5919" s="34"/>
      <c r="X5919" s="51"/>
    </row>
    <row r="5920" spans="2:24" ht="15.75" x14ac:dyDescent="0.25">
      <c r="B5920" s="34"/>
      <c r="X5920" s="51"/>
    </row>
    <row r="5921" spans="2:24" ht="15.75" x14ac:dyDescent="0.25">
      <c r="B5921" s="34"/>
      <c r="X5921" s="51"/>
    </row>
    <row r="5922" spans="2:24" ht="15.75" x14ac:dyDescent="0.25">
      <c r="B5922" s="34"/>
      <c r="X5922" s="51"/>
    </row>
    <row r="5923" spans="2:24" ht="15.75" x14ac:dyDescent="0.25">
      <c r="B5923" s="34"/>
      <c r="X5923" s="51"/>
    </row>
    <row r="5924" spans="2:24" ht="15.75" x14ac:dyDescent="0.25">
      <c r="B5924" s="34"/>
      <c r="X5924" s="51"/>
    </row>
    <row r="5925" spans="2:24" ht="15.75" x14ac:dyDescent="0.25">
      <c r="B5925" s="34"/>
      <c r="X5925" s="51"/>
    </row>
    <row r="5926" spans="2:24" ht="15.75" x14ac:dyDescent="0.25">
      <c r="B5926" s="34"/>
      <c r="X5926" s="51"/>
    </row>
    <row r="5927" spans="2:24" ht="15.75" x14ac:dyDescent="0.25">
      <c r="B5927" s="34"/>
      <c r="X5927" s="51"/>
    </row>
    <row r="5928" spans="2:24" ht="15.75" x14ac:dyDescent="0.25">
      <c r="B5928" s="34"/>
      <c r="X5928" s="51"/>
    </row>
    <row r="5929" spans="2:24" ht="15.75" x14ac:dyDescent="0.25">
      <c r="B5929" s="34"/>
      <c r="X5929" s="51"/>
    </row>
    <row r="5930" spans="2:24" ht="15.75" x14ac:dyDescent="0.25">
      <c r="B5930" s="34"/>
      <c r="X5930" s="51"/>
    </row>
    <row r="5931" spans="2:24" ht="15.75" x14ac:dyDescent="0.25">
      <c r="B5931" s="34"/>
      <c r="X5931" s="51"/>
    </row>
    <row r="5932" spans="2:24" ht="15.75" x14ac:dyDescent="0.25">
      <c r="B5932" s="34"/>
      <c r="X5932" s="51"/>
    </row>
    <row r="5933" spans="2:24" ht="15.75" x14ac:dyDescent="0.25">
      <c r="B5933" s="34"/>
      <c r="X5933" s="51"/>
    </row>
    <row r="5934" spans="2:24" ht="15.75" x14ac:dyDescent="0.25">
      <c r="B5934" s="34"/>
      <c r="X5934" s="51"/>
    </row>
    <row r="5935" spans="2:24" ht="15.75" x14ac:dyDescent="0.25">
      <c r="B5935" s="34"/>
      <c r="X5935" s="51"/>
    </row>
    <row r="5936" spans="2:24" ht="15.75" x14ac:dyDescent="0.25">
      <c r="B5936" s="34"/>
      <c r="X5936" s="51"/>
    </row>
    <row r="5937" spans="2:24" ht="15.75" x14ac:dyDescent="0.25">
      <c r="B5937" s="34"/>
      <c r="X5937" s="51"/>
    </row>
    <row r="5938" spans="2:24" ht="15.75" x14ac:dyDescent="0.25">
      <c r="B5938" s="34"/>
      <c r="X5938" s="51"/>
    </row>
    <row r="5939" spans="2:24" ht="15.75" x14ac:dyDescent="0.25">
      <c r="B5939" s="34"/>
      <c r="X5939" s="51"/>
    </row>
    <row r="5940" spans="2:24" ht="15.75" x14ac:dyDescent="0.25">
      <c r="B5940" s="34"/>
      <c r="X5940" s="51"/>
    </row>
    <row r="5941" spans="2:24" ht="15.75" x14ac:dyDescent="0.25">
      <c r="B5941" s="34"/>
      <c r="X5941" s="51"/>
    </row>
    <row r="5942" spans="2:24" ht="15.75" x14ac:dyDescent="0.25">
      <c r="B5942" s="34"/>
      <c r="X5942" s="51"/>
    </row>
    <row r="5943" spans="2:24" ht="15.75" x14ac:dyDescent="0.25">
      <c r="B5943" s="34"/>
      <c r="X5943" s="51"/>
    </row>
    <row r="5944" spans="2:24" ht="15.75" x14ac:dyDescent="0.25">
      <c r="B5944" s="34"/>
      <c r="X5944" s="51"/>
    </row>
    <row r="5945" spans="2:24" ht="15.75" x14ac:dyDescent="0.25">
      <c r="B5945" s="34"/>
      <c r="X5945" s="51"/>
    </row>
    <row r="5946" spans="2:24" ht="15.75" x14ac:dyDescent="0.25">
      <c r="B5946" s="34"/>
      <c r="X5946" s="51"/>
    </row>
    <row r="5947" spans="2:24" ht="15.75" x14ac:dyDescent="0.25">
      <c r="B5947" s="34"/>
      <c r="X5947" s="51"/>
    </row>
    <row r="5948" spans="2:24" ht="15.75" x14ac:dyDescent="0.25">
      <c r="B5948" s="34"/>
      <c r="X5948" s="51"/>
    </row>
    <row r="5949" spans="2:24" ht="15.75" x14ac:dyDescent="0.25">
      <c r="B5949" s="34"/>
      <c r="X5949" s="51"/>
    </row>
    <row r="5950" spans="2:24" ht="15.75" x14ac:dyDescent="0.25">
      <c r="B5950" s="34"/>
      <c r="X5950" s="51"/>
    </row>
    <row r="5951" spans="2:24" ht="15.75" x14ac:dyDescent="0.25">
      <c r="B5951" s="34"/>
      <c r="X5951" s="51"/>
    </row>
    <row r="5952" spans="2:24" ht="15.75" x14ac:dyDescent="0.25">
      <c r="B5952" s="34"/>
      <c r="X5952" s="51"/>
    </row>
    <row r="5953" spans="2:24" ht="15.75" x14ac:dyDescent="0.25">
      <c r="B5953" s="34"/>
      <c r="X5953" s="51"/>
    </row>
    <row r="5954" spans="2:24" ht="15.75" x14ac:dyDescent="0.25">
      <c r="B5954" s="34"/>
      <c r="X5954" s="51"/>
    </row>
    <row r="5955" spans="2:24" ht="15.75" x14ac:dyDescent="0.25">
      <c r="B5955" s="34"/>
      <c r="X5955" s="51"/>
    </row>
    <row r="5956" spans="2:24" ht="15.75" x14ac:dyDescent="0.25">
      <c r="B5956" s="34"/>
      <c r="X5956" s="51"/>
    </row>
    <row r="5957" spans="2:24" ht="15.75" x14ac:dyDescent="0.25">
      <c r="B5957" s="34"/>
      <c r="X5957" s="51"/>
    </row>
    <row r="5958" spans="2:24" ht="15.75" x14ac:dyDescent="0.25">
      <c r="B5958" s="34"/>
      <c r="X5958" s="51"/>
    </row>
    <row r="5959" spans="2:24" ht="15.75" x14ac:dyDescent="0.25">
      <c r="B5959" s="34"/>
      <c r="X5959" s="51"/>
    </row>
    <row r="5960" spans="2:24" ht="15.75" x14ac:dyDescent="0.25">
      <c r="B5960" s="34"/>
      <c r="X5960" s="51"/>
    </row>
    <row r="5961" spans="2:24" ht="15.75" x14ac:dyDescent="0.25">
      <c r="B5961" s="34"/>
      <c r="X5961" s="51"/>
    </row>
    <row r="5962" spans="2:24" ht="15.75" x14ac:dyDescent="0.25">
      <c r="B5962" s="34"/>
      <c r="X5962" s="51"/>
    </row>
    <row r="5963" spans="2:24" ht="15.75" x14ac:dyDescent="0.25">
      <c r="B5963" s="34"/>
      <c r="X5963" s="51"/>
    </row>
    <row r="5964" spans="2:24" ht="15.75" x14ac:dyDescent="0.25">
      <c r="B5964" s="34"/>
      <c r="X5964" s="51"/>
    </row>
    <row r="5965" spans="2:24" ht="15.75" x14ac:dyDescent="0.25">
      <c r="B5965" s="34"/>
      <c r="X5965" s="51"/>
    </row>
    <row r="5966" spans="2:24" ht="15.75" x14ac:dyDescent="0.25">
      <c r="B5966" s="34"/>
      <c r="X5966" s="51"/>
    </row>
    <row r="5967" spans="2:24" ht="15.75" x14ac:dyDescent="0.25">
      <c r="B5967" s="34"/>
      <c r="X5967" s="51"/>
    </row>
    <row r="5968" spans="2:24" ht="15.75" x14ac:dyDescent="0.25">
      <c r="B5968" s="34"/>
      <c r="X5968" s="51"/>
    </row>
    <row r="5969" spans="2:24" ht="15.75" x14ac:dyDescent="0.25">
      <c r="B5969" s="34"/>
      <c r="X5969" s="51"/>
    </row>
    <row r="5970" spans="2:24" ht="15.75" x14ac:dyDescent="0.25">
      <c r="B5970" s="34"/>
      <c r="X5970" s="51"/>
    </row>
    <row r="5971" spans="2:24" ht="15.75" x14ac:dyDescent="0.25">
      <c r="B5971" s="34"/>
      <c r="X5971" s="51"/>
    </row>
    <row r="5972" spans="2:24" ht="15.75" x14ac:dyDescent="0.25">
      <c r="B5972" s="34"/>
      <c r="X5972" s="51"/>
    </row>
    <row r="5973" spans="2:24" ht="15.75" x14ac:dyDescent="0.25">
      <c r="B5973" s="34"/>
      <c r="X5973" s="51"/>
    </row>
    <row r="5974" spans="2:24" ht="15.75" x14ac:dyDescent="0.25">
      <c r="B5974" s="34"/>
      <c r="X5974" s="51"/>
    </row>
    <row r="5975" spans="2:24" ht="15.75" x14ac:dyDescent="0.25">
      <c r="B5975" s="34"/>
      <c r="X5975" s="51"/>
    </row>
    <row r="5976" spans="2:24" ht="15.75" x14ac:dyDescent="0.25">
      <c r="B5976" s="34"/>
      <c r="X5976" s="51"/>
    </row>
    <row r="5977" spans="2:24" ht="15.75" x14ac:dyDescent="0.25">
      <c r="B5977" s="34"/>
      <c r="X5977" s="51"/>
    </row>
    <row r="5978" spans="2:24" ht="15.75" x14ac:dyDescent="0.25">
      <c r="B5978" s="34"/>
      <c r="X5978" s="51"/>
    </row>
    <row r="5979" spans="2:24" ht="15.75" x14ac:dyDescent="0.25">
      <c r="B5979" s="34"/>
      <c r="X5979" s="51"/>
    </row>
    <row r="5980" spans="2:24" ht="15.75" x14ac:dyDescent="0.25">
      <c r="B5980" s="34"/>
      <c r="X5980" s="51"/>
    </row>
    <row r="5981" spans="2:24" ht="15.75" x14ac:dyDescent="0.25">
      <c r="B5981" s="34"/>
      <c r="X5981" s="51"/>
    </row>
    <row r="5982" spans="2:24" ht="15.75" x14ac:dyDescent="0.25">
      <c r="B5982" s="34"/>
      <c r="X5982" s="51"/>
    </row>
    <row r="5983" spans="2:24" ht="15.75" x14ac:dyDescent="0.25">
      <c r="B5983" s="34"/>
      <c r="X5983" s="51"/>
    </row>
    <row r="5984" spans="2:24" ht="15.75" x14ac:dyDescent="0.25">
      <c r="B5984" s="34"/>
      <c r="X5984" s="51"/>
    </row>
    <row r="5985" spans="2:24" ht="15.75" x14ac:dyDescent="0.25">
      <c r="B5985" s="34"/>
      <c r="X5985" s="51"/>
    </row>
    <row r="5986" spans="2:24" ht="15.75" x14ac:dyDescent="0.25">
      <c r="B5986" s="34"/>
      <c r="X5986" s="51"/>
    </row>
    <row r="5987" spans="2:24" ht="15.75" x14ac:dyDescent="0.25">
      <c r="B5987" s="34"/>
      <c r="X5987" s="51"/>
    </row>
    <row r="5988" spans="2:24" ht="15.75" x14ac:dyDescent="0.25">
      <c r="B5988" s="34"/>
      <c r="X5988" s="51"/>
    </row>
    <row r="5989" spans="2:24" ht="15.75" x14ac:dyDescent="0.25">
      <c r="B5989" s="34"/>
      <c r="X5989" s="51"/>
    </row>
    <row r="5990" spans="2:24" ht="15.75" x14ac:dyDescent="0.25">
      <c r="B5990" s="34"/>
      <c r="X5990" s="51"/>
    </row>
    <row r="5991" spans="2:24" ht="15.75" x14ac:dyDescent="0.25">
      <c r="B5991" s="34"/>
      <c r="X5991" s="51"/>
    </row>
    <row r="5992" spans="2:24" ht="15.75" x14ac:dyDescent="0.25">
      <c r="B5992" s="34"/>
      <c r="X5992" s="51"/>
    </row>
    <row r="5993" spans="2:24" ht="15.75" x14ac:dyDescent="0.25">
      <c r="B5993" s="34"/>
      <c r="X5993" s="51"/>
    </row>
    <row r="5994" spans="2:24" ht="15.75" x14ac:dyDescent="0.25">
      <c r="B5994" s="34"/>
      <c r="X5994" s="51"/>
    </row>
    <row r="5995" spans="2:24" ht="15.75" x14ac:dyDescent="0.25">
      <c r="B5995" s="34"/>
      <c r="X5995" s="51"/>
    </row>
    <row r="5996" spans="2:24" ht="15.75" x14ac:dyDescent="0.25">
      <c r="B5996" s="34"/>
      <c r="X5996" s="51"/>
    </row>
    <row r="5997" spans="2:24" ht="15.75" x14ac:dyDescent="0.25">
      <c r="B5997" s="34"/>
      <c r="X5997" s="51"/>
    </row>
    <row r="5998" spans="2:24" ht="15.75" x14ac:dyDescent="0.25">
      <c r="B5998" s="34"/>
      <c r="X5998" s="51"/>
    </row>
    <row r="5999" spans="2:24" ht="15.75" x14ac:dyDescent="0.25">
      <c r="B5999" s="34"/>
      <c r="X5999" s="51"/>
    </row>
    <row r="6000" spans="2:24" ht="15.75" x14ac:dyDescent="0.25">
      <c r="B6000" s="34"/>
      <c r="X6000" s="51"/>
    </row>
    <row r="6001" spans="2:24" ht="15.75" x14ac:dyDescent="0.25">
      <c r="B6001" s="34"/>
      <c r="X6001" s="51"/>
    </row>
    <row r="6002" spans="2:24" ht="15.75" x14ac:dyDescent="0.25">
      <c r="B6002" s="34"/>
      <c r="X6002" s="51"/>
    </row>
    <row r="6003" spans="2:24" ht="15.75" x14ac:dyDescent="0.25">
      <c r="B6003" s="34"/>
      <c r="X6003" s="51"/>
    </row>
    <row r="6004" spans="2:24" ht="15.75" x14ac:dyDescent="0.25">
      <c r="B6004" s="34"/>
      <c r="X6004" s="51"/>
    </row>
    <row r="6005" spans="2:24" ht="15.75" x14ac:dyDescent="0.25">
      <c r="B6005" s="34"/>
      <c r="X6005" s="51"/>
    </row>
    <row r="6006" spans="2:24" ht="15.75" x14ac:dyDescent="0.25">
      <c r="B6006" s="34"/>
      <c r="X6006" s="51"/>
    </row>
    <row r="6007" spans="2:24" ht="15.75" x14ac:dyDescent="0.25">
      <c r="B6007" s="34"/>
      <c r="X6007" s="51"/>
    </row>
    <row r="6008" spans="2:24" ht="15.75" x14ac:dyDescent="0.25">
      <c r="B6008" s="34"/>
      <c r="X6008" s="51"/>
    </row>
    <row r="6009" spans="2:24" ht="15.75" x14ac:dyDescent="0.25">
      <c r="B6009" s="34"/>
      <c r="X6009" s="51"/>
    </row>
    <row r="6010" spans="2:24" ht="15.75" x14ac:dyDescent="0.25">
      <c r="B6010" s="34"/>
      <c r="X6010" s="51"/>
    </row>
    <row r="6011" spans="2:24" ht="15.75" x14ac:dyDescent="0.25">
      <c r="B6011" s="34"/>
      <c r="X6011" s="51"/>
    </row>
    <row r="6012" spans="2:24" ht="15.75" x14ac:dyDescent="0.25">
      <c r="B6012" s="34"/>
      <c r="X6012" s="51"/>
    </row>
    <row r="6013" spans="2:24" ht="15.75" x14ac:dyDescent="0.25">
      <c r="B6013" s="34"/>
      <c r="X6013" s="51"/>
    </row>
    <row r="6014" spans="2:24" ht="15.75" x14ac:dyDescent="0.25">
      <c r="B6014" s="34"/>
      <c r="X6014" s="51"/>
    </row>
    <row r="6015" spans="2:24" ht="15.75" x14ac:dyDescent="0.25">
      <c r="B6015" s="34"/>
      <c r="X6015" s="51"/>
    </row>
    <row r="6016" spans="2:24" ht="15.75" x14ac:dyDescent="0.25">
      <c r="B6016" s="34"/>
      <c r="X6016" s="51"/>
    </row>
    <row r="6017" spans="2:24" ht="15.75" x14ac:dyDescent="0.25">
      <c r="B6017" s="34"/>
      <c r="X6017" s="51"/>
    </row>
    <row r="6018" spans="2:24" ht="15.75" x14ac:dyDescent="0.25">
      <c r="B6018" s="34"/>
      <c r="X6018" s="51"/>
    </row>
    <row r="6019" spans="2:24" ht="15.75" x14ac:dyDescent="0.25">
      <c r="B6019" s="34"/>
      <c r="X6019" s="51"/>
    </row>
    <row r="6020" spans="2:24" ht="15.75" x14ac:dyDescent="0.25">
      <c r="B6020" s="34"/>
      <c r="X6020" s="51"/>
    </row>
    <row r="6021" spans="2:24" ht="15.75" x14ac:dyDescent="0.25">
      <c r="B6021" s="34"/>
      <c r="X6021" s="51"/>
    </row>
    <row r="6022" spans="2:24" ht="15.75" x14ac:dyDescent="0.25">
      <c r="B6022" s="34"/>
      <c r="X6022" s="51"/>
    </row>
    <row r="6023" spans="2:24" ht="15.75" x14ac:dyDescent="0.25">
      <c r="B6023" s="34"/>
      <c r="X6023" s="51"/>
    </row>
    <row r="6024" spans="2:24" ht="15.75" x14ac:dyDescent="0.25">
      <c r="B6024" s="34"/>
      <c r="X6024" s="51"/>
    </row>
    <row r="6025" spans="2:24" ht="15.75" x14ac:dyDescent="0.25">
      <c r="B6025" s="34"/>
      <c r="X6025" s="51"/>
    </row>
    <row r="6026" spans="2:24" ht="15.75" x14ac:dyDescent="0.25">
      <c r="B6026" s="34"/>
      <c r="X6026" s="51"/>
    </row>
    <row r="6027" spans="2:24" ht="15.75" x14ac:dyDescent="0.25">
      <c r="B6027" s="34"/>
      <c r="X6027" s="51"/>
    </row>
    <row r="6028" spans="2:24" ht="15.75" x14ac:dyDescent="0.25">
      <c r="B6028" s="34"/>
      <c r="X6028" s="51"/>
    </row>
    <row r="6029" spans="2:24" ht="15.75" x14ac:dyDescent="0.25">
      <c r="B6029" s="34"/>
      <c r="X6029" s="51"/>
    </row>
    <row r="6030" spans="2:24" ht="15.75" x14ac:dyDescent="0.25">
      <c r="B6030" s="34"/>
      <c r="X6030" s="51"/>
    </row>
    <row r="6031" spans="2:24" ht="15.75" x14ac:dyDescent="0.25">
      <c r="B6031" s="34"/>
      <c r="X6031" s="51"/>
    </row>
    <row r="6032" spans="2:24" ht="15.75" x14ac:dyDescent="0.25">
      <c r="B6032" s="34"/>
      <c r="X6032" s="51"/>
    </row>
    <row r="6033" spans="2:24" ht="15.75" x14ac:dyDescent="0.25">
      <c r="B6033" s="34"/>
      <c r="X6033" s="51"/>
    </row>
    <row r="6034" spans="2:24" ht="15.75" x14ac:dyDescent="0.25">
      <c r="B6034" s="34"/>
      <c r="X6034" s="51"/>
    </row>
    <row r="6035" spans="2:24" ht="15.75" x14ac:dyDescent="0.25">
      <c r="B6035" s="34"/>
      <c r="X6035" s="51"/>
    </row>
    <row r="6036" spans="2:24" ht="15.75" x14ac:dyDescent="0.25">
      <c r="B6036" s="34"/>
      <c r="X6036" s="51"/>
    </row>
    <row r="6037" spans="2:24" ht="15.75" x14ac:dyDescent="0.25">
      <c r="B6037" s="34"/>
      <c r="X6037" s="51"/>
    </row>
    <row r="6038" spans="2:24" ht="15.75" x14ac:dyDescent="0.25">
      <c r="B6038" s="34"/>
      <c r="X6038" s="51"/>
    </row>
    <row r="6039" spans="2:24" ht="15.75" x14ac:dyDescent="0.25">
      <c r="B6039" s="34"/>
      <c r="X6039" s="51"/>
    </row>
    <row r="6040" spans="2:24" ht="15.75" x14ac:dyDescent="0.25">
      <c r="B6040" s="34"/>
      <c r="X6040" s="51"/>
    </row>
    <row r="6041" spans="2:24" ht="15.75" x14ac:dyDescent="0.25">
      <c r="B6041" s="34"/>
      <c r="X6041" s="51"/>
    </row>
    <row r="6042" spans="2:24" ht="15.75" x14ac:dyDescent="0.25">
      <c r="B6042" s="34"/>
      <c r="X6042" s="51"/>
    </row>
    <row r="6043" spans="2:24" ht="15.75" x14ac:dyDescent="0.25">
      <c r="B6043" s="34"/>
      <c r="X6043" s="51"/>
    </row>
    <row r="6044" spans="2:24" ht="15.75" x14ac:dyDescent="0.25">
      <c r="B6044" s="34"/>
      <c r="X6044" s="51"/>
    </row>
    <row r="6045" spans="2:24" ht="15.75" x14ac:dyDescent="0.25">
      <c r="B6045" s="34"/>
      <c r="X6045" s="51"/>
    </row>
    <row r="6046" spans="2:24" ht="15.75" x14ac:dyDescent="0.25">
      <c r="B6046" s="34"/>
      <c r="X6046" s="51"/>
    </row>
    <row r="6047" spans="2:24" ht="15.75" x14ac:dyDescent="0.25">
      <c r="B6047" s="34"/>
      <c r="X6047" s="51"/>
    </row>
    <row r="6048" spans="2:24" ht="15.75" x14ac:dyDescent="0.25">
      <c r="B6048" s="34"/>
      <c r="X6048" s="51"/>
    </row>
    <row r="6049" spans="2:24" ht="15.75" x14ac:dyDescent="0.25">
      <c r="B6049" s="34"/>
      <c r="X6049" s="51"/>
    </row>
    <row r="6050" spans="2:24" ht="15.75" x14ac:dyDescent="0.25">
      <c r="B6050" s="34"/>
      <c r="X6050" s="51"/>
    </row>
    <row r="6051" spans="2:24" ht="15.75" x14ac:dyDescent="0.25">
      <c r="B6051" s="34"/>
      <c r="X6051" s="51"/>
    </row>
    <row r="6052" spans="2:24" ht="15.75" x14ac:dyDescent="0.25">
      <c r="B6052" s="34"/>
      <c r="X6052" s="51"/>
    </row>
    <row r="6053" spans="2:24" ht="15.75" x14ac:dyDescent="0.25">
      <c r="B6053" s="34"/>
      <c r="X6053" s="51"/>
    </row>
    <row r="6054" spans="2:24" ht="15.75" x14ac:dyDescent="0.25">
      <c r="B6054" s="34"/>
      <c r="X6054" s="51"/>
    </row>
    <row r="6055" spans="2:24" ht="15.75" x14ac:dyDescent="0.25">
      <c r="B6055" s="34"/>
      <c r="X6055" s="51"/>
    </row>
    <row r="6056" spans="2:24" ht="15.75" x14ac:dyDescent="0.25">
      <c r="B6056" s="34"/>
      <c r="X6056" s="51"/>
    </row>
    <row r="6057" spans="2:24" ht="15.75" x14ac:dyDescent="0.25">
      <c r="B6057" s="34"/>
      <c r="X6057" s="51"/>
    </row>
    <row r="6058" spans="2:24" ht="15.75" x14ac:dyDescent="0.25">
      <c r="B6058" s="34"/>
      <c r="X6058" s="51"/>
    </row>
    <row r="6059" spans="2:24" ht="15.75" x14ac:dyDescent="0.25">
      <c r="B6059" s="34"/>
      <c r="X6059" s="51"/>
    </row>
    <row r="6060" spans="2:24" ht="15.75" x14ac:dyDescent="0.25">
      <c r="B6060" s="34"/>
      <c r="X6060" s="51"/>
    </row>
    <row r="6061" spans="2:24" ht="15.75" x14ac:dyDescent="0.25">
      <c r="B6061" s="34"/>
      <c r="X6061" s="51"/>
    </row>
    <row r="6062" spans="2:24" ht="15.75" x14ac:dyDescent="0.25">
      <c r="B6062" s="34"/>
      <c r="X6062" s="51"/>
    </row>
    <row r="6063" spans="2:24" ht="15.75" x14ac:dyDescent="0.25">
      <c r="B6063" s="34"/>
      <c r="X6063" s="51"/>
    </row>
    <row r="6064" spans="2:24" ht="15.75" x14ac:dyDescent="0.25">
      <c r="B6064" s="34"/>
      <c r="X6064" s="51"/>
    </row>
    <row r="6065" spans="2:24" ht="15.75" x14ac:dyDescent="0.25">
      <c r="B6065" s="34"/>
      <c r="X6065" s="51"/>
    </row>
    <row r="6066" spans="2:24" ht="15.75" x14ac:dyDescent="0.25">
      <c r="B6066" s="34"/>
      <c r="X6066" s="51"/>
    </row>
    <row r="6067" spans="2:24" ht="15.75" x14ac:dyDescent="0.25">
      <c r="B6067" s="34"/>
      <c r="X6067" s="51"/>
    </row>
    <row r="6068" spans="2:24" ht="15.75" x14ac:dyDescent="0.25">
      <c r="B6068" s="34"/>
      <c r="X6068" s="51"/>
    </row>
    <row r="6069" spans="2:24" ht="15.75" x14ac:dyDescent="0.25">
      <c r="B6069" s="34"/>
      <c r="X6069" s="51"/>
    </row>
    <row r="6070" spans="2:24" ht="15.75" x14ac:dyDescent="0.25">
      <c r="B6070" s="34"/>
      <c r="X6070" s="51"/>
    </row>
    <row r="6071" spans="2:24" ht="15.75" x14ac:dyDescent="0.25">
      <c r="B6071" s="34"/>
      <c r="X6071" s="51"/>
    </row>
    <row r="6072" spans="2:24" ht="15.75" x14ac:dyDescent="0.25">
      <c r="B6072" s="34"/>
      <c r="X6072" s="51"/>
    </row>
    <row r="6073" spans="2:24" ht="15.75" x14ac:dyDescent="0.25">
      <c r="B6073" s="34"/>
      <c r="X6073" s="51"/>
    </row>
    <row r="6074" spans="2:24" ht="15.75" x14ac:dyDescent="0.25">
      <c r="B6074" s="34"/>
      <c r="X6074" s="51"/>
    </row>
    <row r="6075" spans="2:24" ht="15.75" x14ac:dyDescent="0.25">
      <c r="B6075" s="34"/>
      <c r="X6075" s="51"/>
    </row>
    <row r="6076" spans="2:24" ht="15.75" x14ac:dyDescent="0.25">
      <c r="B6076" s="34"/>
      <c r="X6076" s="51"/>
    </row>
    <row r="6077" spans="2:24" ht="15.75" x14ac:dyDescent="0.25">
      <c r="B6077" s="34"/>
      <c r="X6077" s="51"/>
    </row>
    <row r="6078" spans="2:24" ht="15.75" x14ac:dyDescent="0.25">
      <c r="B6078" s="34"/>
      <c r="X6078" s="51"/>
    </row>
    <row r="6079" spans="2:24" ht="15.75" x14ac:dyDescent="0.25">
      <c r="B6079" s="34"/>
      <c r="X6079" s="51"/>
    </row>
    <row r="6080" spans="2:24" ht="15.75" x14ac:dyDescent="0.25">
      <c r="B6080" s="34"/>
      <c r="X6080" s="51"/>
    </row>
    <row r="6081" spans="2:24" ht="15.75" x14ac:dyDescent="0.25">
      <c r="B6081" s="34"/>
      <c r="X6081" s="51"/>
    </row>
    <row r="6082" spans="2:24" ht="15.75" x14ac:dyDescent="0.25">
      <c r="B6082" s="34"/>
      <c r="X6082" s="51"/>
    </row>
    <row r="6083" spans="2:24" ht="15.75" x14ac:dyDescent="0.25">
      <c r="B6083" s="34"/>
      <c r="X6083" s="51"/>
    </row>
    <row r="6084" spans="2:24" ht="15.75" x14ac:dyDescent="0.25">
      <c r="B6084" s="34"/>
      <c r="X6084" s="51"/>
    </row>
    <row r="6085" spans="2:24" ht="15.75" x14ac:dyDescent="0.25">
      <c r="B6085" s="34"/>
      <c r="X6085" s="51"/>
    </row>
    <row r="6086" spans="2:24" ht="15.75" x14ac:dyDescent="0.25">
      <c r="B6086" s="34"/>
      <c r="X6086" s="51"/>
    </row>
    <row r="6087" spans="2:24" ht="15.75" x14ac:dyDescent="0.25">
      <c r="B6087" s="34"/>
      <c r="X6087" s="51"/>
    </row>
    <row r="6088" spans="2:24" ht="15.75" x14ac:dyDescent="0.25">
      <c r="B6088" s="34"/>
      <c r="X6088" s="51"/>
    </row>
    <row r="6089" spans="2:24" ht="15.75" x14ac:dyDescent="0.25">
      <c r="B6089" s="34"/>
      <c r="X6089" s="51"/>
    </row>
    <row r="6090" spans="2:24" ht="15.75" x14ac:dyDescent="0.25">
      <c r="B6090" s="34"/>
      <c r="X6090" s="51"/>
    </row>
    <row r="6091" spans="2:24" ht="15.75" x14ac:dyDescent="0.25">
      <c r="B6091" s="34"/>
      <c r="X6091" s="51"/>
    </row>
    <row r="6092" spans="2:24" ht="15.75" x14ac:dyDescent="0.25">
      <c r="B6092" s="34"/>
      <c r="X6092" s="51"/>
    </row>
    <row r="6093" spans="2:24" ht="15.75" x14ac:dyDescent="0.25">
      <c r="B6093" s="34"/>
      <c r="X6093" s="51"/>
    </row>
    <row r="6094" spans="2:24" ht="15.75" x14ac:dyDescent="0.25">
      <c r="B6094" s="34"/>
      <c r="X6094" s="51"/>
    </row>
    <row r="6095" spans="2:24" ht="15.75" x14ac:dyDescent="0.25">
      <c r="B6095" s="34"/>
      <c r="X6095" s="51"/>
    </row>
    <row r="6096" spans="2:24" ht="15.75" x14ac:dyDescent="0.25">
      <c r="B6096" s="34"/>
      <c r="X6096" s="51"/>
    </row>
    <row r="6097" spans="2:24" ht="15.75" x14ac:dyDescent="0.25">
      <c r="B6097" s="34"/>
      <c r="X6097" s="51"/>
    </row>
    <row r="6098" spans="2:24" ht="15.75" x14ac:dyDescent="0.25">
      <c r="B6098" s="34"/>
      <c r="X6098" s="51"/>
    </row>
    <row r="6099" spans="2:24" ht="15.75" x14ac:dyDescent="0.25">
      <c r="B6099" s="34"/>
      <c r="X6099" s="51"/>
    </row>
    <row r="6100" spans="2:24" ht="15.75" x14ac:dyDescent="0.25">
      <c r="B6100" s="34"/>
      <c r="X6100" s="51"/>
    </row>
    <row r="6101" spans="2:24" ht="15.75" x14ac:dyDescent="0.25">
      <c r="B6101" s="34"/>
      <c r="X6101" s="51"/>
    </row>
    <row r="6102" spans="2:24" ht="15.75" x14ac:dyDescent="0.25">
      <c r="B6102" s="34"/>
      <c r="X6102" s="51"/>
    </row>
    <row r="6103" spans="2:24" ht="15.75" x14ac:dyDescent="0.25">
      <c r="B6103" s="34"/>
      <c r="X6103" s="51"/>
    </row>
    <row r="6104" spans="2:24" ht="15.75" x14ac:dyDescent="0.25">
      <c r="B6104" s="34"/>
      <c r="X6104" s="51"/>
    </row>
    <row r="6105" spans="2:24" ht="15.75" x14ac:dyDescent="0.25">
      <c r="B6105" s="34"/>
      <c r="X6105" s="51"/>
    </row>
    <row r="6106" spans="2:24" ht="15.75" x14ac:dyDescent="0.25">
      <c r="B6106" s="34"/>
      <c r="X6106" s="51"/>
    </row>
    <row r="6107" spans="2:24" ht="15.75" x14ac:dyDescent="0.25">
      <c r="B6107" s="34"/>
      <c r="X6107" s="51"/>
    </row>
    <row r="6108" spans="2:24" ht="15.75" x14ac:dyDescent="0.25">
      <c r="B6108" s="34"/>
      <c r="X6108" s="51"/>
    </row>
    <row r="6109" spans="2:24" ht="15.75" x14ac:dyDescent="0.25">
      <c r="B6109" s="34"/>
      <c r="X6109" s="51"/>
    </row>
    <row r="6110" spans="2:24" ht="15.75" x14ac:dyDescent="0.25">
      <c r="B6110" s="34"/>
      <c r="X6110" s="51"/>
    </row>
    <row r="6111" spans="2:24" ht="15.75" x14ac:dyDescent="0.25">
      <c r="B6111" s="34"/>
      <c r="X6111" s="51"/>
    </row>
    <row r="6112" spans="2:24" ht="15.75" x14ac:dyDescent="0.25">
      <c r="B6112" s="34"/>
      <c r="X6112" s="51"/>
    </row>
    <row r="6113" spans="2:24" ht="15.75" x14ac:dyDescent="0.25">
      <c r="B6113" s="34"/>
      <c r="X6113" s="51"/>
    </row>
    <row r="6114" spans="2:24" ht="15.75" x14ac:dyDescent="0.25">
      <c r="B6114" s="34"/>
      <c r="X6114" s="51"/>
    </row>
    <row r="6115" spans="2:24" ht="15.75" x14ac:dyDescent="0.25">
      <c r="B6115" s="34"/>
      <c r="X6115" s="51"/>
    </row>
    <row r="6116" spans="2:24" ht="15.75" x14ac:dyDescent="0.25">
      <c r="B6116" s="34"/>
      <c r="X6116" s="51"/>
    </row>
    <row r="6117" spans="2:24" ht="15.75" x14ac:dyDescent="0.25">
      <c r="B6117" s="34"/>
      <c r="X6117" s="51"/>
    </row>
    <row r="6118" spans="2:24" ht="15.75" x14ac:dyDescent="0.25">
      <c r="B6118" s="34"/>
      <c r="X6118" s="51"/>
    </row>
    <row r="6119" spans="2:24" ht="15.75" x14ac:dyDescent="0.25">
      <c r="B6119" s="34"/>
      <c r="X6119" s="51"/>
    </row>
    <row r="6120" spans="2:24" ht="15.75" x14ac:dyDescent="0.25">
      <c r="B6120" s="34"/>
      <c r="X6120" s="51"/>
    </row>
    <row r="6121" spans="2:24" ht="15.75" x14ac:dyDescent="0.25">
      <c r="B6121" s="34"/>
      <c r="X6121" s="51"/>
    </row>
    <row r="6122" spans="2:24" ht="15.75" x14ac:dyDescent="0.25">
      <c r="B6122" s="34"/>
      <c r="X6122" s="51"/>
    </row>
    <row r="6123" spans="2:24" ht="15.75" x14ac:dyDescent="0.25">
      <c r="B6123" s="34"/>
      <c r="X6123" s="51"/>
    </row>
    <row r="6124" spans="2:24" ht="15.75" x14ac:dyDescent="0.25">
      <c r="B6124" s="34"/>
      <c r="X6124" s="51"/>
    </row>
    <row r="6125" spans="2:24" ht="15.75" x14ac:dyDescent="0.25">
      <c r="B6125" s="34"/>
      <c r="X6125" s="51"/>
    </row>
    <row r="6126" spans="2:24" ht="15.75" x14ac:dyDescent="0.25">
      <c r="B6126" s="34"/>
      <c r="X6126" s="51"/>
    </row>
    <row r="6127" spans="2:24" ht="15.75" x14ac:dyDescent="0.25">
      <c r="B6127" s="34"/>
      <c r="X6127" s="51"/>
    </row>
    <row r="6128" spans="2:24" ht="15.75" x14ac:dyDescent="0.25">
      <c r="B6128" s="34"/>
      <c r="X6128" s="51"/>
    </row>
    <row r="6129" spans="2:24" ht="15.75" x14ac:dyDescent="0.25">
      <c r="B6129" s="34"/>
      <c r="X6129" s="51"/>
    </row>
    <row r="6130" spans="2:24" ht="15.75" x14ac:dyDescent="0.25">
      <c r="B6130" s="34"/>
      <c r="X6130" s="51"/>
    </row>
    <row r="6131" spans="2:24" ht="15.75" x14ac:dyDescent="0.25">
      <c r="B6131" s="34"/>
      <c r="X6131" s="51"/>
    </row>
    <row r="6132" spans="2:24" ht="15.75" x14ac:dyDescent="0.25">
      <c r="B6132" s="34"/>
      <c r="X6132" s="51"/>
    </row>
    <row r="6133" spans="2:24" ht="15.75" x14ac:dyDescent="0.25">
      <c r="B6133" s="34"/>
      <c r="X6133" s="51"/>
    </row>
    <row r="6134" spans="2:24" ht="15.75" x14ac:dyDescent="0.25">
      <c r="B6134" s="34"/>
      <c r="X6134" s="51"/>
    </row>
    <row r="6135" spans="2:24" ht="15.75" x14ac:dyDescent="0.25">
      <c r="B6135" s="34"/>
      <c r="X6135" s="51"/>
    </row>
    <row r="6136" spans="2:24" ht="15.75" x14ac:dyDescent="0.25">
      <c r="B6136" s="34"/>
      <c r="X6136" s="51"/>
    </row>
    <row r="6137" spans="2:24" ht="15.75" x14ac:dyDescent="0.25">
      <c r="B6137" s="34"/>
      <c r="X6137" s="51"/>
    </row>
    <row r="6138" spans="2:24" ht="15.75" x14ac:dyDescent="0.25">
      <c r="B6138" s="34"/>
      <c r="X6138" s="51"/>
    </row>
    <row r="6139" spans="2:24" ht="15.75" x14ac:dyDescent="0.25">
      <c r="B6139" s="34"/>
      <c r="X6139" s="51"/>
    </row>
    <row r="6140" spans="2:24" ht="15.75" x14ac:dyDescent="0.25">
      <c r="B6140" s="34"/>
      <c r="X6140" s="51"/>
    </row>
    <row r="6141" spans="2:24" ht="15.75" x14ac:dyDescent="0.25">
      <c r="B6141" s="34"/>
      <c r="X6141" s="51"/>
    </row>
    <row r="6142" spans="2:24" ht="15.75" x14ac:dyDescent="0.25">
      <c r="B6142" s="34"/>
      <c r="X6142" s="51"/>
    </row>
    <row r="6143" spans="2:24" ht="15.75" x14ac:dyDescent="0.25">
      <c r="B6143" s="34"/>
      <c r="X6143" s="51"/>
    </row>
    <row r="6144" spans="2:24" ht="15.75" x14ac:dyDescent="0.25">
      <c r="B6144" s="34"/>
      <c r="X6144" s="51"/>
    </row>
    <row r="6145" spans="2:24" ht="15.75" x14ac:dyDescent="0.25">
      <c r="B6145" s="34"/>
      <c r="X6145" s="51"/>
    </row>
    <row r="6146" spans="2:24" ht="15.75" x14ac:dyDescent="0.25">
      <c r="B6146" s="34"/>
      <c r="X6146" s="51"/>
    </row>
    <row r="6147" spans="2:24" ht="15.75" x14ac:dyDescent="0.25">
      <c r="B6147" s="34"/>
      <c r="X6147" s="51"/>
    </row>
    <row r="6148" spans="2:24" ht="15.75" x14ac:dyDescent="0.25">
      <c r="B6148" s="34"/>
      <c r="X6148" s="51"/>
    </row>
    <row r="6149" spans="2:24" ht="15.75" x14ac:dyDescent="0.25">
      <c r="B6149" s="34"/>
      <c r="X6149" s="51"/>
    </row>
    <row r="6150" spans="2:24" ht="15.75" x14ac:dyDescent="0.25">
      <c r="B6150" s="34"/>
      <c r="X6150" s="51"/>
    </row>
    <row r="6151" spans="2:24" ht="15.75" x14ac:dyDescent="0.25">
      <c r="B6151" s="34"/>
      <c r="X6151" s="51"/>
    </row>
    <row r="6152" spans="2:24" ht="15.75" x14ac:dyDescent="0.25">
      <c r="B6152" s="34"/>
      <c r="X6152" s="51"/>
    </row>
    <row r="6153" spans="2:24" ht="15.75" x14ac:dyDescent="0.25">
      <c r="B6153" s="34"/>
      <c r="X6153" s="51"/>
    </row>
    <row r="6154" spans="2:24" ht="15.75" x14ac:dyDescent="0.25">
      <c r="B6154" s="34"/>
      <c r="X6154" s="51"/>
    </row>
    <row r="6155" spans="2:24" ht="15.75" x14ac:dyDescent="0.25">
      <c r="B6155" s="34"/>
      <c r="X6155" s="51"/>
    </row>
    <row r="6156" spans="2:24" ht="15.75" x14ac:dyDescent="0.25">
      <c r="B6156" s="34"/>
      <c r="X6156" s="51"/>
    </row>
    <row r="6157" spans="2:24" ht="15.75" x14ac:dyDescent="0.25">
      <c r="B6157" s="34"/>
      <c r="X6157" s="51"/>
    </row>
    <row r="6158" spans="2:24" ht="15.75" x14ac:dyDescent="0.25">
      <c r="B6158" s="34"/>
      <c r="X6158" s="51"/>
    </row>
    <row r="6159" spans="2:24" ht="15.75" x14ac:dyDescent="0.25">
      <c r="B6159" s="34"/>
      <c r="X6159" s="51"/>
    </row>
    <row r="6160" spans="2:24" ht="15.75" x14ac:dyDescent="0.25">
      <c r="B6160" s="34"/>
      <c r="X6160" s="51"/>
    </row>
    <row r="6161" spans="2:24" ht="15.75" x14ac:dyDescent="0.25">
      <c r="B6161" s="34"/>
      <c r="X6161" s="51"/>
    </row>
    <row r="6162" spans="2:24" ht="15.75" x14ac:dyDescent="0.25">
      <c r="B6162" s="34"/>
      <c r="X6162" s="51"/>
    </row>
    <row r="6163" spans="2:24" ht="15.75" x14ac:dyDescent="0.25">
      <c r="B6163" s="34"/>
      <c r="X6163" s="51"/>
    </row>
    <row r="6164" spans="2:24" ht="15.75" x14ac:dyDescent="0.25">
      <c r="B6164" s="34"/>
      <c r="X6164" s="51"/>
    </row>
    <row r="6165" spans="2:24" ht="15.75" x14ac:dyDescent="0.25">
      <c r="B6165" s="34"/>
      <c r="X6165" s="51"/>
    </row>
    <row r="6166" spans="2:24" ht="15.75" x14ac:dyDescent="0.25">
      <c r="B6166" s="34"/>
      <c r="X6166" s="51"/>
    </row>
    <row r="6167" spans="2:24" ht="15.75" x14ac:dyDescent="0.25">
      <c r="B6167" s="34"/>
      <c r="X6167" s="51"/>
    </row>
    <row r="6168" spans="2:24" ht="15.75" x14ac:dyDescent="0.25">
      <c r="B6168" s="34"/>
      <c r="X6168" s="51"/>
    </row>
    <row r="6169" spans="2:24" ht="15.75" x14ac:dyDescent="0.25">
      <c r="B6169" s="34"/>
      <c r="X6169" s="51"/>
    </row>
    <row r="6170" spans="2:24" ht="15.75" x14ac:dyDescent="0.25">
      <c r="B6170" s="34"/>
      <c r="X6170" s="51"/>
    </row>
    <row r="6171" spans="2:24" ht="15.75" x14ac:dyDescent="0.25">
      <c r="B6171" s="34"/>
      <c r="X6171" s="51"/>
    </row>
    <row r="6172" spans="2:24" ht="15.75" x14ac:dyDescent="0.25">
      <c r="B6172" s="34"/>
      <c r="X6172" s="51"/>
    </row>
    <row r="6173" spans="2:24" ht="15.75" x14ac:dyDescent="0.25">
      <c r="B6173" s="34"/>
      <c r="X6173" s="51"/>
    </row>
    <row r="6174" spans="2:24" ht="15.75" x14ac:dyDescent="0.25">
      <c r="B6174" s="34"/>
      <c r="X6174" s="51"/>
    </row>
    <row r="6175" spans="2:24" ht="15.75" x14ac:dyDescent="0.25">
      <c r="B6175" s="34"/>
      <c r="X6175" s="51"/>
    </row>
    <row r="6176" spans="2:24" ht="15.75" x14ac:dyDescent="0.25">
      <c r="B6176" s="34"/>
      <c r="X6176" s="51"/>
    </row>
    <row r="6177" spans="2:24" ht="15.75" x14ac:dyDescent="0.25">
      <c r="B6177" s="34"/>
      <c r="X6177" s="51"/>
    </row>
    <row r="6178" spans="2:24" ht="15.75" x14ac:dyDescent="0.25">
      <c r="B6178" s="34"/>
      <c r="X6178" s="51"/>
    </row>
    <row r="6179" spans="2:24" ht="15.75" x14ac:dyDescent="0.25">
      <c r="B6179" s="34"/>
      <c r="X6179" s="51"/>
    </row>
    <row r="6180" spans="2:24" ht="15.75" x14ac:dyDescent="0.25">
      <c r="B6180" s="34"/>
      <c r="X6180" s="51"/>
    </row>
    <row r="6181" spans="2:24" ht="15.75" x14ac:dyDescent="0.25">
      <c r="B6181" s="34"/>
      <c r="X6181" s="51"/>
    </row>
    <row r="6182" spans="2:24" ht="15.75" x14ac:dyDescent="0.25">
      <c r="B6182" s="34"/>
      <c r="X6182" s="51"/>
    </row>
    <row r="6183" spans="2:24" ht="15.75" x14ac:dyDescent="0.25">
      <c r="B6183" s="34"/>
      <c r="X6183" s="51"/>
    </row>
    <row r="6184" spans="2:24" ht="15.75" x14ac:dyDescent="0.25">
      <c r="B6184" s="34"/>
      <c r="X6184" s="51"/>
    </row>
    <row r="6185" spans="2:24" ht="15.75" x14ac:dyDescent="0.25">
      <c r="B6185" s="34"/>
      <c r="X6185" s="51"/>
    </row>
    <row r="6186" spans="2:24" ht="15.75" x14ac:dyDescent="0.25">
      <c r="B6186" s="34"/>
      <c r="X6186" s="51"/>
    </row>
    <row r="6187" spans="2:24" ht="15.75" x14ac:dyDescent="0.25">
      <c r="B6187" s="34"/>
      <c r="X6187" s="51"/>
    </row>
    <row r="6188" spans="2:24" ht="15.75" x14ac:dyDescent="0.25">
      <c r="B6188" s="34"/>
      <c r="X6188" s="51"/>
    </row>
    <row r="6189" spans="2:24" ht="15.75" x14ac:dyDescent="0.25">
      <c r="B6189" s="34"/>
      <c r="X6189" s="51"/>
    </row>
    <row r="6190" spans="2:24" ht="15.75" x14ac:dyDescent="0.25">
      <c r="B6190" s="34"/>
      <c r="X6190" s="51"/>
    </row>
    <row r="6191" spans="2:24" ht="15.75" x14ac:dyDescent="0.25">
      <c r="B6191" s="34"/>
      <c r="X6191" s="51"/>
    </row>
    <row r="6192" spans="2:24" ht="15.75" x14ac:dyDescent="0.25">
      <c r="B6192" s="34"/>
      <c r="X6192" s="51"/>
    </row>
    <row r="6193" spans="2:24" ht="15.75" x14ac:dyDescent="0.25">
      <c r="B6193" s="34"/>
      <c r="X6193" s="51"/>
    </row>
    <row r="6194" spans="2:24" ht="15.75" x14ac:dyDescent="0.25">
      <c r="B6194" s="34"/>
      <c r="X6194" s="51"/>
    </row>
    <row r="6195" spans="2:24" ht="15.75" x14ac:dyDescent="0.25">
      <c r="B6195" s="34"/>
      <c r="X6195" s="51"/>
    </row>
    <row r="6196" spans="2:24" ht="15.75" x14ac:dyDescent="0.25">
      <c r="B6196" s="34"/>
      <c r="X6196" s="51"/>
    </row>
    <row r="6197" spans="2:24" ht="15.75" x14ac:dyDescent="0.25">
      <c r="B6197" s="34"/>
      <c r="X6197" s="51"/>
    </row>
    <row r="6198" spans="2:24" ht="15.75" x14ac:dyDescent="0.25">
      <c r="B6198" s="34"/>
      <c r="X6198" s="51"/>
    </row>
    <row r="6199" spans="2:24" ht="15.75" x14ac:dyDescent="0.25">
      <c r="B6199" s="34"/>
      <c r="X6199" s="51"/>
    </row>
    <row r="6200" spans="2:24" ht="15.75" x14ac:dyDescent="0.25">
      <c r="B6200" s="34"/>
      <c r="X6200" s="51"/>
    </row>
    <row r="6201" spans="2:24" ht="15.75" x14ac:dyDescent="0.25">
      <c r="B6201" s="34"/>
      <c r="X6201" s="51"/>
    </row>
    <row r="6202" spans="2:24" ht="15.75" x14ac:dyDescent="0.25">
      <c r="B6202" s="34"/>
      <c r="X6202" s="51"/>
    </row>
    <row r="6203" spans="2:24" ht="15.75" x14ac:dyDescent="0.25">
      <c r="B6203" s="34"/>
      <c r="X6203" s="51"/>
    </row>
    <row r="6204" spans="2:24" ht="15.75" x14ac:dyDescent="0.25">
      <c r="B6204" s="34"/>
      <c r="X6204" s="51"/>
    </row>
    <row r="6205" spans="2:24" ht="15.75" x14ac:dyDescent="0.25">
      <c r="B6205" s="34"/>
      <c r="X6205" s="51"/>
    </row>
    <row r="6206" spans="2:24" ht="15.75" x14ac:dyDescent="0.25">
      <c r="B6206" s="34"/>
      <c r="X6206" s="51"/>
    </row>
    <row r="6207" spans="2:24" ht="15.75" x14ac:dyDescent="0.25">
      <c r="B6207" s="34"/>
      <c r="X6207" s="51"/>
    </row>
    <row r="6208" spans="2:24" ht="15.75" x14ac:dyDescent="0.25">
      <c r="B6208" s="34"/>
      <c r="X6208" s="51"/>
    </row>
    <row r="6209" spans="2:24" ht="15.75" x14ac:dyDescent="0.25">
      <c r="B6209" s="34"/>
      <c r="X6209" s="51"/>
    </row>
    <row r="6210" spans="2:24" ht="15.75" x14ac:dyDescent="0.25">
      <c r="B6210" s="34"/>
      <c r="X6210" s="51"/>
    </row>
    <row r="6211" spans="2:24" ht="15.75" x14ac:dyDescent="0.25">
      <c r="B6211" s="34"/>
      <c r="X6211" s="51"/>
    </row>
    <row r="6212" spans="2:24" ht="15.75" x14ac:dyDescent="0.25">
      <c r="B6212" s="34"/>
      <c r="X6212" s="51"/>
    </row>
    <row r="6213" spans="2:24" ht="15.75" x14ac:dyDescent="0.25">
      <c r="B6213" s="34"/>
      <c r="X6213" s="51"/>
    </row>
    <row r="6214" spans="2:24" ht="15.75" x14ac:dyDescent="0.25">
      <c r="B6214" s="34"/>
      <c r="X6214" s="51"/>
    </row>
    <row r="6215" spans="2:24" ht="15.75" x14ac:dyDescent="0.25">
      <c r="B6215" s="34"/>
      <c r="X6215" s="51"/>
    </row>
    <row r="6216" spans="2:24" ht="15.75" x14ac:dyDescent="0.25">
      <c r="B6216" s="34"/>
      <c r="X6216" s="51"/>
    </row>
    <row r="6217" spans="2:24" ht="15.75" x14ac:dyDescent="0.25">
      <c r="B6217" s="34"/>
      <c r="X6217" s="51"/>
    </row>
    <row r="6218" spans="2:24" ht="15.75" x14ac:dyDescent="0.25">
      <c r="B6218" s="34"/>
      <c r="X6218" s="51"/>
    </row>
    <row r="6219" spans="2:24" ht="15.75" x14ac:dyDescent="0.25">
      <c r="B6219" s="34"/>
      <c r="X6219" s="51"/>
    </row>
    <row r="6220" spans="2:24" ht="15.75" x14ac:dyDescent="0.25">
      <c r="B6220" s="34"/>
      <c r="X6220" s="51"/>
    </row>
    <row r="6221" spans="2:24" ht="15.75" x14ac:dyDescent="0.25">
      <c r="B6221" s="34"/>
      <c r="X6221" s="51"/>
    </row>
    <row r="6222" spans="2:24" ht="15.75" x14ac:dyDescent="0.25">
      <c r="B6222" s="34"/>
      <c r="X6222" s="51"/>
    </row>
    <row r="6223" spans="2:24" ht="15.75" x14ac:dyDescent="0.25">
      <c r="B6223" s="34"/>
      <c r="X6223" s="51"/>
    </row>
    <row r="6224" spans="2:24" ht="15.75" x14ac:dyDescent="0.25">
      <c r="B6224" s="34"/>
      <c r="X6224" s="51"/>
    </row>
    <row r="6225" spans="2:24" ht="15.75" x14ac:dyDescent="0.25">
      <c r="B6225" s="34"/>
      <c r="X6225" s="51"/>
    </row>
    <row r="6226" spans="2:24" ht="15.75" x14ac:dyDescent="0.25">
      <c r="B6226" s="34"/>
      <c r="X6226" s="51"/>
    </row>
    <row r="6227" spans="2:24" ht="15.75" x14ac:dyDescent="0.25">
      <c r="B6227" s="34"/>
      <c r="X6227" s="51"/>
    </row>
    <row r="6228" spans="2:24" ht="15.75" x14ac:dyDescent="0.25">
      <c r="B6228" s="34"/>
      <c r="X6228" s="51"/>
    </row>
    <row r="6229" spans="2:24" ht="15.75" x14ac:dyDescent="0.25">
      <c r="B6229" s="34"/>
      <c r="X6229" s="51"/>
    </row>
    <row r="6230" spans="2:24" ht="15.75" x14ac:dyDescent="0.25">
      <c r="B6230" s="34"/>
      <c r="X6230" s="51"/>
    </row>
    <row r="6231" spans="2:24" ht="15.75" x14ac:dyDescent="0.25">
      <c r="B6231" s="34"/>
      <c r="X6231" s="51"/>
    </row>
    <row r="6232" spans="2:24" ht="15.75" x14ac:dyDescent="0.25">
      <c r="B6232" s="34"/>
      <c r="X6232" s="51"/>
    </row>
    <row r="6233" spans="2:24" ht="15.75" x14ac:dyDescent="0.25">
      <c r="B6233" s="34"/>
      <c r="X6233" s="51"/>
    </row>
    <row r="6234" spans="2:24" ht="15.75" x14ac:dyDescent="0.25">
      <c r="B6234" s="34"/>
      <c r="X6234" s="51"/>
    </row>
    <row r="6235" spans="2:24" ht="15.75" x14ac:dyDescent="0.25">
      <c r="B6235" s="34"/>
      <c r="X6235" s="51"/>
    </row>
    <row r="6236" spans="2:24" ht="15.75" x14ac:dyDescent="0.25">
      <c r="B6236" s="34"/>
      <c r="X6236" s="51"/>
    </row>
    <row r="6237" spans="2:24" ht="15.75" x14ac:dyDescent="0.25">
      <c r="B6237" s="34"/>
      <c r="X6237" s="51"/>
    </row>
    <row r="6238" spans="2:24" ht="15.75" x14ac:dyDescent="0.25">
      <c r="B6238" s="34"/>
      <c r="X6238" s="51"/>
    </row>
    <row r="6239" spans="2:24" ht="15.75" x14ac:dyDescent="0.25">
      <c r="B6239" s="34"/>
      <c r="X6239" s="51"/>
    </row>
    <row r="6240" spans="2:24" ht="15.75" x14ac:dyDescent="0.25">
      <c r="B6240" s="34"/>
      <c r="X6240" s="51"/>
    </row>
    <row r="6241" spans="2:24" ht="15.75" x14ac:dyDescent="0.25">
      <c r="B6241" s="34"/>
      <c r="X6241" s="51"/>
    </row>
    <row r="6242" spans="2:24" ht="15.75" x14ac:dyDescent="0.25">
      <c r="B6242" s="34"/>
      <c r="X6242" s="51"/>
    </row>
    <row r="6243" spans="2:24" ht="15.75" x14ac:dyDescent="0.25">
      <c r="B6243" s="34"/>
      <c r="X6243" s="51"/>
    </row>
    <row r="6244" spans="2:24" ht="15.75" x14ac:dyDescent="0.25">
      <c r="B6244" s="34"/>
      <c r="X6244" s="51"/>
    </row>
    <row r="6245" spans="2:24" ht="15.75" x14ac:dyDescent="0.25">
      <c r="B6245" s="34"/>
      <c r="X6245" s="51"/>
    </row>
    <row r="6246" spans="2:24" ht="15.75" x14ac:dyDescent="0.25">
      <c r="B6246" s="34"/>
      <c r="X6246" s="51"/>
    </row>
    <row r="6247" spans="2:24" ht="15.75" x14ac:dyDescent="0.25">
      <c r="B6247" s="34"/>
      <c r="X6247" s="51"/>
    </row>
    <row r="6248" spans="2:24" ht="15.75" x14ac:dyDescent="0.25">
      <c r="B6248" s="34"/>
      <c r="X6248" s="51"/>
    </row>
    <row r="6249" spans="2:24" ht="15.75" x14ac:dyDescent="0.25">
      <c r="B6249" s="34"/>
      <c r="X6249" s="51"/>
    </row>
    <row r="6250" spans="2:24" ht="15.75" x14ac:dyDescent="0.25">
      <c r="B6250" s="34"/>
      <c r="X6250" s="51"/>
    </row>
    <row r="6251" spans="2:24" ht="15.75" x14ac:dyDescent="0.25">
      <c r="B6251" s="34"/>
      <c r="X6251" s="51"/>
    </row>
    <row r="6252" spans="2:24" ht="15.75" x14ac:dyDescent="0.25">
      <c r="B6252" s="34"/>
      <c r="X6252" s="51"/>
    </row>
    <row r="6253" spans="2:24" ht="15.75" x14ac:dyDescent="0.25">
      <c r="B6253" s="34"/>
      <c r="X6253" s="51"/>
    </row>
    <row r="6254" spans="2:24" ht="15.75" x14ac:dyDescent="0.25">
      <c r="B6254" s="34"/>
      <c r="X6254" s="51"/>
    </row>
    <row r="6255" spans="2:24" ht="15.75" x14ac:dyDescent="0.25">
      <c r="B6255" s="34"/>
      <c r="X6255" s="51"/>
    </row>
    <row r="6256" spans="2:24" ht="15.75" x14ac:dyDescent="0.25">
      <c r="B6256" s="34"/>
      <c r="X6256" s="51"/>
    </row>
    <row r="6257" spans="2:24" ht="15.75" x14ac:dyDescent="0.25">
      <c r="B6257" s="34"/>
      <c r="X6257" s="51"/>
    </row>
    <row r="6258" spans="2:24" ht="15.75" x14ac:dyDescent="0.25">
      <c r="B6258" s="34"/>
      <c r="X6258" s="51"/>
    </row>
    <row r="6259" spans="2:24" ht="15.75" x14ac:dyDescent="0.25">
      <c r="B6259" s="34"/>
      <c r="X6259" s="51"/>
    </row>
    <row r="6260" spans="2:24" ht="15.75" x14ac:dyDescent="0.25">
      <c r="B6260" s="34"/>
      <c r="X6260" s="51"/>
    </row>
    <row r="6261" spans="2:24" ht="15.75" x14ac:dyDescent="0.25">
      <c r="B6261" s="34"/>
      <c r="X6261" s="51"/>
    </row>
    <row r="6262" spans="2:24" ht="15.75" x14ac:dyDescent="0.25">
      <c r="B6262" s="34"/>
      <c r="X6262" s="51"/>
    </row>
    <row r="6263" spans="2:24" ht="15.75" x14ac:dyDescent="0.25">
      <c r="B6263" s="34"/>
      <c r="X6263" s="51"/>
    </row>
    <row r="6264" spans="2:24" ht="15.75" x14ac:dyDescent="0.25">
      <c r="B6264" s="34"/>
      <c r="X6264" s="51"/>
    </row>
    <row r="6265" spans="2:24" ht="15.75" x14ac:dyDescent="0.25">
      <c r="B6265" s="34"/>
      <c r="X6265" s="51"/>
    </row>
    <row r="6266" spans="2:24" ht="15.75" x14ac:dyDescent="0.25">
      <c r="B6266" s="34"/>
      <c r="X6266" s="51"/>
    </row>
    <row r="6267" spans="2:24" ht="15.75" x14ac:dyDescent="0.25">
      <c r="B6267" s="34"/>
      <c r="X6267" s="51"/>
    </row>
    <row r="6268" spans="2:24" ht="15.75" x14ac:dyDescent="0.25">
      <c r="B6268" s="34"/>
      <c r="X6268" s="51"/>
    </row>
    <row r="6269" spans="2:24" ht="15.75" x14ac:dyDescent="0.25">
      <c r="B6269" s="34"/>
      <c r="X6269" s="51"/>
    </row>
    <row r="6270" spans="2:24" ht="15.75" x14ac:dyDescent="0.25">
      <c r="B6270" s="34"/>
      <c r="X6270" s="51"/>
    </row>
    <row r="6271" spans="2:24" ht="15.75" x14ac:dyDescent="0.25">
      <c r="B6271" s="34"/>
      <c r="X6271" s="51"/>
    </row>
    <row r="6272" spans="2:24" ht="15.75" x14ac:dyDescent="0.25">
      <c r="B6272" s="34"/>
      <c r="X6272" s="51"/>
    </row>
    <row r="6273" spans="2:24" ht="15.75" x14ac:dyDescent="0.25">
      <c r="B6273" s="34"/>
      <c r="X6273" s="51"/>
    </row>
    <row r="6274" spans="2:24" ht="15.75" x14ac:dyDescent="0.25">
      <c r="B6274" s="34"/>
      <c r="X6274" s="51"/>
    </row>
    <row r="6275" spans="2:24" ht="15.75" x14ac:dyDescent="0.25">
      <c r="B6275" s="34"/>
      <c r="X6275" s="51"/>
    </row>
    <row r="6276" spans="2:24" ht="15.75" x14ac:dyDescent="0.25">
      <c r="B6276" s="34"/>
      <c r="X6276" s="51"/>
    </row>
    <row r="6277" spans="2:24" ht="15.75" x14ac:dyDescent="0.25">
      <c r="B6277" s="34"/>
      <c r="X6277" s="51"/>
    </row>
    <row r="6278" spans="2:24" ht="15.75" x14ac:dyDescent="0.25">
      <c r="B6278" s="34"/>
      <c r="X6278" s="51"/>
    </row>
    <row r="6279" spans="2:24" ht="15.75" x14ac:dyDescent="0.25">
      <c r="B6279" s="34"/>
      <c r="X6279" s="51"/>
    </row>
    <row r="6280" spans="2:24" ht="15.75" x14ac:dyDescent="0.25">
      <c r="B6280" s="34"/>
      <c r="X6280" s="51"/>
    </row>
    <row r="6281" spans="2:24" ht="15.75" x14ac:dyDescent="0.25">
      <c r="B6281" s="34"/>
      <c r="X6281" s="51"/>
    </row>
    <row r="6282" spans="2:24" ht="15.75" x14ac:dyDescent="0.25">
      <c r="B6282" s="34"/>
      <c r="X6282" s="51"/>
    </row>
    <row r="6283" spans="2:24" ht="15.75" x14ac:dyDescent="0.25">
      <c r="B6283" s="34"/>
      <c r="X6283" s="51"/>
    </row>
    <row r="6284" spans="2:24" ht="15.75" x14ac:dyDescent="0.25">
      <c r="B6284" s="34"/>
      <c r="X6284" s="51"/>
    </row>
    <row r="6285" spans="2:24" ht="15.75" x14ac:dyDescent="0.25">
      <c r="B6285" s="34"/>
      <c r="X6285" s="51"/>
    </row>
    <row r="6286" spans="2:24" ht="15.75" x14ac:dyDescent="0.25">
      <c r="B6286" s="34"/>
      <c r="X6286" s="51"/>
    </row>
    <row r="6287" spans="2:24" ht="15.75" x14ac:dyDescent="0.25">
      <c r="B6287" s="34"/>
      <c r="X6287" s="51"/>
    </row>
    <row r="6288" spans="2:24" ht="15.75" x14ac:dyDescent="0.25">
      <c r="B6288" s="34"/>
      <c r="X6288" s="51"/>
    </row>
    <row r="6289" spans="2:24" ht="15.75" x14ac:dyDescent="0.25">
      <c r="B6289" s="34"/>
      <c r="X6289" s="51"/>
    </row>
    <row r="6290" spans="2:24" ht="15.75" x14ac:dyDescent="0.25">
      <c r="B6290" s="34"/>
      <c r="X6290" s="51"/>
    </row>
    <row r="6291" spans="2:24" ht="15.75" x14ac:dyDescent="0.25">
      <c r="B6291" s="34"/>
      <c r="X6291" s="51"/>
    </row>
    <row r="6292" spans="2:24" ht="15.75" x14ac:dyDescent="0.25">
      <c r="B6292" s="34"/>
      <c r="X6292" s="51"/>
    </row>
    <row r="6293" spans="2:24" ht="15.75" x14ac:dyDescent="0.25">
      <c r="B6293" s="34"/>
      <c r="X6293" s="51"/>
    </row>
    <row r="6294" spans="2:24" ht="15.75" x14ac:dyDescent="0.25">
      <c r="B6294" s="34"/>
      <c r="X6294" s="51"/>
    </row>
    <row r="6295" spans="2:24" ht="15.75" x14ac:dyDescent="0.25">
      <c r="B6295" s="34"/>
      <c r="X6295" s="51"/>
    </row>
    <row r="6296" spans="2:24" ht="15.75" x14ac:dyDescent="0.25">
      <c r="B6296" s="34"/>
      <c r="X6296" s="51"/>
    </row>
    <row r="6297" spans="2:24" ht="15.75" x14ac:dyDescent="0.25">
      <c r="B6297" s="34"/>
      <c r="X6297" s="51"/>
    </row>
    <row r="6298" spans="2:24" ht="15.75" x14ac:dyDescent="0.25">
      <c r="B6298" s="34"/>
      <c r="X6298" s="51"/>
    </row>
    <row r="6299" spans="2:24" ht="15.75" x14ac:dyDescent="0.25">
      <c r="B6299" s="34"/>
      <c r="X6299" s="51"/>
    </row>
    <row r="6300" spans="2:24" ht="15.75" x14ac:dyDescent="0.25">
      <c r="B6300" s="34"/>
      <c r="X6300" s="51"/>
    </row>
    <row r="6301" spans="2:24" ht="15.75" x14ac:dyDescent="0.25">
      <c r="B6301" s="34"/>
      <c r="X6301" s="51"/>
    </row>
    <row r="6302" spans="2:24" ht="15.75" x14ac:dyDescent="0.25">
      <c r="B6302" s="34"/>
      <c r="X6302" s="51"/>
    </row>
    <row r="6303" spans="2:24" ht="15.75" x14ac:dyDescent="0.25">
      <c r="B6303" s="34"/>
      <c r="X6303" s="51"/>
    </row>
    <row r="6304" spans="2:24" ht="15.75" x14ac:dyDescent="0.25">
      <c r="B6304" s="34"/>
      <c r="X6304" s="51"/>
    </row>
    <row r="6305" spans="2:24" ht="15.75" x14ac:dyDescent="0.25">
      <c r="B6305" s="34"/>
      <c r="X6305" s="51"/>
    </row>
    <row r="6306" spans="2:24" ht="15.75" x14ac:dyDescent="0.25">
      <c r="B6306" s="34"/>
      <c r="X6306" s="51"/>
    </row>
    <row r="6307" spans="2:24" ht="15.75" x14ac:dyDescent="0.25">
      <c r="B6307" s="34"/>
      <c r="X6307" s="51"/>
    </row>
    <row r="6308" spans="2:24" ht="15.75" x14ac:dyDescent="0.25">
      <c r="B6308" s="34"/>
      <c r="X6308" s="51"/>
    </row>
    <row r="6309" spans="2:24" ht="15.75" x14ac:dyDescent="0.25">
      <c r="B6309" s="34"/>
      <c r="X6309" s="51"/>
    </row>
    <row r="6310" spans="2:24" ht="15.75" x14ac:dyDescent="0.25">
      <c r="B6310" s="34"/>
      <c r="X6310" s="51"/>
    </row>
    <row r="6311" spans="2:24" ht="15.75" x14ac:dyDescent="0.25">
      <c r="B6311" s="34"/>
      <c r="X6311" s="51"/>
    </row>
    <row r="6312" spans="2:24" ht="15.75" x14ac:dyDescent="0.25">
      <c r="B6312" s="34"/>
      <c r="X6312" s="51"/>
    </row>
    <row r="6313" spans="2:24" ht="15.75" x14ac:dyDescent="0.25">
      <c r="B6313" s="34"/>
      <c r="X6313" s="51"/>
    </row>
    <row r="6314" spans="2:24" ht="15.75" x14ac:dyDescent="0.25">
      <c r="B6314" s="34"/>
      <c r="X6314" s="51"/>
    </row>
    <row r="6315" spans="2:24" ht="15.75" x14ac:dyDescent="0.25">
      <c r="B6315" s="34"/>
      <c r="X6315" s="51"/>
    </row>
    <row r="6316" spans="2:24" ht="15.75" x14ac:dyDescent="0.25">
      <c r="B6316" s="34"/>
      <c r="X6316" s="51"/>
    </row>
    <row r="6317" spans="2:24" ht="15.75" x14ac:dyDescent="0.25">
      <c r="B6317" s="34"/>
      <c r="X6317" s="51"/>
    </row>
    <row r="6318" spans="2:24" ht="15.75" x14ac:dyDescent="0.25">
      <c r="B6318" s="34"/>
      <c r="X6318" s="51"/>
    </row>
    <row r="6319" spans="2:24" ht="15.75" x14ac:dyDescent="0.25">
      <c r="B6319" s="34"/>
      <c r="X6319" s="51"/>
    </row>
    <row r="6320" spans="2:24" ht="15.75" x14ac:dyDescent="0.25">
      <c r="B6320" s="34"/>
      <c r="X6320" s="51"/>
    </row>
    <row r="6321" spans="2:24" ht="15.75" x14ac:dyDescent="0.25">
      <c r="B6321" s="34"/>
      <c r="X6321" s="51"/>
    </row>
    <row r="6322" spans="2:24" ht="15.75" x14ac:dyDescent="0.25">
      <c r="B6322" s="34"/>
      <c r="X6322" s="51"/>
    </row>
    <row r="6323" spans="2:24" ht="15.75" x14ac:dyDescent="0.25">
      <c r="B6323" s="34"/>
      <c r="X6323" s="51"/>
    </row>
    <row r="6324" spans="2:24" ht="15.75" x14ac:dyDescent="0.25">
      <c r="B6324" s="34"/>
      <c r="X6324" s="51"/>
    </row>
    <row r="6325" spans="2:24" ht="15.75" x14ac:dyDescent="0.25">
      <c r="B6325" s="34"/>
      <c r="X6325" s="51"/>
    </row>
    <row r="6326" spans="2:24" ht="15.75" x14ac:dyDescent="0.25">
      <c r="B6326" s="34"/>
      <c r="X6326" s="51"/>
    </row>
    <row r="6327" spans="2:24" ht="15.75" x14ac:dyDescent="0.25">
      <c r="B6327" s="34"/>
      <c r="X6327" s="51"/>
    </row>
    <row r="6328" spans="2:24" ht="15.75" x14ac:dyDescent="0.25">
      <c r="B6328" s="34"/>
      <c r="X6328" s="51"/>
    </row>
    <row r="6329" spans="2:24" ht="15.75" x14ac:dyDescent="0.25">
      <c r="B6329" s="34"/>
      <c r="X6329" s="51"/>
    </row>
    <row r="6330" spans="2:24" ht="15.75" x14ac:dyDescent="0.25">
      <c r="B6330" s="34"/>
      <c r="X6330" s="51"/>
    </row>
    <row r="6331" spans="2:24" ht="15.75" x14ac:dyDescent="0.25">
      <c r="B6331" s="34"/>
      <c r="X6331" s="51"/>
    </row>
    <row r="6332" spans="2:24" ht="15.75" x14ac:dyDescent="0.25">
      <c r="B6332" s="34"/>
      <c r="X6332" s="51"/>
    </row>
    <row r="6333" spans="2:24" ht="15.75" x14ac:dyDescent="0.25">
      <c r="B6333" s="34"/>
      <c r="X6333" s="51"/>
    </row>
    <row r="6334" spans="2:24" ht="15.75" x14ac:dyDescent="0.25">
      <c r="B6334" s="34"/>
      <c r="X6334" s="51"/>
    </row>
    <row r="6335" spans="2:24" ht="15.75" x14ac:dyDescent="0.25">
      <c r="B6335" s="34"/>
      <c r="X6335" s="51"/>
    </row>
    <row r="6336" spans="2:24" ht="15.75" x14ac:dyDescent="0.25">
      <c r="B6336" s="34"/>
      <c r="X6336" s="51"/>
    </row>
    <row r="6337" spans="2:24" ht="15.75" x14ac:dyDescent="0.25">
      <c r="B6337" s="34"/>
      <c r="X6337" s="51"/>
    </row>
    <row r="6338" spans="2:24" ht="15.75" x14ac:dyDescent="0.25">
      <c r="B6338" s="34"/>
      <c r="X6338" s="51"/>
    </row>
    <row r="6339" spans="2:24" ht="15.75" x14ac:dyDescent="0.25">
      <c r="B6339" s="34"/>
      <c r="X6339" s="51"/>
    </row>
    <row r="6340" spans="2:24" ht="15.75" x14ac:dyDescent="0.25">
      <c r="B6340" s="34"/>
      <c r="X6340" s="51"/>
    </row>
    <row r="6341" spans="2:24" ht="15.75" x14ac:dyDescent="0.25">
      <c r="B6341" s="34"/>
      <c r="X6341" s="51"/>
    </row>
    <row r="6342" spans="2:24" ht="15.75" x14ac:dyDescent="0.25">
      <c r="B6342" s="34"/>
      <c r="X6342" s="51"/>
    </row>
    <row r="6343" spans="2:24" ht="15.75" x14ac:dyDescent="0.25">
      <c r="B6343" s="34"/>
      <c r="X6343" s="51"/>
    </row>
    <row r="6344" spans="2:24" ht="15.75" x14ac:dyDescent="0.25">
      <c r="B6344" s="34"/>
      <c r="X6344" s="51"/>
    </row>
    <row r="6345" spans="2:24" ht="15.75" x14ac:dyDescent="0.25">
      <c r="B6345" s="34"/>
      <c r="X6345" s="51"/>
    </row>
    <row r="6346" spans="2:24" ht="15.75" x14ac:dyDescent="0.25">
      <c r="B6346" s="34"/>
      <c r="X6346" s="51"/>
    </row>
    <row r="6347" spans="2:24" ht="15.75" x14ac:dyDescent="0.25">
      <c r="B6347" s="34"/>
      <c r="X6347" s="51"/>
    </row>
    <row r="6348" spans="2:24" ht="15.75" x14ac:dyDescent="0.25">
      <c r="B6348" s="34"/>
      <c r="X6348" s="51"/>
    </row>
    <row r="6349" spans="2:24" ht="15.75" x14ac:dyDescent="0.25">
      <c r="B6349" s="34"/>
      <c r="X6349" s="51"/>
    </row>
    <row r="6350" spans="2:24" ht="15.75" x14ac:dyDescent="0.25">
      <c r="B6350" s="34"/>
      <c r="X6350" s="51"/>
    </row>
    <row r="6351" spans="2:24" ht="15.75" x14ac:dyDescent="0.25">
      <c r="B6351" s="34"/>
      <c r="X6351" s="51"/>
    </row>
    <row r="6352" spans="2:24" ht="15.75" x14ac:dyDescent="0.25">
      <c r="B6352" s="34"/>
      <c r="X6352" s="51"/>
    </row>
    <row r="6353" spans="2:24" ht="15.75" x14ac:dyDescent="0.25">
      <c r="B6353" s="34"/>
      <c r="X6353" s="51"/>
    </row>
    <row r="6354" spans="2:24" ht="15.75" x14ac:dyDescent="0.25">
      <c r="B6354" s="34"/>
      <c r="X6354" s="51"/>
    </row>
    <row r="6355" spans="2:24" ht="15.75" x14ac:dyDescent="0.25">
      <c r="B6355" s="34"/>
      <c r="X6355" s="51"/>
    </row>
    <row r="6356" spans="2:24" ht="15.75" x14ac:dyDescent="0.25">
      <c r="B6356" s="34"/>
      <c r="X6356" s="51"/>
    </row>
    <row r="6357" spans="2:24" ht="15.75" x14ac:dyDescent="0.25">
      <c r="B6357" s="34"/>
      <c r="X6357" s="51"/>
    </row>
    <row r="6358" spans="2:24" ht="15.75" x14ac:dyDescent="0.25">
      <c r="B6358" s="34"/>
      <c r="X6358" s="51"/>
    </row>
    <row r="6359" spans="2:24" ht="15.75" x14ac:dyDescent="0.25">
      <c r="B6359" s="34"/>
      <c r="X6359" s="51"/>
    </row>
    <row r="6360" spans="2:24" ht="15.75" x14ac:dyDescent="0.25">
      <c r="B6360" s="34"/>
      <c r="X6360" s="51"/>
    </row>
    <row r="6361" spans="2:24" ht="15.75" x14ac:dyDescent="0.25">
      <c r="B6361" s="34"/>
      <c r="X6361" s="51"/>
    </row>
    <row r="6362" spans="2:24" ht="15.75" x14ac:dyDescent="0.25">
      <c r="B6362" s="34"/>
      <c r="X6362" s="51"/>
    </row>
    <row r="6363" spans="2:24" ht="15.75" x14ac:dyDescent="0.25">
      <c r="B6363" s="34"/>
      <c r="X6363" s="51"/>
    </row>
    <row r="6364" spans="2:24" ht="15.75" x14ac:dyDescent="0.25">
      <c r="B6364" s="34"/>
      <c r="X6364" s="51"/>
    </row>
    <row r="6365" spans="2:24" ht="15.75" x14ac:dyDescent="0.25">
      <c r="B6365" s="34"/>
      <c r="X6365" s="51"/>
    </row>
    <row r="6366" spans="2:24" ht="15.75" x14ac:dyDescent="0.25">
      <c r="B6366" s="34"/>
      <c r="X6366" s="51"/>
    </row>
    <row r="6367" spans="2:24" ht="15.75" x14ac:dyDescent="0.25">
      <c r="B6367" s="34"/>
      <c r="X6367" s="51"/>
    </row>
    <row r="6368" spans="2:24" ht="15.75" x14ac:dyDescent="0.25">
      <c r="B6368" s="34"/>
      <c r="X6368" s="51"/>
    </row>
    <row r="6369" spans="2:24" ht="15.75" x14ac:dyDescent="0.25">
      <c r="B6369" s="34"/>
      <c r="X6369" s="51"/>
    </row>
    <row r="6370" spans="2:24" ht="15.75" x14ac:dyDescent="0.25">
      <c r="B6370" s="34"/>
      <c r="X6370" s="51"/>
    </row>
    <row r="6371" spans="2:24" ht="15.75" x14ac:dyDescent="0.25">
      <c r="B6371" s="34"/>
      <c r="X6371" s="51"/>
    </row>
    <row r="6372" spans="2:24" ht="15.75" x14ac:dyDescent="0.25">
      <c r="B6372" s="34"/>
      <c r="X6372" s="51"/>
    </row>
    <row r="6373" spans="2:24" ht="15.75" x14ac:dyDescent="0.25">
      <c r="B6373" s="34"/>
      <c r="X6373" s="51"/>
    </row>
    <row r="6374" spans="2:24" ht="15.75" x14ac:dyDescent="0.25">
      <c r="B6374" s="34"/>
      <c r="X6374" s="51"/>
    </row>
    <row r="6375" spans="2:24" ht="15.75" x14ac:dyDescent="0.25">
      <c r="B6375" s="34"/>
      <c r="X6375" s="51"/>
    </row>
    <row r="6376" spans="2:24" ht="15.75" x14ac:dyDescent="0.25">
      <c r="B6376" s="34"/>
      <c r="X6376" s="51"/>
    </row>
    <row r="6377" spans="2:24" ht="15.75" x14ac:dyDescent="0.25">
      <c r="B6377" s="34"/>
      <c r="X6377" s="51"/>
    </row>
    <row r="6378" spans="2:24" ht="15.75" x14ac:dyDescent="0.25">
      <c r="B6378" s="34"/>
      <c r="X6378" s="51"/>
    </row>
    <row r="6379" spans="2:24" ht="15.75" x14ac:dyDescent="0.25">
      <c r="B6379" s="34"/>
      <c r="X6379" s="51"/>
    </row>
    <row r="6380" spans="2:24" ht="15.75" x14ac:dyDescent="0.25">
      <c r="B6380" s="34"/>
      <c r="X6380" s="51"/>
    </row>
    <row r="6381" spans="2:24" ht="15.75" x14ac:dyDescent="0.25">
      <c r="B6381" s="34"/>
      <c r="X6381" s="51"/>
    </row>
    <row r="6382" spans="2:24" ht="15.75" x14ac:dyDescent="0.25">
      <c r="B6382" s="34"/>
      <c r="X6382" s="51"/>
    </row>
    <row r="6383" spans="2:24" ht="15.75" x14ac:dyDescent="0.25">
      <c r="B6383" s="34"/>
      <c r="X6383" s="51"/>
    </row>
    <row r="6384" spans="2:24" ht="15.75" x14ac:dyDescent="0.25">
      <c r="B6384" s="34"/>
      <c r="X6384" s="51"/>
    </row>
    <row r="6385" spans="2:24" ht="15.75" x14ac:dyDescent="0.25">
      <c r="B6385" s="34"/>
      <c r="X6385" s="51"/>
    </row>
    <row r="6386" spans="2:24" ht="15.75" x14ac:dyDescent="0.25">
      <c r="B6386" s="34"/>
      <c r="X6386" s="51"/>
    </row>
    <row r="6387" spans="2:24" ht="15.75" x14ac:dyDescent="0.25">
      <c r="B6387" s="34"/>
      <c r="X6387" s="51"/>
    </row>
    <row r="6388" spans="2:24" ht="15.75" x14ac:dyDescent="0.25">
      <c r="B6388" s="34"/>
      <c r="X6388" s="51"/>
    </row>
    <row r="6389" spans="2:24" ht="15.75" x14ac:dyDescent="0.25">
      <c r="B6389" s="34"/>
      <c r="X6389" s="51"/>
    </row>
    <row r="6390" spans="2:24" ht="15.75" x14ac:dyDescent="0.25">
      <c r="B6390" s="34"/>
      <c r="X6390" s="51"/>
    </row>
    <row r="6391" spans="2:24" ht="15.75" x14ac:dyDescent="0.25">
      <c r="B6391" s="34"/>
      <c r="X6391" s="51"/>
    </row>
    <row r="6392" spans="2:24" ht="15.75" x14ac:dyDescent="0.25">
      <c r="B6392" s="34"/>
      <c r="X6392" s="51"/>
    </row>
    <row r="6393" spans="2:24" ht="15.75" x14ac:dyDescent="0.25">
      <c r="B6393" s="34"/>
      <c r="X6393" s="51"/>
    </row>
    <row r="6394" spans="2:24" ht="15.75" x14ac:dyDescent="0.25">
      <c r="B6394" s="34"/>
      <c r="X6394" s="51"/>
    </row>
    <row r="6395" spans="2:24" ht="15.75" x14ac:dyDescent="0.25">
      <c r="B6395" s="34"/>
      <c r="X6395" s="51"/>
    </row>
    <row r="6396" spans="2:24" ht="15.75" x14ac:dyDescent="0.25">
      <c r="B6396" s="34"/>
      <c r="X6396" s="51"/>
    </row>
    <row r="6397" spans="2:24" ht="15.75" x14ac:dyDescent="0.25">
      <c r="B6397" s="34"/>
      <c r="X6397" s="51"/>
    </row>
    <row r="6398" spans="2:24" ht="15.75" x14ac:dyDescent="0.25">
      <c r="B6398" s="34"/>
      <c r="X6398" s="51"/>
    </row>
    <row r="6399" spans="2:24" ht="15.75" x14ac:dyDescent="0.25">
      <c r="B6399" s="34"/>
      <c r="X6399" s="51"/>
    </row>
    <row r="6400" spans="2:24" ht="15.75" x14ac:dyDescent="0.25">
      <c r="B6400" s="34"/>
      <c r="X6400" s="51"/>
    </row>
    <row r="6401" spans="2:24" ht="15.75" x14ac:dyDescent="0.25">
      <c r="B6401" s="34"/>
      <c r="X6401" s="51"/>
    </row>
    <row r="6402" spans="2:24" ht="15.75" x14ac:dyDescent="0.25">
      <c r="B6402" s="34"/>
      <c r="X6402" s="51"/>
    </row>
    <row r="6403" spans="2:24" ht="15.75" x14ac:dyDescent="0.25">
      <c r="B6403" s="34"/>
      <c r="X6403" s="51"/>
    </row>
    <row r="6404" spans="2:24" ht="15.75" x14ac:dyDescent="0.25">
      <c r="B6404" s="34"/>
      <c r="X6404" s="51"/>
    </row>
    <row r="6405" spans="2:24" ht="15.75" x14ac:dyDescent="0.25">
      <c r="B6405" s="34"/>
      <c r="X6405" s="51"/>
    </row>
    <row r="6406" spans="2:24" ht="15.75" x14ac:dyDescent="0.25">
      <c r="B6406" s="34"/>
      <c r="X6406" s="51"/>
    </row>
    <row r="6407" spans="2:24" ht="15.75" x14ac:dyDescent="0.25">
      <c r="B6407" s="34"/>
      <c r="X6407" s="51"/>
    </row>
    <row r="6408" spans="2:24" ht="15.75" x14ac:dyDescent="0.25">
      <c r="B6408" s="34"/>
      <c r="X6408" s="51"/>
    </row>
    <row r="6409" spans="2:24" ht="15.75" x14ac:dyDescent="0.25">
      <c r="B6409" s="34"/>
      <c r="X6409" s="51"/>
    </row>
    <row r="6410" spans="2:24" ht="15.75" x14ac:dyDescent="0.25">
      <c r="B6410" s="34"/>
      <c r="X6410" s="51"/>
    </row>
    <row r="6411" spans="2:24" ht="15.75" x14ac:dyDescent="0.25">
      <c r="B6411" s="34"/>
      <c r="X6411" s="51"/>
    </row>
    <row r="6412" spans="2:24" ht="15.75" x14ac:dyDescent="0.25">
      <c r="B6412" s="34"/>
      <c r="X6412" s="51"/>
    </row>
    <row r="6413" spans="2:24" ht="15.75" x14ac:dyDescent="0.25">
      <c r="B6413" s="34"/>
      <c r="X6413" s="51"/>
    </row>
    <row r="6414" spans="2:24" ht="15.75" x14ac:dyDescent="0.25">
      <c r="B6414" s="34"/>
      <c r="X6414" s="51"/>
    </row>
    <row r="6415" spans="2:24" ht="15.75" x14ac:dyDescent="0.25">
      <c r="B6415" s="34"/>
      <c r="X6415" s="51"/>
    </row>
    <row r="6416" spans="2:24" ht="15.75" x14ac:dyDescent="0.25">
      <c r="B6416" s="34"/>
      <c r="X6416" s="51"/>
    </row>
    <row r="6417" spans="2:24" ht="15.75" x14ac:dyDescent="0.25">
      <c r="B6417" s="34"/>
      <c r="X6417" s="51"/>
    </row>
    <row r="6418" spans="2:24" ht="15.75" x14ac:dyDescent="0.25">
      <c r="B6418" s="34"/>
      <c r="X6418" s="51"/>
    </row>
    <row r="6419" spans="2:24" ht="15.75" x14ac:dyDescent="0.25">
      <c r="B6419" s="34"/>
      <c r="X6419" s="51"/>
    </row>
    <row r="6420" spans="2:24" ht="15.75" x14ac:dyDescent="0.25">
      <c r="B6420" s="34"/>
      <c r="X6420" s="51"/>
    </row>
    <row r="6421" spans="2:24" ht="15.75" x14ac:dyDescent="0.25">
      <c r="B6421" s="34"/>
      <c r="X6421" s="51"/>
    </row>
    <row r="6422" spans="2:24" ht="15.75" x14ac:dyDescent="0.25">
      <c r="B6422" s="34"/>
      <c r="X6422" s="51"/>
    </row>
    <row r="6423" spans="2:24" ht="15.75" x14ac:dyDescent="0.25">
      <c r="B6423" s="34"/>
      <c r="X6423" s="51"/>
    </row>
    <row r="6424" spans="2:24" ht="15.75" x14ac:dyDescent="0.25">
      <c r="B6424" s="34"/>
      <c r="X6424" s="51"/>
    </row>
    <row r="6425" spans="2:24" ht="15.75" x14ac:dyDescent="0.25">
      <c r="B6425" s="34"/>
      <c r="X6425" s="51"/>
    </row>
    <row r="6426" spans="2:24" ht="15.75" x14ac:dyDescent="0.25">
      <c r="B6426" s="34"/>
      <c r="X6426" s="51"/>
    </row>
    <row r="6427" spans="2:24" ht="15.75" x14ac:dyDescent="0.25">
      <c r="B6427" s="34"/>
      <c r="X6427" s="51"/>
    </row>
    <row r="6428" spans="2:24" ht="15.75" x14ac:dyDescent="0.25">
      <c r="B6428" s="34"/>
      <c r="X6428" s="51"/>
    </row>
    <row r="6429" spans="2:24" ht="15.75" x14ac:dyDescent="0.25">
      <c r="B6429" s="34"/>
      <c r="X6429" s="51"/>
    </row>
    <row r="6430" spans="2:24" ht="15.75" x14ac:dyDescent="0.25">
      <c r="B6430" s="34"/>
      <c r="X6430" s="51"/>
    </row>
    <row r="6431" spans="2:24" ht="15.75" x14ac:dyDescent="0.25">
      <c r="B6431" s="34"/>
      <c r="X6431" s="51"/>
    </row>
    <row r="6432" spans="2:24" ht="15.75" x14ac:dyDescent="0.25">
      <c r="B6432" s="34"/>
      <c r="X6432" s="51"/>
    </row>
    <row r="6433" spans="2:24" ht="15.75" x14ac:dyDescent="0.25">
      <c r="B6433" s="34"/>
      <c r="X6433" s="51"/>
    </row>
    <row r="6434" spans="2:24" ht="15.75" x14ac:dyDescent="0.25">
      <c r="B6434" s="34"/>
      <c r="X6434" s="51"/>
    </row>
    <row r="6435" spans="2:24" ht="15.75" x14ac:dyDescent="0.25">
      <c r="B6435" s="34"/>
      <c r="X6435" s="51"/>
    </row>
    <row r="6436" spans="2:24" ht="15.75" x14ac:dyDescent="0.25">
      <c r="B6436" s="34"/>
      <c r="X6436" s="51"/>
    </row>
    <row r="6437" spans="2:24" ht="15.75" x14ac:dyDescent="0.25">
      <c r="B6437" s="34"/>
      <c r="X6437" s="51"/>
    </row>
    <row r="6438" spans="2:24" ht="15.75" x14ac:dyDescent="0.25">
      <c r="B6438" s="34"/>
      <c r="X6438" s="51"/>
    </row>
    <row r="6439" spans="2:24" ht="15.75" x14ac:dyDescent="0.25">
      <c r="B6439" s="34"/>
      <c r="X6439" s="51"/>
    </row>
    <row r="6440" spans="2:24" ht="15.75" x14ac:dyDescent="0.25">
      <c r="B6440" s="34"/>
      <c r="X6440" s="51"/>
    </row>
    <row r="6441" spans="2:24" ht="15.75" x14ac:dyDescent="0.25">
      <c r="B6441" s="34"/>
      <c r="X6441" s="51"/>
    </row>
    <row r="6442" spans="2:24" ht="15.75" x14ac:dyDescent="0.25">
      <c r="B6442" s="34"/>
      <c r="X6442" s="51"/>
    </row>
    <row r="6443" spans="2:24" ht="15.75" x14ac:dyDescent="0.25">
      <c r="B6443" s="34"/>
      <c r="X6443" s="51"/>
    </row>
    <row r="6444" spans="2:24" ht="15.75" x14ac:dyDescent="0.25">
      <c r="B6444" s="34"/>
      <c r="X6444" s="51"/>
    </row>
    <row r="6445" spans="2:24" ht="15.75" x14ac:dyDescent="0.25">
      <c r="B6445" s="34"/>
      <c r="X6445" s="51"/>
    </row>
    <row r="6446" spans="2:24" ht="15.75" x14ac:dyDescent="0.25">
      <c r="B6446" s="34"/>
      <c r="X6446" s="51"/>
    </row>
    <row r="6447" spans="2:24" ht="15.75" x14ac:dyDescent="0.25">
      <c r="B6447" s="34"/>
      <c r="X6447" s="51"/>
    </row>
    <row r="6448" spans="2:24" ht="15.75" x14ac:dyDescent="0.25">
      <c r="B6448" s="34"/>
      <c r="X6448" s="51"/>
    </row>
    <row r="6449" spans="2:24" ht="15.75" x14ac:dyDescent="0.25">
      <c r="B6449" s="34"/>
      <c r="X6449" s="51"/>
    </row>
    <row r="6450" spans="2:24" ht="15.75" x14ac:dyDescent="0.25">
      <c r="B6450" s="34"/>
      <c r="X6450" s="51"/>
    </row>
    <row r="6451" spans="2:24" ht="15.75" x14ac:dyDescent="0.25">
      <c r="B6451" s="34"/>
      <c r="X6451" s="51"/>
    </row>
    <row r="6452" spans="2:24" ht="15.75" x14ac:dyDescent="0.25">
      <c r="B6452" s="34"/>
      <c r="X6452" s="51"/>
    </row>
    <row r="6453" spans="2:24" ht="15.75" x14ac:dyDescent="0.25">
      <c r="B6453" s="34"/>
      <c r="X6453" s="51"/>
    </row>
    <row r="6454" spans="2:24" ht="15.75" x14ac:dyDescent="0.25">
      <c r="B6454" s="34"/>
      <c r="X6454" s="51"/>
    </row>
    <row r="6455" spans="2:24" ht="15.75" x14ac:dyDescent="0.25">
      <c r="B6455" s="34"/>
      <c r="X6455" s="51"/>
    </row>
    <row r="6456" spans="2:24" ht="15.75" x14ac:dyDescent="0.25">
      <c r="B6456" s="34"/>
      <c r="X6456" s="51"/>
    </row>
    <row r="6457" spans="2:24" ht="15.75" x14ac:dyDescent="0.25">
      <c r="B6457" s="34"/>
      <c r="X6457" s="51"/>
    </row>
    <row r="6458" spans="2:24" ht="15.75" x14ac:dyDescent="0.25">
      <c r="B6458" s="34"/>
      <c r="X6458" s="51"/>
    </row>
    <row r="6459" spans="2:24" ht="15.75" x14ac:dyDescent="0.25">
      <c r="B6459" s="34"/>
      <c r="X6459" s="51"/>
    </row>
    <row r="6460" spans="2:24" ht="15.75" x14ac:dyDescent="0.25">
      <c r="B6460" s="34"/>
      <c r="X6460" s="51"/>
    </row>
    <row r="6461" spans="2:24" ht="15.75" x14ac:dyDescent="0.25">
      <c r="B6461" s="34"/>
      <c r="X6461" s="51"/>
    </row>
    <row r="6462" spans="2:24" ht="15.75" x14ac:dyDescent="0.25">
      <c r="B6462" s="34"/>
      <c r="X6462" s="51"/>
    </row>
    <row r="6463" spans="2:24" ht="15.75" x14ac:dyDescent="0.25">
      <c r="B6463" s="34"/>
      <c r="X6463" s="51"/>
    </row>
    <row r="6464" spans="2:24" ht="15.75" x14ac:dyDescent="0.25">
      <c r="B6464" s="34"/>
      <c r="X6464" s="51"/>
    </row>
    <row r="6465" spans="2:24" ht="15.75" x14ac:dyDescent="0.25">
      <c r="B6465" s="34"/>
      <c r="X6465" s="51"/>
    </row>
    <row r="6466" spans="2:24" ht="15.75" x14ac:dyDescent="0.25">
      <c r="B6466" s="34"/>
      <c r="X6466" s="51"/>
    </row>
    <row r="6467" spans="2:24" ht="15.75" x14ac:dyDescent="0.25">
      <c r="B6467" s="34"/>
      <c r="X6467" s="51"/>
    </row>
    <row r="6468" spans="2:24" ht="15.75" x14ac:dyDescent="0.25">
      <c r="B6468" s="34"/>
      <c r="X6468" s="51"/>
    </row>
    <row r="6469" spans="2:24" ht="15.75" x14ac:dyDescent="0.25">
      <c r="B6469" s="34"/>
      <c r="X6469" s="51"/>
    </row>
    <row r="6470" spans="2:24" ht="15.75" x14ac:dyDescent="0.25">
      <c r="B6470" s="34"/>
      <c r="X6470" s="51"/>
    </row>
    <row r="6471" spans="2:24" ht="15.75" x14ac:dyDescent="0.25">
      <c r="B6471" s="34"/>
      <c r="X6471" s="51"/>
    </row>
    <row r="6472" spans="2:24" ht="15.75" x14ac:dyDescent="0.25">
      <c r="B6472" s="34"/>
      <c r="X6472" s="51"/>
    </row>
    <row r="6473" spans="2:24" ht="15.75" x14ac:dyDescent="0.25">
      <c r="B6473" s="34"/>
      <c r="X6473" s="51"/>
    </row>
    <row r="6474" spans="2:24" ht="15.75" x14ac:dyDescent="0.25">
      <c r="B6474" s="34"/>
      <c r="X6474" s="51"/>
    </row>
    <row r="6475" spans="2:24" ht="15.75" x14ac:dyDescent="0.25">
      <c r="B6475" s="34"/>
      <c r="X6475" s="51"/>
    </row>
    <row r="6476" spans="2:24" ht="15.75" x14ac:dyDescent="0.25">
      <c r="B6476" s="34"/>
      <c r="X6476" s="51"/>
    </row>
    <row r="6477" spans="2:24" ht="15.75" x14ac:dyDescent="0.25">
      <c r="B6477" s="34"/>
      <c r="X6477" s="51"/>
    </row>
    <row r="6478" spans="2:24" ht="15.75" x14ac:dyDescent="0.25">
      <c r="B6478" s="34"/>
      <c r="X6478" s="51"/>
    </row>
    <row r="6479" spans="2:24" ht="15.75" x14ac:dyDescent="0.25">
      <c r="B6479" s="34"/>
      <c r="X6479" s="51"/>
    </row>
    <row r="6480" spans="2:24" ht="15.75" x14ac:dyDescent="0.25">
      <c r="B6480" s="34"/>
      <c r="X6480" s="51"/>
    </row>
    <row r="6481" spans="2:24" ht="15.75" x14ac:dyDescent="0.25">
      <c r="B6481" s="34"/>
      <c r="X6481" s="51"/>
    </row>
    <row r="6482" spans="2:24" ht="15.75" x14ac:dyDescent="0.25">
      <c r="B6482" s="34"/>
      <c r="X6482" s="51"/>
    </row>
    <row r="6483" spans="2:24" ht="15.75" x14ac:dyDescent="0.25">
      <c r="B6483" s="34"/>
      <c r="X6483" s="51"/>
    </row>
    <row r="6484" spans="2:24" ht="15.75" x14ac:dyDescent="0.25">
      <c r="B6484" s="34"/>
      <c r="X6484" s="51"/>
    </row>
    <row r="6485" spans="2:24" ht="15.75" x14ac:dyDescent="0.25">
      <c r="B6485" s="34"/>
      <c r="X6485" s="51"/>
    </row>
    <row r="6486" spans="2:24" ht="15.75" x14ac:dyDescent="0.25">
      <c r="B6486" s="34"/>
      <c r="X6486" s="51"/>
    </row>
    <row r="6487" spans="2:24" ht="15.75" x14ac:dyDescent="0.25">
      <c r="B6487" s="34"/>
      <c r="X6487" s="51"/>
    </row>
    <row r="6488" spans="2:24" ht="15.75" x14ac:dyDescent="0.25">
      <c r="B6488" s="34"/>
      <c r="X6488" s="51"/>
    </row>
    <row r="6489" spans="2:24" ht="15.75" x14ac:dyDescent="0.25">
      <c r="B6489" s="34"/>
      <c r="X6489" s="51"/>
    </row>
    <row r="6490" spans="2:24" ht="15.75" x14ac:dyDescent="0.25">
      <c r="B6490" s="34"/>
      <c r="X6490" s="51"/>
    </row>
    <row r="6491" spans="2:24" ht="15.75" x14ac:dyDescent="0.25">
      <c r="B6491" s="34"/>
      <c r="X6491" s="51"/>
    </row>
    <row r="6492" spans="2:24" ht="15.75" x14ac:dyDescent="0.25">
      <c r="B6492" s="34"/>
      <c r="X6492" s="51"/>
    </row>
    <row r="6493" spans="2:24" ht="15.75" x14ac:dyDescent="0.25">
      <c r="B6493" s="34"/>
      <c r="X6493" s="51"/>
    </row>
    <row r="6494" spans="2:24" ht="15.75" x14ac:dyDescent="0.25">
      <c r="B6494" s="34"/>
      <c r="X6494" s="51"/>
    </row>
    <row r="6495" spans="2:24" ht="15.75" x14ac:dyDescent="0.25">
      <c r="B6495" s="34"/>
      <c r="X6495" s="51"/>
    </row>
    <row r="6496" spans="2:24" ht="15.75" x14ac:dyDescent="0.25">
      <c r="B6496" s="34"/>
      <c r="X6496" s="51"/>
    </row>
    <row r="6497" spans="2:24" ht="15.75" x14ac:dyDescent="0.25">
      <c r="B6497" s="34"/>
      <c r="X6497" s="51"/>
    </row>
    <row r="6498" spans="2:24" ht="15.75" x14ac:dyDescent="0.25">
      <c r="B6498" s="34"/>
      <c r="X6498" s="51"/>
    </row>
    <row r="6499" spans="2:24" ht="15.75" x14ac:dyDescent="0.25">
      <c r="B6499" s="34"/>
      <c r="X6499" s="51"/>
    </row>
    <row r="6500" spans="2:24" ht="15.75" x14ac:dyDescent="0.25">
      <c r="B6500" s="34"/>
      <c r="X6500" s="51"/>
    </row>
    <row r="6501" spans="2:24" ht="15.75" x14ac:dyDescent="0.25">
      <c r="B6501" s="34"/>
      <c r="X6501" s="51"/>
    </row>
    <row r="6502" spans="2:24" ht="15.75" x14ac:dyDescent="0.25">
      <c r="B6502" s="34"/>
      <c r="X6502" s="51"/>
    </row>
    <row r="6503" spans="2:24" ht="15.75" x14ac:dyDescent="0.25">
      <c r="B6503" s="34"/>
      <c r="X6503" s="51"/>
    </row>
    <row r="6504" spans="2:24" ht="15.75" x14ac:dyDescent="0.25">
      <c r="B6504" s="34"/>
      <c r="X6504" s="51"/>
    </row>
    <row r="6505" spans="2:24" ht="15.75" x14ac:dyDescent="0.25">
      <c r="B6505" s="34"/>
      <c r="X6505" s="51"/>
    </row>
    <row r="6506" spans="2:24" ht="15.75" x14ac:dyDescent="0.25">
      <c r="B6506" s="34"/>
      <c r="X6506" s="51"/>
    </row>
    <row r="6507" spans="2:24" ht="15.75" x14ac:dyDescent="0.25">
      <c r="B6507" s="34"/>
      <c r="X6507" s="51"/>
    </row>
    <row r="6508" spans="2:24" ht="15.75" x14ac:dyDescent="0.25">
      <c r="B6508" s="34"/>
      <c r="X6508" s="51"/>
    </row>
    <row r="6509" spans="2:24" ht="15.75" x14ac:dyDescent="0.25">
      <c r="B6509" s="34"/>
      <c r="X6509" s="51"/>
    </row>
    <row r="6510" spans="2:24" ht="15.75" x14ac:dyDescent="0.25">
      <c r="B6510" s="34"/>
      <c r="X6510" s="51"/>
    </row>
    <row r="6511" spans="2:24" ht="15.75" x14ac:dyDescent="0.25">
      <c r="B6511" s="34"/>
      <c r="X6511" s="51"/>
    </row>
    <row r="6512" spans="2:24" ht="15.75" x14ac:dyDescent="0.25">
      <c r="B6512" s="34"/>
      <c r="X6512" s="51"/>
    </row>
    <row r="6513" spans="2:24" ht="15.75" x14ac:dyDescent="0.25">
      <c r="B6513" s="34"/>
      <c r="X6513" s="51"/>
    </row>
    <row r="6514" spans="2:24" ht="15.75" x14ac:dyDescent="0.25">
      <c r="B6514" s="34"/>
      <c r="X6514" s="51"/>
    </row>
    <row r="6515" spans="2:24" ht="15.75" x14ac:dyDescent="0.25">
      <c r="B6515" s="34"/>
      <c r="X6515" s="51"/>
    </row>
    <row r="6516" spans="2:24" ht="15.75" x14ac:dyDescent="0.25">
      <c r="B6516" s="34"/>
      <c r="X6516" s="51"/>
    </row>
    <row r="6517" spans="2:24" ht="15.75" x14ac:dyDescent="0.25">
      <c r="B6517" s="34"/>
      <c r="X6517" s="51"/>
    </row>
    <row r="6518" spans="2:24" ht="15.75" x14ac:dyDescent="0.25">
      <c r="B6518" s="34"/>
      <c r="X6518" s="51"/>
    </row>
    <row r="6519" spans="2:24" ht="15.75" x14ac:dyDescent="0.25">
      <c r="B6519" s="34"/>
      <c r="X6519" s="51"/>
    </row>
    <row r="6520" spans="2:24" ht="15.75" x14ac:dyDescent="0.25">
      <c r="B6520" s="34"/>
      <c r="X6520" s="51"/>
    </row>
    <row r="6521" spans="2:24" ht="15.75" x14ac:dyDescent="0.25">
      <c r="B6521" s="34"/>
      <c r="X6521" s="51"/>
    </row>
    <row r="6522" spans="2:24" ht="15.75" x14ac:dyDescent="0.25">
      <c r="B6522" s="34"/>
      <c r="X6522" s="51"/>
    </row>
    <row r="6523" spans="2:24" ht="15.75" x14ac:dyDescent="0.25">
      <c r="B6523" s="34"/>
      <c r="X6523" s="51"/>
    </row>
    <row r="6524" spans="2:24" ht="15.75" x14ac:dyDescent="0.25">
      <c r="B6524" s="34"/>
      <c r="X6524" s="51"/>
    </row>
    <row r="6525" spans="2:24" ht="15.75" x14ac:dyDescent="0.25">
      <c r="B6525" s="34"/>
      <c r="X6525" s="51"/>
    </row>
    <row r="6526" spans="2:24" ht="15.75" x14ac:dyDescent="0.25">
      <c r="B6526" s="34"/>
      <c r="X6526" s="51"/>
    </row>
    <row r="6527" spans="2:24" ht="15.75" x14ac:dyDescent="0.25">
      <c r="B6527" s="34"/>
      <c r="X6527" s="51"/>
    </row>
    <row r="6528" spans="2:24" ht="15.75" x14ac:dyDescent="0.25">
      <c r="B6528" s="34"/>
      <c r="X6528" s="51"/>
    </row>
    <row r="6529" spans="2:24" ht="15.75" x14ac:dyDescent="0.25">
      <c r="B6529" s="34"/>
      <c r="X6529" s="51"/>
    </row>
    <row r="6530" spans="2:24" ht="15.75" x14ac:dyDescent="0.25">
      <c r="B6530" s="34"/>
      <c r="X6530" s="51"/>
    </row>
    <row r="6531" spans="2:24" ht="15.75" x14ac:dyDescent="0.25">
      <c r="B6531" s="34"/>
      <c r="X6531" s="51"/>
    </row>
    <row r="6532" spans="2:24" ht="15.75" x14ac:dyDescent="0.25">
      <c r="B6532" s="34"/>
      <c r="X6532" s="51"/>
    </row>
    <row r="6533" spans="2:24" ht="15.75" x14ac:dyDescent="0.25">
      <c r="B6533" s="34"/>
      <c r="X6533" s="51"/>
    </row>
    <row r="6534" spans="2:24" ht="15.75" x14ac:dyDescent="0.25">
      <c r="B6534" s="34"/>
      <c r="X6534" s="51"/>
    </row>
    <row r="6535" spans="2:24" ht="15.75" x14ac:dyDescent="0.25">
      <c r="B6535" s="34"/>
      <c r="X6535" s="51"/>
    </row>
    <row r="6536" spans="2:24" ht="15.75" x14ac:dyDescent="0.25">
      <c r="B6536" s="34"/>
      <c r="X6536" s="51"/>
    </row>
    <row r="6537" spans="2:24" ht="15.75" x14ac:dyDescent="0.25">
      <c r="B6537" s="34"/>
      <c r="X6537" s="51"/>
    </row>
    <row r="6538" spans="2:24" ht="15.75" x14ac:dyDescent="0.25">
      <c r="B6538" s="34"/>
      <c r="X6538" s="51"/>
    </row>
    <row r="6539" spans="2:24" ht="15.75" x14ac:dyDescent="0.25">
      <c r="B6539" s="34"/>
      <c r="X6539" s="51"/>
    </row>
    <row r="6540" spans="2:24" ht="15.75" x14ac:dyDescent="0.25">
      <c r="B6540" s="34"/>
      <c r="X6540" s="51"/>
    </row>
    <row r="6541" spans="2:24" ht="15.75" x14ac:dyDescent="0.25">
      <c r="B6541" s="34"/>
      <c r="X6541" s="51"/>
    </row>
    <row r="6542" spans="2:24" ht="15.75" x14ac:dyDescent="0.25">
      <c r="B6542" s="34"/>
      <c r="X6542" s="51"/>
    </row>
    <row r="6543" spans="2:24" ht="15.75" x14ac:dyDescent="0.25">
      <c r="B6543" s="34"/>
      <c r="X6543" s="51"/>
    </row>
    <row r="6544" spans="2:24" ht="15.75" x14ac:dyDescent="0.25">
      <c r="B6544" s="34"/>
      <c r="X6544" s="51"/>
    </row>
    <row r="6545" spans="2:24" ht="15.75" x14ac:dyDescent="0.25">
      <c r="B6545" s="34"/>
      <c r="X6545" s="51"/>
    </row>
    <row r="6546" spans="2:24" ht="15.75" x14ac:dyDescent="0.25">
      <c r="B6546" s="34"/>
      <c r="X6546" s="51"/>
    </row>
    <row r="6547" spans="2:24" ht="15.75" x14ac:dyDescent="0.25">
      <c r="B6547" s="34"/>
      <c r="X6547" s="51"/>
    </row>
    <row r="6548" spans="2:24" ht="15.75" x14ac:dyDescent="0.25">
      <c r="B6548" s="34"/>
      <c r="X6548" s="51"/>
    </row>
    <row r="6549" spans="2:24" ht="15.75" x14ac:dyDescent="0.25">
      <c r="B6549" s="34"/>
      <c r="X6549" s="51"/>
    </row>
    <row r="6550" spans="2:24" ht="15.75" x14ac:dyDescent="0.25">
      <c r="B6550" s="34"/>
      <c r="X6550" s="51"/>
    </row>
    <row r="6551" spans="2:24" ht="15.75" x14ac:dyDescent="0.25">
      <c r="B6551" s="34"/>
      <c r="X6551" s="51"/>
    </row>
    <row r="6552" spans="2:24" ht="15.75" x14ac:dyDescent="0.25">
      <c r="B6552" s="34"/>
      <c r="X6552" s="51"/>
    </row>
    <row r="6553" spans="2:24" ht="15.75" x14ac:dyDescent="0.25">
      <c r="B6553" s="34"/>
      <c r="X6553" s="51"/>
    </row>
    <row r="6554" spans="2:24" ht="15.75" x14ac:dyDescent="0.25">
      <c r="B6554" s="34"/>
      <c r="X6554" s="51"/>
    </row>
    <row r="6555" spans="2:24" ht="15.75" x14ac:dyDescent="0.25">
      <c r="B6555" s="34"/>
      <c r="X6555" s="51"/>
    </row>
    <row r="6556" spans="2:24" ht="15.75" x14ac:dyDescent="0.25">
      <c r="B6556" s="34"/>
      <c r="X6556" s="51"/>
    </row>
    <row r="6557" spans="2:24" ht="15.75" x14ac:dyDescent="0.25">
      <c r="B6557" s="34"/>
      <c r="X6557" s="51"/>
    </row>
    <row r="6558" spans="2:24" ht="15.75" x14ac:dyDescent="0.25">
      <c r="B6558" s="34"/>
      <c r="X6558" s="51"/>
    </row>
    <row r="6559" spans="2:24" ht="15.75" x14ac:dyDescent="0.25">
      <c r="B6559" s="34"/>
      <c r="X6559" s="51"/>
    </row>
    <row r="6560" spans="2:24" ht="15.75" x14ac:dyDescent="0.25">
      <c r="B6560" s="34"/>
      <c r="X6560" s="51"/>
    </row>
    <row r="6561" spans="2:24" ht="15.75" x14ac:dyDescent="0.25">
      <c r="B6561" s="34"/>
      <c r="X6561" s="51"/>
    </row>
    <row r="6562" spans="2:24" ht="15.75" x14ac:dyDescent="0.25">
      <c r="B6562" s="34"/>
      <c r="X6562" s="51"/>
    </row>
    <row r="6563" spans="2:24" ht="15.75" x14ac:dyDescent="0.25">
      <c r="B6563" s="34"/>
      <c r="X6563" s="51"/>
    </row>
    <row r="6564" spans="2:24" ht="15.75" x14ac:dyDescent="0.25">
      <c r="B6564" s="34"/>
      <c r="X6564" s="51"/>
    </row>
    <row r="6565" spans="2:24" ht="15.75" x14ac:dyDescent="0.25">
      <c r="B6565" s="34"/>
      <c r="X6565" s="51"/>
    </row>
    <row r="6566" spans="2:24" ht="15.75" x14ac:dyDescent="0.25">
      <c r="B6566" s="34"/>
      <c r="X6566" s="51"/>
    </row>
    <row r="6567" spans="2:24" ht="15.75" x14ac:dyDescent="0.25">
      <c r="B6567" s="34"/>
      <c r="X6567" s="51"/>
    </row>
    <row r="6568" spans="2:24" ht="15.75" x14ac:dyDescent="0.25">
      <c r="B6568" s="34"/>
      <c r="X6568" s="51"/>
    </row>
    <row r="6569" spans="2:24" ht="15.75" x14ac:dyDescent="0.25">
      <c r="B6569" s="34"/>
      <c r="X6569" s="51"/>
    </row>
    <row r="6570" spans="2:24" ht="15.75" x14ac:dyDescent="0.25">
      <c r="B6570" s="34"/>
      <c r="X6570" s="51"/>
    </row>
    <row r="6571" spans="2:24" ht="15.75" x14ac:dyDescent="0.25">
      <c r="B6571" s="34"/>
      <c r="X6571" s="51"/>
    </row>
    <row r="6572" spans="2:24" ht="15.75" x14ac:dyDescent="0.25">
      <c r="B6572" s="34"/>
      <c r="X6572" s="51"/>
    </row>
    <row r="6573" spans="2:24" ht="15.75" x14ac:dyDescent="0.25">
      <c r="B6573" s="34"/>
      <c r="X6573" s="51"/>
    </row>
    <row r="6574" spans="2:24" ht="15.75" x14ac:dyDescent="0.25">
      <c r="B6574" s="34"/>
      <c r="X6574" s="51"/>
    </row>
    <row r="6575" spans="2:24" ht="15.75" x14ac:dyDescent="0.25">
      <c r="B6575" s="34"/>
      <c r="X6575" s="51"/>
    </row>
    <row r="6576" spans="2:24" ht="15.75" x14ac:dyDescent="0.25">
      <c r="B6576" s="34"/>
      <c r="X6576" s="51"/>
    </row>
    <row r="6577" spans="2:24" ht="15.75" x14ac:dyDescent="0.25">
      <c r="B6577" s="34"/>
      <c r="X6577" s="51"/>
    </row>
    <row r="6578" spans="2:24" ht="15.75" x14ac:dyDescent="0.25">
      <c r="B6578" s="34"/>
      <c r="X6578" s="51"/>
    </row>
    <row r="6579" spans="2:24" ht="15.75" x14ac:dyDescent="0.25">
      <c r="B6579" s="34"/>
      <c r="X6579" s="51"/>
    </row>
    <row r="6580" spans="2:24" ht="15.75" x14ac:dyDescent="0.25">
      <c r="B6580" s="34"/>
      <c r="X6580" s="51"/>
    </row>
    <row r="6581" spans="2:24" ht="15.75" x14ac:dyDescent="0.25">
      <c r="B6581" s="34"/>
      <c r="X6581" s="51"/>
    </row>
    <row r="6582" spans="2:24" ht="15.75" x14ac:dyDescent="0.25">
      <c r="B6582" s="34"/>
      <c r="X6582" s="51"/>
    </row>
    <row r="6583" spans="2:24" ht="15.75" x14ac:dyDescent="0.25">
      <c r="B6583" s="34"/>
      <c r="X6583" s="51"/>
    </row>
    <row r="6584" spans="2:24" ht="15.75" x14ac:dyDescent="0.25">
      <c r="B6584" s="34"/>
      <c r="X6584" s="51"/>
    </row>
    <row r="6585" spans="2:24" ht="15.75" x14ac:dyDescent="0.25">
      <c r="B6585" s="34"/>
      <c r="X6585" s="51"/>
    </row>
    <row r="6586" spans="2:24" ht="15.75" x14ac:dyDescent="0.25">
      <c r="B6586" s="34"/>
      <c r="X6586" s="51"/>
    </row>
    <row r="6587" spans="2:24" ht="15.75" x14ac:dyDescent="0.25">
      <c r="B6587" s="34"/>
      <c r="X6587" s="51"/>
    </row>
    <row r="6588" spans="2:24" ht="15.75" x14ac:dyDescent="0.25">
      <c r="B6588" s="34"/>
      <c r="X6588" s="51"/>
    </row>
    <row r="6589" spans="2:24" ht="15.75" x14ac:dyDescent="0.25">
      <c r="B6589" s="34"/>
      <c r="X6589" s="51"/>
    </row>
    <row r="6590" spans="2:24" ht="15.75" x14ac:dyDescent="0.25">
      <c r="B6590" s="34"/>
      <c r="X6590" s="51"/>
    </row>
    <row r="6591" spans="2:24" ht="15.75" x14ac:dyDescent="0.25">
      <c r="B6591" s="34"/>
      <c r="X6591" s="51"/>
    </row>
    <row r="6592" spans="2:24" ht="15.75" x14ac:dyDescent="0.25">
      <c r="B6592" s="34"/>
      <c r="X6592" s="51"/>
    </row>
    <row r="6593" spans="2:24" ht="15.75" x14ac:dyDescent="0.25">
      <c r="B6593" s="34"/>
      <c r="X6593" s="51"/>
    </row>
    <row r="6594" spans="2:24" ht="15.75" x14ac:dyDescent="0.25">
      <c r="B6594" s="34"/>
      <c r="X6594" s="51"/>
    </row>
    <row r="6595" spans="2:24" ht="15.75" x14ac:dyDescent="0.25">
      <c r="B6595" s="34"/>
      <c r="X6595" s="51"/>
    </row>
    <row r="6596" spans="2:24" ht="15.75" x14ac:dyDescent="0.25">
      <c r="B6596" s="34"/>
      <c r="X6596" s="51"/>
    </row>
    <row r="6597" spans="2:24" ht="15.75" x14ac:dyDescent="0.25">
      <c r="B6597" s="34"/>
      <c r="X6597" s="51"/>
    </row>
    <row r="6598" spans="2:24" ht="15.75" x14ac:dyDescent="0.25">
      <c r="B6598" s="34"/>
      <c r="X6598" s="51"/>
    </row>
    <row r="6599" spans="2:24" ht="15.75" x14ac:dyDescent="0.25">
      <c r="B6599" s="34"/>
      <c r="X6599" s="51"/>
    </row>
    <row r="6600" spans="2:24" ht="15.75" x14ac:dyDescent="0.25">
      <c r="B6600" s="34"/>
      <c r="X6600" s="51"/>
    </row>
    <row r="6601" spans="2:24" ht="15.75" x14ac:dyDescent="0.25">
      <c r="B6601" s="34"/>
      <c r="X6601" s="51"/>
    </row>
    <row r="6602" spans="2:24" ht="15.75" x14ac:dyDescent="0.25">
      <c r="B6602" s="34"/>
      <c r="X6602" s="51"/>
    </row>
    <row r="6603" spans="2:24" ht="15.75" x14ac:dyDescent="0.25">
      <c r="B6603" s="34"/>
      <c r="X6603" s="51"/>
    </row>
    <row r="6604" spans="2:24" ht="15.75" x14ac:dyDescent="0.25">
      <c r="B6604" s="34"/>
      <c r="X6604" s="51"/>
    </row>
    <row r="6605" spans="2:24" ht="15.75" x14ac:dyDescent="0.25">
      <c r="B6605" s="34"/>
      <c r="X6605" s="51"/>
    </row>
    <row r="6606" spans="2:24" ht="15.75" x14ac:dyDescent="0.25">
      <c r="B6606" s="34"/>
      <c r="X6606" s="51"/>
    </row>
    <row r="6607" spans="2:24" ht="15.75" x14ac:dyDescent="0.25">
      <c r="B6607" s="34"/>
      <c r="X6607" s="51"/>
    </row>
    <row r="6608" spans="2:24" ht="15.75" x14ac:dyDescent="0.25">
      <c r="B6608" s="34"/>
      <c r="X6608" s="51"/>
    </row>
    <row r="6609" spans="2:24" ht="15.75" x14ac:dyDescent="0.25">
      <c r="B6609" s="34"/>
      <c r="X6609" s="51"/>
    </row>
    <row r="6610" spans="2:24" ht="15.75" x14ac:dyDescent="0.25">
      <c r="B6610" s="34"/>
      <c r="X6610" s="51"/>
    </row>
    <row r="6611" spans="2:24" ht="15.75" x14ac:dyDescent="0.25">
      <c r="B6611" s="34"/>
      <c r="X6611" s="51"/>
    </row>
    <row r="6612" spans="2:24" ht="15.75" x14ac:dyDescent="0.25">
      <c r="B6612" s="34"/>
      <c r="X6612" s="51"/>
    </row>
    <row r="6613" spans="2:24" ht="15.75" x14ac:dyDescent="0.25">
      <c r="B6613" s="34"/>
      <c r="X6613" s="51"/>
    </row>
    <row r="6614" spans="2:24" ht="15.75" x14ac:dyDescent="0.25">
      <c r="B6614" s="34"/>
      <c r="X6614" s="51"/>
    </row>
    <row r="6615" spans="2:24" ht="15.75" x14ac:dyDescent="0.25">
      <c r="B6615" s="34"/>
      <c r="X6615" s="51"/>
    </row>
    <row r="6616" spans="2:24" ht="15.75" x14ac:dyDescent="0.25">
      <c r="B6616" s="34"/>
      <c r="X6616" s="51"/>
    </row>
    <row r="6617" spans="2:24" ht="15.75" x14ac:dyDescent="0.25">
      <c r="B6617" s="34"/>
      <c r="X6617" s="51"/>
    </row>
    <row r="6618" spans="2:24" ht="15.75" x14ac:dyDescent="0.25">
      <c r="B6618" s="34"/>
      <c r="X6618" s="51"/>
    </row>
    <row r="6619" spans="2:24" ht="15.75" x14ac:dyDescent="0.25">
      <c r="B6619" s="34"/>
      <c r="X6619" s="51"/>
    </row>
    <row r="6620" spans="2:24" ht="15.75" x14ac:dyDescent="0.25">
      <c r="B6620" s="34"/>
      <c r="X6620" s="51"/>
    </row>
    <row r="6621" spans="2:24" ht="15.75" x14ac:dyDescent="0.25">
      <c r="B6621" s="34"/>
      <c r="X6621" s="51"/>
    </row>
    <row r="6622" spans="2:24" ht="15.75" x14ac:dyDescent="0.25">
      <c r="B6622" s="34"/>
      <c r="X6622" s="51"/>
    </row>
    <row r="6623" spans="2:24" ht="15.75" x14ac:dyDescent="0.25">
      <c r="B6623" s="34"/>
      <c r="X6623" s="51"/>
    </row>
    <row r="6624" spans="2:24" ht="15.75" x14ac:dyDescent="0.25">
      <c r="B6624" s="34"/>
      <c r="X6624" s="51"/>
    </row>
    <row r="6625" spans="2:24" ht="15.75" x14ac:dyDescent="0.25">
      <c r="B6625" s="34"/>
      <c r="X6625" s="51"/>
    </row>
    <row r="6626" spans="2:24" ht="15.75" x14ac:dyDescent="0.25">
      <c r="B6626" s="34"/>
      <c r="X6626" s="51"/>
    </row>
    <row r="6627" spans="2:24" ht="15.75" x14ac:dyDescent="0.25">
      <c r="B6627" s="34"/>
      <c r="X6627" s="51"/>
    </row>
    <row r="6628" spans="2:24" ht="15.75" x14ac:dyDescent="0.25">
      <c r="B6628" s="34"/>
      <c r="X6628" s="51"/>
    </row>
    <row r="6629" spans="2:24" ht="15.75" x14ac:dyDescent="0.25">
      <c r="B6629" s="34"/>
      <c r="X6629" s="51"/>
    </row>
    <row r="6630" spans="2:24" ht="15.75" x14ac:dyDescent="0.25">
      <c r="B6630" s="34"/>
      <c r="X6630" s="51"/>
    </row>
    <row r="6631" spans="2:24" ht="15.75" x14ac:dyDescent="0.25">
      <c r="B6631" s="34"/>
      <c r="X6631" s="51"/>
    </row>
    <row r="6632" spans="2:24" ht="15.75" x14ac:dyDescent="0.25">
      <c r="B6632" s="34"/>
      <c r="X6632" s="51"/>
    </row>
    <row r="6633" spans="2:24" ht="15.75" x14ac:dyDescent="0.25">
      <c r="B6633" s="34"/>
      <c r="X6633" s="51"/>
    </row>
    <row r="6634" spans="2:24" ht="15.75" x14ac:dyDescent="0.25">
      <c r="B6634" s="34"/>
      <c r="X6634" s="51"/>
    </row>
    <row r="6635" spans="2:24" ht="15.75" x14ac:dyDescent="0.25">
      <c r="B6635" s="34"/>
      <c r="X6635" s="51"/>
    </row>
    <row r="6636" spans="2:24" ht="15.75" x14ac:dyDescent="0.25">
      <c r="B6636" s="34"/>
      <c r="X6636" s="51"/>
    </row>
    <row r="6637" spans="2:24" ht="15.75" x14ac:dyDescent="0.25">
      <c r="B6637" s="34"/>
      <c r="X6637" s="51"/>
    </row>
    <row r="6638" spans="2:24" ht="15.75" x14ac:dyDescent="0.25">
      <c r="B6638" s="34"/>
      <c r="X6638" s="51"/>
    </row>
    <row r="6639" spans="2:24" ht="15.75" x14ac:dyDescent="0.25">
      <c r="B6639" s="34"/>
      <c r="X6639" s="51"/>
    </row>
    <row r="6640" spans="2:24" ht="15.75" x14ac:dyDescent="0.25">
      <c r="B6640" s="34"/>
      <c r="X6640" s="51"/>
    </row>
    <row r="6641" spans="2:24" ht="15.75" x14ac:dyDescent="0.25">
      <c r="B6641" s="34"/>
      <c r="X6641" s="51"/>
    </row>
    <row r="6642" spans="2:24" ht="15.75" x14ac:dyDescent="0.25">
      <c r="B6642" s="34"/>
      <c r="X6642" s="51"/>
    </row>
    <row r="6643" spans="2:24" ht="15.75" x14ac:dyDescent="0.25">
      <c r="B6643" s="34"/>
      <c r="X6643" s="51"/>
    </row>
    <row r="6644" spans="2:24" ht="15.75" x14ac:dyDescent="0.25">
      <c r="B6644" s="34"/>
      <c r="X6644" s="51"/>
    </row>
    <row r="6645" spans="2:24" ht="15.75" x14ac:dyDescent="0.25">
      <c r="B6645" s="34"/>
      <c r="X6645" s="51"/>
    </row>
    <row r="6646" spans="2:24" ht="15.75" x14ac:dyDescent="0.25">
      <c r="B6646" s="34"/>
      <c r="X6646" s="51"/>
    </row>
    <row r="6647" spans="2:24" ht="15.75" x14ac:dyDescent="0.25">
      <c r="B6647" s="34"/>
      <c r="X6647" s="51"/>
    </row>
    <row r="6648" spans="2:24" ht="15.75" x14ac:dyDescent="0.25">
      <c r="B6648" s="34"/>
      <c r="X6648" s="51"/>
    </row>
    <row r="6649" spans="2:24" ht="15.75" x14ac:dyDescent="0.25">
      <c r="B6649" s="34"/>
      <c r="X6649" s="51"/>
    </row>
    <row r="6650" spans="2:24" ht="15.75" x14ac:dyDescent="0.25">
      <c r="B6650" s="34"/>
      <c r="X6650" s="51"/>
    </row>
    <row r="6651" spans="2:24" ht="15.75" x14ac:dyDescent="0.25">
      <c r="B6651" s="34"/>
      <c r="X6651" s="51"/>
    </row>
    <row r="6652" spans="2:24" ht="15.75" x14ac:dyDescent="0.25">
      <c r="B6652" s="34"/>
      <c r="X6652" s="51"/>
    </row>
    <row r="6653" spans="2:24" ht="15.75" x14ac:dyDescent="0.25">
      <c r="B6653" s="34"/>
      <c r="X6653" s="51"/>
    </row>
    <row r="6654" spans="2:24" ht="15.75" x14ac:dyDescent="0.25">
      <c r="B6654" s="34"/>
      <c r="X6654" s="51"/>
    </row>
    <row r="6655" spans="2:24" ht="15.75" x14ac:dyDescent="0.25">
      <c r="B6655" s="34"/>
      <c r="X6655" s="51"/>
    </row>
    <row r="6656" spans="2:24" ht="15.75" x14ac:dyDescent="0.25">
      <c r="B6656" s="34"/>
      <c r="X6656" s="51"/>
    </row>
    <row r="6657" spans="2:24" ht="15.75" x14ac:dyDescent="0.25">
      <c r="B6657" s="34"/>
      <c r="X6657" s="51"/>
    </row>
    <row r="6658" spans="2:24" ht="15.75" x14ac:dyDescent="0.25">
      <c r="B6658" s="34"/>
      <c r="X6658" s="51"/>
    </row>
    <row r="6659" spans="2:24" ht="15.75" x14ac:dyDescent="0.25">
      <c r="B6659" s="34"/>
      <c r="X6659" s="51"/>
    </row>
    <row r="6660" spans="2:24" ht="15.75" x14ac:dyDescent="0.25">
      <c r="B6660" s="34"/>
      <c r="X6660" s="51"/>
    </row>
    <row r="6661" spans="2:24" ht="15.75" x14ac:dyDescent="0.25">
      <c r="B6661" s="34"/>
      <c r="X6661" s="51"/>
    </row>
    <row r="6662" spans="2:24" ht="15.75" x14ac:dyDescent="0.25">
      <c r="B6662" s="34"/>
      <c r="X6662" s="51"/>
    </row>
    <row r="6663" spans="2:24" ht="15.75" x14ac:dyDescent="0.25">
      <c r="B6663" s="34"/>
      <c r="X6663" s="51"/>
    </row>
    <row r="6664" spans="2:24" ht="15.75" x14ac:dyDescent="0.25">
      <c r="B6664" s="34"/>
      <c r="X6664" s="51"/>
    </row>
    <row r="6665" spans="2:24" ht="15.75" x14ac:dyDescent="0.25">
      <c r="B6665" s="34"/>
      <c r="X6665" s="51"/>
    </row>
    <row r="6666" spans="2:24" ht="15.75" x14ac:dyDescent="0.25">
      <c r="B6666" s="34"/>
      <c r="X6666" s="51"/>
    </row>
    <row r="6667" spans="2:24" ht="15.75" x14ac:dyDescent="0.25">
      <c r="B6667" s="34"/>
      <c r="X6667" s="51"/>
    </row>
    <row r="6668" spans="2:24" ht="15.75" x14ac:dyDescent="0.25">
      <c r="B6668" s="34"/>
      <c r="X6668" s="51"/>
    </row>
    <row r="6669" spans="2:24" ht="15.75" x14ac:dyDescent="0.25">
      <c r="B6669" s="34"/>
      <c r="X6669" s="51"/>
    </row>
    <row r="6670" spans="2:24" ht="15.75" x14ac:dyDescent="0.25">
      <c r="B6670" s="34"/>
      <c r="X6670" s="51"/>
    </row>
    <row r="6671" spans="2:24" ht="15.75" x14ac:dyDescent="0.25">
      <c r="B6671" s="34"/>
      <c r="X6671" s="51"/>
    </row>
    <row r="6672" spans="2:24" ht="15.75" x14ac:dyDescent="0.25">
      <c r="B6672" s="34"/>
      <c r="X6672" s="51"/>
    </row>
    <row r="6673" spans="2:24" ht="15.75" x14ac:dyDescent="0.25">
      <c r="B6673" s="34"/>
      <c r="X6673" s="51"/>
    </row>
    <row r="6674" spans="2:24" ht="15.75" x14ac:dyDescent="0.25">
      <c r="B6674" s="34"/>
      <c r="X6674" s="51"/>
    </row>
    <row r="6675" spans="2:24" ht="15.75" x14ac:dyDescent="0.25">
      <c r="B6675" s="34"/>
      <c r="X6675" s="51"/>
    </row>
    <row r="6676" spans="2:24" ht="15.75" x14ac:dyDescent="0.25">
      <c r="B6676" s="34"/>
      <c r="X6676" s="51"/>
    </row>
    <row r="6677" spans="2:24" ht="15.75" x14ac:dyDescent="0.25">
      <c r="B6677" s="34"/>
      <c r="X6677" s="51"/>
    </row>
    <row r="6678" spans="2:24" ht="15.75" x14ac:dyDescent="0.25">
      <c r="B6678" s="34"/>
      <c r="X6678" s="51"/>
    </row>
    <row r="6679" spans="2:24" ht="15.75" x14ac:dyDescent="0.25">
      <c r="B6679" s="34"/>
      <c r="X6679" s="51"/>
    </row>
    <row r="6680" spans="2:24" ht="15.75" x14ac:dyDescent="0.25">
      <c r="B6680" s="34"/>
      <c r="X6680" s="51"/>
    </row>
    <row r="6681" spans="2:24" ht="15.75" x14ac:dyDescent="0.25">
      <c r="B6681" s="34"/>
      <c r="X6681" s="51"/>
    </row>
    <row r="6682" spans="2:24" ht="15.75" x14ac:dyDescent="0.25">
      <c r="B6682" s="34"/>
      <c r="X6682" s="51"/>
    </row>
    <row r="6683" spans="2:24" ht="15.75" x14ac:dyDescent="0.25">
      <c r="B6683" s="34"/>
      <c r="X6683" s="51"/>
    </row>
    <row r="6684" spans="2:24" ht="15.75" x14ac:dyDescent="0.25">
      <c r="B6684" s="34"/>
      <c r="X6684" s="51"/>
    </row>
    <row r="6685" spans="2:24" ht="15.75" x14ac:dyDescent="0.25">
      <c r="B6685" s="34"/>
      <c r="X6685" s="51"/>
    </row>
    <row r="6686" spans="2:24" ht="15.75" x14ac:dyDescent="0.25">
      <c r="B6686" s="34"/>
      <c r="X6686" s="51"/>
    </row>
    <row r="6687" spans="2:24" ht="15.75" x14ac:dyDescent="0.25">
      <c r="B6687" s="34"/>
      <c r="X6687" s="51"/>
    </row>
    <row r="6688" spans="2:24" ht="15.75" x14ac:dyDescent="0.25">
      <c r="B6688" s="34"/>
      <c r="X6688" s="51"/>
    </row>
    <row r="6689" spans="2:24" ht="15.75" x14ac:dyDescent="0.25">
      <c r="B6689" s="34"/>
      <c r="X6689" s="51"/>
    </row>
    <row r="6690" spans="2:24" ht="15.75" x14ac:dyDescent="0.25">
      <c r="B6690" s="34"/>
      <c r="X6690" s="51"/>
    </row>
    <row r="6691" spans="2:24" ht="15.75" x14ac:dyDescent="0.25">
      <c r="B6691" s="34"/>
      <c r="X6691" s="51"/>
    </row>
    <row r="6692" spans="2:24" ht="15.75" x14ac:dyDescent="0.25">
      <c r="B6692" s="34"/>
      <c r="X6692" s="51"/>
    </row>
    <row r="6693" spans="2:24" ht="15.75" x14ac:dyDescent="0.25">
      <c r="B6693" s="34"/>
      <c r="X6693" s="51"/>
    </row>
    <row r="6694" spans="2:24" ht="15.75" x14ac:dyDescent="0.25">
      <c r="B6694" s="34"/>
      <c r="X6694" s="51"/>
    </row>
    <row r="6695" spans="2:24" ht="15.75" x14ac:dyDescent="0.25">
      <c r="B6695" s="34"/>
      <c r="X6695" s="51"/>
    </row>
    <row r="6696" spans="2:24" ht="15.75" x14ac:dyDescent="0.25">
      <c r="B6696" s="34"/>
      <c r="X6696" s="51"/>
    </row>
    <row r="6697" spans="2:24" ht="15.75" x14ac:dyDescent="0.25">
      <c r="B6697" s="34"/>
      <c r="X6697" s="51"/>
    </row>
    <row r="6698" spans="2:24" ht="15.75" x14ac:dyDescent="0.25">
      <c r="B6698" s="34"/>
      <c r="X6698" s="51"/>
    </row>
    <row r="6699" spans="2:24" ht="15.75" x14ac:dyDescent="0.25">
      <c r="B6699" s="34"/>
      <c r="X6699" s="51"/>
    </row>
    <row r="6700" spans="2:24" ht="15.75" x14ac:dyDescent="0.25">
      <c r="B6700" s="34"/>
      <c r="X6700" s="51"/>
    </row>
    <row r="6701" spans="2:24" ht="15.75" x14ac:dyDescent="0.25">
      <c r="B6701" s="34"/>
      <c r="X6701" s="51"/>
    </row>
    <row r="6702" spans="2:24" ht="15.75" x14ac:dyDescent="0.25">
      <c r="B6702" s="34"/>
      <c r="X6702" s="51"/>
    </row>
    <row r="6703" spans="2:24" ht="15.75" x14ac:dyDescent="0.25">
      <c r="B6703" s="34"/>
      <c r="X6703" s="51"/>
    </row>
    <row r="6704" spans="2:24" ht="15.75" x14ac:dyDescent="0.25">
      <c r="B6704" s="34"/>
      <c r="X6704" s="51"/>
    </row>
    <row r="6705" spans="2:24" ht="15.75" x14ac:dyDescent="0.25">
      <c r="B6705" s="34"/>
      <c r="X6705" s="51"/>
    </row>
    <row r="6706" spans="2:24" ht="15.75" x14ac:dyDescent="0.25">
      <c r="B6706" s="34"/>
      <c r="X6706" s="51"/>
    </row>
    <row r="6707" spans="2:24" ht="15.75" x14ac:dyDescent="0.25">
      <c r="B6707" s="34"/>
      <c r="X6707" s="51"/>
    </row>
    <row r="6708" spans="2:24" ht="15.75" x14ac:dyDescent="0.25">
      <c r="B6708" s="34"/>
      <c r="X6708" s="51"/>
    </row>
    <row r="6709" spans="2:24" ht="15.75" x14ac:dyDescent="0.25">
      <c r="B6709" s="34"/>
      <c r="X6709" s="51"/>
    </row>
    <row r="6710" spans="2:24" ht="15.75" x14ac:dyDescent="0.25">
      <c r="B6710" s="34"/>
      <c r="X6710" s="51"/>
    </row>
    <row r="6711" spans="2:24" ht="15.75" x14ac:dyDescent="0.25">
      <c r="B6711" s="34"/>
      <c r="X6711" s="51"/>
    </row>
    <row r="6712" spans="2:24" ht="15.75" x14ac:dyDescent="0.25">
      <c r="B6712" s="34"/>
      <c r="X6712" s="51"/>
    </row>
    <row r="6713" spans="2:24" ht="15.75" x14ac:dyDescent="0.25">
      <c r="B6713" s="34"/>
      <c r="X6713" s="51"/>
    </row>
    <row r="6714" spans="2:24" ht="15.75" x14ac:dyDescent="0.25">
      <c r="B6714" s="34"/>
      <c r="X6714" s="51"/>
    </row>
    <row r="6715" spans="2:24" ht="15.75" x14ac:dyDescent="0.25">
      <c r="B6715" s="34"/>
      <c r="X6715" s="51"/>
    </row>
    <row r="6716" spans="2:24" ht="15.75" x14ac:dyDescent="0.25">
      <c r="B6716" s="34"/>
      <c r="X6716" s="51"/>
    </row>
    <row r="6717" spans="2:24" ht="15.75" x14ac:dyDescent="0.25">
      <c r="B6717" s="34"/>
      <c r="X6717" s="51"/>
    </row>
    <row r="6718" spans="2:24" ht="15.75" x14ac:dyDescent="0.25">
      <c r="B6718" s="34"/>
      <c r="X6718" s="51"/>
    </row>
    <row r="6719" spans="2:24" ht="15.75" x14ac:dyDescent="0.25">
      <c r="B6719" s="34"/>
      <c r="X6719" s="51"/>
    </row>
    <row r="6720" spans="2:24" ht="15.75" x14ac:dyDescent="0.25">
      <c r="B6720" s="34"/>
      <c r="X6720" s="51"/>
    </row>
    <row r="6721" spans="2:24" ht="15.75" x14ac:dyDescent="0.25">
      <c r="B6721" s="34"/>
      <c r="X6721" s="51"/>
    </row>
    <row r="6722" spans="2:24" ht="15.75" x14ac:dyDescent="0.25">
      <c r="B6722" s="34"/>
      <c r="X6722" s="51"/>
    </row>
    <row r="6723" spans="2:24" ht="15.75" x14ac:dyDescent="0.25">
      <c r="B6723" s="34"/>
      <c r="X6723" s="51"/>
    </row>
    <row r="6724" spans="2:24" ht="15.75" x14ac:dyDescent="0.25">
      <c r="B6724" s="34"/>
      <c r="X6724" s="51"/>
    </row>
    <row r="6725" spans="2:24" ht="15.75" x14ac:dyDescent="0.25">
      <c r="B6725" s="34"/>
      <c r="X6725" s="51"/>
    </row>
    <row r="6726" spans="2:24" ht="15.75" x14ac:dyDescent="0.25">
      <c r="B6726" s="34"/>
      <c r="X6726" s="51"/>
    </row>
    <row r="6727" spans="2:24" ht="15.75" x14ac:dyDescent="0.25">
      <c r="B6727" s="34"/>
      <c r="X6727" s="51"/>
    </row>
    <row r="6728" spans="2:24" ht="15.75" x14ac:dyDescent="0.25">
      <c r="B6728" s="34"/>
      <c r="X6728" s="51"/>
    </row>
    <row r="6729" spans="2:24" ht="15.75" x14ac:dyDescent="0.25">
      <c r="B6729" s="34"/>
      <c r="X6729" s="51"/>
    </row>
    <row r="6730" spans="2:24" ht="15.75" x14ac:dyDescent="0.25">
      <c r="B6730" s="34"/>
      <c r="X6730" s="51"/>
    </row>
    <row r="6731" spans="2:24" ht="15.75" x14ac:dyDescent="0.25">
      <c r="B6731" s="34"/>
      <c r="X6731" s="51"/>
    </row>
    <row r="6732" spans="2:24" ht="15.75" x14ac:dyDescent="0.25">
      <c r="B6732" s="34"/>
      <c r="X6732" s="51"/>
    </row>
    <row r="6733" spans="2:24" ht="15.75" x14ac:dyDescent="0.25">
      <c r="B6733" s="34"/>
      <c r="X6733" s="51"/>
    </row>
    <row r="6734" spans="2:24" ht="15.75" x14ac:dyDescent="0.25">
      <c r="B6734" s="34"/>
      <c r="X6734" s="51"/>
    </row>
    <row r="6735" spans="2:24" ht="15.75" x14ac:dyDescent="0.25">
      <c r="B6735" s="34"/>
      <c r="X6735" s="51"/>
    </row>
    <row r="6736" spans="2:24" ht="15.75" x14ac:dyDescent="0.25">
      <c r="B6736" s="34"/>
      <c r="X6736" s="51"/>
    </row>
    <row r="6737" spans="2:24" ht="15.75" x14ac:dyDescent="0.25">
      <c r="B6737" s="34"/>
      <c r="X6737" s="51"/>
    </row>
    <row r="6738" spans="2:24" ht="15.75" x14ac:dyDescent="0.25">
      <c r="B6738" s="34"/>
      <c r="X6738" s="51"/>
    </row>
    <row r="6739" spans="2:24" ht="15.75" x14ac:dyDescent="0.25">
      <c r="B6739" s="34"/>
      <c r="X6739" s="51"/>
    </row>
    <row r="6740" spans="2:24" ht="15.75" x14ac:dyDescent="0.25">
      <c r="B6740" s="34"/>
      <c r="X6740" s="51"/>
    </row>
    <row r="6741" spans="2:24" ht="15.75" x14ac:dyDescent="0.25">
      <c r="B6741" s="34"/>
      <c r="X6741" s="51"/>
    </row>
    <row r="6742" spans="2:24" ht="15.75" x14ac:dyDescent="0.25">
      <c r="B6742" s="34"/>
      <c r="X6742" s="51"/>
    </row>
    <row r="6743" spans="2:24" ht="15.75" x14ac:dyDescent="0.25">
      <c r="B6743" s="34"/>
      <c r="X6743" s="51"/>
    </row>
    <row r="6744" spans="2:24" ht="15.75" x14ac:dyDescent="0.25">
      <c r="B6744" s="34"/>
      <c r="X6744" s="51"/>
    </row>
    <row r="6745" spans="2:24" ht="15.75" x14ac:dyDescent="0.25">
      <c r="B6745" s="34"/>
      <c r="X6745" s="51"/>
    </row>
    <row r="6746" spans="2:24" ht="15.75" x14ac:dyDescent="0.25">
      <c r="B6746" s="34"/>
      <c r="X6746" s="51"/>
    </row>
    <row r="6747" spans="2:24" ht="15.75" x14ac:dyDescent="0.25">
      <c r="B6747" s="34"/>
      <c r="X6747" s="51"/>
    </row>
    <row r="6748" spans="2:24" ht="15.75" x14ac:dyDescent="0.25">
      <c r="B6748" s="34"/>
      <c r="X6748" s="51"/>
    </row>
    <row r="6749" spans="2:24" ht="15.75" x14ac:dyDescent="0.25">
      <c r="B6749" s="34"/>
      <c r="X6749" s="51"/>
    </row>
    <row r="6750" spans="2:24" ht="15.75" x14ac:dyDescent="0.25">
      <c r="B6750" s="34"/>
      <c r="X6750" s="51"/>
    </row>
    <row r="6751" spans="2:24" ht="15.75" x14ac:dyDescent="0.25">
      <c r="B6751" s="34"/>
      <c r="X6751" s="51"/>
    </row>
    <row r="6752" spans="2:24" ht="15.75" x14ac:dyDescent="0.25">
      <c r="B6752" s="34"/>
      <c r="X6752" s="51"/>
    </row>
    <row r="6753" spans="2:24" ht="15.75" x14ac:dyDescent="0.25">
      <c r="B6753" s="34"/>
      <c r="X6753" s="51"/>
    </row>
    <row r="6754" spans="2:24" ht="15.75" x14ac:dyDescent="0.25">
      <c r="B6754" s="34"/>
      <c r="X6754" s="51"/>
    </row>
    <row r="6755" spans="2:24" ht="15.75" x14ac:dyDescent="0.25">
      <c r="B6755" s="34"/>
      <c r="X6755" s="51"/>
    </row>
    <row r="6756" spans="2:24" ht="15.75" x14ac:dyDescent="0.25">
      <c r="B6756" s="34"/>
      <c r="X6756" s="51"/>
    </row>
    <row r="6757" spans="2:24" ht="15.75" x14ac:dyDescent="0.25">
      <c r="B6757" s="34"/>
      <c r="X6757" s="51"/>
    </row>
    <row r="6758" spans="2:24" ht="15.75" x14ac:dyDescent="0.25">
      <c r="B6758" s="34"/>
      <c r="X6758" s="51"/>
    </row>
    <row r="6759" spans="2:24" ht="15.75" x14ac:dyDescent="0.25">
      <c r="B6759" s="34"/>
      <c r="X6759" s="51"/>
    </row>
    <row r="6760" spans="2:24" ht="15.75" x14ac:dyDescent="0.25">
      <c r="B6760" s="34"/>
      <c r="X6760" s="51"/>
    </row>
    <row r="6761" spans="2:24" ht="15.75" x14ac:dyDescent="0.25">
      <c r="B6761" s="34"/>
      <c r="X6761" s="51"/>
    </row>
    <row r="6762" spans="2:24" ht="15.75" x14ac:dyDescent="0.25">
      <c r="B6762" s="34"/>
      <c r="X6762" s="51"/>
    </row>
    <row r="6763" spans="2:24" ht="15.75" x14ac:dyDescent="0.25">
      <c r="B6763" s="34"/>
      <c r="X6763" s="51"/>
    </row>
    <row r="6764" spans="2:24" ht="15.75" x14ac:dyDescent="0.25">
      <c r="B6764" s="34"/>
      <c r="X6764" s="51"/>
    </row>
    <row r="6765" spans="2:24" ht="15.75" x14ac:dyDescent="0.25">
      <c r="B6765" s="34"/>
      <c r="X6765" s="51"/>
    </row>
    <row r="6766" spans="2:24" ht="15.75" x14ac:dyDescent="0.25">
      <c r="B6766" s="34"/>
      <c r="X6766" s="51"/>
    </row>
    <row r="6767" spans="2:24" ht="15.75" x14ac:dyDescent="0.25">
      <c r="B6767" s="34"/>
      <c r="X6767" s="51"/>
    </row>
    <row r="6768" spans="2:24" ht="15.75" x14ac:dyDescent="0.25">
      <c r="B6768" s="34"/>
      <c r="X6768" s="51"/>
    </row>
    <row r="6769" spans="2:24" ht="15.75" x14ac:dyDescent="0.25">
      <c r="B6769" s="34"/>
      <c r="X6769" s="51"/>
    </row>
    <row r="6770" spans="2:24" ht="15.75" x14ac:dyDescent="0.25">
      <c r="B6770" s="34"/>
      <c r="X6770" s="51"/>
    </row>
    <row r="6771" spans="2:24" ht="15.75" x14ac:dyDescent="0.25">
      <c r="B6771" s="34"/>
      <c r="X6771" s="51"/>
    </row>
    <row r="6772" spans="2:24" ht="15.75" x14ac:dyDescent="0.25">
      <c r="B6772" s="34"/>
      <c r="X6772" s="51"/>
    </row>
    <row r="6773" spans="2:24" ht="15.75" x14ac:dyDescent="0.25">
      <c r="B6773" s="34"/>
      <c r="X6773" s="51"/>
    </row>
    <row r="6774" spans="2:24" ht="15.75" x14ac:dyDescent="0.25">
      <c r="B6774" s="34"/>
      <c r="X6774" s="51"/>
    </row>
    <row r="6775" spans="2:24" ht="15.75" x14ac:dyDescent="0.25">
      <c r="B6775" s="34"/>
      <c r="X6775" s="51"/>
    </row>
    <row r="6776" spans="2:24" ht="15.75" x14ac:dyDescent="0.25">
      <c r="B6776" s="34"/>
      <c r="X6776" s="51"/>
    </row>
    <row r="6777" spans="2:24" ht="15.75" x14ac:dyDescent="0.25">
      <c r="B6777" s="34"/>
      <c r="X6777" s="51"/>
    </row>
    <row r="6778" spans="2:24" ht="15.75" x14ac:dyDescent="0.25">
      <c r="B6778" s="34"/>
      <c r="X6778" s="51"/>
    </row>
    <row r="6779" spans="2:24" ht="15.75" x14ac:dyDescent="0.25">
      <c r="B6779" s="34"/>
      <c r="X6779" s="51"/>
    </row>
    <row r="6780" spans="2:24" ht="15.75" x14ac:dyDescent="0.25">
      <c r="B6780" s="34"/>
      <c r="X6780" s="51"/>
    </row>
    <row r="6781" spans="2:24" ht="15.75" x14ac:dyDescent="0.25">
      <c r="B6781" s="34"/>
      <c r="X6781" s="51"/>
    </row>
    <row r="6782" spans="2:24" ht="15.75" x14ac:dyDescent="0.25">
      <c r="B6782" s="34"/>
      <c r="X6782" s="51"/>
    </row>
    <row r="6783" spans="2:24" ht="15.75" x14ac:dyDescent="0.25">
      <c r="B6783" s="34"/>
      <c r="X6783" s="51"/>
    </row>
    <row r="6784" spans="2:24" ht="15.75" x14ac:dyDescent="0.25">
      <c r="B6784" s="34"/>
      <c r="X6784" s="51"/>
    </row>
    <row r="6785" spans="2:24" ht="15.75" x14ac:dyDescent="0.25">
      <c r="B6785" s="34"/>
      <c r="X6785" s="51"/>
    </row>
    <row r="6786" spans="2:24" ht="15.75" x14ac:dyDescent="0.25">
      <c r="B6786" s="34"/>
      <c r="X6786" s="51"/>
    </row>
    <row r="6787" spans="2:24" ht="15.75" x14ac:dyDescent="0.25">
      <c r="B6787" s="34"/>
      <c r="X6787" s="51"/>
    </row>
    <row r="6788" spans="2:24" ht="15.75" x14ac:dyDescent="0.25">
      <c r="B6788" s="34"/>
      <c r="X6788" s="51"/>
    </row>
    <row r="6789" spans="2:24" ht="15.75" x14ac:dyDescent="0.25">
      <c r="B6789" s="34"/>
      <c r="X6789" s="51"/>
    </row>
    <row r="6790" spans="2:24" ht="15.75" x14ac:dyDescent="0.25">
      <c r="B6790" s="34"/>
      <c r="X6790" s="51"/>
    </row>
    <row r="6791" spans="2:24" ht="15.75" x14ac:dyDescent="0.25">
      <c r="B6791" s="34"/>
      <c r="X6791" s="51"/>
    </row>
    <row r="6792" spans="2:24" ht="15.75" x14ac:dyDescent="0.25">
      <c r="B6792" s="34"/>
      <c r="X6792" s="51"/>
    </row>
    <row r="6793" spans="2:24" ht="15.75" x14ac:dyDescent="0.25">
      <c r="B6793" s="34"/>
      <c r="X6793" s="51"/>
    </row>
    <row r="6794" spans="2:24" ht="15.75" x14ac:dyDescent="0.25">
      <c r="B6794" s="34"/>
      <c r="X6794" s="51"/>
    </row>
    <row r="6795" spans="2:24" ht="15.75" x14ac:dyDescent="0.25">
      <c r="B6795" s="34"/>
      <c r="X6795" s="51"/>
    </row>
    <row r="6796" spans="2:24" ht="15.75" x14ac:dyDescent="0.25">
      <c r="B6796" s="34"/>
      <c r="X6796" s="51"/>
    </row>
    <row r="6797" spans="2:24" ht="15.75" x14ac:dyDescent="0.25">
      <c r="B6797" s="34"/>
      <c r="X6797" s="51"/>
    </row>
    <row r="6798" spans="2:24" ht="15.75" x14ac:dyDescent="0.25">
      <c r="B6798" s="34"/>
      <c r="X6798" s="51"/>
    </row>
    <row r="6799" spans="2:24" ht="15.75" x14ac:dyDescent="0.25">
      <c r="B6799" s="34"/>
      <c r="X6799" s="51"/>
    </row>
    <row r="6800" spans="2:24" ht="15.75" x14ac:dyDescent="0.25">
      <c r="B6800" s="34"/>
      <c r="X6800" s="51"/>
    </row>
    <row r="6801" spans="2:24" ht="15.75" x14ac:dyDescent="0.25">
      <c r="B6801" s="34"/>
      <c r="X6801" s="51"/>
    </row>
    <row r="6802" spans="2:24" ht="15.75" x14ac:dyDescent="0.25">
      <c r="B6802" s="34"/>
      <c r="X6802" s="51"/>
    </row>
    <row r="6803" spans="2:24" ht="15.75" x14ac:dyDescent="0.25">
      <c r="B6803" s="34"/>
      <c r="X6803" s="51"/>
    </row>
    <row r="6804" spans="2:24" ht="15.75" x14ac:dyDescent="0.25">
      <c r="B6804" s="34"/>
      <c r="X6804" s="51"/>
    </row>
    <row r="6805" spans="2:24" ht="15.75" x14ac:dyDescent="0.25">
      <c r="B6805" s="34"/>
      <c r="X6805" s="51"/>
    </row>
    <row r="6806" spans="2:24" ht="15.75" x14ac:dyDescent="0.25">
      <c r="B6806" s="34"/>
      <c r="X6806" s="51"/>
    </row>
    <row r="6807" spans="2:24" ht="15.75" x14ac:dyDescent="0.25">
      <c r="B6807" s="34"/>
      <c r="X6807" s="51"/>
    </row>
    <row r="6808" spans="2:24" ht="15.75" x14ac:dyDescent="0.25">
      <c r="B6808" s="34"/>
      <c r="X6808" s="51"/>
    </row>
    <row r="6809" spans="2:24" ht="15.75" x14ac:dyDescent="0.25">
      <c r="B6809" s="34"/>
      <c r="X6809" s="51"/>
    </row>
    <row r="6810" spans="2:24" ht="15.75" x14ac:dyDescent="0.25">
      <c r="B6810" s="34"/>
      <c r="X6810" s="51"/>
    </row>
    <row r="6811" spans="2:24" ht="15.75" x14ac:dyDescent="0.25">
      <c r="B6811" s="34"/>
      <c r="X6811" s="51"/>
    </row>
    <row r="6812" spans="2:24" ht="15.75" x14ac:dyDescent="0.25">
      <c r="B6812" s="34"/>
      <c r="X6812" s="51"/>
    </row>
    <row r="6813" spans="2:24" ht="15.75" x14ac:dyDescent="0.25">
      <c r="B6813" s="34"/>
      <c r="X6813" s="51"/>
    </row>
    <row r="6814" spans="2:24" ht="15.75" x14ac:dyDescent="0.25">
      <c r="B6814" s="34"/>
      <c r="X6814" s="51"/>
    </row>
    <row r="6815" spans="2:24" ht="15.75" x14ac:dyDescent="0.25">
      <c r="B6815" s="34"/>
      <c r="X6815" s="51"/>
    </row>
    <row r="6816" spans="2:24" ht="15.75" x14ac:dyDescent="0.25">
      <c r="B6816" s="34"/>
      <c r="X6816" s="51"/>
    </row>
    <row r="6817" spans="2:24" ht="15.75" x14ac:dyDescent="0.25">
      <c r="B6817" s="34"/>
      <c r="X6817" s="51"/>
    </row>
    <row r="6818" spans="2:24" ht="15.75" x14ac:dyDescent="0.25">
      <c r="B6818" s="34"/>
      <c r="X6818" s="51"/>
    </row>
    <row r="6819" spans="2:24" ht="15.75" x14ac:dyDescent="0.25">
      <c r="B6819" s="34"/>
      <c r="X6819" s="51"/>
    </row>
    <row r="6820" spans="2:24" ht="15.75" x14ac:dyDescent="0.25">
      <c r="B6820" s="34"/>
      <c r="X6820" s="51"/>
    </row>
    <row r="6821" spans="2:24" ht="15.75" x14ac:dyDescent="0.25">
      <c r="B6821" s="34"/>
      <c r="X6821" s="51"/>
    </row>
    <row r="6822" spans="2:24" ht="15.75" x14ac:dyDescent="0.25">
      <c r="B6822" s="34"/>
      <c r="X6822" s="51"/>
    </row>
    <row r="6823" spans="2:24" ht="15.75" x14ac:dyDescent="0.25">
      <c r="B6823" s="34"/>
      <c r="X6823" s="51"/>
    </row>
    <row r="6824" spans="2:24" ht="15.75" x14ac:dyDescent="0.25">
      <c r="B6824" s="34"/>
      <c r="X6824" s="51"/>
    </row>
    <row r="6825" spans="2:24" ht="15.75" x14ac:dyDescent="0.25">
      <c r="B6825" s="34"/>
      <c r="X6825" s="51"/>
    </row>
    <row r="6826" spans="2:24" ht="15.75" x14ac:dyDescent="0.25">
      <c r="B6826" s="34"/>
      <c r="X6826" s="51"/>
    </row>
    <row r="6827" spans="2:24" ht="15.75" x14ac:dyDescent="0.25">
      <c r="B6827" s="34"/>
      <c r="X6827" s="51"/>
    </row>
    <row r="6828" spans="2:24" ht="15.75" x14ac:dyDescent="0.25">
      <c r="B6828" s="34"/>
      <c r="X6828" s="51"/>
    </row>
    <row r="6829" spans="2:24" ht="15.75" x14ac:dyDescent="0.25">
      <c r="B6829" s="34"/>
      <c r="X6829" s="51"/>
    </row>
    <row r="6830" spans="2:24" ht="15.75" x14ac:dyDescent="0.25">
      <c r="B6830" s="34"/>
      <c r="X6830" s="51"/>
    </row>
    <row r="6831" spans="2:24" ht="15.75" x14ac:dyDescent="0.25">
      <c r="B6831" s="34"/>
      <c r="X6831" s="51"/>
    </row>
    <row r="6832" spans="2:24" ht="15.75" x14ac:dyDescent="0.25">
      <c r="B6832" s="34"/>
      <c r="X6832" s="51"/>
    </row>
    <row r="6833" spans="2:24" ht="15.75" x14ac:dyDescent="0.25">
      <c r="B6833" s="34"/>
      <c r="X6833" s="51"/>
    </row>
    <row r="6834" spans="2:24" ht="15.75" x14ac:dyDescent="0.25">
      <c r="B6834" s="34"/>
      <c r="X6834" s="51"/>
    </row>
    <row r="6835" spans="2:24" ht="15.75" x14ac:dyDescent="0.25">
      <c r="B6835" s="34"/>
      <c r="X6835" s="51"/>
    </row>
    <row r="6836" spans="2:24" ht="15.75" x14ac:dyDescent="0.25">
      <c r="B6836" s="34"/>
      <c r="X6836" s="51"/>
    </row>
    <row r="6837" spans="2:24" ht="15.75" x14ac:dyDescent="0.25">
      <c r="B6837" s="34"/>
      <c r="X6837" s="51"/>
    </row>
    <row r="6838" spans="2:24" ht="15.75" x14ac:dyDescent="0.25">
      <c r="B6838" s="34"/>
      <c r="X6838" s="51"/>
    </row>
    <row r="6839" spans="2:24" ht="15.75" x14ac:dyDescent="0.25">
      <c r="B6839" s="34"/>
      <c r="X6839" s="51"/>
    </row>
    <row r="6840" spans="2:24" ht="15.75" x14ac:dyDescent="0.25">
      <c r="B6840" s="34"/>
      <c r="X6840" s="51"/>
    </row>
    <row r="6841" spans="2:24" ht="15.75" x14ac:dyDescent="0.25">
      <c r="B6841" s="34"/>
      <c r="X6841" s="51"/>
    </row>
    <row r="6842" spans="2:24" ht="15.75" x14ac:dyDescent="0.25">
      <c r="B6842" s="34"/>
      <c r="X6842" s="51"/>
    </row>
    <row r="6843" spans="2:24" ht="15.75" x14ac:dyDescent="0.25">
      <c r="B6843" s="34"/>
      <c r="X6843" s="51"/>
    </row>
    <row r="6844" spans="2:24" ht="15.75" x14ac:dyDescent="0.25">
      <c r="B6844" s="34"/>
      <c r="X6844" s="51"/>
    </row>
    <row r="6845" spans="2:24" ht="15.75" x14ac:dyDescent="0.25">
      <c r="B6845" s="34"/>
      <c r="X6845" s="51"/>
    </row>
    <row r="6846" spans="2:24" ht="15.75" x14ac:dyDescent="0.25">
      <c r="B6846" s="34"/>
      <c r="X6846" s="51"/>
    </row>
    <row r="6847" spans="2:24" ht="15.75" x14ac:dyDescent="0.25">
      <c r="B6847" s="34"/>
      <c r="X6847" s="51"/>
    </row>
    <row r="6848" spans="2:24" ht="15.75" x14ac:dyDescent="0.25">
      <c r="B6848" s="34"/>
      <c r="X6848" s="51"/>
    </row>
    <row r="6849" spans="2:24" ht="15.75" x14ac:dyDescent="0.25">
      <c r="B6849" s="34"/>
      <c r="X6849" s="51"/>
    </row>
    <row r="6850" spans="2:24" ht="15.75" x14ac:dyDescent="0.25">
      <c r="B6850" s="34"/>
      <c r="X6850" s="51"/>
    </row>
    <row r="6851" spans="2:24" ht="15.75" x14ac:dyDescent="0.25">
      <c r="B6851" s="34"/>
      <c r="X6851" s="51"/>
    </row>
    <row r="6852" spans="2:24" ht="15.75" x14ac:dyDescent="0.25">
      <c r="B6852" s="34"/>
      <c r="X6852" s="51"/>
    </row>
    <row r="6853" spans="2:24" ht="15.75" x14ac:dyDescent="0.25">
      <c r="B6853" s="34"/>
      <c r="X6853" s="51"/>
    </row>
    <row r="6854" spans="2:24" ht="15.75" x14ac:dyDescent="0.25">
      <c r="B6854" s="34"/>
      <c r="X6854" s="51"/>
    </row>
    <row r="6855" spans="2:24" ht="15.75" x14ac:dyDescent="0.25">
      <c r="B6855" s="34"/>
      <c r="X6855" s="51"/>
    </row>
    <row r="6856" spans="2:24" ht="15.75" x14ac:dyDescent="0.25">
      <c r="B6856" s="34"/>
      <c r="X6856" s="51"/>
    </row>
    <row r="6857" spans="2:24" ht="15.75" x14ac:dyDescent="0.25">
      <c r="B6857" s="34"/>
      <c r="X6857" s="51"/>
    </row>
    <row r="6858" spans="2:24" ht="15.75" x14ac:dyDescent="0.25">
      <c r="B6858" s="34"/>
      <c r="X6858" s="51"/>
    </row>
    <row r="6859" spans="2:24" ht="15.75" x14ac:dyDescent="0.25">
      <c r="B6859" s="34"/>
      <c r="X6859" s="51"/>
    </row>
    <row r="6860" spans="2:24" ht="15.75" x14ac:dyDescent="0.25">
      <c r="B6860" s="34"/>
      <c r="X6860" s="51"/>
    </row>
    <row r="6861" spans="2:24" ht="15.75" x14ac:dyDescent="0.25">
      <c r="B6861" s="34"/>
      <c r="X6861" s="51"/>
    </row>
    <row r="6862" spans="2:24" ht="15.75" x14ac:dyDescent="0.25">
      <c r="B6862" s="34"/>
      <c r="X6862" s="51"/>
    </row>
    <row r="6863" spans="2:24" ht="15.75" x14ac:dyDescent="0.25">
      <c r="B6863" s="34"/>
      <c r="X6863" s="51"/>
    </row>
    <row r="6864" spans="2:24" ht="15.75" x14ac:dyDescent="0.25">
      <c r="B6864" s="34"/>
      <c r="X6864" s="51"/>
    </row>
    <row r="6865" spans="2:24" ht="15.75" x14ac:dyDescent="0.25">
      <c r="B6865" s="34"/>
      <c r="X6865" s="51"/>
    </row>
    <row r="6866" spans="2:24" ht="15.75" x14ac:dyDescent="0.25">
      <c r="B6866" s="34"/>
      <c r="X6866" s="51"/>
    </row>
    <row r="6867" spans="2:24" ht="15.75" x14ac:dyDescent="0.25">
      <c r="B6867" s="34"/>
      <c r="X6867" s="51"/>
    </row>
    <row r="6868" spans="2:24" ht="15.75" x14ac:dyDescent="0.25">
      <c r="B6868" s="34"/>
      <c r="X6868" s="51"/>
    </row>
    <row r="6869" spans="2:24" ht="15.75" x14ac:dyDescent="0.25">
      <c r="B6869" s="34"/>
      <c r="X6869" s="51"/>
    </row>
    <row r="6870" spans="2:24" ht="15.75" x14ac:dyDescent="0.25">
      <c r="B6870" s="34"/>
      <c r="X6870" s="51"/>
    </row>
    <row r="6871" spans="2:24" ht="15.75" x14ac:dyDescent="0.25">
      <c r="B6871" s="34"/>
      <c r="X6871" s="51"/>
    </row>
    <row r="6872" spans="2:24" ht="15.75" x14ac:dyDescent="0.25">
      <c r="B6872" s="34"/>
      <c r="X6872" s="51"/>
    </row>
    <row r="6873" spans="2:24" ht="15.75" x14ac:dyDescent="0.25">
      <c r="B6873" s="34"/>
      <c r="X6873" s="51"/>
    </row>
    <row r="6874" spans="2:24" ht="15.75" x14ac:dyDescent="0.25">
      <c r="B6874" s="34"/>
      <c r="X6874" s="51"/>
    </row>
    <row r="6875" spans="2:24" ht="15.75" x14ac:dyDescent="0.25">
      <c r="B6875" s="34"/>
      <c r="X6875" s="51"/>
    </row>
    <row r="6876" spans="2:24" ht="15.75" x14ac:dyDescent="0.25">
      <c r="B6876" s="34"/>
      <c r="X6876" s="51"/>
    </row>
    <row r="6877" spans="2:24" ht="15.75" x14ac:dyDescent="0.25">
      <c r="B6877" s="34"/>
      <c r="X6877" s="51"/>
    </row>
    <row r="6878" spans="2:24" ht="15.75" x14ac:dyDescent="0.25">
      <c r="B6878" s="34"/>
      <c r="X6878" s="51"/>
    </row>
    <row r="6879" spans="2:24" ht="15.75" x14ac:dyDescent="0.25">
      <c r="B6879" s="34"/>
      <c r="X6879" s="51"/>
    </row>
    <row r="6880" spans="2:24" ht="15.75" x14ac:dyDescent="0.25">
      <c r="B6880" s="34"/>
      <c r="X6880" s="51"/>
    </row>
    <row r="6881" spans="2:24" ht="15.75" x14ac:dyDescent="0.25">
      <c r="B6881" s="34"/>
      <c r="X6881" s="51"/>
    </row>
    <row r="6882" spans="2:24" ht="15.75" x14ac:dyDescent="0.25">
      <c r="B6882" s="34"/>
      <c r="X6882" s="51"/>
    </row>
    <row r="6883" spans="2:24" ht="15.75" x14ac:dyDescent="0.25">
      <c r="B6883" s="34"/>
      <c r="X6883" s="51"/>
    </row>
    <row r="6884" spans="2:24" ht="15.75" x14ac:dyDescent="0.25">
      <c r="B6884" s="34"/>
      <c r="X6884" s="51"/>
    </row>
    <row r="6885" spans="2:24" ht="15.75" x14ac:dyDescent="0.25">
      <c r="B6885" s="34"/>
      <c r="X6885" s="51"/>
    </row>
    <row r="6886" spans="2:24" ht="15.75" x14ac:dyDescent="0.25">
      <c r="B6886" s="34"/>
      <c r="X6886" s="51"/>
    </row>
    <row r="6887" spans="2:24" ht="15.75" x14ac:dyDescent="0.25">
      <c r="B6887" s="34"/>
      <c r="X6887" s="51"/>
    </row>
    <row r="6888" spans="2:24" ht="15.75" x14ac:dyDescent="0.25">
      <c r="B6888" s="34"/>
      <c r="X6888" s="51"/>
    </row>
    <row r="6889" spans="2:24" ht="15.75" x14ac:dyDescent="0.25">
      <c r="B6889" s="34"/>
      <c r="X6889" s="51"/>
    </row>
    <row r="6890" spans="2:24" ht="15.75" x14ac:dyDescent="0.25">
      <c r="B6890" s="34"/>
      <c r="X6890" s="51"/>
    </row>
    <row r="6891" spans="2:24" ht="15.75" x14ac:dyDescent="0.25">
      <c r="B6891" s="34"/>
      <c r="X6891" s="51"/>
    </row>
    <row r="6892" spans="2:24" ht="15.75" x14ac:dyDescent="0.25">
      <c r="B6892" s="34"/>
      <c r="X6892" s="51"/>
    </row>
    <row r="6893" spans="2:24" ht="15.75" x14ac:dyDescent="0.25">
      <c r="B6893" s="34"/>
      <c r="X6893" s="51"/>
    </row>
    <row r="6894" spans="2:24" ht="15.75" x14ac:dyDescent="0.25">
      <c r="B6894" s="34"/>
      <c r="X6894" s="51"/>
    </row>
    <row r="6895" spans="2:24" ht="15.75" x14ac:dyDescent="0.25">
      <c r="B6895" s="34"/>
      <c r="X6895" s="51"/>
    </row>
    <row r="6896" spans="2:24" ht="15.75" x14ac:dyDescent="0.25">
      <c r="B6896" s="34"/>
      <c r="X6896" s="51"/>
    </row>
    <row r="6897" spans="2:24" ht="15.75" x14ac:dyDescent="0.25">
      <c r="B6897" s="34"/>
      <c r="X6897" s="51"/>
    </row>
    <row r="6898" spans="2:24" ht="15.75" x14ac:dyDescent="0.25">
      <c r="B6898" s="34"/>
      <c r="X6898" s="51"/>
    </row>
    <row r="6899" spans="2:24" ht="15.75" x14ac:dyDescent="0.25">
      <c r="B6899" s="34"/>
      <c r="X6899" s="51"/>
    </row>
    <row r="6900" spans="2:24" ht="15.75" x14ac:dyDescent="0.25">
      <c r="B6900" s="34"/>
      <c r="X6900" s="51"/>
    </row>
    <row r="6901" spans="2:24" ht="15.75" x14ac:dyDescent="0.25">
      <c r="B6901" s="34"/>
      <c r="X6901" s="51"/>
    </row>
    <row r="6902" spans="2:24" ht="15.75" x14ac:dyDescent="0.25">
      <c r="B6902" s="34"/>
      <c r="X6902" s="51"/>
    </row>
    <row r="6903" spans="2:24" ht="15.75" x14ac:dyDescent="0.25">
      <c r="B6903" s="34"/>
      <c r="X6903" s="51"/>
    </row>
    <row r="6904" spans="2:24" ht="15.75" x14ac:dyDescent="0.25">
      <c r="B6904" s="34"/>
      <c r="X6904" s="51"/>
    </row>
    <row r="6905" spans="2:24" ht="15.75" x14ac:dyDescent="0.25">
      <c r="B6905" s="34"/>
      <c r="X6905" s="51"/>
    </row>
    <row r="6906" spans="2:24" ht="15.75" x14ac:dyDescent="0.25">
      <c r="B6906" s="34"/>
      <c r="X6906" s="51"/>
    </row>
    <row r="6907" spans="2:24" ht="15.75" x14ac:dyDescent="0.25">
      <c r="B6907" s="34"/>
      <c r="X6907" s="51"/>
    </row>
    <row r="6908" spans="2:24" ht="15.75" x14ac:dyDescent="0.25">
      <c r="B6908" s="34"/>
      <c r="X6908" s="51"/>
    </row>
    <row r="6909" spans="2:24" ht="15.75" x14ac:dyDescent="0.25">
      <c r="B6909" s="34"/>
      <c r="X6909" s="51"/>
    </row>
    <row r="6910" spans="2:24" ht="15.75" x14ac:dyDescent="0.25">
      <c r="B6910" s="34"/>
      <c r="X6910" s="51"/>
    </row>
    <row r="6911" spans="2:24" ht="15.75" x14ac:dyDescent="0.25">
      <c r="B6911" s="34"/>
      <c r="X6911" s="51"/>
    </row>
    <row r="6912" spans="2:24" ht="15.75" x14ac:dyDescent="0.25">
      <c r="B6912" s="34"/>
      <c r="X6912" s="51"/>
    </row>
    <row r="6913" spans="2:24" ht="15.75" x14ac:dyDescent="0.25">
      <c r="B6913" s="34"/>
      <c r="X6913" s="51"/>
    </row>
    <row r="6914" spans="2:24" ht="15.75" x14ac:dyDescent="0.25">
      <c r="B6914" s="34"/>
      <c r="X6914" s="51"/>
    </row>
    <row r="6915" spans="2:24" ht="15.75" x14ac:dyDescent="0.25">
      <c r="B6915" s="34"/>
      <c r="X6915" s="51"/>
    </row>
    <row r="6916" spans="2:24" ht="15.75" x14ac:dyDescent="0.25">
      <c r="B6916" s="34"/>
      <c r="X6916" s="51"/>
    </row>
    <row r="6917" spans="2:24" ht="15.75" x14ac:dyDescent="0.25">
      <c r="B6917" s="34"/>
      <c r="X6917" s="51"/>
    </row>
    <row r="6918" spans="2:24" ht="15.75" x14ac:dyDescent="0.25">
      <c r="B6918" s="34"/>
      <c r="X6918" s="51"/>
    </row>
    <row r="6919" spans="2:24" ht="15.75" x14ac:dyDescent="0.25">
      <c r="B6919" s="34"/>
      <c r="X6919" s="51"/>
    </row>
    <row r="6920" spans="2:24" ht="15.75" x14ac:dyDescent="0.25">
      <c r="B6920" s="34"/>
      <c r="X6920" s="51"/>
    </row>
    <row r="6921" spans="2:24" ht="15.75" x14ac:dyDescent="0.25">
      <c r="B6921" s="34"/>
      <c r="X6921" s="51"/>
    </row>
    <row r="6922" spans="2:24" ht="15.75" x14ac:dyDescent="0.25">
      <c r="B6922" s="34"/>
      <c r="X6922" s="51"/>
    </row>
    <row r="6923" spans="2:24" ht="15.75" x14ac:dyDescent="0.25">
      <c r="B6923" s="34"/>
      <c r="X6923" s="51"/>
    </row>
    <row r="6924" spans="2:24" ht="15.75" x14ac:dyDescent="0.25">
      <c r="B6924" s="34"/>
      <c r="X6924" s="51"/>
    </row>
    <row r="6925" spans="2:24" ht="15.75" x14ac:dyDescent="0.25">
      <c r="B6925" s="34"/>
      <c r="X6925" s="51"/>
    </row>
    <row r="6926" spans="2:24" ht="15.75" x14ac:dyDescent="0.25">
      <c r="B6926" s="34"/>
      <c r="X6926" s="51"/>
    </row>
    <row r="6927" spans="2:24" ht="15.75" x14ac:dyDescent="0.25">
      <c r="B6927" s="34"/>
      <c r="X6927" s="51"/>
    </row>
    <row r="6928" spans="2:24" ht="15.75" x14ac:dyDescent="0.25">
      <c r="B6928" s="34"/>
      <c r="X6928" s="51"/>
    </row>
    <row r="6929" spans="2:24" ht="15.75" x14ac:dyDescent="0.25">
      <c r="B6929" s="34"/>
      <c r="X6929" s="51"/>
    </row>
    <row r="6930" spans="2:24" ht="15.75" x14ac:dyDescent="0.25">
      <c r="B6930" s="34"/>
      <c r="X6930" s="51"/>
    </row>
    <row r="6931" spans="2:24" ht="15.75" x14ac:dyDescent="0.25">
      <c r="B6931" s="34"/>
      <c r="X6931" s="51"/>
    </row>
    <row r="6932" spans="2:24" ht="15.75" x14ac:dyDescent="0.25">
      <c r="B6932" s="34"/>
      <c r="X6932" s="51"/>
    </row>
    <row r="6933" spans="2:24" ht="15.75" x14ac:dyDescent="0.25">
      <c r="B6933" s="34"/>
      <c r="X6933" s="51"/>
    </row>
    <row r="6934" spans="2:24" ht="15.75" x14ac:dyDescent="0.25">
      <c r="B6934" s="34"/>
      <c r="X6934" s="51"/>
    </row>
    <row r="6935" spans="2:24" ht="15.75" x14ac:dyDescent="0.25">
      <c r="B6935" s="34"/>
      <c r="X6935" s="51"/>
    </row>
    <row r="6936" spans="2:24" ht="15.75" x14ac:dyDescent="0.25">
      <c r="B6936" s="34"/>
      <c r="X6936" s="51"/>
    </row>
    <row r="6937" spans="2:24" ht="15.75" x14ac:dyDescent="0.25">
      <c r="B6937" s="34"/>
      <c r="X6937" s="51"/>
    </row>
    <row r="6938" spans="2:24" ht="15.75" x14ac:dyDescent="0.25">
      <c r="B6938" s="34"/>
      <c r="X6938" s="51"/>
    </row>
    <row r="6939" spans="2:24" ht="15.75" x14ac:dyDescent="0.25">
      <c r="B6939" s="34"/>
      <c r="X6939" s="51"/>
    </row>
    <row r="6940" spans="2:24" ht="15.75" x14ac:dyDescent="0.25">
      <c r="B6940" s="34"/>
      <c r="X6940" s="51"/>
    </row>
    <row r="6941" spans="2:24" ht="15.75" x14ac:dyDescent="0.25">
      <c r="B6941" s="34"/>
      <c r="X6941" s="51"/>
    </row>
    <row r="6942" spans="2:24" ht="15.75" x14ac:dyDescent="0.25">
      <c r="B6942" s="34"/>
      <c r="X6942" s="51"/>
    </row>
    <row r="6943" spans="2:24" ht="15.75" x14ac:dyDescent="0.25">
      <c r="B6943" s="34"/>
      <c r="X6943" s="51"/>
    </row>
    <row r="6944" spans="2:24" ht="15.75" x14ac:dyDescent="0.25">
      <c r="B6944" s="34"/>
      <c r="X6944" s="51"/>
    </row>
    <row r="6945" spans="2:24" ht="15.75" x14ac:dyDescent="0.25">
      <c r="B6945" s="34"/>
      <c r="X6945" s="51"/>
    </row>
    <row r="6946" spans="2:24" ht="15.75" x14ac:dyDescent="0.25">
      <c r="B6946" s="34"/>
      <c r="X6946" s="51"/>
    </row>
    <row r="6947" spans="2:24" ht="15.75" x14ac:dyDescent="0.25">
      <c r="B6947" s="34"/>
      <c r="X6947" s="51"/>
    </row>
    <row r="6948" spans="2:24" ht="15.75" x14ac:dyDescent="0.25">
      <c r="B6948" s="34"/>
      <c r="X6948" s="51"/>
    </row>
    <row r="6949" spans="2:24" ht="15.75" x14ac:dyDescent="0.25">
      <c r="B6949" s="34"/>
      <c r="X6949" s="51"/>
    </row>
    <row r="6950" spans="2:24" ht="15.75" x14ac:dyDescent="0.25">
      <c r="B6950" s="34"/>
      <c r="X6950" s="51"/>
    </row>
    <row r="6951" spans="2:24" ht="15.75" x14ac:dyDescent="0.25">
      <c r="B6951" s="34"/>
      <c r="X6951" s="51"/>
    </row>
    <row r="6952" spans="2:24" ht="15.75" x14ac:dyDescent="0.25">
      <c r="B6952" s="34"/>
      <c r="X6952" s="51"/>
    </row>
    <row r="6953" spans="2:24" ht="15.75" x14ac:dyDescent="0.25">
      <c r="B6953" s="34"/>
      <c r="X6953" s="51"/>
    </row>
    <row r="6954" spans="2:24" ht="15.75" x14ac:dyDescent="0.25">
      <c r="B6954" s="34"/>
      <c r="X6954" s="51"/>
    </row>
    <row r="6955" spans="2:24" ht="15.75" x14ac:dyDescent="0.25">
      <c r="B6955" s="34"/>
      <c r="X6955" s="51"/>
    </row>
    <row r="6956" spans="2:24" ht="15.75" x14ac:dyDescent="0.25">
      <c r="B6956" s="34"/>
      <c r="X6956" s="51"/>
    </row>
    <row r="6957" spans="2:24" ht="15.75" x14ac:dyDescent="0.25">
      <c r="B6957" s="34"/>
      <c r="X6957" s="51"/>
    </row>
    <row r="6958" spans="2:24" ht="15.75" x14ac:dyDescent="0.25">
      <c r="B6958" s="34"/>
      <c r="X6958" s="51"/>
    </row>
    <row r="6959" spans="2:24" ht="15.75" x14ac:dyDescent="0.25">
      <c r="B6959" s="34"/>
      <c r="X6959" s="51"/>
    </row>
    <row r="6960" spans="2:24" ht="15.75" x14ac:dyDescent="0.25">
      <c r="B6960" s="34"/>
      <c r="X6960" s="51"/>
    </row>
    <row r="6961" spans="2:24" ht="15.75" x14ac:dyDescent="0.25">
      <c r="B6961" s="34"/>
      <c r="X6961" s="51"/>
    </row>
    <row r="6962" spans="2:24" ht="15.75" x14ac:dyDescent="0.25">
      <c r="B6962" s="34"/>
      <c r="X6962" s="51"/>
    </row>
    <row r="6963" spans="2:24" ht="15.75" x14ac:dyDescent="0.25">
      <c r="B6963" s="34"/>
      <c r="X6963" s="51"/>
    </row>
    <row r="6964" spans="2:24" ht="15.75" x14ac:dyDescent="0.25">
      <c r="B6964" s="34"/>
      <c r="X6964" s="51"/>
    </row>
    <row r="6965" spans="2:24" ht="15.75" x14ac:dyDescent="0.25">
      <c r="B6965" s="34"/>
      <c r="X6965" s="51"/>
    </row>
    <row r="6966" spans="2:24" ht="15.75" x14ac:dyDescent="0.25">
      <c r="B6966" s="34"/>
      <c r="X6966" s="51"/>
    </row>
    <row r="6967" spans="2:24" ht="15.75" x14ac:dyDescent="0.25">
      <c r="B6967" s="34"/>
      <c r="X6967" s="51"/>
    </row>
    <row r="6968" spans="2:24" ht="15.75" x14ac:dyDescent="0.25">
      <c r="B6968" s="34"/>
      <c r="X6968" s="51"/>
    </row>
    <row r="6969" spans="2:24" ht="15.75" x14ac:dyDescent="0.25">
      <c r="B6969" s="34"/>
      <c r="X6969" s="51"/>
    </row>
    <row r="6970" spans="2:24" ht="15.75" x14ac:dyDescent="0.25">
      <c r="B6970" s="34"/>
      <c r="X6970" s="51"/>
    </row>
    <row r="6971" spans="2:24" ht="15.75" x14ac:dyDescent="0.25">
      <c r="B6971" s="34"/>
      <c r="X6971" s="51"/>
    </row>
    <row r="6972" spans="2:24" ht="15.75" x14ac:dyDescent="0.25">
      <c r="B6972" s="34"/>
      <c r="X6972" s="51"/>
    </row>
    <row r="6973" spans="2:24" ht="15.75" x14ac:dyDescent="0.25">
      <c r="B6973" s="34"/>
      <c r="X6973" s="51"/>
    </row>
    <row r="6974" spans="2:24" ht="15.75" x14ac:dyDescent="0.25">
      <c r="B6974" s="34"/>
      <c r="X6974" s="51"/>
    </row>
    <row r="6975" spans="2:24" ht="15.75" x14ac:dyDescent="0.25">
      <c r="B6975" s="34"/>
      <c r="X6975" s="51"/>
    </row>
    <row r="6976" spans="2:24" ht="15.75" x14ac:dyDescent="0.25">
      <c r="B6976" s="34"/>
      <c r="X6976" s="51"/>
    </row>
    <row r="6977" spans="2:24" ht="15.75" x14ac:dyDescent="0.25">
      <c r="B6977" s="34"/>
      <c r="X6977" s="51"/>
    </row>
    <row r="6978" spans="2:24" ht="15.75" x14ac:dyDescent="0.25">
      <c r="B6978" s="34"/>
      <c r="X6978" s="51"/>
    </row>
    <row r="6979" spans="2:24" ht="15.75" x14ac:dyDescent="0.25">
      <c r="B6979" s="34"/>
      <c r="X6979" s="51"/>
    </row>
    <row r="6980" spans="2:24" ht="15.75" x14ac:dyDescent="0.25">
      <c r="B6980" s="34"/>
      <c r="X6980" s="51"/>
    </row>
    <row r="6981" spans="2:24" ht="15.75" x14ac:dyDescent="0.25">
      <c r="B6981" s="34"/>
      <c r="X6981" s="51"/>
    </row>
    <row r="6982" spans="2:24" ht="15.75" x14ac:dyDescent="0.25">
      <c r="B6982" s="34"/>
      <c r="X6982" s="51"/>
    </row>
    <row r="6983" spans="2:24" ht="15.75" x14ac:dyDescent="0.25">
      <c r="B6983" s="34"/>
      <c r="X6983" s="51"/>
    </row>
    <row r="6984" spans="2:24" ht="15.75" x14ac:dyDescent="0.25">
      <c r="B6984" s="34"/>
      <c r="X6984" s="51"/>
    </row>
    <row r="6985" spans="2:24" ht="15.75" x14ac:dyDescent="0.25">
      <c r="B6985" s="34"/>
      <c r="X6985" s="51"/>
    </row>
    <row r="6986" spans="2:24" ht="15.75" x14ac:dyDescent="0.25">
      <c r="B6986" s="34"/>
      <c r="X6986" s="51"/>
    </row>
    <row r="6987" spans="2:24" ht="15.75" x14ac:dyDescent="0.25">
      <c r="B6987" s="34"/>
      <c r="X6987" s="51"/>
    </row>
    <row r="6988" spans="2:24" ht="15.75" x14ac:dyDescent="0.25">
      <c r="B6988" s="34"/>
      <c r="X6988" s="51"/>
    </row>
    <row r="6989" spans="2:24" ht="15.75" x14ac:dyDescent="0.25">
      <c r="B6989" s="34"/>
      <c r="X6989" s="51"/>
    </row>
    <row r="6990" spans="2:24" ht="15.75" x14ac:dyDescent="0.25">
      <c r="B6990" s="34"/>
      <c r="X6990" s="51"/>
    </row>
    <row r="6991" spans="2:24" ht="15.75" x14ac:dyDescent="0.25">
      <c r="B6991" s="34"/>
      <c r="X6991" s="51"/>
    </row>
    <row r="6992" spans="2:24" ht="15.75" x14ac:dyDescent="0.25">
      <c r="B6992" s="34"/>
      <c r="X6992" s="51"/>
    </row>
    <row r="6993" spans="2:24" ht="15.75" x14ac:dyDescent="0.25">
      <c r="B6993" s="34"/>
      <c r="X6993" s="51"/>
    </row>
    <row r="6994" spans="2:24" ht="15.75" x14ac:dyDescent="0.25">
      <c r="B6994" s="34"/>
      <c r="X6994" s="51"/>
    </row>
    <row r="6995" spans="2:24" ht="15.75" x14ac:dyDescent="0.25">
      <c r="B6995" s="34"/>
      <c r="X6995" s="51"/>
    </row>
    <row r="6996" spans="2:24" ht="15.75" x14ac:dyDescent="0.25">
      <c r="B6996" s="34"/>
      <c r="X6996" s="51"/>
    </row>
    <row r="6997" spans="2:24" ht="15.75" x14ac:dyDescent="0.25">
      <c r="B6997" s="34"/>
      <c r="X6997" s="51"/>
    </row>
    <row r="6998" spans="2:24" ht="15.75" x14ac:dyDescent="0.25">
      <c r="B6998" s="34"/>
      <c r="X6998" s="51"/>
    </row>
    <row r="6999" spans="2:24" ht="15.75" x14ac:dyDescent="0.25">
      <c r="B6999" s="34"/>
      <c r="X6999" s="51"/>
    </row>
    <row r="7000" spans="2:24" ht="15.75" x14ac:dyDescent="0.25">
      <c r="B7000" s="34"/>
      <c r="X7000" s="51"/>
    </row>
    <row r="7001" spans="2:24" ht="15.75" x14ac:dyDescent="0.25">
      <c r="B7001" s="34"/>
      <c r="X7001" s="51"/>
    </row>
    <row r="7002" spans="2:24" ht="15.75" x14ac:dyDescent="0.25">
      <c r="B7002" s="34"/>
      <c r="X7002" s="51"/>
    </row>
    <row r="7003" spans="2:24" ht="15.75" x14ac:dyDescent="0.25">
      <c r="B7003" s="34"/>
      <c r="X7003" s="51"/>
    </row>
    <row r="7004" spans="2:24" ht="15.75" x14ac:dyDescent="0.25">
      <c r="B7004" s="34"/>
      <c r="X7004" s="51"/>
    </row>
    <row r="7005" spans="2:24" ht="15.75" x14ac:dyDescent="0.25">
      <c r="B7005" s="34"/>
      <c r="X7005" s="51"/>
    </row>
    <row r="7006" spans="2:24" ht="15.75" x14ac:dyDescent="0.25">
      <c r="B7006" s="34"/>
      <c r="X7006" s="51"/>
    </row>
    <row r="7007" spans="2:24" ht="15.75" x14ac:dyDescent="0.25">
      <c r="B7007" s="34"/>
      <c r="X7007" s="51"/>
    </row>
    <row r="7008" spans="2:24" ht="15.75" x14ac:dyDescent="0.25">
      <c r="B7008" s="34"/>
      <c r="X7008" s="51"/>
    </row>
    <row r="7009" spans="2:24" ht="15.75" x14ac:dyDescent="0.25">
      <c r="B7009" s="34"/>
      <c r="X7009" s="51"/>
    </row>
    <row r="7010" spans="2:24" ht="15.75" x14ac:dyDescent="0.25">
      <c r="B7010" s="34"/>
      <c r="X7010" s="51"/>
    </row>
    <row r="7011" spans="2:24" ht="15.75" x14ac:dyDescent="0.25">
      <c r="B7011" s="34"/>
      <c r="X7011" s="51"/>
    </row>
    <row r="7012" spans="2:24" ht="15.75" x14ac:dyDescent="0.25">
      <c r="B7012" s="34"/>
      <c r="X7012" s="51"/>
    </row>
    <row r="7013" spans="2:24" ht="15.75" x14ac:dyDescent="0.25">
      <c r="B7013" s="34"/>
      <c r="X7013" s="51"/>
    </row>
    <row r="7014" spans="2:24" ht="15.75" x14ac:dyDescent="0.25">
      <c r="B7014" s="34"/>
      <c r="X7014" s="51"/>
    </row>
    <row r="7015" spans="2:24" ht="15.75" x14ac:dyDescent="0.25">
      <c r="B7015" s="34"/>
      <c r="X7015" s="51"/>
    </row>
    <row r="7016" spans="2:24" ht="15.75" x14ac:dyDescent="0.25">
      <c r="B7016" s="34"/>
      <c r="X7016" s="51"/>
    </row>
    <row r="7017" spans="2:24" ht="15.75" x14ac:dyDescent="0.25">
      <c r="B7017" s="34"/>
      <c r="X7017" s="51"/>
    </row>
    <row r="7018" spans="2:24" ht="15.75" x14ac:dyDescent="0.25">
      <c r="B7018" s="34"/>
      <c r="X7018" s="51"/>
    </row>
    <row r="7019" spans="2:24" ht="15.75" x14ac:dyDescent="0.25">
      <c r="B7019" s="34"/>
      <c r="X7019" s="51"/>
    </row>
    <row r="7020" spans="2:24" ht="15.75" x14ac:dyDescent="0.25">
      <c r="B7020" s="34"/>
      <c r="X7020" s="51"/>
    </row>
    <row r="7021" spans="2:24" ht="15.75" x14ac:dyDescent="0.25">
      <c r="B7021" s="34"/>
      <c r="X7021" s="51"/>
    </row>
    <row r="7022" spans="2:24" ht="15.75" x14ac:dyDescent="0.25">
      <c r="B7022" s="34"/>
      <c r="X7022" s="51"/>
    </row>
    <row r="7023" spans="2:24" ht="15.75" x14ac:dyDescent="0.25">
      <c r="B7023" s="34"/>
      <c r="X7023" s="51"/>
    </row>
    <row r="7024" spans="2:24" ht="15.75" x14ac:dyDescent="0.25">
      <c r="B7024" s="34"/>
      <c r="X7024" s="51"/>
    </row>
    <row r="7025" spans="2:24" ht="15.75" x14ac:dyDescent="0.25">
      <c r="B7025" s="34"/>
      <c r="X7025" s="51"/>
    </row>
    <row r="7026" spans="2:24" ht="15.75" x14ac:dyDescent="0.25">
      <c r="B7026" s="34"/>
      <c r="X7026" s="51"/>
    </row>
    <row r="7027" spans="2:24" ht="15.75" x14ac:dyDescent="0.25">
      <c r="B7027" s="34"/>
      <c r="X7027" s="51"/>
    </row>
    <row r="7028" spans="2:24" ht="15.75" x14ac:dyDescent="0.25">
      <c r="B7028" s="34"/>
      <c r="X7028" s="51"/>
    </row>
    <row r="7029" spans="2:24" ht="15.75" x14ac:dyDescent="0.25">
      <c r="B7029" s="34"/>
      <c r="X7029" s="51"/>
    </row>
    <row r="7030" spans="2:24" ht="15.75" x14ac:dyDescent="0.25">
      <c r="B7030" s="34"/>
      <c r="X7030" s="51"/>
    </row>
    <row r="7031" spans="2:24" ht="15.75" x14ac:dyDescent="0.25">
      <c r="B7031" s="34"/>
      <c r="X7031" s="51"/>
    </row>
    <row r="7032" spans="2:24" ht="15.75" x14ac:dyDescent="0.25">
      <c r="B7032" s="34"/>
      <c r="X7032" s="51"/>
    </row>
    <row r="7033" spans="2:24" ht="15.75" x14ac:dyDescent="0.25">
      <c r="B7033" s="34"/>
      <c r="X7033" s="51"/>
    </row>
    <row r="7034" spans="2:24" ht="15.75" x14ac:dyDescent="0.25">
      <c r="B7034" s="34"/>
      <c r="X7034" s="51"/>
    </row>
    <row r="7035" spans="2:24" ht="15.75" x14ac:dyDescent="0.25">
      <c r="B7035" s="34"/>
      <c r="X7035" s="51"/>
    </row>
    <row r="7036" spans="2:24" ht="15.75" x14ac:dyDescent="0.25">
      <c r="B7036" s="34"/>
      <c r="X7036" s="51"/>
    </row>
    <row r="7037" spans="2:24" ht="15.75" x14ac:dyDescent="0.25">
      <c r="B7037" s="34"/>
      <c r="X7037" s="51"/>
    </row>
    <row r="7038" spans="2:24" ht="15.75" x14ac:dyDescent="0.25">
      <c r="B7038" s="34"/>
      <c r="X7038" s="51"/>
    </row>
    <row r="7039" spans="2:24" ht="15.75" x14ac:dyDescent="0.25">
      <c r="B7039" s="34"/>
      <c r="X7039" s="51"/>
    </row>
    <row r="7040" spans="2:24" ht="15.75" x14ac:dyDescent="0.25">
      <c r="B7040" s="34"/>
      <c r="X7040" s="51"/>
    </row>
    <row r="7041" spans="2:24" ht="15.75" x14ac:dyDescent="0.25">
      <c r="B7041" s="34"/>
      <c r="X7041" s="51"/>
    </row>
    <row r="7042" spans="2:24" ht="15.75" x14ac:dyDescent="0.25">
      <c r="B7042" s="34"/>
      <c r="X7042" s="51"/>
    </row>
    <row r="7043" spans="2:24" ht="15.75" x14ac:dyDescent="0.25">
      <c r="B7043" s="34"/>
      <c r="X7043" s="51"/>
    </row>
    <row r="7044" spans="2:24" ht="15.75" x14ac:dyDescent="0.25">
      <c r="B7044" s="34"/>
      <c r="X7044" s="51"/>
    </row>
    <row r="7045" spans="2:24" ht="15.75" x14ac:dyDescent="0.25">
      <c r="B7045" s="34"/>
      <c r="X7045" s="51"/>
    </row>
    <row r="7046" spans="2:24" ht="15.75" x14ac:dyDescent="0.25">
      <c r="B7046" s="34"/>
      <c r="X7046" s="51"/>
    </row>
    <row r="7047" spans="2:24" ht="15.75" x14ac:dyDescent="0.25">
      <c r="B7047" s="34"/>
      <c r="X7047" s="51"/>
    </row>
    <row r="7048" spans="2:24" ht="15.75" x14ac:dyDescent="0.25">
      <c r="B7048" s="34"/>
      <c r="X7048" s="51"/>
    </row>
    <row r="7049" spans="2:24" ht="15.75" x14ac:dyDescent="0.25">
      <c r="B7049" s="34"/>
      <c r="X7049" s="51"/>
    </row>
    <row r="7050" spans="2:24" ht="15.75" x14ac:dyDescent="0.25">
      <c r="B7050" s="34"/>
      <c r="X7050" s="51"/>
    </row>
    <row r="7051" spans="2:24" ht="15.75" x14ac:dyDescent="0.25">
      <c r="B7051" s="34"/>
      <c r="X7051" s="51"/>
    </row>
    <row r="7052" spans="2:24" ht="15.75" x14ac:dyDescent="0.25">
      <c r="B7052" s="34"/>
      <c r="X7052" s="51"/>
    </row>
    <row r="7053" spans="2:24" ht="15.75" x14ac:dyDescent="0.25">
      <c r="B7053" s="34"/>
      <c r="X7053" s="51"/>
    </row>
    <row r="7054" spans="2:24" ht="15.75" x14ac:dyDescent="0.25">
      <c r="B7054" s="34"/>
      <c r="X7054" s="51"/>
    </row>
    <row r="7055" spans="2:24" ht="15.75" x14ac:dyDescent="0.25">
      <c r="B7055" s="34"/>
      <c r="X7055" s="51"/>
    </row>
    <row r="7056" spans="2:24" ht="15.75" x14ac:dyDescent="0.25">
      <c r="B7056" s="34"/>
      <c r="X7056" s="51"/>
    </row>
    <row r="7057" spans="2:24" ht="15.75" x14ac:dyDescent="0.25">
      <c r="B7057" s="34"/>
      <c r="X7057" s="51"/>
    </row>
    <row r="7058" spans="2:24" ht="15.75" x14ac:dyDescent="0.25">
      <c r="B7058" s="34"/>
      <c r="X7058" s="51"/>
    </row>
    <row r="7059" spans="2:24" ht="15.75" x14ac:dyDescent="0.25">
      <c r="B7059" s="34"/>
      <c r="X7059" s="51"/>
    </row>
    <row r="7060" spans="2:24" ht="15.75" x14ac:dyDescent="0.25">
      <c r="B7060" s="34"/>
      <c r="X7060" s="51"/>
    </row>
    <row r="7061" spans="2:24" ht="15.75" x14ac:dyDescent="0.25">
      <c r="B7061" s="34"/>
      <c r="X7061" s="51"/>
    </row>
    <row r="7062" spans="2:24" ht="15.75" x14ac:dyDescent="0.25">
      <c r="B7062" s="34"/>
      <c r="X7062" s="51"/>
    </row>
    <row r="7063" spans="2:24" ht="15.75" x14ac:dyDescent="0.25">
      <c r="B7063" s="34"/>
      <c r="X7063" s="51"/>
    </row>
    <row r="7064" spans="2:24" ht="15.75" x14ac:dyDescent="0.25">
      <c r="B7064" s="34"/>
      <c r="X7064" s="51"/>
    </row>
    <row r="7065" spans="2:24" ht="15.75" x14ac:dyDescent="0.25">
      <c r="B7065" s="34"/>
      <c r="X7065" s="51"/>
    </row>
    <row r="7066" spans="2:24" ht="15.75" x14ac:dyDescent="0.25">
      <c r="B7066" s="34"/>
      <c r="X7066" s="51"/>
    </row>
    <row r="7067" spans="2:24" ht="15.75" x14ac:dyDescent="0.25">
      <c r="B7067" s="34"/>
      <c r="X7067" s="51"/>
    </row>
    <row r="7068" spans="2:24" ht="15.75" x14ac:dyDescent="0.25">
      <c r="B7068" s="34"/>
      <c r="X7068" s="51"/>
    </row>
    <row r="7069" spans="2:24" ht="15.75" x14ac:dyDescent="0.25">
      <c r="B7069" s="34"/>
      <c r="X7069" s="51"/>
    </row>
    <row r="7070" spans="2:24" ht="15.75" x14ac:dyDescent="0.25">
      <c r="B7070" s="34"/>
      <c r="X7070" s="51"/>
    </row>
    <row r="7071" spans="2:24" ht="15.75" x14ac:dyDescent="0.25">
      <c r="B7071" s="34"/>
      <c r="X7071" s="51"/>
    </row>
    <row r="7072" spans="2:24" ht="15.75" x14ac:dyDescent="0.25">
      <c r="B7072" s="34"/>
      <c r="X7072" s="51"/>
    </row>
    <row r="7073" spans="2:24" ht="15.75" x14ac:dyDescent="0.25">
      <c r="B7073" s="34"/>
      <c r="X7073" s="51"/>
    </row>
    <row r="7074" spans="2:24" ht="15.75" x14ac:dyDescent="0.25">
      <c r="B7074" s="34"/>
      <c r="X7074" s="51"/>
    </row>
    <row r="7075" spans="2:24" ht="15.75" x14ac:dyDescent="0.25">
      <c r="B7075" s="34"/>
      <c r="X7075" s="51"/>
    </row>
    <row r="7076" spans="2:24" ht="15.75" x14ac:dyDescent="0.25">
      <c r="B7076" s="34"/>
      <c r="X7076" s="51"/>
    </row>
    <row r="7077" spans="2:24" ht="15.75" x14ac:dyDescent="0.25">
      <c r="B7077" s="34"/>
      <c r="X7077" s="51"/>
    </row>
    <row r="7078" spans="2:24" ht="15.75" x14ac:dyDescent="0.25">
      <c r="B7078" s="34"/>
      <c r="X7078" s="51"/>
    </row>
    <row r="7079" spans="2:24" ht="15.75" x14ac:dyDescent="0.25">
      <c r="B7079" s="34"/>
      <c r="X7079" s="51"/>
    </row>
    <row r="7080" spans="2:24" ht="15.75" x14ac:dyDescent="0.25">
      <c r="B7080" s="34"/>
      <c r="X7080" s="51"/>
    </row>
    <row r="7081" spans="2:24" ht="15.75" x14ac:dyDescent="0.25">
      <c r="B7081" s="34"/>
      <c r="X7081" s="51"/>
    </row>
    <row r="7082" spans="2:24" ht="15.75" x14ac:dyDescent="0.25">
      <c r="B7082" s="34"/>
      <c r="X7082" s="51"/>
    </row>
    <row r="7083" spans="2:24" ht="15.75" x14ac:dyDescent="0.25">
      <c r="B7083" s="34"/>
      <c r="X7083" s="51"/>
    </row>
    <row r="7084" spans="2:24" ht="15.75" x14ac:dyDescent="0.25">
      <c r="B7084" s="34"/>
      <c r="X7084" s="51"/>
    </row>
    <row r="7085" spans="2:24" ht="15.75" x14ac:dyDescent="0.25">
      <c r="B7085" s="34"/>
      <c r="X7085" s="51"/>
    </row>
    <row r="7086" spans="2:24" ht="15.75" x14ac:dyDescent="0.25">
      <c r="B7086" s="34"/>
      <c r="X7086" s="51"/>
    </row>
    <row r="7087" spans="2:24" ht="15.75" x14ac:dyDescent="0.25">
      <c r="B7087" s="34"/>
      <c r="X7087" s="51"/>
    </row>
    <row r="7088" spans="2:24" ht="15.75" x14ac:dyDescent="0.25">
      <c r="B7088" s="34"/>
      <c r="X7088" s="51"/>
    </row>
    <row r="7089" spans="2:24" ht="15.75" x14ac:dyDescent="0.25">
      <c r="B7089" s="34"/>
      <c r="X7089" s="51"/>
    </row>
    <row r="7090" spans="2:24" ht="15.75" x14ac:dyDescent="0.25">
      <c r="B7090" s="34"/>
      <c r="X7090" s="51"/>
    </row>
    <row r="7091" spans="2:24" ht="15.75" x14ac:dyDescent="0.25">
      <c r="B7091" s="34"/>
      <c r="X7091" s="51"/>
    </row>
    <row r="7092" spans="2:24" ht="15.75" x14ac:dyDescent="0.25">
      <c r="B7092" s="34"/>
      <c r="X7092" s="51"/>
    </row>
    <row r="7093" spans="2:24" ht="15.75" x14ac:dyDescent="0.25">
      <c r="B7093" s="34"/>
      <c r="X7093" s="51"/>
    </row>
    <row r="7094" spans="2:24" ht="15.75" x14ac:dyDescent="0.25">
      <c r="B7094" s="34"/>
      <c r="X7094" s="51"/>
    </row>
    <row r="7095" spans="2:24" ht="15.75" x14ac:dyDescent="0.25">
      <c r="B7095" s="34"/>
      <c r="X7095" s="51"/>
    </row>
    <row r="7096" spans="2:24" ht="15.75" x14ac:dyDescent="0.25">
      <c r="B7096" s="34"/>
      <c r="X7096" s="51"/>
    </row>
    <row r="7097" spans="2:24" ht="15.75" x14ac:dyDescent="0.25">
      <c r="B7097" s="34"/>
      <c r="X7097" s="51"/>
    </row>
    <row r="7098" spans="2:24" ht="15.75" x14ac:dyDescent="0.25">
      <c r="B7098" s="34"/>
      <c r="X7098" s="51"/>
    </row>
    <row r="7099" spans="2:24" ht="15.75" x14ac:dyDescent="0.25">
      <c r="B7099" s="34"/>
      <c r="X7099" s="51"/>
    </row>
    <row r="7100" spans="2:24" ht="15.75" x14ac:dyDescent="0.25">
      <c r="B7100" s="34"/>
      <c r="X7100" s="51"/>
    </row>
    <row r="7101" spans="2:24" ht="15.75" x14ac:dyDescent="0.25">
      <c r="B7101" s="34"/>
      <c r="X7101" s="51"/>
    </row>
    <row r="7102" spans="2:24" ht="15.75" x14ac:dyDescent="0.25">
      <c r="B7102" s="34"/>
      <c r="X7102" s="51"/>
    </row>
    <row r="7103" spans="2:24" ht="15.75" x14ac:dyDescent="0.25">
      <c r="B7103" s="34"/>
      <c r="X7103" s="51"/>
    </row>
    <row r="7104" spans="2:24" ht="15.75" x14ac:dyDescent="0.25">
      <c r="B7104" s="34"/>
      <c r="X7104" s="51"/>
    </row>
    <row r="7105" spans="2:24" ht="15.75" x14ac:dyDescent="0.25">
      <c r="B7105" s="34"/>
      <c r="X7105" s="51"/>
    </row>
    <row r="7106" spans="2:24" ht="15.75" x14ac:dyDescent="0.25">
      <c r="B7106" s="34"/>
      <c r="X7106" s="51"/>
    </row>
    <row r="7107" spans="2:24" ht="15.75" x14ac:dyDescent="0.25">
      <c r="B7107" s="34"/>
      <c r="X7107" s="51"/>
    </row>
    <row r="7108" spans="2:24" ht="15.75" x14ac:dyDescent="0.25">
      <c r="B7108" s="34"/>
      <c r="X7108" s="51"/>
    </row>
    <row r="7109" spans="2:24" ht="15.75" x14ac:dyDescent="0.25">
      <c r="B7109" s="34"/>
      <c r="X7109" s="51"/>
    </row>
    <row r="7110" spans="2:24" ht="15.75" x14ac:dyDescent="0.25">
      <c r="B7110" s="34"/>
      <c r="X7110" s="51"/>
    </row>
    <row r="7111" spans="2:24" ht="15.75" x14ac:dyDescent="0.25">
      <c r="B7111" s="34"/>
      <c r="X7111" s="51"/>
    </row>
    <row r="7112" spans="2:24" ht="15.75" x14ac:dyDescent="0.25">
      <c r="B7112" s="34"/>
      <c r="X7112" s="51"/>
    </row>
    <row r="7113" spans="2:24" ht="15.75" x14ac:dyDescent="0.25">
      <c r="B7113" s="34"/>
      <c r="X7113" s="51"/>
    </row>
    <row r="7114" spans="2:24" ht="15.75" x14ac:dyDescent="0.25">
      <c r="B7114" s="34"/>
      <c r="X7114" s="51"/>
    </row>
    <row r="7115" spans="2:24" ht="15.75" x14ac:dyDescent="0.25">
      <c r="B7115" s="34"/>
      <c r="X7115" s="51"/>
    </row>
    <row r="7116" spans="2:24" ht="15.75" x14ac:dyDescent="0.25">
      <c r="B7116" s="34"/>
      <c r="X7116" s="51"/>
    </row>
    <row r="7117" spans="2:24" ht="15.75" x14ac:dyDescent="0.25">
      <c r="B7117" s="34"/>
      <c r="X7117" s="51"/>
    </row>
    <row r="7118" spans="2:24" ht="15.75" x14ac:dyDescent="0.25">
      <c r="B7118" s="34"/>
      <c r="X7118" s="51"/>
    </row>
    <row r="7119" spans="2:24" ht="15.75" x14ac:dyDescent="0.25">
      <c r="B7119" s="34"/>
      <c r="X7119" s="51"/>
    </row>
    <row r="7120" spans="2:24" ht="15.75" x14ac:dyDescent="0.25">
      <c r="B7120" s="34"/>
      <c r="X7120" s="51"/>
    </row>
    <row r="7121" spans="2:24" ht="15.75" x14ac:dyDescent="0.25">
      <c r="B7121" s="34"/>
      <c r="X7121" s="51"/>
    </row>
    <row r="7122" spans="2:24" ht="15.75" x14ac:dyDescent="0.25">
      <c r="B7122" s="34"/>
      <c r="X7122" s="51"/>
    </row>
    <row r="7123" spans="2:24" ht="15.75" x14ac:dyDescent="0.25">
      <c r="B7123" s="34"/>
      <c r="X7123" s="51"/>
    </row>
    <row r="7124" spans="2:24" ht="15.75" x14ac:dyDescent="0.25">
      <c r="B7124" s="34"/>
      <c r="X7124" s="51"/>
    </row>
    <row r="7125" spans="2:24" ht="15.75" x14ac:dyDescent="0.25">
      <c r="B7125" s="34"/>
      <c r="X7125" s="51"/>
    </row>
    <row r="7126" spans="2:24" ht="15.75" x14ac:dyDescent="0.25">
      <c r="B7126" s="34"/>
      <c r="X7126" s="51"/>
    </row>
    <row r="7127" spans="2:24" ht="15.75" x14ac:dyDescent="0.25">
      <c r="B7127" s="34"/>
      <c r="X7127" s="51"/>
    </row>
    <row r="7128" spans="2:24" ht="15.75" x14ac:dyDescent="0.25">
      <c r="B7128" s="34"/>
      <c r="X7128" s="51"/>
    </row>
    <row r="7129" spans="2:24" ht="15.75" x14ac:dyDescent="0.25">
      <c r="B7129" s="34"/>
      <c r="X7129" s="51"/>
    </row>
    <row r="7130" spans="2:24" ht="15.75" x14ac:dyDescent="0.25">
      <c r="B7130" s="34"/>
      <c r="X7130" s="51"/>
    </row>
    <row r="7131" spans="2:24" ht="15.75" x14ac:dyDescent="0.25">
      <c r="B7131" s="34"/>
      <c r="X7131" s="51"/>
    </row>
    <row r="7132" spans="2:24" ht="15.75" x14ac:dyDescent="0.25">
      <c r="B7132" s="34"/>
      <c r="X7132" s="51"/>
    </row>
    <row r="7133" spans="2:24" ht="15.75" x14ac:dyDescent="0.25">
      <c r="B7133" s="34"/>
      <c r="X7133" s="51"/>
    </row>
    <row r="7134" spans="2:24" ht="15.75" x14ac:dyDescent="0.25">
      <c r="B7134" s="34"/>
      <c r="X7134" s="51"/>
    </row>
    <row r="7135" spans="2:24" ht="15.75" x14ac:dyDescent="0.25">
      <c r="B7135" s="34"/>
      <c r="X7135" s="51"/>
    </row>
    <row r="7136" spans="2:24" ht="15.75" x14ac:dyDescent="0.25">
      <c r="B7136" s="34"/>
      <c r="X7136" s="51"/>
    </row>
    <row r="7137" spans="2:24" ht="15.75" x14ac:dyDescent="0.25">
      <c r="B7137" s="34"/>
      <c r="X7137" s="51"/>
    </row>
    <row r="7138" spans="2:24" ht="15.75" x14ac:dyDescent="0.25">
      <c r="B7138" s="34"/>
      <c r="X7138" s="51"/>
    </row>
    <row r="7139" spans="2:24" ht="15.75" x14ac:dyDescent="0.25">
      <c r="B7139" s="34"/>
      <c r="X7139" s="51"/>
    </row>
    <row r="7140" spans="2:24" ht="15.75" x14ac:dyDescent="0.25">
      <c r="B7140" s="34"/>
      <c r="X7140" s="51"/>
    </row>
    <row r="7141" spans="2:24" ht="15.75" x14ac:dyDescent="0.25">
      <c r="B7141" s="34"/>
      <c r="X7141" s="51"/>
    </row>
    <row r="7142" spans="2:24" ht="15.75" x14ac:dyDescent="0.25">
      <c r="B7142" s="34"/>
      <c r="X7142" s="51"/>
    </row>
    <row r="7143" spans="2:24" ht="15.75" x14ac:dyDescent="0.25">
      <c r="B7143" s="34"/>
      <c r="X7143" s="51"/>
    </row>
    <row r="7144" spans="2:24" ht="15.75" x14ac:dyDescent="0.25">
      <c r="B7144" s="34"/>
      <c r="X7144" s="51"/>
    </row>
    <row r="7145" spans="2:24" ht="15.75" x14ac:dyDescent="0.25">
      <c r="B7145" s="34"/>
      <c r="X7145" s="51"/>
    </row>
    <row r="7146" spans="2:24" ht="15.75" x14ac:dyDescent="0.25">
      <c r="B7146" s="34"/>
      <c r="X7146" s="51"/>
    </row>
    <row r="7147" spans="2:24" ht="15.75" x14ac:dyDescent="0.25">
      <c r="B7147" s="34"/>
      <c r="X7147" s="51"/>
    </row>
    <row r="7148" spans="2:24" ht="15.75" x14ac:dyDescent="0.25">
      <c r="B7148" s="34"/>
      <c r="X7148" s="51"/>
    </row>
    <row r="7149" spans="2:24" ht="15.75" x14ac:dyDescent="0.25">
      <c r="B7149" s="34"/>
      <c r="X7149" s="51"/>
    </row>
    <row r="7150" spans="2:24" ht="15.75" x14ac:dyDescent="0.25">
      <c r="B7150" s="34"/>
      <c r="X7150" s="51"/>
    </row>
    <row r="7151" spans="2:24" ht="15.75" x14ac:dyDescent="0.25">
      <c r="B7151" s="34"/>
      <c r="X7151" s="51"/>
    </row>
    <row r="7152" spans="2:24" ht="15.75" x14ac:dyDescent="0.25">
      <c r="B7152" s="34"/>
      <c r="X7152" s="51"/>
    </row>
    <row r="7153" spans="2:24" ht="15.75" x14ac:dyDescent="0.25">
      <c r="B7153" s="34"/>
      <c r="X7153" s="51"/>
    </row>
    <row r="7154" spans="2:24" ht="15.75" x14ac:dyDescent="0.25">
      <c r="B7154" s="34"/>
      <c r="X7154" s="51"/>
    </row>
    <row r="7155" spans="2:24" ht="15.75" x14ac:dyDescent="0.25">
      <c r="B7155" s="34"/>
      <c r="X7155" s="51"/>
    </row>
    <row r="7156" spans="2:24" ht="15.75" x14ac:dyDescent="0.25">
      <c r="B7156" s="34"/>
      <c r="X7156" s="51"/>
    </row>
    <row r="7157" spans="2:24" ht="15.75" x14ac:dyDescent="0.25">
      <c r="B7157" s="34"/>
      <c r="X7157" s="51"/>
    </row>
    <row r="7158" spans="2:24" ht="15.75" x14ac:dyDescent="0.25">
      <c r="B7158" s="34"/>
      <c r="X7158" s="51"/>
    </row>
    <row r="7159" spans="2:24" ht="15.75" x14ac:dyDescent="0.25">
      <c r="B7159" s="34"/>
      <c r="X7159" s="51"/>
    </row>
    <row r="7160" spans="2:24" ht="15.75" x14ac:dyDescent="0.25">
      <c r="B7160" s="34"/>
      <c r="X7160" s="51"/>
    </row>
    <row r="7161" spans="2:24" ht="15.75" x14ac:dyDescent="0.25">
      <c r="B7161" s="34"/>
      <c r="X7161" s="51"/>
    </row>
    <row r="7162" spans="2:24" ht="15.75" x14ac:dyDescent="0.25">
      <c r="B7162" s="34"/>
      <c r="X7162" s="51"/>
    </row>
    <row r="7163" spans="2:24" ht="15.75" x14ac:dyDescent="0.25">
      <c r="B7163" s="34"/>
      <c r="X7163" s="51"/>
    </row>
    <row r="7164" spans="2:24" ht="15.75" x14ac:dyDescent="0.25">
      <c r="B7164" s="34"/>
      <c r="X7164" s="51"/>
    </row>
    <row r="7165" spans="2:24" ht="15.75" x14ac:dyDescent="0.25">
      <c r="B7165" s="34"/>
      <c r="X7165" s="51"/>
    </row>
    <row r="7166" spans="2:24" ht="15.75" x14ac:dyDescent="0.25">
      <c r="B7166" s="34"/>
      <c r="X7166" s="51"/>
    </row>
    <row r="7167" spans="2:24" ht="15.75" x14ac:dyDescent="0.25">
      <c r="B7167" s="34"/>
      <c r="X7167" s="51"/>
    </row>
    <row r="7168" spans="2:24" ht="15.75" x14ac:dyDescent="0.25">
      <c r="B7168" s="34"/>
      <c r="X7168" s="51"/>
    </row>
    <row r="7169" spans="2:24" ht="15.75" x14ac:dyDescent="0.25">
      <c r="B7169" s="34"/>
      <c r="X7169" s="51"/>
    </row>
    <row r="7170" spans="2:24" ht="15.75" x14ac:dyDescent="0.25">
      <c r="B7170" s="34"/>
      <c r="X7170" s="51"/>
    </row>
    <row r="7171" spans="2:24" ht="15.75" x14ac:dyDescent="0.25">
      <c r="B7171" s="34"/>
      <c r="X7171" s="51"/>
    </row>
    <row r="7172" spans="2:24" ht="15.75" x14ac:dyDescent="0.25">
      <c r="B7172" s="34"/>
      <c r="X7172" s="51"/>
    </row>
    <row r="7173" spans="2:24" ht="15.75" x14ac:dyDescent="0.25">
      <c r="B7173" s="34"/>
      <c r="X7173" s="51"/>
    </row>
    <row r="7174" spans="2:24" ht="15.75" x14ac:dyDescent="0.25">
      <c r="B7174" s="34"/>
      <c r="X7174" s="51"/>
    </row>
    <row r="7175" spans="2:24" ht="15.75" x14ac:dyDescent="0.25">
      <c r="B7175" s="34"/>
      <c r="X7175" s="51"/>
    </row>
    <row r="7176" spans="2:24" ht="15.75" x14ac:dyDescent="0.25">
      <c r="B7176" s="34"/>
      <c r="X7176" s="51"/>
    </row>
    <row r="7177" spans="2:24" ht="15.75" x14ac:dyDescent="0.25">
      <c r="B7177" s="34"/>
      <c r="X7177" s="51"/>
    </row>
    <row r="7178" spans="2:24" ht="15.75" x14ac:dyDescent="0.25">
      <c r="B7178" s="34"/>
      <c r="X7178" s="51"/>
    </row>
    <row r="7179" spans="2:24" ht="15.75" x14ac:dyDescent="0.25">
      <c r="B7179" s="34"/>
      <c r="X7179" s="51"/>
    </row>
    <row r="7180" spans="2:24" ht="15.75" x14ac:dyDescent="0.25">
      <c r="B7180" s="34"/>
      <c r="X7180" s="51"/>
    </row>
    <row r="7181" spans="2:24" ht="15.75" x14ac:dyDescent="0.25">
      <c r="B7181" s="34"/>
      <c r="X7181" s="51"/>
    </row>
    <row r="7182" spans="2:24" ht="15.75" x14ac:dyDescent="0.25">
      <c r="B7182" s="34"/>
      <c r="X7182" s="51"/>
    </row>
    <row r="7183" spans="2:24" ht="15.75" x14ac:dyDescent="0.25">
      <c r="B7183" s="34"/>
      <c r="X7183" s="51"/>
    </row>
    <row r="7184" spans="2:24" ht="15.75" x14ac:dyDescent="0.25">
      <c r="B7184" s="34"/>
      <c r="X7184" s="51"/>
    </row>
    <row r="7185" spans="2:24" ht="15.75" x14ac:dyDescent="0.25">
      <c r="B7185" s="34"/>
      <c r="X7185" s="51"/>
    </row>
    <row r="7186" spans="2:24" ht="15.75" x14ac:dyDescent="0.25">
      <c r="B7186" s="34"/>
      <c r="X7186" s="51"/>
    </row>
    <row r="7187" spans="2:24" ht="15.75" x14ac:dyDescent="0.25">
      <c r="B7187" s="34"/>
      <c r="X7187" s="51"/>
    </row>
    <row r="7188" spans="2:24" ht="15.75" x14ac:dyDescent="0.25">
      <c r="B7188" s="34"/>
      <c r="X7188" s="51"/>
    </row>
    <row r="7189" spans="2:24" ht="15.75" x14ac:dyDescent="0.25">
      <c r="B7189" s="34"/>
      <c r="X7189" s="51"/>
    </row>
    <row r="7190" spans="2:24" ht="15.75" x14ac:dyDescent="0.25">
      <c r="B7190" s="34"/>
      <c r="X7190" s="51"/>
    </row>
    <row r="7191" spans="2:24" ht="15.75" x14ac:dyDescent="0.25">
      <c r="B7191" s="34"/>
      <c r="X7191" s="51"/>
    </row>
    <row r="7192" spans="2:24" ht="15.75" x14ac:dyDescent="0.25">
      <c r="B7192" s="34"/>
      <c r="X7192" s="51"/>
    </row>
    <row r="7193" spans="2:24" ht="15.75" x14ac:dyDescent="0.25">
      <c r="B7193" s="34"/>
      <c r="X7193" s="51"/>
    </row>
    <row r="7194" spans="2:24" ht="15.75" x14ac:dyDescent="0.25">
      <c r="B7194" s="34"/>
      <c r="X7194" s="51"/>
    </row>
    <row r="7195" spans="2:24" ht="15.75" x14ac:dyDescent="0.25">
      <c r="B7195" s="34"/>
      <c r="X7195" s="51"/>
    </row>
    <row r="7196" spans="2:24" ht="15.75" x14ac:dyDescent="0.25">
      <c r="B7196" s="34"/>
      <c r="X7196" s="51"/>
    </row>
    <row r="7197" spans="2:24" ht="15.75" x14ac:dyDescent="0.25">
      <c r="B7197" s="34"/>
      <c r="X7197" s="51"/>
    </row>
    <row r="7198" spans="2:24" ht="15.75" x14ac:dyDescent="0.25">
      <c r="B7198" s="34"/>
      <c r="X7198" s="51"/>
    </row>
    <row r="7199" spans="2:24" ht="15.75" x14ac:dyDescent="0.25">
      <c r="B7199" s="34"/>
      <c r="X7199" s="51"/>
    </row>
    <row r="7200" spans="2:24" ht="15.75" x14ac:dyDescent="0.25">
      <c r="B7200" s="34"/>
      <c r="X7200" s="51"/>
    </row>
    <row r="7201" spans="2:24" ht="15.75" x14ac:dyDescent="0.25">
      <c r="B7201" s="34"/>
      <c r="X7201" s="51"/>
    </row>
    <row r="7202" spans="2:24" ht="15.75" x14ac:dyDescent="0.25">
      <c r="B7202" s="34"/>
      <c r="X7202" s="51"/>
    </row>
    <row r="7203" spans="2:24" ht="15.75" x14ac:dyDescent="0.25">
      <c r="B7203" s="34"/>
      <c r="X7203" s="51"/>
    </row>
    <row r="7204" spans="2:24" ht="15.75" x14ac:dyDescent="0.25">
      <c r="B7204" s="34"/>
      <c r="X7204" s="51"/>
    </row>
    <row r="7205" spans="2:24" ht="15.75" x14ac:dyDescent="0.25">
      <c r="B7205" s="34"/>
      <c r="X7205" s="51"/>
    </row>
    <row r="7206" spans="2:24" ht="15.75" x14ac:dyDescent="0.25">
      <c r="B7206" s="34"/>
      <c r="X7206" s="51"/>
    </row>
    <row r="7207" spans="2:24" ht="15.75" x14ac:dyDescent="0.25">
      <c r="B7207" s="34"/>
      <c r="X7207" s="51"/>
    </row>
    <row r="7208" spans="2:24" ht="15.75" x14ac:dyDescent="0.25">
      <c r="B7208" s="34"/>
      <c r="X7208" s="51"/>
    </row>
    <row r="7209" spans="2:24" ht="15.75" x14ac:dyDescent="0.25">
      <c r="B7209" s="34"/>
      <c r="X7209" s="51"/>
    </row>
    <row r="7210" spans="2:24" ht="15.75" x14ac:dyDescent="0.25">
      <c r="B7210" s="34"/>
      <c r="X7210" s="51"/>
    </row>
    <row r="7211" spans="2:24" ht="15.75" x14ac:dyDescent="0.25">
      <c r="B7211" s="34"/>
      <c r="X7211" s="51"/>
    </row>
    <row r="7212" spans="2:24" ht="15.75" x14ac:dyDescent="0.25">
      <c r="B7212" s="34"/>
      <c r="X7212" s="51"/>
    </row>
    <row r="7213" spans="2:24" ht="15.75" x14ac:dyDescent="0.25">
      <c r="B7213" s="34"/>
      <c r="X7213" s="51"/>
    </row>
    <row r="7214" spans="2:24" ht="15.75" x14ac:dyDescent="0.25">
      <c r="B7214" s="34"/>
      <c r="X7214" s="51"/>
    </row>
    <row r="7215" spans="2:24" ht="15.75" x14ac:dyDescent="0.25">
      <c r="B7215" s="34"/>
      <c r="X7215" s="51"/>
    </row>
    <row r="7216" spans="2:24" ht="15.75" x14ac:dyDescent="0.25">
      <c r="B7216" s="34"/>
      <c r="X7216" s="51"/>
    </row>
    <row r="7217" spans="2:24" ht="15.75" x14ac:dyDescent="0.25">
      <c r="B7217" s="34"/>
      <c r="X7217" s="51"/>
    </row>
    <row r="7218" spans="2:24" ht="15.75" x14ac:dyDescent="0.25">
      <c r="B7218" s="34"/>
      <c r="X7218" s="51"/>
    </row>
    <row r="7219" spans="2:24" ht="15.75" x14ac:dyDescent="0.25">
      <c r="B7219" s="34"/>
      <c r="X7219" s="51"/>
    </row>
    <row r="7220" spans="2:24" ht="15.75" x14ac:dyDescent="0.25">
      <c r="B7220" s="34"/>
      <c r="X7220" s="51"/>
    </row>
    <row r="7221" spans="2:24" ht="15.75" x14ac:dyDescent="0.25">
      <c r="B7221" s="34"/>
      <c r="X7221" s="51"/>
    </row>
    <row r="7222" spans="2:24" ht="15.75" x14ac:dyDescent="0.25">
      <c r="B7222" s="34"/>
      <c r="X7222" s="51"/>
    </row>
    <row r="7223" spans="2:24" ht="15.75" x14ac:dyDescent="0.25">
      <c r="B7223" s="34"/>
      <c r="X7223" s="51"/>
    </row>
    <row r="7224" spans="2:24" ht="15.75" x14ac:dyDescent="0.25">
      <c r="B7224" s="34"/>
      <c r="X7224" s="51"/>
    </row>
    <row r="7225" spans="2:24" ht="15.75" x14ac:dyDescent="0.25">
      <c r="B7225" s="34"/>
      <c r="X7225" s="51"/>
    </row>
    <row r="7226" spans="2:24" ht="15.75" x14ac:dyDescent="0.25">
      <c r="B7226" s="34"/>
      <c r="X7226" s="51"/>
    </row>
    <row r="7227" spans="2:24" ht="15.75" x14ac:dyDescent="0.25">
      <c r="B7227" s="34"/>
      <c r="X7227" s="51"/>
    </row>
    <row r="7228" spans="2:24" ht="15.75" x14ac:dyDescent="0.25">
      <c r="B7228" s="34"/>
      <c r="X7228" s="51"/>
    </row>
    <row r="7229" spans="2:24" ht="15.75" x14ac:dyDescent="0.25">
      <c r="B7229" s="34"/>
      <c r="X7229" s="51"/>
    </row>
    <row r="7230" spans="2:24" ht="15.75" x14ac:dyDescent="0.25">
      <c r="B7230" s="34"/>
      <c r="X7230" s="51"/>
    </row>
    <row r="7231" spans="2:24" ht="15.75" x14ac:dyDescent="0.25">
      <c r="B7231" s="34"/>
      <c r="X7231" s="51"/>
    </row>
    <row r="7232" spans="2:24" ht="15.75" x14ac:dyDescent="0.25">
      <c r="B7232" s="34"/>
      <c r="X7232" s="51"/>
    </row>
    <row r="7233" spans="2:24" ht="15.75" x14ac:dyDescent="0.25">
      <c r="B7233" s="34"/>
      <c r="X7233" s="51"/>
    </row>
    <row r="7234" spans="2:24" ht="15.75" x14ac:dyDescent="0.25">
      <c r="B7234" s="34"/>
      <c r="X7234" s="51"/>
    </row>
    <row r="7235" spans="2:24" ht="15.75" x14ac:dyDescent="0.25">
      <c r="B7235" s="34"/>
      <c r="X7235" s="51"/>
    </row>
    <row r="7236" spans="2:24" ht="15.75" x14ac:dyDescent="0.25">
      <c r="B7236" s="34"/>
      <c r="X7236" s="51"/>
    </row>
    <row r="7237" spans="2:24" ht="15.75" x14ac:dyDescent="0.25">
      <c r="B7237" s="34"/>
      <c r="X7237" s="51"/>
    </row>
    <row r="7238" spans="2:24" ht="15.75" x14ac:dyDescent="0.25">
      <c r="B7238" s="34"/>
      <c r="X7238" s="51"/>
    </row>
    <row r="7239" spans="2:24" ht="15.75" x14ac:dyDescent="0.25">
      <c r="B7239" s="34"/>
      <c r="X7239" s="51"/>
    </row>
    <row r="7240" spans="2:24" ht="15.75" x14ac:dyDescent="0.25">
      <c r="B7240" s="34"/>
      <c r="X7240" s="51"/>
    </row>
    <row r="7241" spans="2:24" ht="15.75" x14ac:dyDescent="0.25">
      <c r="B7241" s="34"/>
      <c r="X7241" s="51"/>
    </row>
    <row r="7242" spans="2:24" ht="15.75" x14ac:dyDescent="0.25">
      <c r="B7242" s="34"/>
      <c r="X7242" s="51"/>
    </row>
    <row r="7243" spans="2:24" ht="15.75" x14ac:dyDescent="0.25">
      <c r="B7243" s="34"/>
      <c r="X7243" s="51"/>
    </row>
    <row r="7244" spans="2:24" ht="15.75" x14ac:dyDescent="0.25">
      <c r="B7244" s="34"/>
      <c r="X7244" s="51"/>
    </row>
    <row r="7245" spans="2:24" ht="15.75" x14ac:dyDescent="0.25">
      <c r="B7245" s="34"/>
      <c r="X7245" s="51"/>
    </row>
    <row r="7246" spans="2:24" ht="15.75" x14ac:dyDescent="0.25">
      <c r="B7246" s="34"/>
      <c r="X7246" s="51"/>
    </row>
    <row r="7247" spans="2:24" ht="15.75" x14ac:dyDescent="0.25">
      <c r="B7247" s="34"/>
      <c r="X7247" s="51"/>
    </row>
    <row r="7248" spans="2:24" ht="15.75" x14ac:dyDescent="0.25">
      <c r="B7248" s="34"/>
      <c r="X7248" s="51"/>
    </row>
    <row r="7249" spans="2:24" ht="15.75" x14ac:dyDescent="0.25">
      <c r="B7249" s="34"/>
      <c r="X7249" s="51"/>
    </row>
    <row r="7250" spans="2:24" ht="15.75" x14ac:dyDescent="0.25">
      <c r="B7250" s="34"/>
      <c r="X7250" s="51"/>
    </row>
    <row r="7251" spans="2:24" ht="15.75" x14ac:dyDescent="0.25">
      <c r="B7251" s="34"/>
      <c r="X7251" s="51"/>
    </row>
    <row r="7252" spans="2:24" ht="15.75" x14ac:dyDescent="0.25">
      <c r="B7252" s="34"/>
      <c r="X7252" s="51"/>
    </row>
    <row r="7253" spans="2:24" ht="15.75" x14ac:dyDescent="0.25">
      <c r="B7253" s="34"/>
      <c r="X7253" s="51"/>
    </row>
    <row r="7254" spans="2:24" ht="15.75" x14ac:dyDescent="0.25">
      <c r="B7254" s="34"/>
      <c r="X7254" s="51"/>
    </row>
    <row r="7255" spans="2:24" ht="15.75" x14ac:dyDescent="0.25">
      <c r="B7255" s="34"/>
      <c r="X7255" s="51"/>
    </row>
    <row r="7256" spans="2:24" ht="15.75" x14ac:dyDescent="0.25">
      <c r="B7256" s="34"/>
      <c r="X7256" s="51"/>
    </row>
    <row r="7257" spans="2:24" ht="15.75" x14ac:dyDescent="0.25">
      <c r="B7257" s="34"/>
      <c r="X7257" s="51"/>
    </row>
    <row r="7258" spans="2:24" ht="15.75" x14ac:dyDescent="0.25">
      <c r="B7258" s="34"/>
      <c r="X7258" s="51"/>
    </row>
    <row r="7259" spans="2:24" ht="15.75" x14ac:dyDescent="0.25">
      <c r="B7259" s="34"/>
      <c r="X7259" s="51"/>
    </row>
    <row r="7260" spans="2:24" ht="15.75" x14ac:dyDescent="0.25">
      <c r="B7260" s="34"/>
      <c r="X7260" s="51"/>
    </row>
    <row r="7261" spans="2:24" ht="15.75" x14ac:dyDescent="0.25">
      <c r="B7261" s="34"/>
      <c r="X7261" s="51"/>
    </row>
    <row r="7262" spans="2:24" ht="15.75" x14ac:dyDescent="0.25">
      <c r="B7262" s="34"/>
      <c r="X7262" s="51"/>
    </row>
    <row r="7263" spans="2:24" ht="15.75" x14ac:dyDescent="0.25">
      <c r="B7263" s="34"/>
      <c r="X7263" s="51"/>
    </row>
    <row r="7264" spans="2:24" ht="15.75" x14ac:dyDescent="0.25">
      <c r="B7264" s="34"/>
      <c r="X7264" s="51"/>
    </row>
    <row r="7265" spans="2:24" ht="15.75" x14ac:dyDescent="0.25">
      <c r="B7265" s="34"/>
      <c r="X7265" s="51"/>
    </row>
    <row r="7266" spans="2:24" ht="15.75" x14ac:dyDescent="0.25">
      <c r="B7266" s="34"/>
      <c r="X7266" s="51"/>
    </row>
    <row r="7267" spans="2:24" ht="15.75" x14ac:dyDescent="0.25">
      <c r="B7267" s="34"/>
      <c r="X7267" s="51"/>
    </row>
    <row r="7268" spans="2:24" ht="15.75" x14ac:dyDescent="0.25">
      <c r="B7268" s="34"/>
      <c r="X7268" s="51"/>
    </row>
    <row r="7269" spans="2:24" ht="15.75" x14ac:dyDescent="0.25">
      <c r="B7269" s="34"/>
      <c r="X7269" s="51"/>
    </row>
    <row r="7270" spans="2:24" ht="15.75" x14ac:dyDescent="0.25">
      <c r="B7270" s="34"/>
      <c r="X7270" s="51"/>
    </row>
    <row r="7271" spans="2:24" ht="15.75" x14ac:dyDescent="0.25">
      <c r="B7271" s="34"/>
      <c r="X7271" s="51"/>
    </row>
    <row r="7272" spans="2:24" ht="15.75" x14ac:dyDescent="0.25">
      <c r="B7272" s="34"/>
      <c r="X7272" s="51"/>
    </row>
    <row r="7273" spans="2:24" ht="15.75" x14ac:dyDescent="0.25">
      <c r="B7273" s="34"/>
      <c r="X7273" s="51"/>
    </row>
    <row r="7274" spans="2:24" ht="15.75" x14ac:dyDescent="0.25">
      <c r="B7274" s="34"/>
      <c r="X7274" s="51"/>
    </row>
    <row r="7275" spans="2:24" ht="15.75" x14ac:dyDescent="0.25">
      <c r="B7275" s="34"/>
      <c r="X7275" s="51"/>
    </row>
    <row r="7276" spans="2:24" ht="15.75" x14ac:dyDescent="0.25">
      <c r="B7276" s="34"/>
      <c r="X7276" s="51"/>
    </row>
    <row r="7277" spans="2:24" ht="15.75" x14ac:dyDescent="0.25">
      <c r="B7277" s="34"/>
      <c r="X7277" s="51"/>
    </row>
    <row r="7278" spans="2:24" ht="15.75" x14ac:dyDescent="0.25">
      <c r="B7278" s="34"/>
      <c r="X7278" s="51"/>
    </row>
    <row r="7279" spans="2:24" ht="15.75" x14ac:dyDescent="0.25">
      <c r="B7279" s="34"/>
      <c r="X7279" s="51"/>
    </row>
    <row r="7280" spans="2:24" ht="15.75" x14ac:dyDescent="0.25">
      <c r="B7280" s="34"/>
      <c r="X7280" s="51"/>
    </row>
    <row r="7281" spans="2:24" ht="15.75" x14ac:dyDescent="0.25">
      <c r="B7281" s="34"/>
      <c r="X7281" s="51"/>
    </row>
    <row r="7282" spans="2:24" ht="15.75" x14ac:dyDescent="0.25">
      <c r="B7282" s="34"/>
      <c r="X7282" s="51"/>
    </row>
    <row r="7283" spans="2:24" ht="15.75" x14ac:dyDescent="0.25">
      <c r="B7283" s="34"/>
      <c r="X7283" s="51"/>
    </row>
    <row r="7284" spans="2:24" ht="15.75" x14ac:dyDescent="0.25">
      <c r="B7284" s="34"/>
      <c r="X7284" s="51"/>
    </row>
    <row r="7285" spans="2:24" ht="15.75" x14ac:dyDescent="0.25">
      <c r="B7285" s="34"/>
      <c r="X7285" s="51"/>
    </row>
    <row r="7286" spans="2:24" ht="15.75" x14ac:dyDescent="0.25">
      <c r="B7286" s="34"/>
      <c r="X7286" s="51"/>
    </row>
    <row r="7287" spans="2:24" ht="15.75" x14ac:dyDescent="0.25">
      <c r="B7287" s="34"/>
      <c r="X7287" s="51"/>
    </row>
    <row r="7288" spans="2:24" ht="15.75" x14ac:dyDescent="0.25">
      <c r="B7288" s="34"/>
      <c r="X7288" s="51"/>
    </row>
    <row r="7289" spans="2:24" ht="15.75" x14ac:dyDescent="0.25">
      <c r="B7289" s="34"/>
      <c r="X7289" s="51"/>
    </row>
    <row r="7290" spans="2:24" ht="15.75" x14ac:dyDescent="0.25">
      <c r="B7290" s="34"/>
      <c r="X7290" s="51"/>
    </row>
    <row r="7291" spans="2:24" ht="15.75" x14ac:dyDescent="0.25">
      <c r="B7291" s="34"/>
      <c r="X7291" s="51"/>
    </row>
    <row r="7292" spans="2:24" ht="15.75" x14ac:dyDescent="0.25">
      <c r="B7292" s="34"/>
      <c r="X7292" s="51"/>
    </row>
    <row r="7293" spans="2:24" ht="15.75" x14ac:dyDescent="0.25">
      <c r="B7293" s="34"/>
      <c r="X7293" s="51"/>
    </row>
    <row r="7294" spans="2:24" ht="15.75" x14ac:dyDescent="0.25">
      <c r="B7294" s="34"/>
      <c r="X7294" s="51"/>
    </row>
    <row r="7295" spans="2:24" ht="15.75" x14ac:dyDescent="0.25">
      <c r="B7295" s="34"/>
      <c r="X7295" s="51"/>
    </row>
    <row r="7296" spans="2:24" ht="15.75" x14ac:dyDescent="0.25">
      <c r="B7296" s="34"/>
      <c r="X7296" s="51"/>
    </row>
    <row r="7297" spans="2:24" ht="15.75" x14ac:dyDescent="0.25">
      <c r="B7297" s="34"/>
      <c r="X7297" s="51"/>
    </row>
    <row r="7298" spans="2:24" ht="15.75" x14ac:dyDescent="0.25">
      <c r="B7298" s="34"/>
      <c r="X7298" s="51"/>
    </row>
    <row r="7299" spans="2:24" ht="15.75" x14ac:dyDescent="0.25">
      <c r="B7299" s="34"/>
      <c r="X7299" s="51"/>
    </row>
    <row r="7300" spans="2:24" ht="15.75" x14ac:dyDescent="0.25">
      <c r="B7300" s="34"/>
      <c r="X7300" s="51"/>
    </row>
    <row r="7301" spans="2:24" ht="15.75" x14ac:dyDescent="0.25">
      <c r="B7301" s="34"/>
      <c r="X7301" s="51"/>
    </row>
    <row r="7302" spans="2:24" ht="15.75" x14ac:dyDescent="0.25">
      <c r="B7302" s="34"/>
      <c r="X7302" s="51"/>
    </row>
    <row r="7303" spans="2:24" ht="15.75" x14ac:dyDescent="0.25">
      <c r="B7303" s="34"/>
      <c r="X7303" s="51"/>
    </row>
    <row r="7304" spans="2:24" ht="15.75" x14ac:dyDescent="0.25">
      <c r="B7304" s="34"/>
      <c r="X7304" s="51"/>
    </row>
    <row r="7305" spans="2:24" ht="15.75" x14ac:dyDescent="0.25">
      <c r="B7305" s="34"/>
      <c r="X7305" s="51"/>
    </row>
    <row r="7306" spans="2:24" ht="15.75" x14ac:dyDescent="0.25">
      <c r="B7306" s="34"/>
      <c r="X7306" s="51"/>
    </row>
    <row r="7307" spans="2:24" ht="15.75" x14ac:dyDescent="0.25">
      <c r="B7307" s="34"/>
      <c r="X7307" s="51"/>
    </row>
    <row r="7308" spans="2:24" ht="15.75" x14ac:dyDescent="0.25">
      <c r="B7308" s="34"/>
      <c r="X7308" s="51"/>
    </row>
    <row r="7309" spans="2:24" ht="15.75" x14ac:dyDescent="0.25">
      <c r="B7309" s="34"/>
      <c r="X7309" s="51"/>
    </row>
    <row r="7310" spans="2:24" ht="15.75" x14ac:dyDescent="0.25">
      <c r="B7310" s="34"/>
      <c r="X7310" s="51"/>
    </row>
    <row r="7311" spans="2:24" ht="15.75" x14ac:dyDescent="0.25">
      <c r="B7311" s="34"/>
      <c r="X7311" s="51"/>
    </row>
    <row r="7312" spans="2:24" ht="15.75" x14ac:dyDescent="0.25">
      <c r="B7312" s="34"/>
      <c r="X7312" s="51"/>
    </row>
    <row r="7313" spans="2:24" ht="15.75" x14ac:dyDescent="0.25">
      <c r="B7313" s="34"/>
      <c r="X7313" s="51"/>
    </row>
    <row r="7314" spans="2:24" ht="15.75" x14ac:dyDescent="0.25">
      <c r="B7314" s="34"/>
      <c r="X7314" s="51"/>
    </row>
    <row r="7315" spans="2:24" ht="15.75" x14ac:dyDescent="0.25">
      <c r="B7315" s="34"/>
      <c r="X7315" s="51"/>
    </row>
    <row r="7316" spans="2:24" ht="15.75" x14ac:dyDescent="0.25">
      <c r="B7316" s="34"/>
      <c r="X7316" s="51"/>
    </row>
    <row r="7317" spans="2:24" ht="15.75" x14ac:dyDescent="0.25">
      <c r="B7317" s="34"/>
      <c r="X7317" s="51"/>
    </row>
    <row r="7318" spans="2:24" ht="15.75" x14ac:dyDescent="0.25">
      <c r="B7318" s="34"/>
      <c r="X7318" s="51"/>
    </row>
    <row r="7319" spans="2:24" ht="15.75" x14ac:dyDescent="0.25">
      <c r="B7319" s="34"/>
      <c r="X7319" s="51"/>
    </row>
    <row r="7320" spans="2:24" ht="15.75" x14ac:dyDescent="0.25">
      <c r="B7320" s="34"/>
      <c r="X7320" s="51"/>
    </row>
    <row r="7321" spans="2:24" ht="15.75" x14ac:dyDescent="0.25">
      <c r="B7321" s="34"/>
      <c r="X7321" s="51"/>
    </row>
    <row r="7322" spans="2:24" ht="15.75" x14ac:dyDescent="0.25">
      <c r="B7322" s="34"/>
      <c r="X7322" s="51"/>
    </row>
    <row r="7323" spans="2:24" ht="15.75" x14ac:dyDescent="0.25">
      <c r="B7323" s="34"/>
      <c r="X7323" s="51"/>
    </row>
    <row r="7324" spans="2:24" ht="15.75" x14ac:dyDescent="0.25">
      <c r="B7324" s="34"/>
      <c r="X7324" s="51"/>
    </row>
    <row r="7325" spans="2:24" ht="15.75" x14ac:dyDescent="0.25">
      <c r="B7325" s="34"/>
      <c r="X7325" s="51"/>
    </row>
    <row r="7326" spans="2:24" ht="15.75" x14ac:dyDescent="0.25">
      <c r="B7326" s="34"/>
      <c r="X7326" s="51"/>
    </row>
    <row r="7327" spans="2:24" ht="15.75" x14ac:dyDescent="0.25">
      <c r="B7327" s="34"/>
      <c r="X7327" s="51"/>
    </row>
    <row r="7328" spans="2:24" ht="15.75" x14ac:dyDescent="0.25">
      <c r="B7328" s="34"/>
      <c r="X7328" s="51"/>
    </row>
    <row r="7329" spans="2:24" ht="15.75" x14ac:dyDescent="0.25">
      <c r="B7329" s="34"/>
      <c r="X7329" s="51"/>
    </row>
    <row r="7330" spans="2:24" ht="15.75" x14ac:dyDescent="0.25">
      <c r="B7330" s="34"/>
      <c r="X7330" s="51"/>
    </row>
    <row r="7331" spans="2:24" ht="15.75" x14ac:dyDescent="0.25">
      <c r="B7331" s="34"/>
      <c r="X7331" s="51"/>
    </row>
    <row r="7332" spans="2:24" ht="15.75" x14ac:dyDescent="0.25">
      <c r="B7332" s="34"/>
      <c r="X7332" s="51"/>
    </row>
    <row r="7333" spans="2:24" ht="15.75" x14ac:dyDescent="0.25">
      <c r="B7333" s="34"/>
      <c r="X7333" s="51"/>
    </row>
    <row r="7334" spans="2:24" ht="15.75" x14ac:dyDescent="0.25">
      <c r="B7334" s="34"/>
      <c r="X7334" s="51"/>
    </row>
    <row r="7335" spans="2:24" ht="15.75" x14ac:dyDescent="0.25">
      <c r="B7335" s="34"/>
      <c r="X7335" s="51"/>
    </row>
    <row r="7336" spans="2:24" ht="15.75" x14ac:dyDescent="0.25">
      <c r="B7336" s="34"/>
      <c r="X7336" s="51"/>
    </row>
    <row r="7337" spans="2:24" ht="15.75" x14ac:dyDescent="0.25">
      <c r="B7337" s="34"/>
      <c r="X7337" s="51"/>
    </row>
    <row r="7338" spans="2:24" ht="15.75" x14ac:dyDescent="0.25">
      <c r="B7338" s="34"/>
      <c r="X7338" s="51"/>
    </row>
    <row r="7339" spans="2:24" ht="15.75" x14ac:dyDescent="0.25">
      <c r="B7339" s="34"/>
      <c r="X7339" s="51"/>
    </row>
    <row r="7340" spans="2:24" ht="15.75" x14ac:dyDescent="0.25">
      <c r="B7340" s="34"/>
      <c r="X7340" s="51"/>
    </row>
    <row r="7341" spans="2:24" ht="15.75" x14ac:dyDescent="0.25">
      <c r="B7341" s="34"/>
      <c r="X7341" s="51"/>
    </row>
    <row r="7342" spans="2:24" ht="15.75" x14ac:dyDescent="0.25">
      <c r="B7342" s="34"/>
      <c r="X7342" s="51"/>
    </row>
    <row r="7343" spans="2:24" ht="15.75" x14ac:dyDescent="0.25">
      <c r="B7343" s="34"/>
      <c r="X7343" s="51"/>
    </row>
    <row r="7344" spans="2:24" ht="15.75" x14ac:dyDescent="0.25">
      <c r="B7344" s="34"/>
      <c r="X7344" s="51"/>
    </row>
    <row r="7345" spans="2:24" ht="15.75" x14ac:dyDescent="0.25">
      <c r="B7345" s="34"/>
      <c r="X7345" s="51"/>
    </row>
    <row r="7346" spans="2:24" ht="15.75" x14ac:dyDescent="0.25">
      <c r="B7346" s="34"/>
      <c r="X7346" s="51"/>
    </row>
    <row r="7347" spans="2:24" ht="15.75" x14ac:dyDescent="0.25">
      <c r="B7347" s="34"/>
      <c r="X7347" s="51"/>
    </row>
    <row r="7348" spans="2:24" ht="15.75" x14ac:dyDescent="0.25">
      <c r="B7348" s="34"/>
      <c r="X7348" s="51"/>
    </row>
    <row r="7349" spans="2:24" ht="15.75" x14ac:dyDescent="0.25">
      <c r="B7349" s="34"/>
      <c r="X7349" s="51"/>
    </row>
    <row r="7350" spans="2:24" ht="15.75" x14ac:dyDescent="0.25">
      <c r="B7350" s="34"/>
      <c r="X7350" s="51"/>
    </row>
    <row r="7351" spans="2:24" ht="15.75" x14ac:dyDescent="0.25">
      <c r="B7351" s="34"/>
      <c r="X7351" s="51"/>
    </row>
    <row r="7352" spans="2:24" ht="15.75" x14ac:dyDescent="0.25">
      <c r="B7352" s="34"/>
      <c r="X7352" s="51"/>
    </row>
    <row r="7353" spans="2:24" ht="15.75" x14ac:dyDescent="0.25">
      <c r="B7353" s="34"/>
      <c r="X7353" s="51"/>
    </row>
    <row r="7354" spans="2:24" ht="15.75" x14ac:dyDescent="0.25">
      <c r="B7354" s="34"/>
      <c r="X7354" s="51"/>
    </row>
    <row r="7355" spans="2:24" ht="15.75" x14ac:dyDescent="0.25">
      <c r="B7355" s="34"/>
      <c r="X7355" s="51"/>
    </row>
    <row r="7356" spans="2:24" ht="15.75" x14ac:dyDescent="0.25">
      <c r="B7356" s="34"/>
      <c r="X7356" s="51"/>
    </row>
    <row r="7357" spans="2:24" ht="15.75" x14ac:dyDescent="0.25">
      <c r="B7357" s="34"/>
      <c r="X7357" s="51"/>
    </row>
    <row r="7358" spans="2:24" ht="15.75" x14ac:dyDescent="0.25">
      <c r="B7358" s="34"/>
      <c r="X7358" s="51"/>
    </row>
    <row r="7359" spans="2:24" ht="15.75" x14ac:dyDescent="0.25">
      <c r="B7359" s="34"/>
      <c r="X7359" s="51"/>
    </row>
    <row r="7360" spans="2:24" ht="15.75" x14ac:dyDescent="0.25">
      <c r="B7360" s="34"/>
      <c r="X7360" s="51"/>
    </row>
    <row r="7361" spans="2:24" ht="15.75" x14ac:dyDescent="0.25">
      <c r="B7361" s="34"/>
      <c r="X7361" s="51"/>
    </row>
    <row r="7362" spans="2:24" ht="15.75" x14ac:dyDescent="0.25">
      <c r="B7362" s="34"/>
      <c r="X7362" s="51"/>
    </row>
    <row r="7363" spans="2:24" ht="15.75" x14ac:dyDescent="0.25">
      <c r="B7363" s="34"/>
      <c r="X7363" s="51"/>
    </row>
    <row r="7364" spans="2:24" ht="15.75" x14ac:dyDescent="0.25">
      <c r="B7364" s="34"/>
      <c r="X7364" s="51"/>
    </row>
    <row r="7365" spans="2:24" ht="15.75" x14ac:dyDescent="0.25">
      <c r="B7365" s="34"/>
      <c r="X7365" s="51"/>
    </row>
    <row r="7366" spans="2:24" ht="15.75" x14ac:dyDescent="0.25">
      <c r="B7366" s="34"/>
      <c r="X7366" s="51"/>
    </row>
    <row r="7367" spans="2:24" ht="15.75" x14ac:dyDescent="0.25">
      <c r="B7367" s="34"/>
      <c r="X7367" s="51"/>
    </row>
    <row r="7368" spans="2:24" ht="15.75" x14ac:dyDescent="0.25">
      <c r="B7368" s="34"/>
      <c r="X7368" s="51"/>
    </row>
    <row r="7369" spans="2:24" ht="15.75" x14ac:dyDescent="0.25">
      <c r="B7369" s="34"/>
      <c r="X7369" s="51"/>
    </row>
    <row r="7370" spans="2:24" ht="15.75" x14ac:dyDescent="0.25">
      <c r="B7370" s="34"/>
      <c r="X7370" s="51"/>
    </row>
    <row r="7371" spans="2:24" ht="15.75" x14ac:dyDescent="0.25">
      <c r="B7371" s="34"/>
      <c r="X7371" s="51"/>
    </row>
    <row r="7372" spans="2:24" ht="15.75" x14ac:dyDescent="0.25">
      <c r="B7372" s="34"/>
      <c r="X7372" s="51"/>
    </row>
    <row r="7373" spans="2:24" ht="15.75" x14ac:dyDescent="0.25">
      <c r="B7373" s="34"/>
      <c r="X7373" s="51"/>
    </row>
    <row r="7374" spans="2:24" ht="15.75" x14ac:dyDescent="0.25">
      <c r="B7374" s="34"/>
      <c r="X7374" s="51"/>
    </row>
    <row r="7375" spans="2:24" ht="15.75" x14ac:dyDescent="0.25">
      <c r="B7375" s="34"/>
      <c r="X7375" s="51"/>
    </row>
    <row r="7376" spans="2:24" ht="15.75" x14ac:dyDescent="0.25">
      <c r="B7376" s="34"/>
      <c r="X7376" s="51"/>
    </row>
    <row r="7377" spans="2:24" ht="15.75" x14ac:dyDescent="0.25">
      <c r="B7377" s="34"/>
      <c r="X7377" s="51"/>
    </row>
    <row r="7378" spans="2:24" ht="15.75" x14ac:dyDescent="0.25">
      <c r="B7378" s="34"/>
      <c r="X7378" s="51"/>
    </row>
    <row r="7379" spans="2:24" ht="15.75" x14ac:dyDescent="0.25">
      <c r="B7379" s="34"/>
      <c r="X7379" s="51"/>
    </row>
    <row r="7380" spans="2:24" ht="15.75" x14ac:dyDescent="0.25">
      <c r="B7380" s="34"/>
      <c r="X7380" s="51"/>
    </row>
    <row r="7381" spans="2:24" ht="15.75" x14ac:dyDescent="0.25">
      <c r="B7381" s="34"/>
      <c r="X7381" s="51"/>
    </row>
    <row r="7382" spans="2:24" ht="15.75" x14ac:dyDescent="0.25">
      <c r="B7382" s="34"/>
      <c r="X7382" s="51"/>
    </row>
    <row r="7383" spans="2:24" ht="15.75" x14ac:dyDescent="0.25">
      <c r="B7383" s="34"/>
      <c r="X7383" s="51"/>
    </row>
    <row r="7384" spans="2:24" ht="15.75" x14ac:dyDescent="0.25">
      <c r="B7384" s="34"/>
      <c r="X7384" s="51"/>
    </row>
    <row r="7385" spans="2:24" ht="15.75" x14ac:dyDescent="0.25">
      <c r="B7385" s="34"/>
      <c r="X7385" s="51"/>
    </row>
    <row r="7386" spans="2:24" ht="15.75" x14ac:dyDescent="0.25">
      <c r="B7386" s="34"/>
      <c r="X7386" s="51"/>
    </row>
    <row r="7387" spans="2:24" ht="15.75" x14ac:dyDescent="0.25">
      <c r="B7387" s="34"/>
      <c r="X7387" s="51"/>
    </row>
    <row r="7388" spans="2:24" ht="15.75" x14ac:dyDescent="0.25">
      <c r="B7388" s="34"/>
      <c r="X7388" s="51"/>
    </row>
    <row r="7389" spans="2:24" ht="15.75" x14ac:dyDescent="0.25">
      <c r="B7389" s="34"/>
      <c r="X7389" s="51"/>
    </row>
    <row r="7390" spans="2:24" ht="15.75" x14ac:dyDescent="0.25">
      <c r="B7390" s="34"/>
      <c r="X7390" s="51"/>
    </row>
    <row r="7391" spans="2:24" ht="15.75" x14ac:dyDescent="0.25">
      <c r="B7391" s="34"/>
      <c r="X7391" s="51"/>
    </row>
    <row r="7392" spans="2:24" ht="15.75" x14ac:dyDescent="0.25">
      <c r="B7392" s="34"/>
      <c r="X7392" s="51"/>
    </row>
    <row r="7393" spans="2:24" ht="15.75" x14ac:dyDescent="0.25">
      <c r="B7393" s="34"/>
      <c r="X7393" s="51"/>
    </row>
    <row r="7394" spans="2:24" ht="15.75" x14ac:dyDescent="0.25">
      <c r="B7394" s="34"/>
      <c r="X7394" s="51"/>
    </row>
    <row r="7395" spans="2:24" ht="15.75" x14ac:dyDescent="0.25">
      <c r="B7395" s="34"/>
      <c r="X7395" s="51"/>
    </row>
    <row r="7396" spans="2:24" ht="15.75" x14ac:dyDescent="0.25">
      <c r="B7396" s="34"/>
      <c r="X7396" s="51"/>
    </row>
    <row r="7397" spans="2:24" ht="15.75" x14ac:dyDescent="0.25">
      <c r="B7397" s="34"/>
      <c r="X7397" s="51"/>
    </row>
    <row r="7398" spans="2:24" ht="15.75" x14ac:dyDescent="0.25">
      <c r="B7398" s="34"/>
      <c r="X7398" s="51"/>
    </row>
    <row r="7399" spans="2:24" ht="15.75" x14ac:dyDescent="0.25">
      <c r="B7399" s="34"/>
      <c r="X7399" s="51"/>
    </row>
    <row r="7400" spans="2:24" ht="15.75" x14ac:dyDescent="0.25">
      <c r="B7400" s="34"/>
      <c r="X7400" s="51"/>
    </row>
    <row r="7401" spans="2:24" ht="15.75" x14ac:dyDescent="0.25">
      <c r="B7401" s="34"/>
      <c r="X7401" s="51"/>
    </row>
    <row r="7402" spans="2:24" ht="15.75" x14ac:dyDescent="0.25">
      <c r="B7402" s="34"/>
      <c r="X7402" s="51"/>
    </row>
    <row r="7403" spans="2:24" ht="15.75" x14ac:dyDescent="0.25">
      <c r="B7403" s="34"/>
      <c r="X7403" s="51"/>
    </row>
    <row r="7404" spans="2:24" ht="15.75" x14ac:dyDescent="0.25">
      <c r="B7404" s="34"/>
      <c r="X7404" s="51"/>
    </row>
    <row r="7405" spans="2:24" ht="15.75" x14ac:dyDescent="0.25">
      <c r="B7405" s="34"/>
      <c r="X7405" s="51"/>
    </row>
    <row r="7406" spans="2:24" ht="15.75" x14ac:dyDescent="0.25">
      <c r="B7406" s="34"/>
      <c r="X7406" s="51"/>
    </row>
    <row r="7407" spans="2:24" ht="15.75" x14ac:dyDescent="0.25">
      <c r="B7407" s="34"/>
      <c r="X7407" s="51"/>
    </row>
    <row r="7408" spans="2:24" ht="15.75" x14ac:dyDescent="0.25">
      <c r="B7408" s="34"/>
      <c r="X7408" s="51"/>
    </row>
    <row r="7409" spans="2:24" ht="15.75" x14ac:dyDescent="0.25">
      <c r="B7409" s="34"/>
      <c r="X7409" s="51"/>
    </row>
    <row r="7410" spans="2:24" ht="15.75" x14ac:dyDescent="0.25">
      <c r="B7410" s="34"/>
      <c r="X7410" s="51"/>
    </row>
    <row r="7411" spans="2:24" ht="15.75" x14ac:dyDescent="0.25">
      <c r="B7411" s="34"/>
      <c r="X7411" s="51"/>
    </row>
    <row r="7412" spans="2:24" ht="15.75" x14ac:dyDescent="0.25">
      <c r="B7412" s="34"/>
      <c r="X7412" s="51"/>
    </row>
    <row r="7413" spans="2:24" ht="15.75" x14ac:dyDescent="0.25">
      <c r="B7413" s="34"/>
      <c r="X7413" s="51"/>
    </row>
    <row r="7414" spans="2:24" ht="15.75" x14ac:dyDescent="0.25">
      <c r="B7414" s="34"/>
      <c r="X7414" s="51"/>
    </row>
    <row r="7415" spans="2:24" ht="15.75" x14ac:dyDescent="0.25">
      <c r="B7415" s="34"/>
      <c r="X7415" s="51"/>
    </row>
    <row r="7416" spans="2:24" ht="15.75" x14ac:dyDescent="0.25">
      <c r="B7416" s="34"/>
      <c r="X7416" s="51"/>
    </row>
    <row r="7417" spans="2:24" ht="15.75" x14ac:dyDescent="0.25">
      <c r="B7417" s="34"/>
      <c r="X7417" s="51"/>
    </row>
    <row r="7418" spans="2:24" ht="15.75" x14ac:dyDescent="0.25">
      <c r="B7418" s="34"/>
      <c r="X7418" s="51"/>
    </row>
    <row r="7419" spans="2:24" ht="15.75" x14ac:dyDescent="0.25">
      <c r="B7419" s="34"/>
      <c r="X7419" s="51"/>
    </row>
    <row r="7420" spans="2:24" ht="15.75" x14ac:dyDescent="0.25">
      <c r="B7420" s="34"/>
      <c r="X7420" s="51"/>
    </row>
    <row r="7421" spans="2:24" ht="15.75" x14ac:dyDescent="0.25">
      <c r="B7421" s="34"/>
      <c r="X7421" s="51"/>
    </row>
    <row r="7422" spans="2:24" ht="15.75" x14ac:dyDescent="0.25">
      <c r="B7422" s="34"/>
      <c r="X7422" s="51"/>
    </row>
    <row r="7423" spans="2:24" ht="15.75" x14ac:dyDescent="0.25">
      <c r="B7423" s="34"/>
      <c r="X7423" s="51"/>
    </row>
    <row r="7424" spans="2:24" ht="15.75" x14ac:dyDescent="0.25">
      <c r="B7424" s="34"/>
      <c r="X7424" s="51"/>
    </row>
    <row r="7425" spans="2:24" ht="15.75" x14ac:dyDescent="0.25">
      <c r="B7425" s="34"/>
      <c r="X7425" s="51"/>
    </row>
    <row r="7426" spans="2:24" ht="15.75" x14ac:dyDescent="0.25">
      <c r="B7426" s="34"/>
      <c r="X7426" s="51"/>
    </row>
    <row r="7427" spans="2:24" ht="15.75" x14ac:dyDescent="0.25">
      <c r="B7427" s="34"/>
      <c r="X7427" s="51"/>
    </row>
    <row r="7428" spans="2:24" ht="15.75" x14ac:dyDescent="0.25">
      <c r="B7428" s="34"/>
      <c r="X7428" s="51"/>
    </row>
    <row r="7429" spans="2:24" ht="15.75" x14ac:dyDescent="0.25">
      <c r="B7429" s="34"/>
      <c r="X7429" s="51"/>
    </row>
    <row r="7430" spans="2:24" ht="15.75" x14ac:dyDescent="0.25">
      <c r="B7430" s="34"/>
      <c r="X7430" s="51"/>
    </row>
    <row r="7431" spans="2:24" ht="15.75" x14ac:dyDescent="0.25">
      <c r="B7431" s="34"/>
      <c r="X7431" s="51"/>
    </row>
    <row r="7432" spans="2:24" ht="15.75" x14ac:dyDescent="0.25">
      <c r="B7432" s="34"/>
      <c r="X7432" s="51"/>
    </row>
    <row r="7433" spans="2:24" ht="15.75" x14ac:dyDescent="0.25">
      <c r="B7433" s="34"/>
      <c r="X7433" s="51"/>
    </row>
    <row r="7434" spans="2:24" ht="15.75" x14ac:dyDescent="0.25">
      <c r="B7434" s="34"/>
      <c r="X7434" s="51"/>
    </row>
    <row r="7435" spans="2:24" ht="15.75" x14ac:dyDescent="0.25">
      <c r="B7435" s="34"/>
      <c r="X7435" s="51"/>
    </row>
    <row r="7436" spans="2:24" ht="15.75" x14ac:dyDescent="0.25">
      <c r="B7436" s="34"/>
      <c r="X7436" s="51"/>
    </row>
    <row r="7437" spans="2:24" ht="15.75" x14ac:dyDescent="0.25">
      <c r="B7437" s="34"/>
      <c r="X7437" s="51"/>
    </row>
    <row r="7438" spans="2:24" ht="15.75" x14ac:dyDescent="0.25">
      <c r="B7438" s="34"/>
      <c r="X7438" s="51"/>
    </row>
    <row r="7439" spans="2:24" ht="15.75" x14ac:dyDescent="0.25">
      <c r="B7439" s="34"/>
      <c r="X7439" s="51"/>
    </row>
    <row r="7440" spans="2:24" ht="15.75" x14ac:dyDescent="0.25">
      <c r="B7440" s="34"/>
      <c r="X7440" s="51"/>
    </row>
    <row r="7441" spans="2:24" ht="15.75" x14ac:dyDescent="0.25">
      <c r="B7441" s="34"/>
      <c r="X7441" s="51"/>
    </row>
    <row r="7442" spans="2:24" ht="15.75" x14ac:dyDescent="0.25">
      <c r="B7442" s="34"/>
      <c r="X7442" s="51"/>
    </row>
    <row r="7443" spans="2:24" ht="15.75" x14ac:dyDescent="0.25">
      <c r="B7443" s="34"/>
      <c r="X7443" s="51"/>
    </row>
    <row r="7444" spans="2:24" ht="15.75" x14ac:dyDescent="0.25">
      <c r="B7444" s="34"/>
      <c r="X7444" s="51"/>
    </row>
    <row r="7445" spans="2:24" ht="15.75" x14ac:dyDescent="0.25">
      <c r="B7445" s="34"/>
      <c r="X7445" s="51"/>
    </row>
    <row r="7446" spans="2:24" ht="15.75" x14ac:dyDescent="0.25">
      <c r="B7446" s="34"/>
      <c r="X7446" s="51"/>
    </row>
    <row r="7447" spans="2:24" ht="15.75" x14ac:dyDescent="0.25">
      <c r="B7447" s="34"/>
      <c r="X7447" s="51"/>
    </row>
    <row r="7448" spans="2:24" ht="15.75" x14ac:dyDescent="0.25">
      <c r="B7448" s="34"/>
      <c r="X7448" s="51"/>
    </row>
    <row r="7449" spans="2:24" ht="15.75" x14ac:dyDescent="0.25">
      <c r="B7449" s="34"/>
      <c r="X7449" s="51"/>
    </row>
    <row r="7450" spans="2:24" ht="15.75" x14ac:dyDescent="0.25">
      <c r="B7450" s="34"/>
      <c r="X7450" s="51"/>
    </row>
    <row r="7451" spans="2:24" ht="15.75" x14ac:dyDescent="0.25">
      <c r="B7451" s="34"/>
      <c r="X7451" s="51"/>
    </row>
    <row r="7452" spans="2:24" ht="15.75" x14ac:dyDescent="0.25">
      <c r="B7452" s="34"/>
      <c r="X7452" s="51"/>
    </row>
    <row r="7453" spans="2:24" ht="15.75" x14ac:dyDescent="0.25">
      <c r="B7453" s="34"/>
      <c r="X7453" s="51"/>
    </row>
    <row r="7454" spans="2:24" ht="15.75" x14ac:dyDescent="0.25">
      <c r="B7454" s="34"/>
      <c r="X7454" s="51"/>
    </row>
    <row r="7455" spans="2:24" ht="15.75" x14ac:dyDescent="0.25">
      <c r="B7455" s="34"/>
      <c r="X7455" s="51"/>
    </row>
    <row r="7456" spans="2:24" ht="15.75" x14ac:dyDescent="0.25">
      <c r="B7456" s="34"/>
      <c r="X7456" s="51"/>
    </row>
    <row r="7457" spans="2:24" ht="15.75" x14ac:dyDescent="0.25">
      <c r="B7457" s="34"/>
      <c r="X7457" s="51"/>
    </row>
    <row r="7458" spans="2:24" ht="15.75" x14ac:dyDescent="0.25">
      <c r="B7458" s="34"/>
      <c r="X7458" s="51"/>
    </row>
    <row r="7459" spans="2:24" ht="15.75" x14ac:dyDescent="0.25">
      <c r="B7459" s="34"/>
      <c r="X7459" s="51"/>
    </row>
    <row r="7460" spans="2:24" ht="15.75" x14ac:dyDescent="0.25">
      <c r="B7460" s="34"/>
      <c r="X7460" s="51"/>
    </row>
    <row r="7461" spans="2:24" ht="15.75" x14ac:dyDescent="0.25">
      <c r="B7461" s="34"/>
      <c r="X7461" s="51"/>
    </row>
    <row r="7462" spans="2:24" ht="15.75" x14ac:dyDescent="0.25">
      <c r="B7462" s="34"/>
      <c r="X7462" s="51"/>
    </row>
    <row r="7463" spans="2:24" ht="15.75" x14ac:dyDescent="0.25">
      <c r="B7463" s="34"/>
      <c r="X7463" s="51"/>
    </row>
    <row r="7464" spans="2:24" ht="15.75" x14ac:dyDescent="0.25">
      <c r="B7464" s="34"/>
      <c r="X7464" s="51"/>
    </row>
    <row r="7465" spans="2:24" ht="15.75" x14ac:dyDescent="0.25">
      <c r="B7465" s="34"/>
      <c r="X7465" s="51"/>
    </row>
    <row r="7466" spans="2:24" ht="15.75" x14ac:dyDescent="0.25">
      <c r="B7466" s="34"/>
      <c r="X7466" s="51"/>
    </row>
    <row r="7467" spans="2:24" ht="15.75" x14ac:dyDescent="0.25">
      <c r="B7467" s="34"/>
      <c r="X7467" s="51"/>
    </row>
    <row r="7468" spans="2:24" ht="15.75" x14ac:dyDescent="0.25">
      <c r="B7468" s="34"/>
      <c r="X7468" s="51"/>
    </row>
    <row r="7469" spans="2:24" ht="15.75" x14ac:dyDescent="0.25">
      <c r="B7469" s="34"/>
      <c r="X7469" s="51"/>
    </row>
    <row r="7470" spans="2:24" ht="15.75" x14ac:dyDescent="0.25">
      <c r="B7470" s="34"/>
      <c r="X7470" s="51"/>
    </row>
    <row r="7471" spans="2:24" ht="15.75" x14ac:dyDescent="0.25">
      <c r="B7471" s="34"/>
      <c r="X7471" s="51"/>
    </row>
    <row r="7472" spans="2:24" ht="15.75" x14ac:dyDescent="0.25">
      <c r="B7472" s="34"/>
      <c r="X7472" s="51"/>
    </row>
    <row r="7473" spans="2:24" ht="15.75" x14ac:dyDescent="0.25">
      <c r="B7473" s="34"/>
      <c r="X7473" s="51"/>
    </row>
    <row r="7474" spans="2:24" ht="15.75" x14ac:dyDescent="0.25">
      <c r="B7474" s="34"/>
      <c r="X7474" s="51"/>
    </row>
    <row r="7475" spans="2:24" ht="15.75" x14ac:dyDescent="0.25">
      <c r="B7475" s="34"/>
      <c r="X7475" s="51"/>
    </row>
    <row r="7476" spans="2:24" ht="15.75" x14ac:dyDescent="0.25">
      <c r="B7476" s="34"/>
      <c r="X7476" s="51"/>
    </row>
    <row r="7477" spans="2:24" ht="15.75" x14ac:dyDescent="0.25">
      <c r="B7477" s="34"/>
      <c r="X7477" s="51"/>
    </row>
    <row r="7478" spans="2:24" ht="15.75" x14ac:dyDescent="0.25">
      <c r="B7478" s="34"/>
      <c r="X7478" s="51"/>
    </row>
    <row r="7479" spans="2:24" ht="15.75" x14ac:dyDescent="0.25">
      <c r="B7479" s="34"/>
      <c r="X7479" s="51"/>
    </row>
    <row r="7480" spans="2:24" ht="15.75" x14ac:dyDescent="0.25">
      <c r="B7480" s="34"/>
      <c r="X7480" s="51"/>
    </row>
    <row r="7481" spans="2:24" ht="15.75" x14ac:dyDescent="0.25">
      <c r="B7481" s="34"/>
      <c r="X7481" s="51"/>
    </row>
    <row r="7482" spans="2:24" ht="15.75" x14ac:dyDescent="0.25">
      <c r="B7482" s="34"/>
      <c r="X7482" s="51"/>
    </row>
    <row r="7483" spans="2:24" ht="15.75" x14ac:dyDescent="0.25">
      <c r="B7483" s="34"/>
      <c r="X7483" s="51"/>
    </row>
    <row r="7484" spans="2:24" ht="15.75" x14ac:dyDescent="0.25">
      <c r="B7484" s="34"/>
      <c r="X7484" s="51"/>
    </row>
    <row r="7485" spans="2:24" ht="15.75" x14ac:dyDescent="0.25">
      <c r="B7485" s="34"/>
      <c r="X7485" s="51"/>
    </row>
    <row r="7486" spans="2:24" ht="15.75" x14ac:dyDescent="0.25">
      <c r="B7486" s="34"/>
      <c r="X7486" s="51"/>
    </row>
    <row r="7487" spans="2:24" ht="15.75" x14ac:dyDescent="0.25">
      <c r="B7487" s="34"/>
      <c r="X7487" s="51"/>
    </row>
    <row r="7488" spans="2:24" ht="15.75" x14ac:dyDescent="0.25">
      <c r="B7488" s="34"/>
      <c r="X7488" s="51"/>
    </row>
    <row r="7489" spans="2:24" ht="15.75" x14ac:dyDescent="0.25">
      <c r="B7489" s="34"/>
      <c r="X7489" s="51"/>
    </row>
    <row r="7490" spans="2:24" ht="15.75" x14ac:dyDescent="0.25">
      <c r="B7490" s="34"/>
      <c r="X7490" s="51"/>
    </row>
    <row r="7491" spans="2:24" ht="15.75" x14ac:dyDescent="0.25">
      <c r="B7491" s="34"/>
      <c r="X7491" s="51"/>
    </row>
    <row r="7492" spans="2:24" ht="15.75" x14ac:dyDescent="0.25">
      <c r="B7492" s="34"/>
      <c r="X7492" s="51"/>
    </row>
    <row r="7493" spans="2:24" ht="15.75" x14ac:dyDescent="0.25">
      <c r="B7493" s="34"/>
      <c r="X7493" s="51"/>
    </row>
    <row r="7494" spans="2:24" ht="15.75" x14ac:dyDescent="0.25">
      <c r="B7494" s="34"/>
      <c r="X7494" s="51"/>
    </row>
    <row r="7495" spans="2:24" ht="15.75" x14ac:dyDescent="0.25">
      <c r="B7495" s="34"/>
      <c r="X7495" s="51"/>
    </row>
    <row r="7496" spans="2:24" ht="15.75" x14ac:dyDescent="0.25">
      <c r="B7496" s="34"/>
      <c r="X7496" s="51"/>
    </row>
    <row r="7497" spans="2:24" ht="15.75" x14ac:dyDescent="0.25">
      <c r="B7497" s="34"/>
      <c r="X7497" s="51"/>
    </row>
    <row r="7498" spans="2:24" ht="15.75" x14ac:dyDescent="0.25">
      <c r="B7498" s="34"/>
      <c r="X7498" s="51"/>
    </row>
    <row r="7499" spans="2:24" ht="15.75" x14ac:dyDescent="0.25">
      <c r="B7499" s="34"/>
      <c r="X7499" s="51"/>
    </row>
    <row r="7500" spans="2:24" ht="15.75" x14ac:dyDescent="0.25">
      <c r="B7500" s="34"/>
      <c r="X7500" s="51"/>
    </row>
    <row r="7501" spans="2:24" ht="15.75" x14ac:dyDescent="0.25">
      <c r="B7501" s="34"/>
      <c r="X7501" s="51"/>
    </row>
    <row r="7502" spans="2:24" ht="15.75" x14ac:dyDescent="0.25">
      <c r="B7502" s="34"/>
      <c r="X7502" s="51"/>
    </row>
    <row r="7503" spans="2:24" ht="15.75" x14ac:dyDescent="0.25">
      <c r="B7503" s="34"/>
      <c r="X7503" s="51"/>
    </row>
    <row r="7504" spans="2:24" ht="15.75" x14ac:dyDescent="0.25">
      <c r="B7504" s="34"/>
      <c r="X7504" s="51"/>
    </row>
    <row r="7505" spans="2:24" ht="15.75" x14ac:dyDescent="0.25">
      <c r="B7505" s="34"/>
      <c r="X7505" s="51"/>
    </row>
    <row r="7506" spans="2:24" ht="15.75" x14ac:dyDescent="0.25">
      <c r="B7506" s="34"/>
      <c r="X7506" s="51"/>
    </row>
    <row r="7507" spans="2:24" ht="15.75" x14ac:dyDescent="0.25">
      <c r="B7507" s="34"/>
      <c r="X7507" s="51"/>
    </row>
    <row r="7508" spans="2:24" ht="15.75" x14ac:dyDescent="0.25">
      <c r="B7508" s="34"/>
      <c r="X7508" s="51"/>
    </row>
    <row r="7509" spans="2:24" ht="15.75" x14ac:dyDescent="0.25">
      <c r="B7509" s="34"/>
      <c r="X7509" s="51"/>
    </row>
    <row r="7510" spans="2:24" ht="15.75" x14ac:dyDescent="0.25">
      <c r="B7510" s="34"/>
      <c r="X7510" s="51"/>
    </row>
    <row r="7511" spans="2:24" ht="15.75" x14ac:dyDescent="0.25">
      <c r="B7511" s="34"/>
      <c r="X7511" s="51"/>
    </row>
    <row r="7512" spans="2:24" ht="15.75" x14ac:dyDescent="0.25">
      <c r="B7512" s="34"/>
      <c r="X7512" s="51"/>
    </row>
    <row r="7513" spans="2:24" ht="15.75" x14ac:dyDescent="0.25">
      <c r="B7513" s="34"/>
      <c r="X7513" s="51"/>
    </row>
    <row r="7514" spans="2:24" ht="15.75" x14ac:dyDescent="0.25">
      <c r="B7514" s="34"/>
      <c r="X7514" s="51"/>
    </row>
    <row r="7515" spans="2:24" ht="15.75" x14ac:dyDescent="0.25">
      <c r="B7515" s="34"/>
      <c r="X7515" s="51"/>
    </row>
    <row r="7516" spans="2:24" ht="15.75" x14ac:dyDescent="0.25">
      <c r="B7516" s="34"/>
      <c r="X7516" s="51"/>
    </row>
    <row r="7517" spans="2:24" ht="15.75" x14ac:dyDescent="0.25">
      <c r="B7517" s="34"/>
      <c r="X7517" s="51"/>
    </row>
    <row r="7518" spans="2:24" ht="15.75" x14ac:dyDescent="0.25">
      <c r="B7518" s="34"/>
      <c r="X7518" s="51"/>
    </row>
    <row r="7519" spans="2:24" ht="15.75" x14ac:dyDescent="0.25">
      <c r="B7519" s="34"/>
      <c r="X7519" s="51"/>
    </row>
    <row r="7520" spans="2:24" ht="15.75" x14ac:dyDescent="0.25">
      <c r="B7520" s="34"/>
      <c r="X7520" s="51"/>
    </row>
    <row r="7521" spans="2:24" ht="15.75" x14ac:dyDescent="0.25">
      <c r="B7521" s="34"/>
      <c r="X7521" s="51"/>
    </row>
    <row r="7522" spans="2:24" ht="15.75" x14ac:dyDescent="0.25">
      <c r="B7522" s="34"/>
      <c r="X7522" s="51"/>
    </row>
    <row r="7523" spans="2:24" ht="15.75" x14ac:dyDescent="0.25">
      <c r="B7523" s="34"/>
      <c r="X7523" s="51"/>
    </row>
    <row r="7524" spans="2:24" ht="15.75" x14ac:dyDescent="0.25">
      <c r="B7524" s="34"/>
      <c r="X7524" s="51"/>
    </row>
    <row r="7525" spans="2:24" ht="15.75" x14ac:dyDescent="0.25">
      <c r="B7525" s="34"/>
      <c r="X7525" s="51"/>
    </row>
    <row r="7526" spans="2:24" ht="15.75" x14ac:dyDescent="0.25">
      <c r="B7526" s="34"/>
      <c r="X7526" s="51"/>
    </row>
    <row r="7527" spans="2:24" ht="15.75" x14ac:dyDescent="0.25">
      <c r="B7527" s="34"/>
      <c r="X7527" s="51"/>
    </row>
    <row r="7528" spans="2:24" ht="15.75" x14ac:dyDescent="0.25">
      <c r="B7528" s="34"/>
      <c r="X7528" s="51"/>
    </row>
    <row r="7529" spans="2:24" ht="15.75" x14ac:dyDescent="0.25">
      <c r="B7529" s="34"/>
      <c r="X7529" s="51"/>
    </row>
    <row r="7530" spans="2:24" ht="15.75" x14ac:dyDescent="0.25">
      <c r="B7530" s="34"/>
      <c r="X7530" s="51"/>
    </row>
    <row r="7531" spans="2:24" ht="15.75" x14ac:dyDescent="0.25">
      <c r="B7531" s="34"/>
      <c r="X7531" s="51"/>
    </row>
    <row r="7532" spans="2:24" ht="15.75" x14ac:dyDescent="0.25">
      <c r="B7532" s="34"/>
      <c r="X7532" s="51"/>
    </row>
    <row r="7533" spans="2:24" ht="15.75" x14ac:dyDescent="0.25">
      <c r="B7533" s="34"/>
      <c r="X7533" s="51"/>
    </row>
    <row r="7534" spans="2:24" ht="15.75" x14ac:dyDescent="0.25">
      <c r="B7534" s="34"/>
      <c r="X7534" s="51"/>
    </row>
    <row r="7535" spans="2:24" ht="15.75" x14ac:dyDescent="0.25">
      <c r="B7535" s="34"/>
      <c r="X7535" s="51"/>
    </row>
    <row r="7536" spans="2:24" ht="15.75" x14ac:dyDescent="0.25">
      <c r="B7536" s="34"/>
      <c r="X7536" s="51"/>
    </row>
    <row r="7537" spans="2:24" ht="15.75" x14ac:dyDescent="0.25">
      <c r="B7537" s="34"/>
      <c r="X7537" s="51"/>
    </row>
    <row r="7538" spans="2:24" ht="15.75" x14ac:dyDescent="0.25">
      <c r="B7538" s="34"/>
      <c r="X7538" s="51"/>
    </row>
    <row r="7539" spans="2:24" ht="15.75" x14ac:dyDescent="0.25">
      <c r="B7539" s="34"/>
      <c r="X7539" s="51"/>
    </row>
    <row r="7540" spans="2:24" ht="15.75" x14ac:dyDescent="0.25">
      <c r="B7540" s="34"/>
      <c r="X7540" s="51"/>
    </row>
    <row r="7541" spans="2:24" ht="15.75" x14ac:dyDescent="0.25">
      <c r="B7541" s="34"/>
      <c r="X7541" s="51"/>
    </row>
    <row r="7542" spans="2:24" ht="15.75" x14ac:dyDescent="0.25">
      <c r="B7542" s="34"/>
      <c r="X7542" s="51"/>
    </row>
    <row r="7543" spans="2:24" ht="15.75" x14ac:dyDescent="0.25">
      <c r="B7543" s="34"/>
      <c r="X7543" s="51"/>
    </row>
    <row r="7544" spans="2:24" ht="15.75" x14ac:dyDescent="0.25">
      <c r="B7544" s="34"/>
      <c r="X7544" s="51"/>
    </row>
    <row r="7545" spans="2:24" ht="15.75" x14ac:dyDescent="0.25">
      <c r="B7545" s="34"/>
      <c r="X7545" s="51"/>
    </row>
    <row r="7546" spans="2:24" ht="15.75" x14ac:dyDescent="0.25">
      <c r="B7546" s="34"/>
      <c r="X7546" s="51"/>
    </row>
    <row r="7547" spans="2:24" ht="15.75" x14ac:dyDescent="0.25">
      <c r="B7547" s="34"/>
      <c r="X7547" s="51"/>
    </row>
    <row r="7548" spans="2:24" ht="15.75" x14ac:dyDescent="0.25">
      <c r="B7548" s="34"/>
      <c r="X7548" s="51"/>
    </row>
    <row r="7549" spans="2:24" ht="15.75" x14ac:dyDescent="0.25">
      <c r="B7549" s="34"/>
      <c r="X7549" s="51"/>
    </row>
    <row r="7550" spans="2:24" ht="15.75" x14ac:dyDescent="0.25">
      <c r="B7550" s="34"/>
      <c r="X7550" s="51"/>
    </row>
    <row r="7551" spans="2:24" ht="15.75" x14ac:dyDescent="0.25">
      <c r="B7551" s="34"/>
      <c r="X7551" s="51"/>
    </row>
    <row r="7552" spans="2:24" ht="15.75" x14ac:dyDescent="0.25">
      <c r="B7552" s="34"/>
      <c r="X7552" s="51"/>
    </row>
    <row r="7553" spans="2:24" ht="15.75" x14ac:dyDescent="0.25">
      <c r="B7553" s="34"/>
      <c r="X7553" s="51"/>
    </row>
    <row r="7554" spans="2:24" ht="15.75" x14ac:dyDescent="0.25">
      <c r="B7554" s="34"/>
      <c r="X7554" s="51"/>
    </row>
    <row r="7555" spans="2:24" ht="15.75" x14ac:dyDescent="0.25">
      <c r="B7555" s="34"/>
      <c r="X7555" s="51"/>
    </row>
    <row r="7556" spans="2:24" ht="15.75" x14ac:dyDescent="0.25">
      <c r="B7556" s="34"/>
      <c r="X7556" s="51"/>
    </row>
    <row r="7557" spans="2:24" ht="15.75" x14ac:dyDescent="0.25">
      <c r="B7557" s="34"/>
      <c r="X7557" s="51"/>
    </row>
    <row r="7558" spans="2:24" ht="15.75" x14ac:dyDescent="0.25">
      <c r="B7558" s="34"/>
      <c r="X7558" s="51"/>
    </row>
    <row r="7559" spans="2:24" ht="15.75" x14ac:dyDescent="0.25">
      <c r="B7559" s="34"/>
      <c r="X7559" s="51"/>
    </row>
    <row r="7560" spans="2:24" ht="15.75" x14ac:dyDescent="0.25">
      <c r="B7560" s="34"/>
      <c r="X7560" s="51"/>
    </row>
    <row r="7561" spans="2:24" ht="15.75" x14ac:dyDescent="0.25">
      <c r="B7561" s="34"/>
      <c r="X7561" s="51"/>
    </row>
    <row r="7562" spans="2:24" ht="15.75" x14ac:dyDescent="0.25">
      <c r="B7562" s="34"/>
      <c r="X7562" s="51"/>
    </row>
    <row r="7563" spans="2:24" ht="15.75" x14ac:dyDescent="0.25">
      <c r="B7563" s="34"/>
      <c r="X7563" s="51"/>
    </row>
    <row r="7564" spans="2:24" ht="15.75" x14ac:dyDescent="0.25">
      <c r="B7564" s="34"/>
      <c r="X7564" s="51"/>
    </row>
    <row r="7565" spans="2:24" ht="15.75" x14ac:dyDescent="0.25">
      <c r="B7565" s="34"/>
      <c r="X7565" s="51"/>
    </row>
    <row r="7566" spans="2:24" ht="15.75" x14ac:dyDescent="0.25">
      <c r="B7566" s="34"/>
      <c r="X7566" s="51"/>
    </row>
    <row r="7567" spans="2:24" ht="15.75" x14ac:dyDescent="0.25">
      <c r="B7567" s="34"/>
      <c r="X7567" s="51"/>
    </row>
    <row r="7568" spans="2:24" ht="15.75" x14ac:dyDescent="0.25">
      <c r="B7568" s="34"/>
      <c r="X7568" s="51"/>
    </row>
    <row r="7569" spans="2:24" ht="15.75" x14ac:dyDescent="0.25">
      <c r="B7569" s="34"/>
      <c r="X7569" s="51"/>
    </row>
    <row r="7570" spans="2:24" ht="15.75" x14ac:dyDescent="0.25">
      <c r="B7570" s="34"/>
      <c r="X7570" s="51"/>
    </row>
    <row r="7571" spans="2:24" ht="15.75" x14ac:dyDescent="0.25">
      <c r="B7571" s="34"/>
      <c r="X7571" s="51"/>
    </row>
    <row r="7572" spans="2:24" ht="15.75" x14ac:dyDescent="0.25">
      <c r="B7572" s="34"/>
      <c r="X7572" s="51"/>
    </row>
    <row r="7573" spans="2:24" ht="15.75" x14ac:dyDescent="0.25">
      <c r="B7573" s="34"/>
      <c r="X7573" s="51"/>
    </row>
    <row r="7574" spans="2:24" ht="15.75" x14ac:dyDescent="0.25">
      <c r="B7574" s="34"/>
      <c r="X7574" s="51"/>
    </row>
    <row r="7575" spans="2:24" ht="15.75" x14ac:dyDescent="0.25">
      <c r="B7575" s="34"/>
      <c r="X7575" s="51"/>
    </row>
    <row r="7576" spans="2:24" ht="15.75" x14ac:dyDescent="0.25">
      <c r="B7576" s="34"/>
      <c r="X7576" s="51"/>
    </row>
    <row r="7577" spans="2:24" ht="15.75" x14ac:dyDescent="0.25">
      <c r="B7577" s="34"/>
      <c r="X7577" s="51"/>
    </row>
    <row r="7578" spans="2:24" ht="15.75" x14ac:dyDescent="0.25">
      <c r="B7578" s="34"/>
      <c r="X7578" s="51"/>
    </row>
    <row r="7579" spans="2:24" ht="15.75" x14ac:dyDescent="0.25">
      <c r="B7579" s="34"/>
      <c r="X7579" s="51"/>
    </row>
    <row r="7580" spans="2:24" ht="15.75" x14ac:dyDescent="0.25">
      <c r="B7580" s="34"/>
      <c r="X7580" s="51"/>
    </row>
    <row r="7581" spans="2:24" ht="15.75" x14ac:dyDescent="0.25">
      <c r="B7581" s="34"/>
      <c r="X7581" s="51"/>
    </row>
    <row r="7582" spans="2:24" ht="15.75" x14ac:dyDescent="0.25">
      <c r="B7582" s="34"/>
      <c r="X7582" s="51"/>
    </row>
    <row r="7583" spans="2:24" ht="15.75" x14ac:dyDescent="0.25">
      <c r="B7583" s="34"/>
      <c r="X7583" s="51"/>
    </row>
    <row r="7584" spans="2:24" ht="15.75" x14ac:dyDescent="0.25">
      <c r="B7584" s="34"/>
      <c r="X7584" s="51"/>
    </row>
    <row r="7585" spans="2:24" ht="15.75" x14ac:dyDescent="0.25">
      <c r="B7585" s="34"/>
      <c r="X7585" s="51"/>
    </row>
    <row r="7586" spans="2:24" ht="15.75" x14ac:dyDescent="0.25">
      <c r="B7586" s="34"/>
      <c r="X7586" s="51"/>
    </row>
    <row r="7587" spans="2:24" ht="15.75" x14ac:dyDescent="0.25">
      <c r="B7587" s="34"/>
      <c r="X7587" s="51"/>
    </row>
    <row r="7588" spans="2:24" ht="15.75" x14ac:dyDescent="0.25">
      <c r="B7588" s="34"/>
      <c r="X7588" s="51"/>
    </row>
    <row r="7589" spans="2:24" ht="15.75" x14ac:dyDescent="0.25">
      <c r="B7589" s="34"/>
      <c r="X7589" s="51"/>
    </row>
    <row r="7590" spans="2:24" ht="15.75" x14ac:dyDescent="0.25">
      <c r="B7590" s="34"/>
      <c r="X7590" s="51"/>
    </row>
    <row r="7591" spans="2:24" ht="15.75" x14ac:dyDescent="0.25">
      <c r="B7591" s="34"/>
      <c r="X7591" s="51"/>
    </row>
    <row r="7592" spans="2:24" ht="15.75" x14ac:dyDescent="0.25">
      <c r="B7592" s="34"/>
      <c r="X7592" s="51"/>
    </row>
    <row r="7593" spans="2:24" ht="15.75" x14ac:dyDescent="0.25">
      <c r="B7593" s="34"/>
      <c r="X7593" s="51"/>
    </row>
    <row r="7594" spans="2:24" ht="15.75" x14ac:dyDescent="0.25">
      <c r="B7594" s="34"/>
      <c r="X7594" s="51"/>
    </row>
    <row r="7595" spans="2:24" ht="15.75" x14ac:dyDescent="0.25">
      <c r="B7595" s="34"/>
      <c r="X7595" s="51"/>
    </row>
    <row r="7596" spans="2:24" ht="15.75" x14ac:dyDescent="0.25">
      <c r="B7596" s="34"/>
      <c r="X7596" s="51"/>
    </row>
    <row r="7597" spans="2:24" ht="15.75" x14ac:dyDescent="0.25">
      <c r="B7597" s="34"/>
      <c r="X7597" s="51"/>
    </row>
    <row r="7598" spans="2:24" ht="15.75" x14ac:dyDescent="0.25">
      <c r="B7598" s="34"/>
      <c r="X7598" s="51"/>
    </row>
    <row r="7599" spans="2:24" ht="15.75" x14ac:dyDescent="0.25">
      <c r="B7599" s="34"/>
      <c r="X7599" s="51"/>
    </row>
    <row r="7600" spans="2:24" ht="15.75" x14ac:dyDescent="0.25">
      <c r="B7600" s="34"/>
      <c r="X7600" s="51"/>
    </row>
    <row r="7601" spans="2:24" ht="15.75" x14ac:dyDescent="0.25">
      <c r="B7601" s="34"/>
      <c r="X7601" s="51"/>
    </row>
    <row r="7602" spans="2:24" ht="15.75" x14ac:dyDescent="0.25">
      <c r="B7602" s="34"/>
      <c r="X7602" s="51"/>
    </row>
    <row r="7603" spans="2:24" ht="15.75" x14ac:dyDescent="0.25">
      <c r="B7603" s="34"/>
      <c r="X7603" s="51"/>
    </row>
    <row r="7604" spans="2:24" ht="15.75" x14ac:dyDescent="0.25">
      <c r="B7604" s="34"/>
      <c r="X7604" s="51"/>
    </row>
    <row r="7605" spans="2:24" ht="15.75" x14ac:dyDescent="0.25">
      <c r="B7605" s="34"/>
      <c r="X7605" s="51"/>
    </row>
    <row r="7606" spans="2:24" ht="15.75" x14ac:dyDescent="0.25">
      <c r="B7606" s="34"/>
      <c r="X7606" s="51"/>
    </row>
    <row r="7607" spans="2:24" ht="15.75" x14ac:dyDescent="0.25">
      <c r="B7607" s="34"/>
      <c r="X7607" s="51"/>
    </row>
    <row r="7608" spans="2:24" ht="15.75" x14ac:dyDescent="0.25">
      <c r="B7608" s="34"/>
      <c r="X7608" s="51"/>
    </row>
    <row r="7609" spans="2:24" ht="15.75" x14ac:dyDescent="0.25">
      <c r="B7609" s="34"/>
      <c r="X7609" s="51"/>
    </row>
    <row r="7610" spans="2:24" ht="15.75" x14ac:dyDescent="0.25">
      <c r="B7610" s="34"/>
      <c r="X7610" s="51"/>
    </row>
    <row r="7611" spans="2:24" ht="15.75" x14ac:dyDescent="0.25">
      <c r="B7611" s="34"/>
      <c r="X7611" s="51"/>
    </row>
    <row r="7612" spans="2:24" ht="15.75" x14ac:dyDescent="0.25">
      <c r="B7612" s="34"/>
      <c r="X7612" s="51"/>
    </row>
    <row r="7613" spans="2:24" ht="15.75" x14ac:dyDescent="0.25">
      <c r="B7613" s="34"/>
      <c r="X7613" s="51"/>
    </row>
    <row r="7614" spans="2:24" ht="15.75" x14ac:dyDescent="0.25">
      <c r="B7614" s="34"/>
      <c r="X7614" s="51"/>
    </row>
    <row r="7615" spans="2:24" ht="15.75" x14ac:dyDescent="0.25">
      <c r="B7615" s="34"/>
      <c r="X7615" s="51"/>
    </row>
    <row r="7616" spans="2:24" ht="15.75" x14ac:dyDescent="0.25">
      <c r="B7616" s="34"/>
      <c r="X7616" s="51"/>
    </row>
    <row r="7617" spans="2:24" ht="15.75" x14ac:dyDescent="0.25">
      <c r="B7617" s="34"/>
      <c r="X7617" s="51"/>
    </row>
    <row r="7618" spans="2:24" ht="15.75" x14ac:dyDescent="0.25">
      <c r="B7618" s="34"/>
      <c r="X7618" s="51"/>
    </row>
    <row r="7619" spans="2:24" ht="15.75" x14ac:dyDescent="0.25">
      <c r="B7619" s="34"/>
      <c r="X7619" s="51"/>
    </row>
    <row r="7620" spans="2:24" ht="15.75" x14ac:dyDescent="0.25">
      <c r="B7620" s="34"/>
      <c r="X7620" s="51"/>
    </row>
    <row r="7621" spans="2:24" ht="15.75" x14ac:dyDescent="0.25">
      <c r="B7621" s="34"/>
      <c r="X7621" s="51"/>
    </row>
    <row r="7622" spans="2:24" ht="15.75" x14ac:dyDescent="0.25">
      <c r="B7622" s="34"/>
      <c r="X7622" s="51"/>
    </row>
    <row r="7623" spans="2:24" ht="15.75" x14ac:dyDescent="0.25">
      <c r="B7623" s="34"/>
      <c r="X7623" s="51"/>
    </row>
    <row r="7624" spans="2:24" ht="15.75" x14ac:dyDescent="0.25">
      <c r="B7624" s="34"/>
      <c r="X7624" s="51"/>
    </row>
    <row r="7625" spans="2:24" ht="15.75" x14ac:dyDescent="0.25">
      <c r="B7625" s="34"/>
      <c r="X7625" s="51"/>
    </row>
    <row r="7626" spans="2:24" ht="15.75" x14ac:dyDescent="0.25">
      <c r="B7626" s="34"/>
      <c r="X7626" s="51"/>
    </row>
    <row r="7627" spans="2:24" ht="15.75" x14ac:dyDescent="0.25">
      <c r="B7627" s="34"/>
      <c r="X7627" s="51"/>
    </row>
    <row r="7628" spans="2:24" ht="15.75" x14ac:dyDescent="0.25">
      <c r="B7628" s="34"/>
      <c r="X7628" s="51"/>
    </row>
    <row r="7629" spans="2:24" ht="15.75" x14ac:dyDescent="0.25">
      <c r="B7629" s="34"/>
      <c r="X7629" s="51"/>
    </row>
    <row r="7630" spans="2:24" ht="15.75" x14ac:dyDescent="0.25">
      <c r="B7630" s="34"/>
      <c r="X7630" s="51"/>
    </row>
    <row r="7631" spans="2:24" ht="15.75" x14ac:dyDescent="0.25">
      <c r="B7631" s="34"/>
      <c r="X7631" s="51"/>
    </row>
    <row r="7632" spans="2:24" ht="15.75" x14ac:dyDescent="0.25">
      <c r="B7632" s="34"/>
      <c r="X7632" s="51"/>
    </row>
    <row r="7633" spans="2:24" ht="15.75" x14ac:dyDescent="0.25">
      <c r="B7633" s="34"/>
      <c r="X7633" s="51"/>
    </row>
    <row r="7634" spans="2:24" ht="15.75" x14ac:dyDescent="0.25">
      <c r="B7634" s="34"/>
      <c r="X7634" s="51"/>
    </row>
    <row r="7635" spans="2:24" ht="15.75" x14ac:dyDescent="0.25">
      <c r="B7635" s="34"/>
      <c r="X7635" s="51"/>
    </row>
    <row r="7636" spans="2:24" ht="15.75" x14ac:dyDescent="0.25">
      <c r="B7636" s="34"/>
      <c r="X7636" s="51"/>
    </row>
    <row r="7637" spans="2:24" ht="15.75" x14ac:dyDescent="0.25">
      <c r="B7637" s="34"/>
      <c r="X7637" s="51"/>
    </row>
    <row r="7638" spans="2:24" ht="15.75" x14ac:dyDescent="0.25">
      <c r="B7638" s="34"/>
      <c r="X7638" s="51"/>
    </row>
    <row r="7639" spans="2:24" ht="15.75" x14ac:dyDescent="0.25">
      <c r="B7639" s="34"/>
      <c r="X7639" s="51"/>
    </row>
    <row r="7640" spans="2:24" ht="15.75" x14ac:dyDescent="0.25">
      <c r="B7640" s="34"/>
      <c r="X7640" s="51"/>
    </row>
    <row r="7641" spans="2:24" ht="15.75" x14ac:dyDescent="0.25">
      <c r="B7641" s="34"/>
      <c r="X7641" s="51"/>
    </row>
    <row r="7642" spans="2:24" ht="15.75" x14ac:dyDescent="0.25">
      <c r="B7642" s="34"/>
      <c r="X7642" s="51"/>
    </row>
    <row r="7643" spans="2:24" ht="15.75" x14ac:dyDescent="0.25">
      <c r="B7643" s="34"/>
      <c r="X7643" s="51"/>
    </row>
    <row r="7644" spans="2:24" ht="15.75" x14ac:dyDescent="0.25">
      <c r="B7644" s="34"/>
      <c r="X7644" s="51"/>
    </row>
    <row r="7645" spans="2:24" ht="15.75" x14ac:dyDescent="0.25">
      <c r="B7645" s="34"/>
      <c r="X7645" s="51"/>
    </row>
    <row r="7646" spans="2:24" ht="15.75" x14ac:dyDescent="0.25">
      <c r="B7646" s="34"/>
      <c r="X7646" s="51"/>
    </row>
    <row r="7647" spans="2:24" ht="15.75" x14ac:dyDescent="0.25">
      <c r="B7647" s="34"/>
      <c r="X7647" s="51"/>
    </row>
    <row r="7648" spans="2:24" ht="15.75" x14ac:dyDescent="0.25">
      <c r="B7648" s="34"/>
      <c r="X7648" s="51"/>
    </row>
    <row r="7649" spans="2:24" ht="15.75" x14ac:dyDescent="0.25">
      <c r="B7649" s="34"/>
      <c r="X7649" s="51"/>
    </row>
    <row r="7650" spans="2:24" ht="15.75" x14ac:dyDescent="0.25">
      <c r="B7650" s="34"/>
      <c r="X7650" s="51"/>
    </row>
    <row r="7651" spans="2:24" ht="15.75" x14ac:dyDescent="0.25">
      <c r="B7651" s="34"/>
      <c r="X7651" s="51"/>
    </row>
    <row r="7652" spans="2:24" ht="15.75" x14ac:dyDescent="0.25">
      <c r="B7652" s="34"/>
      <c r="X7652" s="51"/>
    </row>
    <row r="7653" spans="2:24" ht="15.75" x14ac:dyDescent="0.25">
      <c r="B7653" s="34"/>
      <c r="X7653" s="51"/>
    </row>
    <row r="7654" spans="2:24" ht="15.75" x14ac:dyDescent="0.25">
      <c r="B7654" s="34"/>
      <c r="X7654" s="51"/>
    </row>
    <row r="7655" spans="2:24" ht="15.75" x14ac:dyDescent="0.25">
      <c r="B7655" s="34"/>
      <c r="X7655" s="51"/>
    </row>
    <row r="7656" spans="2:24" ht="15.75" x14ac:dyDescent="0.25">
      <c r="B7656" s="34"/>
      <c r="X7656" s="51"/>
    </row>
    <row r="7657" spans="2:24" ht="15.75" x14ac:dyDescent="0.25">
      <c r="B7657" s="34"/>
      <c r="X7657" s="51"/>
    </row>
    <row r="7658" spans="2:24" ht="15.75" x14ac:dyDescent="0.25">
      <c r="B7658" s="34"/>
      <c r="X7658" s="51"/>
    </row>
    <row r="7659" spans="2:24" ht="15.75" x14ac:dyDescent="0.25">
      <c r="B7659" s="34"/>
      <c r="X7659" s="51"/>
    </row>
    <row r="7660" spans="2:24" ht="15.75" x14ac:dyDescent="0.25">
      <c r="B7660" s="34"/>
      <c r="X7660" s="51"/>
    </row>
    <row r="7661" spans="2:24" ht="15.75" x14ac:dyDescent="0.25">
      <c r="B7661" s="34"/>
      <c r="X7661" s="51"/>
    </row>
    <row r="7662" spans="2:24" ht="15.75" x14ac:dyDescent="0.25">
      <c r="B7662" s="34"/>
      <c r="X7662" s="51"/>
    </row>
    <row r="7663" spans="2:24" ht="15.75" x14ac:dyDescent="0.25">
      <c r="B7663" s="34"/>
      <c r="X7663" s="51"/>
    </row>
    <row r="7664" spans="2:24" ht="15.75" x14ac:dyDescent="0.25">
      <c r="B7664" s="34"/>
      <c r="X7664" s="51"/>
    </row>
    <row r="7665" spans="2:24" ht="15.75" x14ac:dyDescent="0.25">
      <c r="B7665" s="34"/>
      <c r="X7665" s="51"/>
    </row>
    <row r="7666" spans="2:24" ht="15.75" x14ac:dyDescent="0.25">
      <c r="B7666" s="34"/>
      <c r="X7666" s="51"/>
    </row>
    <row r="7667" spans="2:24" ht="15.75" x14ac:dyDescent="0.25">
      <c r="B7667" s="34"/>
      <c r="X7667" s="51"/>
    </row>
    <row r="7668" spans="2:24" ht="15.75" x14ac:dyDescent="0.25">
      <c r="B7668" s="34"/>
      <c r="X7668" s="51"/>
    </row>
    <row r="7669" spans="2:24" ht="15.75" x14ac:dyDescent="0.25">
      <c r="B7669" s="34"/>
      <c r="X7669" s="51"/>
    </row>
    <row r="7670" spans="2:24" ht="15.75" x14ac:dyDescent="0.25">
      <c r="B7670" s="34"/>
      <c r="X7670" s="51"/>
    </row>
    <row r="7671" spans="2:24" ht="15.75" x14ac:dyDescent="0.25">
      <c r="B7671" s="34"/>
      <c r="X7671" s="51"/>
    </row>
    <row r="7672" spans="2:24" ht="15.75" x14ac:dyDescent="0.25">
      <c r="B7672" s="34"/>
      <c r="X7672" s="51"/>
    </row>
    <row r="7673" spans="2:24" ht="15.75" x14ac:dyDescent="0.25">
      <c r="B7673" s="34"/>
      <c r="X7673" s="51"/>
    </row>
    <row r="7674" spans="2:24" ht="15.75" x14ac:dyDescent="0.25">
      <c r="B7674" s="34"/>
      <c r="X7674" s="51"/>
    </row>
    <row r="7675" spans="2:24" ht="15.75" x14ac:dyDescent="0.25">
      <c r="B7675" s="34"/>
      <c r="X7675" s="51"/>
    </row>
    <row r="7676" spans="2:24" ht="15.75" x14ac:dyDescent="0.25">
      <c r="B7676" s="34"/>
      <c r="X7676" s="51"/>
    </row>
    <row r="7677" spans="2:24" ht="15.75" x14ac:dyDescent="0.25">
      <c r="B7677" s="34"/>
      <c r="X7677" s="51"/>
    </row>
    <row r="7678" spans="2:24" ht="15.75" x14ac:dyDescent="0.25">
      <c r="B7678" s="34"/>
      <c r="X7678" s="51"/>
    </row>
    <row r="7679" spans="2:24" ht="15.75" x14ac:dyDescent="0.25">
      <c r="B7679" s="34"/>
      <c r="X7679" s="51"/>
    </row>
    <row r="7680" spans="2:24" ht="15.75" x14ac:dyDescent="0.25">
      <c r="B7680" s="34"/>
      <c r="X7680" s="51"/>
    </row>
    <row r="7681" spans="2:24" ht="15.75" x14ac:dyDescent="0.25">
      <c r="B7681" s="34"/>
      <c r="X7681" s="51"/>
    </row>
    <row r="7682" spans="2:24" ht="15.75" x14ac:dyDescent="0.25">
      <c r="B7682" s="34"/>
      <c r="X7682" s="51"/>
    </row>
    <row r="7683" spans="2:24" ht="15.75" x14ac:dyDescent="0.25">
      <c r="B7683" s="34"/>
      <c r="X7683" s="51"/>
    </row>
    <row r="7684" spans="2:24" ht="15.75" x14ac:dyDescent="0.25">
      <c r="B7684" s="34"/>
      <c r="X7684" s="51"/>
    </row>
    <row r="7685" spans="2:24" ht="15.75" x14ac:dyDescent="0.25">
      <c r="B7685" s="34"/>
      <c r="X7685" s="51"/>
    </row>
    <row r="7686" spans="2:24" ht="15.75" x14ac:dyDescent="0.25">
      <c r="B7686" s="34"/>
      <c r="X7686" s="51"/>
    </row>
    <row r="7687" spans="2:24" ht="15.75" x14ac:dyDescent="0.25">
      <c r="B7687" s="34"/>
      <c r="X7687" s="51"/>
    </row>
    <row r="7688" spans="2:24" ht="15.75" x14ac:dyDescent="0.25">
      <c r="B7688" s="34"/>
      <c r="X7688" s="51"/>
    </row>
    <row r="7689" spans="2:24" ht="15.75" x14ac:dyDescent="0.25">
      <c r="B7689" s="34"/>
      <c r="X7689" s="51"/>
    </row>
    <row r="7690" spans="2:24" ht="15.75" x14ac:dyDescent="0.25">
      <c r="B7690" s="34"/>
      <c r="X7690" s="51"/>
    </row>
    <row r="7691" spans="2:24" ht="15.75" x14ac:dyDescent="0.25">
      <c r="B7691" s="34"/>
      <c r="X7691" s="51"/>
    </row>
    <row r="7692" spans="2:24" ht="15.75" x14ac:dyDescent="0.25">
      <c r="B7692" s="34"/>
      <c r="X7692" s="51"/>
    </row>
    <row r="7693" spans="2:24" ht="15.75" x14ac:dyDescent="0.25">
      <c r="B7693" s="34"/>
      <c r="X7693" s="51"/>
    </row>
    <row r="7694" spans="2:24" ht="15.75" x14ac:dyDescent="0.25">
      <c r="B7694" s="34"/>
      <c r="X7694" s="51"/>
    </row>
    <row r="7695" spans="2:24" ht="15.75" x14ac:dyDescent="0.25">
      <c r="B7695" s="34"/>
      <c r="X7695" s="51"/>
    </row>
    <row r="7696" spans="2:24" ht="15.75" x14ac:dyDescent="0.25">
      <c r="B7696" s="34"/>
      <c r="X7696" s="51"/>
    </row>
    <row r="7697" spans="2:24" ht="15.75" x14ac:dyDescent="0.25">
      <c r="B7697" s="34"/>
      <c r="X7697" s="51"/>
    </row>
    <row r="7698" spans="2:24" ht="15.75" x14ac:dyDescent="0.25">
      <c r="B7698" s="34"/>
      <c r="X7698" s="51"/>
    </row>
    <row r="7699" spans="2:24" ht="15.75" x14ac:dyDescent="0.25">
      <c r="B7699" s="34"/>
      <c r="X7699" s="51"/>
    </row>
    <row r="7700" spans="2:24" ht="15.75" x14ac:dyDescent="0.25">
      <c r="B7700" s="34"/>
      <c r="X7700" s="51"/>
    </row>
    <row r="7701" spans="2:24" ht="15.75" x14ac:dyDescent="0.25">
      <c r="B7701" s="34"/>
      <c r="X7701" s="51"/>
    </row>
    <row r="7702" spans="2:24" ht="15.75" x14ac:dyDescent="0.25">
      <c r="B7702" s="34"/>
      <c r="X7702" s="51"/>
    </row>
    <row r="7703" spans="2:24" ht="15.75" x14ac:dyDescent="0.25">
      <c r="B7703" s="34"/>
      <c r="X7703" s="51"/>
    </row>
    <row r="7704" spans="2:24" ht="15.75" x14ac:dyDescent="0.25">
      <c r="B7704" s="34"/>
      <c r="X7704" s="51"/>
    </row>
    <row r="7705" spans="2:24" ht="15.75" x14ac:dyDescent="0.25">
      <c r="B7705" s="34"/>
      <c r="X7705" s="51"/>
    </row>
    <row r="7706" spans="2:24" ht="15.75" x14ac:dyDescent="0.25">
      <c r="B7706" s="34"/>
      <c r="X7706" s="51"/>
    </row>
    <row r="7707" spans="2:24" ht="15.75" x14ac:dyDescent="0.25">
      <c r="B7707" s="34"/>
      <c r="X7707" s="51"/>
    </row>
    <row r="7708" spans="2:24" ht="15.75" x14ac:dyDescent="0.25">
      <c r="B7708" s="34"/>
      <c r="X7708" s="51"/>
    </row>
    <row r="7709" spans="2:24" ht="15.75" x14ac:dyDescent="0.25">
      <c r="B7709" s="34"/>
      <c r="X7709" s="51"/>
    </row>
    <row r="7710" spans="2:24" ht="15.75" x14ac:dyDescent="0.25">
      <c r="B7710" s="34"/>
      <c r="X7710" s="51"/>
    </row>
    <row r="7711" spans="2:24" ht="15.75" x14ac:dyDescent="0.25">
      <c r="B7711" s="34"/>
      <c r="X7711" s="51"/>
    </row>
    <row r="7712" spans="2:24" ht="15.75" x14ac:dyDescent="0.25">
      <c r="B7712" s="34"/>
      <c r="X7712" s="51"/>
    </row>
    <row r="7713" spans="2:24" ht="15.75" x14ac:dyDescent="0.25">
      <c r="B7713" s="34"/>
      <c r="X7713" s="51"/>
    </row>
    <row r="7714" spans="2:24" ht="15.75" x14ac:dyDescent="0.25">
      <c r="B7714" s="34"/>
      <c r="X7714" s="51"/>
    </row>
    <row r="7715" spans="2:24" ht="15.75" x14ac:dyDescent="0.25">
      <c r="B7715" s="34"/>
      <c r="X7715" s="51"/>
    </row>
    <row r="7716" spans="2:24" ht="15.75" x14ac:dyDescent="0.25">
      <c r="B7716" s="34"/>
      <c r="X7716" s="51"/>
    </row>
    <row r="7717" spans="2:24" ht="15.75" x14ac:dyDescent="0.25">
      <c r="B7717" s="34"/>
      <c r="X7717" s="51"/>
    </row>
    <row r="7718" spans="2:24" ht="15.75" x14ac:dyDescent="0.25">
      <c r="B7718" s="34"/>
      <c r="X7718" s="51"/>
    </row>
    <row r="7719" spans="2:24" ht="15.75" x14ac:dyDescent="0.25">
      <c r="B7719" s="34"/>
      <c r="X7719" s="51"/>
    </row>
    <row r="7720" spans="2:24" ht="15.75" x14ac:dyDescent="0.25">
      <c r="B7720" s="34"/>
      <c r="X7720" s="51"/>
    </row>
    <row r="7721" spans="2:24" ht="15.75" x14ac:dyDescent="0.25">
      <c r="B7721" s="34"/>
      <c r="X7721" s="51"/>
    </row>
    <row r="7722" spans="2:24" ht="15.75" x14ac:dyDescent="0.25">
      <c r="B7722" s="34"/>
      <c r="X7722" s="51"/>
    </row>
    <row r="7723" spans="2:24" ht="15.75" x14ac:dyDescent="0.25">
      <c r="B7723" s="34"/>
      <c r="X7723" s="51"/>
    </row>
    <row r="7724" spans="2:24" ht="15.75" x14ac:dyDescent="0.25">
      <c r="B7724" s="34"/>
      <c r="X7724" s="51"/>
    </row>
    <row r="7725" spans="2:24" ht="15.75" x14ac:dyDescent="0.25">
      <c r="B7725" s="34"/>
      <c r="X7725" s="51"/>
    </row>
    <row r="7726" spans="2:24" ht="15.75" x14ac:dyDescent="0.25">
      <c r="B7726" s="34"/>
      <c r="X7726" s="51"/>
    </row>
    <row r="7727" spans="2:24" ht="15.75" x14ac:dyDescent="0.25">
      <c r="B7727" s="34"/>
      <c r="X7727" s="51"/>
    </row>
    <row r="7728" spans="2:24" ht="15.75" x14ac:dyDescent="0.25">
      <c r="B7728" s="34"/>
      <c r="X7728" s="51"/>
    </row>
    <row r="7729" spans="2:24" ht="15.75" x14ac:dyDescent="0.25">
      <c r="B7729" s="34"/>
      <c r="X7729" s="51"/>
    </row>
    <row r="7730" spans="2:24" ht="15.75" x14ac:dyDescent="0.25">
      <c r="B7730" s="34"/>
      <c r="X7730" s="51"/>
    </row>
    <row r="7731" spans="2:24" ht="15.75" x14ac:dyDescent="0.25">
      <c r="B7731" s="34"/>
      <c r="X7731" s="51"/>
    </row>
    <row r="7732" spans="2:24" ht="15.75" x14ac:dyDescent="0.25">
      <c r="B7732" s="34"/>
      <c r="X7732" s="51"/>
    </row>
    <row r="7733" spans="2:24" ht="15.75" x14ac:dyDescent="0.25">
      <c r="B7733" s="34"/>
      <c r="X7733" s="51"/>
    </row>
    <row r="7734" spans="2:24" ht="15.75" x14ac:dyDescent="0.25">
      <c r="B7734" s="34"/>
      <c r="X7734" s="51"/>
    </row>
    <row r="7735" spans="2:24" ht="15.75" x14ac:dyDescent="0.25">
      <c r="B7735" s="34"/>
      <c r="X7735" s="51"/>
    </row>
    <row r="7736" spans="2:24" ht="15.75" x14ac:dyDescent="0.25">
      <c r="B7736" s="34"/>
      <c r="X7736" s="51"/>
    </row>
    <row r="7737" spans="2:24" ht="15.75" x14ac:dyDescent="0.25">
      <c r="B7737" s="34"/>
      <c r="X7737" s="51"/>
    </row>
    <row r="7738" spans="2:24" ht="15.75" x14ac:dyDescent="0.25">
      <c r="B7738" s="34"/>
      <c r="X7738" s="51"/>
    </row>
    <row r="7739" spans="2:24" ht="15.75" x14ac:dyDescent="0.25">
      <c r="B7739" s="34"/>
      <c r="X7739" s="51"/>
    </row>
    <row r="7740" spans="2:24" ht="15.75" x14ac:dyDescent="0.25">
      <c r="B7740" s="34"/>
      <c r="X7740" s="51"/>
    </row>
    <row r="7741" spans="2:24" ht="15.75" x14ac:dyDescent="0.25">
      <c r="B7741" s="34"/>
      <c r="X7741" s="51"/>
    </row>
    <row r="7742" spans="2:24" ht="15.75" x14ac:dyDescent="0.25">
      <c r="B7742" s="34"/>
      <c r="X7742" s="51"/>
    </row>
    <row r="7743" spans="2:24" ht="15.75" x14ac:dyDescent="0.25">
      <c r="B7743" s="34"/>
      <c r="X7743" s="51"/>
    </row>
    <row r="7744" spans="2:24" ht="15.75" x14ac:dyDescent="0.25">
      <c r="B7744" s="34"/>
      <c r="X7744" s="51"/>
    </row>
    <row r="7745" spans="2:24" ht="15.75" x14ac:dyDescent="0.25">
      <c r="B7745" s="34"/>
      <c r="X7745" s="51"/>
    </row>
    <row r="7746" spans="2:24" ht="15.75" x14ac:dyDescent="0.25">
      <c r="B7746" s="34"/>
      <c r="X7746" s="51"/>
    </row>
    <row r="7747" spans="2:24" ht="15.75" x14ac:dyDescent="0.25">
      <c r="B7747" s="34"/>
      <c r="X7747" s="51"/>
    </row>
    <row r="7748" spans="2:24" ht="15.75" x14ac:dyDescent="0.25">
      <c r="B7748" s="34"/>
      <c r="X7748" s="51"/>
    </row>
    <row r="7749" spans="2:24" ht="15.75" x14ac:dyDescent="0.25">
      <c r="B7749" s="34"/>
      <c r="X7749" s="51"/>
    </row>
    <row r="7750" spans="2:24" ht="15.75" x14ac:dyDescent="0.25">
      <c r="B7750" s="34"/>
      <c r="X7750" s="51"/>
    </row>
    <row r="7751" spans="2:24" ht="15.75" x14ac:dyDescent="0.25">
      <c r="B7751" s="34"/>
      <c r="X7751" s="51"/>
    </row>
    <row r="7752" spans="2:24" ht="15.75" x14ac:dyDescent="0.25">
      <c r="B7752" s="34"/>
      <c r="X7752" s="51"/>
    </row>
    <row r="7753" spans="2:24" ht="15.75" x14ac:dyDescent="0.25">
      <c r="B7753" s="34"/>
      <c r="X7753" s="51"/>
    </row>
    <row r="7754" spans="2:24" ht="15.75" x14ac:dyDescent="0.25">
      <c r="B7754" s="34"/>
      <c r="X7754" s="51"/>
    </row>
    <row r="7755" spans="2:24" ht="15.75" x14ac:dyDescent="0.25">
      <c r="B7755" s="34"/>
      <c r="X7755" s="51"/>
    </row>
    <row r="7756" spans="2:24" ht="15.75" x14ac:dyDescent="0.25">
      <c r="B7756" s="34"/>
      <c r="X7756" s="51"/>
    </row>
    <row r="7757" spans="2:24" ht="15.75" x14ac:dyDescent="0.25">
      <c r="B7757" s="34"/>
      <c r="X7757" s="51"/>
    </row>
    <row r="7758" spans="2:24" ht="15.75" x14ac:dyDescent="0.25">
      <c r="B7758" s="34"/>
      <c r="X7758" s="51"/>
    </row>
    <row r="7759" spans="2:24" ht="15.75" x14ac:dyDescent="0.25">
      <c r="B7759" s="34"/>
      <c r="X7759" s="51"/>
    </row>
    <row r="7760" spans="2:24" ht="15.75" x14ac:dyDescent="0.25">
      <c r="B7760" s="34"/>
      <c r="X7760" s="51"/>
    </row>
    <row r="7761" spans="2:24" ht="15.75" x14ac:dyDescent="0.25">
      <c r="B7761" s="34"/>
      <c r="X7761" s="51"/>
    </row>
    <row r="7762" spans="2:24" ht="15.75" x14ac:dyDescent="0.25">
      <c r="B7762" s="34"/>
      <c r="X7762" s="51"/>
    </row>
    <row r="7763" spans="2:24" ht="15.75" x14ac:dyDescent="0.25">
      <c r="B7763" s="34"/>
      <c r="X7763" s="51"/>
    </row>
    <row r="7764" spans="2:24" ht="15.75" x14ac:dyDescent="0.25">
      <c r="B7764" s="34"/>
      <c r="X7764" s="51"/>
    </row>
    <row r="7765" spans="2:24" ht="15.75" x14ac:dyDescent="0.25">
      <c r="B7765" s="34"/>
      <c r="X7765" s="51"/>
    </row>
    <row r="7766" spans="2:24" ht="15.75" x14ac:dyDescent="0.25">
      <c r="B7766" s="34"/>
      <c r="X7766" s="51"/>
    </row>
    <row r="7767" spans="2:24" ht="15.75" x14ac:dyDescent="0.25">
      <c r="B7767" s="34"/>
      <c r="X7767" s="51"/>
    </row>
    <row r="7768" spans="2:24" ht="15.75" x14ac:dyDescent="0.25">
      <c r="B7768" s="34"/>
      <c r="X7768" s="51"/>
    </row>
    <row r="7769" spans="2:24" ht="15.75" x14ac:dyDescent="0.25">
      <c r="B7769" s="34"/>
      <c r="X7769" s="51"/>
    </row>
    <row r="7770" spans="2:24" ht="15.75" x14ac:dyDescent="0.25">
      <c r="B7770" s="34"/>
      <c r="X7770" s="51"/>
    </row>
    <row r="7771" spans="2:24" ht="15.75" x14ac:dyDescent="0.25">
      <c r="B7771" s="34"/>
      <c r="X7771" s="51"/>
    </row>
    <row r="7772" spans="2:24" ht="15.75" x14ac:dyDescent="0.25">
      <c r="B7772" s="34"/>
      <c r="X7772" s="51"/>
    </row>
    <row r="7773" spans="2:24" ht="15.75" x14ac:dyDescent="0.25">
      <c r="B7773" s="34"/>
      <c r="X7773" s="51"/>
    </row>
    <row r="7774" spans="2:24" ht="15.75" x14ac:dyDescent="0.25">
      <c r="B7774" s="34"/>
      <c r="X7774" s="51"/>
    </row>
    <row r="7775" spans="2:24" ht="15.75" x14ac:dyDescent="0.25">
      <c r="B7775" s="34"/>
      <c r="X7775" s="51"/>
    </row>
    <row r="7776" spans="2:24" ht="15.75" x14ac:dyDescent="0.25">
      <c r="B7776" s="34"/>
      <c r="X7776" s="51"/>
    </row>
    <row r="7777" spans="2:24" ht="15.75" x14ac:dyDescent="0.25">
      <c r="B7777" s="34"/>
      <c r="X7777" s="51"/>
    </row>
    <row r="7778" spans="2:24" ht="15.75" x14ac:dyDescent="0.25">
      <c r="B7778" s="34"/>
      <c r="X7778" s="51"/>
    </row>
    <row r="7779" spans="2:24" ht="15.75" x14ac:dyDescent="0.25">
      <c r="B7779" s="34"/>
      <c r="X7779" s="51"/>
    </row>
    <row r="7780" spans="2:24" ht="15.75" x14ac:dyDescent="0.25">
      <c r="B7780" s="34"/>
      <c r="X7780" s="51"/>
    </row>
    <row r="7781" spans="2:24" ht="15.75" x14ac:dyDescent="0.25">
      <c r="B7781" s="34"/>
      <c r="X7781" s="51"/>
    </row>
    <row r="7782" spans="2:24" ht="15.75" x14ac:dyDescent="0.25">
      <c r="B7782" s="34"/>
      <c r="X7782" s="51"/>
    </row>
    <row r="7783" spans="2:24" ht="15.75" x14ac:dyDescent="0.25">
      <c r="B7783" s="34"/>
      <c r="X7783" s="51"/>
    </row>
    <row r="7784" spans="2:24" ht="15.75" x14ac:dyDescent="0.25">
      <c r="B7784" s="34"/>
      <c r="X7784" s="51"/>
    </row>
    <row r="7785" spans="2:24" ht="15.75" x14ac:dyDescent="0.25">
      <c r="B7785" s="34"/>
      <c r="X7785" s="51"/>
    </row>
    <row r="7786" spans="2:24" ht="15.75" x14ac:dyDescent="0.25">
      <c r="B7786" s="34"/>
      <c r="X7786" s="51"/>
    </row>
    <row r="7787" spans="2:24" ht="15.75" x14ac:dyDescent="0.25">
      <c r="B7787" s="34"/>
      <c r="X7787" s="51"/>
    </row>
    <row r="7788" spans="2:24" ht="15.75" x14ac:dyDescent="0.25">
      <c r="B7788" s="34"/>
      <c r="X7788" s="51"/>
    </row>
    <row r="7789" spans="2:24" ht="15.75" x14ac:dyDescent="0.25">
      <c r="B7789" s="34"/>
      <c r="X7789" s="51"/>
    </row>
    <row r="7790" spans="2:24" ht="15.75" x14ac:dyDescent="0.25">
      <c r="B7790" s="34"/>
      <c r="X7790" s="51"/>
    </row>
    <row r="7791" spans="2:24" ht="15.75" x14ac:dyDescent="0.25">
      <c r="B7791" s="34"/>
      <c r="X7791" s="51"/>
    </row>
    <row r="7792" spans="2:24" ht="15.75" x14ac:dyDescent="0.25">
      <c r="B7792" s="34"/>
      <c r="X7792" s="51"/>
    </row>
    <row r="7793" spans="2:24" ht="15.75" x14ac:dyDescent="0.25">
      <c r="B7793" s="34"/>
      <c r="X7793" s="51"/>
    </row>
    <row r="7794" spans="2:24" ht="15.75" x14ac:dyDescent="0.25">
      <c r="B7794" s="34"/>
      <c r="X7794" s="51"/>
    </row>
    <row r="7795" spans="2:24" ht="15.75" x14ac:dyDescent="0.25">
      <c r="B7795" s="34"/>
      <c r="X7795" s="51"/>
    </row>
    <row r="7796" spans="2:24" ht="15.75" x14ac:dyDescent="0.25">
      <c r="B7796" s="34"/>
      <c r="X7796" s="51"/>
    </row>
    <row r="7797" spans="2:24" ht="15.75" x14ac:dyDescent="0.25">
      <c r="B7797" s="34"/>
      <c r="X7797" s="51"/>
    </row>
    <row r="7798" spans="2:24" ht="15.75" x14ac:dyDescent="0.25">
      <c r="B7798" s="34"/>
      <c r="X7798" s="51"/>
    </row>
    <row r="7799" spans="2:24" ht="15.75" x14ac:dyDescent="0.25">
      <c r="B7799" s="34"/>
      <c r="X7799" s="51"/>
    </row>
    <row r="7800" spans="2:24" ht="15.75" x14ac:dyDescent="0.25">
      <c r="B7800" s="34"/>
      <c r="X7800" s="51"/>
    </row>
    <row r="7801" spans="2:24" ht="15.75" x14ac:dyDescent="0.25">
      <c r="B7801" s="34"/>
      <c r="X7801" s="51"/>
    </row>
    <row r="7802" spans="2:24" ht="15.75" x14ac:dyDescent="0.25">
      <c r="B7802" s="34"/>
      <c r="X7802" s="51"/>
    </row>
    <row r="7803" spans="2:24" ht="15.75" x14ac:dyDescent="0.25">
      <c r="B7803" s="34"/>
      <c r="X7803" s="51"/>
    </row>
    <row r="7804" spans="2:24" ht="15.75" x14ac:dyDescent="0.25">
      <c r="B7804" s="34"/>
      <c r="X7804" s="51"/>
    </row>
    <row r="7805" spans="2:24" ht="15.75" x14ac:dyDescent="0.25">
      <c r="B7805" s="34"/>
      <c r="X7805" s="51"/>
    </row>
    <row r="7806" spans="2:24" ht="15.75" x14ac:dyDescent="0.25">
      <c r="B7806" s="34"/>
      <c r="X7806" s="51"/>
    </row>
    <row r="7807" spans="2:24" ht="15.75" x14ac:dyDescent="0.25">
      <c r="B7807" s="34"/>
      <c r="X7807" s="51"/>
    </row>
    <row r="7808" spans="2:24" ht="15.75" x14ac:dyDescent="0.25">
      <c r="B7808" s="34"/>
      <c r="X7808" s="51"/>
    </row>
    <row r="7809" spans="2:24" ht="15.75" x14ac:dyDescent="0.25">
      <c r="B7809" s="34"/>
      <c r="X7809" s="51"/>
    </row>
    <row r="7810" spans="2:24" ht="15.75" x14ac:dyDescent="0.25">
      <c r="B7810" s="34"/>
      <c r="X7810" s="51"/>
    </row>
    <row r="7811" spans="2:24" ht="15.75" x14ac:dyDescent="0.25">
      <c r="B7811" s="34"/>
      <c r="X7811" s="51"/>
    </row>
    <row r="7812" spans="2:24" ht="15.75" x14ac:dyDescent="0.25">
      <c r="B7812" s="34"/>
      <c r="X7812" s="51"/>
    </row>
    <row r="7813" spans="2:24" ht="15.75" x14ac:dyDescent="0.25">
      <c r="B7813" s="34"/>
      <c r="X7813" s="51"/>
    </row>
    <row r="7814" spans="2:24" ht="15.75" x14ac:dyDescent="0.25">
      <c r="B7814" s="34"/>
      <c r="X7814" s="51"/>
    </row>
    <row r="7815" spans="2:24" ht="15.75" x14ac:dyDescent="0.25">
      <c r="B7815" s="34"/>
      <c r="X7815" s="51"/>
    </row>
    <row r="7816" spans="2:24" ht="15.75" x14ac:dyDescent="0.25">
      <c r="B7816" s="34"/>
      <c r="X7816" s="51"/>
    </row>
    <row r="7817" spans="2:24" ht="15.75" x14ac:dyDescent="0.25">
      <c r="B7817" s="34"/>
      <c r="X7817" s="51"/>
    </row>
    <row r="7818" spans="2:24" ht="15.75" x14ac:dyDescent="0.25">
      <c r="B7818" s="34"/>
      <c r="X7818" s="51"/>
    </row>
    <row r="7819" spans="2:24" ht="15.75" x14ac:dyDescent="0.25">
      <c r="B7819" s="34"/>
      <c r="X7819" s="51"/>
    </row>
    <row r="7820" spans="2:24" ht="15.75" x14ac:dyDescent="0.25">
      <c r="B7820" s="34"/>
      <c r="X7820" s="51"/>
    </row>
    <row r="7821" spans="2:24" ht="15.75" x14ac:dyDescent="0.25">
      <c r="B7821" s="34"/>
      <c r="X7821" s="51"/>
    </row>
    <row r="7822" spans="2:24" ht="15.75" x14ac:dyDescent="0.25">
      <c r="B7822" s="34"/>
      <c r="X7822" s="51"/>
    </row>
    <row r="7823" spans="2:24" ht="15.75" x14ac:dyDescent="0.25">
      <c r="B7823" s="34"/>
      <c r="X7823" s="51"/>
    </row>
    <row r="7824" spans="2:24" ht="15.75" x14ac:dyDescent="0.25">
      <c r="B7824" s="34"/>
      <c r="X7824" s="51"/>
    </row>
    <row r="7825" spans="2:24" ht="15.75" x14ac:dyDescent="0.25">
      <c r="B7825" s="34"/>
      <c r="X7825" s="51"/>
    </row>
    <row r="7826" spans="2:24" ht="15.75" x14ac:dyDescent="0.25">
      <c r="B7826" s="34"/>
      <c r="X7826" s="51"/>
    </row>
    <row r="7827" spans="2:24" ht="15.75" x14ac:dyDescent="0.25">
      <c r="B7827" s="34"/>
      <c r="X7827" s="51"/>
    </row>
    <row r="7828" spans="2:24" ht="15.75" x14ac:dyDescent="0.25">
      <c r="B7828" s="34"/>
      <c r="X7828" s="51"/>
    </row>
    <row r="7829" spans="2:24" ht="15.75" x14ac:dyDescent="0.25">
      <c r="B7829" s="34"/>
      <c r="X7829" s="51"/>
    </row>
    <row r="7830" spans="2:24" ht="15.75" x14ac:dyDescent="0.25">
      <c r="B7830" s="34"/>
      <c r="X7830" s="51"/>
    </row>
    <row r="7831" spans="2:24" ht="15.75" x14ac:dyDescent="0.25">
      <c r="B7831" s="34"/>
      <c r="X7831" s="51"/>
    </row>
    <row r="7832" spans="2:24" ht="15.75" x14ac:dyDescent="0.25">
      <c r="B7832" s="34"/>
      <c r="X7832" s="51"/>
    </row>
    <row r="7833" spans="2:24" ht="15.75" x14ac:dyDescent="0.25">
      <c r="B7833" s="34"/>
      <c r="X7833" s="51"/>
    </row>
    <row r="7834" spans="2:24" ht="15.75" x14ac:dyDescent="0.25">
      <c r="B7834" s="34"/>
      <c r="X7834" s="51"/>
    </row>
    <row r="7835" spans="2:24" ht="15.75" x14ac:dyDescent="0.25">
      <c r="B7835" s="34"/>
      <c r="X7835" s="51"/>
    </row>
    <row r="7836" spans="2:24" ht="15.75" x14ac:dyDescent="0.25">
      <c r="B7836" s="34"/>
      <c r="X7836" s="51"/>
    </row>
    <row r="7837" spans="2:24" ht="15.75" x14ac:dyDescent="0.25">
      <c r="B7837" s="34"/>
      <c r="X7837" s="51"/>
    </row>
    <row r="7838" spans="2:24" ht="15.75" x14ac:dyDescent="0.25">
      <c r="B7838" s="34"/>
      <c r="X7838" s="51"/>
    </row>
    <row r="7839" spans="2:24" ht="15.75" x14ac:dyDescent="0.25">
      <c r="B7839" s="34"/>
      <c r="X7839" s="51"/>
    </row>
    <row r="7840" spans="2:24" ht="15.75" x14ac:dyDescent="0.25">
      <c r="B7840" s="34"/>
      <c r="X7840" s="51"/>
    </row>
    <row r="7841" spans="2:24" ht="15.75" x14ac:dyDescent="0.25">
      <c r="B7841" s="34"/>
      <c r="X7841" s="51"/>
    </row>
    <row r="7842" spans="2:24" ht="15.75" x14ac:dyDescent="0.25">
      <c r="B7842" s="34"/>
      <c r="X7842" s="51"/>
    </row>
    <row r="7843" spans="2:24" ht="15.75" x14ac:dyDescent="0.25">
      <c r="B7843" s="34"/>
      <c r="X7843" s="51"/>
    </row>
    <row r="7844" spans="2:24" ht="15.75" x14ac:dyDescent="0.25">
      <c r="B7844" s="34"/>
      <c r="X7844" s="51"/>
    </row>
    <row r="7845" spans="2:24" ht="15.75" x14ac:dyDescent="0.25">
      <c r="B7845" s="34"/>
      <c r="X7845" s="51"/>
    </row>
    <row r="7846" spans="2:24" ht="15.75" x14ac:dyDescent="0.25">
      <c r="B7846" s="34"/>
      <c r="X7846" s="51"/>
    </row>
    <row r="7847" spans="2:24" ht="15.75" x14ac:dyDescent="0.25">
      <c r="B7847" s="34"/>
      <c r="X7847" s="51"/>
    </row>
    <row r="7848" spans="2:24" ht="15.75" x14ac:dyDescent="0.25">
      <c r="B7848" s="34"/>
      <c r="X7848" s="51"/>
    </row>
    <row r="7849" spans="2:24" ht="15.75" x14ac:dyDescent="0.25">
      <c r="B7849" s="34"/>
      <c r="X7849" s="51"/>
    </row>
    <row r="7850" spans="2:24" ht="15.75" x14ac:dyDescent="0.25">
      <c r="B7850" s="34"/>
      <c r="X7850" s="51"/>
    </row>
    <row r="7851" spans="2:24" ht="15.75" x14ac:dyDescent="0.25">
      <c r="B7851" s="34"/>
      <c r="X7851" s="51"/>
    </row>
    <row r="7852" spans="2:24" ht="15.75" x14ac:dyDescent="0.25">
      <c r="B7852" s="34"/>
      <c r="X7852" s="51"/>
    </row>
    <row r="7853" spans="2:24" ht="15.75" x14ac:dyDescent="0.25">
      <c r="B7853" s="34"/>
      <c r="X7853" s="51"/>
    </row>
    <row r="7854" spans="2:24" ht="15.75" x14ac:dyDescent="0.25">
      <c r="B7854" s="34"/>
      <c r="X7854" s="51"/>
    </row>
    <row r="7855" spans="2:24" ht="15.75" x14ac:dyDescent="0.25">
      <c r="B7855" s="34"/>
      <c r="X7855" s="51"/>
    </row>
    <row r="7856" spans="2:24" ht="15.75" x14ac:dyDescent="0.25">
      <c r="B7856" s="34"/>
      <c r="X7856" s="51"/>
    </row>
    <row r="7857" spans="2:24" ht="15.75" x14ac:dyDescent="0.25">
      <c r="B7857" s="34"/>
      <c r="X7857" s="51"/>
    </row>
    <row r="7858" spans="2:24" ht="15.75" x14ac:dyDescent="0.25">
      <c r="B7858" s="34"/>
      <c r="X7858" s="51"/>
    </row>
    <row r="7859" spans="2:24" ht="15.75" x14ac:dyDescent="0.25">
      <c r="B7859" s="34"/>
      <c r="X7859" s="51"/>
    </row>
    <row r="7860" spans="2:24" ht="15.75" x14ac:dyDescent="0.25">
      <c r="B7860" s="34"/>
      <c r="X7860" s="51"/>
    </row>
    <row r="7861" spans="2:24" ht="15.75" x14ac:dyDescent="0.25">
      <c r="B7861" s="34"/>
      <c r="X7861" s="51"/>
    </row>
    <row r="7862" spans="2:24" ht="15.75" x14ac:dyDescent="0.25">
      <c r="B7862" s="34"/>
      <c r="X7862" s="51"/>
    </row>
    <row r="7863" spans="2:24" ht="15.75" x14ac:dyDescent="0.25">
      <c r="B7863" s="34"/>
      <c r="X7863" s="51"/>
    </row>
    <row r="7864" spans="2:24" ht="15.75" x14ac:dyDescent="0.25">
      <c r="B7864" s="34"/>
      <c r="X7864" s="51"/>
    </row>
    <row r="7865" spans="2:24" ht="15.75" x14ac:dyDescent="0.25">
      <c r="B7865" s="34"/>
      <c r="X7865" s="51"/>
    </row>
    <row r="7866" spans="2:24" ht="15.75" x14ac:dyDescent="0.25">
      <c r="B7866" s="34"/>
      <c r="X7866" s="51"/>
    </row>
    <row r="7867" spans="2:24" ht="15.75" x14ac:dyDescent="0.25">
      <c r="B7867" s="34"/>
      <c r="X7867" s="51"/>
    </row>
    <row r="7868" spans="2:24" ht="15.75" x14ac:dyDescent="0.25">
      <c r="B7868" s="34"/>
      <c r="X7868" s="51"/>
    </row>
    <row r="7869" spans="2:24" ht="15.75" x14ac:dyDescent="0.25">
      <c r="B7869" s="34"/>
      <c r="X7869" s="51"/>
    </row>
    <row r="7870" spans="2:24" ht="15.75" x14ac:dyDescent="0.25">
      <c r="B7870" s="34"/>
      <c r="X7870" s="51"/>
    </row>
    <row r="7871" spans="2:24" ht="15.75" x14ac:dyDescent="0.25">
      <c r="B7871" s="34"/>
      <c r="X7871" s="51"/>
    </row>
    <row r="7872" spans="2:24" ht="15.75" x14ac:dyDescent="0.25">
      <c r="B7872" s="34"/>
      <c r="X7872" s="51"/>
    </row>
    <row r="7873" spans="2:24" ht="15.75" x14ac:dyDescent="0.25">
      <c r="B7873" s="34"/>
      <c r="X7873" s="51"/>
    </row>
    <row r="7874" spans="2:24" ht="15.75" x14ac:dyDescent="0.25">
      <c r="B7874" s="34"/>
      <c r="X7874" s="51"/>
    </row>
    <row r="7875" spans="2:24" ht="15.75" x14ac:dyDescent="0.25">
      <c r="B7875" s="34"/>
      <c r="X7875" s="51"/>
    </row>
    <row r="7876" spans="2:24" ht="15.75" x14ac:dyDescent="0.25">
      <c r="B7876" s="34"/>
      <c r="X7876" s="51"/>
    </row>
    <row r="7877" spans="2:24" ht="15.75" x14ac:dyDescent="0.25">
      <c r="B7877" s="34"/>
      <c r="X7877" s="51"/>
    </row>
    <row r="7878" spans="2:24" ht="15.75" x14ac:dyDescent="0.25">
      <c r="B7878" s="34"/>
      <c r="X7878" s="51"/>
    </row>
    <row r="7879" spans="2:24" ht="15.75" x14ac:dyDescent="0.25">
      <c r="B7879" s="34"/>
      <c r="X7879" s="51"/>
    </row>
    <row r="7880" spans="2:24" ht="15.75" x14ac:dyDescent="0.25">
      <c r="B7880" s="34"/>
      <c r="X7880" s="51"/>
    </row>
    <row r="7881" spans="2:24" ht="15.75" x14ac:dyDescent="0.25">
      <c r="B7881" s="34"/>
      <c r="X7881" s="51"/>
    </row>
    <row r="7882" spans="2:24" ht="15.75" x14ac:dyDescent="0.25">
      <c r="B7882" s="34"/>
      <c r="X7882" s="51"/>
    </row>
    <row r="7883" spans="2:24" ht="15.75" x14ac:dyDescent="0.25">
      <c r="B7883" s="34"/>
      <c r="X7883" s="51"/>
    </row>
    <row r="7884" spans="2:24" ht="15.75" x14ac:dyDescent="0.25">
      <c r="B7884" s="34"/>
      <c r="X7884" s="51"/>
    </row>
    <row r="7885" spans="2:24" ht="15.75" x14ac:dyDescent="0.25">
      <c r="B7885" s="34"/>
      <c r="X7885" s="51"/>
    </row>
    <row r="7886" spans="2:24" ht="15.75" x14ac:dyDescent="0.25">
      <c r="B7886" s="34"/>
      <c r="X7886" s="51"/>
    </row>
    <row r="7887" spans="2:24" ht="15.75" x14ac:dyDescent="0.25">
      <c r="B7887" s="34"/>
      <c r="X7887" s="51"/>
    </row>
    <row r="7888" spans="2:24" ht="15.75" x14ac:dyDescent="0.25">
      <c r="B7888" s="34"/>
      <c r="X7888" s="51"/>
    </row>
    <row r="7889" spans="2:24" ht="15.75" x14ac:dyDescent="0.25">
      <c r="B7889" s="34"/>
      <c r="X7889" s="51"/>
    </row>
    <row r="7890" spans="2:24" ht="15.75" x14ac:dyDescent="0.25">
      <c r="B7890" s="34"/>
      <c r="X7890" s="51"/>
    </row>
    <row r="7891" spans="2:24" ht="15.75" x14ac:dyDescent="0.25">
      <c r="B7891" s="34"/>
      <c r="X7891" s="51"/>
    </row>
    <row r="7892" spans="2:24" ht="15.75" x14ac:dyDescent="0.25">
      <c r="B7892" s="34"/>
      <c r="X7892" s="51"/>
    </row>
    <row r="7893" spans="2:24" ht="15.75" x14ac:dyDescent="0.25">
      <c r="B7893" s="34"/>
      <c r="X7893" s="51"/>
    </row>
    <row r="7894" spans="2:24" ht="15.75" x14ac:dyDescent="0.25">
      <c r="B7894" s="34"/>
      <c r="X7894" s="51"/>
    </row>
    <row r="7895" spans="2:24" ht="15.75" x14ac:dyDescent="0.25">
      <c r="B7895" s="34"/>
      <c r="X7895" s="51"/>
    </row>
    <row r="7896" spans="2:24" ht="15.75" x14ac:dyDescent="0.25">
      <c r="B7896" s="34"/>
      <c r="X7896" s="51"/>
    </row>
    <row r="7897" spans="2:24" ht="15.75" x14ac:dyDescent="0.25">
      <c r="B7897" s="34"/>
      <c r="X7897" s="51"/>
    </row>
    <row r="7898" spans="2:24" ht="15.75" x14ac:dyDescent="0.25">
      <c r="B7898" s="34"/>
      <c r="X7898" s="51"/>
    </row>
    <row r="7899" spans="2:24" ht="15.75" x14ac:dyDescent="0.25">
      <c r="B7899" s="34"/>
      <c r="X7899" s="51"/>
    </row>
    <row r="7900" spans="2:24" ht="15.75" x14ac:dyDescent="0.25">
      <c r="B7900" s="34"/>
      <c r="X7900" s="51"/>
    </row>
    <row r="7901" spans="2:24" ht="15.75" x14ac:dyDescent="0.25">
      <c r="B7901" s="34"/>
      <c r="X7901" s="51"/>
    </row>
    <row r="7902" spans="2:24" ht="15.75" x14ac:dyDescent="0.25">
      <c r="B7902" s="34"/>
      <c r="X7902" s="51"/>
    </row>
    <row r="7903" spans="2:24" ht="15.75" x14ac:dyDescent="0.25">
      <c r="B7903" s="34"/>
      <c r="X7903" s="51"/>
    </row>
    <row r="7904" spans="2:24" ht="15.75" x14ac:dyDescent="0.25">
      <c r="B7904" s="34"/>
      <c r="X7904" s="51"/>
    </row>
    <row r="7905" spans="2:24" ht="15.75" x14ac:dyDescent="0.25">
      <c r="B7905" s="34"/>
      <c r="X7905" s="51"/>
    </row>
    <row r="7906" spans="2:24" ht="15.75" x14ac:dyDescent="0.25">
      <c r="B7906" s="34"/>
      <c r="X7906" s="51"/>
    </row>
    <row r="7907" spans="2:24" ht="15.75" x14ac:dyDescent="0.25">
      <c r="B7907" s="34"/>
      <c r="X7907" s="51"/>
    </row>
    <row r="7908" spans="2:24" ht="15.75" x14ac:dyDescent="0.25">
      <c r="B7908" s="34"/>
      <c r="X7908" s="51"/>
    </row>
    <row r="7909" spans="2:24" ht="15.75" x14ac:dyDescent="0.25">
      <c r="B7909" s="34"/>
      <c r="X7909" s="51"/>
    </row>
    <row r="7910" spans="2:24" ht="15.75" x14ac:dyDescent="0.25">
      <c r="B7910" s="34"/>
      <c r="X7910" s="51"/>
    </row>
    <row r="7911" spans="2:24" ht="15.75" x14ac:dyDescent="0.25">
      <c r="B7911" s="34"/>
      <c r="X7911" s="51"/>
    </row>
    <row r="7912" spans="2:24" ht="15.75" x14ac:dyDescent="0.25">
      <c r="B7912" s="34"/>
      <c r="X7912" s="51"/>
    </row>
    <row r="7913" spans="2:24" ht="15.75" x14ac:dyDescent="0.25">
      <c r="B7913" s="34"/>
      <c r="X7913" s="51"/>
    </row>
    <row r="7914" spans="2:24" ht="15.75" x14ac:dyDescent="0.25">
      <c r="B7914" s="34"/>
      <c r="X7914" s="51"/>
    </row>
    <row r="7915" spans="2:24" ht="15.75" x14ac:dyDescent="0.25">
      <c r="B7915" s="34"/>
      <c r="X7915" s="51"/>
    </row>
    <row r="7916" spans="2:24" ht="15.75" x14ac:dyDescent="0.25">
      <c r="B7916" s="34"/>
      <c r="X7916" s="51"/>
    </row>
    <row r="7917" spans="2:24" ht="15.75" x14ac:dyDescent="0.25">
      <c r="B7917" s="34"/>
      <c r="X7917" s="51"/>
    </row>
    <row r="7918" spans="2:24" ht="15.75" x14ac:dyDescent="0.25">
      <c r="B7918" s="34"/>
      <c r="X7918" s="51"/>
    </row>
    <row r="7919" spans="2:24" ht="15.75" x14ac:dyDescent="0.25">
      <c r="B7919" s="34"/>
      <c r="X7919" s="51"/>
    </row>
    <row r="7920" spans="2:24" ht="15.75" x14ac:dyDescent="0.25">
      <c r="B7920" s="34"/>
      <c r="X7920" s="51"/>
    </row>
    <row r="7921" spans="2:24" ht="15.75" x14ac:dyDescent="0.25">
      <c r="B7921" s="34"/>
      <c r="X7921" s="51"/>
    </row>
    <row r="7922" spans="2:24" ht="15.75" x14ac:dyDescent="0.25">
      <c r="B7922" s="34"/>
      <c r="X7922" s="51"/>
    </row>
    <row r="7923" spans="2:24" ht="15.75" x14ac:dyDescent="0.25">
      <c r="B7923" s="34"/>
      <c r="X7923" s="51"/>
    </row>
    <row r="7924" spans="2:24" ht="15.75" x14ac:dyDescent="0.25">
      <c r="B7924" s="34"/>
      <c r="X7924" s="51"/>
    </row>
    <row r="7925" spans="2:24" ht="15.75" x14ac:dyDescent="0.25">
      <c r="B7925" s="34"/>
      <c r="X7925" s="51"/>
    </row>
    <row r="7926" spans="2:24" ht="15.75" x14ac:dyDescent="0.25">
      <c r="B7926" s="34"/>
      <c r="X7926" s="51"/>
    </row>
    <row r="7927" spans="2:24" ht="15.75" x14ac:dyDescent="0.25">
      <c r="B7927" s="34"/>
      <c r="X7927" s="51"/>
    </row>
    <row r="7928" spans="2:24" ht="15.75" x14ac:dyDescent="0.25">
      <c r="B7928" s="34"/>
      <c r="X7928" s="51"/>
    </row>
    <row r="7929" spans="2:24" ht="15.75" x14ac:dyDescent="0.25">
      <c r="B7929" s="34"/>
      <c r="X7929" s="51"/>
    </row>
    <row r="7930" spans="2:24" ht="15.75" x14ac:dyDescent="0.25">
      <c r="B7930" s="34"/>
      <c r="X7930" s="51"/>
    </row>
    <row r="7931" spans="2:24" ht="15.75" x14ac:dyDescent="0.25">
      <c r="B7931" s="34"/>
      <c r="X7931" s="51"/>
    </row>
    <row r="7932" spans="2:24" ht="15.75" x14ac:dyDescent="0.25">
      <c r="B7932" s="34"/>
      <c r="X7932" s="51"/>
    </row>
    <row r="7933" spans="2:24" ht="15.75" x14ac:dyDescent="0.25">
      <c r="B7933" s="34"/>
      <c r="X7933" s="51"/>
    </row>
    <row r="7934" spans="2:24" ht="15.75" x14ac:dyDescent="0.25">
      <c r="B7934" s="34"/>
      <c r="X7934" s="51"/>
    </row>
    <row r="7935" spans="2:24" ht="15.75" x14ac:dyDescent="0.25">
      <c r="B7935" s="34"/>
      <c r="X7935" s="51"/>
    </row>
    <row r="7936" spans="2:24" ht="15.75" x14ac:dyDescent="0.25">
      <c r="B7936" s="34"/>
      <c r="X7936" s="51"/>
    </row>
    <row r="7937" spans="2:24" ht="15.75" x14ac:dyDescent="0.25">
      <c r="B7937" s="34"/>
      <c r="X7937" s="51"/>
    </row>
    <row r="7938" spans="2:24" ht="15.75" x14ac:dyDescent="0.25">
      <c r="B7938" s="34"/>
      <c r="X7938" s="51"/>
    </row>
    <row r="7939" spans="2:24" ht="15.75" x14ac:dyDescent="0.25">
      <c r="B7939" s="34"/>
      <c r="X7939" s="51"/>
    </row>
    <row r="7940" spans="2:24" ht="15.75" x14ac:dyDescent="0.25">
      <c r="B7940" s="34"/>
      <c r="X7940" s="51"/>
    </row>
    <row r="7941" spans="2:24" ht="15.75" x14ac:dyDescent="0.25">
      <c r="B7941" s="34"/>
      <c r="X7941" s="51"/>
    </row>
    <row r="7942" spans="2:24" ht="15.75" x14ac:dyDescent="0.25">
      <c r="B7942" s="34"/>
      <c r="X7942" s="51"/>
    </row>
    <row r="7943" spans="2:24" ht="15.75" x14ac:dyDescent="0.25">
      <c r="B7943" s="34"/>
      <c r="X7943" s="51"/>
    </row>
    <row r="7944" spans="2:24" ht="15.75" x14ac:dyDescent="0.25">
      <c r="B7944" s="34"/>
      <c r="X7944" s="51"/>
    </row>
    <row r="7945" spans="2:24" ht="15.75" x14ac:dyDescent="0.25">
      <c r="B7945" s="34"/>
      <c r="X7945" s="51"/>
    </row>
    <row r="7946" spans="2:24" ht="15.75" x14ac:dyDescent="0.25">
      <c r="B7946" s="34"/>
      <c r="X7946" s="51"/>
    </row>
    <row r="7947" spans="2:24" ht="15.75" x14ac:dyDescent="0.25">
      <c r="B7947" s="34"/>
      <c r="X7947" s="51"/>
    </row>
    <row r="7948" spans="2:24" ht="15.75" x14ac:dyDescent="0.25">
      <c r="B7948" s="34"/>
      <c r="X7948" s="51"/>
    </row>
    <row r="7949" spans="2:24" ht="15.75" x14ac:dyDescent="0.25">
      <c r="B7949" s="34"/>
      <c r="X7949" s="51"/>
    </row>
    <row r="7950" spans="2:24" ht="15.75" x14ac:dyDescent="0.25">
      <c r="B7950" s="34"/>
      <c r="X7950" s="51"/>
    </row>
    <row r="7951" spans="2:24" ht="15.75" x14ac:dyDescent="0.25">
      <c r="B7951" s="34"/>
      <c r="X7951" s="51"/>
    </row>
    <row r="7952" spans="2:24" ht="15.75" x14ac:dyDescent="0.25">
      <c r="B7952" s="34"/>
      <c r="X7952" s="51"/>
    </row>
    <row r="7953" spans="2:24" ht="15.75" x14ac:dyDescent="0.25">
      <c r="B7953" s="34"/>
      <c r="X7953" s="51"/>
    </row>
    <row r="7954" spans="2:24" ht="15.75" x14ac:dyDescent="0.25">
      <c r="B7954" s="34"/>
      <c r="X7954" s="51"/>
    </row>
    <row r="7955" spans="2:24" ht="15.75" x14ac:dyDescent="0.25">
      <c r="B7955" s="34"/>
      <c r="X7955" s="51"/>
    </row>
    <row r="7956" spans="2:24" ht="15.75" x14ac:dyDescent="0.25">
      <c r="B7956" s="34"/>
      <c r="X7956" s="51"/>
    </row>
    <row r="7957" spans="2:24" ht="15.75" x14ac:dyDescent="0.25">
      <c r="B7957" s="34"/>
      <c r="X7957" s="51"/>
    </row>
    <row r="7958" spans="2:24" ht="15.75" x14ac:dyDescent="0.25">
      <c r="B7958" s="34"/>
      <c r="X7958" s="51"/>
    </row>
    <row r="7959" spans="2:24" ht="15.75" x14ac:dyDescent="0.25">
      <c r="B7959" s="34"/>
      <c r="X7959" s="51"/>
    </row>
    <row r="7960" spans="2:24" ht="15.75" x14ac:dyDescent="0.25">
      <c r="B7960" s="34"/>
      <c r="X7960" s="51"/>
    </row>
    <row r="7961" spans="2:24" ht="15.75" x14ac:dyDescent="0.25">
      <c r="B7961" s="34"/>
      <c r="X7961" s="51"/>
    </row>
    <row r="7962" spans="2:24" ht="15.75" x14ac:dyDescent="0.25">
      <c r="B7962" s="34"/>
      <c r="X7962" s="51"/>
    </row>
    <row r="7963" spans="2:24" ht="15.75" x14ac:dyDescent="0.25">
      <c r="B7963" s="34"/>
      <c r="X7963" s="51"/>
    </row>
    <row r="7964" spans="2:24" ht="15.75" x14ac:dyDescent="0.25">
      <c r="B7964" s="34"/>
      <c r="X7964" s="51"/>
    </row>
    <row r="7965" spans="2:24" ht="15.75" x14ac:dyDescent="0.25">
      <c r="B7965" s="34"/>
      <c r="X7965" s="51"/>
    </row>
    <row r="7966" spans="2:24" ht="15.75" x14ac:dyDescent="0.25">
      <c r="B7966" s="34"/>
      <c r="X7966" s="51"/>
    </row>
    <row r="7967" spans="2:24" ht="15.75" x14ac:dyDescent="0.25">
      <c r="B7967" s="34"/>
      <c r="X7967" s="51"/>
    </row>
    <row r="7968" spans="2:24" ht="15.75" x14ac:dyDescent="0.25">
      <c r="B7968" s="34"/>
      <c r="X7968" s="51"/>
    </row>
    <row r="7969" spans="2:24" ht="15.75" x14ac:dyDescent="0.25">
      <c r="B7969" s="34"/>
      <c r="X7969" s="51"/>
    </row>
    <row r="7970" spans="2:24" ht="15.75" x14ac:dyDescent="0.25">
      <c r="B7970" s="34"/>
      <c r="X7970" s="51"/>
    </row>
    <row r="7971" spans="2:24" ht="15.75" x14ac:dyDescent="0.25">
      <c r="B7971" s="34"/>
      <c r="X7971" s="51"/>
    </row>
    <row r="7972" spans="2:24" ht="15.75" x14ac:dyDescent="0.25">
      <c r="B7972" s="34"/>
      <c r="X7972" s="51"/>
    </row>
    <row r="7973" spans="2:24" ht="15.75" x14ac:dyDescent="0.25">
      <c r="B7973" s="34"/>
      <c r="X7973" s="51"/>
    </row>
    <row r="7974" spans="2:24" ht="15.75" x14ac:dyDescent="0.25">
      <c r="B7974" s="34"/>
      <c r="X7974" s="51"/>
    </row>
    <row r="7975" spans="2:24" ht="15.75" x14ac:dyDescent="0.25">
      <c r="B7975" s="34"/>
      <c r="X7975" s="51"/>
    </row>
    <row r="7976" spans="2:24" ht="15.75" x14ac:dyDescent="0.25">
      <c r="B7976" s="34"/>
      <c r="X7976" s="51"/>
    </row>
    <row r="7977" spans="2:24" ht="15.75" x14ac:dyDescent="0.25">
      <c r="B7977" s="34"/>
      <c r="X7977" s="51"/>
    </row>
    <row r="7978" spans="2:24" ht="15.75" x14ac:dyDescent="0.25">
      <c r="B7978" s="34"/>
      <c r="X7978" s="51"/>
    </row>
    <row r="7979" spans="2:24" ht="15.75" x14ac:dyDescent="0.25">
      <c r="B7979" s="34"/>
      <c r="X7979" s="51"/>
    </row>
    <row r="7980" spans="2:24" ht="15.75" x14ac:dyDescent="0.25">
      <c r="B7980" s="34"/>
      <c r="X7980" s="51"/>
    </row>
    <row r="7981" spans="2:24" ht="15.75" x14ac:dyDescent="0.25">
      <c r="B7981" s="34"/>
      <c r="X7981" s="51"/>
    </row>
    <row r="7982" spans="2:24" ht="15.75" x14ac:dyDescent="0.25">
      <c r="B7982" s="34"/>
      <c r="X7982" s="51"/>
    </row>
    <row r="7983" spans="2:24" ht="15.75" x14ac:dyDescent="0.25">
      <c r="B7983" s="34"/>
      <c r="X7983" s="51"/>
    </row>
    <row r="7984" spans="2:24" ht="15.75" x14ac:dyDescent="0.25">
      <c r="B7984" s="34"/>
      <c r="X7984" s="51"/>
    </row>
    <row r="7985" spans="2:24" ht="15.75" x14ac:dyDescent="0.25">
      <c r="B7985" s="34"/>
      <c r="X7985" s="51"/>
    </row>
    <row r="7986" spans="2:24" ht="15.75" x14ac:dyDescent="0.25">
      <c r="B7986" s="34"/>
      <c r="X7986" s="51"/>
    </row>
    <row r="7987" spans="2:24" ht="15.75" x14ac:dyDescent="0.25">
      <c r="B7987" s="34"/>
      <c r="X7987" s="51"/>
    </row>
    <row r="7988" spans="2:24" ht="15.75" x14ac:dyDescent="0.25">
      <c r="B7988" s="34"/>
      <c r="X7988" s="51"/>
    </row>
    <row r="7989" spans="2:24" ht="15.75" x14ac:dyDescent="0.25">
      <c r="B7989" s="34"/>
      <c r="X7989" s="51"/>
    </row>
    <row r="7990" spans="2:24" ht="15.75" x14ac:dyDescent="0.25">
      <c r="B7990" s="34"/>
      <c r="X7990" s="51"/>
    </row>
    <row r="7991" spans="2:24" ht="15.75" x14ac:dyDescent="0.25">
      <c r="B7991" s="34"/>
      <c r="X7991" s="51"/>
    </row>
    <row r="7992" spans="2:24" ht="15.75" x14ac:dyDescent="0.25">
      <c r="B7992" s="34"/>
      <c r="X7992" s="51"/>
    </row>
    <row r="7993" spans="2:24" ht="15.75" x14ac:dyDescent="0.25">
      <c r="B7993" s="34"/>
      <c r="X7993" s="51"/>
    </row>
    <row r="7994" spans="2:24" ht="15.75" x14ac:dyDescent="0.25">
      <c r="B7994" s="34"/>
      <c r="X7994" s="51"/>
    </row>
    <row r="7995" spans="2:24" ht="15.75" x14ac:dyDescent="0.25">
      <c r="B7995" s="34"/>
      <c r="X7995" s="51"/>
    </row>
    <row r="7996" spans="2:24" ht="15.75" x14ac:dyDescent="0.25">
      <c r="B7996" s="34"/>
      <c r="X7996" s="51"/>
    </row>
    <row r="7997" spans="2:24" ht="15.75" x14ac:dyDescent="0.25">
      <c r="B7997" s="34"/>
      <c r="X7997" s="51"/>
    </row>
    <row r="7998" spans="2:24" ht="15.75" x14ac:dyDescent="0.25">
      <c r="B7998" s="34"/>
      <c r="X7998" s="51"/>
    </row>
    <row r="7999" spans="2:24" ht="15.75" x14ac:dyDescent="0.25">
      <c r="B7999" s="34"/>
      <c r="X7999" s="51"/>
    </row>
    <row r="8000" spans="2:24" ht="15.75" x14ac:dyDescent="0.25">
      <c r="B8000" s="34"/>
      <c r="X8000" s="51"/>
    </row>
    <row r="8001" spans="2:24" ht="15.75" x14ac:dyDescent="0.25">
      <c r="B8001" s="34"/>
      <c r="X8001" s="51"/>
    </row>
    <row r="8002" spans="2:24" ht="15.75" x14ac:dyDescent="0.25">
      <c r="B8002" s="34"/>
      <c r="X8002" s="51"/>
    </row>
    <row r="8003" spans="2:24" ht="15.75" x14ac:dyDescent="0.25">
      <c r="B8003" s="34"/>
      <c r="X8003" s="51"/>
    </row>
    <row r="8004" spans="2:24" ht="15.75" x14ac:dyDescent="0.25">
      <c r="B8004" s="34"/>
      <c r="X8004" s="51"/>
    </row>
    <row r="8005" spans="2:24" ht="15.75" x14ac:dyDescent="0.25">
      <c r="B8005" s="34"/>
      <c r="X8005" s="51"/>
    </row>
    <row r="8006" spans="2:24" ht="15.75" x14ac:dyDescent="0.25">
      <c r="B8006" s="34"/>
      <c r="X8006" s="51"/>
    </row>
    <row r="8007" spans="2:24" ht="15.75" x14ac:dyDescent="0.25">
      <c r="B8007" s="34"/>
      <c r="X8007" s="51"/>
    </row>
    <row r="8008" spans="2:24" ht="15.75" x14ac:dyDescent="0.25">
      <c r="B8008" s="34"/>
      <c r="X8008" s="51"/>
    </row>
    <row r="8009" spans="2:24" ht="15.75" x14ac:dyDescent="0.25">
      <c r="B8009" s="34"/>
      <c r="X8009" s="51"/>
    </row>
    <row r="8010" spans="2:24" ht="15.75" x14ac:dyDescent="0.25">
      <c r="B8010" s="34"/>
      <c r="X8010" s="51"/>
    </row>
    <row r="8011" spans="2:24" ht="15.75" x14ac:dyDescent="0.25">
      <c r="B8011" s="34"/>
      <c r="X8011" s="51"/>
    </row>
    <row r="8012" spans="2:24" ht="15.75" x14ac:dyDescent="0.25">
      <c r="B8012" s="34"/>
      <c r="X8012" s="51"/>
    </row>
    <row r="8013" spans="2:24" ht="15.75" x14ac:dyDescent="0.25">
      <c r="B8013" s="34"/>
      <c r="X8013" s="51"/>
    </row>
    <row r="8014" spans="2:24" ht="15.75" x14ac:dyDescent="0.25">
      <c r="B8014" s="34"/>
      <c r="X8014" s="51"/>
    </row>
    <row r="8015" spans="2:24" ht="15.75" x14ac:dyDescent="0.25">
      <c r="B8015" s="34"/>
      <c r="X8015" s="51"/>
    </row>
    <row r="8016" spans="2:24" ht="15.75" x14ac:dyDescent="0.25">
      <c r="B8016" s="34"/>
      <c r="X8016" s="51"/>
    </row>
    <row r="8017" spans="2:24" ht="15.75" x14ac:dyDescent="0.25">
      <c r="B8017" s="34"/>
      <c r="X8017" s="51"/>
    </row>
    <row r="8018" spans="2:24" ht="15.75" x14ac:dyDescent="0.25">
      <c r="B8018" s="34"/>
      <c r="X8018" s="51"/>
    </row>
    <row r="8019" spans="2:24" ht="15.75" x14ac:dyDescent="0.25">
      <c r="B8019" s="34"/>
      <c r="X8019" s="51"/>
    </row>
    <row r="8020" spans="2:24" ht="15.75" x14ac:dyDescent="0.25">
      <c r="B8020" s="34"/>
      <c r="X8020" s="51"/>
    </row>
    <row r="8021" spans="2:24" ht="15.75" x14ac:dyDescent="0.25">
      <c r="B8021" s="34"/>
      <c r="X8021" s="51"/>
    </row>
    <row r="8022" spans="2:24" ht="15.75" x14ac:dyDescent="0.25">
      <c r="B8022" s="34"/>
      <c r="X8022" s="51"/>
    </row>
    <row r="8023" spans="2:24" ht="15.75" x14ac:dyDescent="0.25">
      <c r="B8023" s="34"/>
      <c r="X8023" s="51"/>
    </row>
    <row r="8024" spans="2:24" ht="15.75" x14ac:dyDescent="0.25">
      <c r="B8024" s="34"/>
      <c r="X8024" s="51"/>
    </row>
    <row r="8025" spans="2:24" ht="15.75" x14ac:dyDescent="0.25">
      <c r="B8025" s="34"/>
      <c r="X8025" s="51"/>
    </row>
    <row r="8026" spans="2:24" ht="15.75" x14ac:dyDescent="0.25">
      <c r="B8026" s="34"/>
      <c r="X8026" s="51"/>
    </row>
    <row r="8027" spans="2:24" ht="15.75" x14ac:dyDescent="0.25">
      <c r="B8027" s="34"/>
      <c r="X8027" s="51"/>
    </row>
    <row r="8028" spans="2:24" ht="15.75" x14ac:dyDescent="0.25">
      <c r="B8028" s="34"/>
      <c r="X8028" s="51"/>
    </row>
    <row r="8029" spans="2:24" ht="15.75" x14ac:dyDescent="0.25">
      <c r="B8029" s="34"/>
      <c r="X8029" s="51"/>
    </row>
    <row r="8030" spans="2:24" ht="15.75" x14ac:dyDescent="0.25">
      <c r="B8030" s="34"/>
      <c r="X8030" s="51"/>
    </row>
    <row r="8031" spans="2:24" ht="15.75" x14ac:dyDescent="0.25">
      <c r="B8031" s="34"/>
      <c r="X8031" s="51"/>
    </row>
    <row r="8032" spans="2:24" ht="15.75" x14ac:dyDescent="0.25">
      <c r="B8032" s="34"/>
      <c r="X8032" s="51"/>
    </row>
    <row r="8033" spans="2:24" ht="15.75" x14ac:dyDescent="0.25">
      <c r="B8033" s="34"/>
      <c r="X8033" s="51"/>
    </row>
    <row r="8034" spans="2:24" ht="15.75" x14ac:dyDescent="0.25">
      <c r="B8034" s="34"/>
      <c r="X8034" s="51"/>
    </row>
    <row r="8035" spans="2:24" ht="15.75" x14ac:dyDescent="0.25">
      <c r="B8035" s="34"/>
      <c r="X8035" s="51"/>
    </row>
    <row r="8036" spans="2:24" ht="15.75" x14ac:dyDescent="0.25">
      <c r="B8036" s="34"/>
      <c r="X8036" s="51"/>
    </row>
    <row r="8037" spans="2:24" ht="15.75" x14ac:dyDescent="0.25">
      <c r="B8037" s="34"/>
      <c r="X8037" s="51"/>
    </row>
    <row r="8038" spans="2:24" ht="15.75" x14ac:dyDescent="0.25">
      <c r="B8038" s="34"/>
      <c r="X8038" s="51"/>
    </row>
    <row r="8039" spans="2:24" ht="15.75" x14ac:dyDescent="0.25">
      <c r="B8039" s="34"/>
      <c r="X8039" s="51"/>
    </row>
    <row r="8040" spans="2:24" ht="15.75" x14ac:dyDescent="0.25">
      <c r="B8040" s="34"/>
      <c r="X8040" s="51"/>
    </row>
    <row r="8041" spans="2:24" ht="15.75" x14ac:dyDescent="0.25">
      <c r="B8041" s="34"/>
      <c r="X8041" s="51"/>
    </row>
    <row r="8042" spans="2:24" ht="15.75" x14ac:dyDescent="0.25">
      <c r="B8042" s="34"/>
      <c r="X8042" s="51"/>
    </row>
    <row r="8043" spans="2:24" ht="15.75" x14ac:dyDescent="0.25">
      <c r="B8043" s="34"/>
      <c r="X8043" s="51"/>
    </row>
    <row r="8044" spans="2:24" ht="15.75" x14ac:dyDescent="0.25">
      <c r="B8044" s="34"/>
      <c r="X8044" s="51"/>
    </row>
    <row r="8045" spans="2:24" ht="15.75" x14ac:dyDescent="0.25">
      <c r="B8045" s="34"/>
      <c r="X8045" s="51"/>
    </row>
    <row r="8046" spans="2:24" ht="15.75" x14ac:dyDescent="0.25">
      <c r="B8046" s="34"/>
      <c r="X8046" s="51"/>
    </row>
    <row r="8047" spans="2:24" ht="15.75" x14ac:dyDescent="0.25">
      <c r="B8047" s="34"/>
      <c r="X8047" s="51"/>
    </row>
    <row r="8048" spans="2:24" ht="15.75" x14ac:dyDescent="0.25">
      <c r="B8048" s="34"/>
      <c r="X8048" s="51"/>
    </row>
    <row r="8049" spans="2:24" ht="15.75" x14ac:dyDescent="0.25">
      <c r="B8049" s="34"/>
      <c r="X8049" s="51"/>
    </row>
    <row r="8050" spans="2:24" ht="15.75" x14ac:dyDescent="0.25">
      <c r="B8050" s="34"/>
      <c r="X8050" s="51"/>
    </row>
    <row r="8051" spans="2:24" ht="15.75" x14ac:dyDescent="0.25">
      <c r="B8051" s="34"/>
      <c r="X8051" s="51"/>
    </row>
    <row r="8052" spans="2:24" ht="15.75" x14ac:dyDescent="0.25">
      <c r="B8052" s="34"/>
      <c r="X8052" s="51"/>
    </row>
    <row r="8053" spans="2:24" ht="15.75" x14ac:dyDescent="0.25">
      <c r="B8053" s="34"/>
      <c r="X8053" s="51"/>
    </row>
    <row r="8054" spans="2:24" ht="15.75" x14ac:dyDescent="0.25">
      <c r="B8054" s="34"/>
      <c r="X8054" s="51"/>
    </row>
    <row r="8055" spans="2:24" ht="15.75" x14ac:dyDescent="0.25">
      <c r="B8055" s="34"/>
      <c r="X8055" s="51"/>
    </row>
    <row r="8056" spans="2:24" ht="15.75" x14ac:dyDescent="0.25">
      <c r="B8056" s="34"/>
      <c r="X8056" s="51"/>
    </row>
    <row r="8057" spans="2:24" ht="15.75" x14ac:dyDescent="0.25">
      <c r="B8057" s="34"/>
      <c r="X8057" s="51"/>
    </row>
    <row r="8058" spans="2:24" ht="15.75" x14ac:dyDescent="0.25">
      <c r="B8058" s="34"/>
      <c r="X8058" s="51"/>
    </row>
    <row r="8059" spans="2:24" ht="15.75" x14ac:dyDescent="0.25">
      <c r="B8059" s="34"/>
      <c r="X8059" s="51"/>
    </row>
    <row r="8060" spans="2:24" ht="15.75" x14ac:dyDescent="0.25">
      <c r="B8060" s="34"/>
      <c r="X8060" s="51"/>
    </row>
    <row r="8061" spans="2:24" ht="15.75" x14ac:dyDescent="0.25">
      <c r="B8061" s="34"/>
      <c r="X8061" s="51"/>
    </row>
    <row r="8062" spans="2:24" ht="15.75" x14ac:dyDescent="0.25">
      <c r="B8062" s="34"/>
      <c r="X8062" s="51"/>
    </row>
    <row r="8063" spans="2:24" ht="15.75" x14ac:dyDescent="0.25">
      <c r="B8063" s="34"/>
      <c r="X8063" s="51"/>
    </row>
    <row r="8064" spans="2:24" ht="15.75" x14ac:dyDescent="0.25">
      <c r="B8064" s="34"/>
      <c r="X8064" s="51"/>
    </row>
    <row r="8065" spans="2:24" ht="15.75" x14ac:dyDescent="0.25">
      <c r="B8065" s="34"/>
      <c r="X8065" s="51"/>
    </row>
    <row r="8066" spans="2:24" ht="15.75" x14ac:dyDescent="0.25">
      <c r="B8066" s="34"/>
      <c r="X8066" s="51"/>
    </row>
    <row r="8067" spans="2:24" ht="15.75" x14ac:dyDescent="0.25">
      <c r="B8067" s="34"/>
      <c r="X8067" s="51"/>
    </row>
    <row r="8068" spans="2:24" ht="15.75" x14ac:dyDescent="0.25">
      <c r="B8068" s="34"/>
      <c r="X8068" s="51"/>
    </row>
    <row r="8069" spans="2:24" ht="15.75" x14ac:dyDescent="0.25">
      <c r="B8069" s="34"/>
      <c r="X8069" s="51"/>
    </row>
    <row r="8070" spans="2:24" ht="15.75" x14ac:dyDescent="0.25">
      <c r="B8070" s="34"/>
      <c r="X8070" s="51"/>
    </row>
    <row r="8071" spans="2:24" ht="15.75" x14ac:dyDescent="0.25">
      <c r="B8071" s="34"/>
      <c r="X8071" s="51"/>
    </row>
    <row r="8072" spans="2:24" ht="15.75" x14ac:dyDescent="0.25">
      <c r="B8072" s="34"/>
      <c r="X8072" s="51"/>
    </row>
    <row r="8073" spans="2:24" ht="15.75" x14ac:dyDescent="0.25">
      <c r="B8073" s="34"/>
      <c r="X8073" s="51"/>
    </row>
    <row r="8074" spans="2:24" ht="15.75" x14ac:dyDescent="0.25">
      <c r="B8074" s="34"/>
      <c r="X8074" s="51"/>
    </row>
    <row r="8075" spans="2:24" ht="15.75" x14ac:dyDescent="0.25">
      <c r="B8075" s="34"/>
      <c r="X8075" s="51"/>
    </row>
    <row r="8076" spans="2:24" ht="15.75" x14ac:dyDescent="0.25">
      <c r="B8076" s="34"/>
      <c r="X8076" s="51"/>
    </row>
    <row r="8077" spans="2:24" ht="15.75" x14ac:dyDescent="0.25">
      <c r="B8077" s="34"/>
      <c r="X8077" s="51"/>
    </row>
    <row r="8078" spans="2:24" ht="15.75" x14ac:dyDescent="0.25">
      <c r="B8078" s="34"/>
      <c r="X8078" s="51"/>
    </row>
    <row r="8079" spans="2:24" ht="15.75" x14ac:dyDescent="0.25">
      <c r="B8079" s="34"/>
      <c r="X8079" s="51"/>
    </row>
    <row r="8080" spans="2:24" ht="15.75" x14ac:dyDescent="0.25">
      <c r="B8080" s="34"/>
      <c r="X8080" s="51"/>
    </row>
    <row r="8081" spans="2:24" ht="15.75" x14ac:dyDescent="0.25">
      <c r="B8081" s="34"/>
      <c r="X8081" s="51"/>
    </row>
    <row r="8082" spans="2:24" ht="15.75" x14ac:dyDescent="0.25">
      <c r="B8082" s="34"/>
      <c r="X8082" s="51"/>
    </row>
    <row r="8083" spans="2:24" ht="15.75" x14ac:dyDescent="0.25">
      <c r="B8083" s="34"/>
      <c r="X8083" s="51"/>
    </row>
    <row r="8084" spans="2:24" ht="15.75" x14ac:dyDescent="0.25">
      <c r="B8084" s="34"/>
      <c r="X8084" s="51"/>
    </row>
    <row r="8085" spans="2:24" ht="15.75" x14ac:dyDescent="0.25">
      <c r="B8085" s="34"/>
      <c r="X8085" s="51"/>
    </row>
    <row r="8086" spans="2:24" ht="15.75" x14ac:dyDescent="0.25">
      <c r="B8086" s="34"/>
      <c r="X8086" s="51"/>
    </row>
    <row r="8087" spans="2:24" ht="15.75" x14ac:dyDescent="0.25">
      <c r="B8087" s="34"/>
      <c r="X8087" s="51"/>
    </row>
    <row r="8088" spans="2:24" ht="15.75" x14ac:dyDescent="0.25">
      <c r="B8088" s="34"/>
      <c r="X8088" s="51"/>
    </row>
    <row r="8089" spans="2:24" ht="15.75" x14ac:dyDescent="0.25">
      <c r="B8089" s="34"/>
      <c r="X8089" s="51"/>
    </row>
    <row r="8090" spans="2:24" ht="15.75" x14ac:dyDescent="0.25">
      <c r="B8090" s="34"/>
      <c r="X8090" s="51"/>
    </row>
    <row r="8091" spans="2:24" ht="15.75" x14ac:dyDescent="0.25">
      <c r="B8091" s="34"/>
      <c r="X8091" s="51"/>
    </row>
    <row r="8092" spans="2:24" ht="15.75" x14ac:dyDescent="0.25">
      <c r="B8092" s="34"/>
      <c r="X8092" s="51"/>
    </row>
    <row r="8093" spans="2:24" ht="15.75" x14ac:dyDescent="0.25">
      <c r="B8093" s="34"/>
      <c r="X8093" s="51"/>
    </row>
    <row r="8094" spans="2:24" ht="15.75" x14ac:dyDescent="0.25">
      <c r="B8094" s="34"/>
      <c r="X8094" s="51"/>
    </row>
    <row r="8095" spans="2:24" ht="15.75" x14ac:dyDescent="0.25">
      <c r="B8095" s="34"/>
      <c r="X8095" s="51"/>
    </row>
    <row r="8096" spans="2:24" ht="15.75" x14ac:dyDescent="0.25">
      <c r="B8096" s="34"/>
      <c r="X8096" s="51"/>
    </row>
    <row r="8097" spans="2:24" ht="15.75" x14ac:dyDescent="0.25">
      <c r="B8097" s="34"/>
      <c r="X8097" s="51"/>
    </row>
    <row r="8098" spans="2:24" ht="15.75" x14ac:dyDescent="0.25">
      <c r="B8098" s="34"/>
      <c r="X8098" s="51"/>
    </row>
    <row r="8099" spans="2:24" ht="15.75" x14ac:dyDescent="0.25">
      <c r="B8099" s="34"/>
      <c r="X8099" s="51"/>
    </row>
    <row r="8100" spans="2:24" ht="15.75" x14ac:dyDescent="0.25">
      <c r="B8100" s="34"/>
      <c r="X8100" s="51"/>
    </row>
    <row r="8101" spans="2:24" ht="15.75" x14ac:dyDescent="0.25">
      <c r="B8101" s="34"/>
      <c r="X8101" s="51"/>
    </row>
    <row r="8102" spans="2:24" ht="15.75" x14ac:dyDescent="0.25">
      <c r="B8102" s="34"/>
      <c r="X8102" s="51"/>
    </row>
    <row r="8103" spans="2:24" ht="15.75" x14ac:dyDescent="0.25">
      <c r="B8103" s="34"/>
      <c r="X8103" s="51"/>
    </row>
    <row r="8104" spans="2:24" ht="15.75" x14ac:dyDescent="0.25">
      <c r="B8104" s="34"/>
      <c r="X8104" s="51"/>
    </row>
    <row r="8105" spans="2:24" ht="15.75" x14ac:dyDescent="0.25">
      <c r="B8105" s="34"/>
      <c r="X8105" s="51"/>
    </row>
    <row r="8106" spans="2:24" ht="15.75" x14ac:dyDescent="0.25">
      <c r="B8106" s="34"/>
      <c r="X8106" s="51"/>
    </row>
    <row r="8107" spans="2:24" ht="15.75" x14ac:dyDescent="0.25">
      <c r="B8107" s="34"/>
      <c r="X8107" s="51"/>
    </row>
    <row r="8108" spans="2:24" ht="15.75" x14ac:dyDescent="0.25">
      <c r="B8108" s="34"/>
      <c r="X8108" s="51"/>
    </row>
    <row r="8109" spans="2:24" ht="15.75" x14ac:dyDescent="0.25">
      <c r="B8109" s="34"/>
      <c r="X8109" s="51"/>
    </row>
    <row r="8110" spans="2:24" ht="15.75" x14ac:dyDescent="0.25">
      <c r="B8110" s="34"/>
      <c r="X8110" s="51"/>
    </row>
    <row r="8111" spans="2:24" ht="15.75" x14ac:dyDescent="0.25">
      <c r="B8111" s="34"/>
      <c r="X8111" s="51"/>
    </row>
    <row r="8112" spans="2:24" ht="15.75" x14ac:dyDescent="0.25">
      <c r="B8112" s="34"/>
      <c r="X8112" s="51"/>
    </row>
    <row r="8113" spans="2:24" ht="15.75" x14ac:dyDescent="0.25">
      <c r="B8113" s="34"/>
      <c r="X8113" s="51"/>
    </row>
    <row r="8114" spans="2:24" ht="15.75" x14ac:dyDescent="0.25">
      <c r="B8114" s="34"/>
      <c r="X8114" s="51"/>
    </row>
    <row r="8115" spans="2:24" ht="15.75" x14ac:dyDescent="0.25">
      <c r="B8115" s="34"/>
      <c r="X8115" s="51"/>
    </row>
    <row r="8116" spans="2:24" ht="15.75" x14ac:dyDescent="0.25">
      <c r="B8116" s="34"/>
      <c r="X8116" s="51"/>
    </row>
    <row r="8117" spans="2:24" ht="15.75" x14ac:dyDescent="0.25">
      <c r="B8117" s="34"/>
      <c r="X8117" s="51"/>
    </row>
    <row r="8118" spans="2:24" ht="15.75" x14ac:dyDescent="0.25">
      <c r="B8118" s="34"/>
      <c r="X8118" s="51"/>
    </row>
    <row r="8119" spans="2:24" ht="15.75" x14ac:dyDescent="0.25">
      <c r="B8119" s="34"/>
      <c r="X8119" s="51"/>
    </row>
    <row r="8120" spans="2:24" ht="15.75" x14ac:dyDescent="0.25">
      <c r="B8120" s="34"/>
      <c r="X8120" s="51"/>
    </row>
    <row r="8121" spans="2:24" ht="15.75" x14ac:dyDescent="0.25">
      <c r="B8121" s="34"/>
      <c r="X8121" s="51"/>
    </row>
    <row r="8122" spans="2:24" ht="15.75" x14ac:dyDescent="0.25">
      <c r="B8122" s="34"/>
      <c r="X8122" s="51"/>
    </row>
    <row r="8123" spans="2:24" ht="15.75" x14ac:dyDescent="0.25">
      <c r="B8123" s="34"/>
      <c r="X8123" s="51"/>
    </row>
    <row r="8124" spans="2:24" ht="15.75" x14ac:dyDescent="0.25">
      <c r="B8124" s="34"/>
      <c r="X8124" s="51"/>
    </row>
    <row r="8125" spans="2:24" ht="15.75" x14ac:dyDescent="0.25">
      <c r="B8125" s="34"/>
      <c r="X8125" s="51"/>
    </row>
    <row r="8126" spans="2:24" ht="15.75" x14ac:dyDescent="0.25">
      <c r="B8126" s="34"/>
      <c r="X8126" s="51"/>
    </row>
    <row r="8127" spans="2:24" ht="15.75" x14ac:dyDescent="0.25">
      <c r="B8127" s="34"/>
      <c r="X8127" s="51"/>
    </row>
    <row r="8128" spans="2:24" ht="15.75" x14ac:dyDescent="0.25">
      <c r="B8128" s="34"/>
      <c r="X8128" s="51"/>
    </row>
    <row r="8129" spans="2:24" ht="15.75" x14ac:dyDescent="0.25">
      <c r="B8129" s="34"/>
      <c r="X8129" s="51"/>
    </row>
    <row r="8130" spans="2:24" ht="15.75" x14ac:dyDescent="0.25">
      <c r="B8130" s="34"/>
      <c r="X8130" s="51"/>
    </row>
    <row r="8131" spans="2:24" ht="15.75" x14ac:dyDescent="0.25">
      <c r="B8131" s="34"/>
      <c r="X8131" s="51"/>
    </row>
    <row r="8132" spans="2:24" ht="15.75" x14ac:dyDescent="0.25">
      <c r="B8132" s="34"/>
      <c r="X8132" s="51"/>
    </row>
    <row r="8133" spans="2:24" ht="15.75" x14ac:dyDescent="0.25">
      <c r="B8133" s="34"/>
      <c r="X8133" s="51"/>
    </row>
    <row r="8134" spans="2:24" ht="15.75" x14ac:dyDescent="0.25">
      <c r="B8134" s="34"/>
      <c r="X8134" s="51"/>
    </row>
    <row r="8135" spans="2:24" ht="15.75" x14ac:dyDescent="0.25">
      <c r="B8135" s="34"/>
      <c r="X8135" s="51"/>
    </row>
    <row r="8136" spans="2:24" ht="15.75" x14ac:dyDescent="0.25">
      <c r="B8136" s="34"/>
      <c r="X8136" s="51"/>
    </row>
    <row r="8137" spans="2:24" ht="15.75" x14ac:dyDescent="0.25">
      <c r="B8137" s="34"/>
      <c r="X8137" s="51"/>
    </row>
    <row r="8138" spans="2:24" ht="15.75" x14ac:dyDescent="0.25">
      <c r="B8138" s="34"/>
      <c r="X8138" s="51"/>
    </row>
    <row r="8139" spans="2:24" ht="15.75" x14ac:dyDescent="0.25">
      <c r="B8139" s="34"/>
      <c r="X8139" s="51"/>
    </row>
    <row r="8140" spans="2:24" ht="15.75" x14ac:dyDescent="0.25">
      <c r="B8140" s="34"/>
      <c r="X8140" s="51"/>
    </row>
    <row r="8141" spans="2:24" ht="15.75" x14ac:dyDescent="0.25">
      <c r="B8141" s="34"/>
      <c r="X8141" s="51"/>
    </row>
    <row r="8142" spans="2:24" ht="15.75" x14ac:dyDescent="0.25">
      <c r="B8142" s="34"/>
      <c r="X8142" s="51"/>
    </row>
    <row r="8143" spans="2:24" ht="15.75" x14ac:dyDescent="0.25">
      <c r="B8143" s="34"/>
      <c r="X8143" s="51"/>
    </row>
    <row r="8144" spans="2:24" ht="15.75" x14ac:dyDescent="0.25">
      <c r="B8144" s="34"/>
      <c r="X8144" s="51"/>
    </row>
    <row r="8145" spans="2:24" ht="15.75" x14ac:dyDescent="0.25">
      <c r="B8145" s="34"/>
      <c r="X8145" s="51"/>
    </row>
    <row r="8146" spans="2:24" ht="15.75" x14ac:dyDescent="0.25">
      <c r="B8146" s="34"/>
      <c r="X8146" s="51"/>
    </row>
    <row r="8147" spans="2:24" ht="15.75" x14ac:dyDescent="0.25">
      <c r="B8147" s="34"/>
      <c r="X8147" s="51"/>
    </row>
    <row r="8148" spans="2:24" ht="15.75" x14ac:dyDescent="0.25">
      <c r="B8148" s="34"/>
      <c r="X8148" s="51"/>
    </row>
    <row r="8149" spans="2:24" ht="15.75" x14ac:dyDescent="0.25">
      <c r="B8149" s="34"/>
      <c r="X8149" s="51"/>
    </row>
    <row r="8150" spans="2:24" ht="15.75" x14ac:dyDescent="0.25">
      <c r="B8150" s="34"/>
      <c r="X8150" s="51"/>
    </row>
    <row r="8151" spans="2:24" ht="15.75" x14ac:dyDescent="0.25">
      <c r="B8151" s="34"/>
      <c r="X8151" s="51"/>
    </row>
    <row r="8152" spans="2:24" ht="15.75" x14ac:dyDescent="0.25">
      <c r="B8152" s="34"/>
      <c r="X8152" s="51"/>
    </row>
    <row r="8153" spans="2:24" ht="15.75" x14ac:dyDescent="0.25">
      <c r="B8153" s="34"/>
      <c r="X8153" s="51"/>
    </row>
    <row r="8154" spans="2:24" ht="15.75" x14ac:dyDescent="0.25">
      <c r="B8154" s="34"/>
      <c r="X8154" s="51"/>
    </row>
    <row r="8155" spans="2:24" ht="15.75" x14ac:dyDescent="0.25">
      <c r="B8155" s="34"/>
      <c r="X8155" s="51"/>
    </row>
    <row r="8156" spans="2:24" ht="15.75" x14ac:dyDescent="0.25">
      <c r="B8156" s="34"/>
      <c r="X8156" s="51"/>
    </row>
    <row r="8157" spans="2:24" ht="15.75" x14ac:dyDescent="0.25">
      <c r="B8157" s="34"/>
      <c r="X8157" s="51"/>
    </row>
    <row r="8158" spans="2:24" ht="15.75" x14ac:dyDescent="0.25">
      <c r="B8158" s="34"/>
      <c r="X8158" s="51"/>
    </row>
    <row r="8159" spans="2:24" ht="15.75" x14ac:dyDescent="0.25">
      <c r="B8159" s="34"/>
      <c r="X8159" s="51"/>
    </row>
    <row r="8160" spans="2:24" ht="15.75" x14ac:dyDescent="0.25">
      <c r="B8160" s="34"/>
      <c r="X8160" s="51"/>
    </row>
    <row r="8161" spans="2:24" ht="15.75" x14ac:dyDescent="0.25">
      <c r="B8161" s="34"/>
      <c r="X8161" s="51"/>
    </row>
    <row r="8162" spans="2:24" ht="15.75" x14ac:dyDescent="0.25">
      <c r="B8162" s="34"/>
      <c r="X8162" s="51"/>
    </row>
    <row r="8163" spans="2:24" ht="15.75" x14ac:dyDescent="0.25">
      <c r="B8163" s="34"/>
      <c r="X8163" s="51"/>
    </row>
    <row r="8164" spans="2:24" ht="15.75" x14ac:dyDescent="0.25">
      <c r="B8164" s="34"/>
      <c r="X8164" s="51"/>
    </row>
    <row r="8165" spans="2:24" ht="15.75" x14ac:dyDescent="0.25">
      <c r="B8165" s="34"/>
      <c r="X8165" s="51"/>
    </row>
    <row r="8166" spans="2:24" ht="15.75" x14ac:dyDescent="0.25">
      <c r="B8166" s="34"/>
      <c r="X8166" s="51"/>
    </row>
    <row r="8167" spans="2:24" ht="15.75" x14ac:dyDescent="0.25">
      <c r="B8167" s="34"/>
      <c r="X8167" s="51"/>
    </row>
    <row r="8168" spans="2:24" ht="15.75" x14ac:dyDescent="0.25">
      <c r="B8168" s="34"/>
      <c r="X8168" s="51"/>
    </row>
    <row r="8169" spans="2:24" ht="15.75" x14ac:dyDescent="0.25">
      <c r="B8169" s="34"/>
      <c r="X8169" s="51"/>
    </row>
    <row r="8170" spans="2:24" ht="15.75" x14ac:dyDescent="0.25">
      <c r="B8170" s="34"/>
      <c r="X8170" s="51"/>
    </row>
    <row r="8171" spans="2:24" ht="15.75" x14ac:dyDescent="0.25">
      <c r="B8171" s="34"/>
      <c r="X8171" s="51"/>
    </row>
    <row r="8172" spans="2:24" ht="15.75" x14ac:dyDescent="0.25">
      <c r="B8172" s="34"/>
      <c r="X8172" s="51"/>
    </row>
    <row r="8173" spans="2:24" ht="15.75" x14ac:dyDescent="0.25">
      <c r="B8173" s="34"/>
      <c r="X8173" s="51"/>
    </row>
    <row r="8174" spans="2:24" ht="15.75" x14ac:dyDescent="0.25">
      <c r="B8174" s="34"/>
      <c r="X8174" s="51"/>
    </row>
    <row r="8175" spans="2:24" ht="15.75" x14ac:dyDescent="0.25">
      <c r="B8175" s="34"/>
      <c r="X8175" s="51"/>
    </row>
    <row r="8176" spans="2:24" ht="15.75" x14ac:dyDescent="0.25">
      <c r="B8176" s="34"/>
      <c r="X8176" s="51"/>
    </row>
    <row r="8177" spans="2:24" ht="15.75" x14ac:dyDescent="0.25">
      <c r="B8177" s="34"/>
      <c r="X8177" s="51"/>
    </row>
    <row r="8178" spans="2:24" ht="15.75" x14ac:dyDescent="0.25">
      <c r="B8178" s="34"/>
      <c r="X8178" s="51"/>
    </row>
    <row r="8179" spans="2:24" ht="15.75" x14ac:dyDescent="0.25">
      <c r="B8179" s="34"/>
      <c r="X8179" s="51"/>
    </row>
    <row r="8180" spans="2:24" ht="15.75" x14ac:dyDescent="0.25">
      <c r="B8180" s="34"/>
      <c r="X8180" s="51"/>
    </row>
    <row r="8181" spans="2:24" ht="15.75" x14ac:dyDescent="0.25">
      <c r="B8181" s="34"/>
      <c r="X8181" s="51"/>
    </row>
    <row r="8182" spans="2:24" ht="15.75" x14ac:dyDescent="0.25">
      <c r="B8182" s="34"/>
      <c r="X8182" s="51"/>
    </row>
    <row r="8183" spans="2:24" ht="15.75" x14ac:dyDescent="0.25">
      <c r="B8183" s="34"/>
      <c r="X8183" s="51"/>
    </row>
    <row r="8184" spans="2:24" ht="15.75" x14ac:dyDescent="0.25">
      <c r="B8184" s="34"/>
      <c r="X8184" s="51"/>
    </row>
    <row r="8185" spans="2:24" ht="15.75" x14ac:dyDescent="0.25">
      <c r="B8185" s="34"/>
      <c r="X8185" s="51"/>
    </row>
    <row r="8186" spans="2:24" ht="15.75" x14ac:dyDescent="0.25">
      <c r="B8186" s="34"/>
      <c r="X8186" s="51"/>
    </row>
    <row r="8187" spans="2:24" ht="15.75" x14ac:dyDescent="0.25">
      <c r="B8187" s="34"/>
      <c r="X8187" s="51"/>
    </row>
    <row r="8188" spans="2:24" ht="15.75" x14ac:dyDescent="0.25">
      <c r="B8188" s="34"/>
      <c r="X8188" s="51"/>
    </row>
    <row r="8189" spans="2:24" ht="15.75" x14ac:dyDescent="0.25">
      <c r="B8189" s="34"/>
      <c r="X8189" s="51"/>
    </row>
    <row r="8190" spans="2:24" ht="15.75" x14ac:dyDescent="0.25">
      <c r="B8190" s="34"/>
      <c r="X8190" s="51"/>
    </row>
    <row r="8191" spans="2:24" ht="15.75" x14ac:dyDescent="0.25">
      <c r="B8191" s="34"/>
      <c r="X8191" s="51"/>
    </row>
    <row r="8192" spans="2:24" ht="15.75" x14ac:dyDescent="0.25">
      <c r="B8192" s="34"/>
      <c r="X8192" s="51"/>
    </row>
    <row r="8193" spans="2:24" ht="15.75" x14ac:dyDescent="0.25">
      <c r="B8193" s="34"/>
      <c r="X8193" s="51"/>
    </row>
    <row r="8194" spans="2:24" ht="15.75" x14ac:dyDescent="0.25">
      <c r="B8194" s="34"/>
      <c r="X8194" s="51"/>
    </row>
    <row r="8195" spans="2:24" ht="15.75" x14ac:dyDescent="0.25">
      <c r="B8195" s="34"/>
      <c r="X8195" s="51"/>
    </row>
    <row r="8196" spans="2:24" ht="15.75" x14ac:dyDescent="0.25">
      <c r="B8196" s="34"/>
      <c r="X8196" s="51"/>
    </row>
    <row r="8197" spans="2:24" ht="15.75" x14ac:dyDescent="0.25">
      <c r="B8197" s="34"/>
      <c r="X8197" s="51"/>
    </row>
    <row r="8198" spans="2:24" ht="15.75" x14ac:dyDescent="0.25">
      <c r="B8198" s="34"/>
      <c r="X8198" s="51"/>
    </row>
    <row r="8199" spans="2:24" ht="15.75" x14ac:dyDescent="0.25">
      <c r="B8199" s="34"/>
      <c r="X8199" s="51"/>
    </row>
    <row r="8200" spans="2:24" ht="15.75" x14ac:dyDescent="0.25">
      <c r="B8200" s="34"/>
      <c r="X8200" s="51"/>
    </row>
    <row r="8201" spans="2:24" ht="15.75" x14ac:dyDescent="0.25">
      <c r="B8201" s="34"/>
      <c r="X8201" s="51"/>
    </row>
    <row r="8202" spans="2:24" ht="15.75" x14ac:dyDescent="0.25">
      <c r="B8202" s="34"/>
      <c r="X8202" s="51"/>
    </row>
    <row r="8203" spans="2:24" ht="15.75" x14ac:dyDescent="0.25">
      <c r="B8203" s="34"/>
      <c r="X8203" s="51"/>
    </row>
    <row r="8204" spans="2:24" ht="15.75" x14ac:dyDescent="0.25">
      <c r="B8204" s="34"/>
      <c r="X8204" s="51"/>
    </row>
    <row r="8205" spans="2:24" ht="15.75" x14ac:dyDescent="0.25">
      <c r="B8205" s="34"/>
      <c r="X8205" s="51"/>
    </row>
    <row r="8206" spans="2:24" ht="15.75" x14ac:dyDescent="0.25">
      <c r="B8206" s="34"/>
      <c r="X8206" s="51"/>
    </row>
    <row r="8207" spans="2:24" ht="15.75" x14ac:dyDescent="0.25">
      <c r="B8207" s="34"/>
      <c r="X8207" s="51"/>
    </row>
    <row r="8208" spans="2:24" ht="15.75" x14ac:dyDescent="0.25">
      <c r="B8208" s="34"/>
      <c r="X8208" s="51"/>
    </row>
    <row r="8209" spans="2:24" ht="15.75" x14ac:dyDescent="0.25">
      <c r="B8209" s="34"/>
      <c r="X8209" s="51"/>
    </row>
    <row r="8210" spans="2:24" ht="15.75" x14ac:dyDescent="0.25">
      <c r="B8210" s="34"/>
      <c r="X8210" s="51"/>
    </row>
    <row r="8211" spans="2:24" ht="15.75" x14ac:dyDescent="0.25">
      <c r="B8211" s="34"/>
      <c r="X8211" s="51"/>
    </row>
    <row r="8212" spans="2:24" ht="15.75" x14ac:dyDescent="0.25">
      <c r="B8212" s="34"/>
      <c r="X8212" s="51"/>
    </row>
    <row r="8213" spans="2:24" ht="15.75" x14ac:dyDescent="0.25">
      <c r="B8213" s="34"/>
      <c r="X8213" s="51"/>
    </row>
    <row r="8214" spans="2:24" ht="15.75" x14ac:dyDescent="0.25">
      <c r="B8214" s="34"/>
      <c r="X8214" s="51"/>
    </row>
    <row r="8215" spans="2:24" ht="15.75" x14ac:dyDescent="0.25">
      <c r="B8215" s="34"/>
      <c r="X8215" s="51"/>
    </row>
    <row r="8216" spans="2:24" ht="15.75" x14ac:dyDescent="0.25">
      <c r="B8216" s="34"/>
      <c r="X8216" s="51"/>
    </row>
    <row r="8217" spans="2:24" ht="15.75" x14ac:dyDescent="0.25">
      <c r="B8217" s="34"/>
      <c r="X8217" s="51"/>
    </row>
    <row r="8218" spans="2:24" ht="15.75" x14ac:dyDescent="0.25">
      <c r="B8218" s="34"/>
      <c r="X8218" s="51"/>
    </row>
    <row r="8219" spans="2:24" ht="15.75" x14ac:dyDescent="0.25">
      <c r="B8219" s="34"/>
      <c r="X8219" s="51"/>
    </row>
    <row r="8220" spans="2:24" ht="15.75" x14ac:dyDescent="0.25">
      <c r="B8220" s="34"/>
      <c r="X8220" s="51"/>
    </row>
    <row r="8221" spans="2:24" ht="15.75" x14ac:dyDescent="0.25">
      <c r="B8221" s="34"/>
      <c r="X8221" s="51"/>
    </row>
    <row r="8222" spans="2:24" ht="15.75" x14ac:dyDescent="0.25">
      <c r="B8222" s="34"/>
      <c r="X8222" s="51"/>
    </row>
    <row r="8223" spans="2:24" ht="15.75" x14ac:dyDescent="0.25">
      <c r="B8223" s="34"/>
      <c r="X8223" s="51"/>
    </row>
    <row r="8224" spans="2:24" ht="15.75" x14ac:dyDescent="0.25">
      <c r="B8224" s="34"/>
      <c r="X8224" s="51"/>
    </row>
    <row r="8225" spans="2:24" ht="15.75" x14ac:dyDescent="0.25">
      <c r="B8225" s="34"/>
      <c r="X8225" s="51"/>
    </row>
    <row r="8226" spans="2:24" ht="15.75" x14ac:dyDescent="0.25">
      <c r="B8226" s="34"/>
      <c r="X8226" s="51"/>
    </row>
    <row r="8227" spans="2:24" ht="15.75" x14ac:dyDescent="0.25">
      <c r="B8227" s="34"/>
      <c r="X8227" s="51"/>
    </row>
    <row r="8228" spans="2:24" ht="15.75" x14ac:dyDescent="0.25">
      <c r="B8228" s="34"/>
      <c r="X8228" s="51"/>
    </row>
    <row r="8229" spans="2:24" ht="15.75" x14ac:dyDescent="0.25">
      <c r="B8229" s="34"/>
      <c r="X8229" s="51"/>
    </row>
    <row r="8230" spans="2:24" ht="15.75" x14ac:dyDescent="0.25">
      <c r="B8230" s="34"/>
      <c r="X8230" s="51"/>
    </row>
    <row r="8231" spans="2:24" ht="15.75" x14ac:dyDescent="0.25">
      <c r="B8231" s="34"/>
      <c r="X8231" s="51"/>
    </row>
    <row r="8232" spans="2:24" ht="15.75" x14ac:dyDescent="0.25">
      <c r="B8232" s="34"/>
      <c r="X8232" s="51"/>
    </row>
    <row r="8233" spans="2:24" ht="15.75" x14ac:dyDescent="0.25">
      <c r="B8233" s="34"/>
      <c r="X8233" s="51"/>
    </row>
    <row r="8234" spans="2:24" ht="15.75" x14ac:dyDescent="0.25">
      <c r="B8234" s="34"/>
      <c r="X8234" s="51"/>
    </row>
    <row r="8235" spans="2:24" ht="15.75" x14ac:dyDescent="0.25">
      <c r="B8235" s="34"/>
      <c r="X8235" s="51"/>
    </row>
    <row r="8236" spans="2:24" ht="15.75" x14ac:dyDescent="0.25">
      <c r="B8236" s="34"/>
      <c r="X8236" s="51"/>
    </row>
    <row r="8237" spans="2:24" ht="15.75" x14ac:dyDescent="0.25">
      <c r="B8237" s="34"/>
      <c r="X8237" s="51"/>
    </row>
    <row r="8238" spans="2:24" ht="15.75" x14ac:dyDescent="0.25">
      <c r="B8238" s="34"/>
      <c r="X8238" s="51"/>
    </row>
    <row r="8239" spans="2:24" ht="15.75" x14ac:dyDescent="0.25">
      <c r="B8239" s="34"/>
      <c r="X8239" s="51"/>
    </row>
    <row r="8240" spans="2:24" ht="15.75" x14ac:dyDescent="0.25">
      <c r="B8240" s="34"/>
      <c r="X8240" s="51"/>
    </row>
    <row r="8241" spans="2:24" ht="15.75" x14ac:dyDescent="0.25">
      <c r="B8241" s="34"/>
      <c r="X8241" s="51"/>
    </row>
    <row r="8242" spans="2:24" ht="15.75" x14ac:dyDescent="0.25">
      <c r="B8242" s="34"/>
      <c r="X8242" s="51"/>
    </row>
    <row r="8243" spans="2:24" ht="15.75" x14ac:dyDescent="0.25">
      <c r="B8243" s="34"/>
      <c r="X8243" s="51"/>
    </row>
    <row r="8244" spans="2:24" ht="15.75" x14ac:dyDescent="0.25">
      <c r="B8244" s="34"/>
      <c r="X8244" s="51"/>
    </row>
    <row r="8245" spans="2:24" ht="15.75" x14ac:dyDescent="0.25">
      <c r="B8245" s="34"/>
      <c r="X8245" s="51"/>
    </row>
    <row r="8246" spans="2:24" ht="15.75" x14ac:dyDescent="0.25">
      <c r="B8246" s="34"/>
      <c r="X8246" s="51"/>
    </row>
    <row r="8247" spans="2:24" ht="15.75" x14ac:dyDescent="0.25">
      <c r="B8247" s="34"/>
      <c r="X8247" s="51"/>
    </row>
    <row r="8248" spans="2:24" ht="15.75" x14ac:dyDescent="0.25">
      <c r="B8248" s="34"/>
      <c r="X8248" s="51"/>
    </row>
    <row r="8249" spans="2:24" ht="15.75" x14ac:dyDescent="0.25">
      <c r="B8249" s="34"/>
      <c r="X8249" s="51"/>
    </row>
    <row r="8250" spans="2:24" ht="15.75" x14ac:dyDescent="0.25">
      <c r="B8250" s="34"/>
      <c r="X8250" s="51"/>
    </row>
    <row r="8251" spans="2:24" ht="15.75" x14ac:dyDescent="0.25">
      <c r="B8251" s="34"/>
      <c r="X8251" s="51"/>
    </row>
    <row r="8252" spans="2:24" ht="15.75" x14ac:dyDescent="0.25">
      <c r="B8252" s="34"/>
      <c r="X8252" s="51"/>
    </row>
    <row r="8253" spans="2:24" ht="15.75" x14ac:dyDescent="0.25">
      <c r="B8253" s="34"/>
      <c r="X8253" s="51"/>
    </row>
    <row r="8254" spans="2:24" ht="15.75" x14ac:dyDescent="0.25">
      <c r="B8254" s="34"/>
      <c r="X8254" s="51"/>
    </row>
    <row r="8255" spans="2:24" ht="15.75" x14ac:dyDescent="0.25">
      <c r="B8255" s="34"/>
      <c r="X8255" s="51"/>
    </row>
    <row r="8256" spans="2:24" ht="15.75" x14ac:dyDescent="0.25">
      <c r="B8256" s="34"/>
      <c r="X8256" s="51"/>
    </row>
    <row r="8257" spans="2:24" ht="15.75" x14ac:dyDescent="0.25">
      <c r="B8257" s="34"/>
      <c r="X8257" s="51"/>
    </row>
    <row r="8258" spans="2:24" ht="15.75" x14ac:dyDescent="0.25">
      <c r="B8258" s="34"/>
      <c r="X8258" s="51"/>
    </row>
    <row r="8259" spans="2:24" ht="15.75" x14ac:dyDescent="0.25">
      <c r="B8259" s="34"/>
      <c r="X8259" s="51"/>
    </row>
    <row r="8260" spans="2:24" ht="15.75" x14ac:dyDescent="0.25">
      <c r="B8260" s="34"/>
      <c r="X8260" s="51"/>
    </row>
    <row r="8261" spans="2:24" ht="15.75" x14ac:dyDescent="0.25">
      <c r="B8261" s="34"/>
      <c r="X8261" s="51"/>
    </row>
    <row r="8262" spans="2:24" ht="15.75" x14ac:dyDescent="0.25">
      <c r="B8262" s="34"/>
      <c r="X8262" s="51"/>
    </row>
    <row r="8263" spans="2:24" ht="15.75" x14ac:dyDescent="0.25">
      <c r="B8263" s="34"/>
      <c r="X8263" s="51"/>
    </row>
    <row r="8264" spans="2:24" ht="15.75" x14ac:dyDescent="0.25">
      <c r="B8264" s="34"/>
      <c r="X8264" s="51"/>
    </row>
    <row r="8265" spans="2:24" ht="15.75" x14ac:dyDescent="0.25">
      <c r="B8265" s="34"/>
      <c r="X8265" s="51"/>
    </row>
    <row r="8266" spans="2:24" ht="15.75" x14ac:dyDescent="0.25">
      <c r="B8266" s="34"/>
      <c r="X8266" s="51"/>
    </row>
    <row r="8267" spans="2:24" ht="15.75" x14ac:dyDescent="0.25">
      <c r="B8267" s="34"/>
      <c r="X8267" s="51"/>
    </row>
    <row r="8268" spans="2:24" ht="15.75" x14ac:dyDescent="0.25">
      <c r="B8268" s="34"/>
      <c r="X8268" s="51"/>
    </row>
    <row r="8269" spans="2:24" ht="15.75" x14ac:dyDescent="0.25">
      <c r="B8269" s="34"/>
      <c r="X8269" s="51"/>
    </row>
    <row r="8270" spans="2:24" ht="15.75" x14ac:dyDescent="0.25">
      <c r="B8270" s="34"/>
      <c r="X8270" s="51"/>
    </row>
    <row r="8271" spans="2:24" ht="15.75" x14ac:dyDescent="0.25">
      <c r="B8271" s="34"/>
      <c r="X8271" s="51"/>
    </row>
    <row r="8272" spans="2:24" ht="15.75" x14ac:dyDescent="0.25">
      <c r="B8272" s="34"/>
      <c r="X8272" s="51"/>
    </row>
    <row r="8273" spans="2:24" ht="15.75" x14ac:dyDescent="0.25">
      <c r="B8273" s="34"/>
      <c r="X8273" s="51"/>
    </row>
    <row r="8274" spans="2:24" ht="15.75" x14ac:dyDescent="0.25">
      <c r="B8274" s="34"/>
      <c r="X8274" s="51"/>
    </row>
    <row r="8275" spans="2:24" ht="15.75" x14ac:dyDescent="0.25">
      <c r="B8275" s="34"/>
      <c r="X8275" s="51"/>
    </row>
    <row r="8276" spans="2:24" ht="15.75" x14ac:dyDescent="0.25">
      <c r="B8276" s="34"/>
      <c r="X8276" s="51"/>
    </row>
    <row r="8277" spans="2:24" ht="15.75" x14ac:dyDescent="0.25">
      <c r="B8277" s="34"/>
      <c r="X8277" s="51"/>
    </row>
    <row r="8278" spans="2:24" ht="15.75" x14ac:dyDescent="0.25">
      <c r="B8278" s="34"/>
      <c r="X8278" s="51"/>
    </row>
    <row r="8279" spans="2:24" ht="15.75" x14ac:dyDescent="0.25">
      <c r="B8279" s="34"/>
      <c r="X8279" s="51"/>
    </row>
    <row r="8280" spans="2:24" ht="15.75" x14ac:dyDescent="0.25">
      <c r="B8280" s="34"/>
      <c r="X8280" s="51"/>
    </row>
    <row r="8281" spans="2:24" ht="15.75" x14ac:dyDescent="0.25">
      <c r="B8281" s="34"/>
      <c r="X8281" s="51"/>
    </row>
    <row r="8282" spans="2:24" ht="15.75" x14ac:dyDescent="0.25">
      <c r="B8282" s="34"/>
      <c r="X8282" s="51"/>
    </row>
    <row r="8283" spans="2:24" ht="15.75" x14ac:dyDescent="0.25">
      <c r="B8283" s="34"/>
      <c r="X8283" s="51"/>
    </row>
    <row r="8284" spans="2:24" ht="15.75" x14ac:dyDescent="0.25">
      <c r="B8284" s="34"/>
      <c r="X8284" s="51"/>
    </row>
    <row r="8285" spans="2:24" ht="15.75" x14ac:dyDescent="0.25">
      <c r="B8285" s="34"/>
      <c r="X8285" s="51"/>
    </row>
    <row r="8286" spans="2:24" ht="15.75" x14ac:dyDescent="0.25">
      <c r="B8286" s="34"/>
      <c r="X8286" s="51"/>
    </row>
    <row r="8287" spans="2:24" ht="15.75" x14ac:dyDescent="0.25">
      <c r="B8287" s="34"/>
      <c r="X8287" s="51"/>
    </row>
    <row r="8288" spans="2:24" ht="15.75" x14ac:dyDescent="0.25">
      <c r="B8288" s="34"/>
      <c r="X8288" s="51"/>
    </row>
    <row r="8289" spans="2:24" ht="15.75" x14ac:dyDescent="0.25">
      <c r="B8289" s="34"/>
      <c r="X8289" s="51"/>
    </row>
    <row r="8290" spans="2:24" ht="15.75" x14ac:dyDescent="0.25">
      <c r="B8290" s="34"/>
      <c r="X8290" s="51"/>
    </row>
    <row r="8291" spans="2:24" ht="15.75" x14ac:dyDescent="0.25">
      <c r="B8291" s="34"/>
      <c r="X8291" s="51"/>
    </row>
    <row r="8292" spans="2:24" ht="15.75" x14ac:dyDescent="0.25">
      <c r="B8292" s="34"/>
      <c r="X8292" s="51"/>
    </row>
    <row r="8293" spans="2:24" ht="15.75" x14ac:dyDescent="0.25">
      <c r="B8293" s="34"/>
      <c r="X8293" s="51"/>
    </row>
    <row r="8294" spans="2:24" ht="15.75" x14ac:dyDescent="0.25">
      <c r="B8294" s="34"/>
      <c r="X8294" s="51"/>
    </row>
    <row r="8295" spans="2:24" ht="15.75" x14ac:dyDescent="0.25">
      <c r="B8295" s="34"/>
      <c r="X8295" s="51"/>
    </row>
    <row r="8296" spans="2:24" ht="15.75" x14ac:dyDescent="0.25">
      <c r="B8296" s="34"/>
      <c r="X8296" s="51"/>
    </row>
    <row r="8297" spans="2:24" ht="15.75" x14ac:dyDescent="0.25">
      <c r="B8297" s="34"/>
      <c r="X8297" s="51"/>
    </row>
    <row r="8298" spans="2:24" ht="15.75" x14ac:dyDescent="0.25">
      <c r="B8298" s="34"/>
      <c r="X8298" s="51"/>
    </row>
    <row r="8299" spans="2:24" ht="15.75" x14ac:dyDescent="0.25">
      <c r="B8299" s="34"/>
      <c r="X8299" s="51"/>
    </row>
    <row r="8300" spans="2:24" ht="15.75" x14ac:dyDescent="0.25">
      <c r="B8300" s="34"/>
      <c r="X8300" s="51"/>
    </row>
    <row r="8301" spans="2:24" ht="15.75" x14ac:dyDescent="0.25">
      <c r="B8301" s="34"/>
      <c r="X8301" s="51"/>
    </row>
    <row r="8302" spans="2:24" ht="15.75" x14ac:dyDescent="0.25">
      <c r="B8302" s="34"/>
      <c r="X8302" s="51"/>
    </row>
    <row r="8303" spans="2:24" ht="15.75" x14ac:dyDescent="0.25">
      <c r="B8303" s="34"/>
      <c r="X8303" s="51"/>
    </row>
    <row r="8304" spans="2:24" ht="15.75" x14ac:dyDescent="0.25">
      <c r="B8304" s="34"/>
      <c r="X8304" s="51"/>
    </row>
    <row r="8305" spans="2:24" ht="15.75" x14ac:dyDescent="0.25">
      <c r="B8305" s="34"/>
      <c r="X8305" s="51"/>
    </row>
    <row r="8306" spans="2:24" ht="15.75" x14ac:dyDescent="0.25">
      <c r="B8306" s="34"/>
      <c r="X8306" s="51"/>
    </row>
    <row r="8307" spans="2:24" ht="15.75" x14ac:dyDescent="0.25">
      <c r="B8307" s="34"/>
      <c r="X8307" s="51"/>
    </row>
    <row r="8308" spans="2:24" ht="15.75" x14ac:dyDescent="0.25">
      <c r="B8308" s="34"/>
      <c r="X8308" s="51"/>
    </row>
    <row r="8309" spans="2:24" ht="15.75" x14ac:dyDescent="0.25">
      <c r="B8309" s="34"/>
      <c r="X8309" s="51"/>
    </row>
    <row r="8310" spans="2:24" ht="15.75" x14ac:dyDescent="0.25">
      <c r="B8310" s="34"/>
      <c r="X8310" s="51"/>
    </row>
    <row r="8311" spans="2:24" ht="15.75" x14ac:dyDescent="0.25">
      <c r="B8311" s="34"/>
      <c r="X8311" s="51"/>
    </row>
    <row r="8312" spans="2:24" ht="15.75" x14ac:dyDescent="0.25">
      <c r="B8312" s="34"/>
      <c r="X8312" s="51"/>
    </row>
    <row r="8313" spans="2:24" ht="15.75" x14ac:dyDescent="0.25">
      <c r="B8313" s="34"/>
      <c r="X8313" s="51"/>
    </row>
    <row r="8314" spans="2:24" ht="15.75" x14ac:dyDescent="0.25">
      <c r="B8314" s="34"/>
      <c r="X8314" s="51"/>
    </row>
    <row r="8315" spans="2:24" ht="15.75" x14ac:dyDescent="0.25">
      <c r="B8315" s="34"/>
      <c r="X8315" s="51"/>
    </row>
    <row r="8316" spans="2:24" ht="15.75" x14ac:dyDescent="0.25">
      <c r="B8316" s="34"/>
      <c r="X8316" s="51"/>
    </row>
    <row r="8317" spans="2:24" ht="15.75" x14ac:dyDescent="0.25">
      <c r="B8317" s="34"/>
      <c r="X8317" s="51"/>
    </row>
    <row r="8318" spans="2:24" ht="15.75" x14ac:dyDescent="0.25">
      <c r="B8318" s="34"/>
      <c r="X8318" s="51"/>
    </row>
    <row r="8319" spans="2:24" ht="15.75" x14ac:dyDescent="0.25">
      <c r="B8319" s="34"/>
      <c r="X8319" s="51"/>
    </row>
    <row r="8320" spans="2:24" ht="15.75" x14ac:dyDescent="0.25">
      <c r="B8320" s="34"/>
      <c r="X8320" s="51"/>
    </row>
    <row r="8321" spans="2:24" ht="15.75" x14ac:dyDescent="0.25">
      <c r="B8321" s="34"/>
      <c r="X8321" s="51"/>
    </row>
    <row r="8322" spans="2:24" ht="15.75" x14ac:dyDescent="0.25">
      <c r="B8322" s="34"/>
      <c r="X8322" s="51"/>
    </row>
    <row r="8323" spans="2:24" ht="15.75" x14ac:dyDescent="0.25">
      <c r="B8323" s="34"/>
      <c r="X8323" s="51"/>
    </row>
    <row r="8324" spans="2:24" ht="15.75" x14ac:dyDescent="0.25">
      <c r="B8324" s="34"/>
      <c r="X8324" s="51"/>
    </row>
    <row r="8325" spans="2:24" ht="15.75" x14ac:dyDescent="0.25">
      <c r="B8325" s="34"/>
      <c r="X8325" s="51"/>
    </row>
    <row r="8326" spans="2:24" ht="15.75" x14ac:dyDescent="0.25">
      <c r="B8326" s="34"/>
      <c r="X8326" s="51"/>
    </row>
    <row r="8327" spans="2:24" ht="15.75" x14ac:dyDescent="0.25">
      <c r="B8327" s="34"/>
      <c r="X8327" s="51"/>
    </row>
    <row r="8328" spans="2:24" ht="15.75" x14ac:dyDescent="0.25">
      <c r="B8328" s="34"/>
      <c r="X8328" s="51"/>
    </row>
    <row r="8329" spans="2:24" ht="15.75" x14ac:dyDescent="0.25">
      <c r="B8329" s="34"/>
      <c r="X8329" s="51"/>
    </row>
    <row r="8330" spans="2:24" ht="15.75" x14ac:dyDescent="0.25">
      <c r="B8330" s="34"/>
      <c r="X8330" s="51"/>
    </row>
    <row r="8331" spans="2:24" ht="15.75" x14ac:dyDescent="0.25">
      <c r="B8331" s="34"/>
      <c r="X8331" s="51"/>
    </row>
    <row r="8332" spans="2:24" ht="15.75" x14ac:dyDescent="0.25">
      <c r="B8332" s="34"/>
      <c r="X8332" s="51"/>
    </row>
    <row r="8333" spans="2:24" ht="15.75" x14ac:dyDescent="0.25">
      <c r="B8333" s="34"/>
      <c r="X8333" s="51"/>
    </row>
    <row r="8334" spans="2:24" ht="15.75" x14ac:dyDescent="0.25">
      <c r="B8334" s="34"/>
      <c r="X8334" s="51"/>
    </row>
    <row r="8335" spans="2:24" ht="15.75" x14ac:dyDescent="0.25">
      <c r="B8335" s="34"/>
      <c r="X8335" s="51"/>
    </row>
    <row r="8336" spans="2:24" ht="15.75" x14ac:dyDescent="0.25">
      <c r="B8336" s="34"/>
      <c r="X8336" s="51"/>
    </row>
    <row r="8337" spans="2:24" ht="15.75" x14ac:dyDescent="0.25">
      <c r="B8337" s="34"/>
      <c r="X8337" s="51"/>
    </row>
    <row r="8338" spans="2:24" ht="15.75" x14ac:dyDescent="0.25">
      <c r="B8338" s="34"/>
      <c r="X8338" s="51"/>
    </row>
    <row r="8339" spans="2:24" ht="15.75" x14ac:dyDescent="0.25">
      <c r="B8339" s="34"/>
      <c r="X8339" s="51"/>
    </row>
    <row r="8340" spans="2:24" ht="15.75" x14ac:dyDescent="0.25">
      <c r="B8340" s="34"/>
      <c r="X8340" s="51"/>
    </row>
    <row r="8341" spans="2:24" ht="15.75" x14ac:dyDescent="0.25">
      <c r="B8341" s="34"/>
      <c r="X8341" s="51"/>
    </row>
    <row r="8342" spans="2:24" ht="15.75" x14ac:dyDescent="0.25">
      <c r="B8342" s="34"/>
      <c r="X8342" s="51"/>
    </row>
    <row r="8343" spans="2:24" ht="15.75" x14ac:dyDescent="0.25">
      <c r="B8343" s="34"/>
      <c r="X8343" s="51"/>
    </row>
    <row r="8344" spans="2:24" ht="15.75" x14ac:dyDescent="0.25">
      <c r="B8344" s="34"/>
      <c r="X8344" s="51"/>
    </row>
    <row r="8345" spans="2:24" ht="15.75" x14ac:dyDescent="0.25">
      <c r="B8345" s="34"/>
      <c r="X8345" s="51"/>
    </row>
    <row r="8346" spans="2:24" ht="15.75" x14ac:dyDescent="0.25">
      <c r="B8346" s="34"/>
      <c r="X8346" s="51"/>
    </row>
    <row r="8347" spans="2:24" ht="15.75" x14ac:dyDescent="0.25">
      <c r="B8347" s="34"/>
      <c r="X8347" s="51"/>
    </row>
    <row r="8348" spans="2:24" ht="15.75" x14ac:dyDescent="0.25">
      <c r="B8348" s="34"/>
      <c r="X8348" s="51"/>
    </row>
    <row r="8349" spans="2:24" ht="15.75" x14ac:dyDescent="0.25">
      <c r="B8349" s="34"/>
      <c r="X8349" s="51"/>
    </row>
    <row r="8350" spans="2:24" ht="15.75" x14ac:dyDescent="0.25">
      <c r="B8350" s="34"/>
      <c r="X8350" s="51"/>
    </row>
    <row r="8351" spans="2:24" ht="15.75" x14ac:dyDescent="0.25">
      <c r="B8351" s="34"/>
      <c r="X8351" s="51"/>
    </row>
    <row r="8352" spans="2:24" ht="15.75" x14ac:dyDescent="0.25">
      <c r="B8352" s="34"/>
      <c r="X8352" s="51"/>
    </row>
    <row r="8353" spans="2:24" ht="15.75" x14ac:dyDescent="0.25">
      <c r="B8353" s="34"/>
      <c r="X8353" s="51"/>
    </row>
    <row r="8354" spans="2:24" ht="15.75" x14ac:dyDescent="0.25">
      <c r="B8354" s="34"/>
      <c r="X8354" s="51"/>
    </row>
    <row r="8355" spans="2:24" ht="15.75" x14ac:dyDescent="0.25">
      <c r="B8355" s="34"/>
      <c r="X8355" s="51"/>
    </row>
    <row r="8356" spans="2:24" ht="15.75" x14ac:dyDescent="0.25">
      <c r="B8356" s="34"/>
      <c r="X8356" s="51"/>
    </row>
    <row r="8357" spans="2:24" ht="15.75" x14ac:dyDescent="0.25">
      <c r="B8357" s="34"/>
      <c r="X8357" s="51"/>
    </row>
    <row r="8358" spans="2:24" ht="15.75" x14ac:dyDescent="0.25">
      <c r="B8358" s="34"/>
      <c r="X8358" s="51"/>
    </row>
    <row r="8359" spans="2:24" ht="15.75" x14ac:dyDescent="0.25">
      <c r="B8359" s="34"/>
      <c r="X8359" s="51"/>
    </row>
    <row r="8360" spans="2:24" ht="15.75" x14ac:dyDescent="0.25">
      <c r="B8360" s="34"/>
      <c r="X8360" s="51"/>
    </row>
    <row r="8361" spans="2:24" ht="15.75" x14ac:dyDescent="0.25">
      <c r="B8361" s="34"/>
      <c r="X8361" s="51"/>
    </row>
    <row r="8362" spans="2:24" ht="15.75" x14ac:dyDescent="0.25">
      <c r="B8362" s="34"/>
      <c r="X8362" s="51"/>
    </row>
    <row r="8363" spans="2:24" ht="15.75" x14ac:dyDescent="0.25">
      <c r="B8363" s="34"/>
      <c r="X8363" s="51"/>
    </row>
    <row r="8364" spans="2:24" ht="15.75" x14ac:dyDescent="0.25">
      <c r="B8364" s="34"/>
      <c r="X8364" s="51"/>
    </row>
    <row r="8365" spans="2:24" ht="15.75" x14ac:dyDescent="0.25">
      <c r="B8365" s="34"/>
      <c r="X8365" s="51"/>
    </row>
    <row r="8366" spans="2:24" ht="15.75" x14ac:dyDescent="0.25">
      <c r="B8366" s="34"/>
      <c r="X8366" s="51"/>
    </row>
    <row r="8367" spans="2:24" ht="15.75" x14ac:dyDescent="0.25">
      <c r="B8367" s="34"/>
      <c r="X8367" s="51"/>
    </row>
    <row r="8368" spans="2:24" ht="15.75" x14ac:dyDescent="0.25">
      <c r="B8368" s="34"/>
      <c r="X8368" s="51"/>
    </row>
    <row r="8369" spans="2:24" ht="15.75" x14ac:dyDescent="0.25">
      <c r="B8369" s="34"/>
      <c r="X8369" s="51"/>
    </row>
    <row r="8370" spans="2:24" ht="15.75" x14ac:dyDescent="0.25">
      <c r="B8370" s="34"/>
      <c r="X8370" s="51"/>
    </row>
    <row r="8371" spans="2:24" ht="15.75" x14ac:dyDescent="0.25">
      <c r="B8371" s="34"/>
      <c r="X8371" s="51"/>
    </row>
    <row r="8372" spans="2:24" ht="15.75" x14ac:dyDescent="0.25">
      <c r="B8372" s="34"/>
      <c r="X8372" s="51"/>
    </row>
    <row r="8373" spans="2:24" ht="15.75" x14ac:dyDescent="0.25">
      <c r="B8373" s="34"/>
      <c r="X8373" s="51"/>
    </row>
    <row r="8374" spans="2:24" ht="15.75" x14ac:dyDescent="0.25">
      <c r="B8374" s="34"/>
      <c r="X8374" s="51"/>
    </row>
    <row r="8375" spans="2:24" ht="15.75" x14ac:dyDescent="0.25">
      <c r="B8375" s="34"/>
      <c r="X8375" s="51"/>
    </row>
    <row r="8376" spans="2:24" ht="15.75" x14ac:dyDescent="0.25">
      <c r="B8376" s="34"/>
      <c r="X8376" s="51"/>
    </row>
    <row r="8377" spans="2:24" ht="15.75" x14ac:dyDescent="0.25">
      <c r="B8377" s="34"/>
      <c r="X8377" s="51"/>
    </row>
    <row r="8378" spans="2:24" ht="15.75" x14ac:dyDescent="0.25">
      <c r="B8378" s="34"/>
      <c r="X8378" s="51"/>
    </row>
    <row r="8379" spans="2:24" ht="15.75" x14ac:dyDescent="0.25">
      <c r="B8379" s="34"/>
      <c r="X8379" s="51"/>
    </row>
    <row r="8380" spans="2:24" ht="15.75" x14ac:dyDescent="0.25">
      <c r="B8380" s="34"/>
      <c r="X8380" s="51"/>
    </row>
    <row r="8381" spans="2:24" ht="15.75" x14ac:dyDescent="0.25">
      <c r="B8381" s="34"/>
      <c r="X8381" s="51"/>
    </row>
    <row r="8382" spans="2:24" ht="15.75" x14ac:dyDescent="0.25">
      <c r="B8382" s="34"/>
      <c r="X8382" s="51"/>
    </row>
    <row r="8383" spans="2:24" ht="15.75" x14ac:dyDescent="0.25">
      <c r="B8383" s="34"/>
      <c r="X8383" s="51"/>
    </row>
    <row r="8384" spans="2:24" ht="15.75" x14ac:dyDescent="0.25">
      <c r="B8384" s="34"/>
      <c r="X8384" s="51"/>
    </row>
    <row r="8385" spans="2:24" ht="15.75" x14ac:dyDescent="0.25">
      <c r="B8385" s="34"/>
      <c r="X8385" s="51"/>
    </row>
    <row r="8386" spans="2:24" ht="15.75" x14ac:dyDescent="0.25">
      <c r="B8386" s="34"/>
      <c r="X8386" s="51"/>
    </row>
    <row r="8387" spans="2:24" ht="15.75" x14ac:dyDescent="0.25">
      <c r="B8387" s="34"/>
      <c r="X8387" s="51"/>
    </row>
    <row r="8388" spans="2:24" ht="15.75" x14ac:dyDescent="0.25">
      <c r="B8388" s="34"/>
      <c r="X8388" s="51"/>
    </row>
    <row r="8389" spans="2:24" ht="15.75" x14ac:dyDescent="0.25">
      <c r="B8389" s="34"/>
      <c r="X8389" s="51"/>
    </row>
    <row r="8390" spans="2:24" ht="15.75" x14ac:dyDescent="0.25">
      <c r="B8390" s="34"/>
      <c r="X8390" s="51"/>
    </row>
    <row r="8391" spans="2:24" ht="15.75" x14ac:dyDescent="0.25">
      <c r="B8391" s="34"/>
      <c r="X8391" s="51"/>
    </row>
    <row r="8392" spans="2:24" ht="15.75" x14ac:dyDescent="0.25">
      <c r="B8392" s="34"/>
      <c r="X8392" s="51"/>
    </row>
    <row r="8393" spans="2:24" ht="15.75" x14ac:dyDescent="0.25">
      <c r="B8393" s="34"/>
      <c r="X8393" s="51"/>
    </row>
    <row r="8394" spans="2:24" ht="15.75" x14ac:dyDescent="0.25">
      <c r="B8394" s="34"/>
      <c r="X8394" s="51"/>
    </row>
    <row r="8395" spans="2:24" ht="15.75" x14ac:dyDescent="0.25">
      <c r="B8395" s="34"/>
      <c r="X8395" s="51"/>
    </row>
    <row r="8396" spans="2:24" ht="15.75" x14ac:dyDescent="0.25">
      <c r="B8396" s="34"/>
      <c r="X8396" s="51"/>
    </row>
    <row r="8397" spans="2:24" ht="15.75" x14ac:dyDescent="0.25">
      <c r="B8397" s="34"/>
      <c r="X8397" s="51"/>
    </row>
    <row r="8398" spans="2:24" ht="15.75" x14ac:dyDescent="0.25">
      <c r="B8398" s="34"/>
      <c r="X8398" s="51"/>
    </row>
    <row r="8399" spans="2:24" ht="15.75" x14ac:dyDescent="0.25">
      <c r="B8399" s="34"/>
      <c r="X8399" s="51"/>
    </row>
    <row r="8400" spans="2:24" ht="15.75" x14ac:dyDescent="0.25">
      <c r="B8400" s="34"/>
      <c r="X8400" s="51"/>
    </row>
    <row r="8401" spans="2:24" ht="15.75" x14ac:dyDescent="0.25">
      <c r="B8401" s="34"/>
      <c r="X8401" s="51"/>
    </row>
    <row r="8402" spans="2:24" ht="15.75" x14ac:dyDescent="0.25">
      <c r="B8402" s="34"/>
      <c r="X8402" s="51"/>
    </row>
    <row r="8403" spans="2:24" ht="15.75" x14ac:dyDescent="0.25">
      <c r="B8403" s="34"/>
      <c r="X8403" s="51"/>
    </row>
    <row r="8404" spans="2:24" ht="15.75" x14ac:dyDescent="0.25">
      <c r="B8404" s="34"/>
      <c r="X8404" s="51"/>
    </row>
    <row r="8405" spans="2:24" ht="15.75" x14ac:dyDescent="0.25">
      <c r="B8405" s="34"/>
      <c r="X8405" s="51"/>
    </row>
    <row r="8406" spans="2:24" ht="15.75" x14ac:dyDescent="0.25">
      <c r="B8406" s="34"/>
      <c r="X8406" s="51"/>
    </row>
    <row r="8407" spans="2:24" ht="15.75" x14ac:dyDescent="0.25">
      <c r="B8407" s="34"/>
      <c r="X8407" s="51"/>
    </row>
    <row r="8408" spans="2:24" ht="15.75" x14ac:dyDescent="0.25">
      <c r="B8408" s="34"/>
      <c r="X8408" s="51"/>
    </row>
    <row r="8409" spans="2:24" ht="15.75" x14ac:dyDescent="0.25">
      <c r="B8409" s="34"/>
      <c r="X8409" s="51"/>
    </row>
    <row r="8410" spans="2:24" ht="15.75" x14ac:dyDescent="0.25">
      <c r="B8410" s="34"/>
      <c r="X8410" s="51"/>
    </row>
    <row r="8411" spans="2:24" ht="15.75" x14ac:dyDescent="0.25">
      <c r="B8411" s="34"/>
      <c r="X8411" s="51"/>
    </row>
    <row r="8412" spans="2:24" ht="15.75" x14ac:dyDescent="0.25">
      <c r="B8412" s="34"/>
      <c r="X8412" s="51"/>
    </row>
    <row r="8413" spans="2:24" ht="15.75" x14ac:dyDescent="0.25">
      <c r="B8413" s="34"/>
      <c r="X8413" s="51"/>
    </row>
    <row r="8414" spans="2:24" ht="15.75" x14ac:dyDescent="0.25">
      <c r="B8414" s="34"/>
      <c r="X8414" s="51"/>
    </row>
    <row r="8415" spans="2:24" ht="15.75" x14ac:dyDescent="0.25">
      <c r="B8415" s="34"/>
      <c r="X8415" s="51"/>
    </row>
    <row r="8416" spans="2:24" ht="15.75" x14ac:dyDescent="0.25">
      <c r="B8416" s="34"/>
      <c r="X8416" s="51"/>
    </row>
    <row r="8417" spans="2:24" ht="15.75" x14ac:dyDescent="0.25">
      <c r="B8417" s="34"/>
      <c r="X8417" s="51"/>
    </row>
    <row r="8418" spans="2:24" ht="15.75" x14ac:dyDescent="0.25">
      <c r="B8418" s="34"/>
      <c r="X8418" s="51"/>
    </row>
    <row r="8419" spans="2:24" ht="15.75" x14ac:dyDescent="0.25">
      <c r="B8419" s="34"/>
      <c r="X8419" s="51"/>
    </row>
    <row r="8420" spans="2:24" ht="15.75" x14ac:dyDescent="0.25">
      <c r="B8420" s="34"/>
      <c r="X8420" s="51"/>
    </row>
    <row r="8421" spans="2:24" ht="15.75" x14ac:dyDescent="0.25">
      <c r="B8421" s="34"/>
      <c r="X8421" s="51"/>
    </row>
    <row r="8422" spans="2:24" ht="15.75" x14ac:dyDescent="0.25">
      <c r="B8422" s="34"/>
      <c r="X8422" s="51"/>
    </row>
    <row r="8423" spans="2:24" ht="15.75" x14ac:dyDescent="0.25">
      <c r="B8423" s="34"/>
      <c r="X8423" s="51"/>
    </row>
    <row r="8424" spans="2:24" ht="15.75" x14ac:dyDescent="0.25">
      <c r="B8424" s="34"/>
      <c r="X8424" s="51"/>
    </row>
    <row r="8425" spans="2:24" ht="15.75" x14ac:dyDescent="0.25">
      <c r="B8425" s="34"/>
      <c r="X8425" s="51"/>
    </row>
    <row r="8426" spans="2:24" ht="15.75" x14ac:dyDescent="0.25">
      <c r="B8426" s="34"/>
      <c r="X8426" s="51"/>
    </row>
    <row r="8427" spans="2:24" ht="15.75" x14ac:dyDescent="0.25">
      <c r="B8427" s="34"/>
      <c r="X8427" s="51"/>
    </row>
    <row r="8428" spans="2:24" ht="15.75" x14ac:dyDescent="0.25">
      <c r="B8428" s="34"/>
      <c r="X8428" s="51"/>
    </row>
    <row r="8429" spans="2:24" ht="15.75" x14ac:dyDescent="0.25">
      <c r="B8429" s="34"/>
      <c r="X8429" s="51"/>
    </row>
    <row r="8430" spans="2:24" ht="15.75" x14ac:dyDescent="0.25">
      <c r="B8430" s="34"/>
      <c r="X8430" s="51"/>
    </row>
    <row r="8431" spans="2:24" ht="15.75" x14ac:dyDescent="0.25">
      <c r="B8431" s="34"/>
      <c r="X8431" s="51"/>
    </row>
    <row r="8432" spans="2:24" ht="15.75" x14ac:dyDescent="0.25">
      <c r="B8432" s="34"/>
      <c r="X8432" s="51"/>
    </row>
    <row r="8433" spans="2:24" ht="15.75" x14ac:dyDescent="0.25">
      <c r="B8433" s="34"/>
      <c r="X8433" s="51"/>
    </row>
    <row r="8434" spans="2:24" ht="15.75" x14ac:dyDescent="0.25">
      <c r="B8434" s="34"/>
      <c r="X8434" s="51"/>
    </row>
    <row r="8435" spans="2:24" ht="15.75" x14ac:dyDescent="0.25">
      <c r="B8435" s="34"/>
      <c r="X8435" s="51"/>
    </row>
    <row r="8436" spans="2:24" ht="15.75" x14ac:dyDescent="0.25">
      <c r="B8436" s="34"/>
      <c r="X8436" s="51"/>
    </row>
    <row r="8437" spans="2:24" ht="15.75" x14ac:dyDescent="0.25">
      <c r="B8437" s="34"/>
      <c r="X8437" s="51"/>
    </row>
    <row r="8438" spans="2:24" ht="15.75" x14ac:dyDescent="0.25">
      <c r="B8438" s="34"/>
      <c r="X8438" s="51"/>
    </row>
    <row r="8439" spans="2:24" ht="15.75" x14ac:dyDescent="0.25">
      <c r="B8439" s="34"/>
      <c r="X8439" s="51"/>
    </row>
    <row r="8440" spans="2:24" ht="15.75" x14ac:dyDescent="0.25">
      <c r="B8440" s="34"/>
      <c r="X8440" s="51"/>
    </row>
    <row r="8441" spans="2:24" ht="15.75" x14ac:dyDescent="0.25">
      <c r="B8441" s="34"/>
      <c r="X8441" s="51"/>
    </row>
    <row r="8442" spans="2:24" ht="15.75" x14ac:dyDescent="0.25">
      <c r="B8442" s="34"/>
      <c r="X8442" s="51"/>
    </row>
    <row r="8443" spans="2:24" ht="15.75" x14ac:dyDescent="0.25">
      <c r="B8443" s="34"/>
      <c r="X8443" s="51"/>
    </row>
    <row r="8444" spans="2:24" ht="15.75" x14ac:dyDescent="0.25">
      <c r="B8444" s="34"/>
      <c r="X8444" s="51"/>
    </row>
    <row r="8445" spans="2:24" ht="15.75" x14ac:dyDescent="0.25">
      <c r="B8445" s="34"/>
      <c r="X8445" s="51"/>
    </row>
    <row r="8446" spans="2:24" ht="15.75" x14ac:dyDescent="0.25">
      <c r="B8446" s="34"/>
      <c r="X8446" s="51"/>
    </row>
    <row r="8447" spans="2:24" ht="15.75" x14ac:dyDescent="0.25">
      <c r="B8447" s="34"/>
      <c r="X8447" s="51"/>
    </row>
    <row r="8448" spans="2:24" ht="15.75" x14ac:dyDescent="0.25">
      <c r="B8448" s="34"/>
      <c r="X8448" s="51"/>
    </row>
    <row r="8449" spans="2:24" ht="15.75" x14ac:dyDescent="0.25">
      <c r="B8449" s="34"/>
      <c r="X8449" s="51"/>
    </row>
    <row r="8450" spans="2:24" ht="15.75" x14ac:dyDescent="0.25">
      <c r="B8450" s="34"/>
      <c r="X8450" s="51"/>
    </row>
    <row r="8451" spans="2:24" ht="15.75" x14ac:dyDescent="0.25">
      <c r="B8451" s="34"/>
      <c r="X8451" s="51"/>
    </row>
    <row r="8452" spans="2:24" ht="15.75" x14ac:dyDescent="0.25">
      <c r="B8452" s="34"/>
      <c r="X8452" s="51"/>
    </row>
    <row r="8453" spans="2:24" ht="15.75" x14ac:dyDescent="0.25">
      <c r="B8453" s="34"/>
      <c r="X8453" s="51"/>
    </row>
    <row r="8454" spans="2:24" ht="15.75" x14ac:dyDescent="0.25">
      <c r="B8454" s="34"/>
      <c r="X8454" s="51"/>
    </row>
    <row r="8455" spans="2:24" ht="15.75" x14ac:dyDescent="0.25">
      <c r="B8455" s="34"/>
      <c r="X8455" s="51"/>
    </row>
    <row r="8456" spans="2:24" ht="15.75" x14ac:dyDescent="0.25">
      <c r="B8456" s="34"/>
      <c r="X8456" s="51"/>
    </row>
    <row r="8457" spans="2:24" ht="15.75" x14ac:dyDescent="0.25">
      <c r="B8457" s="34"/>
      <c r="X8457" s="51"/>
    </row>
    <row r="8458" spans="2:24" ht="15.75" x14ac:dyDescent="0.25">
      <c r="B8458" s="34"/>
      <c r="X8458" s="51"/>
    </row>
    <row r="8459" spans="2:24" ht="15.75" x14ac:dyDescent="0.25">
      <c r="B8459" s="34"/>
      <c r="X8459" s="51"/>
    </row>
    <row r="8460" spans="2:24" ht="15.75" x14ac:dyDescent="0.25">
      <c r="B8460" s="34"/>
      <c r="X8460" s="51"/>
    </row>
    <row r="8461" spans="2:24" ht="15.75" x14ac:dyDescent="0.25">
      <c r="B8461" s="34"/>
      <c r="X8461" s="51"/>
    </row>
    <row r="8462" spans="2:24" ht="15.75" x14ac:dyDescent="0.25">
      <c r="B8462" s="34"/>
      <c r="X8462" s="51"/>
    </row>
    <row r="8463" spans="2:24" ht="15.75" x14ac:dyDescent="0.25">
      <c r="B8463" s="34"/>
      <c r="X8463" s="51"/>
    </row>
    <row r="8464" spans="2:24" ht="15.75" x14ac:dyDescent="0.25">
      <c r="B8464" s="34"/>
      <c r="X8464" s="51"/>
    </row>
    <row r="8465" spans="2:24" ht="15.75" x14ac:dyDescent="0.25">
      <c r="B8465" s="34"/>
      <c r="X8465" s="51"/>
    </row>
    <row r="8466" spans="2:24" ht="15.75" x14ac:dyDescent="0.25">
      <c r="B8466" s="34"/>
      <c r="X8466" s="51"/>
    </row>
    <row r="8467" spans="2:24" ht="15.75" x14ac:dyDescent="0.25">
      <c r="B8467" s="34"/>
      <c r="X8467" s="51"/>
    </row>
    <row r="8468" spans="2:24" ht="15.75" x14ac:dyDescent="0.25">
      <c r="B8468" s="34"/>
      <c r="X8468" s="51"/>
    </row>
    <row r="8469" spans="2:24" ht="15.75" x14ac:dyDescent="0.25">
      <c r="B8469" s="34"/>
      <c r="X8469" s="51"/>
    </row>
    <row r="8470" spans="2:24" ht="15.75" x14ac:dyDescent="0.25">
      <c r="B8470" s="34"/>
      <c r="X8470" s="51"/>
    </row>
    <row r="8471" spans="2:24" ht="15.75" x14ac:dyDescent="0.25">
      <c r="B8471" s="34"/>
      <c r="X8471" s="51"/>
    </row>
    <row r="8472" spans="2:24" ht="15.75" x14ac:dyDescent="0.25">
      <c r="B8472" s="34"/>
      <c r="X8472" s="51"/>
    </row>
    <row r="8473" spans="2:24" ht="15.75" x14ac:dyDescent="0.25">
      <c r="B8473" s="34"/>
      <c r="X8473" s="51"/>
    </row>
    <row r="8474" spans="2:24" ht="15.75" x14ac:dyDescent="0.25">
      <c r="B8474" s="34"/>
      <c r="X8474" s="51"/>
    </row>
    <row r="8475" spans="2:24" ht="15.75" x14ac:dyDescent="0.25">
      <c r="B8475" s="34"/>
      <c r="X8475" s="51"/>
    </row>
    <row r="8476" spans="2:24" ht="15.75" x14ac:dyDescent="0.25">
      <c r="B8476" s="34"/>
      <c r="X8476" s="51"/>
    </row>
    <row r="8477" spans="2:24" ht="15.75" x14ac:dyDescent="0.25">
      <c r="B8477" s="34"/>
      <c r="X8477" s="51"/>
    </row>
    <row r="8478" spans="2:24" ht="15.75" x14ac:dyDescent="0.25">
      <c r="B8478" s="34"/>
      <c r="X8478" s="51"/>
    </row>
    <row r="8479" spans="2:24" ht="15.75" x14ac:dyDescent="0.25">
      <c r="B8479" s="34"/>
      <c r="X8479" s="51"/>
    </row>
    <row r="8480" spans="2:24" ht="15.75" x14ac:dyDescent="0.25">
      <c r="B8480" s="34"/>
      <c r="X8480" s="51"/>
    </row>
    <row r="8481" spans="2:24" ht="15.75" x14ac:dyDescent="0.25">
      <c r="B8481" s="34"/>
      <c r="X8481" s="51"/>
    </row>
    <row r="8482" spans="2:24" ht="15.75" x14ac:dyDescent="0.25">
      <c r="B8482" s="34"/>
      <c r="X8482" s="51"/>
    </row>
    <row r="8483" spans="2:24" ht="15.75" x14ac:dyDescent="0.25">
      <c r="B8483" s="34"/>
      <c r="X8483" s="51"/>
    </row>
    <row r="8484" spans="2:24" ht="15.75" x14ac:dyDescent="0.25">
      <c r="B8484" s="34"/>
      <c r="X8484" s="51"/>
    </row>
    <row r="8485" spans="2:24" ht="15.75" x14ac:dyDescent="0.25">
      <c r="B8485" s="34"/>
      <c r="X8485" s="51"/>
    </row>
    <row r="8486" spans="2:24" ht="15.75" x14ac:dyDescent="0.25">
      <c r="B8486" s="34"/>
      <c r="X8486" s="51"/>
    </row>
    <row r="8487" spans="2:24" ht="15.75" x14ac:dyDescent="0.25">
      <c r="B8487" s="34"/>
      <c r="X8487" s="51"/>
    </row>
    <row r="8488" spans="2:24" ht="15.75" x14ac:dyDescent="0.25">
      <c r="B8488" s="34"/>
      <c r="X8488" s="51"/>
    </row>
    <row r="8489" spans="2:24" ht="15.75" x14ac:dyDescent="0.25">
      <c r="B8489" s="34"/>
      <c r="X8489" s="51"/>
    </row>
    <row r="8490" spans="2:24" ht="15.75" x14ac:dyDescent="0.25">
      <c r="B8490" s="34"/>
      <c r="X8490" s="51"/>
    </row>
    <row r="8491" spans="2:24" ht="15.75" x14ac:dyDescent="0.25">
      <c r="B8491" s="34"/>
      <c r="X8491" s="51"/>
    </row>
    <row r="8492" spans="2:24" ht="15.75" x14ac:dyDescent="0.25">
      <c r="B8492" s="34"/>
      <c r="X8492" s="51"/>
    </row>
    <row r="8493" spans="2:24" ht="15.75" x14ac:dyDescent="0.25">
      <c r="B8493" s="34"/>
      <c r="X8493" s="51"/>
    </row>
    <row r="8494" spans="2:24" ht="15.75" x14ac:dyDescent="0.25">
      <c r="B8494" s="34"/>
      <c r="X8494" s="51"/>
    </row>
    <row r="8495" spans="2:24" ht="15.75" x14ac:dyDescent="0.25">
      <c r="B8495" s="34"/>
      <c r="X8495" s="51"/>
    </row>
    <row r="8496" spans="2:24" ht="15.75" x14ac:dyDescent="0.25">
      <c r="B8496" s="34"/>
      <c r="X8496" s="51"/>
    </row>
    <row r="8497" spans="2:24" ht="15.75" x14ac:dyDescent="0.25">
      <c r="B8497" s="34"/>
      <c r="X8497" s="51"/>
    </row>
    <row r="8498" spans="2:24" ht="15.75" x14ac:dyDescent="0.25">
      <c r="B8498" s="34"/>
      <c r="X8498" s="51"/>
    </row>
    <row r="8499" spans="2:24" ht="15.75" x14ac:dyDescent="0.25">
      <c r="B8499" s="34"/>
      <c r="X8499" s="51"/>
    </row>
    <row r="8500" spans="2:24" ht="15.75" x14ac:dyDescent="0.25">
      <c r="B8500" s="34"/>
      <c r="X8500" s="51"/>
    </row>
    <row r="8501" spans="2:24" ht="15.75" x14ac:dyDescent="0.25">
      <c r="B8501" s="34"/>
      <c r="X8501" s="51"/>
    </row>
    <row r="8502" spans="2:24" ht="15.75" x14ac:dyDescent="0.25">
      <c r="B8502" s="34"/>
      <c r="X8502" s="51"/>
    </row>
    <row r="8503" spans="2:24" ht="15.75" x14ac:dyDescent="0.25">
      <c r="B8503" s="34"/>
      <c r="X8503" s="51"/>
    </row>
    <row r="8504" spans="2:24" ht="15.75" x14ac:dyDescent="0.25">
      <c r="B8504" s="34"/>
      <c r="X8504" s="51"/>
    </row>
    <row r="8505" spans="2:24" ht="15.75" x14ac:dyDescent="0.25">
      <c r="B8505" s="34"/>
      <c r="X8505" s="51"/>
    </row>
    <row r="8506" spans="2:24" ht="15.75" x14ac:dyDescent="0.25">
      <c r="B8506" s="34"/>
      <c r="X8506" s="51"/>
    </row>
    <row r="8507" spans="2:24" ht="15.75" x14ac:dyDescent="0.25">
      <c r="B8507" s="34"/>
      <c r="X8507" s="51"/>
    </row>
    <row r="8508" spans="2:24" ht="15.75" x14ac:dyDescent="0.25">
      <c r="B8508" s="34"/>
      <c r="X8508" s="51"/>
    </row>
    <row r="8509" spans="2:24" ht="15.75" x14ac:dyDescent="0.25">
      <c r="B8509" s="34"/>
      <c r="X8509" s="51"/>
    </row>
    <row r="8510" spans="2:24" ht="15.75" x14ac:dyDescent="0.25">
      <c r="B8510" s="34"/>
      <c r="X8510" s="51"/>
    </row>
    <row r="8511" spans="2:24" ht="15.75" x14ac:dyDescent="0.25">
      <c r="B8511" s="34"/>
      <c r="X8511" s="51"/>
    </row>
    <row r="8512" spans="2:24" ht="15.75" x14ac:dyDescent="0.25">
      <c r="B8512" s="34"/>
      <c r="X8512" s="51"/>
    </row>
    <row r="8513" spans="2:24" ht="15.75" x14ac:dyDescent="0.25">
      <c r="B8513" s="34"/>
      <c r="X8513" s="51"/>
    </row>
    <row r="8514" spans="2:24" ht="15.75" x14ac:dyDescent="0.25">
      <c r="B8514" s="34"/>
      <c r="X8514" s="51"/>
    </row>
    <row r="8515" spans="2:24" ht="15.75" x14ac:dyDescent="0.25">
      <c r="B8515" s="34"/>
      <c r="X8515" s="51"/>
    </row>
    <row r="8516" spans="2:24" ht="15.75" x14ac:dyDescent="0.25">
      <c r="B8516" s="34"/>
      <c r="X8516" s="51"/>
    </row>
    <row r="8517" spans="2:24" ht="15.75" x14ac:dyDescent="0.25">
      <c r="B8517" s="34"/>
      <c r="X8517" s="51"/>
    </row>
    <row r="8518" spans="2:24" ht="15.75" x14ac:dyDescent="0.25">
      <c r="B8518" s="34"/>
      <c r="X8518" s="51"/>
    </row>
    <row r="8519" spans="2:24" ht="15.75" x14ac:dyDescent="0.25">
      <c r="B8519" s="34"/>
      <c r="X8519" s="51"/>
    </row>
    <row r="8520" spans="2:24" ht="15.75" x14ac:dyDescent="0.25">
      <c r="B8520" s="34"/>
      <c r="X8520" s="51"/>
    </row>
    <row r="8521" spans="2:24" ht="15.75" x14ac:dyDescent="0.25">
      <c r="B8521" s="34"/>
      <c r="X8521" s="51"/>
    </row>
    <row r="8522" spans="2:24" ht="15.75" x14ac:dyDescent="0.25">
      <c r="B8522" s="34"/>
      <c r="X8522" s="51"/>
    </row>
    <row r="8523" spans="2:24" ht="15.75" x14ac:dyDescent="0.25">
      <c r="B8523" s="34"/>
      <c r="X8523" s="51"/>
    </row>
    <row r="8524" spans="2:24" ht="15.75" x14ac:dyDescent="0.25">
      <c r="B8524" s="34"/>
      <c r="X8524" s="51"/>
    </row>
    <row r="8525" spans="2:24" ht="15.75" x14ac:dyDescent="0.25">
      <c r="B8525" s="34"/>
      <c r="X8525" s="51"/>
    </row>
    <row r="8526" spans="2:24" ht="15.75" x14ac:dyDescent="0.25">
      <c r="B8526" s="34"/>
      <c r="X8526" s="51"/>
    </row>
    <row r="8527" spans="2:24" ht="15.75" x14ac:dyDescent="0.25">
      <c r="B8527" s="34"/>
      <c r="X8527" s="51"/>
    </row>
    <row r="8528" spans="2:24" ht="15.75" x14ac:dyDescent="0.25">
      <c r="B8528" s="34"/>
      <c r="X8528" s="51"/>
    </row>
    <row r="8529" spans="2:24" ht="15.75" x14ac:dyDescent="0.25">
      <c r="B8529" s="34"/>
      <c r="X8529" s="51"/>
    </row>
    <row r="8530" spans="2:24" ht="15.75" x14ac:dyDescent="0.25">
      <c r="B8530" s="34"/>
      <c r="X8530" s="51"/>
    </row>
    <row r="8531" spans="2:24" ht="15.75" x14ac:dyDescent="0.25">
      <c r="B8531" s="34"/>
      <c r="X8531" s="51"/>
    </row>
    <row r="8532" spans="2:24" ht="15.75" x14ac:dyDescent="0.25">
      <c r="B8532" s="34"/>
      <c r="X8532" s="51"/>
    </row>
    <row r="8533" spans="2:24" ht="15.75" x14ac:dyDescent="0.25">
      <c r="B8533" s="34"/>
      <c r="X8533" s="51"/>
    </row>
    <row r="8534" spans="2:24" ht="15.75" x14ac:dyDescent="0.25">
      <c r="B8534" s="34"/>
      <c r="X8534" s="51"/>
    </row>
    <row r="8535" spans="2:24" ht="15.75" x14ac:dyDescent="0.25">
      <c r="B8535" s="34"/>
      <c r="X8535" s="51"/>
    </row>
    <row r="8536" spans="2:24" ht="15.75" x14ac:dyDescent="0.25">
      <c r="B8536" s="34"/>
      <c r="X8536" s="51"/>
    </row>
    <row r="8537" spans="2:24" ht="15.75" x14ac:dyDescent="0.25">
      <c r="B8537" s="34"/>
      <c r="X8537" s="51"/>
    </row>
    <row r="8538" spans="2:24" ht="15.75" x14ac:dyDescent="0.25">
      <c r="B8538" s="34"/>
      <c r="X8538" s="51"/>
    </row>
    <row r="8539" spans="2:24" ht="15.75" x14ac:dyDescent="0.25">
      <c r="B8539" s="34"/>
      <c r="X8539" s="51"/>
    </row>
    <row r="8540" spans="2:24" ht="15.75" x14ac:dyDescent="0.25">
      <c r="B8540" s="34"/>
      <c r="X8540" s="51"/>
    </row>
    <row r="8541" spans="2:24" ht="15.75" x14ac:dyDescent="0.25">
      <c r="B8541" s="34"/>
      <c r="X8541" s="51"/>
    </row>
    <row r="8542" spans="2:24" ht="15.75" x14ac:dyDescent="0.25">
      <c r="B8542" s="34"/>
      <c r="X8542" s="51"/>
    </row>
    <row r="8543" spans="2:24" ht="15.75" x14ac:dyDescent="0.25">
      <c r="B8543" s="34"/>
      <c r="X8543" s="51"/>
    </row>
    <row r="8544" spans="2:24" ht="15.75" x14ac:dyDescent="0.25">
      <c r="B8544" s="34"/>
      <c r="X8544" s="51"/>
    </row>
    <row r="8545" spans="2:24" ht="15.75" x14ac:dyDescent="0.25">
      <c r="B8545" s="34"/>
      <c r="X8545" s="51"/>
    </row>
    <row r="8546" spans="2:24" ht="15.75" x14ac:dyDescent="0.25">
      <c r="B8546" s="34"/>
      <c r="X8546" s="51"/>
    </row>
    <row r="8547" spans="2:24" ht="15.75" x14ac:dyDescent="0.25">
      <c r="B8547" s="34"/>
      <c r="X8547" s="51"/>
    </row>
    <row r="8548" spans="2:24" ht="15.75" x14ac:dyDescent="0.25">
      <c r="B8548" s="34"/>
      <c r="X8548" s="51"/>
    </row>
    <row r="8549" spans="2:24" ht="15.75" x14ac:dyDescent="0.25">
      <c r="B8549" s="34"/>
      <c r="X8549" s="51"/>
    </row>
    <row r="8550" spans="2:24" ht="15.75" x14ac:dyDescent="0.25">
      <c r="B8550" s="34"/>
      <c r="X8550" s="51"/>
    </row>
    <row r="8551" spans="2:24" ht="15.75" x14ac:dyDescent="0.25">
      <c r="B8551" s="34"/>
      <c r="X8551" s="51"/>
    </row>
    <row r="8552" spans="2:24" ht="15.75" x14ac:dyDescent="0.25">
      <c r="B8552" s="34"/>
      <c r="X8552" s="51"/>
    </row>
    <row r="8553" spans="2:24" ht="15.75" x14ac:dyDescent="0.25">
      <c r="B8553" s="34"/>
      <c r="X8553" s="51"/>
    </row>
    <row r="8554" spans="2:24" ht="15.75" x14ac:dyDescent="0.25">
      <c r="B8554" s="34"/>
      <c r="X8554" s="51"/>
    </row>
    <row r="8555" spans="2:24" ht="15.75" x14ac:dyDescent="0.25">
      <c r="B8555" s="34"/>
      <c r="X8555" s="51"/>
    </row>
    <row r="8556" spans="2:24" ht="15.75" x14ac:dyDescent="0.25">
      <c r="B8556" s="34"/>
      <c r="X8556" s="51"/>
    </row>
    <row r="8557" spans="2:24" ht="15.75" x14ac:dyDescent="0.25">
      <c r="B8557" s="34"/>
      <c r="X8557" s="51"/>
    </row>
    <row r="8558" spans="2:24" ht="15.75" x14ac:dyDescent="0.25">
      <c r="B8558" s="34"/>
      <c r="X8558" s="51"/>
    </row>
    <row r="8559" spans="2:24" ht="15.75" x14ac:dyDescent="0.25">
      <c r="B8559" s="34"/>
      <c r="X8559" s="51"/>
    </row>
    <row r="8560" spans="2:24" ht="15.75" x14ac:dyDescent="0.25">
      <c r="B8560" s="34"/>
      <c r="X8560" s="51"/>
    </row>
    <row r="8561" spans="2:24" ht="15.75" x14ac:dyDescent="0.25">
      <c r="B8561" s="34"/>
      <c r="X8561" s="51"/>
    </row>
    <row r="8562" spans="2:24" ht="15.75" x14ac:dyDescent="0.25">
      <c r="B8562" s="34"/>
      <c r="X8562" s="51"/>
    </row>
    <row r="8563" spans="2:24" ht="15.75" x14ac:dyDescent="0.25">
      <c r="B8563" s="34"/>
      <c r="X8563" s="51"/>
    </row>
    <row r="8564" spans="2:24" ht="15.75" x14ac:dyDescent="0.25">
      <c r="B8564" s="34"/>
      <c r="X8564" s="51"/>
    </row>
    <row r="8565" spans="2:24" ht="15.75" x14ac:dyDescent="0.25">
      <c r="B8565" s="34"/>
      <c r="X8565" s="51"/>
    </row>
    <row r="8566" spans="2:24" ht="15.75" x14ac:dyDescent="0.25">
      <c r="B8566" s="34"/>
      <c r="X8566" s="51"/>
    </row>
    <row r="8567" spans="2:24" ht="15.75" x14ac:dyDescent="0.25">
      <c r="B8567" s="34"/>
      <c r="X8567" s="51"/>
    </row>
    <row r="8568" spans="2:24" ht="15.75" x14ac:dyDescent="0.25">
      <c r="B8568" s="34"/>
      <c r="X8568" s="51"/>
    </row>
    <row r="8569" spans="2:24" ht="15.75" x14ac:dyDescent="0.25">
      <c r="B8569" s="34"/>
      <c r="X8569" s="51"/>
    </row>
    <row r="8570" spans="2:24" ht="15.75" x14ac:dyDescent="0.25">
      <c r="B8570" s="34"/>
      <c r="X8570" s="51"/>
    </row>
    <row r="8571" spans="2:24" ht="15.75" x14ac:dyDescent="0.25">
      <c r="B8571" s="34"/>
      <c r="X8571" s="51"/>
    </row>
    <row r="8572" spans="2:24" ht="15.75" x14ac:dyDescent="0.25">
      <c r="B8572" s="34"/>
      <c r="X8572" s="51"/>
    </row>
    <row r="8573" spans="2:24" ht="15.75" x14ac:dyDescent="0.25">
      <c r="B8573" s="34"/>
      <c r="X8573" s="51"/>
    </row>
    <row r="8574" spans="2:24" ht="15.75" x14ac:dyDescent="0.25">
      <c r="B8574" s="34"/>
      <c r="X8574" s="51"/>
    </row>
    <row r="8575" spans="2:24" ht="15.75" x14ac:dyDescent="0.25">
      <c r="B8575" s="34"/>
      <c r="X8575" s="51"/>
    </row>
    <row r="8576" spans="2:24" ht="15.75" x14ac:dyDescent="0.25">
      <c r="B8576" s="34"/>
      <c r="X8576" s="51"/>
    </row>
    <row r="8577" spans="2:24" ht="15.75" x14ac:dyDescent="0.25">
      <c r="B8577" s="34"/>
      <c r="X8577" s="51"/>
    </row>
    <row r="8578" spans="2:24" ht="15.75" x14ac:dyDescent="0.25">
      <c r="B8578" s="34"/>
      <c r="X8578" s="51"/>
    </row>
    <row r="8579" spans="2:24" ht="15.75" x14ac:dyDescent="0.25">
      <c r="B8579" s="34"/>
      <c r="X8579" s="51"/>
    </row>
    <row r="8580" spans="2:24" ht="15.75" x14ac:dyDescent="0.25">
      <c r="B8580" s="34"/>
      <c r="X8580" s="51"/>
    </row>
    <row r="8581" spans="2:24" ht="15.75" x14ac:dyDescent="0.25">
      <c r="B8581" s="34"/>
      <c r="X8581" s="51"/>
    </row>
    <row r="8582" spans="2:24" ht="15.75" x14ac:dyDescent="0.25">
      <c r="B8582" s="34"/>
      <c r="X8582" s="51"/>
    </row>
    <row r="8583" spans="2:24" ht="15.75" x14ac:dyDescent="0.25">
      <c r="B8583" s="34"/>
      <c r="X8583" s="51"/>
    </row>
    <row r="8584" spans="2:24" ht="15.75" x14ac:dyDescent="0.25">
      <c r="B8584" s="34"/>
      <c r="X8584" s="51"/>
    </row>
    <row r="8585" spans="2:24" ht="15.75" x14ac:dyDescent="0.25">
      <c r="B8585" s="34"/>
      <c r="X8585" s="51"/>
    </row>
    <row r="8586" spans="2:24" ht="15.75" x14ac:dyDescent="0.25">
      <c r="B8586" s="34"/>
      <c r="X8586" s="51"/>
    </row>
    <row r="8587" spans="2:24" ht="15.75" x14ac:dyDescent="0.25">
      <c r="B8587" s="34"/>
      <c r="X8587" s="51"/>
    </row>
    <row r="8588" spans="2:24" ht="15.75" x14ac:dyDescent="0.25">
      <c r="B8588" s="34"/>
      <c r="X8588" s="51"/>
    </row>
    <row r="8589" spans="2:24" ht="15.75" x14ac:dyDescent="0.25">
      <c r="B8589" s="34"/>
      <c r="X8589" s="51"/>
    </row>
    <row r="8590" spans="2:24" ht="15.75" x14ac:dyDescent="0.25">
      <c r="B8590" s="34"/>
      <c r="X8590" s="51"/>
    </row>
    <row r="8591" spans="2:24" ht="15.75" x14ac:dyDescent="0.25">
      <c r="B8591" s="34"/>
      <c r="X8591" s="51"/>
    </row>
    <row r="8592" spans="2:24" ht="15.75" x14ac:dyDescent="0.25">
      <c r="B8592" s="34"/>
      <c r="X8592" s="51"/>
    </row>
    <row r="8593" spans="2:24" ht="15.75" x14ac:dyDescent="0.25">
      <c r="B8593" s="34"/>
      <c r="X8593" s="51"/>
    </row>
    <row r="8594" spans="2:24" ht="15.75" x14ac:dyDescent="0.25">
      <c r="B8594" s="34"/>
      <c r="X8594" s="51"/>
    </row>
    <row r="8595" spans="2:24" ht="15.75" x14ac:dyDescent="0.25">
      <c r="B8595" s="34"/>
      <c r="X8595" s="51"/>
    </row>
    <row r="8596" spans="2:24" ht="15.75" x14ac:dyDescent="0.25">
      <c r="B8596" s="34"/>
      <c r="X8596" s="51"/>
    </row>
    <row r="8597" spans="2:24" ht="15.75" x14ac:dyDescent="0.25">
      <c r="B8597" s="34"/>
      <c r="X8597" s="51"/>
    </row>
    <row r="8598" spans="2:24" ht="15.75" x14ac:dyDescent="0.25">
      <c r="B8598" s="34"/>
      <c r="X8598" s="51"/>
    </row>
    <row r="8599" spans="2:24" ht="15.75" x14ac:dyDescent="0.25">
      <c r="B8599" s="34"/>
      <c r="X8599" s="51"/>
    </row>
    <row r="8600" spans="2:24" ht="15.75" x14ac:dyDescent="0.25">
      <c r="B8600" s="34"/>
      <c r="X8600" s="51"/>
    </row>
    <row r="8601" spans="2:24" ht="15.75" x14ac:dyDescent="0.25">
      <c r="B8601" s="34"/>
      <c r="X8601" s="51"/>
    </row>
    <row r="8602" spans="2:24" ht="15.75" x14ac:dyDescent="0.25">
      <c r="B8602" s="34"/>
      <c r="X8602" s="51"/>
    </row>
    <row r="8603" spans="2:24" ht="15.75" x14ac:dyDescent="0.25">
      <c r="B8603" s="34"/>
      <c r="X8603" s="51"/>
    </row>
    <row r="8604" spans="2:24" ht="15.75" x14ac:dyDescent="0.25">
      <c r="B8604" s="34"/>
      <c r="X8604" s="51"/>
    </row>
    <row r="8605" spans="2:24" ht="15.75" x14ac:dyDescent="0.25">
      <c r="B8605" s="34"/>
      <c r="X8605" s="51"/>
    </row>
    <row r="8606" spans="2:24" ht="15.75" x14ac:dyDescent="0.25">
      <c r="B8606" s="34"/>
      <c r="X8606" s="51"/>
    </row>
    <row r="8607" spans="2:24" ht="15.75" x14ac:dyDescent="0.25">
      <c r="B8607" s="34"/>
      <c r="X8607" s="51"/>
    </row>
    <row r="8608" spans="2:24" ht="15.75" x14ac:dyDescent="0.25">
      <c r="B8608" s="34"/>
      <c r="X8608" s="51"/>
    </row>
    <row r="8609" spans="2:24" ht="15.75" x14ac:dyDescent="0.25">
      <c r="B8609" s="34"/>
      <c r="X8609" s="51"/>
    </row>
    <row r="8610" spans="2:24" ht="15.75" x14ac:dyDescent="0.25">
      <c r="B8610" s="34"/>
      <c r="X8610" s="51"/>
    </row>
    <row r="8611" spans="2:24" ht="15.75" x14ac:dyDescent="0.25">
      <c r="B8611" s="34"/>
      <c r="X8611" s="51"/>
    </row>
    <row r="8612" spans="2:24" ht="15.75" x14ac:dyDescent="0.25">
      <c r="B8612" s="34"/>
      <c r="X8612" s="51"/>
    </row>
    <row r="8613" spans="2:24" ht="15.75" x14ac:dyDescent="0.25">
      <c r="B8613" s="34"/>
      <c r="X8613" s="51"/>
    </row>
    <row r="8614" spans="2:24" ht="15.75" x14ac:dyDescent="0.25">
      <c r="B8614" s="34"/>
      <c r="X8614" s="51"/>
    </row>
    <row r="8615" spans="2:24" ht="15.75" x14ac:dyDescent="0.25">
      <c r="B8615" s="34"/>
      <c r="X8615" s="51"/>
    </row>
    <row r="8616" spans="2:24" ht="15.75" x14ac:dyDescent="0.25">
      <c r="B8616" s="34"/>
      <c r="X8616" s="51"/>
    </row>
    <row r="8617" spans="2:24" ht="15.75" x14ac:dyDescent="0.25">
      <c r="B8617" s="34"/>
      <c r="X8617" s="51"/>
    </row>
    <row r="8618" spans="2:24" ht="15.75" x14ac:dyDescent="0.25">
      <c r="B8618" s="34"/>
      <c r="X8618" s="51"/>
    </row>
    <row r="8619" spans="2:24" ht="15.75" x14ac:dyDescent="0.25">
      <c r="B8619" s="34"/>
      <c r="X8619" s="51"/>
    </row>
    <row r="8620" spans="2:24" ht="15.75" x14ac:dyDescent="0.25">
      <c r="B8620" s="34"/>
      <c r="X8620" s="51"/>
    </row>
    <row r="8621" spans="2:24" ht="15.75" x14ac:dyDescent="0.25">
      <c r="B8621" s="34"/>
      <c r="X8621" s="51"/>
    </row>
    <row r="8622" spans="2:24" ht="15.75" x14ac:dyDescent="0.25">
      <c r="B8622" s="34"/>
      <c r="X8622" s="51"/>
    </row>
    <row r="8623" spans="2:24" ht="15.75" x14ac:dyDescent="0.25">
      <c r="B8623" s="34"/>
      <c r="X8623" s="51"/>
    </row>
    <row r="8624" spans="2:24" ht="15.75" x14ac:dyDescent="0.25">
      <c r="B8624" s="34"/>
      <c r="X8624" s="51"/>
    </row>
    <row r="8625" spans="2:24" ht="15.75" x14ac:dyDescent="0.25">
      <c r="B8625" s="34"/>
      <c r="X8625" s="51"/>
    </row>
    <row r="8626" spans="2:24" ht="15.75" x14ac:dyDescent="0.25">
      <c r="B8626" s="34"/>
      <c r="X8626" s="51"/>
    </row>
    <row r="8627" spans="2:24" ht="15.75" x14ac:dyDescent="0.25">
      <c r="B8627" s="34"/>
      <c r="X8627" s="51"/>
    </row>
    <row r="8628" spans="2:24" ht="15.75" x14ac:dyDescent="0.25">
      <c r="B8628" s="34"/>
      <c r="X8628" s="51"/>
    </row>
    <row r="8629" spans="2:24" ht="15.75" x14ac:dyDescent="0.25">
      <c r="B8629" s="34"/>
      <c r="X8629" s="51"/>
    </row>
    <row r="8630" spans="2:24" ht="15.75" x14ac:dyDescent="0.25">
      <c r="B8630" s="34"/>
      <c r="X8630" s="51"/>
    </row>
    <row r="8631" spans="2:24" ht="15.75" x14ac:dyDescent="0.25">
      <c r="B8631" s="34"/>
      <c r="X8631" s="51"/>
    </row>
    <row r="8632" spans="2:24" ht="15.75" x14ac:dyDescent="0.25">
      <c r="B8632" s="34"/>
      <c r="X8632" s="51"/>
    </row>
    <row r="8633" spans="2:24" ht="15.75" x14ac:dyDescent="0.25">
      <c r="B8633" s="34"/>
      <c r="X8633" s="51"/>
    </row>
    <row r="8634" spans="2:24" ht="15.75" x14ac:dyDescent="0.25">
      <c r="B8634" s="34"/>
      <c r="X8634" s="51"/>
    </row>
    <row r="8635" spans="2:24" ht="15.75" x14ac:dyDescent="0.25">
      <c r="B8635" s="34"/>
      <c r="X8635" s="51"/>
    </row>
    <row r="8636" spans="2:24" ht="15.75" x14ac:dyDescent="0.25">
      <c r="B8636" s="34"/>
      <c r="X8636" s="51"/>
    </row>
    <row r="8637" spans="2:24" ht="15.75" x14ac:dyDescent="0.25">
      <c r="B8637" s="34"/>
      <c r="X8637" s="51"/>
    </row>
    <row r="8638" spans="2:24" ht="15.75" x14ac:dyDescent="0.25">
      <c r="B8638" s="34"/>
      <c r="X8638" s="51"/>
    </row>
    <row r="8639" spans="2:24" ht="15.75" x14ac:dyDescent="0.25">
      <c r="B8639" s="34"/>
      <c r="X8639" s="51"/>
    </row>
    <row r="8640" spans="2:24" ht="15.75" x14ac:dyDescent="0.25">
      <c r="B8640" s="34"/>
      <c r="X8640" s="51"/>
    </row>
    <row r="8641" spans="2:24" ht="15.75" x14ac:dyDescent="0.25">
      <c r="B8641" s="34"/>
      <c r="X8641" s="51"/>
    </row>
    <row r="8642" spans="2:24" ht="15.75" x14ac:dyDescent="0.25">
      <c r="B8642" s="34"/>
      <c r="X8642" s="51"/>
    </row>
    <row r="8643" spans="2:24" ht="15.75" x14ac:dyDescent="0.25">
      <c r="B8643" s="34"/>
      <c r="X8643" s="51"/>
    </row>
    <row r="8644" spans="2:24" ht="15.75" x14ac:dyDescent="0.25">
      <c r="B8644" s="34"/>
      <c r="X8644" s="51"/>
    </row>
    <row r="8645" spans="2:24" ht="15.75" x14ac:dyDescent="0.25">
      <c r="B8645" s="34"/>
      <c r="X8645" s="51"/>
    </row>
    <row r="8646" spans="2:24" ht="15.75" x14ac:dyDescent="0.25">
      <c r="B8646" s="34"/>
      <c r="X8646" s="51"/>
    </row>
    <row r="8647" spans="2:24" ht="15.75" x14ac:dyDescent="0.25">
      <c r="B8647" s="34"/>
      <c r="X8647" s="51"/>
    </row>
    <row r="8648" spans="2:24" ht="15.75" x14ac:dyDescent="0.25">
      <c r="B8648" s="34"/>
      <c r="X8648" s="51"/>
    </row>
    <row r="8649" spans="2:24" ht="15.75" x14ac:dyDescent="0.25">
      <c r="B8649" s="34"/>
      <c r="X8649" s="51"/>
    </row>
    <row r="8650" spans="2:24" ht="15.75" x14ac:dyDescent="0.25">
      <c r="B8650" s="34"/>
      <c r="X8650" s="51"/>
    </row>
    <row r="8651" spans="2:24" ht="15.75" x14ac:dyDescent="0.25">
      <c r="B8651" s="34"/>
      <c r="X8651" s="51"/>
    </row>
    <row r="8652" spans="2:24" ht="15.75" x14ac:dyDescent="0.25">
      <c r="B8652" s="34"/>
      <c r="X8652" s="51"/>
    </row>
    <row r="8653" spans="2:24" ht="15.75" x14ac:dyDescent="0.25">
      <c r="B8653" s="34"/>
      <c r="X8653" s="51"/>
    </row>
    <row r="8654" spans="2:24" ht="15.75" x14ac:dyDescent="0.25">
      <c r="B8654" s="34"/>
      <c r="X8654" s="51"/>
    </row>
    <row r="8655" spans="2:24" ht="15.75" x14ac:dyDescent="0.25">
      <c r="B8655" s="34"/>
      <c r="X8655" s="51"/>
    </row>
    <row r="8656" spans="2:24" ht="15.75" x14ac:dyDescent="0.25">
      <c r="B8656" s="34"/>
      <c r="X8656" s="51"/>
    </row>
    <row r="8657" spans="2:24" ht="15.75" x14ac:dyDescent="0.25">
      <c r="B8657" s="34"/>
      <c r="X8657" s="51"/>
    </row>
    <row r="8658" spans="2:24" ht="15.75" x14ac:dyDescent="0.25">
      <c r="B8658" s="34"/>
      <c r="X8658" s="51"/>
    </row>
    <row r="8659" spans="2:24" ht="15.75" x14ac:dyDescent="0.25">
      <c r="B8659" s="34"/>
      <c r="X8659" s="51"/>
    </row>
    <row r="8660" spans="2:24" ht="15.75" x14ac:dyDescent="0.25">
      <c r="B8660" s="34"/>
      <c r="X8660" s="51"/>
    </row>
    <row r="8661" spans="2:24" ht="15.75" x14ac:dyDescent="0.25">
      <c r="B8661" s="34"/>
      <c r="X8661" s="51"/>
    </row>
    <row r="8662" spans="2:24" ht="15.75" x14ac:dyDescent="0.25">
      <c r="B8662" s="34"/>
      <c r="X8662" s="51"/>
    </row>
    <row r="8663" spans="2:24" ht="15.75" x14ac:dyDescent="0.25">
      <c r="B8663" s="34"/>
      <c r="X8663" s="51"/>
    </row>
    <row r="8664" spans="2:24" ht="15.75" x14ac:dyDescent="0.25">
      <c r="B8664" s="34"/>
      <c r="X8664" s="51"/>
    </row>
    <row r="8665" spans="2:24" ht="15.75" x14ac:dyDescent="0.25">
      <c r="B8665" s="34"/>
      <c r="X8665" s="51"/>
    </row>
    <row r="8666" spans="2:24" ht="15.75" x14ac:dyDescent="0.25">
      <c r="B8666" s="34"/>
      <c r="X8666" s="51"/>
    </row>
    <row r="8667" spans="2:24" ht="15.75" x14ac:dyDescent="0.25">
      <c r="B8667" s="34"/>
      <c r="X8667" s="51"/>
    </row>
    <row r="8668" spans="2:24" ht="15.75" x14ac:dyDescent="0.25">
      <c r="B8668" s="34"/>
      <c r="X8668" s="51"/>
    </row>
    <row r="8669" spans="2:24" ht="15.75" x14ac:dyDescent="0.25">
      <c r="B8669" s="34"/>
      <c r="X8669" s="51"/>
    </row>
    <row r="8670" spans="2:24" ht="15.75" x14ac:dyDescent="0.25">
      <c r="B8670" s="34"/>
      <c r="X8670" s="51"/>
    </row>
    <row r="8671" spans="2:24" ht="15.75" x14ac:dyDescent="0.25">
      <c r="B8671" s="34"/>
      <c r="X8671" s="51"/>
    </row>
    <row r="8672" spans="2:24" ht="15.75" x14ac:dyDescent="0.25">
      <c r="B8672" s="34"/>
      <c r="X8672" s="51"/>
    </row>
    <row r="8673" spans="2:24" ht="15.75" x14ac:dyDescent="0.25">
      <c r="B8673" s="34"/>
      <c r="X8673" s="51"/>
    </row>
    <row r="8674" spans="2:24" ht="15.75" x14ac:dyDescent="0.25">
      <c r="B8674" s="34"/>
      <c r="X8674" s="51"/>
    </row>
    <row r="8675" spans="2:24" ht="15.75" x14ac:dyDescent="0.25">
      <c r="B8675" s="34"/>
      <c r="X8675" s="51"/>
    </row>
    <row r="8676" spans="2:24" ht="15.75" x14ac:dyDescent="0.25">
      <c r="B8676" s="34"/>
      <c r="X8676" s="51"/>
    </row>
    <row r="8677" spans="2:24" ht="15.75" x14ac:dyDescent="0.25">
      <c r="B8677" s="34"/>
      <c r="X8677" s="51"/>
    </row>
    <row r="8678" spans="2:24" ht="15.75" x14ac:dyDescent="0.25">
      <c r="B8678" s="34"/>
      <c r="X8678" s="51"/>
    </row>
    <row r="8679" spans="2:24" ht="15.75" x14ac:dyDescent="0.25">
      <c r="B8679" s="34"/>
      <c r="X8679" s="51"/>
    </row>
    <row r="8680" spans="2:24" ht="15.75" x14ac:dyDescent="0.25">
      <c r="B8680" s="34"/>
      <c r="X8680" s="51"/>
    </row>
    <row r="8681" spans="2:24" ht="15.75" x14ac:dyDescent="0.25">
      <c r="B8681" s="34"/>
      <c r="X8681" s="51"/>
    </row>
    <row r="8682" spans="2:24" ht="15.75" x14ac:dyDescent="0.25">
      <c r="B8682" s="34"/>
      <c r="X8682" s="51"/>
    </row>
    <row r="8683" spans="2:24" ht="15.75" x14ac:dyDescent="0.25">
      <c r="B8683" s="34"/>
      <c r="X8683" s="51"/>
    </row>
    <row r="8684" spans="2:24" ht="15.75" x14ac:dyDescent="0.25">
      <c r="B8684" s="34"/>
      <c r="X8684" s="51"/>
    </row>
    <row r="8685" spans="2:24" ht="15.75" x14ac:dyDescent="0.25">
      <c r="B8685" s="34"/>
      <c r="X8685" s="51"/>
    </row>
    <row r="8686" spans="2:24" ht="15.75" x14ac:dyDescent="0.25">
      <c r="B8686" s="34"/>
      <c r="X8686" s="51"/>
    </row>
    <row r="8687" spans="2:24" ht="15.75" x14ac:dyDescent="0.25">
      <c r="B8687" s="34"/>
      <c r="X8687" s="51"/>
    </row>
    <row r="8688" spans="2:24" ht="15.75" x14ac:dyDescent="0.25">
      <c r="B8688" s="34"/>
      <c r="X8688" s="51"/>
    </row>
    <row r="8689" spans="2:24" ht="15.75" x14ac:dyDescent="0.25">
      <c r="B8689" s="34"/>
      <c r="X8689" s="51"/>
    </row>
    <row r="8690" spans="2:24" ht="15.75" x14ac:dyDescent="0.25">
      <c r="B8690" s="34"/>
      <c r="X8690" s="51"/>
    </row>
    <row r="8691" spans="2:24" ht="15.75" x14ac:dyDescent="0.25">
      <c r="B8691" s="34"/>
      <c r="X8691" s="51"/>
    </row>
    <row r="8692" spans="2:24" ht="15.75" x14ac:dyDescent="0.25">
      <c r="B8692" s="34"/>
      <c r="X8692" s="51"/>
    </row>
    <row r="8693" spans="2:24" ht="15.75" x14ac:dyDescent="0.25">
      <c r="B8693" s="34"/>
      <c r="X8693" s="51"/>
    </row>
    <row r="8694" spans="2:24" ht="15.75" x14ac:dyDescent="0.25">
      <c r="B8694" s="34"/>
      <c r="X8694" s="51"/>
    </row>
    <row r="8695" spans="2:24" ht="15.75" x14ac:dyDescent="0.25">
      <c r="B8695" s="34"/>
      <c r="X8695" s="51"/>
    </row>
    <row r="8696" spans="2:24" ht="15.75" x14ac:dyDescent="0.25">
      <c r="B8696" s="34"/>
      <c r="X8696" s="51"/>
    </row>
    <row r="8697" spans="2:24" ht="15.75" x14ac:dyDescent="0.25">
      <c r="B8697" s="34"/>
      <c r="X8697" s="51"/>
    </row>
    <row r="8698" spans="2:24" ht="15.75" x14ac:dyDescent="0.25">
      <c r="B8698" s="34"/>
      <c r="X8698" s="51"/>
    </row>
    <row r="8699" spans="2:24" ht="15.75" x14ac:dyDescent="0.25">
      <c r="B8699" s="34"/>
      <c r="X8699" s="51"/>
    </row>
    <row r="8700" spans="2:24" ht="15.75" x14ac:dyDescent="0.25">
      <c r="B8700" s="34"/>
      <c r="X8700" s="51"/>
    </row>
    <row r="8701" spans="2:24" ht="15.75" x14ac:dyDescent="0.25">
      <c r="B8701" s="34"/>
      <c r="X8701" s="51"/>
    </row>
    <row r="8702" spans="2:24" ht="15.75" x14ac:dyDescent="0.25">
      <c r="B8702" s="34"/>
      <c r="X8702" s="51"/>
    </row>
    <row r="8703" spans="2:24" ht="15.75" x14ac:dyDescent="0.25">
      <c r="B8703" s="34"/>
      <c r="X8703" s="51"/>
    </row>
    <row r="8704" spans="2:24" ht="15.75" x14ac:dyDescent="0.25">
      <c r="B8704" s="34"/>
      <c r="X8704" s="51"/>
    </row>
    <row r="8705" spans="2:24" ht="15.75" x14ac:dyDescent="0.25">
      <c r="B8705" s="34"/>
      <c r="X8705" s="51"/>
    </row>
    <row r="8706" spans="2:24" ht="15.75" x14ac:dyDescent="0.25">
      <c r="B8706" s="34"/>
      <c r="X8706" s="51"/>
    </row>
    <row r="8707" spans="2:24" ht="15.75" x14ac:dyDescent="0.25">
      <c r="B8707" s="34"/>
      <c r="X8707" s="51"/>
    </row>
    <row r="8708" spans="2:24" ht="15.75" x14ac:dyDescent="0.25">
      <c r="B8708" s="34"/>
      <c r="X8708" s="51"/>
    </row>
    <row r="8709" spans="2:24" ht="15.75" x14ac:dyDescent="0.25">
      <c r="B8709" s="34"/>
      <c r="X8709" s="51"/>
    </row>
    <row r="8710" spans="2:24" ht="15.75" x14ac:dyDescent="0.25">
      <c r="B8710" s="34"/>
      <c r="X8710" s="51"/>
    </row>
    <row r="8711" spans="2:24" ht="15.75" x14ac:dyDescent="0.25">
      <c r="B8711" s="34"/>
      <c r="X8711" s="51"/>
    </row>
    <row r="8712" spans="2:24" ht="15.75" x14ac:dyDescent="0.25">
      <c r="B8712" s="34"/>
      <c r="X8712" s="51"/>
    </row>
    <row r="8713" spans="2:24" ht="15.75" x14ac:dyDescent="0.25">
      <c r="B8713" s="34"/>
      <c r="X8713" s="51"/>
    </row>
    <row r="8714" spans="2:24" ht="15.75" x14ac:dyDescent="0.25">
      <c r="B8714" s="34"/>
      <c r="X8714" s="51"/>
    </row>
    <row r="8715" spans="2:24" ht="15.75" x14ac:dyDescent="0.25">
      <c r="B8715" s="34"/>
      <c r="X8715" s="51"/>
    </row>
    <row r="8716" spans="2:24" ht="15.75" x14ac:dyDescent="0.25">
      <c r="B8716" s="34"/>
      <c r="X8716" s="51"/>
    </row>
    <row r="8717" spans="2:24" ht="15.75" x14ac:dyDescent="0.25">
      <c r="B8717" s="34"/>
      <c r="X8717" s="51"/>
    </row>
    <row r="8718" spans="2:24" ht="15.75" x14ac:dyDescent="0.25">
      <c r="B8718" s="34"/>
      <c r="X8718" s="51"/>
    </row>
    <row r="8719" spans="2:24" ht="15.75" x14ac:dyDescent="0.25">
      <c r="B8719" s="34"/>
      <c r="X8719" s="51"/>
    </row>
    <row r="8720" spans="2:24" ht="15.75" x14ac:dyDescent="0.25">
      <c r="B8720" s="34"/>
      <c r="X8720" s="51"/>
    </row>
    <row r="8721" spans="2:24" ht="15.75" x14ac:dyDescent="0.25">
      <c r="B8721" s="34"/>
      <c r="X8721" s="51"/>
    </row>
    <row r="8722" spans="2:24" ht="15.75" x14ac:dyDescent="0.25">
      <c r="B8722" s="34"/>
      <c r="X8722" s="51"/>
    </row>
    <row r="8723" spans="2:24" ht="15.75" x14ac:dyDescent="0.25">
      <c r="B8723" s="34"/>
      <c r="X8723" s="51"/>
    </row>
    <row r="8724" spans="2:24" ht="15.75" x14ac:dyDescent="0.25">
      <c r="B8724" s="34"/>
      <c r="X8724" s="51"/>
    </row>
    <row r="8725" spans="2:24" ht="15.75" x14ac:dyDescent="0.25">
      <c r="B8725" s="34"/>
      <c r="X8725" s="51"/>
    </row>
    <row r="8726" spans="2:24" ht="15.75" x14ac:dyDescent="0.25">
      <c r="B8726" s="34"/>
      <c r="X8726" s="51"/>
    </row>
    <row r="8727" spans="2:24" ht="15.75" x14ac:dyDescent="0.25">
      <c r="B8727" s="34"/>
      <c r="X8727" s="51"/>
    </row>
    <row r="8728" spans="2:24" ht="15.75" x14ac:dyDescent="0.25">
      <c r="B8728" s="34"/>
      <c r="X8728" s="51"/>
    </row>
    <row r="8729" spans="2:24" ht="15.75" x14ac:dyDescent="0.25">
      <c r="B8729" s="34"/>
      <c r="X8729" s="51"/>
    </row>
    <row r="8730" spans="2:24" ht="15.75" x14ac:dyDescent="0.25">
      <c r="B8730" s="34"/>
      <c r="X8730" s="51"/>
    </row>
    <row r="8731" spans="2:24" ht="15.75" x14ac:dyDescent="0.25">
      <c r="B8731" s="34"/>
      <c r="X8731" s="51"/>
    </row>
    <row r="8732" spans="2:24" ht="15.75" x14ac:dyDescent="0.25">
      <c r="B8732" s="34"/>
      <c r="X8732" s="51"/>
    </row>
    <row r="8733" spans="2:24" ht="15.75" x14ac:dyDescent="0.25">
      <c r="B8733" s="34"/>
      <c r="X8733" s="51"/>
    </row>
    <row r="8734" spans="2:24" ht="15.75" x14ac:dyDescent="0.25">
      <c r="B8734" s="34"/>
      <c r="X8734" s="51"/>
    </row>
    <row r="8735" spans="2:24" ht="15.75" x14ac:dyDescent="0.25">
      <c r="B8735" s="34"/>
      <c r="X8735" s="51"/>
    </row>
    <row r="8736" spans="2:24" ht="15.75" x14ac:dyDescent="0.25">
      <c r="B8736" s="34"/>
      <c r="X8736" s="51"/>
    </row>
    <row r="8737" spans="2:24" ht="15.75" x14ac:dyDescent="0.25">
      <c r="B8737" s="34"/>
      <c r="X8737" s="51"/>
    </row>
    <row r="8738" spans="2:24" ht="15.75" x14ac:dyDescent="0.25">
      <c r="B8738" s="34"/>
      <c r="X8738" s="51"/>
    </row>
    <row r="8739" spans="2:24" ht="15.75" x14ac:dyDescent="0.25">
      <c r="B8739" s="34"/>
      <c r="X8739" s="51"/>
    </row>
    <row r="8740" spans="2:24" ht="15.75" x14ac:dyDescent="0.25">
      <c r="B8740" s="34"/>
      <c r="X8740" s="51"/>
    </row>
    <row r="8741" spans="2:24" ht="15.75" x14ac:dyDescent="0.25">
      <c r="B8741" s="34"/>
      <c r="X8741" s="51"/>
    </row>
    <row r="8742" spans="2:24" ht="15.75" x14ac:dyDescent="0.25">
      <c r="B8742" s="34"/>
      <c r="X8742" s="51"/>
    </row>
    <row r="8743" spans="2:24" ht="15.75" x14ac:dyDescent="0.25">
      <c r="B8743" s="34"/>
      <c r="X8743" s="51"/>
    </row>
    <row r="8744" spans="2:24" ht="15.75" x14ac:dyDescent="0.25">
      <c r="B8744" s="34"/>
      <c r="X8744" s="51"/>
    </row>
    <row r="8745" spans="2:24" ht="15.75" x14ac:dyDescent="0.25">
      <c r="B8745" s="34"/>
      <c r="X8745" s="51"/>
    </row>
    <row r="8746" spans="2:24" ht="15.75" x14ac:dyDescent="0.25">
      <c r="B8746" s="34"/>
      <c r="X8746" s="51"/>
    </row>
    <row r="8747" spans="2:24" ht="15.75" x14ac:dyDescent="0.25">
      <c r="B8747" s="34"/>
      <c r="X8747" s="51"/>
    </row>
    <row r="8748" spans="2:24" ht="15.75" x14ac:dyDescent="0.25">
      <c r="B8748" s="34"/>
      <c r="X8748" s="51"/>
    </row>
    <row r="8749" spans="2:24" ht="15.75" x14ac:dyDescent="0.25">
      <c r="B8749" s="34"/>
      <c r="X8749" s="51"/>
    </row>
    <row r="8750" spans="2:24" ht="15.75" x14ac:dyDescent="0.25">
      <c r="B8750" s="34"/>
      <c r="X8750" s="51"/>
    </row>
    <row r="8751" spans="2:24" ht="15.75" x14ac:dyDescent="0.25">
      <c r="B8751" s="34"/>
      <c r="X8751" s="51"/>
    </row>
    <row r="8752" spans="2:24" ht="15.75" x14ac:dyDescent="0.25">
      <c r="B8752" s="34"/>
      <c r="X8752" s="51"/>
    </row>
    <row r="8753" spans="2:24" ht="15.75" x14ac:dyDescent="0.25">
      <c r="B8753" s="34"/>
      <c r="X8753" s="51"/>
    </row>
    <row r="8754" spans="2:24" ht="15.75" x14ac:dyDescent="0.25">
      <c r="B8754" s="34"/>
      <c r="X8754" s="51"/>
    </row>
    <row r="8755" spans="2:24" ht="15.75" x14ac:dyDescent="0.25">
      <c r="B8755" s="34"/>
      <c r="X8755" s="51"/>
    </row>
    <row r="8756" spans="2:24" ht="15.75" x14ac:dyDescent="0.25">
      <c r="B8756" s="34"/>
      <c r="X8756" s="51"/>
    </row>
    <row r="8757" spans="2:24" ht="15.75" x14ac:dyDescent="0.25">
      <c r="B8757" s="34"/>
      <c r="X8757" s="51"/>
    </row>
    <row r="8758" spans="2:24" ht="15.75" x14ac:dyDescent="0.25">
      <c r="B8758" s="34"/>
      <c r="X8758" s="51"/>
    </row>
    <row r="8759" spans="2:24" ht="15.75" x14ac:dyDescent="0.25">
      <c r="B8759" s="34"/>
      <c r="X8759" s="51"/>
    </row>
    <row r="8760" spans="2:24" ht="15.75" x14ac:dyDescent="0.25">
      <c r="B8760" s="34"/>
      <c r="X8760" s="51"/>
    </row>
    <row r="8761" spans="2:24" ht="15.75" x14ac:dyDescent="0.25">
      <c r="B8761" s="34"/>
      <c r="X8761" s="51"/>
    </row>
    <row r="8762" spans="2:24" ht="15.75" x14ac:dyDescent="0.25">
      <c r="B8762" s="34"/>
      <c r="X8762" s="51"/>
    </row>
    <row r="8763" spans="2:24" ht="15.75" x14ac:dyDescent="0.25">
      <c r="B8763" s="34"/>
      <c r="X8763" s="51"/>
    </row>
    <row r="8764" spans="2:24" ht="15.75" x14ac:dyDescent="0.25">
      <c r="B8764" s="34"/>
      <c r="X8764" s="51"/>
    </row>
    <row r="8765" spans="2:24" ht="15.75" x14ac:dyDescent="0.25">
      <c r="B8765" s="34"/>
      <c r="X8765" s="51"/>
    </row>
    <row r="8766" spans="2:24" ht="15.75" x14ac:dyDescent="0.25">
      <c r="B8766" s="34"/>
      <c r="X8766" s="51"/>
    </row>
    <row r="8767" spans="2:24" ht="15.75" x14ac:dyDescent="0.25">
      <c r="B8767" s="34"/>
      <c r="X8767" s="51"/>
    </row>
    <row r="8768" spans="2:24" ht="15.75" x14ac:dyDescent="0.25">
      <c r="B8768" s="34"/>
      <c r="X8768" s="51"/>
    </row>
    <row r="8769" spans="2:24" ht="15.75" x14ac:dyDescent="0.25">
      <c r="B8769" s="34"/>
      <c r="X8769" s="51"/>
    </row>
    <row r="8770" spans="2:24" ht="15.75" x14ac:dyDescent="0.25">
      <c r="B8770" s="34"/>
      <c r="X8770" s="51"/>
    </row>
    <row r="8771" spans="2:24" ht="15.75" x14ac:dyDescent="0.25">
      <c r="B8771" s="34"/>
      <c r="X8771" s="51"/>
    </row>
    <row r="8772" spans="2:24" ht="15.75" x14ac:dyDescent="0.25">
      <c r="B8772" s="34"/>
      <c r="X8772" s="51"/>
    </row>
    <row r="8773" spans="2:24" ht="15.75" x14ac:dyDescent="0.25">
      <c r="B8773" s="34"/>
      <c r="X8773" s="51"/>
    </row>
    <row r="8774" spans="2:24" ht="15.75" x14ac:dyDescent="0.25">
      <c r="B8774" s="34"/>
      <c r="X8774" s="51"/>
    </row>
    <row r="8775" spans="2:24" ht="15.75" x14ac:dyDescent="0.25">
      <c r="B8775" s="34"/>
      <c r="X8775" s="51"/>
    </row>
    <row r="8776" spans="2:24" ht="15.75" x14ac:dyDescent="0.25">
      <c r="B8776" s="34"/>
      <c r="X8776" s="51"/>
    </row>
    <row r="8777" spans="2:24" ht="15.75" x14ac:dyDescent="0.25">
      <c r="B8777" s="34"/>
      <c r="X8777" s="51"/>
    </row>
    <row r="8778" spans="2:24" ht="15.75" x14ac:dyDescent="0.25">
      <c r="B8778" s="34"/>
      <c r="X8778" s="51"/>
    </row>
    <row r="8779" spans="2:24" ht="15.75" x14ac:dyDescent="0.25">
      <c r="B8779" s="34"/>
      <c r="X8779" s="51"/>
    </row>
    <row r="8780" spans="2:24" ht="15.75" x14ac:dyDescent="0.25">
      <c r="B8780" s="34"/>
      <c r="X8780" s="51"/>
    </row>
    <row r="8781" spans="2:24" ht="15.75" x14ac:dyDescent="0.25">
      <c r="B8781" s="34"/>
      <c r="X8781" s="51"/>
    </row>
    <row r="8782" spans="2:24" ht="15.75" x14ac:dyDescent="0.25">
      <c r="B8782" s="34"/>
      <c r="X8782" s="51"/>
    </row>
    <row r="8783" spans="2:24" ht="15.75" x14ac:dyDescent="0.25">
      <c r="B8783" s="34"/>
      <c r="X8783" s="51"/>
    </row>
    <row r="8784" spans="2:24" ht="15.75" x14ac:dyDescent="0.25">
      <c r="B8784" s="34"/>
      <c r="X8784" s="51"/>
    </row>
    <row r="8785" spans="2:24" ht="15.75" x14ac:dyDescent="0.25">
      <c r="B8785" s="34"/>
      <c r="X8785" s="51"/>
    </row>
    <row r="8786" spans="2:24" ht="15.75" x14ac:dyDescent="0.25">
      <c r="B8786" s="34"/>
      <c r="X8786" s="51"/>
    </row>
    <row r="8787" spans="2:24" ht="15.75" x14ac:dyDescent="0.25">
      <c r="B8787" s="34"/>
      <c r="X8787" s="51"/>
    </row>
    <row r="8788" spans="2:24" ht="15.75" x14ac:dyDescent="0.25">
      <c r="B8788" s="34"/>
      <c r="X8788" s="51"/>
    </row>
    <row r="8789" spans="2:24" ht="15.75" x14ac:dyDescent="0.25">
      <c r="B8789" s="34"/>
      <c r="X8789" s="51"/>
    </row>
    <row r="8790" spans="2:24" ht="15.75" x14ac:dyDescent="0.25">
      <c r="B8790" s="34"/>
      <c r="X8790" s="51"/>
    </row>
    <row r="8791" spans="2:24" ht="15.75" x14ac:dyDescent="0.25">
      <c r="B8791" s="34"/>
      <c r="X8791" s="51"/>
    </row>
    <row r="8792" spans="2:24" ht="15.75" x14ac:dyDescent="0.25">
      <c r="B8792" s="34"/>
      <c r="X8792" s="51"/>
    </row>
    <row r="8793" spans="2:24" ht="15.75" x14ac:dyDescent="0.25">
      <c r="B8793" s="34"/>
      <c r="X8793" s="51"/>
    </row>
    <row r="8794" spans="2:24" ht="15.75" x14ac:dyDescent="0.25">
      <c r="B8794" s="34"/>
      <c r="X8794" s="51"/>
    </row>
    <row r="8795" spans="2:24" ht="15.75" x14ac:dyDescent="0.25">
      <c r="B8795" s="34"/>
      <c r="X8795" s="51"/>
    </row>
    <row r="8796" spans="2:24" ht="15.75" x14ac:dyDescent="0.25">
      <c r="B8796" s="34"/>
      <c r="X8796" s="51"/>
    </row>
    <row r="8797" spans="2:24" ht="15.75" x14ac:dyDescent="0.25">
      <c r="B8797" s="34"/>
      <c r="X8797" s="51"/>
    </row>
    <row r="8798" spans="2:24" ht="15.75" x14ac:dyDescent="0.25">
      <c r="B8798" s="34"/>
      <c r="X8798" s="51"/>
    </row>
    <row r="8799" spans="2:24" ht="15.75" x14ac:dyDescent="0.25">
      <c r="B8799" s="34"/>
      <c r="X8799" s="51"/>
    </row>
    <row r="8800" spans="2:24" ht="15.75" x14ac:dyDescent="0.25">
      <c r="B8800" s="34"/>
      <c r="X8800" s="51"/>
    </row>
    <row r="8801" spans="2:24" ht="15.75" x14ac:dyDescent="0.25">
      <c r="B8801" s="34"/>
      <c r="X8801" s="51"/>
    </row>
    <row r="8802" spans="2:24" ht="15.75" x14ac:dyDescent="0.25">
      <c r="B8802" s="34"/>
      <c r="X8802" s="51"/>
    </row>
    <row r="8803" spans="2:24" ht="15.75" x14ac:dyDescent="0.25">
      <c r="B8803" s="34"/>
      <c r="X8803" s="51"/>
    </row>
    <row r="8804" spans="2:24" ht="15.75" x14ac:dyDescent="0.25">
      <c r="B8804" s="34"/>
      <c r="X8804" s="51"/>
    </row>
    <row r="8805" spans="2:24" ht="15.75" x14ac:dyDescent="0.25">
      <c r="B8805" s="34"/>
      <c r="X8805" s="51"/>
    </row>
    <row r="8806" spans="2:24" ht="15.75" x14ac:dyDescent="0.25">
      <c r="B8806" s="34"/>
      <c r="X8806" s="51"/>
    </row>
    <row r="8807" spans="2:24" ht="15.75" x14ac:dyDescent="0.25">
      <c r="B8807" s="34"/>
      <c r="X8807" s="51"/>
    </row>
    <row r="8808" spans="2:24" ht="15.75" x14ac:dyDescent="0.25">
      <c r="B8808" s="34"/>
      <c r="X8808" s="51"/>
    </row>
    <row r="8809" spans="2:24" ht="15.75" x14ac:dyDescent="0.25">
      <c r="B8809" s="34"/>
      <c r="X8809" s="51"/>
    </row>
    <row r="8810" spans="2:24" ht="15.75" x14ac:dyDescent="0.25">
      <c r="B8810" s="34"/>
      <c r="X8810" s="51"/>
    </row>
    <row r="8811" spans="2:24" ht="15.75" x14ac:dyDescent="0.25">
      <c r="B8811" s="34"/>
      <c r="X8811" s="51"/>
    </row>
    <row r="8812" spans="2:24" ht="15.75" x14ac:dyDescent="0.25">
      <c r="B8812" s="34"/>
      <c r="X8812" s="51"/>
    </row>
    <row r="8813" spans="2:24" ht="15.75" x14ac:dyDescent="0.25">
      <c r="B8813" s="34"/>
      <c r="X8813" s="51"/>
    </row>
    <row r="8814" spans="2:24" ht="15.75" x14ac:dyDescent="0.25">
      <c r="B8814" s="34"/>
      <c r="X8814" s="51"/>
    </row>
    <row r="8815" spans="2:24" ht="15.75" x14ac:dyDescent="0.25">
      <c r="B8815" s="34"/>
      <c r="X8815" s="51"/>
    </row>
    <row r="8816" spans="2:24" ht="15.75" x14ac:dyDescent="0.25">
      <c r="B8816" s="34"/>
      <c r="X8816" s="51"/>
    </row>
    <row r="8817" spans="2:24" ht="15.75" x14ac:dyDescent="0.25">
      <c r="B8817" s="34"/>
      <c r="X8817" s="51"/>
    </row>
    <row r="8818" spans="2:24" ht="15.75" x14ac:dyDescent="0.25">
      <c r="B8818" s="34"/>
      <c r="X8818" s="51"/>
    </row>
    <row r="8819" spans="2:24" ht="15.75" x14ac:dyDescent="0.25">
      <c r="B8819" s="34"/>
      <c r="X8819" s="51"/>
    </row>
    <row r="8820" spans="2:24" ht="15.75" x14ac:dyDescent="0.25">
      <c r="B8820" s="34"/>
      <c r="X8820" s="51"/>
    </row>
    <row r="8821" spans="2:24" ht="15.75" x14ac:dyDescent="0.25">
      <c r="B8821" s="34"/>
      <c r="X8821" s="51"/>
    </row>
    <row r="8822" spans="2:24" ht="15.75" x14ac:dyDescent="0.25">
      <c r="B8822" s="34"/>
      <c r="X8822" s="51"/>
    </row>
    <row r="8823" spans="2:24" ht="15.75" x14ac:dyDescent="0.25">
      <c r="B8823" s="34"/>
      <c r="X8823" s="51"/>
    </row>
    <row r="8824" spans="2:24" ht="15.75" x14ac:dyDescent="0.25">
      <c r="B8824" s="34"/>
      <c r="X8824" s="51"/>
    </row>
    <row r="8825" spans="2:24" ht="15.75" x14ac:dyDescent="0.25">
      <c r="B8825" s="34"/>
      <c r="X8825" s="51"/>
    </row>
    <row r="8826" spans="2:24" ht="15.75" x14ac:dyDescent="0.25">
      <c r="B8826" s="34"/>
      <c r="X8826" s="51"/>
    </row>
    <row r="8827" spans="2:24" ht="15.75" x14ac:dyDescent="0.25">
      <c r="B8827" s="34"/>
      <c r="X8827" s="51"/>
    </row>
    <row r="8828" spans="2:24" ht="15.75" x14ac:dyDescent="0.25">
      <c r="B8828" s="34"/>
      <c r="X8828" s="51"/>
    </row>
    <row r="8829" spans="2:24" ht="15.75" x14ac:dyDescent="0.25">
      <c r="B8829" s="34"/>
      <c r="X8829" s="51"/>
    </row>
    <row r="8830" spans="2:24" ht="15.75" x14ac:dyDescent="0.25">
      <c r="B8830" s="34"/>
      <c r="X8830" s="51"/>
    </row>
    <row r="8831" spans="2:24" ht="15.75" x14ac:dyDescent="0.25">
      <c r="B8831" s="34"/>
      <c r="X8831" s="51"/>
    </row>
    <row r="8832" spans="2:24" ht="15.75" x14ac:dyDescent="0.25">
      <c r="B8832" s="34"/>
      <c r="X8832" s="51"/>
    </row>
    <row r="8833" spans="2:24" ht="15.75" x14ac:dyDescent="0.25">
      <c r="B8833" s="34"/>
      <c r="X8833" s="51"/>
    </row>
    <row r="8834" spans="2:24" ht="15.75" x14ac:dyDescent="0.25">
      <c r="B8834" s="34"/>
      <c r="X8834" s="51"/>
    </row>
    <row r="8835" spans="2:24" ht="15.75" x14ac:dyDescent="0.25">
      <c r="B8835" s="34"/>
      <c r="X8835" s="51"/>
    </row>
    <row r="8836" spans="2:24" ht="15.75" x14ac:dyDescent="0.25">
      <c r="B8836" s="34"/>
      <c r="X8836" s="51"/>
    </row>
    <row r="8837" spans="2:24" ht="15.75" x14ac:dyDescent="0.25">
      <c r="B8837" s="34"/>
      <c r="X8837" s="51"/>
    </row>
    <row r="8838" spans="2:24" ht="15.75" x14ac:dyDescent="0.25">
      <c r="B8838" s="34"/>
      <c r="X8838" s="51"/>
    </row>
    <row r="8839" spans="2:24" ht="15.75" x14ac:dyDescent="0.25">
      <c r="B8839" s="34"/>
      <c r="X8839" s="51"/>
    </row>
    <row r="8840" spans="2:24" ht="15.75" x14ac:dyDescent="0.25">
      <c r="B8840" s="34"/>
      <c r="X8840" s="51"/>
    </row>
    <row r="8841" spans="2:24" ht="15.75" x14ac:dyDescent="0.25">
      <c r="B8841" s="34"/>
      <c r="X8841" s="51"/>
    </row>
    <row r="8842" spans="2:24" ht="15.75" x14ac:dyDescent="0.25">
      <c r="B8842" s="34"/>
      <c r="X8842" s="51"/>
    </row>
    <row r="8843" spans="2:24" ht="15.75" x14ac:dyDescent="0.25">
      <c r="B8843" s="34"/>
      <c r="X8843" s="51"/>
    </row>
    <row r="8844" spans="2:24" ht="15.75" x14ac:dyDescent="0.25">
      <c r="B8844" s="34"/>
      <c r="X8844" s="51"/>
    </row>
    <row r="8845" spans="2:24" ht="15.75" x14ac:dyDescent="0.25">
      <c r="B8845" s="34"/>
      <c r="X8845" s="51"/>
    </row>
    <row r="8846" spans="2:24" ht="15.75" x14ac:dyDescent="0.25">
      <c r="B8846" s="34"/>
      <c r="X8846" s="51"/>
    </row>
    <row r="8847" spans="2:24" ht="15.75" x14ac:dyDescent="0.25">
      <c r="B8847" s="34"/>
      <c r="X8847" s="51"/>
    </row>
    <row r="8848" spans="2:24" ht="15.75" x14ac:dyDescent="0.25">
      <c r="B8848" s="34"/>
      <c r="X8848" s="51"/>
    </row>
    <row r="8849" spans="2:24" ht="15.75" x14ac:dyDescent="0.25">
      <c r="B8849" s="34"/>
      <c r="X8849" s="51"/>
    </row>
    <row r="8850" spans="2:24" ht="15.75" x14ac:dyDescent="0.25">
      <c r="B8850" s="34"/>
      <c r="X8850" s="51"/>
    </row>
    <row r="8851" spans="2:24" ht="15.75" x14ac:dyDescent="0.25">
      <c r="B8851" s="34"/>
      <c r="X8851" s="51"/>
    </row>
    <row r="8852" spans="2:24" ht="15.75" x14ac:dyDescent="0.25">
      <c r="B8852" s="34"/>
      <c r="X8852" s="51"/>
    </row>
    <row r="8853" spans="2:24" ht="15.75" x14ac:dyDescent="0.25">
      <c r="B8853" s="34"/>
      <c r="X8853" s="51"/>
    </row>
    <row r="8854" spans="2:24" ht="15.75" x14ac:dyDescent="0.25">
      <c r="B8854" s="34"/>
      <c r="X8854" s="51"/>
    </row>
    <row r="8855" spans="2:24" ht="15.75" x14ac:dyDescent="0.25">
      <c r="B8855" s="34"/>
      <c r="X8855" s="51"/>
    </row>
    <row r="8856" spans="2:24" ht="15.75" x14ac:dyDescent="0.25">
      <c r="B8856" s="34"/>
      <c r="X8856" s="51"/>
    </row>
    <row r="8857" spans="2:24" ht="15.75" x14ac:dyDescent="0.25">
      <c r="B8857" s="34"/>
      <c r="X8857" s="51"/>
    </row>
    <row r="8858" spans="2:24" ht="15.75" x14ac:dyDescent="0.25">
      <c r="B8858" s="34"/>
      <c r="X8858" s="51"/>
    </row>
    <row r="8859" spans="2:24" ht="15.75" x14ac:dyDescent="0.25">
      <c r="B8859" s="34"/>
      <c r="X8859" s="51"/>
    </row>
    <row r="8860" spans="2:24" ht="15.75" x14ac:dyDescent="0.25">
      <c r="B8860" s="34"/>
      <c r="X8860" s="51"/>
    </row>
    <row r="8861" spans="2:24" ht="15.75" x14ac:dyDescent="0.25">
      <c r="B8861" s="34"/>
      <c r="X8861" s="51"/>
    </row>
    <row r="8862" spans="2:24" ht="15.75" x14ac:dyDescent="0.25">
      <c r="B8862" s="34"/>
      <c r="X8862" s="51"/>
    </row>
    <row r="8863" spans="2:24" ht="15.75" x14ac:dyDescent="0.25">
      <c r="B8863" s="34"/>
      <c r="X8863" s="51"/>
    </row>
    <row r="8864" spans="2:24" ht="15.75" x14ac:dyDescent="0.25">
      <c r="B8864" s="34"/>
      <c r="X8864" s="51"/>
    </row>
    <row r="8865" spans="2:24" ht="15.75" x14ac:dyDescent="0.25">
      <c r="B8865" s="34"/>
      <c r="X8865" s="51"/>
    </row>
    <row r="8866" spans="2:24" ht="15.75" x14ac:dyDescent="0.25">
      <c r="B8866" s="34"/>
      <c r="X8866" s="51"/>
    </row>
    <row r="8867" spans="2:24" ht="15.75" x14ac:dyDescent="0.25">
      <c r="B8867" s="34"/>
      <c r="X8867" s="51"/>
    </row>
    <row r="8868" spans="2:24" ht="15.75" x14ac:dyDescent="0.25">
      <c r="B8868" s="34"/>
      <c r="X8868" s="51"/>
    </row>
    <row r="8869" spans="2:24" ht="15.75" x14ac:dyDescent="0.25">
      <c r="B8869" s="34"/>
      <c r="X8869" s="51"/>
    </row>
    <row r="8870" spans="2:24" ht="15.75" x14ac:dyDescent="0.25">
      <c r="B8870" s="34"/>
      <c r="X8870" s="51"/>
    </row>
    <row r="8871" spans="2:24" ht="15.75" x14ac:dyDescent="0.25">
      <c r="B8871" s="34"/>
      <c r="X8871" s="51"/>
    </row>
    <row r="8872" spans="2:24" ht="15.75" x14ac:dyDescent="0.25">
      <c r="B8872" s="34"/>
      <c r="X8872" s="51"/>
    </row>
    <row r="8873" spans="2:24" ht="15.75" x14ac:dyDescent="0.25">
      <c r="B8873" s="34"/>
      <c r="X8873" s="51"/>
    </row>
    <row r="8874" spans="2:24" ht="15.75" x14ac:dyDescent="0.25">
      <c r="B8874" s="34"/>
      <c r="X8874" s="51"/>
    </row>
    <row r="8875" spans="2:24" ht="15.75" x14ac:dyDescent="0.25">
      <c r="B8875" s="34"/>
      <c r="X8875" s="51"/>
    </row>
    <row r="8876" spans="2:24" ht="15.75" x14ac:dyDescent="0.25">
      <c r="B8876" s="34"/>
      <c r="X8876" s="51"/>
    </row>
    <row r="8877" spans="2:24" ht="15.75" x14ac:dyDescent="0.25">
      <c r="B8877" s="34"/>
      <c r="X8877" s="51"/>
    </row>
    <row r="8878" spans="2:24" ht="15.75" x14ac:dyDescent="0.25">
      <c r="B8878" s="34"/>
      <c r="X8878" s="51"/>
    </row>
    <row r="8879" spans="2:24" ht="15.75" x14ac:dyDescent="0.25">
      <c r="B8879" s="34"/>
      <c r="X8879" s="51"/>
    </row>
    <row r="8880" spans="2:24" ht="15.75" x14ac:dyDescent="0.25">
      <c r="B8880" s="34"/>
      <c r="X8880" s="51"/>
    </row>
    <row r="8881" spans="2:24" ht="15.75" x14ac:dyDescent="0.25">
      <c r="B8881" s="34"/>
      <c r="X8881" s="51"/>
    </row>
    <row r="8882" spans="2:24" ht="15.75" x14ac:dyDescent="0.25">
      <c r="B8882" s="34"/>
      <c r="X8882" s="51"/>
    </row>
    <row r="8883" spans="2:24" ht="15.75" x14ac:dyDescent="0.25">
      <c r="B8883" s="34"/>
      <c r="X8883" s="51"/>
    </row>
    <row r="8884" spans="2:24" ht="15.75" x14ac:dyDescent="0.25">
      <c r="B8884" s="34"/>
      <c r="X8884" s="51"/>
    </row>
    <row r="8885" spans="2:24" ht="15.75" x14ac:dyDescent="0.25">
      <c r="B8885" s="34"/>
      <c r="X8885" s="51"/>
    </row>
    <row r="8886" spans="2:24" ht="15.75" x14ac:dyDescent="0.25">
      <c r="B8886" s="34"/>
      <c r="X8886" s="51"/>
    </row>
    <row r="8887" spans="2:24" ht="15.75" x14ac:dyDescent="0.25">
      <c r="B8887" s="34"/>
      <c r="X8887" s="51"/>
    </row>
    <row r="8888" spans="2:24" ht="15.75" x14ac:dyDescent="0.25">
      <c r="B8888" s="34"/>
      <c r="X8888" s="51"/>
    </row>
    <row r="8889" spans="2:24" ht="15.75" x14ac:dyDescent="0.25">
      <c r="B8889" s="34"/>
      <c r="X8889" s="51"/>
    </row>
    <row r="8890" spans="2:24" ht="15.75" x14ac:dyDescent="0.25">
      <c r="B8890" s="34"/>
      <c r="X8890" s="51"/>
    </row>
    <row r="8891" spans="2:24" ht="15.75" x14ac:dyDescent="0.25">
      <c r="B8891" s="34"/>
      <c r="X8891" s="51"/>
    </row>
    <row r="8892" spans="2:24" ht="15.75" x14ac:dyDescent="0.25">
      <c r="B8892" s="34"/>
      <c r="X8892" s="51"/>
    </row>
    <row r="8893" spans="2:24" ht="15.75" x14ac:dyDescent="0.25">
      <c r="B8893" s="34"/>
      <c r="X8893" s="51"/>
    </row>
    <row r="8894" spans="2:24" ht="15.75" x14ac:dyDescent="0.25">
      <c r="B8894" s="34"/>
      <c r="X8894" s="51"/>
    </row>
    <row r="8895" spans="2:24" ht="15.75" x14ac:dyDescent="0.25">
      <c r="B8895" s="34"/>
      <c r="X8895" s="51"/>
    </row>
    <row r="8896" spans="2:24" ht="15.75" x14ac:dyDescent="0.25">
      <c r="B8896" s="34"/>
      <c r="X8896" s="51"/>
    </row>
    <row r="8897" spans="2:24" ht="15.75" x14ac:dyDescent="0.25">
      <c r="B8897" s="34"/>
      <c r="X8897" s="51"/>
    </row>
    <row r="8898" spans="2:24" ht="15.75" x14ac:dyDescent="0.25">
      <c r="B8898" s="34"/>
      <c r="X8898" s="51"/>
    </row>
    <row r="8899" spans="2:24" ht="15.75" x14ac:dyDescent="0.25">
      <c r="B8899" s="34"/>
      <c r="X8899" s="51"/>
    </row>
    <row r="8900" spans="2:24" ht="15.75" x14ac:dyDescent="0.25">
      <c r="B8900" s="34"/>
      <c r="X8900" s="51"/>
    </row>
    <row r="8901" spans="2:24" ht="15.75" x14ac:dyDescent="0.25">
      <c r="B8901" s="34"/>
      <c r="X8901" s="51"/>
    </row>
    <row r="8902" spans="2:24" ht="15.75" x14ac:dyDescent="0.25">
      <c r="B8902" s="34"/>
      <c r="X8902" s="51"/>
    </row>
    <row r="8903" spans="2:24" ht="15.75" x14ac:dyDescent="0.25">
      <c r="B8903" s="34"/>
      <c r="X8903" s="51"/>
    </row>
    <row r="8904" spans="2:24" ht="15.75" x14ac:dyDescent="0.25">
      <c r="B8904" s="34"/>
      <c r="X8904" s="51"/>
    </row>
    <row r="8905" spans="2:24" ht="15.75" x14ac:dyDescent="0.25">
      <c r="B8905" s="34"/>
      <c r="X8905" s="51"/>
    </row>
    <row r="8906" spans="2:24" ht="15.75" x14ac:dyDescent="0.25">
      <c r="B8906" s="34"/>
      <c r="X8906" s="51"/>
    </row>
    <row r="8907" spans="2:24" ht="15.75" x14ac:dyDescent="0.25">
      <c r="B8907" s="34"/>
      <c r="X8907" s="51"/>
    </row>
    <row r="8908" spans="2:24" ht="15.75" x14ac:dyDescent="0.25">
      <c r="B8908" s="34"/>
      <c r="X8908" s="51"/>
    </row>
    <row r="8909" spans="2:24" ht="15.75" x14ac:dyDescent="0.25">
      <c r="B8909" s="34"/>
      <c r="X8909" s="51"/>
    </row>
    <row r="8910" spans="2:24" ht="15.75" x14ac:dyDescent="0.25">
      <c r="B8910" s="34"/>
      <c r="X8910" s="51"/>
    </row>
    <row r="8911" spans="2:24" ht="15.75" x14ac:dyDescent="0.25">
      <c r="B8911" s="34"/>
      <c r="X8911" s="51"/>
    </row>
    <row r="8912" spans="2:24" ht="15.75" x14ac:dyDescent="0.25">
      <c r="B8912" s="34"/>
      <c r="X8912" s="51"/>
    </row>
    <row r="8913" spans="2:24" ht="15.75" x14ac:dyDescent="0.25">
      <c r="B8913" s="34"/>
      <c r="X8913" s="51"/>
    </row>
    <row r="8914" spans="2:24" ht="15.75" x14ac:dyDescent="0.25">
      <c r="B8914" s="34"/>
      <c r="X8914" s="51"/>
    </row>
    <row r="8915" spans="2:24" ht="15.75" x14ac:dyDescent="0.25">
      <c r="B8915" s="34"/>
      <c r="X8915" s="51"/>
    </row>
    <row r="8916" spans="2:24" ht="15.75" x14ac:dyDescent="0.25">
      <c r="B8916" s="34"/>
      <c r="X8916" s="51"/>
    </row>
    <row r="8917" spans="2:24" ht="15.75" x14ac:dyDescent="0.25">
      <c r="B8917" s="34"/>
      <c r="X8917" s="51"/>
    </row>
    <row r="8918" spans="2:24" ht="15.75" x14ac:dyDescent="0.25">
      <c r="B8918" s="34"/>
      <c r="X8918" s="51"/>
    </row>
    <row r="8919" spans="2:24" ht="15.75" x14ac:dyDescent="0.25">
      <c r="B8919" s="34"/>
      <c r="X8919" s="51"/>
    </row>
    <row r="8920" spans="2:24" ht="15.75" x14ac:dyDescent="0.25">
      <c r="B8920" s="34"/>
      <c r="X8920" s="51"/>
    </row>
    <row r="8921" spans="2:24" ht="15.75" x14ac:dyDescent="0.25">
      <c r="B8921" s="34"/>
      <c r="X8921" s="51"/>
    </row>
    <row r="8922" spans="2:24" ht="15.75" x14ac:dyDescent="0.25">
      <c r="B8922" s="34"/>
      <c r="X8922" s="51"/>
    </row>
    <row r="8923" spans="2:24" ht="15.75" x14ac:dyDescent="0.25">
      <c r="B8923" s="34"/>
      <c r="X8923" s="51"/>
    </row>
    <row r="8924" spans="2:24" ht="15.75" x14ac:dyDescent="0.25">
      <c r="B8924" s="34"/>
      <c r="X8924" s="51"/>
    </row>
    <row r="8925" spans="2:24" ht="15.75" x14ac:dyDescent="0.25">
      <c r="B8925" s="34"/>
      <c r="X8925" s="51"/>
    </row>
    <row r="8926" spans="2:24" ht="15.75" x14ac:dyDescent="0.25">
      <c r="B8926" s="34"/>
      <c r="X8926" s="51"/>
    </row>
    <row r="8927" spans="2:24" ht="15.75" x14ac:dyDescent="0.25">
      <c r="B8927" s="34"/>
      <c r="X8927" s="51"/>
    </row>
    <row r="8928" spans="2:24" ht="15.75" x14ac:dyDescent="0.25">
      <c r="B8928" s="34"/>
      <c r="X8928" s="51"/>
    </row>
    <row r="8929" spans="2:24" ht="15.75" x14ac:dyDescent="0.25">
      <c r="B8929" s="34"/>
      <c r="X8929" s="51"/>
    </row>
    <row r="8930" spans="2:24" ht="15.75" x14ac:dyDescent="0.25">
      <c r="B8930" s="34"/>
      <c r="X8930" s="51"/>
    </row>
    <row r="8931" spans="2:24" ht="15.75" x14ac:dyDescent="0.25">
      <c r="B8931" s="34"/>
      <c r="X8931" s="51"/>
    </row>
    <row r="8932" spans="2:24" ht="15.75" x14ac:dyDescent="0.25">
      <c r="B8932" s="34"/>
      <c r="X8932" s="51"/>
    </row>
    <row r="8933" spans="2:24" ht="15.75" x14ac:dyDescent="0.25">
      <c r="B8933" s="34"/>
      <c r="X8933" s="51"/>
    </row>
    <row r="8934" spans="2:24" ht="15.75" x14ac:dyDescent="0.25">
      <c r="B8934" s="34"/>
      <c r="X8934" s="51"/>
    </row>
    <row r="8935" spans="2:24" ht="15.75" x14ac:dyDescent="0.25">
      <c r="B8935" s="34"/>
      <c r="X8935" s="51"/>
    </row>
    <row r="8936" spans="2:24" ht="15.75" x14ac:dyDescent="0.25">
      <c r="B8936" s="34"/>
      <c r="X8936" s="51"/>
    </row>
    <row r="8937" spans="2:24" ht="15.75" x14ac:dyDescent="0.25">
      <c r="B8937" s="34"/>
      <c r="X8937" s="51"/>
    </row>
    <row r="8938" spans="2:24" ht="15.75" x14ac:dyDescent="0.25">
      <c r="B8938" s="34"/>
      <c r="X8938" s="51"/>
    </row>
    <row r="8939" spans="2:24" ht="15.75" x14ac:dyDescent="0.25">
      <c r="B8939" s="34"/>
      <c r="X8939" s="51"/>
    </row>
    <row r="8940" spans="2:24" ht="15.75" x14ac:dyDescent="0.25">
      <c r="B8940" s="34"/>
      <c r="X8940" s="51"/>
    </row>
    <row r="8941" spans="2:24" ht="15.75" x14ac:dyDescent="0.25">
      <c r="B8941" s="34"/>
      <c r="X8941" s="51"/>
    </row>
    <row r="8942" spans="2:24" ht="15.75" x14ac:dyDescent="0.25">
      <c r="B8942" s="34"/>
      <c r="X8942" s="51"/>
    </row>
    <row r="8943" spans="2:24" ht="15.75" x14ac:dyDescent="0.25">
      <c r="B8943" s="34"/>
      <c r="X8943" s="51"/>
    </row>
    <row r="8944" spans="2:24" ht="15.75" x14ac:dyDescent="0.25">
      <c r="B8944" s="34"/>
      <c r="X8944" s="51"/>
    </row>
    <row r="8945" spans="2:24" ht="15.75" x14ac:dyDescent="0.25">
      <c r="B8945" s="34"/>
      <c r="X8945" s="51"/>
    </row>
    <row r="8946" spans="2:24" ht="15.75" x14ac:dyDescent="0.25">
      <c r="B8946" s="34"/>
      <c r="X8946" s="51"/>
    </row>
    <row r="8947" spans="2:24" ht="15.75" x14ac:dyDescent="0.25">
      <c r="B8947" s="34"/>
      <c r="X8947" s="51"/>
    </row>
    <row r="8948" spans="2:24" ht="15.75" x14ac:dyDescent="0.25">
      <c r="B8948" s="34"/>
      <c r="X8948" s="51"/>
    </row>
    <row r="8949" spans="2:24" ht="15.75" x14ac:dyDescent="0.25">
      <c r="B8949" s="34"/>
      <c r="X8949" s="51"/>
    </row>
    <row r="8950" spans="2:24" ht="15.75" x14ac:dyDescent="0.25">
      <c r="B8950" s="34"/>
      <c r="X8950" s="51"/>
    </row>
    <row r="8951" spans="2:24" ht="15.75" x14ac:dyDescent="0.25">
      <c r="B8951" s="34"/>
      <c r="X8951" s="51"/>
    </row>
    <row r="8952" spans="2:24" ht="15.75" x14ac:dyDescent="0.25">
      <c r="B8952" s="34"/>
      <c r="X8952" s="51"/>
    </row>
    <row r="8953" spans="2:24" ht="15.75" x14ac:dyDescent="0.25">
      <c r="B8953" s="34"/>
      <c r="X8953" s="51"/>
    </row>
    <row r="8954" spans="2:24" ht="15.75" x14ac:dyDescent="0.25">
      <c r="B8954" s="34"/>
      <c r="X8954" s="51"/>
    </row>
    <row r="8955" spans="2:24" ht="15.75" x14ac:dyDescent="0.25">
      <c r="B8955" s="34"/>
      <c r="X8955" s="51"/>
    </row>
    <row r="8956" spans="2:24" ht="15.75" x14ac:dyDescent="0.25">
      <c r="B8956" s="34"/>
      <c r="X8956" s="51"/>
    </row>
    <row r="8957" spans="2:24" ht="15.75" x14ac:dyDescent="0.25">
      <c r="B8957" s="34"/>
      <c r="X8957" s="51"/>
    </row>
    <row r="8958" spans="2:24" ht="15.75" x14ac:dyDescent="0.25">
      <c r="B8958" s="34"/>
      <c r="X8958" s="51"/>
    </row>
    <row r="8959" spans="2:24" ht="15.75" x14ac:dyDescent="0.25">
      <c r="B8959" s="34"/>
      <c r="X8959" s="51"/>
    </row>
    <row r="8960" spans="2:24" ht="15.75" x14ac:dyDescent="0.25">
      <c r="B8960" s="34"/>
      <c r="X8960" s="51"/>
    </row>
    <row r="8961" spans="2:24" ht="15.75" x14ac:dyDescent="0.25">
      <c r="B8961" s="34"/>
      <c r="X8961" s="51"/>
    </row>
    <row r="8962" spans="2:24" ht="15.75" x14ac:dyDescent="0.25">
      <c r="B8962" s="34"/>
      <c r="X8962" s="51"/>
    </row>
    <row r="8963" spans="2:24" ht="15.75" x14ac:dyDescent="0.25">
      <c r="B8963" s="34"/>
      <c r="X8963" s="51"/>
    </row>
    <row r="8964" spans="2:24" ht="15.75" x14ac:dyDescent="0.25">
      <c r="B8964" s="34"/>
      <c r="X8964" s="51"/>
    </row>
    <row r="8965" spans="2:24" ht="15.75" x14ac:dyDescent="0.25">
      <c r="B8965" s="34"/>
      <c r="X8965" s="51"/>
    </row>
    <row r="8966" spans="2:24" ht="15.75" x14ac:dyDescent="0.25">
      <c r="B8966" s="34"/>
      <c r="X8966" s="51"/>
    </row>
    <row r="8967" spans="2:24" ht="15.75" x14ac:dyDescent="0.25">
      <c r="B8967" s="34"/>
      <c r="X8967" s="51"/>
    </row>
    <row r="8968" spans="2:24" ht="15.75" x14ac:dyDescent="0.25">
      <c r="B8968" s="34"/>
      <c r="X8968" s="51"/>
    </row>
    <row r="8969" spans="2:24" ht="15.75" x14ac:dyDescent="0.25">
      <c r="B8969" s="34"/>
      <c r="X8969" s="51"/>
    </row>
    <row r="8970" spans="2:24" ht="15.75" x14ac:dyDescent="0.25">
      <c r="B8970" s="34"/>
      <c r="X8970" s="51"/>
    </row>
    <row r="8971" spans="2:24" ht="15.75" x14ac:dyDescent="0.25">
      <c r="B8971" s="34"/>
      <c r="X8971" s="51"/>
    </row>
    <row r="8972" spans="2:24" ht="15.75" x14ac:dyDescent="0.25">
      <c r="B8972" s="34"/>
      <c r="X8972" s="51"/>
    </row>
    <row r="8973" spans="2:24" ht="15.75" x14ac:dyDescent="0.25">
      <c r="B8973" s="34"/>
      <c r="X8973" s="51"/>
    </row>
    <row r="8974" spans="2:24" ht="15.75" x14ac:dyDescent="0.25">
      <c r="B8974" s="34"/>
      <c r="X8974" s="51"/>
    </row>
    <row r="8975" spans="2:24" ht="15.75" x14ac:dyDescent="0.25">
      <c r="B8975" s="34"/>
      <c r="X8975" s="51"/>
    </row>
    <row r="8976" spans="2:24" ht="15.75" x14ac:dyDescent="0.25">
      <c r="B8976" s="34"/>
      <c r="X8976" s="51"/>
    </row>
    <row r="8977" spans="2:24" ht="15.75" x14ac:dyDescent="0.25">
      <c r="B8977" s="34"/>
      <c r="X8977" s="51"/>
    </row>
    <row r="8978" spans="2:24" ht="15.75" x14ac:dyDescent="0.25">
      <c r="B8978" s="34"/>
      <c r="X8978" s="51"/>
    </row>
    <row r="8979" spans="2:24" ht="15.75" x14ac:dyDescent="0.25">
      <c r="B8979" s="34"/>
      <c r="X8979" s="51"/>
    </row>
    <row r="8980" spans="2:24" ht="15.75" x14ac:dyDescent="0.25">
      <c r="B8980" s="34"/>
      <c r="X8980" s="51"/>
    </row>
    <row r="8981" spans="2:24" ht="15.75" x14ac:dyDescent="0.25">
      <c r="B8981" s="34"/>
      <c r="X8981" s="51"/>
    </row>
    <row r="8982" spans="2:24" ht="15.75" x14ac:dyDescent="0.25">
      <c r="B8982" s="34"/>
      <c r="X8982" s="51"/>
    </row>
    <row r="8983" spans="2:24" ht="15.75" x14ac:dyDescent="0.25">
      <c r="B8983" s="34"/>
      <c r="X8983" s="51"/>
    </row>
    <row r="8984" spans="2:24" ht="15.75" x14ac:dyDescent="0.25">
      <c r="B8984" s="34"/>
      <c r="X8984" s="51"/>
    </row>
    <row r="8985" spans="2:24" ht="15.75" x14ac:dyDescent="0.25">
      <c r="B8985" s="34"/>
      <c r="X8985" s="51"/>
    </row>
    <row r="8986" spans="2:24" ht="15.75" x14ac:dyDescent="0.25">
      <c r="B8986" s="34"/>
      <c r="X8986" s="51"/>
    </row>
    <row r="8987" spans="2:24" ht="15.75" x14ac:dyDescent="0.25">
      <c r="B8987" s="34"/>
      <c r="X8987" s="51"/>
    </row>
    <row r="8988" spans="2:24" ht="15.75" x14ac:dyDescent="0.25">
      <c r="B8988" s="34"/>
      <c r="X8988" s="51"/>
    </row>
    <row r="8989" spans="2:24" ht="15.75" x14ac:dyDescent="0.25">
      <c r="B8989" s="34"/>
      <c r="X8989" s="51"/>
    </row>
    <row r="8990" spans="2:24" ht="15.75" x14ac:dyDescent="0.25">
      <c r="B8990" s="34"/>
      <c r="X8990" s="51"/>
    </row>
    <row r="8991" spans="2:24" ht="15.75" x14ac:dyDescent="0.25">
      <c r="B8991" s="34"/>
      <c r="X8991" s="51"/>
    </row>
    <row r="8992" spans="2:24" ht="15.75" x14ac:dyDescent="0.25">
      <c r="B8992" s="34"/>
      <c r="X8992" s="51"/>
    </row>
    <row r="8993" spans="2:24" ht="15.75" x14ac:dyDescent="0.25">
      <c r="B8993" s="34"/>
      <c r="X8993" s="51"/>
    </row>
    <row r="8994" spans="2:24" ht="15.75" x14ac:dyDescent="0.25">
      <c r="B8994" s="34"/>
      <c r="X8994" s="51"/>
    </row>
    <row r="8995" spans="2:24" ht="15.75" x14ac:dyDescent="0.25">
      <c r="B8995" s="34"/>
      <c r="X8995" s="51"/>
    </row>
    <row r="8996" spans="2:24" ht="15.75" x14ac:dyDescent="0.25">
      <c r="B8996" s="34"/>
      <c r="X8996" s="51"/>
    </row>
    <row r="8997" spans="2:24" ht="15.75" x14ac:dyDescent="0.25">
      <c r="B8997" s="34"/>
      <c r="X8997" s="51"/>
    </row>
    <row r="8998" spans="2:24" ht="15.75" x14ac:dyDescent="0.25">
      <c r="B8998" s="34"/>
      <c r="X8998" s="51"/>
    </row>
    <row r="8999" spans="2:24" ht="15.75" x14ac:dyDescent="0.25">
      <c r="B8999" s="34"/>
      <c r="X8999" s="51"/>
    </row>
    <row r="9000" spans="2:24" ht="15.75" x14ac:dyDescent="0.25">
      <c r="B9000" s="34"/>
      <c r="X9000" s="51"/>
    </row>
    <row r="9001" spans="2:24" ht="15.75" x14ac:dyDescent="0.25">
      <c r="B9001" s="34"/>
      <c r="X9001" s="51"/>
    </row>
    <row r="9002" spans="2:24" ht="15.75" x14ac:dyDescent="0.25">
      <c r="B9002" s="34"/>
      <c r="X9002" s="51"/>
    </row>
    <row r="9003" spans="2:24" ht="15.75" x14ac:dyDescent="0.25">
      <c r="B9003" s="34"/>
      <c r="X9003" s="51"/>
    </row>
    <row r="9004" spans="2:24" ht="15.75" x14ac:dyDescent="0.25">
      <c r="B9004" s="34"/>
      <c r="X9004" s="51"/>
    </row>
    <row r="9005" spans="2:24" ht="15.75" x14ac:dyDescent="0.25">
      <c r="B9005" s="34"/>
      <c r="X9005" s="51"/>
    </row>
    <row r="9006" spans="2:24" ht="15.75" x14ac:dyDescent="0.25">
      <c r="B9006" s="34"/>
      <c r="X9006" s="51"/>
    </row>
    <row r="9007" spans="2:24" ht="15.75" x14ac:dyDescent="0.25">
      <c r="B9007" s="34"/>
      <c r="X9007" s="51"/>
    </row>
    <row r="9008" spans="2:24" ht="15.75" x14ac:dyDescent="0.25">
      <c r="B9008" s="34"/>
      <c r="X9008" s="51"/>
    </row>
    <row r="9009" spans="2:24" ht="15.75" x14ac:dyDescent="0.25">
      <c r="B9009" s="34"/>
      <c r="X9009" s="51"/>
    </row>
    <row r="9010" spans="2:24" ht="15.75" x14ac:dyDescent="0.25">
      <c r="B9010" s="34"/>
      <c r="X9010" s="51"/>
    </row>
    <row r="9011" spans="2:24" ht="15.75" x14ac:dyDescent="0.25">
      <c r="B9011" s="34"/>
      <c r="X9011" s="51"/>
    </row>
    <row r="9012" spans="2:24" ht="15.75" x14ac:dyDescent="0.25">
      <c r="B9012" s="34"/>
      <c r="X9012" s="51"/>
    </row>
    <row r="9013" spans="2:24" ht="15.75" x14ac:dyDescent="0.25">
      <c r="B9013" s="34"/>
      <c r="X9013" s="51"/>
    </row>
    <row r="9014" spans="2:24" ht="15.75" x14ac:dyDescent="0.25">
      <c r="B9014" s="34"/>
      <c r="X9014" s="51"/>
    </row>
    <row r="9015" spans="2:24" ht="15.75" x14ac:dyDescent="0.25">
      <c r="B9015" s="34"/>
      <c r="X9015" s="51"/>
    </row>
    <row r="9016" spans="2:24" ht="15.75" x14ac:dyDescent="0.25">
      <c r="B9016" s="34"/>
      <c r="X9016" s="51"/>
    </row>
    <row r="9017" spans="2:24" ht="15.75" x14ac:dyDescent="0.25">
      <c r="B9017" s="34"/>
      <c r="X9017" s="51"/>
    </row>
    <row r="9018" spans="2:24" ht="15.75" x14ac:dyDescent="0.25">
      <c r="B9018" s="34"/>
      <c r="X9018" s="51"/>
    </row>
    <row r="9019" spans="2:24" ht="15.75" x14ac:dyDescent="0.25">
      <c r="B9019" s="34"/>
      <c r="X9019" s="51"/>
    </row>
    <row r="9020" spans="2:24" ht="15.75" x14ac:dyDescent="0.25">
      <c r="B9020" s="34"/>
      <c r="X9020" s="51"/>
    </row>
    <row r="9021" spans="2:24" ht="15.75" x14ac:dyDescent="0.25">
      <c r="B9021" s="34"/>
      <c r="X9021" s="51"/>
    </row>
    <row r="9022" spans="2:24" ht="15.75" x14ac:dyDescent="0.25">
      <c r="B9022" s="34"/>
      <c r="X9022" s="51"/>
    </row>
    <row r="9023" spans="2:24" ht="15.75" x14ac:dyDescent="0.25">
      <c r="B9023" s="34"/>
      <c r="X9023" s="51"/>
    </row>
    <row r="9024" spans="2:24" ht="15.75" x14ac:dyDescent="0.25">
      <c r="B9024" s="34"/>
      <c r="X9024" s="51"/>
    </row>
    <row r="9025" spans="2:24" ht="15.75" x14ac:dyDescent="0.25">
      <c r="B9025" s="34"/>
      <c r="X9025" s="51"/>
    </row>
    <row r="9026" spans="2:24" ht="15.75" x14ac:dyDescent="0.25">
      <c r="B9026" s="34"/>
      <c r="X9026" s="51"/>
    </row>
    <row r="9027" spans="2:24" ht="15.75" x14ac:dyDescent="0.25">
      <c r="B9027" s="34"/>
      <c r="X9027" s="51"/>
    </row>
    <row r="9028" spans="2:24" ht="15.75" x14ac:dyDescent="0.25">
      <c r="B9028" s="34"/>
      <c r="X9028" s="51"/>
    </row>
    <row r="9029" spans="2:24" ht="15.75" x14ac:dyDescent="0.25">
      <c r="B9029" s="34"/>
      <c r="X9029" s="51"/>
    </row>
    <row r="9030" spans="2:24" ht="15.75" x14ac:dyDescent="0.25">
      <c r="B9030" s="34"/>
      <c r="X9030" s="51"/>
    </row>
    <row r="9031" spans="2:24" ht="15.75" x14ac:dyDescent="0.25">
      <c r="B9031" s="34"/>
      <c r="X9031" s="51"/>
    </row>
    <row r="9032" spans="2:24" ht="15.75" x14ac:dyDescent="0.25">
      <c r="B9032" s="34"/>
      <c r="X9032" s="51"/>
    </row>
    <row r="9033" spans="2:24" ht="15.75" x14ac:dyDescent="0.25">
      <c r="B9033" s="34"/>
      <c r="X9033" s="51"/>
    </row>
    <row r="9034" spans="2:24" ht="15.75" x14ac:dyDescent="0.25">
      <c r="B9034" s="34"/>
      <c r="X9034" s="51"/>
    </row>
    <row r="9035" spans="2:24" ht="15.75" x14ac:dyDescent="0.25">
      <c r="B9035" s="34"/>
      <c r="X9035" s="51"/>
    </row>
    <row r="9036" spans="2:24" ht="15.75" x14ac:dyDescent="0.25">
      <c r="B9036" s="34"/>
      <c r="X9036" s="51"/>
    </row>
    <row r="9037" spans="2:24" ht="15.75" x14ac:dyDescent="0.25">
      <c r="B9037" s="34"/>
      <c r="X9037" s="51"/>
    </row>
    <row r="9038" spans="2:24" ht="15.75" x14ac:dyDescent="0.25">
      <c r="B9038" s="34"/>
      <c r="X9038" s="51"/>
    </row>
    <row r="9039" spans="2:24" ht="15.75" x14ac:dyDescent="0.25">
      <c r="B9039" s="34"/>
      <c r="X9039" s="51"/>
    </row>
    <row r="9040" spans="2:24" ht="15.75" x14ac:dyDescent="0.25">
      <c r="B9040" s="34"/>
      <c r="X9040" s="51"/>
    </row>
    <row r="9041" spans="2:24" ht="15.75" x14ac:dyDescent="0.25">
      <c r="B9041" s="34"/>
      <c r="X9041" s="51"/>
    </row>
    <row r="9042" spans="2:24" ht="15.75" x14ac:dyDescent="0.25">
      <c r="B9042" s="34"/>
      <c r="X9042" s="51"/>
    </row>
    <row r="9043" spans="2:24" ht="15.75" x14ac:dyDescent="0.25">
      <c r="B9043" s="34"/>
      <c r="X9043" s="51"/>
    </row>
    <row r="9044" spans="2:24" ht="15.75" x14ac:dyDescent="0.25">
      <c r="B9044" s="34"/>
      <c r="X9044" s="51"/>
    </row>
    <row r="9045" spans="2:24" ht="15.75" x14ac:dyDescent="0.25">
      <c r="B9045" s="34"/>
      <c r="X9045" s="51"/>
    </row>
    <row r="9046" spans="2:24" ht="15.75" x14ac:dyDescent="0.25">
      <c r="B9046" s="34"/>
      <c r="X9046" s="51"/>
    </row>
    <row r="9047" spans="2:24" ht="15.75" x14ac:dyDescent="0.25">
      <c r="B9047" s="34"/>
      <c r="X9047" s="51"/>
    </row>
    <row r="9048" spans="2:24" ht="15.75" x14ac:dyDescent="0.25">
      <c r="B9048" s="34"/>
      <c r="X9048" s="51"/>
    </row>
    <row r="9049" spans="2:24" ht="15.75" x14ac:dyDescent="0.25">
      <c r="B9049" s="34"/>
      <c r="X9049" s="51"/>
    </row>
    <row r="9050" spans="2:24" ht="15.75" x14ac:dyDescent="0.25">
      <c r="B9050" s="34"/>
      <c r="X9050" s="51"/>
    </row>
    <row r="9051" spans="2:24" ht="15.75" x14ac:dyDescent="0.25">
      <c r="B9051" s="34"/>
      <c r="X9051" s="51"/>
    </row>
    <row r="9052" spans="2:24" ht="15.75" x14ac:dyDescent="0.25">
      <c r="B9052" s="34"/>
      <c r="X9052" s="51"/>
    </row>
    <row r="9053" spans="2:24" ht="15.75" x14ac:dyDescent="0.25">
      <c r="B9053" s="34"/>
      <c r="X9053" s="51"/>
    </row>
    <row r="9054" spans="2:24" ht="15.75" x14ac:dyDescent="0.25">
      <c r="B9054" s="34"/>
      <c r="X9054" s="51"/>
    </row>
    <row r="9055" spans="2:24" ht="15.75" x14ac:dyDescent="0.25">
      <c r="B9055" s="34"/>
      <c r="X9055" s="51"/>
    </row>
    <row r="9056" spans="2:24" ht="15.75" x14ac:dyDescent="0.25">
      <c r="B9056" s="34"/>
      <c r="X9056" s="51"/>
    </row>
    <row r="9057" spans="2:24" ht="15.75" x14ac:dyDescent="0.25">
      <c r="B9057" s="34"/>
      <c r="X9057" s="51"/>
    </row>
    <row r="9058" spans="2:24" ht="15.75" x14ac:dyDescent="0.25">
      <c r="B9058" s="34"/>
      <c r="X9058" s="51"/>
    </row>
    <row r="9059" spans="2:24" ht="15.75" x14ac:dyDescent="0.25">
      <c r="B9059" s="34"/>
      <c r="X9059" s="51"/>
    </row>
    <row r="9060" spans="2:24" ht="15.75" x14ac:dyDescent="0.25">
      <c r="B9060" s="34"/>
      <c r="X9060" s="51"/>
    </row>
    <row r="9061" spans="2:24" ht="15.75" x14ac:dyDescent="0.25">
      <c r="B9061" s="34"/>
      <c r="X9061" s="51"/>
    </row>
    <row r="9062" spans="2:24" ht="15.75" x14ac:dyDescent="0.25">
      <c r="B9062" s="34"/>
      <c r="X9062" s="51"/>
    </row>
    <row r="9063" spans="2:24" ht="15.75" x14ac:dyDescent="0.25">
      <c r="B9063" s="34"/>
      <c r="X9063" s="51"/>
    </row>
    <row r="9064" spans="2:24" ht="15.75" x14ac:dyDescent="0.25">
      <c r="B9064" s="34"/>
      <c r="X9064" s="51"/>
    </row>
    <row r="9065" spans="2:24" ht="15.75" x14ac:dyDescent="0.25">
      <c r="B9065" s="34"/>
      <c r="X9065" s="51"/>
    </row>
    <row r="9066" spans="2:24" ht="15.75" x14ac:dyDescent="0.25">
      <c r="B9066" s="34"/>
      <c r="X9066" s="51"/>
    </row>
    <row r="9067" spans="2:24" ht="15.75" x14ac:dyDescent="0.25">
      <c r="B9067" s="34"/>
      <c r="X9067" s="51"/>
    </row>
    <row r="9068" spans="2:24" ht="15.75" x14ac:dyDescent="0.25">
      <c r="B9068" s="34"/>
      <c r="X9068" s="51"/>
    </row>
    <row r="9069" spans="2:24" ht="15.75" x14ac:dyDescent="0.25">
      <c r="B9069" s="34"/>
      <c r="X9069" s="51"/>
    </row>
    <row r="9070" spans="2:24" ht="15.75" x14ac:dyDescent="0.25">
      <c r="B9070" s="34"/>
      <c r="X9070" s="51"/>
    </row>
    <row r="9071" spans="2:24" ht="15.75" x14ac:dyDescent="0.25">
      <c r="B9071" s="34"/>
      <c r="X9071" s="51"/>
    </row>
    <row r="9072" spans="2:24" ht="15.75" x14ac:dyDescent="0.25">
      <c r="B9072" s="34"/>
      <c r="X9072" s="51"/>
    </row>
    <row r="9073" spans="2:24" ht="15.75" x14ac:dyDescent="0.25">
      <c r="B9073" s="34"/>
      <c r="X9073" s="51"/>
    </row>
    <row r="9074" spans="2:24" ht="15.75" x14ac:dyDescent="0.25">
      <c r="B9074" s="34"/>
      <c r="X9074" s="51"/>
    </row>
    <row r="9075" spans="2:24" ht="15.75" x14ac:dyDescent="0.25">
      <c r="B9075" s="34"/>
      <c r="X9075" s="51"/>
    </row>
    <row r="9076" spans="2:24" ht="15.75" x14ac:dyDescent="0.25">
      <c r="B9076" s="34"/>
      <c r="X9076" s="51"/>
    </row>
    <row r="9077" spans="2:24" ht="15.75" x14ac:dyDescent="0.25">
      <c r="B9077" s="34"/>
      <c r="X9077" s="51"/>
    </row>
    <row r="9078" spans="2:24" ht="15.75" x14ac:dyDescent="0.25">
      <c r="B9078" s="34"/>
      <c r="X9078" s="51"/>
    </row>
    <row r="9079" spans="2:24" ht="15.75" x14ac:dyDescent="0.25">
      <c r="B9079" s="34"/>
      <c r="X9079" s="51"/>
    </row>
    <row r="9080" spans="2:24" ht="15.75" x14ac:dyDescent="0.25">
      <c r="B9080" s="34"/>
      <c r="X9080" s="51"/>
    </row>
    <row r="9081" spans="2:24" ht="15.75" x14ac:dyDescent="0.25">
      <c r="B9081" s="34"/>
      <c r="X9081" s="51"/>
    </row>
    <row r="9082" spans="2:24" ht="15.75" x14ac:dyDescent="0.25">
      <c r="B9082" s="34"/>
      <c r="X9082" s="51"/>
    </row>
    <row r="9083" spans="2:24" ht="15.75" x14ac:dyDescent="0.25">
      <c r="B9083" s="34"/>
      <c r="X9083" s="51"/>
    </row>
    <row r="9084" spans="2:24" ht="15.75" x14ac:dyDescent="0.25">
      <c r="B9084" s="34"/>
      <c r="X9084" s="51"/>
    </row>
    <row r="9085" spans="2:24" ht="15.75" x14ac:dyDescent="0.25">
      <c r="B9085" s="34"/>
      <c r="X9085" s="51"/>
    </row>
    <row r="9086" spans="2:24" ht="15.75" x14ac:dyDescent="0.25">
      <c r="B9086" s="34"/>
      <c r="X9086" s="51"/>
    </row>
    <row r="9087" spans="2:24" ht="15.75" x14ac:dyDescent="0.25">
      <c r="B9087" s="34"/>
      <c r="X9087" s="51"/>
    </row>
    <row r="9088" spans="2:24" ht="15.75" x14ac:dyDescent="0.25">
      <c r="B9088" s="34"/>
      <c r="X9088" s="51"/>
    </row>
    <row r="9089" spans="2:24" ht="15.75" x14ac:dyDescent="0.25">
      <c r="B9089" s="34"/>
      <c r="X9089" s="51"/>
    </row>
    <row r="9090" spans="2:24" ht="15.75" x14ac:dyDescent="0.25">
      <c r="B9090" s="34"/>
      <c r="X9090" s="51"/>
    </row>
    <row r="9091" spans="2:24" ht="15.75" x14ac:dyDescent="0.25">
      <c r="B9091" s="34"/>
      <c r="X9091" s="51"/>
    </row>
    <row r="9092" spans="2:24" ht="15.75" x14ac:dyDescent="0.25">
      <c r="B9092" s="34"/>
      <c r="X9092" s="51"/>
    </row>
    <row r="9093" spans="2:24" ht="15.75" x14ac:dyDescent="0.25">
      <c r="B9093" s="34"/>
      <c r="X9093" s="51"/>
    </row>
    <row r="9094" spans="2:24" ht="15.75" x14ac:dyDescent="0.25">
      <c r="B9094" s="34"/>
      <c r="X9094" s="51"/>
    </row>
    <row r="9095" spans="2:24" ht="15.75" x14ac:dyDescent="0.25">
      <c r="B9095" s="34"/>
      <c r="X9095" s="51"/>
    </row>
    <row r="9096" spans="2:24" ht="15.75" x14ac:dyDescent="0.25">
      <c r="B9096" s="34"/>
      <c r="X9096" s="51"/>
    </row>
    <row r="9097" spans="2:24" ht="15.75" x14ac:dyDescent="0.25">
      <c r="B9097" s="34"/>
      <c r="X9097" s="51"/>
    </row>
    <row r="9098" spans="2:24" ht="15.75" x14ac:dyDescent="0.25">
      <c r="B9098" s="34"/>
      <c r="X9098" s="51"/>
    </row>
    <row r="9099" spans="2:24" ht="15.75" x14ac:dyDescent="0.25">
      <c r="B9099" s="34"/>
      <c r="X9099" s="51"/>
    </row>
    <row r="9100" spans="2:24" ht="15.75" x14ac:dyDescent="0.25">
      <c r="B9100" s="34"/>
      <c r="X9100" s="51"/>
    </row>
    <row r="9101" spans="2:24" ht="15.75" x14ac:dyDescent="0.25">
      <c r="B9101" s="34"/>
      <c r="X9101" s="51"/>
    </row>
    <row r="9102" spans="2:24" ht="15.75" x14ac:dyDescent="0.25">
      <c r="B9102" s="34"/>
      <c r="X9102" s="51"/>
    </row>
    <row r="9103" spans="2:24" ht="15.75" x14ac:dyDescent="0.25">
      <c r="B9103" s="34"/>
      <c r="X9103" s="51"/>
    </row>
    <row r="9104" spans="2:24" ht="15.75" x14ac:dyDescent="0.25">
      <c r="B9104" s="34"/>
      <c r="X9104" s="51"/>
    </row>
    <row r="9105" spans="2:24" ht="15.75" x14ac:dyDescent="0.25">
      <c r="B9105" s="34"/>
      <c r="X9105" s="51"/>
    </row>
    <row r="9106" spans="2:24" ht="15.75" x14ac:dyDescent="0.25">
      <c r="B9106" s="34"/>
      <c r="X9106" s="51"/>
    </row>
    <row r="9107" spans="2:24" ht="15.75" x14ac:dyDescent="0.25">
      <c r="B9107" s="34"/>
      <c r="X9107" s="51"/>
    </row>
    <row r="9108" spans="2:24" ht="15.75" x14ac:dyDescent="0.25">
      <c r="B9108" s="34"/>
      <c r="X9108" s="51"/>
    </row>
    <row r="9109" spans="2:24" ht="15.75" x14ac:dyDescent="0.25">
      <c r="B9109" s="34"/>
      <c r="X9109" s="51"/>
    </row>
    <row r="9110" spans="2:24" ht="15.75" x14ac:dyDescent="0.25">
      <c r="B9110" s="34"/>
      <c r="X9110" s="51"/>
    </row>
    <row r="9111" spans="2:24" ht="15.75" x14ac:dyDescent="0.25">
      <c r="B9111" s="34"/>
      <c r="X9111" s="51"/>
    </row>
    <row r="9112" spans="2:24" ht="15.75" x14ac:dyDescent="0.25">
      <c r="B9112" s="34"/>
      <c r="X9112" s="51"/>
    </row>
    <row r="9113" spans="2:24" ht="15.75" x14ac:dyDescent="0.25">
      <c r="B9113" s="34"/>
      <c r="X9113" s="51"/>
    </row>
    <row r="9114" spans="2:24" ht="15.75" x14ac:dyDescent="0.25">
      <c r="B9114" s="34"/>
      <c r="X9114" s="51"/>
    </row>
    <row r="9115" spans="2:24" ht="15.75" x14ac:dyDescent="0.25">
      <c r="B9115" s="34"/>
      <c r="X9115" s="51"/>
    </row>
    <row r="9116" spans="2:24" ht="15.75" x14ac:dyDescent="0.25">
      <c r="B9116" s="34"/>
      <c r="X9116" s="51"/>
    </row>
    <row r="9117" spans="2:24" ht="15.75" x14ac:dyDescent="0.25">
      <c r="B9117" s="34"/>
      <c r="X9117" s="51"/>
    </row>
    <row r="9118" spans="2:24" ht="15.75" x14ac:dyDescent="0.25">
      <c r="B9118" s="34"/>
      <c r="X9118" s="51"/>
    </row>
    <row r="9119" spans="2:24" ht="15.75" x14ac:dyDescent="0.25">
      <c r="B9119" s="34"/>
      <c r="X9119" s="51"/>
    </row>
    <row r="9120" spans="2:24" ht="15.75" x14ac:dyDescent="0.25">
      <c r="B9120" s="34"/>
      <c r="X9120" s="51"/>
    </row>
    <row r="9121" spans="2:24" ht="15.75" x14ac:dyDescent="0.25">
      <c r="B9121" s="34"/>
      <c r="X9121" s="51"/>
    </row>
    <row r="9122" spans="2:24" ht="15.75" x14ac:dyDescent="0.25">
      <c r="B9122" s="34"/>
      <c r="X9122" s="51"/>
    </row>
    <row r="9123" spans="2:24" ht="15.75" x14ac:dyDescent="0.25">
      <c r="B9123" s="34"/>
      <c r="X9123" s="51"/>
    </row>
    <row r="9124" spans="2:24" ht="15.75" x14ac:dyDescent="0.25">
      <c r="B9124" s="34"/>
      <c r="X9124" s="51"/>
    </row>
    <row r="9125" spans="2:24" ht="15.75" x14ac:dyDescent="0.25">
      <c r="B9125" s="34"/>
      <c r="X9125" s="51"/>
    </row>
    <row r="9126" spans="2:24" ht="15.75" x14ac:dyDescent="0.25">
      <c r="B9126" s="34"/>
      <c r="X9126" s="51"/>
    </row>
    <row r="9127" spans="2:24" ht="15.75" x14ac:dyDescent="0.25">
      <c r="B9127" s="34"/>
      <c r="X9127" s="51"/>
    </row>
    <row r="9128" spans="2:24" ht="15.75" x14ac:dyDescent="0.25">
      <c r="B9128" s="34"/>
      <c r="X9128" s="51"/>
    </row>
    <row r="9129" spans="2:24" ht="15.75" x14ac:dyDescent="0.25">
      <c r="B9129" s="34"/>
      <c r="X9129" s="51"/>
    </row>
    <row r="9130" spans="2:24" ht="15.75" x14ac:dyDescent="0.25">
      <c r="B9130" s="34"/>
      <c r="X9130" s="51"/>
    </row>
    <row r="9131" spans="2:24" ht="15.75" x14ac:dyDescent="0.25">
      <c r="B9131" s="34"/>
      <c r="X9131" s="51"/>
    </row>
    <row r="9132" spans="2:24" ht="15.75" x14ac:dyDescent="0.25">
      <c r="B9132" s="34"/>
      <c r="X9132" s="51"/>
    </row>
    <row r="9133" spans="2:24" ht="15.75" x14ac:dyDescent="0.25">
      <c r="B9133" s="34"/>
      <c r="X9133" s="51"/>
    </row>
    <row r="9134" spans="2:24" ht="15.75" x14ac:dyDescent="0.25">
      <c r="B9134" s="34"/>
      <c r="X9134" s="51"/>
    </row>
    <row r="9135" spans="2:24" ht="15.75" x14ac:dyDescent="0.25">
      <c r="B9135" s="34"/>
      <c r="X9135" s="51"/>
    </row>
    <row r="9136" spans="2:24" ht="15.75" x14ac:dyDescent="0.25">
      <c r="B9136" s="34"/>
      <c r="X9136" s="51"/>
    </row>
    <row r="9137" spans="2:24" ht="15.75" x14ac:dyDescent="0.25">
      <c r="B9137" s="34"/>
      <c r="X9137" s="51"/>
    </row>
    <row r="9138" spans="2:24" ht="15.75" x14ac:dyDescent="0.25">
      <c r="B9138" s="34"/>
      <c r="X9138" s="51"/>
    </row>
    <row r="9139" spans="2:24" ht="15.75" x14ac:dyDescent="0.25">
      <c r="B9139" s="34"/>
      <c r="X9139" s="51"/>
    </row>
    <row r="9140" spans="2:24" ht="15.75" x14ac:dyDescent="0.25">
      <c r="B9140" s="34"/>
      <c r="X9140" s="51"/>
    </row>
    <row r="9141" spans="2:24" ht="15.75" x14ac:dyDescent="0.25">
      <c r="B9141" s="34"/>
      <c r="X9141" s="51"/>
    </row>
    <row r="9142" spans="2:24" ht="15.75" x14ac:dyDescent="0.25">
      <c r="B9142" s="34"/>
      <c r="X9142" s="51"/>
    </row>
    <row r="9143" spans="2:24" ht="15.75" x14ac:dyDescent="0.25">
      <c r="B9143" s="34"/>
      <c r="X9143" s="51"/>
    </row>
    <row r="9144" spans="2:24" ht="15.75" x14ac:dyDescent="0.25">
      <c r="B9144" s="34"/>
      <c r="X9144" s="51"/>
    </row>
    <row r="9145" spans="2:24" ht="15.75" x14ac:dyDescent="0.25">
      <c r="B9145" s="34"/>
      <c r="X9145" s="51"/>
    </row>
    <row r="9146" spans="2:24" ht="15.75" x14ac:dyDescent="0.25">
      <c r="B9146" s="34"/>
      <c r="X9146" s="51"/>
    </row>
    <row r="9147" spans="2:24" ht="15.75" x14ac:dyDescent="0.25">
      <c r="B9147" s="34"/>
      <c r="X9147" s="51"/>
    </row>
    <row r="9148" spans="2:24" ht="15.75" x14ac:dyDescent="0.25">
      <c r="B9148" s="34"/>
      <c r="X9148" s="51"/>
    </row>
    <row r="9149" spans="2:24" ht="15.75" x14ac:dyDescent="0.25">
      <c r="B9149" s="34"/>
      <c r="X9149" s="51"/>
    </row>
    <row r="9150" spans="2:24" ht="15.75" x14ac:dyDescent="0.25">
      <c r="B9150" s="34"/>
      <c r="X9150" s="51"/>
    </row>
    <row r="9151" spans="2:24" ht="15.75" x14ac:dyDescent="0.25">
      <c r="B9151" s="34"/>
      <c r="X9151" s="51"/>
    </row>
    <row r="9152" spans="2:24" ht="15.75" x14ac:dyDescent="0.25">
      <c r="B9152" s="34"/>
      <c r="X9152" s="51"/>
    </row>
    <row r="9153" spans="2:24" ht="15.75" x14ac:dyDescent="0.25">
      <c r="B9153" s="34"/>
      <c r="X9153" s="51"/>
    </row>
    <row r="9154" spans="2:24" ht="15.75" x14ac:dyDescent="0.25">
      <c r="B9154" s="34"/>
      <c r="X9154" s="51"/>
    </row>
    <row r="9155" spans="2:24" ht="15.75" x14ac:dyDescent="0.25">
      <c r="B9155" s="34"/>
      <c r="X9155" s="51"/>
    </row>
    <row r="9156" spans="2:24" ht="15.75" x14ac:dyDescent="0.25">
      <c r="B9156" s="34"/>
      <c r="X9156" s="51"/>
    </row>
    <row r="9157" spans="2:24" ht="15.75" x14ac:dyDescent="0.25">
      <c r="B9157" s="34"/>
      <c r="X9157" s="51"/>
    </row>
    <row r="9158" spans="2:24" ht="15.75" x14ac:dyDescent="0.25">
      <c r="B9158" s="34"/>
      <c r="X9158" s="51"/>
    </row>
    <row r="9159" spans="2:24" ht="15.75" x14ac:dyDescent="0.25">
      <c r="B9159" s="34"/>
      <c r="X9159" s="51"/>
    </row>
    <row r="9160" spans="2:24" ht="15.75" x14ac:dyDescent="0.25">
      <c r="B9160" s="34"/>
      <c r="X9160" s="51"/>
    </row>
    <row r="9161" spans="2:24" ht="15.75" x14ac:dyDescent="0.25">
      <c r="B9161" s="34"/>
      <c r="X9161" s="51"/>
    </row>
    <row r="9162" spans="2:24" ht="15.75" x14ac:dyDescent="0.25">
      <c r="B9162" s="34"/>
      <c r="X9162" s="51"/>
    </row>
    <row r="9163" spans="2:24" ht="15.75" x14ac:dyDescent="0.25">
      <c r="B9163" s="34"/>
      <c r="X9163" s="51"/>
    </row>
    <row r="9164" spans="2:24" ht="15.75" x14ac:dyDescent="0.25">
      <c r="B9164" s="34"/>
      <c r="X9164" s="51"/>
    </row>
    <row r="9165" spans="2:24" ht="15.75" x14ac:dyDescent="0.25">
      <c r="B9165" s="34"/>
      <c r="X9165" s="51"/>
    </row>
    <row r="9166" spans="2:24" ht="15.75" x14ac:dyDescent="0.25">
      <c r="B9166" s="34"/>
      <c r="X9166" s="51"/>
    </row>
    <row r="9167" spans="2:24" ht="15.75" x14ac:dyDescent="0.25">
      <c r="B9167" s="34"/>
      <c r="X9167" s="51"/>
    </row>
    <row r="9168" spans="2:24" ht="15.75" x14ac:dyDescent="0.25">
      <c r="B9168" s="34"/>
      <c r="X9168" s="51"/>
    </row>
    <row r="9169" spans="2:24" ht="15.75" x14ac:dyDescent="0.25">
      <c r="B9169" s="34"/>
      <c r="X9169" s="51"/>
    </row>
    <row r="9170" spans="2:24" ht="15.75" x14ac:dyDescent="0.25">
      <c r="B9170" s="34"/>
      <c r="X9170" s="51"/>
    </row>
    <row r="9171" spans="2:24" ht="15.75" x14ac:dyDescent="0.25">
      <c r="B9171" s="34"/>
      <c r="X9171" s="51"/>
    </row>
    <row r="9172" spans="2:24" ht="15.75" x14ac:dyDescent="0.25">
      <c r="B9172" s="34"/>
      <c r="X9172" s="51"/>
    </row>
    <row r="9173" spans="2:24" ht="15.75" x14ac:dyDescent="0.25">
      <c r="B9173" s="34"/>
      <c r="X9173" s="51"/>
    </row>
    <row r="9174" spans="2:24" ht="15.75" x14ac:dyDescent="0.25">
      <c r="B9174" s="34"/>
      <c r="X9174" s="51"/>
    </row>
    <row r="9175" spans="2:24" ht="15.75" x14ac:dyDescent="0.25">
      <c r="B9175" s="34"/>
      <c r="X9175" s="51"/>
    </row>
    <row r="9176" spans="2:24" ht="15.75" x14ac:dyDescent="0.25">
      <c r="B9176" s="34"/>
      <c r="X9176" s="51"/>
    </row>
    <row r="9177" spans="2:24" ht="15.75" x14ac:dyDescent="0.25">
      <c r="B9177" s="34"/>
      <c r="X9177" s="51"/>
    </row>
    <row r="9178" spans="2:24" ht="15.75" x14ac:dyDescent="0.25">
      <c r="B9178" s="34"/>
      <c r="X9178" s="51"/>
    </row>
    <row r="9179" spans="2:24" ht="15.75" x14ac:dyDescent="0.25">
      <c r="B9179" s="34"/>
      <c r="X9179" s="51"/>
    </row>
    <row r="9180" spans="2:24" ht="15.75" x14ac:dyDescent="0.25">
      <c r="B9180" s="34"/>
      <c r="X9180" s="51"/>
    </row>
    <row r="9181" spans="2:24" ht="15.75" x14ac:dyDescent="0.25">
      <c r="B9181" s="34"/>
      <c r="X9181" s="51"/>
    </row>
    <row r="9182" spans="2:24" ht="15.75" x14ac:dyDescent="0.25">
      <c r="B9182" s="34"/>
      <c r="X9182" s="51"/>
    </row>
    <row r="9183" spans="2:24" ht="15.75" x14ac:dyDescent="0.25">
      <c r="B9183" s="34"/>
      <c r="X9183" s="51"/>
    </row>
    <row r="9184" spans="2:24" ht="15.75" x14ac:dyDescent="0.25">
      <c r="B9184" s="34"/>
      <c r="X9184" s="51"/>
    </row>
    <row r="9185" spans="2:24" ht="15.75" x14ac:dyDescent="0.25">
      <c r="B9185" s="34"/>
      <c r="X9185" s="51"/>
    </row>
    <row r="9186" spans="2:24" ht="15.75" x14ac:dyDescent="0.25">
      <c r="B9186" s="34"/>
      <c r="X9186" s="51"/>
    </row>
    <row r="9187" spans="2:24" ht="15.75" x14ac:dyDescent="0.25">
      <c r="B9187" s="34"/>
      <c r="X9187" s="51"/>
    </row>
    <row r="9188" spans="2:24" ht="15.75" x14ac:dyDescent="0.25">
      <c r="B9188" s="34"/>
      <c r="X9188" s="51"/>
    </row>
    <row r="9189" spans="2:24" ht="15.75" x14ac:dyDescent="0.25">
      <c r="B9189" s="34"/>
      <c r="X9189" s="51"/>
    </row>
    <row r="9190" spans="2:24" ht="15.75" x14ac:dyDescent="0.25">
      <c r="B9190" s="34"/>
      <c r="X9190" s="51"/>
    </row>
    <row r="9191" spans="2:24" ht="15.75" x14ac:dyDescent="0.25">
      <c r="B9191" s="34"/>
      <c r="X9191" s="51"/>
    </row>
    <row r="9192" spans="2:24" ht="15.75" x14ac:dyDescent="0.25">
      <c r="B9192" s="34"/>
      <c r="X9192" s="51"/>
    </row>
    <row r="9193" spans="2:24" ht="15.75" x14ac:dyDescent="0.25">
      <c r="B9193" s="34"/>
      <c r="X9193" s="51"/>
    </row>
    <row r="9194" spans="2:24" ht="15.75" x14ac:dyDescent="0.25">
      <c r="B9194" s="34"/>
      <c r="X9194" s="51"/>
    </row>
    <row r="9195" spans="2:24" ht="15.75" x14ac:dyDescent="0.25">
      <c r="B9195" s="34"/>
      <c r="X9195" s="51"/>
    </row>
    <row r="9196" spans="2:24" ht="15.75" x14ac:dyDescent="0.25">
      <c r="B9196" s="34"/>
      <c r="X9196" s="51"/>
    </row>
    <row r="9197" spans="2:24" ht="15.75" x14ac:dyDescent="0.25">
      <c r="B9197" s="34"/>
      <c r="X9197" s="51"/>
    </row>
    <row r="9198" spans="2:24" ht="15.75" x14ac:dyDescent="0.25">
      <c r="B9198" s="34"/>
      <c r="X9198" s="51"/>
    </row>
    <row r="9199" spans="2:24" ht="15.75" x14ac:dyDescent="0.25">
      <c r="B9199" s="34"/>
      <c r="X9199" s="51"/>
    </row>
    <row r="9200" spans="2:24" ht="15.75" x14ac:dyDescent="0.25">
      <c r="B9200" s="34"/>
      <c r="X9200" s="51"/>
    </row>
    <row r="9201" spans="2:24" ht="15.75" x14ac:dyDescent="0.25">
      <c r="B9201" s="34"/>
      <c r="X9201" s="51"/>
    </row>
    <row r="9202" spans="2:24" ht="15.75" x14ac:dyDescent="0.25">
      <c r="B9202" s="34"/>
      <c r="X9202" s="51"/>
    </row>
    <row r="9203" spans="2:24" ht="15.75" x14ac:dyDescent="0.25">
      <c r="B9203" s="34"/>
      <c r="X9203" s="51"/>
    </row>
    <row r="9204" spans="2:24" ht="15.75" x14ac:dyDescent="0.25">
      <c r="B9204" s="34"/>
      <c r="X9204" s="51"/>
    </row>
    <row r="9205" spans="2:24" ht="15.75" x14ac:dyDescent="0.25">
      <c r="B9205" s="34"/>
      <c r="X9205" s="51"/>
    </row>
    <row r="9206" spans="2:24" ht="15.75" x14ac:dyDescent="0.25">
      <c r="B9206" s="34"/>
      <c r="X9206" s="51"/>
    </row>
    <row r="9207" spans="2:24" ht="15.75" x14ac:dyDescent="0.25">
      <c r="B9207" s="34"/>
      <c r="X9207" s="51"/>
    </row>
    <row r="9208" spans="2:24" ht="15.75" x14ac:dyDescent="0.25">
      <c r="B9208" s="34"/>
      <c r="X9208" s="51"/>
    </row>
    <row r="9209" spans="2:24" ht="15.75" x14ac:dyDescent="0.25">
      <c r="B9209" s="34"/>
      <c r="X9209" s="51"/>
    </row>
    <row r="9210" spans="2:24" ht="15.75" x14ac:dyDescent="0.25">
      <c r="B9210" s="34"/>
      <c r="X9210" s="51"/>
    </row>
    <row r="9211" spans="2:24" ht="15.75" x14ac:dyDescent="0.25">
      <c r="B9211" s="34"/>
      <c r="X9211" s="51"/>
    </row>
    <row r="9212" spans="2:24" ht="15.75" x14ac:dyDescent="0.25">
      <c r="B9212" s="34"/>
      <c r="X9212" s="51"/>
    </row>
    <row r="9213" spans="2:24" ht="15.75" x14ac:dyDescent="0.25">
      <c r="B9213" s="34"/>
      <c r="X9213" s="51"/>
    </row>
    <row r="9214" spans="2:24" ht="15.75" x14ac:dyDescent="0.25">
      <c r="B9214" s="34"/>
      <c r="X9214" s="51"/>
    </row>
    <row r="9215" spans="2:24" ht="15.75" x14ac:dyDescent="0.25">
      <c r="B9215" s="34"/>
      <c r="X9215" s="51"/>
    </row>
    <row r="9216" spans="2:24" ht="15.75" x14ac:dyDescent="0.25">
      <c r="B9216" s="34"/>
      <c r="X9216" s="51"/>
    </row>
    <row r="9217" spans="2:24" ht="15.75" x14ac:dyDescent="0.25">
      <c r="B9217" s="34"/>
      <c r="X9217" s="51"/>
    </row>
    <row r="9218" spans="2:24" ht="15.75" x14ac:dyDescent="0.25">
      <c r="B9218" s="34"/>
      <c r="X9218" s="51"/>
    </row>
    <row r="9219" spans="2:24" ht="15.75" x14ac:dyDescent="0.25">
      <c r="B9219" s="34"/>
      <c r="X9219" s="51"/>
    </row>
    <row r="9220" spans="2:24" ht="15.75" x14ac:dyDescent="0.25">
      <c r="B9220" s="34"/>
      <c r="X9220" s="51"/>
    </row>
    <row r="9221" spans="2:24" ht="15.75" x14ac:dyDescent="0.25">
      <c r="B9221" s="34"/>
      <c r="X9221" s="51"/>
    </row>
    <row r="9222" spans="2:24" ht="15.75" x14ac:dyDescent="0.25">
      <c r="B9222" s="34"/>
      <c r="X9222" s="51"/>
    </row>
    <row r="9223" spans="2:24" ht="15.75" x14ac:dyDescent="0.25">
      <c r="B9223" s="34"/>
      <c r="X9223" s="51"/>
    </row>
    <row r="9224" spans="2:24" ht="15.75" x14ac:dyDescent="0.25">
      <c r="B9224" s="34"/>
      <c r="X9224" s="51"/>
    </row>
    <row r="9225" spans="2:24" ht="15.75" x14ac:dyDescent="0.25">
      <c r="B9225" s="34"/>
      <c r="X9225" s="51"/>
    </row>
    <row r="9226" spans="2:24" ht="15.75" x14ac:dyDescent="0.25">
      <c r="B9226" s="34"/>
      <c r="X9226" s="51"/>
    </row>
    <row r="9227" spans="2:24" ht="15.75" x14ac:dyDescent="0.25">
      <c r="B9227" s="34"/>
      <c r="X9227" s="51"/>
    </row>
    <row r="9228" spans="2:24" ht="15.75" x14ac:dyDescent="0.25">
      <c r="B9228" s="34"/>
      <c r="X9228" s="51"/>
    </row>
    <row r="9229" spans="2:24" ht="15.75" x14ac:dyDescent="0.25">
      <c r="B9229" s="34"/>
      <c r="X9229" s="51"/>
    </row>
    <row r="9230" spans="2:24" ht="15.75" x14ac:dyDescent="0.25">
      <c r="B9230" s="34"/>
      <c r="X9230" s="51"/>
    </row>
    <row r="9231" spans="2:24" ht="15.75" x14ac:dyDescent="0.25">
      <c r="B9231" s="34"/>
      <c r="X9231" s="51"/>
    </row>
    <row r="9232" spans="2:24" ht="15.75" x14ac:dyDescent="0.25">
      <c r="B9232" s="34"/>
      <c r="X9232" s="51"/>
    </row>
    <row r="9233" spans="2:24" ht="15.75" x14ac:dyDescent="0.25">
      <c r="B9233" s="34"/>
      <c r="X9233" s="51"/>
    </row>
    <row r="9234" spans="2:24" ht="15.75" x14ac:dyDescent="0.25">
      <c r="B9234" s="34"/>
      <c r="X9234" s="51"/>
    </row>
    <row r="9235" spans="2:24" ht="15.75" x14ac:dyDescent="0.25">
      <c r="B9235" s="34"/>
      <c r="X9235" s="51"/>
    </row>
    <row r="9236" spans="2:24" ht="15.75" x14ac:dyDescent="0.25">
      <c r="B9236" s="34"/>
      <c r="X9236" s="51"/>
    </row>
    <row r="9237" spans="2:24" ht="15.75" x14ac:dyDescent="0.25">
      <c r="B9237" s="34"/>
      <c r="X9237" s="51"/>
    </row>
    <row r="9238" spans="2:24" ht="15.75" x14ac:dyDescent="0.25">
      <c r="B9238" s="34"/>
      <c r="X9238" s="51"/>
    </row>
    <row r="9239" spans="2:24" ht="15.75" x14ac:dyDescent="0.25">
      <c r="B9239" s="34"/>
      <c r="X9239" s="51"/>
    </row>
    <row r="9240" spans="2:24" ht="15.75" x14ac:dyDescent="0.25">
      <c r="B9240" s="34"/>
      <c r="X9240" s="51"/>
    </row>
    <row r="9241" spans="2:24" ht="15.75" x14ac:dyDescent="0.25">
      <c r="B9241" s="34"/>
      <c r="X9241" s="51"/>
    </row>
    <row r="9242" spans="2:24" ht="15.75" x14ac:dyDescent="0.25">
      <c r="B9242" s="34"/>
      <c r="X9242" s="51"/>
    </row>
    <row r="9243" spans="2:24" ht="15.75" x14ac:dyDescent="0.25">
      <c r="B9243" s="34"/>
      <c r="X9243" s="51"/>
    </row>
    <row r="9244" spans="2:24" ht="15.75" x14ac:dyDescent="0.25">
      <c r="B9244" s="34"/>
      <c r="X9244" s="51"/>
    </row>
    <row r="9245" spans="2:24" ht="15.75" x14ac:dyDescent="0.25">
      <c r="B9245" s="34"/>
      <c r="X9245" s="51"/>
    </row>
    <row r="9246" spans="2:24" ht="15.75" x14ac:dyDescent="0.25">
      <c r="B9246" s="34"/>
      <c r="X9246" s="51"/>
    </row>
    <row r="9247" spans="2:24" ht="15.75" x14ac:dyDescent="0.25">
      <c r="B9247" s="34"/>
      <c r="X9247" s="51"/>
    </row>
    <row r="9248" spans="2:24" ht="15.75" x14ac:dyDescent="0.25">
      <c r="B9248" s="34"/>
      <c r="X9248" s="51"/>
    </row>
    <row r="9249" spans="2:24" ht="15.75" x14ac:dyDescent="0.25">
      <c r="B9249" s="34"/>
      <c r="X9249" s="51"/>
    </row>
    <row r="9250" spans="2:24" ht="15.75" x14ac:dyDescent="0.25">
      <c r="B9250" s="34"/>
      <c r="X9250" s="51"/>
    </row>
    <row r="9251" spans="2:24" ht="15.75" x14ac:dyDescent="0.25">
      <c r="B9251" s="34"/>
      <c r="X9251" s="51"/>
    </row>
    <row r="9252" spans="2:24" ht="15.75" x14ac:dyDescent="0.25">
      <c r="B9252" s="34"/>
      <c r="X9252" s="51"/>
    </row>
    <row r="9253" spans="2:24" ht="15.75" x14ac:dyDescent="0.25">
      <c r="B9253" s="34"/>
      <c r="X9253" s="51"/>
    </row>
    <row r="9254" spans="2:24" ht="15.75" x14ac:dyDescent="0.25">
      <c r="B9254" s="34"/>
      <c r="X9254" s="51"/>
    </row>
    <row r="9255" spans="2:24" ht="15.75" x14ac:dyDescent="0.25">
      <c r="B9255" s="34"/>
      <c r="X9255" s="51"/>
    </row>
    <row r="9256" spans="2:24" ht="15.75" x14ac:dyDescent="0.25">
      <c r="B9256" s="34"/>
      <c r="X9256" s="51"/>
    </row>
    <row r="9257" spans="2:24" ht="15.75" x14ac:dyDescent="0.25">
      <c r="B9257" s="34"/>
      <c r="X9257" s="51"/>
    </row>
    <row r="9258" spans="2:24" ht="15.75" x14ac:dyDescent="0.25">
      <c r="B9258" s="34"/>
      <c r="X9258" s="51"/>
    </row>
    <row r="9259" spans="2:24" ht="15.75" x14ac:dyDescent="0.25">
      <c r="B9259" s="34"/>
      <c r="X9259" s="51"/>
    </row>
    <row r="9260" spans="2:24" ht="15.75" x14ac:dyDescent="0.25">
      <c r="B9260" s="34"/>
      <c r="X9260" s="51"/>
    </row>
    <row r="9261" spans="2:24" ht="15.75" x14ac:dyDescent="0.25">
      <c r="B9261" s="34"/>
      <c r="X9261" s="51"/>
    </row>
    <row r="9262" spans="2:24" ht="15.75" x14ac:dyDescent="0.25">
      <c r="B9262" s="34"/>
      <c r="X9262" s="51"/>
    </row>
    <row r="9263" spans="2:24" ht="15.75" x14ac:dyDescent="0.25">
      <c r="B9263" s="34"/>
      <c r="X9263" s="51"/>
    </row>
    <row r="9264" spans="2:24" ht="15.75" x14ac:dyDescent="0.25">
      <c r="B9264" s="34"/>
      <c r="X9264" s="51"/>
    </row>
    <row r="9265" spans="2:24" ht="15.75" x14ac:dyDescent="0.25">
      <c r="B9265" s="34"/>
      <c r="X9265" s="51"/>
    </row>
    <row r="9266" spans="2:24" ht="15.75" x14ac:dyDescent="0.25">
      <c r="B9266" s="34"/>
      <c r="X9266" s="51"/>
    </row>
    <row r="9267" spans="2:24" ht="15.75" x14ac:dyDescent="0.25">
      <c r="B9267" s="34"/>
      <c r="X9267" s="51"/>
    </row>
    <row r="9268" spans="2:24" ht="15.75" x14ac:dyDescent="0.25">
      <c r="B9268" s="34"/>
      <c r="X9268" s="51"/>
    </row>
    <row r="9269" spans="2:24" ht="15.75" x14ac:dyDescent="0.25">
      <c r="B9269" s="34"/>
      <c r="X9269" s="51"/>
    </row>
    <row r="9270" spans="2:24" ht="15.75" x14ac:dyDescent="0.25">
      <c r="B9270" s="34"/>
      <c r="X9270" s="51"/>
    </row>
    <row r="9271" spans="2:24" ht="15.75" x14ac:dyDescent="0.25">
      <c r="B9271" s="34"/>
      <c r="X9271" s="51"/>
    </row>
    <row r="9272" spans="2:24" ht="15.75" x14ac:dyDescent="0.25">
      <c r="B9272" s="34"/>
      <c r="X9272" s="51"/>
    </row>
    <row r="9273" spans="2:24" ht="15.75" x14ac:dyDescent="0.25">
      <c r="B9273" s="34"/>
      <c r="X9273" s="51"/>
    </row>
    <row r="9274" spans="2:24" ht="15.75" x14ac:dyDescent="0.25">
      <c r="B9274" s="34"/>
      <c r="X9274" s="51"/>
    </row>
    <row r="9275" spans="2:24" ht="15.75" x14ac:dyDescent="0.25">
      <c r="B9275" s="34"/>
      <c r="X9275" s="51"/>
    </row>
    <row r="9276" spans="2:24" ht="15.75" x14ac:dyDescent="0.25">
      <c r="B9276" s="34"/>
      <c r="X9276" s="51"/>
    </row>
    <row r="9277" spans="2:24" ht="15.75" x14ac:dyDescent="0.25">
      <c r="B9277" s="34"/>
      <c r="X9277" s="51"/>
    </row>
    <row r="9278" spans="2:24" ht="15.75" x14ac:dyDescent="0.25">
      <c r="B9278" s="34"/>
      <c r="X9278" s="51"/>
    </row>
    <row r="9279" spans="2:24" ht="15.75" x14ac:dyDescent="0.25">
      <c r="B9279" s="34"/>
      <c r="X9279" s="51"/>
    </row>
    <row r="9280" spans="2:24" ht="15.75" x14ac:dyDescent="0.25">
      <c r="B9280" s="34"/>
      <c r="X9280" s="51"/>
    </row>
    <row r="9281" spans="2:24" ht="15.75" x14ac:dyDescent="0.25">
      <c r="B9281" s="34"/>
      <c r="X9281" s="51"/>
    </row>
    <row r="9282" spans="2:24" ht="15.75" x14ac:dyDescent="0.25">
      <c r="B9282" s="34"/>
      <c r="X9282" s="51"/>
    </row>
    <row r="9283" spans="2:24" ht="15.75" x14ac:dyDescent="0.25">
      <c r="B9283" s="34"/>
      <c r="X9283" s="51"/>
    </row>
    <row r="9284" spans="2:24" ht="15.75" x14ac:dyDescent="0.25">
      <c r="B9284" s="34"/>
      <c r="X9284" s="51"/>
    </row>
    <row r="9285" spans="2:24" ht="15.75" x14ac:dyDescent="0.25">
      <c r="B9285" s="34"/>
      <c r="X9285" s="51"/>
    </row>
    <row r="9286" spans="2:24" ht="15.75" x14ac:dyDescent="0.25">
      <c r="B9286" s="34"/>
      <c r="X9286" s="51"/>
    </row>
    <row r="9287" spans="2:24" ht="15.75" x14ac:dyDescent="0.25">
      <c r="B9287" s="34"/>
      <c r="X9287" s="51"/>
    </row>
    <row r="9288" spans="2:24" ht="15.75" x14ac:dyDescent="0.25">
      <c r="B9288" s="34"/>
      <c r="X9288" s="51"/>
    </row>
    <row r="9289" spans="2:24" ht="15.75" x14ac:dyDescent="0.25">
      <c r="B9289" s="34"/>
      <c r="X9289" s="51"/>
    </row>
    <row r="9290" spans="2:24" ht="15.75" x14ac:dyDescent="0.25">
      <c r="B9290" s="34"/>
      <c r="X9290" s="51"/>
    </row>
    <row r="9291" spans="2:24" ht="15.75" x14ac:dyDescent="0.25">
      <c r="B9291" s="34"/>
      <c r="X9291" s="51"/>
    </row>
    <row r="9292" spans="2:24" ht="15.75" x14ac:dyDescent="0.25">
      <c r="B9292" s="34"/>
      <c r="X9292" s="51"/>
    </row>
    <row r="9293" spans="2:24" ht="15.75" x14ac:dyDescent="0.25">
      <c r="B9293" s="34"/>
      <c r="X9293" s="51"/>
    </row>
    <row r="9294" spans="2:24" ht="15.75" x14ac:dyDescent="0.25">
      <c r="B9294" s="34"/>
      <c r="X9294" s="51"/>
    </row>
    <row r="9295" spans="2:24" ht="15.75" x14ac:dyDescent="0.25">
      <c r="B9295" s="34"/>
      <c r="X9295" s="51"/>
    </row>
    <row r="9296" spans="2:24" ht="15.75" x14ac:dyDescent="0.25">
      <c r="B9296" s="34"/>
      <c r="X9296" s="51"/>
    </row>
    <row r="9297" spans="2:24" ht="15.75" x14ac:dyDescent="0.25">
      <c r="B9297" s="34"/>
      <c r="X9297" s="51"/>
    </row>
    <row r="9298" spans="2:24" ht="15.75" x14ac:dyDescent="0.25">
      <c r="B9298" s="34"/>
      <c r="X9298" s="51"/>
    </row>
    <row r="9299" spans="2:24" ht="15.75" x14ac:dyDescent="0.25">
      <c r="B9299" s="34"/>
      <c r="X9299" s="51"/>
    </row>
    <row r="9300" spans="2:24" ht="15.75" x14ac:dyDescent="0.25">
      <c r="B9300" s="34"/>
      <c r="X9300" s="51"/>
    </row>
    <row r="9301" spans="2:24" ht="15.75" x14ac:dyDescent="0.25">
      <c r="B9301" s="34"/>
      <c r="X9301" s="51"/>
    </row>
    <row r="9302" spans="2:24" ht="15.75" x14ac:dyDescent="0.25">
      <c r="B9302" s="34"/>
      <c r="X9302" s="51"/>
    </row>
    <row r="9303" spans="2:24" ht="15.75" x14ac:dyDescent="0.25">
      <c r="B9303" s="34"/>
      <c r="X9303" s="51"/>
    </row>
    <row r="9304" spans="2:24" ht="15.75" x14ac:dyDescent="0.25">
      <c r="B9304" s="34"/>
      <c r="X9304" s="51"/>
    </row>
    <row r="9305" spans="2:24" ht="15.75" x14ac:dyDescent="0.25">
      <c r="B9305" s="34"/>
      <c r="X9305" s="51"/>
    </row>
    <row r="9306" spans="2:24" ht="15.75" x14ac:dyDescent="0.25">
      <c r="B9306" s="34"/>
      <c r="X9306" s="51"/>
    </row>
    <row r="9307" spans="2:24" ht="15.75" x14ac:dyDescent="0.25">
      <c r="B9307" s="34"/>
      <c r="X9307" s="51"/>
    </row>
    <row r="9308" spans="2:24" ht="15.75" x14ac:dyDescent="0.25">
      <c r="B9308" s="34"/>
      <c r="X9308" s="51"/>
    </row>
    <row r="9309" spans="2:24" ht="15.75" x14ac:dyDescent="0.25">
      <c r="B9309" s="34"/>
      <c r="X9309" s="51"/>
    </row>
    <row r="9310" spans="2:24" ht="15.75" x14ac:dyDescent="0.25">
      <c r="B9310" s="34"/>
      <c r="X9310" s="51"/>
    </row>
    <row r="9311" spans="2:24" ht="15.75" x14ac:dyDescent="0.25">
      <c r="B9311" s="34"/>
      <c r="X9311" s="51"/>
    </row>
    <row r="9312" spans="2:24" ht="15.75" x14ac:dyDescent="0.25">
      <c r="B9312" s="34"/>
      <c r="X9312" s="51"/>
    </row>
    <row r="9313" spans="2:24" ht="15.75" x14ac:dyDescent="0.25">
      <c r="B9313" s="34"/>
      <c r="X9313" s="51"/>
    </row>
    <row r="9314" spans="2:24" ht="15.75" x14ac:dyDescent="0.25">
      <c r="B9314" s="34"/>
      <c r="X9314" s="51"/>
    </row>
    <row r="9315" spans="2:24" ht="15.75" x14ac:dyDescent="0.25">
      <c r="B9315" s="34"/>
      <c r="X9315" s="51"/>
    </row>
    <row r="9316" spans="2:24" ht="15.75" x14ac:dyDescent="0.25">
      <c r="B9316" s="34"/>
      <c r="X9316" s="51"/>
    </row>
    <row r="9317" spans="2:24" ht="15.75" x14ac:dyDescent="0.25">
      <c r="B9317" s="34"/>
      <c r="X9317" s="51"/>
    </row>
    <row r="9318" spans="2:24" ht="15.75" x14ac:dyDescent="0.25">
      <c r="B9318" s="34"/>
      <c r="X9318" s="51"/>
    </row>
    <row r="9319" spans="2:24" ht="15.75" x14ac:dyDescent="0.25">
      <c r="B9319" s="34"/>
      <c r="X9319" s="51"/>
    </row>
    <row r="9320" spans="2:24" ht="15.75" x14ac:dyDescent="0.25">
      <c r="B9320" s="34"/>
      <c r="X9320" s="51"/>
    </row>
    <row r="9321" spans="2:24" ht="15.75" x14ac:dyDescent="0.25">
      <c r="B9321" s="34"/>
      <c r="X9321" s="51"/>
    </row>
    <row r="9322" spans="2:24" ht="15.75" x14ac:dyDescent="0.25">
      <c r="B9322" s="34"/>
      <c r="X9322" s="51"/>
    </row>
    <row r="9323" spans="2:24" ht="15.75" x14ac:dyDescent="0.25">
      <c r="B9323" s="34"/>
      <c r="X9323" s="51"/>
    </row>
    <row r="9324" spans="2:24" ht="15.75" x14ac:dyDescent="0.25">
      <c r="B9324" s="34"/>
      <c r="X9324" s="51"/>
    </row>
    <row r="9325" spans="2:24" ht="15.75" x14ac:dyDescent="0.25">
      <c r="B9325" s="34"/>
      <c r="X9325" s="51"/>
    </row>
    <row r="9326" spans="2:24" ht="15.75" x14ac:dyDescent="0.25">
      <c r="B9326" s="34"/>
      <c r="X9326" s="51"/>
    </row>
    <row r="9327" spans="2:24" ht="15.75" x14ac:dyDescent="0.25">
      <c r="B9327" s="34"/>
      <c r="X9327" s="51"/>
    </row>
    <row r="9328" spans="2:24" ht="15.75" x14ac:dyDescent="0.25">
      <c r="B9328" s="34"/>
      <c r="X9328" s="51"/>
    </row>
    <row r="9329" spans="2:24" ht="15.75" x14ac:dyDescent="0.25">
      <c r="B9329" s="34"/>
      <c r="X9329" s="51"/>
    </row>
    <row r="9330" spans="2:24" ht="15.75" x14ac:dyDescent="0.25">
      <c r="B9330" s="34"/>
      <c r="X9330" s="51"/>
    </row>
    <row r="9331" spans="2:24" ht="15.75" x14ac:dyDescent="0.25">
      <c r="B9331" s="34"/>
      <c r="X9331" s="51"/>
    </row>
    <row r="9332" spans="2:24" ht="15.75" x14ac:dyDescent="0.25">
      <c r="B9332" s="34"/>
      <c r="X9332" s="51"/>
    </row>
    <row r="9333" spans="2:24" ht="15.75" x14ac:dyDescent="0.25">
      <c r="B9333" s="34"/>
      <c r="X9333" s="51"/>
    </row>
    <row r="9334" spans="2:24" ht="15.75" x14ac:dyDescent="0.25">
      <c r="B9334" s="34"/>
      <c r="X9334" s="51"/>
    </row>
    <row r="9335" spans="2:24" ht="15.75" x14ac:dyDescent="0.25">
      <c r="B9335" s="34"/>
      <c r="X9335" s="51"/>
    </row>
    <row r="9336" spans="2:24" ht="15.75" x14ac:dyDescent="0.25">
      <c r="B9336" s="34"/>
      <c r="X9336" s="51"/>
    </row>
    <row r="9337" spans="2:24" ht="15.75" x14ac:dyDescent="0.25">
      <c r="B9337" s="34"/>
      <c r="X9337" s="51"/>
    </row>
    <row r="9338" spans="2:24" ht="15.75" x14ac:dyDescent="0.25">
      <c r="B9338" s="34"/>
      <c r="X9338" s="51"/>
    </row>
    <row r="9339" spans="2:24" ht="15.75" x14ac:dyDescent="0.25">
      <c r="B9339" s="34"/>
      <c r="X9339" s="51"/>
    </row>
    <row r="9340" spans="2:24" ht="15.75" x14ac:dyDescent="0.25">
      <c r="B9340" s="34"/>
      <c r="X9340" s="51"/>
    </row>
    <row r="9341" spans="2:24" ht="15.75" x14ac:dyDescent="0.25">
      <c r="B9341" s="34"/>
      <c r="X9341" s="51"/>
    </row>
    <row r="9342" spans="2:24" ht="15.75" x14ac:dyDescent="0.25">
      <c r="B9342" s="34"/>
      <c r="X9342" s="51"/>
    </row>
    <row r="9343" spans="2:24" ht="15.75" x14ac:dyDescent="0.25">
      <c r="B9343" s="34"/>
      <c r="X9343" s="51"/>
    </row>
    <row r="9344" spans="2:24" ht="15.75" x14ac:dyDescent="0.25">
      <c r="B9344" s="34"/>
      <c r="X9344" s="51"/>
    </row>
    <row r="9345" spans="2:24" ht="15.75" x14ac:dyDescent="0.25">
      <c r="B9345" s="34"/>
      <c r="X9345" s="51"/>
    </row>
    <row r="9346" spans="2:24" ht="15.75" x14ac:dyDescent="0.25">
      <c r="B9346" s="34"/>
      <c r="X9346" s="51"/>
    </row>
    <row r="9347" spans="2:24" ht="15.75" x14ac:dyDescent="0.25">
      <c r="B9347" s="34"/>
      <c r="X9347" s="51"/>
    </row>
    <row r="9348" spans="2:24" ht="15.75" x14ac:dyDescent="0.25">
      <c r="B9348" s="34"/>
      <c r="X9348" s="51"/>
    </row>
    <row r="9349" spans="2:24" ht="15.75" x14ac:dyDescent="0.25">
      <c r="B9349" s="34"/>
      <c r="X9349" s="51"/>
    </row>
    <row r="9350" spans="2:24" ht="15.75" x14ac:dyDescent="0.25">
      <c r="B9350" s="34"/>
      <c r="X9350" s="51"/>
    </row>
    <row r="9351" spans="2:24" ht="15.75" x14ac:dyDescent="0.25">
      <c r="B9351" s="34"/>
      <c r="X9351" s="51"/>
    </row>
    <row r="9352" spans="2:24" ht="15.75" x14ac:dyDescent="0.25">
      <c r="B9352" s="34"/>
      <c r="X9352" s="51"/>
    </row>
    <row r="9353" spans="2:24" ht="15.75" x14ac:dyDescent="0.25">
      <c r="B9353" s="34"/>
      <c r="X9353" s="51"/>
    </row>
    <row r="9354" spans="2:24" ht="15.75" x14ac:dyDescent="0.25">
      <c r="B9354" s="34"/>
      <c r="X9354" s="51"/>
    </row>
    <row r="9355" spans="2:24" ht="15.75" x14ac:dyDescent="0.25">
      <c r="B9355" s="34"/>
      <c r="X9355" s="51"/>
    </row>
    <row r="9356" spans="2:24" ht="15.75" x14ac:dyDescent="0.25">
      <c r="B9356" s="34"/>
      <c r="X9356" s="51"/>
    </row>
    <row r="9357" spans="2:24" ht="15.75" x14ac:dyDescent="0.25">
      <c r="B9357" s="34"/>
      <c r="X9357" s="51"/>
    </row>
    <row r="9358" spans="2:24" ht="15.75" x14ac:dyDescent="0.25">
      <c r="B9358" s="34"/>
      <c r="X9358" s="51"/>
    </row>
    <row r="9359" spans="2:24" ht="15.75" x14ac:dyDescent="0.25">
      <c r="B9359" s="34"/>
      <c r="X9359" s="51"/>
    </row>
    <row r="9360" spans="2:24" ht="15.75" x14ac:dyDescent="0.25">
      <c r="B9360" s="34"/>
      <c r="X9360" s="51"/>
    </row>
    <row r="9361" spans="2:24" ht="15.75" x14ac:dyDescent="0.25">
      <c r="B9361" s="34"/>
      <c r="X9361" s="51"/>
    </row>
    <row r="9362" spans="2:24" ht="15.75" x14ac:dyDescent="0.25">
      <c r="B9362" s="34"/>
      <c r="X9362" s="51"/>
    </row>
    <row r="9363" spans="2:24" ht="15.75" x14ac:dyDescent="0.25">
      <c r="B9363" s="34"/>
      <c r="X9363" s="51"/>
    </row>
    <row r="9364" spans="2:24" ht="15.75" x14ac:dyDescent="0.25">
      <c r="B9364" s="34"/>
      <c r="X9364" s="51"/>
    </row>
    <row r="9365" spans="2:24" ht="15.75" x14ac:dyDescent="0.25">
      <c r="B9365" s="34"/>
      <c r="X9365" s="51"/>
    </row>
    <row r="9366" spans="2:24" ht="15.75" x14ac:dyDescent="0.25">
      <c r="B9366" s="34"/>
      <c r="X9366" s="51"/>
    </row>
    <row r="9367" spans="2:24" ht="15.75" x14ac:dyDescent="0.25">
      <c r="B9367" s="34"/>
      <c r="X9367" s="51"/>
    </row>
    <row r="9368" spans="2:24" ht="15.75" x14ac:dyDescent="0.25">
      <c r="B9368" s="34"/>
      <c r="X9368" s="51"/>
    </row>
    <row r="9369" spans="2:24" ht="15.75" x14ac:dyDescent="0.25">
      <c r="B9369" s="34"/>
      <c r="X9369" s="51"/>
    </row>
    <row r="9370" spans="2:24" ht="15.75" x14ac:dyDescent="0.25">
      <c r="B9370" s="34"/>
      <c r="X9370" s="51"/>
    </row>
    <row r="9371" spans="2:24" ht="15.75" x14ac:dyDescent="0.25">
      <c r="B9371" s="34"/>
      <c r="X9371" s="51"/>
    </row>
    <row r="9372" spans="2:24" ht="15.75" x14ac:dyDescent="0.25">
      <c r="B9372" s="34"/>
      <c r="X9372" s="51"/>
    </row>
    <row r="9373" spans="2:24" ht="15.75" x14ac:dyDescent="0.25">
      <c r="B9373" s="34"/>
      <c r="X9373" s="51"/>
    </row>
    <row r="9374" spans="2:24" ht="15.75" x14ac:dyDescent="0.25">
      <c r="B9374" s="34"/>
      <c r="X9374" s="51"/>
    </row>
    <row r="9375" spans="2:24" ht="15.75" x14ac:dyDescent="0.25">
      <c r="B9375" s="34"/>
      <c r="X9375" s="51"/>
    </row>
    <row r="9376" spans="2:24" ht="15.75" x14ac:dyDescent="0.25">
      <c r="B9376" s="34"/>
      <c r="X9376" s="51"/>
    </row>
    <row r="9377" spans="2:24" ht="15.75" x14ac:dyDescent="0.25">
      <c r="B9377" s="34"/>
      <c r="X9377" s="51"/>
    </row>
    <row r="9378" spans="2:24" ht="15.75" x14ac:dyDescent="0.25">
      <c r="B9378" s="34"/>
      <c r="X9378" s="51"/>
    </row>
    <row r="9379" spans="2:24" ht="15.75" x14ac:dyDescent="0.25">
      <c r="B9379" s="34"/>
      <c r="X9379" s="51"/>
    </row>
    <row r="9380" spans="2:24" ht="15.75" x14ac:dyDescent="0.25">
      <c r="B9380" s="34"/>
      <c r="X9380" s="51"/>
    </row>
    <row r="9381" spans="2:24" ht="15.75" x14ac:dyDescent="0.25">
      <c r="B9381" s="34"/>
      <c r="X9381" s="51"/>
    </row>
    <row r="9382" spans="2:24" ht="15.75" x14ac:dyDescent="0.25">
      <c r="B9382" s="34"/>
      <c r="X9382" s="51"/>
    </row>
    <row r="9383" spans="2:24" ht="15.75" x14ac:dyDescent="0.25">
      <c r="B9383" s="34"/>
      <c r="X9383" s="51"/>
    </row>
    <row r="9384" spans="2:24" ht="15.75" x14ac:dyDescent="0.25">
      <c r="B9384" s="34"/>
      <c r="X9384" s="51"/>
    </row>
    <row r="9385" spans="2:24" ht="15.75" x14ac:dyDescent="0.25">
      <c r="B9385" s="34"/>
      <c r="X9385" s="51"/>
    </row>
    <row r="9386" spans="2:24" ht="15.75" x14ac:dyDescent="0.25">
      <c r="B9386" s="34"/>
      <c r="X9386" s="51"/>
    </row>
    <row r="9387" spans="2:24" ht="15.75" x14ac:dyDescent="0.25">
      <c r="B9387" s="34"/>
      <c r="X9387" s="51"/>
    </row>
    <row r="9388" spans="2:24" ht="15.75" x14ac:dyDescent="0.25">
      <c r="B9388" s="34"/>
      <c r="X9388" s="51"/>
    </row>
    <row r="9389" spans="2:24" ht="15.75" x14ac:dyDescent="0.25">
      <c r="B9389" s="34"/>
      <c r="X9389" s="51"/>
    </row>
    <row r="9390" spans="2:24" ht="15.75" x14ac:dyDescent="0.25">
      <c r="B9390" s="34"/>
      <c r="X9390" s="51"/>
    </row>
    <row r="9391" spans="2:24" ht="15.75" x14ac:dyDescent="0.25">
      <c r="B9391" s="34"/>
      <c r="X9391" s="51"/>
    </row>
    <row r="9392" spans="2:24" ht="15.75" x14ac:dyDescent="0.25">
      <c r="B9392" s="34"/>
      <c r="X9392" s="51"/>
    </row>
    <row r="9393" spans="2:24" ht="15.75" x14ac:dyDescent="0.25">
      <c r="B9393" s="34"/>
      <c r="X9393" s="51"/>
    </row>
    <row r="9394" spans="2:24" ht="15.75" x14ac:dyDescent="0.25">
      <c r="B9394" s="34"/>
      <c r="X9394" s="51"/>
    </row>
    <row r="9395" spans="2:24" ht="15.75" x14ac:dyDescent="0.25">
      <c r="B9395" s="34"/>
      <c r="X9395" s="51"/>
    </row>
    <row r="9396" spans="2:24" ht="15.75" x14ac:dyDescent="0.25">
      <c r="B9396" s="34"/>
      <c r="X9396" s="51"/>
    </row>
    <row r="9397" spans="2:24" ht="15.75" x14ac:dyDescent="0.25">
      <c r="B9397" s="34"/>
      <c r="X9397" s="51"/>
    </row>
    <row r="9398" spans="2:24" ht="15.75" x14ac:dyDescent="0.25">
      <c r="B9398" s="34"/>
      <c r="X9398" s="51"/>
    </row>
    <row r="9399" spans="2:24" ht="15.75" x14ac:dyDescent="0.25">
      <c r="B9399" s="34"/>
      <c r="X9399" s="51"/>
    </row>
    <row r="9400" spans="2:24" ht="15.75" x14ac:dyDescent="0.25">
      <c r="B9400" s="34"/>
      <c r="X9400" s="51"/>
    </row>
    <row r="9401" spans="2:24" ht="15.75" x14ac:dyDescent="0.25">
      <c r="B9401" s="34"/>
      <c r="X9401" s="51"/>
    </row>
    <row r="9402" spans="2:24" ht="15.75" x14ac:dyDescent="0.25">
      <c r="B9402" s="34"/>
      <c r="X9402" s="51"/>
    </row>
    <row r="9403" spans="2:24" ht="15.75" x14ac:dyDescent="0.25">
      <c r="B9403" s="34"/>
      <c r="X9403" s="51"/>
    </row>
    <row r="9404" spans="2:24" ht="15.75" x14ac:dyDescent="0.25">
      <c r="B9404" s="34"/>
      <c r="X9404" s="51"/>
    </row>
    <row r="9405" spans="2:24" ht="15.75" x14ac:dyDescent="0.25">
      <c r="B9405" s="34"/>
      <c r="X9405" s="51"/>
    </row>
    <row r="9406" spans="2:24" ht="15.75" x14ac:dyDescent="0.25">
      <c r="B9406" s="34"/>
      <c r="X9406" s="51"/>
    </row>
    <row r="9407" spans="2:24" ht="15.75" x14ac:dyDescent="0.25">
      <c r="B9407" s="34"/>
      <c r="X9407" s="51"/>
    </row>
    <row r="9408" spans="2:24" ht="15.75" x14ac:dyDescent="0.25">
      <c r="B9408" s="34"/>
      <c r="X9408" s="51"/>
    </row>
    <row r="9409" spans="2:24" ht="15.75" x14ac:dyDescent="0.25">
      <c r="B9409" s="34"/>
      <c r="X9409" s="51"/>
    </row>
    <row r="9410" spans="2:24" ht="15.75" x14ac:dyDescent="0.25">
      <c r="B9410" s="34"/>
      <c r="X9410" s="51"/>
    </row>
    <row r="9411" spans="2:24" ht="15.75" x14ac:dyDescent="0.25">
      <c r="B9411" s="34"/>
      <c r="X9411" s="51"/>
    </row>
    <row r="9412" spans="2:24" ht="15.75" x14ac:dyDescent="0.25">
      <c r="B9412" s="34"/>
      <c r="X9412" s="51"/>
    </row>
    <row r="9413" spans="2:24" ht="15.75" x14ac:dyDescent="0.25">
      <c r="B9413" s="34"/>
      <c r="X9413" s="51"/>
    </row>
    <row r="9414" spans="2:24" ht="15.75" x14ac:dyDescent="0.25">
      <c r="B9414" s="34"/>
      <c r="X9414" s="51"/>
    </row>
    <row r="9415" spans="2:24" ht="15.75" x14ac:dyDescent="0.25">
      <c r="B9415" s="34"/>
      <c r="X9415" s="51"/>
    </row>
    <row r="9416" spans="2:24" ht="15.75" x14ac:dyDescent="0.25">
      <c r="B9416" s="34"/>
      <c r="X9416" s="51"/>
    </row>
    <row r="9417" spans="2:24" ht="15.75" x14ac:dyDescent="0.25">
      <c r="B9417" s="34"/>
      <c r="X9417" s="51"/>
    </row>
    <row r="9418" spans="2:24" ht="15.75" x14ac:dyDescent="0.25">
      <c r="B9418" s="34"/>
      <c r="X9418" s="51"/>
    </row>
    <row r="9419" spans="2:24" ht="15.75" x14ac:dyDescent="0.25">
      <c r="B9419" s="34"/>
      <c r="X9419" s="51"/>
    </row>
    <row r="9420" spans="2:24" ht="15.75" x14ac:dyDescent="0.25">
      <c r="B9420" s="34"/>
      <c r="X9420" s="51"/>
    </row>
    <row r="9421" spans="2:24" ht="15.75" x14ac:dyDescent="0.25">
      <c r="B9421" s="34"/>
      <c r="X9421" s="51"/>
    </row>
    <row r="9422" spans="2:24" ht="15.75" x14ac:dyDescent="0.25">
      <c r="B9422" s="34"/>
      <c r="X9422" s="51"/>
    </row>
    <row r="9423" spans="2:24" ht="15.75" x14ac:dyDescent="0.25">
      <c r="B9423" s="34"/>
      <c r="X9423" s="51"/>
    </row>
    <row r="9424" spans="2:24" ht="15.75" x14ac:dyDescent="0.25">
      <c r="B9424" s="34"/>
      <c r="X9424" s="51"/>
    </row>
    <row r="9425" spans="2:24" ht="15.75" x14ac:dyDescent="0.25">
      <c r="B9425" s="34"/>
      <c r="X9425" s="51"/>
    </row>
    <row r="9426" spans="2:24" ht="15.75" x14ac:dyDescent="0.25">
      <c r="B9426" s="34"/>
      <c r="X9426" s="51"/>
    </row>
    <row r="9427" spans="2:24" ht="15.75" x14ac:dyDescent="0.25">
      <c r="B9427" s="34"/>
      <c r="X9427" s="51"/>
    </row>
    <row r="9428" spans="2:24" ht="15.75" x14ac:dyDescent="0.25">
      <c r="B9428" s="34"/>
      <c r="X9428" s="51"/>
    </row>
    <row r="9429" spans="2:24" ht="15.75" x14ac:dyDescent="0.25">
      <c r="B9429" s="34"/>
      <c r="X9429" s="51"/>
    </row>
    <row r="9430" spans="2:24" ht="15.75" x14ac:dyDescent="0.25">
      <c r="B9430" s="34"/>
      <c r="X9430" s="51"/>
    </row>
    <row r="9431" spans="2:24" ht="15.75" x14ac:dyDescent="0.25">
      <c r="B9431" s="34"/>
      <c r="X9431" s="51"/>
    </row>
    <row r="9432" spans="2:24" ht="15.75" x14ac:dyDescent="0.25">
      <c r="B9432" s="34"/>
      <c r="X9432" s="51"/>
    </row>
    <row r="9433" spans="2:24" ht="15.75" x14ac:dyDescent="0.25">
      <c r="B9433" s="34"/>
      <c r="X9433" s="51"/>
    </row>
    <row r="9434" spans="2:24" ht="15.75" x14ac:dyDescent="0.25">
      <c r="B9434" s="34"/>
      <c r="X9434" s="51"/>
    </row>
    <row r="9435" spans="2:24" ht="15.75" x14ac:dyDescent="0.25">
      <c r="B9435" s="34"/>
      <c r="X9435" s="51"/>
    </row>
    <row r="9436" spans="2:24" ht="15.75" x14ac:dyDescent="0.25">
      <c r="B9436" s="34"/>
      <c r="X9436" s="51"/>
    </row>
    <row r="9437" spans="2:24" ht="15.75" x14ac:dyDescent="0.25">
      <c r="B9437" s="34"/>
      <c r="X9437" s="51"/>
    </row>
    <row r="9438" spans="2:24" ht="15.75" x14ac:dyDescent="0.25">
      <c r="B9438" s="34"/>
      <c r="X9438" s="51"/>
    </row>
    <row r="9439" spans="2:24" ht="15.75" x14ac:dyDescent="0.25">
      <c r="B9439" s="34"/>
      <c r="X9439" s="51"/>
    </row>
    <row r="9440" spans="2:24" ht="15.75" x14ac:dyDescent="0.25">
      <c r="B9440" s="34"/>
      <c r="X9440" s="51"/>
    </row>
    <row r="9441" spans="2:24" ht="15.75" x14ac:dyDescent="0.25">
      <c r="B9441" s="34"/>
      <c r="X9441" s="51"/>
    </row>
    <row r="9442" spans="2:24" ht="15.75" x14ac:dyDescent="0.25">
      <c r="B9442" s="34"/>
      <c r="X9442" s="51"/>
    </row>
    <row r="9443" spans="2:24" ht="15.75" x14ac:dyDescent="0.25">
      <c r="B9443" s="34"/>
      <c r="X9443" s="51"/>
    </row>
    <row r="9444" spans="2:24" ht="15.75" x14ac:dyDescent="0.25">
      <c r="B9444" s="34"/>
      <c r="X9444" s="51"/>
    </row>
    <row r="9445" spans="2:24" ht="15.75" x14ac:dyDescent="0.25">
      <c r="B9445" s="34"/>
      <c r="X9445" s="51"/>
    </row>
    <row r="9446" spans="2:24" ht="15.75" x14ac:dyDescent="0.25">
      <c r="B9446" s="34"/>
      <c r="X9446" s="51"/>
    </row>
    <row r="9447" spans="2:24" ht="15.75" x14ac:dyDescent="0.25">
      <c r="B9447" s="34"/>
      <c r="X9447" s="51"/>
    </row>
    <row r="9448" spans="2:24" ht="15.75" x14ac:dyDescent="0.25">
      <c r="B9448" s="34"/>
      <c r="X9448" s="51"/>
    </row>
    <row r="9449" spans="2:24" ht="15.75" x14ac:dyDescent="0.25">
      <c r="B9449" s="34"/>
      <c r="X9449" s="51"/>
    </row>
    <row r="9450" spans="2:24" ht="15.75" x14ac:dyDescent="0.25">
      <c r="B9450" s="34"/>
      <c r="X9450" s="51"/>
    </row>
    <row r="9451" spans="2:24" ht="15.75" x14ac:dyDescent="0.25">
      <c r="B9451" s="34"/>
      <c r="X9451" s="51"/>
    </row>
    <row r="9452" spans="2:24" ht="15.75" x14ac:dyDescent="0.25">
      <c r="B9452" s="34"/>
      <c r="X9452" s="51"/>
    </row>
    <row r="9453" spans="2:24" ht="15.75" x14ac:dyDescent="0.25">
      <c r="B9453" s="34"/>
      <c r="X9453" s="51"/>
    </row>
    <row r="9454" spans="2:24" ht="15.75" x14ac:dyDescent="0.25">
      <c r="B9454" s="34"/>
      <c r="X9454" s="51"/>
    </row>
    <row r="9455" spans="2:24" ht="15.75" x14ac:dyDescent="0.25">
      <c r="B9455" s="34"/>
      <c r="X9455" s="51"/>
    </row>
    <row r="9456" spans="2:24" ht="15.75" x14ac:dyDescent="0.25">
      <c r="B9456" s="34"/>
      <c r="X9456" s="51"/>
    </row>
    <row r="9457" spans="2:24" ht="15.75" x14ac:dyDescent="0.25">
      <c r="B9457" s="34"/>
      <c r="X9457" s="51"/>
    </row>
    <row r="9458" spans="2:24" ht="15.75" x14ac:dyDescent="0.25">
      <c r="B9458" s="34"/>
      <c r="X9458" s="51"/>
    </row>
    <row r="9459" spans="2:24" ht="15.75" x14ac:dyDescent="0.25">
      <c r="B9459" s="34"/>
      <c r="X9459" s="51"/>
    </row>
    <row r="9460" spans="2:24" ht="15.75" x14ac:dyDescent="0.25">
      <c r="B9460" s="34"/>
      <c r="X9460" s="51"/>
    </row>
    <row r="9461" spans="2:24" ht="15.75" x14ac:dyDescent="0.25">
      <c r="B9461" s="34"/>
      <c r="X9461" s="51"/>
    </row>
    <row r="9462" spans="2:24" ht="15.75" x14ac:dyDescent="0.25">
      <c r="B9462" s="34"/>
      <c r="X9462" s="51"/>
    </row>
    <row r="9463" spans="2:24" ht="15.75" x14ac:dyDescent="0.25">
      <c r="B9463" s="34"/>
      <c r="X9463" s="51"/>
    </row>
    <row r="9464" spans="2:24" ht="15.75" x14ac:dyDescent="0.25">
      <c r="B9464" s="34"/>
      <c r="X9464" s="51"/>
    </row>
    <row r="9465" spans="2:24" ht="15.75" x14ac:dyDescent="0.25">
      <c r="B9465" s="34"/>
      <c r="X9465" s="51"/>
    </row>
    <row r="9466" spans="2:24" ht="15.75" x14ac:dyDescent="0.25">
      <c r="B9466" s="34"/>
      <c r="X9466" s="51"/>
    </row>
    <row r="9467" spans="2:24" ht="15.75" x14ac:dyDescent="0.25">
      <c r="B9467" s="34"/>
      <c r="X9467" s="51"/>
    </row>
    <row r="9468" spans="2:24" ht="15.75" x14ac:dyDescent="0.25">
      <c r="B9468" s="34"/>
      <c r="X9468" s="51"/>
    </row>
    <row r="9469" spans="2:24" ht="15.75" x14ac:dyDescent="0.25">
      <c r="B9469" s="34"/>
      <c r="X9469" s="51"/>
    </row>
    <row r="9470" spans="2:24" ht="15.75" x14ac:dyDescent="0.25">
      <c r="B9470" s="34"/>
      <c r="X9470" s="51"/>
    </row>
    <row r="9471" spans="2:24" ht="15.75" x14ac:dyDescent="0.25">
      <c r="B9471" s="34"/>
      <c r="X9471" s="51"/>
    </row>
    <row r="9472" spans="2:24" ht="15.75" x14ac:dyDescent="0.25">
      <c r="B9472" s="34"/>
      <c r="X9472" s="51"/>
    </row>
    <row r="9473" spans="2:24" ht="15.75" x14ac:dyDescent="0.25">
      <c r="B9473" s="34"/>
      <c r="X9473" s="51"/>
    </row>
    <row r="9474" spans="2:24" ht="15.75" x14ac:dyDescent="0.25">
      <c r="B9474" s="34"/>
      <c r="X9474" s="51"/>
    </row>
    <row r="9475" spans="2:24" ht="15.75" x14ac:dyDescent="0.25">
      <c r="B9475" s="34"/>
      <c r="X9475" s="51"/>
    </row>
    <row r="9476" spans="2:24" ht="15.75" x14ac:dyDescent="0.25">
      <c r="B9476" s="34"/>
      <c r="X9476" s="51"/>
    </row>
    <row r="9477" spans="2:24" ht="15.75" x14ac:dyDescent="0.25">
      <c r="B9477" s="34"/>
      <c r="X9477" s="51"/>
    </row>
    <row r="9478" spans="2:24" ht="15.75" x14ac:dyDescent="0.25">
      <c r="B9478" s="34"/>
      <c r="X9478" s="51"/>
    </row>
    <row r="9479" spans="2:24" ht="15.75" x14ac:dyDescent="0.25">
      <c r="B9479" s="34"/>
      <c r="X9479" s="51"/>
    </row>
    <row r="9480" spans="2:24" ht="15.75" x14ac:dyDescent="0.25">
      <c r="B9480" s="34"/>
      <c r="X9480" s="51"/>
    </row>
    <row r="9481" spans="2:24" ht="15.75" x14ac:dyDescent="0.25">
      <c r="B9481" s="34"/>
      <c r="X9481" s="51"/>
    </row>
    <row r="9482" spans="2:24" ht="15.75" x14ac:dyDescent="0.25">
      <c r="B9482" s="34"/>
      <c r="X9482" s="51"/>
    </row>
    <row r="9483" spans="2:24" ht="15.75" x14ac:dyDescent="0.25">
      <c r="B9483" s="34"/>
      <c r="X9483" s="51"/>
    </row>
    <row r="9484" spans="2:24" ht="15.75" x14ac:dyDescent="0.25">
      <c r="B9484" s="34"/>
      <c r="X9484" s="51"/>
    </row>
    <row r="9485" spans="2:24" ht="15.75" x14ac:dyDescent="0.25">
      <c r="B9485" s="34"/>
      <c r="X9485" s="51"/>
    </row>
    <row r="9486" spans="2:24" ht="15.75" x14ac:dyDescent="0.25">
      <c r="B9486" s="34"/>
      <c r="X9486" s="51"/>
    </row>
    <row r="9487" spans="2:24" ht="15.75" x14ac:dyDescent="0.25">
      <c r="B9487" s="34"/>
      <c r="X9487" s="51"/>
    </row>
    <row r="9488" spans="2:24" ht="15.75" x14ac:dyDescent="0.25">
      <c r="B9488" s="34"/>
      <c r="X9488" s="51"/>
    </row>
    <row r="9489" spans="2:24" ht="15.75" x14ac:dyDescent="0.25">
      <c r="B9489" s="34"/>
      <c r="X9489" s="51"/>
    </row>
    <row r="9490" spans="2:24" ht="15.75" x14ac:dyDescent="0.25">
      <c r="B9490" s="34"/>
      <c r="X9490" s="51"/>
    </row>
    <row r="9491" spans="2:24" ht="15.75" x14ac:dyDescent="0.25">
      <c r="B9491" s="34"/>
      <c r="X9491" s="51"/>
    </row>
    <row r="9492" spans="2:24" ht="15.75" x14ac:dyDescent="0.25">
      <c r="B9492" s="34"/>
      <c r="X9492" s="51"/>
    </row>
    <row r="9493" spans="2:24" ht="15.75" x14ac:dyDescent="0.25">
      <c r="B9493" s="34"/>
      <c r="X9493" s="51"/>
    </row>
    <row r="9494" spans="2:24" ht="15.75" x14ac:dyDescent="0.25">
      <c r="B9494" s="34"/>
      <c r="X9494" s="51"/>
    </row>
    <row r="9495" spans="2:24" ht="15.75" x14ac:dyDescent="0.25">
      <c r="B9495" s="34"/>
      <c r="X9495" s="51"/>
    </row>
    <row r="9496" spans="2:24" ht="15.75" x14ac:dyDescent="0.25">
      <c r="B9496" s="34"/>
      <c r="X9496" s="51"/>
    </row>
    <row r="9497" spans="2:24" ht="15.75" x14ac:dyDescent="0.25">
      <c r="B9497" s="34"/>
      <c r="X9497" s="51"/>
    </row>
    <row r="9498" spans="2:24" ht="15.75" x14ac:dyDescent="0.25">
      <c r="B9498" s="34"/>
      <c r="X9498" s="51"/>
    </row>
    <row r="9499" spans="2:24" ht="15.75" x14ac:dyDescent="0.25">
      <c r="B9499" s="34"/>
      <c r="X9499" s="51"/>
    </row>
    <row r="9500" spans="2:24" ht="15.75" x14ac:dyDescent="0.25">
      <c r="B9500" s="34"/>
      <c r="X9500" s="51"/>
    </row>
    <row r="9501" spans="2:24" ht="15.75" x14ac:dyDescent="0.25">
      <c r="B9501" s="34"/>
      <c r="X9501" s="51"/>
    </row>
    <row r="9502" spans="2:24" ht="15.75" x14ac:dyDescent="0.25">
      <c r="B9502" s="34"/>
      <c r="X9502" s="51"/>
    </row>
    <row r="9503" spans="2:24" ht="15.75" x14ac:dyDescent="0.25">
      <c r="B9503" s="34"/>
      <c r="X9503" s="51"/>
    </row>
    <row r="9504" spans="2:24" ht="15.75" x14ac:dyDescent="0.25">
      <c r="B9504" s="34"/>
      <c r="X9504" s="51"/>
    </row>
    <row r="9505" spans="2:24" ht="15.75" x14ac:dyDescent="0.25">
      <c r="B9505" s="34"/>
      <c r="X9505" s="51"/>
    </row>
    <row r="9506" spans="2:24" ht="15.75" x14ac:dyDescent="0.25">
      <c r="B9506" s="34"/>
      <c r="X9506" s="51"/>
    </row>
    <row r="9507" spans="2:24" ht="15.75" x14ac:dyDescent="0.25">
      <c r="B9507" s="34"/>
      <c r="X9507" s="51"/>
    </row>
    <row r="9508" spans="2:24" ht="15.75" x14ac:dyDescent="0.25">
      <c r="B9508" s="34"/>
      <c r="X9508" s="51"/>
    </row>
    <row r="9509" spans="2:24" ht="15.75" x14ac:dyDescent="0.25">
      <c r="B9509" s="34"/>
      <c r="X9509" s="51"/>
    </row>
    <row r="9510" spans="2:24" ht="15.75" x14ac:dyDescent="0.25">
      <c r="B9510" s="34"/>
      <c r="X9510" s="51"/>
    </row>
    <row r="9511" spans="2:24" ht="15.75" x14ac:dyDescent="0.25">
      <c r="B9511" s="34"/>
      <c r="X9511" s="51"/>
    </row>
    <row r="9512" spans="2:24" ht="15.75" x14ac:dyDescent="0.25">
      <c r="B9512" s="34"/>
      <c r="X9512" s="51"/>
    </row>
    <row r="9513" spans="2:24" ht="15.75" x14ac:dyDescent="0.25">
      <c r="B9513" s="34"/>
      <c r="X9513" s="51"/>
    </row>
    <row r="9514" spans="2:24" ht="15.75" x14ac:dyDescent="0.25">
      <c r="B9514" s="34"/>
      <c r="X9514" s="51"/>
    </row>
    <row r="9515" spans="2:24" ht="15.75" x14ac:dyDescent="0.25">
      <c r="B9515" s="34"/>
      <c r="X9515" s="51"/>
    </row>
    <row r="9516" spans="2:24" ht="15.75" x14ac:dyDescent="0.25">
      <c r="B9516" s="34"/>
      <c r="X9516" s="51"/>
    </row>
    <row r="9517" spans="2:24" ht="15.75" x14ac:dyDescent="0.25">
      <c r="B9517" s="34"/>
      <c r="X9517" s="51"/>
    </row>
    <row r="9518" spans="2:24" ht="15.75" x14ac:dyDescent="0.25">
      <c r="B9518" s="34"/>
      <c r="X9518" s="51"/>
    </row>
    <row r="9519" spans="2:24" ht="15.75" x14ac:dyDescent="0.25">
      <c r="B9519" s="34"/>
      <c r="X9519" s="51"/>
    </row>
    <row r="9520" spans="2:24" ht="15.75" x14ac:dyDescent="0.25">
      <c r="B9520" s="34"/>
      <c r="X9520" s="51"/>
    </row>
    <row r="9521" spans="2:24" ht="15.75" x14ac:dyDescent="0.25">
      <c r="B9521" s="34"/>
      <c r="X9521" s="51"/>
    </row>
    <row r="9522" spans="2:24" ht="15.75" x14ac:dyDescent="0.25">
      <c r="B9522" s="34"/>
      <c r="X9522" s="51"/>
    </row>
    <row r="9523" spans="2:24" ht="15.75" x14ac:dyDescent="0.25">
      <c r="B9523" s="34"/>
      <c r="X9523" s="51"/>
    </row>
    <row r="9524" spans="2:24" ht="15.75" x14ac:dyDescent="0.25">
      <c r="B9524" s="34"/>
      <c r="X9524" s="51"/>
    </row>
    <row r="9525" spans="2:24" ht="15.75" x14ac:dyDescent="0.25">
      <c r="B9525" s="34"/>
      <c r="X9525" s="51"/>
    </row>
    <row r="9526" spans="2:24" ht="15.75" x14ac:dyDescent="0.25">
      <c r="B9526" s="34"/>
      <c r="X9526" s="51"/>
    </row>
    <row r="9527" spans="2:24" ht="15.75" x14ac:dyDescent="0.25">
      <c r="B9527" s="34"/>
      <c r="X9527" s="51"/>
    </row>
    <row r="9528" spans="2:24" ht="15.75" x14ac:dyDescent="0.25">
      <c r="B9528" s="34"/>
      <c r="X9528" s="51"/>
    </row>
    <row r="9529" spans="2:24" ht="15.75" x14ac:dyDescent="0.25">
      <c r="B9529" s="34"/>
      <c r="X9529" s="51"/>
    </row>
    <row r="9530" spans="2:24" ht="15.75" x14ac:dyDescent="0.25">
      <c r="B9530" s="34"/>
      <c r="X9530" s="51"/>
    </row>
    <row r="9531" spans="2:24" ht="15.75" x14ac:dyDescent="0.25">
      <c r="B9531" s="34"/>
      <c r="X9531" s="51"/>
    </row>
    <row r="9532" spans="2:24" ht="15.75" x14ac:dyDescent="0.25">
      <c r="B9532" s="34"/>
      <c r="X9532" s="51"/>
    </row>
    <row r="9533" spans="2:24" ht="15.75" x14ac:dyDescent="0.25">
      <c r="B9533" s="34"/>
      <c r="X9533" s="51"/>
    </row>
    <row r="9534" spans="2:24" ht="15.75" x14ac:dyDescent="0.25">
      <c r="B9534" s="34"/>
      <c r="X9534" s="51"/>
    </row>
    <row r="9535" spans="2:24" ht="15.75" x14ac:dyDescent="0.25">
      <c r="B9535" s="34"/>
      <c r="X9535" s="51"/>
    </row>
    <row r="9536" spans="2:24" ht="15.75" x14ac:dyDescent="0.25">
      <c r="B9536" s="34"/>
      <c r="X9536" s="51"/>
    </row>
    <row r="9537" spans="2:24" ht="15.75" x14ac:dyDescent="0.25">
      <c r="B9537" s="34"/>
      <c r="X9537" s="51"/>
    </row>
    <row r="9538" spans="2:24" ht="15.75" x14ac:dyDescent="0.25">
      <c r="B9538" s="34"/>
      <c r="X9538" s="51"/>
    </row>
    <row r="9539" spans="2:24" ht="15.75" x14ac:dyDescent="0.25">
      <c r="B9539" s="34"/>
      <c r="X9539" s="51"/>
    </row>
    <row r="9540" spans="2:24" ht="15.75" x14ac:dyDescent="0.25">
      <c r="B9540" s="34"/>
      <c r="X9540" s="51"/>
    </row>
    <row r="9541" spans="2:24" ht="15.75" x14ac:dyDescent="0.25">
      <c r="B9541" s="34"/>
      <c r="X9541" s="51"/>
    </row>
    <row r="9542" spans="2:24" ht="15.75" x14ac:dyDescent="0.25">
      <c r="B9542" s="34"/>
      <c r="X9542" s="51"/>
    </row>
    <row r="9543" spans="2:24" ht="15.75" x14ac:dyDescent="0.25">
      <c r="B9543" s="34"/>
      <c r="X9543" s="51"/>
    </row>
    <row r="9544" spans="2:24" ht="15.75" x14ac:dyDescent="0.25">
      <c r="B9544" s="34"/>
      <c r="X9544" s="51"/>
    </row>
    <row r="9545" spans="2:24" ht="15.75" x14ac:dyDescent="0.25">
      <c r="B9545" s="34"/>
      <c r="X9545" s="51"/>
    </row>
    <row r="9546" spans="2:24" ht="15.75" x14ac:dyDescent="0.25">
      <c r="B9546" s="34"/>
      <c r="X9546" s="51"/>
    </row>
    <row r="9547" spans="2:24" ht="15.75" x14ac:dyDescent="0.25">
      <c r="B9547" s="34"/>
      <c r="X9547" s="51"/>
    </row>
    <row r="9548" spans="2:24" ht="15.75" x14ac:dyDescent="0.25">
      <c r="B9548" s="34"/>
      <c r="X9548" s="51"/>
    </row>
    <row r="9549" spans="2:24" ht="15.75" x14ac:dyDescent="0.25">
      <c r="B9549" s="34"/>
      <c r="X9549" s="51"/>
    </row>
    <row r="9550" spans="2:24" ht="15.75" x14ac:dyDescent="0.25">
      <c r="B9550" s="34"/>
      <c r="X9550" s="51"/>
    </row>
    <row r="9551" spans="2:24" ht="15.75" x14ac:dyDescent="0.25">
      <c r="B9551" s="34"/>
      <c r="X9551" s="51"/>
    </row>
    <row r="9552" spans="2:24" ht="15.75" x14ac:dyDescent="0.25">
      <c r="B9552" s="34"/>
      <c r="X9552" s="51"/>
    </row>
    <row r="9553" spans="2:24" ht="15.75" x14ac:dyDescent="0.25">
      <c r="B9553" s="34"/>
      <c r="X9553" s="51"/>
    </row>
    <row r="9554" spans="2:24" ht="15.75" x14ac:dyDescent="0.25">
      <c r="B9554" s="34"/>
      <c r="X9554" s="51"/>
    </row>
    <row r="9555" spans="2:24" ht="15.75" x14ac:dyDescent="0.25">
      <c r="B9555" s="34"/>
      <c r="X9555" s="51"/>
    </row>
    <row r="9556" spans="2:24" ht="15.75" x14ac:dyDescent="0.25">
      <c r="B9556" s="34"/>
      <c r="X9556" s="51"/>
    </row>
    <row r="9557" spans="2:24" ht="15.75" x14ac:dyDescent="0.25">
      <c r="B9557" s="34"/>
      <c r="X9557" s="51"/>
    </row>
    <row r="9558" spans="2:24" ht="15.75" x14ac:dyDescent="0.25">
      <c r="B9558" s="34"/>
      <c r="X9558" s="51"/>
    </row>
    <row r="9559" spans="2:24" ht="15.75" x14ac:dyDescent="0.25">
      <c r="B9559" s="34"/>
      <c r="X9559" s="51"/>
    </row>
    <row r="9560" spans="2:24" ht="15.75" x14ac:dyDescent="0.25">
      <c r="B9560" s="34"/>
      <c r="X9560" s="51"/>
    </row>
    <row r="9561" spans="2:24" ht="15.75" x14ac:dyDescent="0.25">
      <c r="B9561" s="34"/>
      <c r="X9561" s="51"/>
    </row>
    <row r="9562" spans="2:24" ht="15.75" x14ac:dyDescent="0.25">
      <c r="B9562" s="34"/>
      <c r="X9562" s="51"/>
    </row>
    <row r="9563" spans="2:24" ht="15.75" x14ac:dyDescent="0.25">
      <c r="B9563" s="34"/>
      <c r="X9563" s="51"/>
    </row>
    <row r="9564" spans="2:24" ht="15.75" x14ac:dyDescent="0.25">
      <c r="B9564" s="34"/>
      <c r="X9564" s="51"/>
    </row>
    <row r="9565" spans="2:24" ht="15.75" x14ac:dyDescent="0.25">
      <c r="B9565" s="34"/>
      <c r="X9565" s="51"/>
    </row>
    <row r="9566" spans="2:24" ht="15.75" x14ac:dyDescent="0.25">
      <c r="B9566" s="34"/>
      <c r="X9566" s="51"/>
    </row>
    <row r="9567" spans="2:24" ht="15.75" x14ac:dyDescent="0.25">
      <c r="B9567" s="34"/>
      <c r="X9567" s="51"/>
    </row>
    <row r="9568" spans="2:24" ht="15.75" x14ac:dyDescent="0.25">
      <c r="B9568" s="34"/>
      <c r="X9568" s="51"/>
    </row>
    <row r="9569" spans="2:24" ht="15.75" x14ac:dyDescent="0.25">
      <c r="B9569" s="34"/>
      <c r="X9569" s="51"/>
    </row>
    <row r="9570" spans="2:24" ht="15.75" x14ac:dyDescent="0.25">
      <c r="B9570" s="34"/>
      <c r="X9570" s="51"/>
    </row>
    <row r="9571" spans="2:24" ht="15.75" x14ac:dyDescent="0.25">
      <c r="B9571" s="34"/>
      <c r="X9571" s="51"/>
    </row>
    <row r="9572" spans="2:24" ht="15.75" x14ac:dyDescent="0.25">
      <c r="B9572" s="34"/>
      <c r="X9572" s="51"/>
    </row>
    <row r="9573" spans="2:24" ht="15.75" x14ac:dyDescent="0.25">
      <c r="B9573" s="34"/>
      <c r="X9573" s="51"/>
    </row>
    <row r="9574" spans="2:24" ht="15.75" x14ac:dyDescent="0.25">
      <c r="B9574" s="34"/>
      <c r="X9574" s="51"/>
    </row>
    <row r="9575" spans="2:24" ht="15.75" x14ac:dyDescent="0.25">
      <c r="B9575" s="34"/>
      <c r="X9575" s="51"/>
    </row>
    <row r="9576" spans="2:24" ht="15.75" x14ac:dyDescent="0.25">
      <c r="B9576" s="34"/>
      <c r="X9576" s="51"/>
    </row>
    <row r="9577" spans="2:24" ht="15.75" x14ac:dyDescent="0.25">
      <c r="B9577" s="34"/>
      <c r="X9577" s="51"/>
    </row>
    <row r="9578" spans="2:24" ht="15.75" x14ac:dyDescent="0.25">
      <c r="B9578" s="34"/>
      <c r="X9578" s="51"/>
    </row>
    <row r="9579" spans="2:24" ht="15.75" x14ac:dyDescent="0.25">
      <c r="B9579" s="34"/>
      <c r="X9579" s="51"/>
    </row>
    <row r="9580" spans="2:24" ht="15.75" x14ac:dyDescent="0.25">
      <c r="B9580" s="34"/>
      <c r="X9580" s="51"/>
    </row>
    <row r="9581" spans="2:24" ht="15.75" x14ac:dyDescent="0.25">
      <c r="B9581" s="34"/>
      <c r="X9581" s="51"/>
    </row>
    <row r="9582" spans="2:24" ht="15.75" x14ac:dyDescent="0.25">
      <c r="B9582" s="34"/>
      <c r="X9582" s="51"/>
    </row>
    <row r="9583" spans="2:24" ht="15.75" x14ac:dyDescent="0.25">
      <c r="B9583" s="34"/>
      <c r="X9583" s="51"/>
    </row>
    <row r="9584" spans="2:24" ht="15.75" x14ac:dyDescent="0.25">
      <c r="B9584" s="34"/>
      <c r="X9584" s="51"/>
    </row>
    <row r="9585" spans="2:24" ht="15.75" x14ac:dyDescent="0.25">
      <c r="B9585" s="34"/>
      <c r="X9585" s="51"/>
    </row>
    <row r="9586" spans="2:24" ht="15.75" x14ac:dyDescent="0.25">
      <c r="B9586" s="34"/>
      <c r="X9586" s="51"/>
    </row>
    <row r="9587" spans="2:24" ht="15.75" x14ac:dyDescent="0.25">
      <c r="B9587" s="34"/>
      <c r="X9587" s="51"/>
    </row>
    <row r="9588" spans="2:24" ht="15.75" x14ac:dyDescent="0.25">
      <c r="B9588" s="34"/>
      <c r="X9588" s="51"/>
    </row>
    <row r="9589" spans="2:24" ht="15.75" x14ac:dyDescent="0.25">
      <c r="B9589" s="34"/>
      <c r="X9589" s="51"/>
    </row>
    <row r="9590" spans="2:24" ht="15.75" x14ac:dyDescent="0.25">
      <c r="B9590" s="34"/>
      <c r="X9590" s="51"/>
    </row>
    <row r="9591" spans="2:24" ht="15.75" x14ac:dyDescent="0.25">
      <c r="B9591" s="34"/>
      <c r="X9591" s="51"/>
    </row>
    <row r="9592" spans="2:24" ht="15.75" x14ac:dyDescent="0.25">
      <c r="B9592" s="34"/>
      <c r="X9592" s="51"/>
    </row>
    <row r="9593" spans="2:24" ht="15.75" x14ac:dyDescent="0.25">
      <c r="B9593" s="34"/>
      <c r="X9593" s="51"/>
    </row>
    <row r="9594" spans="2:24" ht="15.75" x14ac:dyDescent="0.25">
      <c r="B9594" s="34"/>
      <c r="X9594" s="51"/>
    </row>
    <row r="9595" spans="2:24" ht="15.75" x14ac:dyDescent="0.25">
      <c r="B9595" s="34"/>
      <c r="X9595" s="51"/>
    </row>
    <row r="9596" spans="2:24" ht="15.75" x14ac:dyDescent="0.25">
      <c r="B9596" s="34"/>
      <c r="X9596" s="51"/>
    </row>
    <row r="9597" spans="2:24" ht="15.75" x14ac:dyDescent="0.25">
      <c r="B9597" s="34"/>
      <c r="X9597" s="51"/>
    </row>
    <row r="9598" spans="2:24" ht="15.75" x14ac:dyDescent="0.25">
      <c r="B9598" s="34"/>
      <c r="X9598" s="51"/>
    </row>
    <row r="9599" spans="2:24" ht="15.75" x14ac:dyDescent="0.25">
      <c r="B9599" s="34"/>
      <c r="X9599" s="51"/>
    </row>
    <row r="9600" spans="2:24" ht="15.75" x14ac:dyDescent="0.25">
      <c r="B9600" s="34"/>
      <c r="X9600" s="51"/>
    </row>
    <row r="9601" spans="2:24" ht="15.75" x14ac:dyDescent="0.25">
      <c r="B9601" s="34"/>
      <c r="X9601" s="51"/>
    </row>
    <row r="9602" spans="2:24" ht="15.75" x14ac:dyDescent="0.25">
      <c r="B9602" s="34"/>
      <c r="X9602" s="51"/>
    </row>
    <row r="9603" spans="2:24" ht="15.75" x14ac:dyDescent="0.25">
      <c r="B9603" s="34"/>
      <c r="X9603" s="51"/>
    </row>
    <row r="9604" spans="2:24" ht="15.75" x14ac:dyDescent="0.25">
      <c r="B9604" s="34"/>
      <c r="X9604" s="51"/>
    </row>
    <row r="9605" spans="2:24" ht="15.75" x14ac:dyDescent="0.25">
      <c r="B9605" s="34"/>
      <c r="X9605" s="51"/>
    </row>
    <row r="9606" spans="2:24" ht="15.75" x14ac:dyDescent="0.25">
      <c r="B9606" s="34"/>
      <c r="X9606" s="51"/>
    </row>
    <row r="9607" spans="2:24" ht="15.75" x14ac:dyDescent="0.25">
      <c r="B9607" s="34"/>
      <c r="X9607" s="51"/>
    </row>
    <row r="9608" spans="2:24" ht="15.75" x14ac:dyDescent="0.25">
      <c r="B9608" s="34"/>
      <c r="X9608" s="51"/>
    </row>
    <row r="9609" spans="2:24" ht="15.75" x14ac:dyDescent="0.25">
      <c r="B9609" s="34"/>
      <c r="X9609" s="51"/>
    </row>
    <row r="9610" spans="2:24" ht="15.75" x14ac:dyDescent="0.25">
      <c r="B9610" s="34"/>
      <c r="X9610" s="51"/>
    </row>
    <row r="9611" spans="2:24" ht="15.75" x14ac:dyDescent="0.25">
      <c r="B9611" s="34"/>
      <c r="X9611" s="51"/>
    </row>
    <row r="9612" spans="2:24" ht="15.75" x14ac:dyDescent="0.25">
      <c r="B9612" s="34"/>
      <c r="X9612" s="51"/>
    </row>
    <row r="9613" spans="2:24" ht="15.75" x14ac:dyDescent="0.25">
      <c r="B9613" s="34"/>
      <c r="X9613" s="51"/>
    </row>
    <row r="9614" spans="2:24" ht="15.75" x14ac:dyDescent="0.25">
      <c r="B9614" s="34"/>
      <c r="X9614" s="51"/>
    </row>
    <row r="9615" spans="2:24" ht="15.75" x14ac:dyDescent="0.25">
      <c r="B9615" s="34"/>
      <c r="X9615" s="51"/>
    </row>
    <row r="9616" spans="2:24" ht="15.75" x14ac:dyDescent="0.25">
      <c r="B9616" s="34"/>
      <c r="X9616" s="51"/>
    </row>
    <row r="9617" spans="2:24" ht="15.75" x14ac:dyDescent="0.25">
      <c r="B9617" s="34"/>
      <c r="X9617" s="51"/>
    </row>
    <row r="9618" spans="2:24" ht="15.75" x14ac:dyDescent="0.25">
      <c r="B9618" s="34"/>
      <c r="X9618" s="51"/>
    </row>
    <row r="9619" spans="2:24" ht="15.75" x14ac:dyDescent="0.25">
      <c r="B9619" s="34"/>
      <c r="X9619" s="51"/>
    </row>
    <row r="9620" spans="2:24" ht="15.75" x14ac:dyDescent="0.25">
      <c r="B9620" s="34"/>
      <c r="X9620" s="51"/>
    </row>
    <row r="9621" spans="2:24" ht="15.75" x14ac:dyDescent="0.25">
      <c r="B9621" s="34"/>
      <c r="X9621" s="51"/>
    </row>
    <row r="9622" spans="2:24" ht="15.75" x14ac:dyDescent="0.25">
      <c r="B9622" s="34"/>
      <c r="X9622" s="51"/>
    </row>
    <row r="9623" spans="2:24" ht="15.75" x14ac:dyDescent="0.25">
      <c r="B9623" s="34"/>
      <c r="X9623" s="51"/>
    </row>
    <row r="9624" spans="2:24" ht="15.75" x14ac:dyDescent="0.25">
      <c r="B9624" s="34"/>
      <c r="X9624" s="51"/>
    </row>
    <row r="9625" spans="2:24" ht="15.75" x14ac:dyDescent="0.25">
      <c r="B9625" s="34"/>
      <c r="X9625" s="51"/>
    </row>
    <row r="9626" spans="2:24" ht="15.75" x14ac:dyDescent="0.25">
      <c r="B9626" s="34"/>
      <c r="X9626" s="51"/>
    </row>
    <row r="9627" spans="2:24" ht="15.75" x14ac:dyDescent="0.25">
      <c r="B9627" s="34"/>
      <c r="X9627" s="51"/>
    </row>
    <row r="9628" spans="2:24" ht="15.75" x14ac:dyDescent="0.25">
      <c r="B9628" s="34"/>
      <c r="X9628" s="51"/>
    </row>
    <row r="9629" spans="2:24" ht="15.75" x14ac:dyDescent="0.25">
      <c r="B9629" s="34"/>
      <c r="X9629" s="51"/>
    </row>
    <row r="9630" spans="2:24" ht="15.75" x14ac:dyDescent="0.25">
      <c r="B9630" s="34"/>
      <c r="X9630" s="51"/>
    </row>
    <row r="9631" spans="2:24" ht="15.75" x14ac:dyDescent="0.25">
      <c r="B9631" s="34"/>
      <c r="X9631" s="51"/>
    </row>
    <row r="9632" spans="2:24" ht="15.75" x14ac:dyDescent="0.25">
      <c r="B9632" s="34"/>
      <c r="X9632" s="51"/>
    </row>
    <row r="9633" spans="2:24" ht="15.75" x14ac:dyDescent="0.25">
      <c r="B9633" s="34"/>
      <c r="X9633" s="51"/>
    </row>
    <row r="9634" spans="2:24" ht="15.75" x14ac:dyDescent="0.25">
      <c r="B9634" s="34"/>
      <c r="X9634" s="51"/>
    </row>
    <row r="9635" spans="2:24" ht="15.75" x14ac:dyDescent="0.25">
      <c r="B9635" s="34"/>
      <c r="X9635" s="51"/>
    </row>
    <row r="9636" spans="2:24" ht="15.75" x14ac:dyDescent="0.25">
      <c r="B9636" s="34"/>
      <c r="X9636" s="51"/>
    </row>
    <row r="9637" spans="2:24" ht="15.75" x14ac:dyDescent="0.25">
      <c r="B9637" s="34"/>
      <c r="X9637" s="51"/>
    </row>
    <row r="9638" spans="2:24" ht="15.75" x14ac:dyDescent="0.25">
      <c r="B9638" s="34"/>
      <c r="X9638" s="51"/>
    </row>
    <row r="9639" spans="2:24" ht="15.75" x14ac:dyDescent="0.25">
      <c r="B9639" s="34"/>
      <c r="X9639" s="51"/>
    </row>
    <row r="9640" spans="2:24" ht="15.75" x14ac:dyDescent="0.25">
      <c r="B9640" s="34"/>
      <c r="X9640" s="51"/>
    </row>
    <row r="9641" spans="2:24" ht="15.75" x14ac:dyDescent="0.25">
      <c r="B9641" s="34"/>
      <c r="X9641" s="51"/>
    </row>
    <row r="9642" spans="2:24" ht="15.75" x14ac:dyDescent="0.25">
      <c r="B9642" s="34"/>
      <c r="X9642" s="51"/>
    </row>
    <row r="9643" spans="2:24" ht="15.75" x14ac:dyDescent="0.25">
      <c r="B9643" s="34"/>
      <c r="X9643" s="51"/>
    </row>
    <row r="9644" spans="2:24" ht="15.75" x14ac:dyDescent="0.25">
      <c r="B9644" s="34"/>
      <c r="X9644" s="51"/>
    </row>
    <row r="9645" spans="2:24" ht="15.75" x14ac:dyDescent="0.25">
      <c r="B9645" s="34"/>
      <c r="X9645" s="51"/>
    </row>
    <row r="9646" spans="2:24" ht="15.75" x14ac:dyDescent="0.25">
      <c r="B9646" s="34"/>
      <c r="X9646" s="51"/>
    </row>
    <row r="9647" spans="2:24" ht="15.75" x14ac:dyDescent="0.25">
      <c r="B9647" s="34"/>
      <c r="X9647" s="51"/>
    </row>
    <row r="9648" spans="2:24" ht="15.75" x14ac:dyDescent="0.25">
      <c r="B9648" s="34"/>
      <c r="X9648" s="51"/>
    </row>
    <row r="9649" spans="2:24" ht="15.75" x14ac:dyDescent="0.25">
      <c r="B9649" s="34"/>
      <c r="X9649" s="51"/>
    </row>
    <row r="9650" spans="2:24" ht="15.75" x14ac:dyDescent="0.25">
      <c r="B9650" s="34"/>
      <c r="X9650" s="51"/>
    </row>
    <row r="9651" spans="2:24" ht="15.75" x14ac:dyDescent="0.25">
      <c r="B9651" s="34"/>
      <c r="X9651" s="51"/>
    </row>
    <row r="9652" spans="2:24" ht="15.75" x14ac:dyDescent="0.25">
      <c r="B9652" s="34"/>
      <c r="X9652" s="51"/>
    </row>
    <row r="9653" spans="2:24" ht="15.75" x14ac:dyDescent="0.25">
      <c r="B9653" s="34"/>
      <c r="X9653" s="51"/>
    </row>
    <row r="9654" spans="2:24" ht="15.75" x14ac:dyDescent="0.25">
      <c r="B9654" s="34"/>
      <c r="X9654" s="51"/>
    </row>
    <row r="9655" spans="2:24" ht="15.75" x14ac:dyDescent="0.25">
      <c r="B9655" s="34"/>
      <c r="X9655" s="51"/>
    </row>
    <row r="9656" spans="2:24" ht="15.75" x14ac:dyDescent="0.25">
      <c r="B9656" s="34"/>
      <c r="X9656" s="51"/>
    </row>
    <row r="9657" spans="2:24" ht="15.75" x14ac:dyDescent="0.25">
      <c r="B9657" s="34"/>
      <c r="X9657" s="51"/>
    </row>
    <row r="9658" spans="2:24" ht="15.75" x14ac:dyDescent="0.25">
      <c r="B9658" s="34"/>
      <c r="X9658" s="51"/>
    </row>
    <row r="9659" spans="2:24" ht="15.75" x14ac:dyDescent="0.25">
      <c r="B9659" s="34"/>
      <c r="X9659" s="51"/>
    </row>
    <row r="9660" spans="2:24" ht="15.75" x14ac:dyDescent="0.25">
      <c r="B9660" s="34"/>
      <c r="X9660" s="51"/>
    </row>
    <row r="9661" spans="2:24" ht="15.75" x14ac:dyDescent="0.25">
      <c r="B9661" s="34"/>
      <c r="X9661" s="51"/>
    </row>
    <row r="9662" spans="2:24" ht="15.75" x14ac:dyDescent="0.25">
      <c r="B9662" s="34"/>
      <c r="X9662" s="51"/>
    </row>
    <row r="9663" spans="2:24" ht="15.75" x14ac:dyDescent="0.25">
      <c r="B9663" s="34"/>
      <c r="X9663" s="51"/>
    </row>
    <row r="9664" spans="2:24" ht="15.75" x14ac:dyDescent="0.25">
      <c r="B9664" s="34"/>
      <c r="X9664" s="51"/>
    </row>
    <row r="9665" spans="2:24" ht="15.75" x14ac:dyDescent="0.25">
      <c r="B9665" s="34"/>
      <c r="X9665" s="51"/>
    </row>
    <row r="9666" spans="2:24" ht="15.75" x14ac:dyDescent="0.25">
      <c r="B9666" s="34"/>
      <c r="X9666" s="51"/>
    </row>
    <row r="9667" spans="2:24" ht="15.75" x14ac:dyDescent="0.25">
      <c r="B9667" s="34"/>
      <c r="X9667" s="51"/>
    </row>
    <row r="9668" spans="2:24" ht="15.75" x14ac:dyDescent="0.25">
      <c r="B9668" s="34"/>
      <c r="X9668" s="51"/>
    </row>
    <row r="9669" spans="2:24" ht="15.75" x14ac:dyDescent="0.25">
      <c r="B9669" s="34"/>
      <c r="X9669" s="51"/>
    </row>
    <row r="9670" spans="2:24" ht="15.75" x14ac:dyDescent="0.25">
      <c r="B9670" s="34"/>
      <c r="X9670" s="51"/>
    </row>
    <row r="9671" spans="2:24" ht="15.75" x14ac:dyDescent="0.25">
      <c r="B9671" s="34"/>
      <c r="X9671" s="51"/>
    </row>
    <row r="9672" spans="2:24" ht="15.75" x14ac:dyDescent="0.25">
      <c r="B9672" s="34"/>
      <c r="X9672" s="51"/>
    </row>
    <row r="9673" spans="2:24" ht="15.75" x14ac:dyDescent="0.25">
      <c r="B9673" s="34"/>
      <c r="X9673" s="51"/>
    </row>
    <row r="9674" spans="2:24" ht="15.75" x14ac:dyDescent="0.25">
      <c r="B9674" s="34"/>
      <c r="X9674" s="51"/>
    </row>
    <row r="9675" spans="2:24" ht="15.75" x14ac:dyDescent="0.25">
      <c r="B9675" s="34"/>
      <c r="X9675" s="51"/>
    </row>
    <row r="9676" spans="2:24" ht="15.75" x14ac:dyDescent="0.25">
      <c r="B9676" s="34"/>
      <c r="X9676" s="51"/>
    </row>
    <row r="9677" spans="2:24" ht="15.75" x14ac:dyDescent="0.25">
      <c r="B9677" s="34"/>
      <c r="X9677" s="51"/>
    </row>
    <row r="9678" spans="2:24" ht="15.75" x14ac:dyDescent="0.25">
      <c r="B9678" s="34"/>
      <c r="X9678" s="51"/>
    </row>
    <row r="9679" spans="2:24" ht="15.75" x14ac:dyDescent="0.25">
      <c r="B9679" s="34"/>
      <c r="X9679" s="51"/>
    </row>
    <row r="9680" spans="2:24" ht="15.75" x14ac:dyDescent="0.25">
      <c r="B9680" s="34"/>
      <c r="X9680" s="51"/>
    </row>
    <row r="9681" spans="2:24" ht="15.75" x14ac:dyDescent="0.25">
      <c r="B9681" s="34"/>
      <c r="X9681" s="51"/>
    </row>
    <row r="9682" spans="2:24" ht="15.75" x14ac:dyDescent="0.25">
      <c r="B9682" s="34"/>
      <c r="X9682" s="51"/>
    </row>
    <row r="9683" spans="2:24" ht="15.75" x14ac:dyDescent="0.25">
      <c r="B9683" s="34"/>
      <c r="X9683" s="51"/>
    </row>
    <row r="9684" spans="2:24" ht="15.75" x14ac:dyDescent="0.25">
      <c r="B9684" s="34"/>
      <c r="X9684" s="51"/>
    </row>
    <row r="9685" spans="2:24" ht="15.75" x14ac:dyDescent="0.25">
      <c r="B9685" s="34"/>
      <c r="X9685" s="51"/>
    </row>
    <row r="9686" spans="2:24" ht="15.75" x14ac:dyDescent="0.25">
      <c r="B9686" s="34"/>
      <c r="X9686" s="51"/>
    </row>
    <row r="9687" spans="2:24" ht="15.75" x14ac:dyDescent="0.25">
      <c r="B9687" s="34"/>
      <c r="X9687" s="51"/>
    </row>
    <row r="9688" spans="2:24" ht="15.75" x14ac:dyDescent="0.25">
      <c r="B9688" s="34"/>
      <c r="X9688" s="51"/>
    </row>
    <row r="9689" spans="2:24" ht="15.75" x14ac:dyDescent="0.25">
      <c r="B9689" s="34"/>
      <c r="X9689" s="51"/>
    </row>
    <row r="9690" spans="2:24" ht="15.75" x14ac:dyDescent="0.25">
      <c r="B9690" s="34"/>
      <c r="X9690" s="51"/>
    </row>
    <row r="9691" spans="2:24" ht="15.75" x14ac:dyDescent="0.25">
      <c r="B9691" s="34"/>
      <c r="X9691" s="51"/>
    </row>
    <row r="9692" spans="2:24" ht="15.75" x14ac:dyDescent="0.25">
      <c r="B9692" s="34"/>
      <c r="X9692" s="51"/>
    </row>
    <row r="9693" spans="2:24" ht="15.75" x14ac:dyDescent="0.25">
      <c r="B9693" s="34"/>
      <c r="X9693" s="51"/>
    </row>
    <row r="9694" spans="2:24" ht="15.75" x14ac:dyDescent="0.25">
      <c r="B9694" s="34"/>
      <c r="X9694" s="51"/>
    </row>
    <row r="9695" spans="2:24" ht="15.75" x14ac:dyDescent="0.25">
      <c r="B9695" s="34"/>
      <c r="X9695" s="51"/>
    </row>
    <row r="9696" spans="2:24" ht="15.75" x14ac:dyDescent="0.25">
      <c r="B9696" s="34"/>
      <c r="X9696" s="51"/>
    </row>
    <row r="9697" spans="2:24" ht="15.75" x14ac:dyDescent="0.25">
      <c r="B9697" s="34"/>
      <c r="X9697" s="51"/>
    </row>
    <row r="9698" spans="2:24" ht="15.75" x14ac:dyDescent="0.25">
      <c r="B9698" s="34"/>
      <c r="X9698" s="51"/>
    </row>
    <row r="9699" spans="2:24" ht="15.75" x14ac:dyDescent="0.25">
      <c r="B9699" s="34"/>
      <c r="X9699" s="51"/>
    </row>
    <row r="9700" spans="2:24" ht="15.75" x14ac:dyDescent="0.25">
      <c r="B9700" s="34"/>
      <c r="X9700" s="51"/>
    </row>
    <row r="9701" spans="2:24" ht="15.75" x14ac:dyDescent="0.25">
      <c r="B9701" s="34"/>
      <c r="X9701" s="51"/>
    </row>
    <row r="9702" spans="2:24" ht="15.75" x14ac:dyDescent="0.25">
      <c r="B9702" s="34"/>
      <c r="X9702" s="51"/>
    </row>
    <row r="9703" spans="2:24" ht="15.75" x14ac:dyDescent="0.25">
      <c r="B9703" s="34"/>
      <c r="X9703" s="51"/>
    </row>
    <row r="9704" spans="2:24" ht="15.75" x14ac:dyDescent="0.25">
      <c r="B9704" s="34"/>
      <c r="X9704" s="51"/>
    </row>
    <row r="9705" spans="2:24" ht="15.75" x14ac:dyDescent="0.25">
      <c r="B9705" s="34"/>
      <c r="X9705" s="51"/>
    </row>
    <row r="9706" spans="2:24" ht="15.75" x14ac:dyDescent="0.25">
      <c r="B9706" s="34"/>
      <c r="X9706" s="51"/>
    </row>
    <row r="9707" spans="2:24" ht="15.75" x14ac:dyDescent="0.25">
      <c r="B9707" s="34"/>
      <c r="X9707" s="51"/>
    </row>
    <row r="9708" spans="2:24" ht="15.75" x14ac:dyDescent="0.25">
      <c r="B9708" s="34"/>
      <c r="X9708" s="51"/>
    </row>
    <row r="9709" spans="2:24" ht="15.75" x14ac:dyDescent="0.25">
      <c r="B9709" s="34"/>
      <c r="X9709" s="51"/>
    </row>
    <row r="9710" spans="2:24" ht="15.75" x14ac:dyDescent="0.25">
      <c r="B9710" s="34"/>
      <c r="X9710" s="51"/>
    </row>
    <row r="9711" spans="2:24" ht="15.75" x14ac:dyDescent="0.25">
      <c r="B9711" s="34"/>
      <c r="X9711" s="51"/>
    </row>
    <row r="9712" spans="2:24" ht="15.75" x14ac:dyDescent="0.25">
      <c r="B9712" s="34"/>
      <c r="X9712" s="51"/>
    </row>
    <row r="9713" spans="2:24" ht="15.75" x14ac:dyDescent="0.25">
      <c r="B9713" s="34"/>
      <c r="X9713" s="51"/>
    </row>
    <row r="9714" spans="2:24" ht="15.75" x14ac:dyDescent="0.25">
      <c r="B9714" s="34"/>
      <c r="X9714" s="51"/>
    </row>
    <row r="9715" spans="2:24" ht="15.75" x14ac:dyDescent="0.25">
      <c r="B9715" s="34"/>
      <c r="X9715" s="51"/>
    </row>
    <row r="9716" spans="2:24" ht="15.75" x14ac:dyDescent="0.25">
      <c r="B9716" s="34"/>
      <c r="X9716" s="51"/>
    </row>
    <row r="9717" spans="2:24" ht="15.75" x14ac:dyDescent="0.25">
      <c r="B9717" s="34"/>
      <c r="X9717" s="51"/>
    </row>
    <row r="9718" spans="2:24" ht="15.75" x14ac:dyDescent="0.25">
      <c r="B9718" s="34"/>
      <c r="X9718" s="51"/>
    </row>
    <row r="9719" spans="2:24" ht="15.75" x14ac:dyDescent="0.25">
      <c r="B9719" s="34"/>
      <c r="X9719" s="51"/>
    </row>
    <row r="9720" spans="2:24" ht="15.75" x14ac:dyDescent="0.25">
      <c r="B9720" s="34"/>
      <c r="X9720" s="51"/>
    </row>
    <row r="9721" spans="2:24" ht="15.75" x14ac:dyDescent="0.25">
      <c r="B9721" s="34"/>
      <c r="X9721" s="51"/>
    </row>
    <row r="9722" spans="2:24" ht="15.75" x14ac:dyDescent="0.25">
      <c r="B9722" s="34"/>
      <c r="X9722" s="51"/>
    </row>
    <row r="9723" spans="2:24" ht="15.75" x14ac:dyDescent="0.25">
      <c r="B9723" s="34"/>
      <c r="X9723" s="51"/>
    </row>
    <row r="9724" spans="2:24" ht="15.75" x14ac:dyDescent="0.25">
      <c r="B9724" s="34"/>
      <c r="X9724" s="51"/>
    </row>
    <row r="9725" spans="2:24" ht="15.75" x14ac:dyDescent="0.25">
      <c r="B9725" s="34"/>
      <c r="X9725" s="51"/>
    </row>
    <row r="9726" spans="2:24" ht="15.75" x14ac:dyDescent="0.25">
      <c r="B9726" s="34"/>
      <c r="X9726" s="51"/>
    </row>
    <row r="9727" spans="2:24" ht="15.75" x14ac:dyDescent="0.25">
      <c r="B9727" s="34"/>
      <c r="X9727" s="51"/>
    </row>
    <row r="9728" spans="2:24" ht="15.75" x14ac:dyDescent="0.25">
      <c r="B9728" s="34"/>
      <c r="X9728" s="51"/>
    </row>
    <row r="9729" spans="2:24" ht="15.75" x14ac:dyDescent="0.25">
      <c r="B9729" s="34"/>
      <c r="X9729" s="51"/>
    </row>
    <row r="9730" spans="2:24" ht="15.75" x14ac:dyDescent="0.25">
      <c r="B9730" s="34"/>
      <c r="X9730" s="51"/>
    </row>
    <row r="9731" spans="2:24" ht="15.75" x14ac:dyDescent="0.25">
      <c r="B9731" s="34"/>
      <c r="X9731" s="51"/>
    </row>
    <row r="9732" spans="2:24" ht="15.75" x14ac:dyDescent="0.25">
      <c r="B9732" s="34"/>
      <c r="X9732" s="51"/>
    </row>
    <row r="9733" spans="2:24" ht="15.75" x14ac:dyDescent="0.25">
      <c r="B9733" s="34"/>
      <c r="X9733" s="51"/>
    </row>
    <row r="9734" spans="2:24" ht="15.75" x14ac:dyDescent="0.25">
      <c r="B9734" s="34"/>
      <c r="X9734" s="51"/>
    </row>
    <row r="9735" spans="2:24" ht="15.75" x14ac:dyDescent="0.25">
      <c r="B9735" s="34"/>
      <c r="X9735" s="51"/>
    </row>
    <row r="9736" spans="2:24" ht="15.75" x14ac:dyDescent="0.25">
      <c r="B9736" s="34"/>
      <c r="X9736" s="51"/>
    </row>
    <row r="9737" spans="2:24" ht="15.75" x14ac:dyDescent="0.25">
      <c r="B9737" s="34"/>
      <c r="X9737" s="51"/>
    </row>
    <row r="9738" spans="2:24" ht="15.75" x14ac:dyDescent="0.25">
      <c r="B9738" s="34"/>
      <c r="X9738" s="51"/>
    </row>
    <row r="9739" spans="2:24" ht="15.75" x14ac:dyDescent="0.25">
      <c r="B9739" s="34"/>
      <c r="X9739" s="51"/>
    </row>
    <row r="9740" spans="2:24" ht="15.75" x14ac:dyDescent="0.25">
      <c r="B9740" s="34"/>
      <c r="X9740" s="51"/>
    </row>
    <row r="9741" spans="2:24" ht="15.75" x14ac:dyDescent="0.25">
      <c r="B9741" s="34"/>
      <c r="X9741" s="51"/>
    </row>
    <row r="9742" spans="2:24" ht="15.75" x14ac:dyDescent="0.25">
      <c r="B9742" s="34"/>
      <c r="X9742" s="51"/>
    </row>
    <row r="9743" spans="2:24" ht="15.75" x14ac:dyDescent="0.25">
      <c r="B9743" s="34"/>
      <c r="X9743" s="51"/>
    </row>
    <row r="9744" spans="2:24" ht="15.75" x14ac:dyDescent="0.25">
      <c r="B9744" s="34"/>
      <c r="X9744" s="51"/>
    </row>
    <row r="9745" spans="2:24" ht="15.75" x14ac:dyDescent="0.25">
      <c r="B9745" s="34"/>
      <c r="X9745" s="51"/>
    </row>
    <row r="9746" spans="2:24" ht="15.75" x14ac:dyDescent="0.25">
      <c r="B9746" s="34"/>
      <c r="X9746" s="51"/>
    </row>
    <row r="9747" spans="2:24" ht="15.75" x14ac:dyDescent="0.25">
      <c r="B9747" s="34"/>
      <c r="X9747" s="51"/>
    </row>
    <row r="9748" spans="2:24" ht="15.75" x14ac:dyDescent="0.25">
      <c r="B9748" s="34"/>
      <c r="X9748" s="51"/>
    </row>
    <row r="9749" spans="2:24" ht="15.75" x14ac:dyDescent="0.25">
      <c r="B9749" s="34"/>
      <c r="X9749" s="51"/>
    </row>
    <row r="9750" spans="2:24" ht="15.75" x14ac:dyDescent="0.25">
      <c r="B9750" s="34"/>
      <c r="X9750" s="51"/>
    </row>
    <row r="9751" spans="2:24" ht="15.75" x14ac:dyDescent="0.25">
      <c r="B9751" s="34"/>
      <c r="X9751" s="51"/>
    </row>
    <row r="9752" spans="2:24" ht="15.75" x14ac:dyDescent="0.25">
      <c r="B9752" s="34"/>
      <c r="X9752" s="51"/>
    </row>
    <row r="9753" spans="2:24" ht="15.75" x14ac:dyDescent="0.25">
      <c r="B9753" s="34"/>
      <c r="X9753" s="51"/>
    </row>
    <row r="9754" spans="2:24" ht="15.75" x14ac:dyDescent="0.25">
      <c r="B9754" s="34"/>
      <c r="X9754" s="51"/>
    </row>
    <row r="9755" spans="2:24" ht="15.75" x14ac:dyDescent="0.25">
      <c r="B9755" s="34"/>
      <c r="X9755" s="51"/>
    </row>
    <row r="9756" spans="2:24" ht="15.75" x14ac:dyDescent="0.25">
      <c r="B9756" s="34"/>
      <c r="X9756" s="51"/>
    </row>
    <row r="9757" spans="2:24" ht="15.75" x14ac:dyDescent="0.25">
      <c r="B9757" s="34"/>
      <c r="X9757" s="51"/>
    </row>
    <row r="9758" spans="2:24" ht="15.75" x14ac:dyDescent="0.25">
      <c r="B9758" s="34"/>
      <c r="X9758" s="51"/>
    </row>
    <row r="9759" spans="2:24" ht="15.75" x14ac:dyDescent="0.25">
      <c r="B9759" s="34"/>
      <c r="X9759" s="51"/>
    </row>
    <row r="9760" spans="2:24" ht="15.75" x14ac:dyDescent="0.25">
      <c r="B9760" s="34"/>
      <c r="X9760" s="51"/>
    </row>
    <row r="9761" spans="2:24" ht="15.75" x14ac:dyDescent="0.25">
      <c r="B9761" s="34"/>
      <c r="X9761" s="51"/>
    </row>
    <row r="9762" spans="2:24" ht="15.75" x14ac:dyDescent="0.25">
      <c r="B9762" s="34"/>
      <c r="X9762" s="51"/>
    </row>
    <row r="9763" spans="2:24" ht="15.75" x14ac:dyDescent="0.25">
      <c r="B9763" s="34"/>
      <c r="X9763" s="51"/>
    </row>
    <row r="9764" spans="2:24" ht="15.75" x14ac:dyDescent="0.25">
      <c r="B9764" s="34"/>
      <c r="X9764" s="51"/>
    </row>
    <row r="9765" spans="2:24" ht="15.75" x14ac:dyDescent="0.25">
      <c r="B9765" s="34"/>
      <c r="X9765" s="51"/>
    </row>
    <row r="9766" spans="2:24" ht="15.75" x14ac:dyDescent="0.25">
      <c r="B9766" s="34"/>
      <c r="X9766" s="51"/>
    </row>
    <row r="9767" spans="2:24" ht="15.75" x14ac:dyDescent="0.25">
      <c r="B9767" s="34"/>
      <c r="X9767" s="51"/>
    </row>
    <row r="9768" spans="2:24" ht="15.75" x14ac:dyDescent="0.25">
      <c r="B9768" s="34"/>
      <c r="X9768" s="51"/>
    </row>
    <row r="9769" spans="2:24" ht="15.75" x14ac:dyDescent="0.25">
      <c r="B9769" s="34"/>
      <c r="X9769" s="51"/>
    </row>
    <row r="9770" spans="2:24" ht="15.75" x14ac:dyDescent="0.25">
      <c r="B9770" s="34"/>
      <c r="X9770" s="51"/>
    </row>
    <row r="9771" spans="2:24" ht="15.75" x14ac:dyDescent="0.25">
      <c r="B9771" s="34"/>
      <c r="X9771" s="51"/>
    </row>
    <row r="9772" spans="2:24" ht="15.75" x14ac:dyDescent="0.25">
      <c r="B9772" s="34"/>
      <c r="X9772" s="51"/>
    </row>
    <row r="9773" spans="2:24" ht="15.75" x14ac:dyDescent="0.25">
      <c r="B9773" s="34"/>
      <c r="X9773" s="51"/>
    </row>
    <row r="9774" spans="2:24" ht="15.75" x14ac:dyDescent="0.25">
      <c r="B9774" s="34"/>
      <c r="X9774" s="51"/>
    </row>
    <row r="9775" spans="2:24" ht="15.75" x14ac:dyDescent="0.25">
      <c r="B9775" s="34"/>
      <c r="X9775" s="51"/>
    </row>
    <row r="9776" spans="2:24" ht="15.75" x14ac:dyDescent="0.25">
      <c r="B9776" s="34"/>
      <c r="X9776" s="51"/>
    </row>
    <row r="9777" spans="2:24" ht="15.75" x14ac:dyDescent="0.25">
      <c r="B9777" s="34"/>
      <c r="X9777" s="51"/>
    </row>
    <row r="9778" spans="2:24" ht="15.75" x14ac:dyDescent="0.25">
      <c r="B9778" s="34"/>
      <c r="X9778" s="51"/>
    </row>
    <row r="9779" spans="2:24" ht="15.75" x14ac:dyDescent="0.25">
      <c r="B9779" s="34"/>
      <c r="X9779" s="51"/>
    </row>
    <row r="9780" spans="2:24" ht="15.75" x14ac:dyDescent="0.25">
      <c r="B9780" s="34"/>
      <c r="X9780" s="51"/>
    </row>
    <row r="9781" spans="2:24" ht="15.75" x14ac:dyDescent="0.25">
      <c r="B9781" s="34"/>
      <c r="X9781" s="51"/>
    </row>
    <row r="9782" spans="2:24" ht="15.75" x14ac:dyDescent="0.25">
      <c r="B9782" s="34"/>
      <c r="X9782" s="51"/>
    </row>
    <row r="9783" spans="2:24" ht="15.75" x14ac:dyDescent="0.25">
      <c r="B9783" s="34"/>
      <c r="X9783" s="51"/>
    </row>
    <row r="9784" spans="2:24" ht="15.75" x14ac:dyDescent="0.25">
      <c r="B9784" s="34"/>
      <c r="X9784" s="51"/>
    </row>
    <row r="9785" spans="2:24" ht="15.75" x14ac:dyDescent="0.25">
      <c r="B9785" s="34"/>
      <c r="X9785" s="51"/>
    </row>
    <row r="9786" spans="2:24" ht="15.75" x14ac:dyDescent="0.25">
      <c r="B9786" s="34"/>
      <c r="X9786" s="51"/>
    </row>
    <row r="9787" spans="2:24" ht="15.75" x14ac:dyDescent="0.25">
      <c r="B9787" s="34"/>
      <c r="X9787" s="51"/>
    </row>
    <row r="9788" spans="2:24" ht="15.75" x14ac:dyDescent="0.25">
      <c r="B9788" s="34"/>
      <c r="X9788" s="51"/>
    </row>
    <row r="9789" spans="2:24" ht="15.75" x14ac:dyDescent="0.25">
      <c r="B9789" s="34"/>
      <c r="X9789" s="51"/>
    </row>
    <row r="9790" spans="2:24" ht="15.75" x14ac:dyDescent="0.25">
      <c r="B9790" s="34"/>
      <c r="X9790" s="51"/>
    </row>
    <row r="9791" spans="2:24" ht="15.75" x14ac:dyDescent="0.25">
      <c r="B9791" s="34"/>
      <c r="X9791" s="51"/>
    </row>
    <row r="9792" spans="2:24" ht="15.75" x14ac:dyDescent="0.25">
      <c r="B9792" s="34"/>
      <c r="X9792" s="51"/>
    </row>
    <row r="9793" spans="2:24" ht="15.75" x14ac:dyDescent="0.25">
      <c r="B9793" s="34"/>
      <c r="X9793" s="51"/>
    </row>
    <row r="9794" spans="2:24" ht="15.75" x14ac:dyDescent="0.25">
      <c r="B9794" s="34"/>
      <c r="X9794" s="51"/>
    </row>
    <row r="9795" spans="2:24" ht="15.75" x14ac:dyDescent="0.25">
      <c r="B9795" s="34"/>
      <c r="X9795" s="51"/>
    </row>
    <row r="9796" spans="2:24" ht="15.75" x14ac:dyDescent="0.25">
      <c r="B9796" s="34"/>
      <c r="X9796" s="51"/>
    </row>
    <row r="9797" spans="2:24" ht="15.75" x14ac:dyDescent="0.25">
      <c r="B9797" s="34"/>
      <c r="X9797" s="51"/>
    </row>
    <row r="9798" spans="2:24" ht="15.75" x14ac:dyDescent="0.25">
      <c r="B9798" s="34"/>
      <c r="X9798" s="51"/>
    </row>
    <row r="9799" spans="2:24" ht="15.75" x14ac:dyDescent="0.25">
      <c r="B9799" s="34"/>
      <c r="X9799" s="51"/>
    </row>
    <row r="9800" spans="2:24" ht="15.75" x14ac:dyDescent="0.25">
      <c r="B9800" s="34"/>
      <c r="X9800" s="51"/>
    </row>
    <row r="9801" spans="2:24" ht="15.75" x14ac:dyDescent="0.25">
      <c r="B9801" s="34"/>
      <c r="X9801" s="51"/>
    </row>
    <row r="9802" spans="2:24" ht="15.75" x14ac:dyDescent="0.25">
      <c r="B9802" s="34"/>
      <c r="X9802" s="51"/>
    </row>
    <row r="9803" spans="2:24" ht="15.75" x14ac:dyDescent="0.25">
      <c r="B9803" s="34"/>
      <c r="X9803" s="51"/>
    </row>
    <row r="9804" spans="2:24" ht="15.75" x14ac:dyDescent="0.25">
      <c r="B9804" s="34"/>
      <c r="X9804" s="51"/>
    </row>
    <row r="9805" spans="2:24" ht="15.75" x14ac:dyDescent="0.25">
      <c r="B9805" s="34"/>
      <c r="X9805" s="51"/>
    </row>
    <row r="9806" spans="2:24" ht="15.75" x14ac:dyDescent="0.25">
      <c r="B9806" s="34"/>
      <c r="X9806" s="51"/>
    </row>
    <row r="9807" spans="2:24" ht="15.75" x14ac:dyDescent="0.25">
      <c r="B9807" s="34"/>
      <c r="X9807" s="51"/>
    </row>
    <row r="9808" spans="2:24" ht="15.75" x14ac:dyDescent="0.25">
      <c r="B9808" s="34"/>
      <c r="X9808" s="51"/>
    </row>
    <row r="9809" spans="2:24" ht="15.75" x14ac:dyDescent="0.25">
      <c r="B9809" s="34"/>
      <c r="X9809" s="51"/>
    </row>
    <row r="9810" spans="2:24" ht="15.75" x14ac:dyDescent="0.25">
      <c r="B9810" s="34"/>
      <c r="X9810" s="51"/>
    </row>
    <row r="9811" spans="2:24" ht="15.75" x14ac:dyDescent="0.25">
      <c r="B9811" s="34"/>
      <c r="X9811" s="51"/>
    </row>
    <row r="9812" spans="2:24" ht="15.75" x14ac:dyDescent="0.25">
      <c r="B9812" s="34"/>
      <c r="X9812" s="51"/>
    </row>
    <row r="9813" spans="2:24" ht="15.75" x14ac:dyDescent="0.25">
      <c r="B9813" s="34"/>
      <c r="X9813" s="51"/>
    </row>
    <row r="9814" spans="2:24" ht="15.75" x14ac:dyDescent="0.25">
      <c r="B9814" s="34"/>
      <c r="X9814" s="51"/>
    </row>
    <row r="9815" spans="2:24" ht="15.75" x14ac:dyDescent="0.25">
      <c r="B9815" s="34"/>
      <c r="X9815" s="51"/>
    </row>
    <row r="9816" spans="2:24" ht="15.75" x14ac:dyDescent="0.25">
      <c r="B9816" s="34"/>
      <c r="X9816" s="51"/>
    </row>
    <row r="9817" spans="2:24" ht="15.75" x14ac:dyDescent="0.25">
      <c r="B9817" s="34"/>
      <c r="X9817" s="51"/>
    </row>
    <row r="9818" spans="2:24" ht="15.75" x14ac:dyDescent="0.25">
      <c r="B9818" s="34"/>
      <c r="X9818" s="51"/>
    </row>
    <row r="9819" spans="2:24" ht="15.75" x14ac:dyDescent="0.25">
      <c r="B9819" s="34"/>
      <c r="X9819" s="51"/>
    </row>
    <row r="9820" spans="2:24" ht="15.75" x14ac:dyDescent="0.25">
      <c r="B9820" s="34"/>
      <c r="X9820" s="51"/>
    </row>
    <row r="9821" spans="2:24" ht="15.75" x14ac:dyDescent="0.25">
      <c r="B9821" s="34"/>
      <c r="X9821" s="51"/>
    </row>
    <row r="9822" spans="2:24" ht="15.75" x14ac:dyDescent="0.25">
      <c r="B9822" s="34"/>
      <c r="X9822" s="51"/>
    </row>
    <row r="9823" spans="2:24" ht="15.75" x14ac:dyDescent="0.25">
      <c r="B9823" s="34"/>
      <c r="X9823" s="51"/>
    </row>
    <row r="9824" spans="2:24" ht="15.75" x14ac:dyDescent="0.25">
      <c r="B9824" s="34"/>
      <c r="X9824" s="51"/>
    </row>
    <row r="9825" spans="2:24" ht="15.75" x14ac:dyDescent="0.25">
      <c r="B9825" s="34"/>
      <c r="X9825" s="51"/>
    </row>
    <row r="9826" spans="2:24" ht="15.75" x14ac:dyDescent="0.25">
      <c r="B9826" s="34"/>
      <c r="X9826" s="51"/>
    </row>
    <row r="9827" spans="2:24" ht="15.75" x14ac:dyDescent="0.25">
      <c r="B9827" s="34"/>
      <c r="X9827" s="51"/>
    </row>
    <row r="9828" spans="2:24" ht="15.75" x14ac:dyDescent="0.25">
      <c r="B9828" s="34"/>
      <c r="X9828" s="51"/>
    </row>
    <row r="9829" spans="2:24" ht="15.75" x14ac:dyDescent="0.25">
      <c r="B9829" s="34"/>
      <c r="X9829" s="51"/>
    </row>
    <row r="9830" spans="2:24" ht="15.75" x14ac:dyDescent="0.25">
      <c r="B9830" s="34"/>
      <c r="X9830" s="51"/>
    </row>
    <row r="9831" spans="2:24" ht="15.75" x14ac:dyDescent="0.25">
      <c r="B9831" s="34"/>
      <c r="X9831" s="51"/>
    </row>
    <row r="9832" spans="2:24" ht="15.75" x14ac:dyDescent="0.25">
      <c r="B9832" s="34"/>
      <c r="X9832" s="51"/>
    </row>
    <row r="9833" spans="2:24" ht="15.75" x14ac:dyDescent="0.25">
      <c r="B9833" s="34"/>
      <c r="X9833" s="51"/>
    </row>
    <row r="9834" spans="2:24" ht="15.75" x14ac:dyDescent="0.25">
      <c r="B9834" s="34"/>
      <c r="X9834" s="51"/>
    </row>
    <row r="9835" spans="2:24" ht="15.75" x14ac:dyDescent="0.25">
      <c r="B9835" s="34"/>
      <c r="X9835" s="51"/>
    </row>
    <row r="9836" spans="2:24" ht="15.75" x14ac:dyDescent="0.25">
      <c r="B9836" s="34"/>
      <c r="X9836" s="51"/>
    </row>
    <row r="9837" spans="2:24" ht="15.75" x14ac:dyDescent="0.25">
      <c r="B9837" s="34"/>
      <c r="X9837" s="51"/>
    </row>
    <row r="9838" spans="2:24" ht="15.75" x14ac:dyDescent="0.25">
      <c r="B9838" s="34"/>
      <c r="X9838" s="51"/>
    </row>
    <row r="9839" spans="2:24" ht="15.75" x14ac:dyDescent="0.25">
      <c r="B9839" s="34"/>
      <c r="X9839" s="51"/>
    </row>
    <row r="9840" spans="2:24" ht="15.75" x14ac:dyDescent="0.25">
      <c r="B9840" s="34"/>
      <c r="X9840" s="51"/>
    </row>
    <row r="9841" spans="2:24" ht="15.75" x14ac:dyDescent="0.25">
      <c r="B9841" s="34"/>
      <c r="X9841" s="51"/>
    </row>
    <row r="9842" spans="2:24" ht="15.75" x14ac:dyDescent="0.25">
      <c r="B9842" s="34"/>
      <c r="X9842" s="51"/>
    </row>
    <row r="9843" spans="2:24" ht="15.75" x14ac:dyDescent="0.25">
      <c r="B9843" s="34"/>
      <c r="X9843" s="51"/>
    </row>
    <row r="9844" spans="2:24" ht="15.75" x14ac:dyDescent="0.25">
      <c r="B9844" s="34"/>
      <c r="X9844" s="51"/>
    </row>
    <row r="9845" spans="2:24" ht="15.75" x14ac:dyDescent="0.25">
      <c r="B9845" s="34"/>
      <c r="X9845" s="51"/>
    </row>
    <row r="9846" spans="2:24" ht="15.75" x14ac:dyDescent="0.25">
      <c r="B9846" s="34"/>
      <c r="X9846" s="51"/>
    </row>
    <row r="9847" spans="2:24" ht="15.75" x14ac:dyDescent="0.25">
      <c r="B9847" s="34"/>
      <c r="X9847" s="51"/>
    </row>
    <row r="9848" spans="2:24" ht="15.75" x14ac:dyDescent="0.25">
      <c r="B9848" s="34"/>
      <c r="X9848" s="51"/>
    </row>
    <row r="9849" spans="2:24" ht="15.75" x14ac:dyDescent="0.25">
      <c r="B9849" s="34"/>
      <c r="X9849" s="51"/>
    </row>
    <row r="9850" spans="2:24" ht="15.75" x14ac:dyDescent="0.25">
      <c r="B9850" s="34"/>
      <c r="X9850" s="51"/>
    </row>
    <row r="9851" spans="2:24" ht="15.75" x14ac:dyDescent="0.25">
      <c r="B9851" s="34"/>
      <c r="X9851" s="51"/>
    </row>
    <row r="9852" spans="2:24" ht="15.75" x14ac:dyDescent="0.25">
      <c r="B9852" s="34"/>
      <c r="X9852" s="51"/>
    </row>
    <row r="9853" spans="2:24" ht="15.75" x14ac:dyDescent="0.25">
      <c r="B9853" s="34"/>
      <c r="X9853" s="51"/>
    </row>
    <row r="9854" spans="2:24" ht="15.75" x14ac:dyDescent="0.25">
      <c r="B9854" s="34"/>
      <c r="X9854" s="51"/>
    </row>
    <row r="9855" spans="2:24" ht="15.75" x14ac:dyDescent="0.25">
      <c r="B9855" s="34"/>
      <c r="X9855" s="51"/>
    </row>
    <row r="9856" spans="2:24" ht="15.75" x14ac:dyDescent="0.25">
      <c r="B9856" s="34"/>
      <c r="X9856" s="51"/>
    </row>
    <row r="9857" spans="2:24" ht="15.75" x14ac:dyDescent="0.25">
      <c r="B9857" s="34"/>
      <c r="X9857" s="51"/>
    </row>
    <row r="9858" spans="2:24" ht="15.75" x14ac:dyDescent="0.25">
      <c r="B9858" s="34"/>
      <c r="X9858" s="51"/>
    </row>
    <row r="9859" spans="2:24" ht="15.75" x14ac:dyDescent="0.25">
      <c r="B9859" s="34"/>
      <c r="X9859" s="51"/>
    </row>
    <row r="9860" spans="2:24" ht="15.75" x14ac:dyDescent="0.25">
      <c r="B9860" s="34"/>
      <c r="X9860" s="51"/>
    </row>
    <row r="9861" spans="2:24" ht="15.75" x14ac:dyDescent="0.25">
      <c r="B9861" s="34"/>
      <c r="X9861" s="51"/>
    </row>
    <row r="9862" spans="2:24" ht="15.75" x14ac:dyDescent="0.25">
      <c r="B9862" s="34"/>
      <c r="X9862" s="51"/>
    </row>
    <row r="9863" spans="2:24" ht="15.75" x14ac:dyDescent="0.25">
      <c r="B9863" s="34"/>
      <c r="X9863" s="51"/>
    </row>
    <row r="9864" spans="2:24" ht="15.75" x14ac:dyDescent="0.25">
      <c r="B9864" s="34"/>
      <c r="X9864" s="51"/>
    </row>
    <row r="9865" spans="2:24" ht="15.75" x14ac:dyDescent="0.25">
      <c r="B9865" s="34"/>
      <c r="X9865" s="51"/>
    </row>
    <row r="9866" spans="2:24" ht="15.75" x14ac:dyDescent="0.25">
      <c r="B9866" s="34"/>
      <c r="X9866" s="51"/>
    </row>
    <row r="9867" spans="2:24" ht="15.75" x14ac:dyDescent="0.25">
      <c r="B9867" s="34"/>
      <c r="X9867" s="51"/>
    </row>
    <row r="9868" spans="2:24" ht="15.75" x14ac:dyDescent="0.25">
      <c r="B9868" s="34"/>
      <c r="X9868" s="51"/>
    </row>
    <row r="9869" spans="2:24" ht="15.75" x14ac:dyDescent="0.25">
      <c r="B9869" s="34"/>
      <c r="X9869" s="51"/>
    </row>
    <row r="9870" spans="2:24" ht="15.75" x14ac:dyDescent="0.25">
      <c r="B9870" s="34"/>
      <c r="X9870" s="51"/>
    </row>
    <row r="9871" spans="2:24" ht="15.75" x14ac:dyDescent="0.25">
      <c r="B9871" s="34"/>
      <c r="X9871" s="51"/>
    </row>
    <row r="9872" spans="2:24" ht="15.75" x14ac:dyDescent="0.25">
      <c r="B9872" s="34"/>
      <c r="X9872" s="51"/>
    </row>
    <row r="9873" spans="2:24" ht="15.75" x14ac:dyDescent="0.25">
      <c r="B9873" s="34"/>
      <c r="X9873" s="51"/>
    </row>
    <row r="9874" spans="2:24" ht="15.75" x14ac:dyDescent="0.25">
      <c r="B9874" s="34"/>
      <c r="X9874" s="51"/>
    </row>
    <row r="9875" spans="2:24" ht="15.75" x14ac:dyDescent="0.25">
      <c r="B9875" s="34"/>
      <c r="X9875" s="51"/>
    </row>
    <row r="9876" spans="2:24" ht="15.75" x14ac:dyDescent="0.25">
      <c r="B9876" s="34"/>
      <c r="X9876" s="51"/>
    </row>
    <row r="9877" spans="2:24" ht="15.75" x14ac:dyDescent="0.25">
      <c r="B9877" s="34"/>
      <c r="X9877" s="51"/>
    </row>
    <row r="9878" spans="2:24" ht="15.75" x14ac:dyDescent="0.25">
      <c r="B9878" s="34"/>
      <c r="X9878" s="51"/>
    </row>
    <row r="9879" spans="2:24" ht="15.75" x14ac:dyDescent="0.25">
      <c r="B9879" s="34"/>
      <c r="X9879" s="51"/>
    </row>
    <row r="9880" spans="2:24" ht="15.75" x14ac:dyDescent="0.25">
      <c r="B9880" s="34"/>
      <c r="X9880" s="51"/>
    </row>
    <row r="9881" spans="2:24" ht="15.75" x14ac:dyDescent="0.25">
      <c r="B9881" s="34"/>
      <c r="X9881" s="51"/>
    </row>
    <row r="9882" spans="2:24" ht="15.75" x14ac:dyDescent="0.25">
      <c r="B9882" s="34"/>
      <c r="X9882" s="51"/>
    </row>
    <row r="9883" spans="2:24" ht="15.75" x14ac:dyDescent="0.25">
      <c r="B9883" s="34"/>
      <c r="X9883" s="51"/>
    </row>
    <row r="9884" spans="2:24" ht="15.75" x14ac:dyDescent="0.25">
      <c r="B9884" s="34"/>
      <c r="X9884" s="51"/>
    </row>
    <row r="9885" spans="2:24" ht="15.75" x14ac:dyDescent="0.25">
      <c r="B9885" s="34"/>
      <c r="X9885" s="51"/>
    </row>
    <row r="9886" spans="2:24" ht="15.75" x14ac:dyDescent="0.25">
      <c r="B9886" s="34"/>
      <c r="X9886" s="51"/>
    </row>
    <row r="9887" spans="2:24" ht="15.75" x14ac:dyDescent="0.25">
      <c r="B9887" s="34"/>
      <c r="X9887" s="51"/>
    </row>
    <row r="9888" spans="2:24" ht="15.75" x14ac:dyDescent="0.25">
      <c r="B9888" s="34"/>
      <c r="X9888" s="51"/>
    </row>
    <row r="9889" spans="2:24" ht="15.75" x14ac:dyDescent="0.25">
      <c r="B9889" s="34"/>
      <c r="X9889" s="51"/>
    </row>
    <row r="9890" spans="2:24" ht="15.75" x14ac:dyDescent="0.25">
      <c r="B9890" s="34"/>
      <c r="X9890" s="51"/>
    </row>
    <row r="9891" spans="2:24" ht="15.75" x14ac:dyDescent="0.25">
      <c r="B9891" s="34"/>
      <c r="X9891" s="51"/>
    </row>
    <row r="9892" spans="2:24" ht="15.75" x14ac:dyDescent="0.25">
      <c r="B9892" s="34"/>
      <c r="X9892" s="51"/>
    </row>
    <row r="9893" spans="2:24" ht="15.75" x14ac:dyDescent="0.25">
      <c r="B9893" s="34"/>
      <c r="X9893" s="51"/>
    </row>
    <row r="9894" spans="2:24" ht="15.75" x14ac:dyDescent="0.25">
      <c r="B9894" s="34"/>
      <c r="X9894" s="51"/>
    </row>
    <row r="9895" spans="2:24" ht="15.75" x14ac:dyDescent="0.25">
      <c r="B9895" s="34"/>
      <c r="X9895" s="51"/>
    </row>
    <row r="9896" spans="2:24" ht="15.75" x14ac:dyDescent="0.25">
      <c r="B9896" s="34"/>
      <c r="X9896" s="51"/>
    </row>
    <row r="9897" spans="2:24" ht="15.75" x14ac:dyDescent="0.25">
      <c r="B9897" s="34"/>
      <c r="X9897" s="51"/>
    </row>
    <row r="9898" spans="2:24" ht="15.75" x14ac:dyDescent="0.25">
      <c r="B9898" s="34"/>
      <c r="X9898" s="51"/>
    </row>
    <row r="9899" spans="2:24" ht="15.75" x14ac:dyDescent="0.25">
      <c r="B9899" s="34"/>
      <c r="X9899" s="51"/>
    </row>
    <row r="9900" spans="2:24" ht="15.75" x14ac:dyDescent="0.25">
      <c r="B9900" s="34"/>
      <c r="X9900" s="51"/>
    </row>
    <row r="9901" spans="2:24" ht="15.75" x14ac:dyDescent="0.25">
      <c r="B9901" s="34"/>
      <c r="X9901" s="51"/>
    </row>
    <row r="9902" spans="2:24" ht="15.75" x14ac:dyDescent="0.25">
      <c r="B9902" s="34"/>
      <c r="X9902" s="51"/>
    </row>
    <row r="9903" spans="2:24" ht="15.75" x14ac:dyDescent="0.25">
      <c r="B9903" s="34"/>
      <c r="X9903" s="51"/>
    </row>
    <row r="9904" spans="2:24" ht="15.75" x14ac:dyDescent="0.25">
      <c r="B9904" s="34"/>
      <c r="X9904" s="51"/>
    </row>
    <row r="9905" spans="2:24" ht="15.75" x14ac:dyDescent="0.25">
      <c r="B9905" s="34"/>
      <c r="X9905" s="51"/>
    </row>
    <row r="9906" spans="2:24" ht="15.75" x14ac:dyDescent="0.25">
      <c r="B9906" s="34"/>
      <c r="X9906" s="51"/>
    </row>
    <row r="9907" spans="2:24" ht="15.75" x14ac:dyDescent="0.25">
      <c r="B9907" s="34"/>
      <c r="X9907" s="51"/>
    </row>
    <row r="9908" spans="2:24" ht="15.75" x14ac:dyDescent="0.25">
      <c r="B9908" s="34"/>
      <c r="X9908" s="51"/>
    </row>
    <row r="9909" spans="2:24" ht="15.75" x14ac:dyDescent="0.25">
      <c r="B9909" s="34"/>
      <c r="X9909" s="51"/>
    </row>
    <row r="9910" spans="2:24" ht="15.75" x14ac:dyDescent="0.25">
      <c r="B9910" s="34"/>
      <c r="X9910" s="51"/>
    </row>
    <row r="9911" spans="2:24" ht="15.75" x14ac:dyDescent="0.25">
      <c r="B9911" s="34"/>
      <c r="X9911" s="51"/>
    </row>
    <row r="9912" spans="2:24" ht="15.75" x14ac:dyDescent="0.25">
      <c r="B9912" s="34"/>
      <c r="X9912" s="51"/>
    </row>
    <row r="9913" spans="2:24" ht="15.75" x14ac:dyDescent="0.25">
      <c r="B9913" s="34"/>
      <c r="X9913" s="51"/>
    </row>
    <row r="9914" spans="2:24" ht="15.75" x14ac:dyDescent="0.25">
      <c r="B9914" s="34"/>
      <c r="X9914" s="51"/>
    </row>
    <row r="9915" spans="2:24" ht="15.75" x14ac:dyDescent="0.25">
      <c r="B9915" s="34"/>
      <c r="X9915" s="51"/>
    </row>
    <row r="9916" spans="2:24" ht="15.75" x14ac:dyDescent="0.25">
      <c r="B9916" s="34"/>
      <c r="X9916" s="51"/>
    </row>
    <row r="9917" spans="2:24" ht="15.75" x14ac:dyDescent="0.25">
      <c r="B9917" s="34"/>
      <c r="X9917" s="51"/>
    </row>
    <row r="9918" spans="2:24" ht="15.75" x14ac:dyDescent="0.25">
      <c r="B9918" s="34"/>
      <c r="X9918" s="51"/>
    </row>
    <row r="9919" spans="2:24" ht="15.75" x14ac:dyDescent="0.25">
      <c r="B9919" s="34"/>
      <c r="X9919" s="51"/>
    </row>
    <row r="9920" spans="2:24" ht="15.75" x14ac:dyDescent="0.25">
      <c r="B9920" s="34"/>
      <c r="X9920" s="51"/>
    </row>
    <row r="9921" spans="2:24" ht="15.75" x14ac:dyDescent="0.25">
      <c r="B9921" s="34"/>
      <c r="X9921" s="51"/>
    </row>
    <row r="9922" spans="2:24" ht="15.75" x14ac:dyDescent="0.25">
      <c r="B9922" s="34"/>
      <c r="X9922" s="51"/>
    </row>
    <row r="9923" spans="2:24" ht="15.75" x14ac:dyDescent="0.25">
      <c r="B9923" s="34"/>
      <c r="X9923" s="51"/>
    </row>
    <row r="9924" spans="2:24" ht="15.75" x14ac:dyDescent="0.25">
      <c r="B9924" s="34"/>
      <c r="X9924" s="51"/>
    </row>
    <row r="9925" spans="2:24" ht="15.75" x14ac:dyDescent="0.25">
      <c r="B9925" s="34"/>
      <c r="X9925" s="51"/>
    </row>
    <row r="9926" spans="2:24" ht="15.75" x14ac:dyDescent="0.25">
      <c r="B9926" s="34"/>
      <c r="X9926" s="51"/>
    </row>
    <row r="9927" spans="2:24" ht="15.75" x14ac:dyDescent="0.25">
      <c r="B9927" s="34"/>
      <c r="X9927" s="51"/>
    </row>
    <row r="9928" spans="2:24" ht="15.75" x14ac:dyDescent="0.25">
      <c r="B9928" s="34"/>
      <c r="X9928" s="51"/>
    </row>
    <row r="9929" spans="2:24" ht="15.75" x14ac:dyDescent="0.25">
      <c r="B9929" s="34"/>
      <c r="X9929" s="51"/>
    </row>
    <row r="9930" spans="2:24" ht="15.75" x14ac:dyDescent="0.25">
      <c r="B9930" s="34"/>
      <c r="X9930" s="51"/>
    </row>
    <row r="9931" spans="2:24" ht="15.75" x14ac:dyDescent="0.25">
      <c r="B9931" s="34"/>
      <c r="X9931" s="51"/>
    </row>
    <row r="9932" spans="2:24" ht="15.75" x14ac:dyDescent="0.25">
      <c r="B9932" s="34"/>
      <c r="X9932" s="51"/>
    </row>
    <row r="9933" spans="2:24" ht="15.75" x14ac:dyDescent="0.25">
      <c r="B9933" s="34"/>
      <c r="X9933" s="51"/>
    </row>
    <row r="9934" spans="2:24" ht="15.75" x14ac:dyDescent="0.25">
      <c r="B9934" s="34"/>
      <c r="X9934" s="51"/>
    </row>
    <row r="9935" spans="2:24" ht="15.75" x14ac:dyDescent="0.25">
      <c r="B9935" s="34"/>
      <c r="X9935" s="51"/>
    </row>
    <row r="9936" spans="2:24" ht="15.75" x14ac:dyDescent="0.25">
      <c r="B9936" s="34"/>
      <c r="X9936" s="51"/>
    </row>
    <row r="9937" spans="2:24" ht="15.75" x14ac:dyDescent="0.25">
      <c r="B9937" s="34"/>
      <c r="X9937" s="51"/>
    </row>
    <row r="9938" spans="2:24" ht="15.75" x14ac:dyDescent="0.25">
      <c r="B9938" s="34"/>
      <c r="X9938" s="51"/>
    </row>
    <row r="9939" spans="2:24" ht="15.75" x14ac:dyDescent="0.25">
      <c r="B9939" s="34"/>
      <c r="X9939" s="51"/>
    </row>
    <row r="9940" spans="2:24" ht="15.75" x14ac:dyDescent="0.25">
      <c r="B9940" s="34"/>
      <c r="X9940" s="51"/>
    </row>
    <row r="9941" spans="2:24" ht="15.75" x14ac:dyDescent="0.25">
      <c r="B9941" s="34"/>
      <c r="X9941" s="51"/>
    </row>
    <row r="9942" spans="2:24" ht="15.75" x14ac:dyDescent="0.25">
      <c r="B9942" s="34"/>
      <c r="X9942" s="51"/>
    </row>
    <row r="9943" spans="2:24" ht="15.75" x14ac:dyDescent="0.25">
      <c r="B9943" s="34"/>
      <c r="X9943" s="51"/>
    </row>
    <row r="9944" spans="2:24" ht="15.75" x14ac:dyDescent="0.25">
      <c r="B9944" s="34"/>
      <c r="X9944" s="51"/>
    </row>
    <row r="9945" spans="2:24" ht="15.75" x14ac:dyDescent="0.25">
      <c r="B9945" s="34"/>
      <c r="X9945" s="51"/>
    </row>
    <row r="9946" spans="2:24" ht="15.75" x14ac:dyDescent="0.25">
      <c r="B9946" s="34"/>
      <c r="X9946" s="51"/>
    </row>
    <row r="9947" spans="2:24" ht="15.75" x14ac:dyDescent="0.25">
      <c r="B9947" s="34"/>
      <c r="X9947" s="51"/>
    </row>
    <row r="9948" spans="2:24" ht="15.75" x14ac:dyDescent="0.25">
      <c r="B9948" s="34"/>
      <c r="X9948" s="51"/>
    </row>
    <row r="9949" spans="2:24" ht="15.75" x14ac:dyDescent="0.25">
      <c r="B9949" s="34"/>
      <c r="X9949" s="51"/>
    </row>
    <row r="9950" spans="2:24" ht="15.75" x14ac:dyDescent="0.25">
      <c r="B9950" s="34"/>
      <c r="X9950" s="51"/>
    </row>
    <row r="9951" spans="2:24" ht="15.75" x14ac:dyDescent="0.25">
      <c r="B9951" s="34"/>
      <c r="X9951" s="51"/>
    </row>
    <row r="9952" spans="2:24" ht="15.75" x14ac:dyDescent="0.25">
      <c r="B9952" s="34"/>
      <c r="X9952" s="51"/>
    </row>
    <row r="9953" spans="2:24" ht="15.75" x14ac:dyDescent="0.25">
      <c r="B9953" s="34"/>
      <c r="X9953" s="51"/>
    </row>
    <row r="9954" spans="2:24" ht="15.75" x14ac:dyDescent="0.25">
      <c r="B9954" s="34"/>
      <c r="X9954" s="51"/>
    </row>
    <row r="9955" spans="2:24" ht="15.75" x14ac:dyDescent="0.25">
      <c r="B9955" s="34"/>
      <c r="X9955" s="51"/>
    </row>
    <row r="9956" spans="2:24" ht="15.75" x14ac:dyDescent="0.25">
      <c r="B9956" s="34"/>
      <c r="X9956" s="51"/>
    </row>
    <row r="9957" spans="2:24" ht="15.75" x14ac:dyDescent="0.25">
      <c r="B9957" s="34"/>
      <c r="X9957" s="51"/>
    </row>
    <row r="9958" spans="2:24" ht="15.75" x14ac:dyDescent="0.25">
      <c r="B9958" s="34"/>
      <c r="X9958" s="51"/>
    </row>
    <row r="9959" spans="2:24" ht="15.75" x14ac:dyDescent="0.25">
      <c r="B9959" s="34"/>
      <c r="X9959" s="51"/>
    </row>
    <row r="9960" spans="2:24" ht="15.75" x14ac:dyDescent="0.25">
      <c r="B9960" s="34"/>
      <c r="X9960" s="51"/>
    </row>
    <row r="9961" spans="2:24" ht="15.75" x14ac:dyDescent="0.25">
      <c r="B9961" s="34"/>
      <c r="X9961" s="51"/>
    </row>
    <row r="9962" spans="2:24" ht="15.75" x14ac:dyDescent="0.25">
      <c r="B9962" s="34"/>
      <c r="X9962" s="51"/>
    </row>
    <row r="9963" spans="2:24" ht="15.75" x14ac:dyDescent="0.25">
      <c r="B9963" s="34"/>
      <c r="X9963" s="51"/>
    </row>
    <row r="9964" spans="2:24" ht="15.75" x14ac:dyDescent="0.25">
      <c r="B9964" s="34"/>
      <c r="X9964" s="51"/>
    </row>
    <row r="9965" spans="2:24" ht="15.75" x14ac:dyDescent="0.25">
      <c r="B9965" s="34"/>
      <c r="X9965" s="51"/>
    </row>
    <row r="9966" spans="2:24" ht="15.75" x14ac:dyDescent="0.25">
      <c r="B9966" s="34"/>
      <c r="X9966" s="51"/>
    </row>
    <row r="9967" spans="2:24" ht="15.75" x14ac:dyDescent="0.25">
      <c r="B9967" s="34"/>
      <c r="X9967" s="51"/>
    </row>
    <row r="9968" spans="2:24" ht="15.75" x14ac:dyDescent="0.25">
      <c r="B9968" s="34"/>
      <c r="X9968" s="51"/>
    </row>
    <row r="9969" spans="2:24" ht="15.75" x14ac:dyDescent="0.25">
      <c r="B9969" s="34"/>
      <c r="X9969" s="51"/>
    </row>
    <row r="9970" spans="2:24" ht="15.75" x14ac:dyDescent="0.25">
      <c r="B9970" s="34"/>
      <c r="X9970" s="51"/>
    </row>
    <row r="9971" spans="2:24" ht="15.75" x14ac:dyDescent="0.25">
      <c r="B9971" s="34"/>
      <c r="X9971" s="51"/>
    </row>
    <row r="9972" spans="2:24" ht="15.75" x14ac:dyDescent="0.25">
      <c r="B9972" s="34"/>
      <c r="X9972" s="51"/>
    </row>
    <row r="9973" spans="2:24" ht="15.75" x14ac:dyDescent="0.25">
      <c r="B9973" s="34"/>
      <c r="X9973" s="51"/>
    </row>
    <row r="9974" spans="2:24" ht="15.75" x14ac:dyDescent="0.25">
      <c r="B9974" s="34"/>
      <c r="X9974" s="51"/>
    </row>
    <row r="9975" spans="2:24" ht="15.75" x14ac:dyDescent="0.25">
      <c r="B9975" s="34"/>
      <c r="X9975" s="51"/>
    </row>
    <row r="9976" spans="2:24" ht="15.75" x14ac:dyDescent="0.25">
      <c r="B9976" s="34"/>
      <c r="X9976" s="51"/>
    </row>
    <row r="9977" spans="2:24" ht="15.75" x14ac:dyDescent="0.25">
      <c r="B9977" s="34"/>
      <c r="X9977" s="51"/>
    </row>
    <row r="9978" spans="2:24" ht="15.75" x14ac:dyDescent="0.25">
      <c r="B9978" s="34"/>
      <c r="X9978" s="51"/>
    </row>
    <row r="9979" spans="2:24" ht="15.75" x14ac:dyDescent="0.25">
      <c r="B9979" s="34"/>
      <c r="X9979" s="51"/>
    </row>
    <row r="9980" spans="2:24" ht="15.75" x14ac:dyDescent="0.25">
      <c r="B9980" s="34"/>
      <c r="X9980" s="51"/>
    </row>
    <row r="9981" spans="2:24" ht="15.75" x14ac:dyDescent="0.25">
      <c r="B9981" s="34"/>
      <c r="X9981" s="51"/>
    </row>
    <row r="9982" spans="2:24" ht="15.75" x14ac:dyDescent="0.25">
      <c r="B9982" s="34"/>
      <c r="X9982" s="51"/>
    </row>
    <row r="9983" spans="2:24" ht="15.75" x14ac:dyDescent="0.25">
      <c r="B9983" s="34"/>
      <c r="X9983" s="51"/>
    </row>
    <row r="9984" spans="2:24" ht="15.75" x14ac:dyDescent="0.25">
      <c r="B9984" s="34"/>
      <c r="X9984" s="51"/>
    </row>
    <row r="9985" spans="2:24" ht="15.75" x14ac:dyDescent="0.25">
      <c r="B9985" s="34"/>
      <c r="X9985" s="51"/>
    </row>
    <row r="9986" spans="2:24" ht="15.75" x14ac:dyDescent="0.25">
      <c r="B9986" s="34"/>
      <c r="X9986" s="51"/>
    </row>
    <row r="9987" spans="2:24" ht="15.75" x14ac:dyDescent="0.25">
      <c r="B9987" s="34"/>
      <c r="X9987" s="51"/>
    </row>
    <row r="9988" spans="2:24" ht="15.75" x14ac:dyDescent="0.25">
      <c r="B9988" s="34"/>
      <c r="X9988" s="51"/>
    </row>
    <row r="9989" spans="2:24" ht="15.75" x14ac:dyDescent="0.25">
      <c r="B9989" s="34"/>
      <c r="X9989" s="51"/>
    </row>
    <row r="9990" spans="2:24" ht="15.75" x14ac:dyDescent="0.25">
      <c r="B9990" s="34"/>
      <c r="X9990" s="51"/>
    </row>
    <row r="9991" spans="2:24" ht="15.75" x14ac:dyDescent="0.25">
      <c r="B9991" s="34"/>
      <c r="X9991" s="51"/>
    </row>
    <row r="9992" spans="2:24" ht="15.75" x14ac:dyDescent="0.25">
      <c r="B9992" s="34"/>
      <c r="X9992" s="51"/>
    </row>
    <row r="9993" spans="2:24" ht="15.75" x14ac:dyDescent="0.25">
      <c r="B9993" s="34"/>
      <c r="X9993" s="51"/>
    </row>
    <row r="9994" spans="2:24" ht="15.75" x14ac:dyDescent="0.25">
      <c r="B9994" s="34"/>
      <c r="X9994" s="51"/>
    </row>
    <row r="9995" spans="2:24" ht="15.75" x14ac:dyDescent="0.25">
      <c r="B9995" s="34"/>
      <c r="X9995" s="51"/>
    </row>
    <row r="9996" spans="2:24" ht="15.75" x14ac:dyDescent="0.25">
      <c r="B9996" s="34"/>
      <c r="X9996" s="51"/>
    </row>
    <row r="9997" spans="2:24" ht="15.75" x14ac:dyDescent="0.25">
      <c r="B9997" s="34"/>
      <c r="X9997" s="51"/>
    </row>
    <row r="9998" spans="2:24" ht="15.75" x14ac:dyDescent="0.25">
      <c r="B9998" s="34"/>
      <c r="X9998" s="51"/>
    </row>
    <row r="9999" spans="2:24" ht="15.75" x14ac:dyDescent="0.25">
      <c r="B9999" s="34"/>
      <c r="X9999" s="51"/>
    </row>
    <row r="10000" spans="2:24" ht="15.75" x14ac:dyDescent="0.25">
      <c r="B10000" s="34"/>
      <c r="X10000" s="51"/>
    </row>
    <row r="10001" spans="2:24" ht="15.75" x14ac:dyDescent="0.25">
      <c r="B10001" s="34"/>
      <c r="X10001" s="51"/>
    </row>
    <row r="10002" spans="2:24" ht="15.75" x14ac:dyDescent="0.25">
      <c r="B10002" s="34"/>
      <c r="X10002" s="51"/>
    </row>
    <row r="10003" spans="2:24" ht="15.75" x14ac:dyDescent="0.25">
      <c r="B10003" s="34"/>
      <c r="X10003" s="51"/>
    </row>
    <row r="10004" spans="2:24" ht="15.75" x14ac:dyDescent="0.25">
      <c r="B10004" s="34"/>
      <c r="X10004" s="51"/>
    </row>
    <row r="10005" spans="2:24" ht="15.75" x14ac:dyDescent="0.25">
      <c r="B10005" s="34"/>
      <c r="X10005" s="51"/>
    </row>
    <row r="10006" spans="2:24" ht="15.75" x14ac:dyDescent="0.25">
      <c r="B10006" s="34"/>
      <c r="X10006" s="51"/>
    </row>
    <row r="10007" spans="2:24" ht="15.75" x14ac:dyDescent="0.25">
      <c r="B10007" s="34"/>
      <c r="X10007" s="51"/>
    </row>
    <row r="10008" spans="2:24" ht="15.75" x14ac:dyDescent="0.25">
      <c r="B10008" s="34"/>
      <c r="X10008" s="51"/>
    </row>
    <row r="10009" spans="2:24" ht="15.75" x14ac:dyDescent="0.25">
      <c r="B10009" s="34"/>
      <c r="X10009" s="51"/>
    </row>
    <row r="10010" spans="2:24" ht="15.75" x14ac:dyDescent="0.25">
      <c r="B10010" s="34"/>
      <c r="X10010" s="51"/>
    </row>
    <row r="10011" spans="2:24" ht="15.75" x14ac:dyDescent="0.25">
      <c r="B10011" s="34"/>
      <c r="X10011" s="51"/>
    </row>
    <row r="10012" spans="2:24" ht="15.75" x14ac:dyDescent="0.25">
      <c r="B10012" s="34"/>
      <c r="X10012" s="51"/>
    </row>
    <row r="10013" spans="2:24" ht="15.75" x14ac:dyDescent="0.25">
      <c r="B10013" s="34"/>
      <c r="X10013" s="51"/>
    </row>
    <row r="10014" spans="2:24" ht="15.75" x14ac:dyDescent="0.25">
      <c r="B10014" s="34"/>
      <c r="X10014" s="51"/>
    </row>
    <row r="10015" spans="2:24" ht="15.75" x14ac:dyDescent="0.25">
      <c r="B10015" s="34"/>
      <c r="X10015" s="51"/>
    </row>
    <row r="10016" spans="2:24" ht="15.75" x14ac:dyDescent="0.25">
      <c r="B10016" s="34"/>
      <c r="X10016" s="51"/>
    </row>
    <row r="10017" spans="2:24" ht="15.75" x14ac:dyDescent="0.25">
      <c r="B10017" s="34"/>
      <c r="X10017" s="51"/>
    </row>
    <row r="10018" spans="2:24" ht="15.75" x14ac:dyDescent="0.25">
      <c r="B10018" s="34"/>
      <c r="X10018" s="51"/>
    </row>
    <row r="10019" spans="2:24" ht="15.75" x14ac:dyDescent="0.25">
      <c r="B10019" s="34"/>
      <c r="X10019" s="51"/>
    </row>
    <row r="10020" spans="2:24" ht="15.75" x14ac:dyDescent="0.25">
      <c r="B10020" s="34"/>
      <c r="X10020" s="51"/>
    </row>
    <row r="10021" spans="2:24" ht="15.75" x14ac:dyDescent="0.25">
      <c r="B10021" s="34"/>
      <c r="X10021" s="51"/>
    </row>
    <row r="10022" spans="2:24" ht="15.75" x14ac:dyDescent="0.25">
      <c r="B10022" s="34"/>
      <c r="X10022" s="51"/>
    </row>
    <row r="10023" spans="2:24" ht="15.75" x14ac:dyDescent="0.25">
      <c r="B10023" s="34"/>
      <c r="X10023" s="51"/>
    </row>
    <row r="10024" spans="2:24" ht="15.75" x14ac:dyDescent="0.25">
      <c r="B10024" s="34"/>
      <c r="X10024" s="51"/>
    </row>
    <row r="10025" spans="2:24" ht="15.75" x14ac:dyDescent="0.25">
      <c r="B10025" s="34"/>
      <c r="X10025" s="51"/>
    </row>
    <row r="10026" spans="2:24" ht="15.75" x14ac:dyDescent="0.25">
      <c r="B10026" s="34"/>
      <c r="X10026" s="51"/>
    </row>
    <row r="10027" spans="2:24" ht="15.75" x14ac:dyDescent="0.25">
      <c r="B10027" s="34"/>
      <c r="X10027" s="51"/>
    </row>
    <row r="10028" spans="2:24" ht="15.75" x14ac:dyDescent="0.25">
      <c r="B10028" s="34"/>
      <c r="X10028" s="51"/>
    </row>
    <row r="10029" spans="2:24" ht="15.75" x14ac:dyDescent="0.25">
      <c r="B10029" s="34"/>
      <c r="X10029" s="51"/>
    </row>
    <row r="10030" spans="2:24" ht="15.75" x14ac:dyDescent="0.25">
      <c r="B10030" s="34"/>
      <c r="X10030" s="51"/>
    </row>
    <row r="10031" spans="2:24" ht="15.75" x14ac:dyDescent="0.25">
      <c r="B10031" s="34"/>
      <c r="X10031" s="51"/>
    </row>
    <row r="10032" spans="2:24" ht="15.75" x14ac:dyDescent="0.25">
      <c r="B10032" s="34"/>
      <c r="X10032" s="51"/>
    </row>
    <row r="10033" spans="2:24" ht="15.75" x14ac:dyDescent="0.25">
      <c r="B10033" s="34"/>
      <c r="X10033" s="51"/>
    </row>
    <row r="10034" spans="2:24" ht="15.75" x14ac:dyDescent="0.25">
      <c r="B10034" s="34"/>
      <c r="X10034" s="51"/>
    </row>
    <row r="10035" spans="2:24" ht="15.75" x14ac:dyDescent="0.25">
      <c r="B10035" s="34"/>
      <c r="X10035" s="51"/>
    </row>
    <row r="10036" spans="2:24" ht="15.75" x14ac:dyDescent="0.25">
      <c r="B10036" s="34"/>
      <c r="X10036" s="51"/>
    </row>
    <row r="10037" spans="2:24" ht="15.75" x14ac:dyDescent="0.25">
      <c r="B10037" s="34"/>
      <c r="X10037" s="51"/>
    </row>
    <row r="10038" spans="2:24" ht="15.75" x14ac:dyDescent="0.25">
      <c r="B10038" s="34"/>
      <c r="X10038" s="51"/>
    </row>
    <row r="10039" spans="2:24" ht="15.75" x14ac:dyDescent="0.25">
      <c r="B10039" s="34"/>
      <c r="X10039" s="51"/>
    </row>
    <row r="10040" spans="2:24" ht="15.75" x14ac:dyDescent="0.25">
      <c r="B10040" s="34"/>
      <c r="X10040" s="51"/>
    </row>
    <row r="10041" spans="2:24" ht="15.75" x14ac:dyDescent="0.25">
      <c r="B10041" s="34"/>
      <c r="X10041" s="51"/>
    </row>
    <row r="10042" spans="2:24" ht="15.75" x14ac:dyDescent="0.25">
      <c r="B10042" s="34"/>
      <c r="X10042" s="51"/>
    </row>
    <row r="10043" spans="2:24" ht="15.75" x14ac:dyDescent="0.25">
      <c r="B10043" s="34"/>
      <c r="X10043" s="51"/>
    </row>
    <row r="10044" spans="2:24" ht="15.75" x14ac:dyDescent="0.25">
      <c r="B10044" s="34"/>
      <c r="X10044" s="51"/>
    </row>
    <row r="10045" spans="2:24" ht="15.75" x14ac:dyDescent="0.25">
      <c r="B10045" s="34"/>
      <c r="X10045" s="51"/>
    </row>
    <row r="10046" spans="2:24" ht="15.75" x14ac:dyDescent="0.25">
      <c r="B10046" s="34"/>
      <c r="X10046" s="51"/>
    </row>
    <row r="10047" spans="2:24" ht="15.75" x14ac:dyDescent="0.25">
      <c r="B10047" s="34"/>
      <c r="X10047" s="51"/>
    </row>
    <row r="10048" spans="2:24" ht="15.75" x14ac:dyDescent="0.25">
      <c r="B10048" s="34"/>
      <c r="X10048" s="51"/>
    </row>
    <row r="10049" spans="2:24" ht="15.75" x14ac:dyDescent="0.25">
      <c r="B10049" s="34"/>
      <c r="X10049" s="51"/>
    </row>
    <row r="10050" spans="2:24" ht="15.75" x14ac:dyDescent="0.25">
      <c r="B10050" s="34"/>
      <c r="X10050" s="51"/>
    </row>
    <row r="10051" spans="2:24" ht="15.75" x14ac:dyDescent="0.25">
      <c r="B10051" s="34"/>
      <c r="X10051" s="51"/>
    </row>
    <row r="10052" spans="2:24" ht="15.75" x14ac:dyDescent="0.25">
      <c r="B10052" s="34"/>
      <c r="X10052" s="51"/>
    </row>
    <row r="10053" spans="2:24" ht="15.75" x14ac:dyDescent="0.25">
      <c r="B10053" s="34"/>
      <c r="X10053" s="51"/>
    </row>
    <row r="10054" spans="2:24" ht="15.75" x14ac:dyDescent="0.25">
      <c r="B10054" s="34"/>
      <c r="X10054" s="51"/>
    </row>
    <row r="10055" spans="2:24" ht="15.75" x14ac:dyDescent="0.25">
      <c r="B10055" s="34"/>
      <c r="X10055" s="51"/>
    </row>
    <row r="10056" spans="2:24" ht="15.75" x14ac:dyDescent="0.25">
      <c r="B10056" s="34"/>
      <c r="X10056" s="51"/>
    </row>
    <row r="10057" spans="2:24" ht="15.75" x14ac:dyDescent="0.25">
      <c r="B10057" s="34"/>
      <c r="X10057" s="51"/>
    </row>
    <row r="10058" spans="2:24" ht="15.75" x14ac:dyDescent="0.25">
      <c r="B10058" s="34"/>
      <c r="X10058" s="51"/>
    </row>
    <row r="10059" spans="2:24" ht="15.75" x14ac:dyDescent="0.25">
      <c r="B10059" s="34"/>
      <c r="X10059" s="51"/>
    </row>
    <row r="10060" spans="2:24" ht="15.75" x14ac:dyDescent="0.25">
      <c r="B10060" s="34"/>
      <c r="X10060" s="51"/>
    </row>
    <row r="10061" spans="2:24" ht="15.75" x14ac:dyDescent="0.25">
      <c r="B10061" s="34"/>
      <c r="X10061" s="51"/>
    </row>
    <row r="10062" spans="2:24" ht="15.75" x14ac:dyDescent="0.25">
      <c r="B10062" s="34"/>
      <c r="X10062" s="51"/>
    </row>
    <row r="10063" spans="2:24" ht="15.75" x14ac:dyDescent="0.25">
      <c r="B10063" s="34"/>
      <c r="X10063" s="51"/>
    </row>
    <row r="10064" spans="2:24" ht="15.75" x14ac:dyDescent="0.25">
      <c r="B10064" s="34"/>
      <c r="X10064" s="51"/>
    </row>
    <row r="10065" spans="2:24" ht="15.75" x14ac:dyDescent="0.25">
      <c r="B10065" s="34"/>
      <c r="X10065" s="51"/>
    </row>
    <row r="10066" spans="2:24" ht="15.75" x14ac:dyDescent="0.25">
      <c r="B10066" s="34"/>
      <c r="X10066" s="51"/>
    </row>
    <row r="10067" spans="2:24" ht="15.75" x14ac:dyDescent="0.25">
      <c r="B10067" s="34"/>
      <c r="X10067" s="51"/>
    </row>
    <row r="10068" spans="2:24" ht="15.75" x14ac:dyDescent="0.25">
      <c r="B10068" s="34"/>
      <c r="X10068" s="51"/>
    </row>
    <row r="10069" spans="2:24" ht="15.75" x14ac:dyDescent="0.25">
      <c r="B10069" s="34"/>
      <c r="X10069" s="51"/>
    </row>
    <row r="10070" spans="2:24" ht="15.75" x14ac:dyDescent="0.25">
      <c r="B10070" s="34"/>
      <c r="X10070" s="51"/>
    </row>
    <row r="10071" spans="2:24" ht="15.75" x14ac:dyDescent="0.25">
      <c r="B10071" s="34"/>
      <c r="X10071" s="51"/>
    </row>
    <row r="10072" spans="2:24" ht="15.75" x14ac:dyDescent="0.25">
      <c r="B10072" s="34"/>
      <c r="X10072" s="51"/>
    </row>
    <row r="10073" spans="2:24" ht="15.75" x14ac:dyDescent="0.25">
      <c r="B10073" s="34"/>
      <c r="X10073" s="51"/>
    </row>
    <row r="10074" spans="2:24" ht="15.75" x14ac:dyDescent="0.25">
      <c r="B10074" s="34"/>
      <c r="X10074" s="51"/>
    </row>
    <row r="10075" spans="2:24" ht="15.75" x14ac:dyDescent="0.25">
      <c r="B10075" s="34"/>
      <c r="X10075" s="51"/>
    </row>
    <row r="10076" spans="2:24" ht="15.75" x14ac:dyDescent="0.25">
      <c r="B10076" s="34"/>
      <c r="X10076" s="51"/>
    </row>
    <row r="10077" spans="2:24" ht="15.75" x14ac:dyDescent="0.25">
      <c r="B10077" s="34"/>
      <c r="X10077" s="51"/>
    </row>
    <row r="10078" spans="2:24" ht="15.75" x14ac:dyDescent="0.25">
      <c r="B10078" s="34"/>
      <c r="X10078" s="51"/>
    </row>
    <row r="10079" spans="2:24" ht="15.75" x14ac:dyDescent="0.25">
      <c r="B10079" s="34"/>
      <c r="X10079" s="51"/>
    </row>
    <row r="10080" spans="2:24" ht="15.75" x14ac:dyDescent="0.25">
      <c r="B10080" s="34"/>
      <c r="X10080" s="51"/>
    </row>
    <row r="10081" spans="2:24" ht="15.75" x14ac:dyDescent="0.25">
      <c r="B10081" s="34"/>
      <c r="X10081" s="51"/>
    </row>
    <row r="10082" spans="2:24" ht="15.75" x14ac:dyDescent="0.25">
      <c r="B10082" s="34"/>
      <c r="X10082" s="51"/>
    </row>
    <row r="10083" spans="2:24" ht="15.75" x14ac:dyDescent="0.25">
      <c r="B10083" s="34"/>
      <c r="X10083" s="51"/>
    </row>
    <row r="10084" spans="2:24" ht="15.75" x14ac:dyDescent="0.25">
      <c r="B10084" s="34"/>
      <c r="X10084" s="51"/>
    </row>
    <row r="10085" spans="2:24" ht="15.75" x14ac:dyDescent="0.25">
      <c r="B10085" s="34"/>
      <c r="X10085" s="51"/>
    </row>
    <row r="10086" spans="2:24" ht="15.75" x14ac:dyDescent="0.25">
      <c r="B10086" s="34"/>
      <c r="X10086" s="51"/>
    </row>
    <row r="10087" spans="2:24" ht="15.75" x14ac:dyDescent="0.25">
      <c r="B10087" s="34"/>
      <c r="X10087" s="51"/>
    </row>
    <row r="10088" spans="2:24" ht="15.75" x14ac:dyDescent="0.25">
      <c r="B10088" s="34"/>
      <c r="X10088" s="51"/>
    </row>
    <row r="10089" spans="2:24" ht="15.75" x14ac:dyDescent="0.25">
      <c r="B10089" s="34"/>
      <c r="X10089" s="51"/>
    </row>
    <row r="10090" spans="2:24" ht="15.75" x14ac:dyDescent="0.25">
      <c r="B10090" s="34"/>
      <c r="X10090" s="51"/>
    </row>
    <row r="10091" spans="2:24" ht="15.75" x14ac:dyDescent="0.25">
      <c r="B10091" s="34"/>
      <c r="X10091" s="51"/>
    </row>
    <row r="10092" spans="2:24" ht="15.75" x14ac:dyDescent="0.25">
      <c r="B10092" s="34"/>
      <c r="X10092" s="51"/>
    </row>
    <row r="10093" spans="2:24" ht="15.75" x14ac:dyDescent="0.25">
      <c r="B10093" s="34"/>
      <c r="X10093" s="51"/>
    </row>
    <row r="10094" spans="2:24" ht="15.75" x14ac:dyDescent="0.25">
      <c r="B10094" s="34"/>
      <c r="X10094" s="51"/>
    </row>
    <row r="10095" spans="2:24" ht="15.75" x14ac:dyDescent="0.25">
      <c r="B10095" s="34"/>
      <c r="X10095" s="51"/>
    </row>
    <row r="10096" spans="2:24" ht="15.75" x14ac:dyDescent="0.25">
      <c r="B10096" s="34"/>
      <c r="X10096" s="51"/>
    </row>
    <row r="10097" spans="2:24" ht="15.75" x14ac:dyDescent="0.25">
      <c r="B10097" s="34"/>
      <c r="X10097" s="51"/>
    </row>
    <row r="10098" spans="2:24" ht="15.75" x14ac:dyDescent="0.25">
      <c r="B10098" s="34"/>
      <c r="X10098" s="51"/>
    </row>
    <row r="10099" spans="2:24" ht="15.75" x14ac:dyDescent="0.25">
      <c r="B10099" s="34"/>
      <c r="X10099" s="51"/>
    </row>
    <row r="10100" spans="2:24" ht="15.75" x14ac:dyDescent="0.25">
      <c r="B10100" s="34"/>
      <c r="X10100" s="51"/>
    </row>
    <row r="10101" spans="2:24" ht="15.75" x14ac:dyDescent="0.25">
      <c r="B10101" s="34"/>
      <c r="X10101" s="51"/>
    </row>
    <row r="10102" spans="2:24" ht="15.75" x14ac:dyDescent="0.25">
      <c r="B10102" s="34"/>
      <c r="X10102" s="51"/>
    </row>
    <row r="10103" spans="2:24" ht="15.75" x14ac:dyDescent="0.25">
      <c r="B10103" s="34"/>
      <c r="X10103" s="51"/>
    </row>
    <row r="10104" spans="2:24" ht="15.75" x14ac:dyDescent="0.25">
      <c r="B10104" s="34"/>
      <c r="X10104" s="51"/>
    </row>
    <row r="10105" spans="2:24" ht="15.75" x14ac:dyDescent="0.25">
      <c r="B10105" s="34"/>
      <c r="X10105" s="51"/>
    </row>
    <row r="10106" spans="2:24" ht="15.75" x14ac:dyDescent="0.25">
      <c r="B10106" s="34"/>
      <c r="X10106" s="51"/>
    </row>
    <row r="10107" spans="2:24" ht="15.75" x14ac:dyDescent="0.25">
      <c r="B10107" s="34"/>
      <c r="X10107" s="51"/>
    </row>
    <row r="10108" spans="2:24" ht="15.75" x14ac:dyDescent="0.25">
      <c r="B10108" s="34"/>
      <c r="X10108" s="51"/>
    </row>
    <row r="10109" spans="2:24" ht="15.75" x14ac:dyDescent="0.25">
      <c r="B10109" s="34"/>
      <c r="X10109" s="51"/>
    </row>
    <row r="10110" spans="2:24" ht="15.75" x14ac:dyDescent="0.25">
      <c r="B10110" s="34"/>
      <c r="X10110" s="51"/>
    </row>
    <row r="10111" spans="2:24" ht="15.75" x14ac:dyDescent="0.25">
      <c r="B10111" s="34"/>
      <c r="X10111" s="51"/>
    </row>
    <row r="10112" spans="2:24" ht="15.75" x14ac:dyDescent="0.25">
      <c r="B10112" s="34"/>
      <c r="X10112" s="51"/>
    </row>
    <row r="10113" spans="2:24" ht="15.75" x14ac:dyDescent="0.25">
      <c r="B10113" s="34"/>
      <c r="X10113" s="51"/>
    </row>
    <row r="10114" spans="2:24" ht="15.75" x14ac:dyDescent="0.25">
      <c r="B10114" s="34"/>
      <c r="X10114" s="51"/>
    </row>
    <row r="10115" spans="2:24" ht="15.75" x14ac:dyDescent="0.25">
      <c r="B10115" s="34"/>
      <c r="X10115" s="51"/>
    </row>
    <row r="10116" spans="2:24" ht="15.75" x14ac:dyDescent="0.25">
      <c r="B10116" s="34"/>
      <c r="X10116" s="51"/>
    </row>
    <row r="10117" spans="2:24" ht="15.75" x14ac:dyDescent="0.25">
      <c r="B10117" s="34"/>
      <c r="X10117" s="51"/>
    </row>
    <row r="10118" spans="2:24" ht="15.75" x14ac:dyDescent="0.25">
      <c r="B10118" s="34"/>
      <c r="X10118" s="51"/>
    </row>
    <row r="10119" spans="2:24" ht="15.75" x14ac:dyDescent="0.25">
      <c r="B10119" s="34"/>
      <c r="X10119" s="51"/>
    </row>
    <row r="10120" spans="2:24" ht="15.75" x14ac:dyDescent="0.25">
      <c r="B10120" s="34"/>
      <c r="X10120" s="51"/>
    </row>
    <row r="10121" spans="2:24" ht="15.75" x14ac:dyDescent="0.25">
      <c r="B10121" s="34"/>
      <c r="X10121" s="51"/>
    </row>
    <row r="10122" spans="2:24" ht="15.75" x14ac:dyDescent="0.25">
      <c r="B10122" s="34"/>
      <c r="X10122" s="51"/>
    </row>
    <row r="10123" spans="2:24" ht="15.75" x14ac:dyDescent="0.25">
      <c r="B10123" s="34"/>
      <c r="X10123" s="51"/>
    </row>
    <row r="10124" spans="2:24" ht="15.75" x14ac:dyDescent="0.25">
      <c r="B10124" s="34"/>
      <c r="X10124" s="51"/>
    </row>
    <row r="10125" spans="2:24" ht="15.75" x14ac:dyDescent="0.25">
      <c r="B10125" s="34"/>
      <c r="X10125" s="51"/>
    </row>
    <row r="10126" spans="2:24" ht="15.75" x14ac:dyDescent="0.25">
      <c r="B10126" s="34"/>
      <c r="X10126" s="51"/>
    </row>
    <row r="10127" spans="2:24" ht="15.75" x14ac:dyDescent="0.25">
      <c r="B10127" s="34"/>
      <c r="X10127" s="51"/>
    </row>
    <row r="10128" spans="2:24" ht="15.75" x14ac:dyDescent="0.25">
      <c r="B10128" s="34"/>
      <c r="X10128" s="51"/>
    </row>
    <row r="10129" spans="2:24" ht="15.75" x14ac:dyDescent="0.25">
      <c r="B10129" s="34"/>
      <c r="X10129" s="51"/>
    </row>
    <row r="10130" spans="2:24" ht="15.75" x14ac:dyDescent="0.25">
      <c r="B10130" s="34"/>
      <c r="X10130" s="51"/>
    </row>
    <row r="10131" spans="2:24" ht="15.75" x14ac:dyDescent="0.25">
      <c r="B10131" s="34"/>
      <c r="X10131" s="51"/>
    </row>
    <row r="10132" spans="2:24" ht="15.75" x14ac:dyDescent="0.25">
      <c r="B10132" s="34"/>
      <c r="X10132" s="51"/>
    </row>
    <row r="10133" spans="2:24" ht="15.75" x14ac:dyDescent="0.25">
      <c r="B10133" s="34"/>
      <c r="X10133" s="51"/>
    </row>
    <row r="10134" spans="2:24" ht="15.75" x14ac:dyDescent="0.25">
      <c r="B10134" s="34"/>
      <c r="X10134" s="51"/>
    </row>
    <row r="10135" spans="2:24" ht="15.75" x14ac:dyDescent="0.25">
      <c r="B10135" s="34"/>
      <c r="X10135" s="51"/>
    </row>
    <row r="10136" spans="2:24" ht="15.75" x14ac:dyDescent="0.25">
      <c r="B10136" s="34"/>
      <c r="X10136" s="51"/>
    </row>
    <row r="10137" spans="2:24" ht="15.75" x14ac:dyDescent="0.25">
      <c r="B10137" s="34"/>
      <c r="X10137" s="51"/>
    </row>
    <row r="10138" spans="2:24" ht="15.75" x14ac:dyDescent="0.25">
      <c r="B10138" s="34"/>
      <c r="X10138" s="51"/>
    </row>
    <row r="10139" spans="2:24" ht="15.75" x14ac:dyDescent="0.25">
      <c r="B10139" s="34"/>
      <c r="X10139" s="51"/>
    </row>
    <row r="10140" spans="2:24" ht="15.75" x14ac:dyDescent="0.25">
      <c r="B10140" s="34"/>
      <c r="X10140" s="51"/>
    </row>
    <row r="10141" spans="2:24" ht="15.75" x14ac:dyDescent="0.25">
      <c r="B10141" s="34"/>
      <c r="X10141" s="51"/>
    </row>
    <row r="10142" spans="2:24" ht="15.75" x14ac:dyDescent="0.25">
      <c r="B10142" s="34"/>
      <c r="X10142" s="51"/>
    </row>
    <row r="10143" spans="2:24" ht="15.75" x14ac:dyDescent="0.25">
      <c r="B10143" s="34"/>
      <c r="X10143" s="51"/>
    </row>
    <row r="10144" spans="2:24" ht="15.75" x14ac:dyDescent="0.25">
      <c r="B10144" s="34"/>
      <c r="X10144" s="51"/>
    </row>
    <row r="10145" spans="2:24" ht="15.75" x14ac:dyDescent="0.25">
      <c r="B10145" s="34"/>
      <c r="X10145" s="51"/>
    </row>
    <row r="10146" spans="2:24" ht="15.75" x14ac:dyDescent="0.25">
      <c r="B10146" s="34"/>
      <c r="X10146" s="51"/>
    </row>
    <row r="10147" spans="2:24" ht="15.75" x14ac:dyDescent="0.25">
      <c r="B10147" s="34"/>
      <c r="X10147" s="51"/>
    </row>
    <row r="10148" spans="2:24" ht="15.75" x14ac:dyDescent="0.25">
      <c r="B10148" s="34"/>
      <c r="X10148" s="51"/>
    </row>
    <row r="10149" spans="2:24" ht="15.75" x14ac:dyDescent="0.25">
      <c r="B10149" s="34"/>
      <c r="X10149" s="51"/>
    </row>
    <row r="10150" spans="2:24" ht="15.75" x14ac:dyDescent="0.25">
      <c r="B10150" s="34"/>
      <c r="X10150" s="51"/>
    </row>
    <row r="10151" spans="2:24" ht="15.75" x14ac:dyDescent="0.25">
      <c r="B10151" s="34"/>
      <c r="X10151" s="51"/>
    </row>
    <row r="10152" spans="2:24" ht="15.75" x14ac:dyDescent="0.25">
      <c r="B10152" s="34"/>
      <c r="X10152" s="51"/>
    </row>
    <row r="10153" spans="2:24" ht="15.75" x14ac:dyDescent="0.25">
      <c r="B10153" s="34"/>
      <c r="X10153" s="51"/>
    </row>
    <row r="10154" spans="2:24" ht="15.75" x14ac:dyDescent="0.25">
      <c r="B10154" s="34"/>
      <c r="X10154" s="51"/>
    </row>
    <row r="10155" spans="2:24" ht="15.75" x14ac:dyDescent="0.25">
      <c r="B10155" s="34"/>
      <c r="X10155" s="51"/>
    </row>
    <row r="10156" spans="2:24" ht="15.75" x14ac:dyDescent="0.25">
      <c r="B10156" s="34"/>
      <c r="X10156" s="51"/>
    </row>
    <row r="10157" spans="2:24" ht="15.75" x14ac:dyDescent="0.25">
      <c r="B10157" s="34"/>
      <c r="X10157" s="51"/>
    </row>
    <row r="10158" spans="2:24" ht="15.75" x14ac:dyDescent="0.25">
      <c r="B10158" s="34"/>
      <c r="X10158" s="51"/>
    </row>
    <row r="10159" spans="2:24" ht="15.75" x14ac:dyDescent="0.25">
      <c r="B10159" s="34"/>
      <c r="X10159" s="51"/>
    </row>
    <row r="10160" spans="2:24" ht="15.75" x14ac:dyDescent="0.25">
      <c r="B10160" s="34"/>
      <c r="X10160" s="51"/>
    </row>
    <row r="10161" spans="2:24" ht="15.75" x14ac:dyDescent="0.25">
      <c r="B10161" s="34"/>
      <c r="X10161" s="51"/>
    </row>
    <row r="10162" spans="2:24" ht="15.75" x14ac:dyDescent="0.25">
      <c r="B10162" s="34"/>
      <c r="X10162" s="51"/>
    </row>
    <row r="10163" spans="2:24" ht="15.75" x14ac:dyDescent="0.25">
      <c r="B10163" s="34"/>
      <c r="X10163" s="51"/>
    </row>
    <row r="10164" spans="2:24" ht="15.75" x14ac:dyDescent="0.25">
      <c r="B10164" s="34"/>
      <c r="X10164" s="51"/>
    </row>
    <row r="10165" spans="2:24" ht="15.75" x14ac:dyDescent="0.25">
      <c r="B10165" s="34"/>
      <c r="X10165" s="51"/>
    </row>
    <row r="10166" spans="2:24" ht="15.75" x14ac:dyDescent="0.25">
      <c r="B10166" s="34"/>
      <c r="X10166" s="51"/>
    </row>
    <row r="10167" spans="2:24" ht="15.75" x14ac:dyDescent="0.25">
      <c r="B10167" s="34"/>
      <c r="X10167" s="51"/>
    </row>
    <row r="10168" spans="2:24" ht="15.75" x14ac:dyDescent="0.25">
      <c r="B10168" s="34"/>
      <c r="X10168" s="51"/>
    </row>
    <row r="10169" spans="2:24" ht="15.75" x14ac:dyDescent="0.25">
      <c r="B10169" s="34"/>
      <c r="X10169" s="51"/>
    </row>
    <row r="10170" spans="2:24" ht="15.75" x14ac:dyDescent="0.25">
      <c r="B10170" s="34"/>
      <c r="X10170" s="51"/>
    </row>
    <row r="10171" spans="2:24" ht="15.75" x14ac:dyDescent="0.25">
      <c r="B10171" s="34"/>
      <c r="X10171" s="51"/>
    </row>
    <row r="10172" spans="2:24" ht="15.75" x14ac:dyDescent="0.25">
      <c r="B10172" s="34"/>
      <c r="X10172" s="51"/>
    </row>
    <row r="10173" spans="2:24" ht="15.75" x14ac:dyDescent="0.25">
      <c r="B10173" s="34"/>
      <c r="X10173" s="51"/>
    </row>
    <row r="10174" spans="2:24" ht="15.75" x14ac:dyDescent="0.25">
      <c r="B10174" s="34"/>
      <c r="X10174" s="51"/>
    </row>
    <row r="10175" spans="2:24" ht="15.75" x14ac:dyDescent="0.25">
      <c r="B10175" s="34"/>
      <c r="X10175" s="51"/>
    </row>
    <row r="10176" spans="2:24" ht="15.75" x14ac:dyDescent="0.25">
      <c r="B10176" s="34"/>
      <c r="X10176" s="51"/>
    </row>
    <row r="10177" spans="2:24" ht="15.75" x14ac:dyDescent="0.25">
      <c r="B10177" s="34"/>
      <c r="X10177" s="51"/>
    </row>
    <row r="10178" spans="2:24" ht="15.75" x14ac:dyDescent="0.25">
      <c r="B10178" s="34"/>
      <c r="X10178" s="51"/>
    </row>
    <row r="10179" spans="2:24" ht="15.75" x14ac:dyDescent="0.25">
      <c r="B10179" s="34"/>
      <c r="X10179" s="51"/>
    </row>
    <row r="10180" spans="2:24" ht="15.75" x14ac:dyDescent="0.25">
      <c r="B10180" s="34"/>
      <c r="X10180" s="51"/>
    </row>
    <row r="10181" spans="2:24" ht="15.75" x14ac:dyDescent="0.25">
      <c r="B10181" s="34"/>
      <c r="X10181" s="51"/>
    </row>
    <row r="10182" spans="2:24" ht="15.75" x14ac:dyDescent="0.25">
      <c r="B10182" s="34"/>
      <c r="X10182" s="51"/>
    </row>
    <row r="10183" spans="2:24" ht="15.75" x14ac:dyDescent="0.25">
      <c r="B10183" s="34"/>
      <c r="X10183" s="51"/>
    </row>
    <row r="10184" spans="2:24" ht="15.75" x14ac:dyDescent="0.25">
      <c r="B10184" s="34"/>
      <c r="X10184" s="51"/>
    </row>
    <row r="10185" spans="2:24" ht="15.75" x14ac:dyDescent="0.25">
      <c r="B10185" s="34"/>
      <c r="X10185" s="51"/>
    </row>
    <row r="10186" spans="2:24" ht="15.75" x14ac:dyDescent="0.25">
      <c r="B10186" s="34"/>
      <c r="X10186" s="51"/>
    </row>
    <row r="10187" spans="2:24" ht="15.75" x14ac:dyDescent="0.25">
      <c r="B10187" s="34"/>
      <c r="X10187" s="51"/>
    </row>
    <row r="10188" spans="2:24" ht="15.75" x14ac:dyDescent="0.25">
      <c r="B10188" s="34"/>
      <c r="X10188" s="51"/>
    </row>
    <row r="10189" spans="2:24" ht="15.75" x14ac:dyDescent="0.25">
      <c r="B10189" s="34"/>
      <c r="X10189" s="51"/>
    </row>
    <row r="10190" spans="2:24" ht="15.75" x14ac:dyDescent="0.25">
      <c r="B10190" s="34"/>
      <c r="X10190" s="51"/>
    </row>
    <row r="10191" spans="2:24" ht="15.75" x14ac:dyDescent="0.25">
      <c r="B10191" s="34"/>
      <c r="X10191" s="51"/>
    </row>
    <row r="10192" spans="2:24" ht="15.75" x14ac:dyDescent="0.25">
      <c r="B10192" s="34"/>
      <c r="X10192" s="51"/>
    </row>
    <row r="10193" spans="2:24" ht="15.75" x14ac:dyDescent="0.25">
      <c r="B10193" s="34"/>
      <c r="X10193" s="51"/>
    </row>
    <row r="10194" spans="2:24" ht="15.75" x14ac:dyDescent="0.25">
      <c r="B10194" s="34"/>
      <c r="X10194" s="51"/>
    </row>
    <row r="10195" spans="2:24" ht="15.75" x14ac:dyDescent="0.25">
      <c r="B10195" s="34"/>
      <c r="X10195" s="51"/>
    </row>
    <row r="10196" spans="2:24" ht="15.75" x14ac:dyDescent="0.25">
      <c r="B10196" s="34"/>
      <c r="X10196" s="51"/>
    </row>
    <row r="10197" spans="2:24" ht="15.75" x14ac:dyDescent="0.25">
      <c r="B10197" s="34"/>
      <c r="X10197" s="51"/>
    </row>
    <row r="10198" spans="2:24" ht="15.75" x14ac:dyDescent="0.25">
      <c r="B10198" s="34"/>
      <c r="X10198" s="51"/>
    </row>
    <row r="10199" spans="2:24" ht="15.75" x14ac:dyDescent="0.25">
      <c r="B10199" s="34"/>
      <c r="X10199" s="51"/>
    </row>
    <row r="10200" spans="2:24" ht="15.75" x14ac:dyDescent="0.25">
      <c r="B10200" s="34"/>
      <c r="X10200" s="51"/>
    </row>
    <row r="10201" spans="2:24" ht="15.75" x14ac:dyDescent="0.25">
      <c r="B10201" s="34"/>
      <c r="X10201" s="51"/>
    </row>
    <row r="10202" spans="2:24" ht="15.75" x14ac:dyDescent="0.25">
      <c r="B10202" s="34"/>
      <c r="X10202" s="51"/>
    </row>
    <row r="10203" spans="2:24" ht="15.75" x14ac:dyDescent="0.25">
      <c r="B10203" s="34"/>
      <c r="X10203" s="51"/>
    </row>
    <row r="10204" spans="2:24" ht="15.75" x14ac:dyDescent="0.25">
      <c r="B10204" s="34"/>
      <c r="X10204" s="51"/>
    </row>
    <row r="10205" spans="2:24" ht="15.75" x14ac:dyDescent="0.25">
      <c r="B10205" s="34"/>
      <c r="X10205" s="51"/>
    </row>
    <row r="10206" spans="2:24" ht="15.75" x14ac:dyDescent="0.25">
      <c r="B10206" s="34"/>
      <c r="X10206" s="51"/>
    </row>
    <row r="10207" spans="2:24" ht="15.75" x14ac:dyDescent="0.25">
      <c r="B10207" s="34"/>
      <c r="X10207" s="51"/>
    </row>
    <row r="10208" spans="2:24" ht="15.75" x14ac:dyDescent="0.25">
      <c r="B10208" s="34"/>
      <c r="X10208" s="51"/>
    </row>
    <row r="10209" spans="2:24" ht="15.75" x14ac:dyDescent="0.25">
      <c r="B10209" s="34"/>
      <c r="X10209" s="51"/>
    </row>
    <row r="10210" spans="2:24" ht="15.75" x14ac:dyDescent="0.25">
      <c r="B10210" s="34"/>
      <c r="X10210" s="51"/>
    </row>
    <row r="10211" spans="2:24" ht="15.75" x14ac:dyDescent="0.25">
      <c r="B10211" s="34"/>
      <c r="X10211" s="51"/>
    </row>
    <row r="10212" spans="2:24" ht="15.75" x14ac:dyDescent="0.25">
      <c r="B10212" s="34"/>
      <c r="X10212" s="51"/>
    </row>
    <row r="10213" spans="2:24" ht="15.75" x14ac:dyDescent="0.25">
      <c r="B10213" s="34"/>
      <c r="X10213" s="51"/>
    </row>
    <row r="10214" spans="2:24" ht="15.75" x14ac:dyDescent="0.25">
      <c r="B10214" s="34"/>
      <c r="X10214" s="51"/>
    </row>
    <row r="10215" spans="2:24" ht="15.75" x14ac:dyDescent="0.25">
      <c r="B10215" s="34"/>
      <c r="X10215" s="51"/>
    </row>
    <row r="10216" spans="2:24" ht="15.75" x14ac:dyDescent="0.25">
      <c r="B10216" s="34"/>
      <c r="X10216" s="51"/>
    </row>
    <row r="10217" spans="2:24" ht="15.75" x14ac:dyDescent="0.25">
      <c r="B10217" s="34"/>
      <c r="X10217" s="51"/>
    </row>
    <row r="10218" spans="2:24" ht="15.75" x14ac:dyDescent="0.25">
      <c r="B10218" s="34"/>
      <c r="X10218" s="51"/>
    </row>
    <row r="10219" spans="2:24" ht="15.75" x14ac:dyDescent="0.25">
      <c r="B10219" s="34"/>
      <c r="X10219" s="51"/>
    </row>
    <row r="10220" spans="2:24" ht="15.75" x14ac:dyDescent="0.25">
      <c r="B10220" s="34"/>
      <c r="X10220" s="51"/>
    </row>
    <row r="10221" spans="2:24" ht="15.75" x14ac:dyDescent="0.25">
      <c r="B10221" s="34"/>
      <c r="X10221" s="51"/>
    </row>
    <row r="10222" spans="2:24" ht="15.75" x14ac:dyDescent="0.25">
      <c r="B10222" s="34"/>
      <c r="X10222" s="51"/>
    </row>
    <row r="10223" spans="2:24" ht="15.75" x14ac:dyDescent="0.25">
      <c r="B10223" s="34"/>
      <c r="X10223" s="51"/>
    </row>
    <row r="10224" spans="2:24" ht="15.75" x14ac:dyDescent="0.25">
      <c r="B10224" s="34"/>
      <c r="X10224" s="51"/>
    </row>
    <row r="10225" spans="2:24" ht="15.75" x14ac:dyDescent="0.25">
      <c r="B10225" s="34"/>
      <c r="X10225" s="51"/>
    </row>
    <row r="10226" spans="2:24" ht="15.75" x14ac:dyDescent="0.25">
      <c r="B10226" s="34"/>
      <c r="X10226" s="51"/>
    </row>
    <row r="10227" spans="2:24" ht="15.75" x14ac:dyDescent="0.25">
      <c r="B10227" s="34"/>
      <c r="X10227" s="51"/>
    </row>
    <row r="10228" spans="2:24" ht="15.75" x14ac:dyDescent="0.25">
      <c r="B10228" s="34"/>
      <c r="X10228" s="51"/>
    </row>
    <row r="10229" spans="2:24" ht="15.75" x14ac:dyDescent="0.25">
      <c r="B10229" s="34"/>
      <c r="X10229" s="51"/>
    </row>
    <row r="10230" spans="2:24" ht="15.75" x14ac:dyDescent="0.25">
      <c r="B10230" s="34"/>
      <c r="X10230" s="51"/>
    </row>
    <row r="10231" spans="2:24" ht="15.75" x14ac:dyDescent="0.25">
      <c r="B10231" s="34"/>
      <c r="X10231" s="51"/>
    </row>
    <row r="10232" spans="2:24" ht="15.75" x14ac:dyDescent="0.25">
      <c r="B10232" s="34"/>
      <c r="X10232" s="51"/>
    </row>
    <row r="10233" spans="2:24" ht="15.75" x14ac:dyDescent="0.25">
      <c r="B10233" s="34"/>
      <c r="X10233" s="51"/>
    </row>
    <row r="10234" spans="2:24" ht="15.75" x14ac:dyDescent="0.25">
      <c r="B10234" s="34"/>
      <c r="X10234" s="51"/>
    </row>
    <row r="10235" spans="2:24" ht="15.75" x14ac:dyDescent="0.25">
      <c r="B10235" s="34"/>
      <c r="X10235" s="51"/>
    </row>
    <row r="10236" spans="2:24" ht="15.75" x14ac:dyDescent="0.25">
      <c r="B10236" s="34"/>
      <c r="X10236" s="51"/>
    </row>
    <row r="10237" spans="2:24" ht="15.75" x14ac:dyDescent="0.25">
      <c r="B10237" s="34"/>
      <c r="X10237" s="51"/>
    </row>
    <row r="10238" spans="2:24" ht="15.75" x14ac:dyDescent="0.25">
      <c r="B10238" s="34"/>
      <c r="X10238" s="51"/>
    </row>
    <row r="10239" spans="2:24" ht="15.75" x14ac:dyDescent="0.25">
      <c r="B10239" s="34"/>
      <c r="X10239" s="51"/>
    </row>
    <row r="10240" spans="2:24" ht="15.75" x14ac:dyDescent="0.25">
      <c r="B10240" s="34"/>
      <c r="X10240" s="51"/>
    </row>
    <row r="10241" spans="2:24" ht="15.75" x14ac:dyDescent="0.25">
      <c r="B10241" s="34"/>
      <c r="X10241" s="51"/>
    </row>
    <row r="10242" spans="2:24" ht="15.75" x14ac:dyDescent="0.25">
      <c r="B10242" s="34"/>
      <c r="X10242" s="51"/>
    </row>
    <row r="10243" spans="2:24" ht="15.75" x14ac:dyDescent="0.25">
      <c r="B10243" s="34"/>
      <c r="X10243" s="51"/>
    </row>
    <row r="10244" spans="2:24" ht="15.75" x14ac:dyDescent="0.25">
      <c r="B10244" s="34"/>
      <c r="X10244" s="51"/>
    </row>
    <row r="10245" spans="2:24" ht="15.75" x14ac:dyDescent="0.25">
      <c r="B10245" s="34"/>
      <c r="X10245" s="51"/>
    </row>
    <row r="10246" spans="2:24" ht="15.75" x14ac:dyDescent="0.25">
      <c r="B10246" s="34"/>
      <c r="X10246" s="51"/>
    </row>
    <row r="10247" spans="2:24" ht="15.75" x14ac:dyDescent="0.25">
      <c r="B10247" s="34"/>
      <c r="X10247" s="51"/>
    </row>
    <row r="10248" spans="2:24" ht="15.75" x14ac:dyDescent="0.25">
      <c r="B10248" s="34"/>
      <c r="X10248" s="51"/>
    </row>
    <row r="10249" spans="2:24" ht="15.75" x14ac:dyDescent="0.25">
      <c r="B10249" s="34"/>
      <c r="X10249" s="51"/>
    </row>
    <row r="10250" spans="2:24" ht="15.75" x14ac:dyDescent="0.25">
      <c r="B10250" s="34"/>
      <c r="X10250" s="51"/>
    </row>
    <row r="10251" spans="2:24" ht="15.75" x14ac:dyDescent="0.25">
      <c r="B10251" s="34"/>
      <c r="X10251" s="51"/>
    </row>
    <row r="10252" spans="2:24" ht="15.75" x14ac:dyDescent="0.25">
      <c r="B10252" s="34"/>
      <c r="X10252" s="51"/>
    </row>
    <row r="10253" spans="2:24" ht="15.75" x14ac:dyDescent="0.25">
      <c r="B10253" s="34"/>
      <c r="X10253" s="51"/>
    </row>
    <row r="10254" spans="2:24" ht="15.75" x14ac:dyDescent="0.25">
      <c r="B10254" s="34"/>
      <c r="X10254" s="51"/>
    </row>
    <row r="10255" spans="2:24" ht="15.75" x14ac:dyDescent="0.25">
      <c r="B10255" s="34"/>
      <c r="X10255" s="51"/>
    </row>
    <row r="10256" spans="2:24" ht="15.75" x14ac:dyDescent="0.25">
      <c r="B10256" s="34"/>
      <c r="X10256" s="51"/>
    </row>
    <row r="10257" spans="2:24" ht="15.75" x14ac:dyDescent="0.25">
      <c r="B10257" s="34"/>
      <c r="X10257" s="51"/>
    </row>
    <row r="10258" spans="2:24" ht="15.75" x14ac:dyDescent="0.25">
      <c r="B10258" s="34"/>
      <c r="X10258" s="51"/>
    </row>
    <row r="10259" spans="2:24" ht="15.75" x14ac:dyDescent="0.25">
      <c r="B10259" s="34"/>
      <c r="X10259" s="51"/>
    </row>
    <row r="10260" spans="2:24" ht="15.75" x14ac:dyDescent="0.25">
      <c r="B10260" s="34"/>
      <c r="X10260" s="51"/>
    </row>
    <row r="10261" spans="2:24" ht="15.75" x14ac:dyDescent="0.25">
      <c r="B10261" s="34"/>
      <c r="X10261" s="51"/>
    </row>
    <row r="10262" spans="2:24" ht="15.75" x14ac:dyDescent="0.25">
      <c r="B10262" s="34"/>
      <c r="X10262" s="51"/>
    </row>
    <row r="10263" spans="2:24" ht="15.75" x14ac:dyDescent="0.25">
      <c r="B10263" s="34"/>
      <c r="X10263" s="51"/>
    </row>
    <row r="10264" spans="2:24" ht="15.75" x14ac:dyDescent="0.25">
      <c r="B10264" s="34"/>
      <c r="X10264" s="51"/>
    </row>
    <row r="10265" spans="2:24" ht="15.75" x14ac:dyDescent="0.25">
      <c r="B10265" s="34"/>
      <c r="X10265" s="51"/>
    </row>
    <row r="10266" spans="2:24" ht="15.75" x14ac:dyDescent="0.25">
      <c r="B10266" s="34"/>
      <c r="X10266" s="51"/>
    </row>
    <row r="10267" spans="2:24" ht="15.75" x14ac:dyDescent="0.25">
      <c r="B10267" s="34"/>
      <c r="X10267" s="51"/>
    </row>
    <row r="10268" spans="2:24" ht="15.75" x14ac:dyDescent="0.25">
      <c r="B10268" s="34"/>
      <c r="X10268" s="51"/>
    </row>
    <row r="10269" spans="2:24" ht="15.75" x14ac:dyDescent="0.25">
      <c r="B10269" s="34"/>
      <c r="X10269" s="51"/>
    </row>
    <row r="10270" spans="2:24" ht="15.75" x14ac:dyDescent="0.25">
      <c r="B10270" s="34"/>
      <c r="X10270" s="51"/>
    </row>
    <row r="10271" spans="2:24" ht="15.75" x14ac:dyDescent="0.25">
      <c r="B10271" s="34"/>
      <c r="X10271" s="51"/>
    </row>
    <row r="10272" spans="2:24" ht="15.75" x14ac:dyDescent="0.25">
      <c r="B10272" s="34"/>
      <c r="X10272" s="51"/>
    </row>
    <row r="10273" spans="2:24" ht="15.75" x14ac:dyDescent="0.25">
      <c r="B10273" s="34"/>
      <c r="X10273" s="51"/>
    </row>
    <row r="10274" spans="2:24" ht="15.75" x14ac:dyDescent="0.25">
      <c r="B10274" s="34"/>
      <c r="X10274" s="51"/>
    </row>
    <row r="10275" spans="2:24" ht="15.75" x14ac:dyDescent="0.25">
      <c r="B10275" s="34"/>
      <c r="X10275" s="51"/>
    </row>
    <row r="10276" spans="2:24" ht="15.75" x14ac:dyDescent="0.25">
      <c r="B10276" s="34"/>
      <c r="X10276" s="51"/>
    </row>
    <row r="10277" spans="2:24" ht="15.75" x14ac:dyDescent="0.25">
      <c r="B10277" s="34"/>
      <c r="X10277" s="51"/>
    </row>
    <row r="10278" spans="2:24" ht="15.75" x14ac:dyDescent="0.25">
      <c r="B10278" s="34"/>
      <c r="X10278" s="51"/>
    </row>
    <row r="10279" spans="2:24" ht="15.75" x14ac:dyDescent="0.25">
      <c r="B10279" s="34"/>
      <c r="X10279" s="51"/>
    </row>
    <row r="10280" spans="2:24" ht="15.75" x14ac:dyDescent="0.25">
      <c r="B10280" s="34"/>
      <c r="X10280" s="51"/>
    </row>
    <row r="10281" spans="2:24" ht="15.75" x14ac:dyDescent="0.25">
      <c r="B10281" s="34"/>
      <c r="X10281" s="51"/>
    </row>
    <row r="10282" spans="2:24" ht="15.75" x14ac:dyDescent="0.25">
      <c r="B10282" s="34"/>
      <c r="X10282" s="51"/>
    </row>
    <row r="10283" spans="2:24" ht="15.75" x14ac:dyDescent="0.25">
      <c r="B10283" s="34"/>
      <c r="X10283" s="51"/>
    </row>
    <row r="10284" spans="2:24" ht="15.75" x14ac:dyDescent="0.25">
      <c r="B10284" s="34"/>
      <c r="X10284" s="51"/>
    </row>
    <row r="10285" spans="2:24" ht="15.75" x14ac:dyDescent="0.25">
      <c r="B10285" s="34"/>
      <c r="X10285" s="51"/>
    </row>
    <row r="10286" spans="2:24" ht="15.75" x14ac:dyDescent="0.25">
      <c r="B10286" s="34"/>
      <c r="X10286" s="51"/>
    </row>
    <row r="10287" spans="2:24" ht="15.75" x14ac:dyDescent="0.25">
      <c r="B10287" s="34"/>
      <c r="X10287" s="51"/>
    </row>
    <row r="10288" spans="2:24" ht="15.75" x14ac:dyDescent="0.25">
      <c r="B10288" s="34"/>
      <c r="X10288" s="51"/>
    </row>
    <row r="10289" spans="2:24" ht="15.75" x14ac:dyDescent="0.25">
      <c r="B10289" s="34"/>
      <c r="X10289" s="51"/>
    </row>
    <row r="10290" spans="2:24" ht="15.75" x14ac:dyDescent="0.25">
      <c r="B10290" s="34"/>
      <c r="X10290" s="51"/>
    </row>
    <row r="10291" spans="2:24" ht="15.75" x14ac:dyDescent="0.25">
      <c r="B10291" s="34"/>
      <c r="X10291" s="51"/>
    </row>
    <row r="10292" spans="2:24" ht="15.75" x14ac:dyDescent="0.25">
      <c r="B10292" s="34"/>
      <c r="X10292" s="51"/>
    </row>
    <row r="10293" spans="2:24" ht="15.75" x14ac:dyDescent="0.25">
      <c r="B10293" s="34"/>
      <c r="X10293" s="51"/>
    </row>
    <row r="10294" spans="2:24" ht="15.75" x14ac:dyDescent="0.25">
      <c r="B10294" s="34"/>
      <c r="X10294" s="51"/>
    </row>
    <row r="10295" spans="2:24" ht="15.75" x14ac:dyDescent="0.25">
      <c r="B10295" s="34"/>
      <c r="X10295" s="51"/>
    </row>
    <row r="10296" spans="2:24" ht="15.75" x14ac:dyDescent="0.25">
      <c r="B10296" s="34"/>
      <c r="X10296" s="51"/>
    </row>
    <row r="10297" spans="2:24" ht="15.75" x14ac:dyDescent="0.25">
      <c r="B10297" s="34"/>
      <c r="X10297" s="51"/>
    </row>
    <row r="10298" spans="2:24" ht="15.75" x14ac:dyDescent="0.25">
      <c r="B10298" s="34"/>
      <c r="X10298" s="51"/>
    </row>
    <row r="10299" spans="2:24" ht="15.75" x14ac:dyDescent="0.25">
      <c r="B10299" s="34"/>
      <c r="X10299" s="51"/>
    </row>
    <row r="10300" spans="2:24" ht="15.75" x14ac:dyDescent="0.25">
      <c r="B10300" s="34"/>
      <c r="X10300" s="51"/>
    </row>
    <row r="10301" spans="2:24" ht="15.75" x14ac:dyDescent="0.25">
      <c r="B10301" s="34"/>
      <c r="X10301" s="51"/>
    </row>
    <row r="10302" spans="2:24" ht="15.75" x14ac:dyDescent="0.25">
      <c r="B10302" s="34"/>
      <c r="X10302" s="51"/>
    </row>
    <row r="10303" spans="2:24" ht="15.75" x14ac:dyDescent="0.25">
      <c r="B10303" s="34"/>
      <c r="X10303" s="51"/>
    </row>
    <row r="10304" spans="2:24" ht="15.75" x14ac:dyDescent="0.25">
      <c r="B10304" s="34"/>
      <c r="X10304" s="51"/>
    </row>
    <row r="10305" spans="2:24" ht="15.75" x14ac:dyDescent="0.25">
      <c r="B10305" s="34"/>
      <c r="X10305" s="51"/>
    </row>
    <row r="10306" spans="2:24" ht="15.75" x14ac:dyDescent="0.25">
      <c r="B10306" s="34"/>
      <c r="X10306" s="51"/>
    </row>
    <row r="10307" spans="2:24" ht="15.75" x14ac:dyDescent="0.25">
      <c r="B10307" s="34"/>
      <c r="X10307" s="51"/>
    </row>
    <row r="10308" spans="2:24" ht="15.75" x14ac:dyDescent="0.25">
      <c r="B10308" s="34"/>
      <c r="X10308" s="51"/>
    </row>
    <row r="10309" spans="2:24" ht="15.75" x14ac:dyDescent="0.25">
      <c r="B10309" s="34"/>
      <c r="X10309" s="51"/>
    </row>
    <row r="10310" spans="2:24" ht="15.75" x14ac:dyDescent="0.25">
      <c r="B10310" s="34"/>
      <c r="X10310" s="51"/>
    </row>
    <row r="10311" spans="2:24" ht="15.75" x14ac:dyDescent="0.25">
      <c r="B10311" s="34"/>
      <c r="X10311" s="51"/>
    </row>
    <row r="10312" spans="2:24" ht="15.75" x14ac:dyDescent="0.25">
      <c r="B10312" s="34"/>
      <c r="X10312" s="51"/>
    </row>
    <row r="10313" spans="2:24" ht="15.75" x14ac:dyDescent="0.25">
      <c r="B10313" s="34"/>
      <c r="X10313" s="51"/>
    </row>
    <row r="10314" spans="2:24" ht="15.75" x14ac:dyDescent="0.25">
      <c r="B10314" s="34"/>
      <c r="X10314" s="51"/>
    </row>
    <row r="10315" spans="2:24" ht="15.75" x14ac:dyDescent="0.25">
      <c r="B10315" s="34"/>
      <c r="X10315" s="51"/>
    </row>
    <row r="10316" spans="2:24" ht="15.75" x14ac:dyDescent="0.25">
      <c r="B10316" s="34"/>
      <c r="X10316" s="51"/>
    </row>
    <row r="10317" spans="2:24" ht="15.75" x14ac:dyDescent="0.25">
      <c r="B10317" s="34"/>
      <c r="X10317" s="51"/>
    </row>
    <row r="10318" spans="2:24" ht="15.75" x14ac:dyDescent="0.25">
      <c r="B10318" s="34"/>
      <c r="X10318" s="51"/>
    </row>
    <row r="10319" spans="2:24" ht="15.75" x14ac:dyDescent="0.25">
      <c r="B10319" s="34"/>
      <c r="X10319" s="51"/>
    </row>
    <row r="10320" spans="2:24" ht="15.75" x14ac:dyDescent="0.25">
      <c r="B10320" s="34"/>
      <c r="X10320" s="51"/>
    </row>
    <row r="10321" spans="2:24" ht="15.75" x14ac:dyDescent="0.25">
      <c r="B10321" s="34"/>
      <c r="X10321" s="51"/>
    </row>
    <row r="10322" spans="2:24" ht="15.75" x14ac:dyDescent="0.25">
      <c r="B10322" s="34"/>
      <c r="X10322" s="51"/>
    </row>
    <row r="10323" spans="2:24" ht="15.75" x14ac:dyDescent="0.25">
      <c r="B10323" s="34"/>
      <c r="X10323" s="51"/>
    </row>
    <row r="10324" spans="2:24" ht="15.75" x14ac:dyDescent="0.25">
      <c r="B10324" s="34"/>
      <c r="X10324" s="51"/>
    </row>
    <row r="10325" spans="2:24" ht="15.75" x14ac:dyDescent="0.25">
      <c r="B10325" s="34"/>
      <c r="X10325" s="51"/>
    </row>
    <row r="10326" spans="2:24" ht="15.75" x14ac:dyDescent="0.25">
      <c r="B10326" s="34"/>
      <c r="X10326" s="51"/>
    </row>
    <row r="10327" spans="2:24" ht="15.75" x14ac:dyDescent="0.25">
      <c r="B10327" s="34"/>
      <c r="X10327" s="51"/>
    </row>
    <row r="10328" spans="2:24" ht="15.75" x14ac:dyDescent="0.25">
      <c r="B10328" s="34"/>
      <c r="X10328" s="51"/>
    </row>
    <row r="10329" spans="2:24" ht="15.75" x14ac:dyDescent="0.25">
      <c r="B10329" s="34"/>
      <c r="X10329" s="51"/>
    </row>
    <row r="10330" spans="2:24" ht="15.75" x14ac:dyDescent="0.25">
      <c r="B10330" s="34"/>
      <c r="X10330" s="51"/>
    </row>
    <row r="10331" spans="2:24" ht="15.75" x14ac:dyDescent="0.25">
      <c r="B10331" s="34"/>
      <c r="X10331" s="51"/>
    </row>
    <row r="10332" spans="2:24" ht="15.75" x14ac:dyDescent="0.25">
      <c r="B10332" s="34"/>
      <c r="X10332" s="51"/>
    </row>
    <row r="10333" spans="2:24" ht="15.75" x14ac:dyDescent="0.25">
      <c r="B10333" s="34"/>
      <c r="X10333" s="51"/>
    </row>
    <row r="10334" spans="2:24" ht="15.75" x14ac:dyDescent="0.25">
      <c r="B10334" s="34"/>
      <c r="X10334" s="51"/>
    </row>
    <row r="10335" spans="2:24" ht="15.75" x14ac:dyDescent="0.25">
      <c r="B10335" s="34"/>
      <c r="X10335" s="51"/>
    </row>
    <row r="10336" spans="2:24" ht="15.75" x14ac:dyDescent="0.25">
      <c r="B10336" s="34"/>
      <c r="X10336" s="51"/>
    </row>
    <row r="10337" spans="2:24" ht="15.75" x14ac:dyDescent="0.25">
      <c r="B10337" s="34"/>
      <c r="X10337" s="51"/>
    </row>
    <row r="10338" spans="2:24" ht="15.75" x14ac:dyDescent="0.25">
      <c r="B10338" s="34"/>
      <c r="X10338" s="51"/>
    </row>
    <row r="10339" spans="2:24" ht="15.75" x14ac:dyDescent="0.25">
      <c r="B10339" s="34"/>
      <c r="X10339" s="51"/>
    </row>
    <row r="10340" spans="2:24" ht="15.75" x14ac:dyDescent="0.25">
      <c r="B10340" s="34"/>
      <c r="X10340" s="51"/>
    </row>
    <row r="10341" spans="2:24" ht="15.75" x14ac:dyDescent="0.25">
      <c r="B10341" s="34"/>
      <c r="X10341" s="51"/>
    </row>
    <row r="10342" spans="2:24" ht="15.75" x14ac:dyDescent="0.25">
      <c r="B10342" s="34"/>
      <c r="X10342" s="51"/>
    </row>
    <row r="10343" spans="2:24" ht="15.75" x14ac:dyDescent="0.25">
      <c r="B10343" s="34"/>
      <c r="X10343" s="51"/>
    </row>
    <row r="10344" spans="2:24" ht="15.75" x14ac:dyDescent="0.25">
      <c r="B10344" s="34"/>
      <c r="X10344" s="51"/>
    </row>
    <row r="10345" spans="2:24" ht="15.75" x14ac:dyDescent="0.25">
      <c r="B10345" s="34"/>
      <c r="X10345" s="51"/>
    </row>
    <row r="10346" spans="2:24" ht="15.75" x14ac:dyDescent="0.25">
      <c r="B10346" s="34"/>
      <c r="X10346" s="51"/>
    </row>
    <row r="10347" spans="2:24" ht="15.75" x14ac:dyDescent="0.25">
      <c r="B10347" s="34"/>
      <c r="X10347" s="51"/>
    </row>
    <row r="10348" spans="2:24" ht="15.75" x14ac:dyDescent="0.25">
      <c r="B10348" s="34"/>
      <c r="X10348" s="51"/>
    </row>
    <row r="10349" spans="2:24" ht="15.75" x14ac:dyDescent="0.25">
      <c r="B10349" s="34"/>
      <c r="X10349" s="51"/>
    </row>
    <row r="10350" spans="2:24" ht="15.75" x14ac:dyDescent="0.25">
      <c r="B10350" s="34"/>
      <c r="X10350" s="51"/>
    </row>
    <row r="10351" spans="2:24" ht="15.75" x14ac:dyDescent="0.25">
      <c r="B10351" s="34"/>
      <c r="X10351" s="51"/>
    </row>
    <row r="10352" spans="2:24" ht="15.75" x14ac:dyDescent="0.25">
      <c r="B10352" s="34"/>
      <c r="X10352" s="51"/>
    </row>
    <row r="10353" spans="2:24" ht="15.75" x14ac:dyDescent="0.25">
      <c r="B10353" s="34"/>
      <c r="X10353" s="51"/>
    </row>
    <row r="10354" spans="2:24" ht="15.75" x14ac:dyDescent="0.25">
      <c r="B10354" s="34"/>
      <c r="X10354" s="51"/>
    </row>
    <row r="10355" spans="2:24" ht="15.75" x14ac:dyDescent="0.25">
      <c r="B10355" s="34"/>
      <c r="X10355" s="51"/>
    </row>
    <row r="10356" spans="2:24" ht="15.75" x14ac:dyDescent="0.25">
      <c r="B10356" s="34"/>
      <c r="X10356" s="51"/>
    </row>
    <row r="10357" spans="2:24" ht="15.75" x14ac:dyDescent="0.25">
      <c r="B10357" s="34"/>
      <c r="X10357" s="51"/>
    </row>
    <row r="10358" spans="2:24" ht="15.75" x14ac:dyDescent="0.25">
      <c r="B10358" s="34"/>
      <c r="X10358" s="51"/>
    </row>
    <row r="10359" spans="2:24" ht="15.75" x14ac:dyDescent="0.25">
      <c r="B10359" s="34"/>
      <c r="X10359" s="51"/>
    </row>
    <row r="10360" spans="2:24" ht="15.75" x14ac:dyDescent="0.25">
      <c r="B10360" s="34"/>
      <c r="X10360" s="51"/>
    </row>
    <row r="10361" spans="2:24" ht="15.75" x14ac:dyDescent="0.25">
      <c r="B10361" s="34"/>
      <c r="X10361" s="51"/>
    </row>
    <row r="10362" spans="2:24" ht="15.75" x14ac:dyDescent="0.25">
      <c r="B10362" s="34"/>
      <c r="X10362" s="51"/>
    </row>
    <row r="10363" spans="2:24" ht="15.75" x14ac:dyDescent="0.25">
      <c r="B10363" s="34"/>
      <c r="X10363" s="51"/>
    </row>
    <row r="10364" spans="2:24" ht="15.75" x14ac:dyDescent="0.25">
      <c r="B10364" s="34"/>
      <c r="X10364" s="51"/>
    </row>
    <row r="10365" spans="2:24" ht="15.75" x14ac:dyDescent="0.25">
      <c r="B10365" s="34"/>
      <c r="X10365" s="51"/>
    </row>
    <row r="10366" spans="2:24" ht="15.75" x14ac:dyDescent="0.25">
      <c r="B10366" s="34"/>
      <c r="X10366" s="51"/>
    </row>
    <row r="10367" spans="2:24" ht="15.75" x14ac:dyDescent="0.25">
      <c r="B10367" s="34"/>
      <c r="X10367" s="51"/>
    </row>
    <row r="10368" spans="2:24" ht="15.75" x14ac:dyDescent="0.25">
      <c r="B10368" s="34"/>
      <c r="X10368" s="51"/>
    </row>
    <row r="10369" spans="2:24" ht="15.75" x14ac:dyDescent="0.25">
      <c r="B10369" s="34"/>
      <c r="X10369" s="51"/>
    </row>
    <row r="10370" spans="2:24" ht="15.75" x14ac:dyDescent="0.25">
      <c r="B10370" s="34"/>
      <c r="X10370" s="51"/>
    </row>
    <row r="10371" spans="2:24" ht="15.75" x14ac:dyDescent="0.25">
      <c r="B10371" s="34"/>
      <c r="X10371" s="51"/>
    </row>
    <row r="10372" spans="2:24" ht="15.75" x14ac:dyDescent="0.25">
      <c r="B10372" s="34"/>
      <c r="X10372" s="51"/>
    </row>
    <row r="10373" spans="2:24" ht="15.75" x14ac:dyDescent="0.25">
      <c r="B10373" s="34"/>
      <c r="X10373" s="51"/>
    </row>
    <row r="10374" spans="2:24" ht="15.75" x14ac:dyDescent="0.25">
      <c r="B10374" s="34"/>
      <c r="X10374" s="51"/>
    </row>
    <row r="10375" spans="2:24" ht="15.75" x14ac:dyDescent="0.25">
      <c r="B10375" s="34"/>
      <c r="X10375" s="51"/>
    </row>
    <row r="10376" spans="2:24" ht="15.75" x14ac:dyDescent="0.25">
      <c r="B10376" s="34"/>
      <c r="X10376" s="51"/>
    </row>
    <row r="10377" spans="2:24" ht="15.75" x14ac:dyDescent="0.25">
      <c r="B10377" s="34"/>
      <c r="X10377" s="51"/>
    </row>
    <row r="10378" spans="2:24" ht="15.75" x14ac:dyDescent="0.25">
      <c r="B10378" s="34"/>
      <c r="X10378" s="51"/>
    </row>
    <row r="10379" spans="2:24" ht="15.75" x14ac:dyDescent="0.25">
      <c r="B10379" s="34"/>
      <c r="X10379" s="51"/>
    </row>
    <row r="10380" spans="2:24" ht="15.75" x14ac:dyDescent="0.25">
      <c r="B10380" s="34"/>
      <c r="X10380" s="51"/>
    </row>
    <row r="10381" spans="2:24" ht="15.75" x14ac:dyDescent="0.25">
      <c r="B10381" s="34"/>
      <c r="X10381" s="51"/>
    </row>
    <row r="10382" spans="2:24" ht="15.75" x14ac:dyDescent="0.25">
      <c r="B10382" s="34"/>
      <c r="X10382" s="51"/>
    </row>
    <row r="10383" spans="2:24" ht="15.75" x14ac:dyDescent="0.25">
      <c r="B10383" s="34"/>
      <c r="X10383" s="51"/>
    </row>
    <row r="10384" spans="2:24" ht="15.75" x14ac:dyDescent="0.25">
      <c r="B10384" s="34"/>
      <c r="X10384" s="51"/>
    </row>
    <row r="10385" spans="2:24" ht="15.75" x14ac:dyDescent="0.25">
      <c r="B10385" s="34"/>
      <c r="X10385" s="51"/>
    </row>
    <row r="10386" spans="2:24" ht="15.75" x14ac:dyDescent="0.25">
      <c r="B10386" s="34"/>
      <c r="X10386" s="51"/>
    </row>
    <row r="10387" spans="2:24" ht="15.75" x14ac:dyDescent="0.25">
      <c r="B10387" s="34"/>
      <c r="X10387" s="51"/>
    </row>
    <row r="10388" spans="2:24" ht="15.75" x14ac:dyDescent="0.25">
      <c r="B10388" s="34"/>
      <c r="X10388" s="51"/>
    </row>
    <row r="10389" spans="2:24" ht="15.75" x14ac:dyDescent="0.25">
      <c r="B10389" s="34"/>
      <c r="X10389" s="51"/>
    </row>
    <row r="10390" spans="2:24" ht="15.75" x14ac:dyDescent="0.25">
      <c r="B10390" s="34"/>
      <c r="X10390" s="51"/>
    </row>
    <row r="10391" spans="2:24" ht="15.75" x14ac:dyDescent="0.25">
      <c r="B10391" s="34"/>
      <c r="X10391" s="51"/>
    </row>
    <row r="10392" spans="2:24" ht="15.75" x14ac:dyDescent="0.25">
      <c r="B10392" s="34"/>
      <c r="X10392" s="51"/>
    </row>
    <row r="10393" spans="2:24" ht="15.75" x14ac:dyDescent="0.25">
      <c r="B10393" s="34"/>
      <c r="X10393" s="51"/>
    </row>
    <row r="10394" spans="2:24" ht="15.75" x14ac:dyDescent="0.25">
      <c r="B10394" s="34"/>
      <c r="X10394" s="51"/>
    </row>
    <row r="10395" spans="2:24" ht="15.75" x14ac:dyDescent="0.25">
      <c r="B10395" s="34"/>
      <c r="X10395" s="51"/>
    </row>
    <row r="10396" spans="2:24" ht="15.75" x14ac:dyDescent="0.25">
      <c r="B10396" s="34"/>
      <c r="X10396" s="51"/>
    </row>
    <row r="10397" spans="2:24" ht="15.75" x14ac:dyDescent="0.25">
      <c r="B10397" s="34"/>
      <c r="X10397" s="51"/>
    </row>
    <row r="10398" spans="2:24" ht="15.75" x14ac:dyDescent="0.25">
      <c r="B10398" s="34"/>
      <c r="X10398" s="51"/>
    </row>
    <row r="10399" spans="2:24" ht="15.75" x14ac:dyDescent="0.25">
      <c r="B10399" s="34"/>
      <c r="X10399" s="51"/>
    </row>
    <row r="10400" spans="2:24" ht="15.75" x14ac:dyDescent="0.25">
      <c r="B10400" s="34"/>
      <c r="X10400" s="51"/>
    </row>
    <row r="10401" spans="2:24" ht="15.75" x14ac:dyDescent="0.25">
      <c r="B10401" s="34"/>
      <c r="X10401" s="51"/>
    </row>
    <row r="10402" spans="2:24" ht="15.75" x14ac:dyDescent="0.25">
      <c r="B10402" s="34"/>
      <c r="X10402" s="51"/>
    </row>
    <row r="10403" spans="2:24" ht="15.75" x14ac:dyDescent="0.25">
      <c r="B10403" s="34"/>
      <c r="X10403" s="51"/>
    </row>
    <row r="10404" spans="2:24" ht="15.75" x14ac:dyDescent="0.25">
      <c r="B10404" s="34"/>
      <c r="X10404" s="51"/>
    </row>
    <row r="10405" spans="2:24" ht="15.75" x14ac:dyDescent="0.25">
      <c r="B10405" s="34"/>
      <c r="X10405" s="51"/>
    </row>
    <row r="10406" spans="2:24" ht="15.75" x14ac:dyDescent="0.25">
      <c r="B10406" s="34"/>
      <c r="X10406" s="51"/>
    </row>
    <row r="10407" spans="2:24" ht="15.75" x14ac:dyDescent="0.25">
      <c r="B10407" s="34"/>
      <c r="X10407" s="51"/>
    </row>
    <row r="10408" spans="2:24" ht="15.75" x14ac:dyDescent="0.25">
      <c r="B10408" s="34"/>
      <c r="X10408" s="51"/>
    </row>
    <row r="10409" spans="2:24" ht="15.75" x14ac:dyDescent="0.25">
      <c r="B10409" s="34"/>
      <c r="X10409" s="51"/>
    </row>
    <row r="10410" spans="2:24" ht="15.75" x14ac:dyDescent="0.25">
      <c r="B10410" s="34"/>
      <c r="X10410" s="51"/>
    </row>
    <row r="10411" spans="2:24" ht="15.75" x14ac:dyDescent="0.25">
      <c r="B10411" s="34"/>
      <c r="X10411" s="51"/>
    </row>
    <row r="10412" spans="2:24" ht="15.75" x14ac:dyDescent="0.25">
      <c r="B10412" s="34"/>
      <c r="X10412" s="51"/>
    </row>
    <row r="10413" spans="2:24" ht="15.75" x14ac:dyDescent="0.25">
      <c r="B10413" s="34"/>
      <c r="X10413" s="51"/>
    </row>
    <row r="10414" spans="2:24" ht="15.75" x14ac:dyDescent="0.25">
      <c r="B10414" s="34"/>
      <c r="X10414" s="51"/>
    </row>
    <row r="10415" spans="2:24" ht="15.75" x14ac:dyDescent="0.25">
      <c r="B10415" s="34"/>
      <c r="X10415" s="51"/>
    </row>
    <row r="10416" spans="2:24" ht="15.75" x14ac:dyDescent="0.25">
      <c r="B10416" s="34"/>
      <c r="X10416" s="51"/>
    </row>
    <row r="10417" spans="2:24" ht="15.75" x14ac:dyDescent="0.25">
      <c r="B10417" s="34"/>
      <c r="X10417" s="51"/>
    </row>
    <row r="10418" spans="2:24" ht="15.75" x14ac:dyDescent="0.25">
      <c r="B10418" s="34"/>
      <c r="X10418" s="51"/>
    </row>
    <row r="10419" spans="2:24" ht="15.75" x14ac:dyDescent="0.25">
      <c r="B10419" s="34"/>
      <c r="X10419" s="51"/>
    </row>
    <row r="10420" spans="2:24" ht="15.75" x14ac:dyDescent="0.25">
      <c r="B10420" s="34"/>
      <c r="X10420" s="51"/>
    </row>
    <row r="10421" spans="2:24" ht="15.75" x14ac:dyDescent="0.25">
      <c r="B10421" s="34"/>
      <c r="X10421" s="51"/>
    </row>
    <row r="10422" spans="2:24" ht="15.75" x14ac:dyDescent="0.25">
      <c r="B10422" s="34"/>
      <c r="X10422" s="51"/>
    </row>
    <row r="10423" spans="2:24" ht="15.75" x14ac:dyDescent="0.25">
      <c r="B10423" s="34"/>
      <c r="X10423" s="51"/>
    </row>
    <row r="10424" spans="2:24" ht="15.75" x14ac:dyDescent="0.25">
      <c r="B10424" s="34"/>
      <c r="X10424" s="51"/>
    </row>
    <row r="10425" spans="2:24" ht="15.75" x14ac:dyDescent="0.25">
      <c r="B10425" s="34"/>
      <c r="X10425" s="51"/>
    </row>
    <row r="10426" spans="2:24" ht="15.75" x14ac:dyDescent="0.25">
      <c r="B10426" s="34"/>
      <c r="X10426" s="51"/>
    </row>
    <row r="10427" spans="2:24" ht="15.75" x14ac:dyDescent="0.25">
      <c r="B10427" s="34"/>
      <c r="X10427" s="51"/>
    </row>
    <row r="10428" spans="2:24" ht="15.75" x14ac:dyDescent="0.25">
      <c r="B10428" s="34"/>
      <c r="X10428" s="51"/>
    </row>
    <row r="10429" spans="2:24" ht="15.75" x14ac:dyDescent="0.25">
      <c r="B10429" s="34"/>
      <c r="X10429" s="51"/>
    </row>
    <row r="10430" spans="2:24" ht="15.75" x14ac:dyDescent="0.25">
      <c r="B10430" s="34"/>
      <c r="X10430" s="51"/>
    </row>
    <row r="10431" spans="2:24" ht="15.75" x14ac:dyDescent="0.25">
      <c r="B10431" s="34"/>
      <c r="X10431" s="51"/>
    </row>
    <row r="10432" spans="2:24" ht="15.75" x14ac:dyDescent="0.25">
      <c r="B10432" s="34"/>
      <c r="X10432" s="51"/>
    </row>
    <row r="10433" spans="2:24" ht="15.75" x14ac:dyDescent="0.25">
      <c r="B10433" s="34"/>
      <c r="X10433" s="51"/>
    </row>
    <row r="10434" spans="2:24" ht="15.75" x14ac:dyDescent="0.25">
      <c r="B10434" s="34"/>
      <c r="X10434" s="51"/>
    </row>
    <row r="10435" spans="2:24" ht="15.75" x14ac:dyDescent="0.25">
      <c r="B10435" s="34"/>
      <c r="X10435" s="51"/>
    </row>
    <row r="10436" spans="2:24" ht="15.75" x14ac:dyDescent="0.25">
      <c r="B10436" s="34"/>
      <c r="X10436" s="51"/>
    </row>
    <row r="10437" spans="2:24" ht="15.75" x14ac:dyDescent="0.25">
      <c r="B10437" s="34"/>
      <c r="X10437" s="51"/>
    </row>
    <row r="10438" spans="2:24" ht="15.75" x14ac:dyDescent="0.25">
      <c r="B10438" s="34"/>
      <c r="X10438" s="51"/>
    </row>
    <row r="10439" spans="2:24" ht="15.75" x14ac:dyDescent="0.25">
      <c r="B10439" s="34"/>
      <c r="X10439" s="51"/>
    </row>
    <row r="10440" spans="2:24" ht="15.75" x14ac:dyDescent="0.25">
      <c r="B10440" s="34"/>
      <c r="X10440" s="51"/>
    </row>
    <row r="10441" spans="2:24" ht="15.75" x14ac:dyDescent="0.25">
      <c r="B10441" s="34"/>
      <c r="X10441" s="51"/>
    </row>
    <row r="10442" spans="2:24" ht="15.75" x14ac:dyDescent="0.25">
      <c r="B10442" s="34"/>
      <c r="X10442" s="51"/>
    </row>
    <row r="10443" spans="2:24" ht="15.75" x14ac:dyDescent="0.25">
      <c r="B10443" s="34"/>
      <c r="X10443" s="51"/>
    </row>
    <row r="10444" spans="2:24" ht="15.75" x14ac:dyDescent="0.25">
      <c r="B10444" s="34"/>
      <c r="X10444" s="51"/>
    </row>
    <row r="10445" spans="2:24" ht="15.75" x14ac:dyDescent="0.25">
      <c r="B10445" s="34"/>
      <c r="X10445" s="51"/>
    </row>
    <row r="10446" spans="2:24" ht="15.75" x14ac:dyDescent="0.25">
      <c r="B10446" s="34"/>
      <c r="X10446" s="51"/>
    </row>
    <row r="10447" spans="2:24" ht="15.75" x14ac:dyDescent="0.25">
      <c r="B10447" s="34"/>
      <c r="X10447" s="51"/>
    </row>
    <row r="10448" spans="2:24" ht="15.75" x14ac:dyDescent="0.25">
      <c r="B10448" s="34"/>
      <c r="X10448" s="51"/>
    </row>
    <row r="10449" spans="2:24" ht="15.75" x14ac:dyDescent="0.25">
      <c r="B10449" s="34"/>
      <c r="X10449" s="51"/>
    </row>
    <row r="10450" spans="2:24" ht="15.75" x14ac:dyDescent="0.25">
      <c r="B10450" s="34"/>
      <c r="X10450" s="51"/>
    </row>
    <row r="10451" spans="2:24" ht="15.75" x14ac:dyDescent="0.25">
      <c r="B10451" s="34"/>
      <c r="X10451" s="51"/>
    </row>
    <row r="10452" spans="2:24" ht="15.75" x14ac:dyDescent="0.25">
      <c r="B10452" s="34"/>
      <c r="X10452" s="51"/>
    </row>
    <row r="10453" spans="2:24" ht="15.75" x14ac:dyDescent="0.25">
      <c r="B10453" s="34"/>
      <c r="X10453" s="51"/>
    </row>
    <row r="10454" spans="2:24" ht="15.75" x14ac:dyDescent="0.25">
      <c r="B10454" s="34"/>
      <c r="X10454" s="51"/>
    </row>
    <row r="10455" spans="2:24" ht="15.75" x14ac:dyDescent="0.25">
      <c r="B10455" s="34"/>
      <c r="X10455" s="51"/>
    </row>
    <row r="10456" spans="2:24" ht="15.75" x14ac:dyDescent="0.25">
      <c r="B10456" s="34"/>
      <c r="X10456" s="51"/>
    </row>
    <row r="10457" spans="2:24" ht="15.75" x14ac:dyDescent="0.25">
      <c r="B10457" s="34"/>
      <c r="X10457" s="51"/>
    </row>
    <row r="10458" spans="2:24" ht="15.75" x14ac:dyDescent="0.25">
      <c r="B10458" s="34"/>
      <c r="X10458" s="51"/>
    </row>
    <row r="10459" spans="2:24" ht="15.75" x14ac:dyDescent="0.25">
      <c r="B10459" s="34"/>
      <c r="X10459" s="51"/>
    </row>
    <row r="10460" spans="2:24" ht="15.75" x14ac:dyDescent="0.25">
      <c r="B10460" s="34"/>
      <c r="X10460" s="51"/>
    </row>
    <row r="10461" spans="2:24" ht="15.75" x14ac:dyDescent="0.25">
      <c r="B10461" s="34"/>
      <c r="X10461" s="51"/>
    </row>
    <row r="10462" spans="2:24" ht="15.75" x14ac:dyDescent="0.25">
      <c r="B10462" s="34"/>
      <c r="X10462" s="51"/>
    </row>
    <row r="10463" spans="2:24" ht="15.75" x14ac:dyDescent="0.25">
      <c r="B10463" s="34"/>
      <c r="X10463" s="51"/>
    </row>
    <row r="10464" spans="2:24" ht="15.75" x14ac:dyDescent="0.25">
      <c r="B10464" s="34"/>
      <c r="X10464" s="51"/>
    </row>
    <row r="10465" spans="2:24" ht="15.75" x14ac:dyDescent="0.25">
      <c r="B10465" s="34"/>
      <c r="X10465" s="51"/>
    </row>
    <row r="10466" spans="2:24" ht="15.75" x14ac:dyDescent="0.25">
      <c r="B10466" s="34"/>
      <c r="X10466" s="51"/>
    </row>
    <row r="10467" spans="2:24" ht="15.75" x14ac:dyDescent="0.25">
      <c r="B10467" s="34"/>
      <c r="X10467" s="51"/>
    </row>
    <row r="10468" spans="2:24" ht="15.75" x14ac:dyDescent="0.25">
      <c r="B10468" s="34"/>
      <c r="X10468" s="51"/>
    </row>
    <row r="10469" spans="2:24" ht="15.75" x14ac:dyDescent="0.25">
      <c r="B10469" s="34"/>
      <c r="X10469" s="51"/>
    </row>
    <row r="10470" spans="2:24" ht="15.75" x14ac:dyDescent="0.25">
      <c r="B10470" s="34"/>
      <c r="X10470" s="51"/>
    </row>
    <row r="10471" spans="2:24" ht="15.75" x14ac:dyDescent="0.25">
      <c r="B10471" s="34"/>
      <c r="X10471" s="51"/>
    </row>
    <row r="10472" spans="2:24" ht="15.75" x14ac:dyDescent="0.25">
      <c r="B10472" s="34"/>
      <c r="X10472" s="51"/>
    </row>
    <row r="10473" spans="2:24" ht="15.75" x14ac:dyDescent="0.25">
      <c r="B10473" s="34"/>
      <c r="X10473" s="51"/>
    </row>
    <row r="10474" spans="2:24" ht="15.75" x14ac:dyDescent="0.25">
      <c r="B10474" s="34"/>
      <c r="X10474" s="51"/>
    </row>
    <row r="10475" spans="2:24" ht="15.75" x14ac:dyDescent="0.25">
      <c r="B10475" s="34"/>
      <c r="X10475" s="51"/>
    </row>
    <row r="10476" spans="2:24" ht="15.75" x14ac:dyDescent="0.25">
      <c r="B10476" s="34"/>
      <c r="X10476" s="51"/>
    </row>
    <row r="10477" spans="2:24" ht="15.75" x14ac:dyDescent="0.25">
      <c r="B10477" s="34"/>
      <c r="X10477" s="51"/>
    </row>
    <row r="10478" spans="2:24" ht="15.75" x14ac:dyDescent="0.25">
      <c r="B10478" s="34"/>
      <c r="X10478" s="51"/>
    </row>
    <row r="10479" spans="2:24" ht="15.75" x14ac:dyDescent="0.25">
      <c r="B10479" s="34"/>
      <c r="X10479" s="51"/>
    </row>
    <row r="10480" spans="2:24" ht="15.75" x14ac:dyDescent="0.25">
      <c r="B10480" s="34"/>
      <c r="X10480" s="51"/>
    </row>
    <row r="10481" spans="2:24" ht="15.75" x14ac:dyDescent="0.25">
      <c r="B10481" s="34"/>
      <c r="X10481" s="51"/>
    </row>
    <row r="10482" spans="2:24" ht="15.75" x14ac:dyDescent="0.25">
      <c r="B10482" s="34"/>
      <c r="X10482" s="51"/>
    </row>
    <row r="10483" spans="2:24" ht="15.75" x14ac:dyDescent="0.25">
      <c r="B10483" s="34"/>
      <c r="X10483" s="51"/>
    </row>
    <row r="10484" spans="2:24" ht="15.75" x14ac:dyDescent="0.25">
      <c r="B10484" s="34"/>
      <c r="X10484" s="51"/>
    </row>
    <row r="10485" spans="2:24" ht="15.75" x14ac:dyDescent="0.25">
      <c r="B10485" s="34"/>
      <c r="X10485" s="51"/>
    </row>
    <row r="10486" spans="2:24" ht="15.75" x14ac:dyDescent="0.25">
      <c r="B10486" s="34"/>
      <c r="X10486" s="51"/>
    </row>
    <row r="10487" spans="2:24" ht="15.75" x14ac:dyDescent="0.25">
      <c r="B10487" s="34"/>
      <c r="X10487" s="51"/>
    </row>
    <row r="10488" spans="2:24" ht="15.75" x14ac:dyDescent="0.25">
      <c r="B10488" s="34"/>
      <c r="X10488" s="51"/>
    </row>
    <row r="10489" spans="2:24" ht="15.75" x14ac:dyDescent="0.25">
      <c r="B10489" s="34"/>
      <c r="X10489" s="51"/>
    </row>
    <row r="10490" spans="2:24" ht="15.75" x14ac:dyDescent="0.25">
      <c r="B10490" s="34"/>
      <c r="X10490" s="51"/>
    </row>
    <row r="10491" spans="2:24" ht="15.75" x14ac:dyDescent="0.25">
      <c r="B10491" s="34"/>
      <c r="X10491" s="51"/>
    </row>
    <row r="10492" spans="2:24" ht="15.75" x14ac:dyDescent="0.25">
      <c r="B10492" s="34"/>
      <c r="X10492" s="51"/>
    </row>
    <row r="10493" spans="2:24" ht="15.75" x14ac:dyDescent="0.25">
      <c r="B10493" s="34"/>
      <c r="X10493" s="51"/>
    </row>
    <row r="10494" spans="2:24" ht="15.75" x14ac:dyDescent="0.25">
      <c r="B10494" s="34"/>
      <c r="X10494" s="51"/>
    </row>
    <row r="10495" spans="2:24" ht="15.75" x14ac:dyDescent="0.25">
      <c r="B10495" s="34"/>
      <c r="X10495" s="51"/>
    </row>
    <row r="10496" spans="2:24" ht="15.75" x14ac:dyDescent="0.25">
      <c r="B10496" s="34"/>
      <c r="X10496" s="51"/>
    </row>
    <row r="10497" spans="2:24" ht="15.75" x14ac:dyDescent="0.25">
      <c r="B10497" s="34"/>
      <c r="X10497" s="51"/>
    </row>
    <row r="10498" spans="2:24" ht="15.75" x14ac:dyDescent="0.25">
      <c r="B10498" s="34"/>
      <c r="X10498" s="51"/>
    </row>
    <row r="10499" spans="2:24" ht="15.75" x14ac:dyDescent="0.25">
      <c r="B10499" s="34"/>
      <c r="X10499" s="51"/>
    </row>
    <row r="10500" spans="2:24" ht="15.75" x14ac:dyDescent="0.25">
      <c r="B10500" s="34"/>
      <c r="X10500" s="51"/>
    </row>
    <row r="10501" spans="2:24" ht="15.75" x14ac:dyDescent="0.25">
      <c r="B10501" s="34"/>
      <c r="X10501" s="51"/>
    </row>
    <row r="10502" spans="2:24" ht="15.75" x14ac:dyDescent="0.25">
      <c r="B10502" s="34"/>
      <c r="X10502" s="51"/>
    </row>
    <row r="10503" spans="2:24" ht="15.75" x14ac:dyDescent="0.25">
      <c r="B10503" s="34"/>
      <c r="X10503" s="51"/>
    </row>
    <row r="10504" spans="2:24" ht="15.75" x14ac:dyDescent="0.25">
      <c r="B10504" s="34"/>
      <c r="X10504" s="51"/>
    </row>
    <row r="10505" spans="2:24" ht="15.75" x14ac:dyDescent="0.25">
      <c r="B10505" s="34"/>
      <c r="X10505" s="51"/>
    </row>
    <row r="10506" spans="2:24" ht="15.75" x14ac:dyDescent="0.25">
      <c r="B10506" s="34"/>
      <c r="X10506" s="51"/>
    </row>
    <row r="10507" spans="2:24" ht="15.75" x14ac:dyDescent="0.25">
      <c r="B10507" s="34"/>
      <c r="X10507" s="51"/>
    </row>
    <row r="10508" spans="2:24" ht="15.75" x14ac:dyDescent="0.25">
      <c r="B10508" s="34"/>
      <c r="X10508" s="51"/>
    </row>
    <row r="10509" spans="2:24" ht="15.75" x14ac:dyDescent="0.25">
      <c r="B10509" s="34"/>
      <c r="X10509" s="51"/>
    </row>
    <row r="10510" spans="2:24" ht="15.75" x14ac:dyDescent="0.25">
      <c r="B10510" s="34"/>
      <c r="X10510" s="51"/>
    </row>
    <row r="10511" spans="2:24" ht="15.75" x14ac:dyDescent="0.25">
      <c r="B10511" s="34"/>
      <c r="X10511" s="51"/>
    </row>
    <row r="10512" spans="2:24" ht="15.75" x14ac:dyDescent="0.25">
      <c r="B10512" s="34"/>
      <c r="X10512" s="51"/>
    </row>
    <row r="10513" spans="2:24" ht="15.75" x14ac:dyDescent="0.25">
      <c r="B10513" s="34"/>
      <c r="X10513" s="51"/>
    </row>
    <row r="10514" spans="2:24" ht="15.75" x14ac:dyDescent="0.25">
      <c r="B10514" s="34"/>
      <c r="X10514" s="51"/>
    </row>
    <row r="10515" spans="2:24" ht="15.75" x14ac:dyDescent="0.25">
      <c r="B10515" s="34"/>
      <c r="X10515" s="51"/>
    </row>
    <row r="10516" spans="2:24" ht="15.75" x14ac:dyDescent="0.25">
      <c r="B10516" s="34"/>
      <c r="X10516" s="51"/>
    </row>
    <row r="10517" spans="2:24" ht="15.75" x14ac:dyDescent="0.25">
      <c r="B10517" s="34"/>
      <c r="X10517" s="51"/>
    </row>
    <row r="10518" spans="2:24" ht="15.75" x14ac:dyDescent="0.25">
      <c r="B10518" s="34"/>
      <c r="X10518" s="51"/>
    </row>
    <row r="10519" spans="2:24" ht="15.75" x14ac:dyDescent="0.25">
      <c r="B10519" s="34"/>
      <c r="X10519" s="51"/>
    </row>
    <row r="10520" spans="2:24" ht="15.75" x14ac:dyDescent="0.25">
      <c r="B10520" s="34"/>
      <c r="X10520" s="51"/>
    </row>
    <row r="10521" spans="2:24" ht="15.75" x14ac:dyDescent="0.25">
      <c r="B10521" s="34"/>
      <c r="X10521" s="51"/>
    </row>
    <row r="10522" spans="2:24" ht="15.75" x14ac:dyDescent="0.25">
      <c r="B10522" s="34"/>
      <c r="X10522" s="51"/>
    </row>
    <row r="10523" spans="2:24" ht="15.75" x14ac:dyDescent="0.25">
      <c r="B10523" s="34"/>
      <c r="X10523" s="51"/>
    </row>
    <row r="10524" spans="2:24" ht="15.75" x14ac:dyDescent="0.25">
      <c r="B10524" s="34"/>
      <c r="X10524" s="51"/>
    </row>
    <row r="10525" spans="2:24" ht="15.75" x14ac:dyDescent="0.25">
      <c r="B10525" s="34"/>
      <c r="X10525" s="51"/>
    </row>
    <row r="10526" spans="2:24" ht="15.75" x14ac:dyDescent="0.25">
      <c r="B10526" s="34"/>
      <c r="X10526" s="51"/>
    </row>
    <row r="10527" spans="2:24" ht="15.75" x14ac:dyDescent="0.25">
      <c r="B10527" s="34"/>
      <c r="X10527" s="51"/>
    </row>
    <row r="10528" spans="2:24" ht="15.75" x14ac:dyDescent="0.25">
      <c r="B10528" s="34"/>
      <c r="X10528" s="51"/>
    </row>
    <row r="10529" spans="2:24" ht="15.75" x14ac:dyDescent="0.25">
      <c r="B10529" s="34"/>
      <c r="X10529" s="51"/>
    </row>
    <row r="10530" spans="2:24" ht="15.75" x14ac:dyDescent="0.25">
      <c r="B10530" s="34"/>
      <c r="X10530" s="51"/>
    </row>
    <row r="10531" spans="2:24" ht="15.75" x14ac:dyDescent="0.25">
      <c r="B10531" s="34"/>
      <c r="X10531" s="51"/>
    </row>
    <row r="10532" spans="2:24" ht="15.75" x14ac:dyDescent="0.25">
      <c r="B10532" s="34"/>
      <c r="X10532" s="51"/>
    </row>
    <row r="10533" spans="2:24" ht="15.75" x14ac:dyDescent="0.25">
      <c r="B10533" s="34"/>
      <c r="X10533" s="51"/>
    </row>
    <row r="10534" spans="2:24" ht="15.75" x14ac:dyDescent="0.25">
      <c r="B10534" s="34"/>
      <c r="X10534" s="51"/>
    </row>
    <row r="10535" spans="2:24" ht="15.75" x14ac:dyDescent="0.25">
      <c r="B10535" s="34"/>
      <c r="X10535" s="51"/>
    </row>
    <row r="10536" spans="2:24" ht="15.75" x14ac:dyDescent="0.25">
      <c r="B10536" s="34"/>
      <c r="X10536" s="51"/>
    </row>
    <row r="10537" spans="2:24" ht="15.75" x14ac:dyDescent="0.25">
      <c r="B10537" s="34"/>
      <c r="X10537" s="51"/>
    </row>
    <row r="10538" spans="2:24" ht="15.75" x14ac:dyDescent="0.25">
      <c r="B10538" s="34"/>
      <c r="X10538" s="51"/>
    </row>
    <row r="10539" spans="2:24" ht="15.75" x14ac:dyDescent="0.25">
      <c r="B10539" s="34"/>
      <c r="X10539" s="51"/>
    </row>
    <row r="10540" spans="2:24" ht="15.75" x14ac:dyDescent="0.25">
      <c r="B10540" s="34"/>
      <c r="X10540" s="51"/>
    </row>
    <row r="10541" spans="2:24" ht="15.75" x14ac:dyDescent="0.25">
      <c r="B10541" s="34"/>
      <c r="X10541" s="51"/>
    </row>
    <row r="10542" spans="2:24" ht="15.75" x14ac:dyDescent="0.25">
      <c r="B10542" s="34"/>
      <c r="X10542" s="51"/>
    </row>
    <row r="10543" spans="2:24" ht="15.75" x14ac:dyDescent="0.25">
      <c r="B10543" s="34"/>
      <c r="X10543" s="51"/>
    </row>
    <row r="10544" spans="2:24" ht="15.75" x14ac:dyDescent="0.25">
      <c r="B10544" s="34"/>
      <c r="X10544" s="51"/>
    </row>
    <row r="10545" spans="2:24" ht="15.75" x14ac:dyDescent="0.25">
      <c r="B10545" s="34"/>
      <c r="X10545" s="51"/>
    </row>
    <row r="10546" spans="2:24" ht="15.75" x14ac:dyDescent="0.25">
      <c r="B10546" s="34"/>
      <c r="X10546" s="51"/>
    </row>
    <row r="10547" spans="2:24" ht="15.75" x14ac:dyDescent="0.25">
      <c r="B10547" s="34"/>
      <c r="X10547" s="51"/>
    </row>
    <row r="10548" spans="2:24" ht="15.75" x14ac:dyDescent="0.25">
      <c r="B10548" s="34"/>
      <c r="X10548" s="51"/>
    </row>
    <row r="10549" spans="2:24" ht="15.75" x14ac:dyDescent="0.25">
      <c r="B10549" s="34"/>
      <c r="X10549" s="51"/>
    </row>
    <row r="10550" spans="2:24" ht="15.75" x14ac:dyDescent="0.25">
      <c r="B10550" s="34"/>
      <c r="X10550" s="51"/>
    </row>
    <row r="10551" spans="2:24" ht="15.75" x14ac:dyDescent="0.25">
      <c r="B10551" s="34"/>
      <c r="X10551" s="51"/>
    </row>
    <row r="10552" spans="2:24" ht="15.75" x14ac:dyDescent="0.25">
      <c r="B10552" s="34"/>
      <c r="X10552" s="51"/>
    </row>
    <row r="10553" spans="2:24" ht="15.75" x14ac:dyDescent="0.25">
      <c r="B10553" s="34"/>
      <c r="X10553" s="51"/>
    </row>
    <row r="10554" spans="2:24" ht="15.75" x14ac:dyDescent="0.25">
      <c r="B10554" s="34"/>
      <c r="X10554" s="51"/>
    </row>
    <row r="10555" spans="2:24" ht="15.75" x14ac:dyDescent="0.25">
      <c r="B10555" s="34"/>
      <c r="X10555" s="51"/>
    </row>
    <row r="10556" spans="2:24" ht="15.75" x14ac:dyDescent="0.25">
      <c r="B10556" s="34"/>
      <c r="X10556" s="51"/>
    </row>
    <row r="10557" spans="2:24" ht="15.75" x14ac:dyDescent="0.25">
      <c r="B10557" s="34"/>
      <c r="X10557" s="51"/>
    </row>
    <row r="10558" spans="2:24" ht="15.75" x14ac:dyDescent="0.25">
      <c r="B10558" s="34"/>
      <c r="X10558" s="51"/>
    </row>
    <row r="10559" spans="2:24" ht="15.75" x14ac:dyDescent="0.25">
      <c r="B10559" s="34"/>
      <c r="X10559" s="51"/>
    </row>
    <row r="10560" spans="2:24" ht="15.75" x14ac:dyDescent="0.25">
      <c r="B10560" s="34"/>
      <c r="X10560" s="51"/>
    </row>
    <row r="10561" spans="2:24" ht="15.75" x14ac:dyDescent="0.25">
      <c r="B10561" s="34"/>
      <c r="X10561" s="51"/>
    </row>
    <row r="10562" spans="2:24" ht="15.75" x14ac:dyDescent="0.25">
      <c r="B10562" s="34"/>
      <c r="X10562" s="51"/>
    </row>
    <row r="10563" spans="2:24" ht="15.75" x14ac:dyDescent="0.25">
      <c r="B10563" s="34"/>
      <c r="X10563" s="51"/>
    </row>
    <row r="10564" spans="2:24" ht="15.75" x14ac:dyDescent="0.25">
      <c r="B10564" s="34"/>
      <c r="X10564" s="51"/>
    </row>
    <row r="10565" spans="2:24" ht="15.75" x14ac:dyDescent="0.25">
      <c r="B10565" s="34"/>
      <c r="X10565" s="51"/>
    </row>
    <row r="10566" spans="2:24" ht="15.75" x14ac:dyDescent="0.25">
      <c r="B10566" s="34"/>
      <c r="X10566" s="51"/>
    </row>
    <row r="10567" spans="2:24" ht="15.75" x14ac:dyDescent="0.25">
      <c r="B10567" s="34"/>
      <c r="X10567" s="51"/>
    </row>
    <row r="10568" spans="2:24" ht="15.75" x14ac:dyDescent="0.25">
      <c r="B10568" s="34"/>
      <c r="X10568" s="51"/>
    </row>
    <row r="10569" spans="2:24" ht="15.75" x14ac:dyDescent="0.25">
      <c r="B10569" s="34"/>
      <c r="X10569" s="51"/>
    </row>
    <row r="10570" spans="2:24" ht="15.75" x14ac:dyDescent="0.25">
      <c r="B10570" s="34"/>
      <c r="X10570" s="51"/>
    </row>
    <row r="10571" spans="2:24" ht="15.75" x14ac:dyDescent="0.25">
      <c r="B10571" s="34"/>
      <c r="X10571" s="51"/>
    </row>
    <row r="10572" spans="2:24" ht="15.75" x14ac:dyDescent="0.25">
      <c r="B10572" s="34"/>
      <c r="X10572" s="51"/>
    </row>
    <row r="10573" spans="2:24" ht="15.75" x14ac:dyDescent="0.25">
      <c r="B10573" s="34"/>
      <c r="X10573" s="51"/>
    </row>
    <row r="10574" spans="2:24" ht="15.75" x14ac:dyDescent="0.25">
      <c r="B10574" s="34"/>
      <c r="X10574" s="51"/>
    </row>
    <row r="10575" spans="2:24" ht="15.75" x14ac:dyDescent="0.25">
      <c r="B10575" s="34"/>
      <c r="X10575" s="51"/>
    </row>
    <row r="10576" spans="2:24" ht="15.75" x14ac:dyDescent="0.25">
      <c r="B10576" s="34"/>
      <c r="X10576" s="51"/>
    </row>
    <row r="10577" spans="2:24" ht="15.75" x14ac:dyDescent="0.25">
      <c r="B10577" s="34"/>
      <c r="X10577" s="51"/>
    </row>
    <row r="10578" spans="2:24" ht="15.75" x14ac:dyDescent="0.25">
      <c r="B10578" s="34"/>
      <c r="X10578" s="51"/>
    </row>
    <row r="10579" spans="2:24" ht="15.75" x14ac:dyDescent="0.25">
      <c r="B10579" s="34"/>
      <c r="X10579" s="51"/>
    </row>
    <row r="10580" spans="2:24" ht="15.75" x14ac:dyDescent="0.25">
      <c r="B10580" s="34"/>
      <c r="X10580" s="51"/>
    </row>
    <row r="10581" spans="2:24" ht="15.75" x14ac:dyDescent="0.25">
      <c r="B10581" s="34"/>
      <c r="X10581" s="51"/>
    </row>
    <row r="10582" spans="2:24" ht="15.75" x14ac:dyDescent="0.25">
      <c r="B10582" s="34"/>
      <c r="X10582" s="51"/>
    </row>
    <row r="10583" spans="2:24" ht="15.75" x14ac:dyDescent="0.25">
      <c r="B10583" s="34"/>
      <c r="X10583" s="51"/>
    </row>
    <row r="10584" spans="2:24" ht="15.75" x14ac:dyDescent="0.25">
      <c r="B10584" s="34"/>
      <c r="X10584" s="51"/>
    </row>
    <row r="10585" spans="2:24" ht="15.75" x14ac:dyDescent="0.25">
      <c r="B10585" s="34"/>
      <c r="X10585" s="51"/>
    </row>
    <row r="10586" spans="2:24" ht="15.75" x14ac:dyDescent="0.25">
      <c r="B10586" s="34"/>
      <c r="X10586" s="51"/>
    </row>
    <row r="10587" spans="2:24" ht="15.75" x14ac:dyDescent="0.25">
      <c r="B10587" s="34"/>
      <c r="X10587" s="51"/>
    </row>
    <row r="10588" spans="2:24" ht="15.75" x14ac:dyDescent="0.25">
      <c r="B10588" s="34"/>
      <c r="X10588" s="51"/>
    </row>
    <row r="10589" spans="2:24" ht="15.75" x14ac:dyDescent="0.25">
      <c r="B10589" s="34"/>
      <c r="X10589" s="51"/>
    </row>
    <row r="10590" spans="2:24" ht="15.75" x14ac:dyDescent="0.25">
      <c r="B10590" s="34"/>
      <c r="X10590" s="51"/>
    </row>
    <row r="10591" spans="2:24" ht="15.75" x14ac:dyDescent="0.25">
      <c r="B10591" s="34"/>
      <c r="X10591" s="51"/>
    </row>
    <row r="10592" spans="2:24" ht="15.75" x14ac:dyDescent="0.25">
      <c r="B10592" s="34"/>
      <c r="X10592" s="51"/>
    </row>
    <row r="10593" spans="2:24" ht="15.75" x14ac:dyDescent="0.25">
      <c r="B10593" s="34"/>
      <c r="X10593" s="51"/>
    </row>
    <row r="10594" spans="2:24" ht="15.75" x14ac:dyDescent="0.25">
      <c r="B10594" s="34"/>
      <c r="X10594" s="51"/>
    </row>
    <row r="10595" spans="2:24" ht="15.75" x14ac:dyDescent="0.25">
      <c r="B10595" s="34"/>
      <c r="X10595" s="51"/>
    </row>
    <row r="10596" spans="2:24" ht="15.75" x14ac:dyDescent="0.25">
      <c r="B10596" s="34"/>
      <c r="X10596" s="51"/>
    </row>
    <row r="10597" spans="2:24" ht="15.75" x14ac:dyDescent="0.25">
      <c r="B10597" s="34"/>
      <c r="X10597" s="51"/>
    </row>
    <row r="10598" spans="2:24" ht="15.75" x14ac:dyDescent="0.25">
      <c r="B10598" s="34"/>
      <c r="X10598" s="51"/>
    </row>
    <row r="10599" spans="2:24" ht="15.75" x14ac:dyDescent="0.25">
      <c r="B10599" s="34"/>
      <c r="X10599" s="51"/>
    </row>
    <row r="10600" spans="2:24" ht="15.75" x14ac:dyDescent="0.25">
      <c r="B10600" s="34"/>
      <c r="X10600" s="51"/>
    </row>
    <row r="10601" spans="2:24" ht="15.75" x14ac:dyDescent="0.25">
      <c r="B10601" s="34"/>
      <c r="X10601" s="51"/>
    </row>
    <row r="10602" spans="2:24" ht="15.75" x14ac:dyDescent="0.25">
      <c r="B10602" s="34"/>
      <c r="X10602" s="51"/>
    </row>
    <row r="10603" spans="2:24" ht="15.75" x14ac:dyDescent="0.25">
      <c r="B10603" s="34"/>
      <c r="X10603" s="51"/>
    </row>
    <row r="10604" spans="2:24" ht="15.75" x14ac:dyDescent="0.25">
      <c r="B10604" s="34"/>
      <c r="X10604" s="51"/>
    </row>
    <row r="10605" spans="2:24" ht="15.75" x14ac:dyDescent="0.25">
      <c r="B10605" s="34"/>
      <c r="X10605" s="51"/>
    </row>
    <row r="10606" spans="2:24" ht="15.75" x14ac:dyDescent="0.25">
      <c r="B10606" s="34"/>
      <c r="X10606" s="51"/>
    </row>
    <row r="10607" spans="2:24" ht="15.75" x14ac:dyDescent="0.25">
      <c r="B10607" s="34"/>
      <c r="X10607" s="51"/>
    </row>
    <row r="10608" spans="2:24" ht="15.75" x14ac:dyDescent="0.25">
      <c r="B10608" s="34"/>
      <c r="X10608" s="51"/>
    </row>
    <row r="10609" spans="2:24" ht="15.75" x14ac:dyDescent="0.25">
      <c r="B10609" s="34"/>
      <c r="X10609" s="51"/>
    </row>
    <row r="10610" spans="2:24" ht="15.75" x14ac:dyDescent="0.25">
      <c r="B10610" s="34"/>
      <c r="X10610" s="51"/>
    </row>
    <row r="10611" spans="2:24" ht="15.75" x14ac:dyDescent="0.25">
      <c r="B10611" s="34"/>
      <c r="X10611" s="51"/>
    </row>
    <row r="10612" spans="2:24" ht="15.75" x14ac:dyDescent="0.25">
      <c r="B10612" s="34"/>
      <c r="X10612" s="51"/>
    </row>
    <row r="10613" spans="2:24" ht="15.75" x14ac:dyDescent="0.25">
      <c r="B10613" s="34"/>
      <c r="X10613" s="51"/>
    </row>
    <row r="10614" spans="2:24" ht="15.75" x14ac:dyDescent="0.25">
      <c r="B10614" s="34"/>
      <c r="X10614" s="51"/>
    </row>
    <row r="10615" spans="2:24" ht="15.75" x14ac:dyDescent="0.25">
      <c r="B10615" s="34"/>
      <c r="X10615" s="51"/>
    </row>
    <row r="10616" spans="2:24" ht="15.75" x14ac:dyDescent="0.25">
      <c r="B10616" s="34"/>
      <c r="X10616" s="51"/>
    </row>
    <row r="10617" spans="2:24" ht="15.75" x14ac:dyDescent="0.25">
      <c r="B10617" s="34"/>
      <c r="X10617" s="51"/>
    </row>
    <row r="10618" spans="2:24" ht="15.75" x14ac:dyDescent="0.25">
      <c r="B10618" s="34"/>
      <c r="X10618" s="51"/>
    </row>
    <row r="10619" spans="2:24" ht="15.75" x14ac:dyDescent="0.25">
      <c r="B10619" s="34"/>
      <c r="X10619" s="51"/>
    </row>
    <row r="10620" spans="2:24" ht="15.75" x14ac:dyDescent="0.25">
      <c r="B10620" s="34"/>
      <c r="X10620" s="51"/>
    </row>
    <row r="10621" spans="2:24" ht="15.75" x14ac:dyDescent="0.25">
      <c r="B10621" s="34"/>
      <c r="X10621" s="51"/>
    </row>
    <row r="10622" spans="2:24" ht="15.75" x14ac:dyDescent="0.25">
      <c r="B10622" s="34"/>
      <c r="X10622" s="51"/>
    </row>
    <row r="10623" spans="2:24" ht="15.75" x14ac:dyDescent="0.25">
      <c r="B10623" s="34"/>
      <c r="X10623" s="51"/>
    </row>
    <row r="10624" spans="2:24" ht="15.75" x14ac:dyDescent="0.25">
      <c r="B10624" s="34"/>
      <c r="X10624" s="51"/>
    </row>
    <row r="10625" spans="2:24" ht="15.75" x14ac:dyDescent="0.25">
      <c r="B10625" s="34"/>
      <c r="X10625" s="51"/>
    </row>
    <row r="10626" spans="2:24" ht="15.75" x14ac:dyDescent="0.25">
      <c r="B10626" s="34"/>
      <c r="X10626" s="51"/>
    </row>
    <row r="10627" spans="2:24" ht="15.75" x14ac:dyDescent="0.25">
      <c r="B10627" s="34"/>
      <c r="X10627" s="51"/>
    </row>
    <row r="10628" spans="2:24" ht="15.75" x14ac:dyDescent="0.25">
      <c r="B10628" s="34"/>
      <c r="X10628" s="51"/>
    </row>
    <row r="10629" spans="2:24" ht="15.75" x14ac:dyDescent="0.25">
      <c r="B10629" s="34"/>
      <c r="X10629" s="51"/>
    </row>
    <row r="10630" spans="2:24" ht="15.75" x14ac:dyDescent="0.25">
      <c r="B10630" s="34"/>
      <c r="X10630" s="51"/>
    </row>
    <row r="10631" spans="2:24" ht="15.75" x14ac:dyDescent="0.25">
      <c r="B10631" s="34"/>
      <c r="X10631" s="51"/>
    </row>
    <row r="10632" spans="2:24" ht="15.75" x14ac:dyDescent="0.25">
      <c r="B10632" s="34"/>
      <c r="X10632" s="51"/>
    </row>
    <row r="10633" spans="2:24" ht="15.75" x14ac:dyDescent="0.25">
      <c r="B10633" s="34"/>
      <c r="X10633" s="51"/>
    </row>
    <row r="10634" spans="2:24" ht="15.75" x14ac:dyDescent="0.25">
      <c r="B10634" s="34"/>
      <c r="X10634" s="51"/>
    </row>
    <row r="10635" spans="2:24" ht="15.75" x14ac:dyDescent="0.25">
      <c r="B10635" s="34"/>
      <c r="X10635" s="51"/>
    </row>
    <row r="10636" spans="2:24" ht="15.75" x14ac:dyDescent="0.25">
      <c r="B10636" s="34"/>
      <c r="X10636" s="51"/>
    </row>
    <row r="10637" spans="2:24" ht="15.75" x14ac:dyDescent="0.25">
      <c r="B10637" s="34"/>
      <c r="X10637" s="51"/>
    </row>
    <row r="10638" spans="2:24" ht="15.75" x14ac:dyDescent="0.25">
      <c r="B10638" s="34"/>
      <c r="X10638" s="51"/>
    </row>
    <row r="10639" spans="2:24" ht="15.75" x14ac:dyDescent="0.25">
      <c r="B10639" s="34"/>
      <c r="X10639" s="51"/>
    </row>
    <row r="10640" spans="2:24" ht="15.75" x14ac:dyDescent="0.25">
      <c r="B10640" s="34"/>
      <c r="X10640" s="51"/>
    </row>
    <row r="10641" spans="2:24" ht="15.75" x14ac:dyDescent="0.25">
      <c r="B10641" s="34"/>
      <c r="X10641" s="51"/>
    </row>
    <row r="10642" spans="2:24" ht="15.75" x14ac:dyDescent="0.25">
      <c r="B10642" s="34"/>
      <c r="X10642" s="51"/>
    </row>
    <row r="10643" spans="2:24" ht="15.75" x14ac:dyDescent="0.25">
      <c r="B10643" s="34"/>
      <c r="X10643" s="51"/>
    </row>
    <row r="10644" spans="2:24" ht="15.75" x14ac:dyDescent="0.25">
      <c r="B10644" s="34"/>
      <c r="X10644" s="51"/>
    </row>
    <row r="10645" spans="2:24" ht="15.75" x14ac:dyDescent="0.25">
      <c r="B10645" s="34"/>
      <c r="X10645" s="51"/>
    </row>
    <row r="10646" spans="2:24" ht="15.75" x14ac:dyDescent="0.25">
      <c r="B10646" s="34"/>
      <c r="X10646" s="51"/>
    </row>
    <row r="10647" spans="2:24" ht="15.75" x14ac:dyDescent="0.25">
      <c r="B10647" s="34"/>
      <c r="X10647" s="51"/>
    </row>
    <row r="10648" spans="2:24" ht="15.75" x14ac:dyDescent="0.25">
      <c r="B10648" s="34"/>
      <c r="X10648" s="51"/>
    </row>
    <row r="10649" spans="2:24" ht="15.75" x14ac:dyDescent="0.25">
      <c r="B10649" s="34"/>
      <c r="X10649" s="51"/>
    </row>
    <row r="10650" spans="2:24" ht="15.75" x14ac:dyDescent="0.25">
      <c r="B10650" s="34"/>
      <c r="X10650" s="51"/>
    </row>
    <row r="10651" spans="2:24" ht="15.75" x14ac:dyDescent="0.25">
      <c r="B10651" s="34"/>
      <c r="X10651" s="51"/>
    </row>
    <row r="10652" spans="2:24" ht="15.75" x14ac:dyDescent="0.25">
      <c r="B10652" s="34"/>
      <c r="X10652" s="51"/>
    </row>
    <row r="10653" spans="2:24" ht="15.75" x14ac:dyDescent="0.25">
      <c r="B10653" s="34"/>
      <c r="X10653" s="51"/>
    </row>
    <row r="10654" spans="2:24" ht="15.75" x14ac:dyDescent="0.25">
      <c r="B10654" s="34"/>
      <c r="X10654" s="51"/>
    </row>
    <row r="10655" spans="2:24" ht="15.75" x14ac:dyDescent="0.25">
      <c r="B10655" s="34"/>
      <c r="X10655" s="51"/>
    </row>
    <row r="10656" spans="2:24" ht="15.75" x14ac:dyDescent="0.25">
      <c r="B10656" s="34"/>
      <c r="X10656" s="51"/>
    </row>
    <row r="10657" spans="2:24" ht="15.75" x14ac:dyDescent="0.25">
      <c r="B10657" s="34"/>
      <c r="X10657" s="51"/>
    </row>
    <row r="10658" spans="2:24" ht="15.75" x14ac:dyDescent="0.25">
      <c r="B10658" s="34"/>
      <c r="X10658" s="51"/>
    </row>
    <row r="10659" spans="2:24" ht="15.75" x14ac:dyDescent="0.25">
      <c r="B10659" s="34"/>
      <c r="X10659" s="51"/>
    </row>
    <row r="10660" spans="2:24" ht="15.75" x14ac:dyDescent="0.25">
      <c r="B10660" s="34"/>
      <c r="X10660" s="51"/>
    </row>
    <row r="10661" spans="2:24" ht="15.75" x14ac:dyDescent="0.25">
      <c r="B10661" s="34"/>
      <c r="X10661" s="51"/>
    </row>
    <row r="10662" spans="2:24" ht="15.75" x14ac:dyDescent="0.25">
      <c r="B10662" s="34"/>
      <c r="X10662" s="51"/>
    </row>
    <row r="10663" spans="2:24" ht="15.75" x14ac:dyDescent="0.25">
      <c r="B10663" s="34"/>
      <c r="X10663" s="51"/>
    </row>
    <row r="10664" spans="2:24" ht="15.75" x14ac:dyDescent="0.25">
      <c r="B10664" s="34"/>
      <c r="X10664" s="51"/>
    </row>
    <row r="10665" spans="2:24" ht="15.75" x14ac:dyDescent="0.25">
      <c r="B10665" s="34"/>
      <c r="X10665" s="51"/>
    </row>
    <row r="10666" spans="2:24" ht="15.75" x14ac:dyDescent="0.25">
      <c r="B10666" s="34"/>
      <c r="X10666" s="51"/>
    </row>
    <row r="10667" spans="2:24" ht="15.75" x14ac:dyDescent="0.25">
      <c r="B10667" s="34"/>
      <c r="X10667" s="51"/>
    </row>
    <row r="10668" spans="2:24" ht="15.75" x14ac:dyDescent="0.25">
      <c r="B10668" s="34"/>
      <c r="X10668" s="51"/>
    </row>
    <row r="10669" spans="2:24" ht="15.75" x14ac:dyDescent="0.25">
      <c r="B10669" s="34"/>
      <c r="X10669" s="51"/>
    </row>
    <row r="10670" spans="2:24" ht="15.75" x14ac:dyDescent="0.25">
      <c r="B10670" s="34"/>
      <c r="X10670" s="51"/>
    </row>
    <row r="10671" spans="2:24" ht="15.75" x14ac:dyDescent="0.25">
      <c r="B10671" s="34"/>
      <c r="X10671" s="51"/>
    </row>
    <row r="10672" spans="2:24" ht="15.75" x14ac:dyDescent="0.25">
      <c r="B10672" s="34"/>
      <c r="X10672" s="51"/>
    </row>
    <row r="10673" spans="2:24" ht="15.75" x14ac:dyDescent="0.25">
      <c r="B10673" s="34"/>
      <c r="X10673" s="51"/>
    </row>
    <row r="10674" spans="2:24" ht="15.75" x14ac:dyDescent="0.25">
      <c r="B10674" s="34"/>
      <c r="X10674" s="51"/>
    </row>
    <row r="10675" spans="2:24" ht="15.75" x14ac:dyDescent="0.25">
      <c r="B10675" s="34"/>
      <c r="X10675" s="51"/>
    </row>
    <row r="10676" spans="2:24" ht="15.75" x14ac:dyDescent="0.25">
      <c r="B10676" s="34"/>
      <c r="X10676" s="51"/>
    </row>
    <row r="10677" spans="2:24" ht="15.75" x14ac:dyDescent="0.25">
      <c r="B10677" s="34"/>
      <c r="X10677" s="51"/>
    </row>
    <row r="10678" spans="2:24" ht="15.75" x14ac:dyDescent="0.25">
      <c r="B10678" s="34"/>
      <c r="X10678" s="51"/>
    </row>
    <row r="10679" spans="2:24" ht="15.75" x14ac:dyDescent="0.25">
      <c r="B10679" s="34"/>
      <c r="X10679" s="51"/>
    </row>
    <row r="10680" spans="2:24" ht="15.75" x14ac:dyDescent="0.25">
      <c r="B10680" s="34"/>
      <c r="X10680" s="51"/>
    </row>
    <row r="10681" spans="2:24" ht="15.75" x14ac:dyDescent="0.25">
      <c r="B10681" s="34"/>
      <c r="X10681" s="51"/>
    </row>
    <row r="10682" spans="2:24" ht="15.75" x14ac:dyDescent="0.25">
      <c r="B10682" s="34"/>
      <c r="X10682" s="51"/>
    </row>
    <row r="10683" spans="2:24" ht="15.75" x14ac:dyDescent="0.25">
      <c r="B10683" s="34"/>
      <c r="X10683" s="51"/>
    </row>
    <row r="10684" spans="2:24" ht="15.75" x14ac:dyDescent="0.25">
      <c r="B10684" s="34"/>
      <c r="X10684" s="51"/>
    </row>
    <row r="10685" spans="2:24" ht="15.75" x14ac:dyDescent="0.25">
      <c r="B10685" s="34"/>
      <c r="X10685" s="51"/>
    </row>
    <row r="10686" spans="2:24" ht="15.75" x14ac:dyDescent="0.25">
      <c r="B10686" s="34"/>
      <c r="X10686" s="51"/>
    </row>
    <row r="10687" spans="2:24" ht="15.75" x14ac:dyDescent="0.25">
      <c r="B10687" s="34"/>
      <c r="X10687" s="51"/>
    </row>
    <row r="10688" spans="2:24" ht="15.75" x14ac:dyDescent="0.25">
      <c r="B10688" s="34"/>
      <c r="X10688" s="51"/>
    </row>
    <row r="10689" spans="2:24" ht="15.75" x14ac:dyDescent="0.25">
      <c r="B10689" s="34"/>
      <c r="X10689" s="51"/>
    </row>
    <row r="10690" spans="2:24" ht="15.75" x14ac:dyDescent="0.25">
      <c r="B10690" s="34"/>
      <c r="X10690" s="51"/>
    </row>
    <row r="10691" spans="2:24" ht="15.75" x14ac:dyDescent="0.25">
      <c r="B10691" s="34"/>
      <c r="X10691" s="51"/>
    </row>
    <row r="10692" spans="2:24" ht="15.75" x14ac:dyDescent="0.25">
      <c r="B10692" s="34"/>
      <c r="X10692" s="51"/>
    </row>
    <row r="10693" spans="2:24" ht="15.75" x14ac:dyDescent="0.25">
      <c r="B10693" s="34"/>
      <c r="X10693" s="51"/>
    </row>
    <row r="10694" spans="2:24" ht="15.75" x14ac:dyDescent="0.25">
      <c r="B10694" s="34"/>
      <c r="X10694" s="51"/>
    </row>
    <row r="10695" spans="2:24" ht="15.75" x14ac:dyDescent="0.25">
      <c r="B10695" s="34"/>
      <c r="X10695" s="51"/>
    </row>
    <row r="10696" spans="2:24" ht="15.75" x14ac:dyDescent="0.25">
      <c r="B10696" s="34"/>
      <c r="X10696" s="51"/>
    </row>
    <row r="10697" spans="2:24" ht="15.75" x14ac:dyDescent="0.25">
      <c r="B10697" s="34"/>
      <c r="X10697" s="51"/>
    </row>
    <row r="10698" spans="2:24" ht="15.75" x14ac:dyDescent="0.25">
      <c r="B10698" s="34"/>
      <c r="X10698" s="51"/>
    </row>
    <row r="10699" spans="2:24" ht="15.75" x14ac:dyDescent="0.25">
      <c r="B10699" s="34"/>
      <c r="X10699" s="51"/>
    </row>
    <row r="10700" spans="2:24" ht="15.75" x14ac:dyDescent="0.25">
      <c r="B10700" s="34"/>
      <c r="X10700" s="51"/>
    </row>
    <row r="10701" spans="2:24" ht="15.75" x14ac:dyDescent="0.25">
      <c r="B10701" s="34"/>
      <c r="X10701" s="51"/>
    </row>
    <row r="10702" spans="2:24" ht="15.75" x14ac:dyDescent="0.25">
      <c r="B10702" s="34"/>
      <c r="X10702" s="51"/>
    </row>
    <row r="10703" spans="2:24" ht="15.75" x14ac:dyDescent="0.25">
      <c r="B10703" s="34"/>
      <c r="X10703" s="51"/>
    </row>
    <row r="10704" spans="2:24" ht="15.75" x14ac:dyDescent="0.25">
      <c r="B10704" s="34"/>
      <c r="X10704" s="51"/>
    </row>
    <row r="10705" spans="2:24" ht="15.75" x14ac:dyDescent="0.25">
      <c r="B10705" s="34"/>
      <c r="X10705" s="51"/>
    </row>
    <row r="10706" spans="2:24" ht="15.75" x14ac:dyDescent="0.25">
      <c r="B10706" s="34"/>
      <c r="X10706" s="51"/>
    </row>
    <row r="10707" spans="2:24" ht="15.75" x14ac:dyDescent="0.25">
      <c r="B10707" s="34"/>
      <c r="X10707" s="51"/>
    </row>
    <row r="10708" spans="2:24" ht="15.75" x14ac:dyDescent="0.25">
      <c r="B10708" s="34"/>
      <c r="X10708" s="51"/>
    </row>
    <row r="10709" spans="2:24" ht="15.75" x14ac:dyDescent="0.25">
      <c r="B10709" s="34"/>
      <c r="X10709" s="51"/>
    </row>
    <row r="10710" spans="2:24" ht="15.75" x14ac:dyDescent="0.25">
      <c r="B10710" s="34"/>
      <c r="X10710" s="51"/>
    </row>
    <row r="10711" spans="2:24" ht="15.75" x14ac:dyDescent="0.25">
      <c r="B10711" s="34"/>
      <c r="X10711" s="51"/>
    </row>
    <row r="10712" spans="2:24" ht="15.75" x14ac:dyDescent="0.25">
      <c r="B10712" s="34"/>
      <c r="X10712" s="51"/>
    </row>
    <row r="10713" spans="2:24" ht="15.75" x14ac:dyDescent="0.25">
      <c r="B10713" s="34"/>
      <c r="X10713" s="51"/>
    </row>
    <row r="10714" spans="2:24" ht="15.75" x14ac:dyDescent="0.25">
      <c r="B10714" s="34"/>
      <c r="X10714" s="51"/>
    </row>
    <row r="10715" spans="2:24" ht="15.75" x14ac:dyDescent="0.25">
      <c r="B10715" s="34"/>
      <c r="X10715" s="51"/>
    </row>
    <row r="10716" spans="2:24" ht="15.75" x14ac:dyDescent="0.25">
      <c r="B10716" s="34"/>
      <c r="X10716" s="51"/>
    </row>
    <row r="10717" spans="2:24" ht="15.75" x14ac:dyDescent="0.25">
      <c r="B10717" s="34"/>
      <c r="X10717" s="51"/>
    </row>
    <row r="10718" spans="2:24" ht="15.75" x14ac:dyDescent="0.25">
      <c r="B10718" s="34"/>
      <c r="X10718" s="51"/>
    </row>
    <row r="10719" spans="2:24" ht="15.75" x14ac:dyDescent="0.25">
      <c r="B10719" s="34"/>
      <c r="X10719" s="51"/>
    </row>
    <row r="10720" spans="2:24" ht="15.75" x14ac:dyDescent="0.25">
      <c r="B10720" s="34"/>
      <c r="X10720" s="51"/>
    </row>
    <row r="10721" spans="2:24" ht="15.75" x14ac:dyDescent="0.25">
      <c r="B10721" s="34"/>
      <c r="X10721" s="51"/>
    </row>
    <row r="10722" spans="2:24" ht="15.75" x14ac:dyDescent="0.25">
      <c r="B10722" s="34"/>
      <c r="X10722" s="51"/>
    </row>
    <row r="10723" spans="2:24" ht="15.75" x14ac:dyDescent="0.25">
      <c r="B10723" s="34"/>
      <c r="X10723" s="51"/>
    </row>
    <row r="10724" spans="2:24" ht="15.75" x14ac:dyDescent="0.25">
      <c r="B10724" s="34"/>
      <c r="X10724" s="51"/>
    </row>
    <row r="10725" spans="2:24" ht="15.75" x14ac:dyDescent="0.25">
      <c r="B10725" s="34"/>
      <c r="X10725" s="51"/>
    </row>
    <row r="10726" spans="2:24" ht="15.75" x14ac:dyDescent="0.25">
      <c r="B10726" s="34"/>
      <c r="X10726" s="51"/>
    </row>
    <row r="10727" spans="2:24" ht="15.75" x14ac:dyDescent="0.25">
      <c r="B10727" s="34"/>
      <c r="X10727" s="51"/>
    </row>
    <row r="10728" spans="2:24" ht="15.75" x14ac:dyDescent="0.25">
      <c r="B10728" s="34"/>
      <c r="X10728" s="51"/>
    </row>
    <row r="10729" spans="2:24" ht="15.75" x14ac:dyDescent="0.25">
      <c r="B10729" s="34"/>
      <c r="X10729" s="51"/>
    </row>
    <row r="10730" spans="2:24" ht="15.75" x14ac:dyDescent="0.25">
      <c r="B10730" s="34"/>
      <c r="X10730" s="51"/>
    </row>
    <row r="10731" spans="2:24" ht="15.75" x14ac:dyDescent="0.25">
      <c r="B10731" s="34"/>
      <c r="X10731" s="51"/>
    </row>
    <row r="10732" spans="2:24" ht="15.75" x14ac:dyDescent="0.25">
      <c r="B10732" s="34"/>
      <c r="X10732" s="51"/>
    </row>
    <row r="10733" spans="2:24" ht="15.75" x14ac:dyDescent="0.25">
      <c r="B10733" s="34"/>
      <c r="X10733" s="51"/>
    </row>
    <row r="10734" spans="2:24" ht="15.75" x14ac:dyDescent="0.25">
      <c r="B10734" s="34"/>
      <c r="X10734" s="51"/>
    </row>
    <row r="10735" spans="2:24" ht="15.75" x14ac:dyDescent="0.25">
      <c r="B10735" s="34"/>
      <c r="X10735" s="51"/>
    </row>
    <row r="10736" spans="2:24" ht="15.75" x14ac:dyDescent="0.25">
      <c r="B10736" s="34"/>
      <c r="X10736" s="51"/>
    </row>
    <row r="10737" spans="2:24" ht="15.75" x14ac:dyDescent="0.25">
      <c r="B10737" s="34"/>
      <c r="X10737" s="51"/>
    </row>
    <row r="10738" spans="2:24" ht="15.75" x14ac:dyDescent="0.25">
      <c r="B10738" s="34"/>
      <c r="X10738" s="51"/>
    </row>
    <row r="10739" spans="2:24" ht="15.75" x14ac:dyDescent="0.25">
      <c r="B10739" s="34"/>
      <c r="X10739" s="51"/>
    </row>
    <row r="10740" spans="2:24" ht="15.75" x14ac:dyDescent="0.25">
      <c r="B10740" s="34"/>
      <c r="X10740" s="51"/>
    </row>
    <row r="10741" spans="2:24" ht="15.75" x14ac:dyDescent="0.25">
      <c r="B10741" s="34"/>
      <c r="X10741" s="51"/>
    </row>
    <row r="10742" spans="2:24" ht="15.75" x14ac:dyDescent="0.25">
      <c r="B10742" s="34"/>
      <c r="X10742" s="51"/>
    </row>
    <row r="10743" spans="2:24" ht="15.75" x14ac:dyDescent="0.25">
      <c r="B10743" s="34"/>
      <c r="X10743" s="51"/>
    </row>
    <row r="10744" spans="2:24" ht="15.75" x14ac:dyDescent="0.25">
      <c r="B10744" s="34"/>
      <c r="X10744" s="51"/>
    </row>
    <row r="10745" spans="2:24" ht="15.75" x14ac:dyDescent="0.25">
      <c r="B10745" s="34"/>
      <c r="X10745" s="51"/>
    </row>
    <row r="10746" spans="2:24" ht="15.75" x14ac:dyDescent="0.25">
      <c r="B10746" s="34"/>
      <c r="X10746" s="51"/>
    </row>
    <row r="10747" spans="2:24" ht="15.75" x14ac:dyDescent="0.25">
      <c r="B10747" s="34"/>
      <c r="X10747" s="51"/>
    </row>
    <row r="10748" spans="2:24" ht="15.75" x14ac:dyDescent="0.25">
      <c r="B10748" s="34"/>
      <c r="X10748" s="51"/>
    </row>
    <row r="10749" spans="2:24" ht="15.75" x14ac:dyDescent="0.25">
      <c r="B10749" s="34"/>
      <c r="X10749" s="51"/>
    </row>
    <row r="10750" spans="2:24" ht="15.75" x14ac:dyDescent="0.25">
      <c r="B10750" s="34"/>
      <c r="X10750" s="51"/>
    </row>
    <row r="10751" spans="2:24" ht="15.75" x14ac:dyDescent="0.25">
      <c r="B10751" s="34"/>
      <c r="X10751" s="51"/>
    </row>
    <row r="10752" spans="2:24" ht="15.75" x14ac:dyDescent="0.25">
      <c r="B10752" s="34"/>
      <c r="X10752" s="51"/>
    </row>
    <row r="10753" spans="2:24" ht="15.75" x14ac:dyDescent="0.25">
      <c r="B10753" s="34"/>
      <c r="X10753" s="51"/>
    </row>
    <row r="10754" spans="2:24" ht="15.75" x14ac:dyDescent="0.25">
      <c r="B10754" s="34"/>
      <c r="X10754" s="51"/>
    </row>
    <row r="10755" spans="2:24" ht="15.75" x14ac:dyDescent="0.25">
      <c r="B10755" s="34"/>
      <c r="X10755" s="51"/>
    </row>
    <row r="10756" spans="2:24" ht="15.75" x14ac:dyDescent="0.25">
      <c r="B10756" s="34"/>
      <c r="X10756" s="51"/>
    </row>
    <row r="10757" spans="2:24" ht="15.75" x14ac:dyDescent="0.25">
      <c r="B10757" s="34"/>
      <c r="X10757" s="51"/>
    </row>
    <row r="10758" spans="2:24" ht="15.75" x14ac:dyDescent="0.25">
      <c r="B10758" s="34"/>
      <c r="X10758" s="51"/>
    </row>
    <row r="10759" spans="2:24" ht="15.75" x14ac:dyDescent="0.25">
      <c r="B10759" s="34"/>
      <c r="X10759" s="51"/>
    </row>
    <row r="10760" spans="2:24" ht="15.75" x14ac:dyDescent="0.25">
      <c r="B10760" s="34"/>
      <c r="X10760" s="51"/>
    </row>
    <row r="10761" spans="2:24" ht="15.75" x14ac:dyDescent="0.25">
      <c r="B10761" s="34"/>
      <c r="X10761" s="51"/>
    </row>
    <row r="10762" spans="2:24" ht="15.75" x14ac:dyDescent="0.25">
      <c r="B10762" s="34"/>
      <c r="X10762" s="51"/>
    </row>
    <row r="10763" spans="2:24" ht="15.75" x14ac:dyDescent="0.25">
      <c r="B10763" s="34"/>
      <c r="X10763" s="51"/>
    </row>
    <row r="10764" spans="2:24" ht="15.75" x14ac:dyDescent="0.25">
      <c r="B10764" s="34"/>
      <c r="X10764" s="51"/>
    </row>
    <row r="10765" spans="2:24" ht="15.75" x14ac:dyDescent="0.25">
      <c r="B10765" s="34"/>
      <c r="X10765" s="51"/>
    </row>
    <row r="10766" spans="2:24" ht="15.75" x14ac:dyDescent="0.25">
      <c r="B10766" s="34"/>
      <c r="X10766" s="51"/>
    </row>
    <row r="10767" spans="2:24" ht="15.75" x14ac:dyDescent="0.25">
      <c r="B10767" s="34"/>
      <c r="X10767" s="51"/>
    </row>
    <row r="10768" spans="2:24" ht="15.75" x14ac:dyDescent="0.25">
      <c r="B10768" s="34"/>
      <c r="X10768" s="51"/>
    </row>
    <row r="10769" spans="2:24" ht="15.75" x14ac:dyDescent="0.25">
      <c r="B10769" s="34"/>
      <c r="X10769" s="51"/>
    </row>
    <row r="10770" spans="2:24" ht="15.75" x14ac:dyDescent="0.25">
      <c r="B10770" s="34"/>
      <c r="X10770" s="51"/>
    </row>
    <row r="10771" spans="2:24" ht="15.75" x14ac:dyDescent="0.25">
      <c r="B10771" s="34"/>
      <c r="X10771" s="51"/>
    </row>
    <row r="10772" spans="2:24" ht="15.75" x14ac:dyDescent="0.25">
      <c r="B10772" s="34"/>
      <c r="X10772" s="51"/>
    </row>
    <row r="10773" spans="2:24" ht="15.75" x14ac:dyDescent="0.25">
      <c r="B10773" s="34"/>
      <c r="X10773" s="51"/>
    </row>
    <row r="10774" spans="2:24" ht="15.75" x14ac:dyDescent="0.25">
      <c r="B10774" s="34"/>
      <c r="X10774" s="51"/>
    </row>
    <row r="10775" spans="2:24" ht="15.75" x14ac:dyDescent="0.25">
      <c r="B10775" s="34"/>
      <c r="X10775" s="51"/>
    </row>
    <row r="10776" spans="2:24" ht="15.75" x14ac:dyDescent="0.25">
      <c r="B10776" s="34"/>
      <c r="X10776" s="51"/>
    </row>
    <row r="10777" spans="2:24" ht="15.75" x14ac:dyDescent="0.25">
      <c r="B10777" s="34"/>
      <c r="X10777" s="51"/>
    </row>
    <row r="10778" spans="2:24" ht="15.75" x14ac:dyDescent="0.25">
      <c r="B10778" s="34"/>
      <c r="X10778" s="51"/>
    </row>
    <row r="10779" spans="2:24" ht="15.75" x14ac:dyDescent="0.25">
      <c r="B10779" s="34"/>
      <c r="X10779" s="51"/>
    </row>
    <row r="10780" spans="2:24" ht="15.75" x14ac:dyDescent="0.25">
      <c r="B10780" s="34"/>
      <c r="X10780" s="51"/>
    </row>
    <row r="10781" spans="2:24" ht="15.75" x14ac:dyDescent="0.25">
      <c r="B10781" s="34"/>
      <c r="X10781" s="51"/>
    </row>
    <row r="10782" spans="2:24" ht="15.75" x14ac:dyDescent="0.25">
      <c r="B10782" s="34"/>
      <c r="X10782" s="51"/>
    </row>
    <row r="10783" spans="2:24" ht="15.75" x14ac:dyDescent="0.25">
      <c r="B10783" s="34"/>
      <c r="X10783" s="51"/>
    </row>
    <row r="10784" spans="2:24" ht="15.75" x14ac:dyDescent="0.25">
      <c r="B10784" s="34"/>
      <c r="X10784" s="51"/>
    </row>
    <row r="10785" spans="2:24" ht="15.75" x14ac:dyDescent="0.25">
      <c r="B10785" s="34"/>
      <c r="X10785" s="51"/>
    </row>
    <row r="10786" spans="2:24" ht="15.75" x14ac:dyDescent="0.25">
      <c r="B10786" s="34"/>
      <c r="X10786" s="51"/>
    </row>
    <row r="10787" spans="2:24" ht="15.75" x14ac:dyDescent="0.25">
      <c r="B10787" s="34"/>
      <c r="X10787" s="51"/>
    </row>
    <row r="10788" spans="2:24" ht="15.75" x14ac:dyDescent="0.25">
      <c r="B10788" s="34"/>
      <c r="X10788" s="51"/>
    </row>
    <row r="10789" spans="2:24" ht="15.75" x14ac:dyDescent="0.25">
      <c r="B10789" s="34"/>
      <c r="X10789" s="51"/>
    </row>
    <row r="10790" spans="2:24" ht="15.75" x14ac:dyDescent="0.25">
      <c r="B10790" s="34"/>
      <c r="X10790" s="51"/>
    </row>
    <row r="10791" spans="2:24" ht="15.75" x14ac:dyDescent="0.25">
      <c r="B10791" s="34"/>
      <c r="X10791" s="51"/>
    </row>
    <row r="10792" spans="2:24" ht="15.75" x14ac:dyDescent="0.25">
      <c r="B10792" s="34"/>
      <c r="X10792" s="51"/>
    </row>
    <row r="10793" spans="2:24" ht="15.75" x14ac:dyDescent="0.25">
      <c r="B10793" s="34"/>
      <c r="X10793" s="51"/>
    </row>
    <row r="10794" spans="2:24" ht="15.75" x14ac:dyDescent="0.25">
      <c r="B10794" s="34"/>
      <c r="X10794" s="51"/>
    </row>
    <row r="10795" spans="2:24" ht="15.75" x14ac:dyDescent="0.25">
      <c r="B10795" s="34"/>
      <c r="X10795" s="51"/>
    </row>
    <row r="10796" spans="2:24" ht="15.75" x14ac:dyDescent="0.25">
      <c r="B10796" s="34"/>
      <c r="X10796" s="51"/>
    </row>
    <row r="10797" spans="2:24" ht="15.75" x14ac:dyDescent="0.25">
      <c r="B10797" s="34"/>
      <c r="X10797" s="51"/>
    </row>
    <row r="10798" spans="2:24" ht="15.75" x14ac:dyDescent="0.25">
      <c r="B10798" s="34"/>
      <c r="X10798" s="51"/>
    </row>
    <row r="10799" spans="2:24" ht="15.75" x14ac:dyDescent="0.25">
      <c r="B10799" s="34"/>
      <c r="X10799" s="51"/>
    </row>
    <row r="10800" spans="2:24" ht="15.75" x14ac:dyDescent="0.25">
      <c r="B10800" s="34"/>
      <c r="X10800" s="51"/>
    </row>
    <row r="10801" spans="2:24" ht="15.75" x14ac:dyDescent="0.25">
      <c r="B10801" s="34"/>
      <c r="X10801" s="51"/>
    </row>
    <row r="10802" spans="2:24" ht="15.75" x14ac:dyDescent="0.25">
      <c r="B10802" s="34"/>
      <c r="X10802" s="51"/>
    </row>
    <row r="10803" spans="2:24" ht="15.75" x14ac:dyDescent="0.25">
      <c r="B10803" s="34"/>
      <c r="X10803" s="51"/>
    </row>
    <row r="10804" spans="2:24" ht="15.75" x14ac:dyDescent="0.25">
      <c r="B10804" s="34"/>
      <c r="X10804" s="51"/>
    </row>
    <row r="10805" spans="2:24" ht="15.75" x14ac:dyDescent="0.25">
      <c r="B10805" s="34"/>
      <c r="X10805" s="51"/>
    </row>
    <row r="10806" spans="2:24" ht="15.75" x14ac:dyDescent="0.25">
      <c r="B10806" s="34"/>
      <c r="X10806" s="51"/>
    </row>
    <row r="10807" spans="2:24" ht="15.75" x14ac:dyDescent="0.25">
      <c r="B10807" s="34"/>
      <c r="X10807" s="51"/>
    </row>
    <row r="10808" spans="2:24" ht="15.75" x14ac:dyDescent="0.25">
      <c r="B10808" s="34"/>
      <c r="X10808" s="51"/>
    </row>
    <row r="10809" spans="2:24" ht="15.75" x14ac:dyDescent="0.25">
      <c r="B10809" s="34"/>
      <c r="X10809" s="51"/>
    </row>
    <row r="10810" spans="2:24" ht="15.75" x14ac:dyDescent="0.25">
      <c r="B10810" s="34"/>
      <c r="X10810" s="51"/>
    </row>
    <row r="10811" spans="2:24" ht="15.75" x14ac:dyDescent="0.25">
      <c r="B10811" s="34"/>
      <c r="X10811" s="51"/>
    </row>
    <row r="10812" spans="2:24" ht="15.75" x14ac:dyDescent="0.25">
      <c r="B10812" s="34"/>
      <c r="X10812" s="51"/>
    </row>
    <row r="10813" spans="2:24" ht="15.75" x14ac:dyDescent="0.25">
      <c r="B10813" s="34"/>
      <c r="X10813" s="51"/>
    </row>
    <row r="10814" spans="2:24" ht="15.75" x14ac:dyDescent="0.25">
      <c r="B10814" s="34"/>
      <c r="X10814" s="51"/>
    </row>
    <row r="10815" spans="2:24" ht="15.75" x14ac:dyDescent="0.25">
      <c r="B10815" s="34"/>
      <c r="X10815" s="51"/>
    </row>
    <row r="10816" spans="2:24" ht="15.75" x14ac:dyDescent="0.25">
      <c r="B10816" s="34"/>
      <c r="X10816" s="51"/>
    </row>
    <row r="10817" spans="2:24" ht="15.75" x14ac:dyDescent="0.25">
      <c r="B10817" s="34"/>
      <c r="X10817" s="51"/>
    </row>
    <row r="10818" spans="2:24" ht="15.75" x14ac:dyDescent="0.25">
      <c r="B10818" s="34"/>
      <c r="X10818" s="51"/>
    </row>
    <row r="10819" spans="2:24" ht="15.75" x14ac:dyDescent="0.25">
      <c r="B10819" s="34"/>
      <c r="X10819" s="51"/>
    </row>
    <row r="10820" spans="2:24" ht="15.75" x14ac:dyDescent="0.25">
      <c r="B10820" s="34"/>
      <c r="X10820" s="51"/>
    </row>
    <row r="10821" spans="2:24" ht="15.75" x14ac:dyDescent="0.25">
      <c r="B10821" s="34"/>
      <c r="X10821" s="51"/>
    </row>
    <row r="10822" spans="2:24" ht="15.75" x14ac:dyDescent="0.25">
      <c r="B10822" s="34"/>
      <c r="X10822" s="51"/>
    </row>
    <row r="10823" spans="2:24" ht="15.75" x14ac:dyDescent="0.25">
      <c r="B10823" s="34"/>
      <c r="X10823" s="51"/>
    </row>
    <row r="10824" spans="2:24" ht="15.75" x14ac:dyDescent="0.25">
      <c r="B10824" s="34"/>
      <c r="X10824" s="51"/>
    </row>
    <row r="10825" spans="2:24" ht="15.75" x14ac:dyDescent="0.25">
      <c r="B10825" s="34"/>
      <c r="X10825" s="51"/>
    </row>
    <row r="10826" spans="2:24" ht="15.75" x14ac:dyDescent="0.25">
      <c r="B10826" s="34"/>
      <c r="X10826" s="51"/>
    </row>
    <row r="10827" spans="2:24" ht="15.75" x14ac:dyDescent="0.25">
      <c r="B10827" s="34"/>
      <c r="X10827" s="51"/>
    </row>
    <row r="10828" spans="2:24" ht="15.75" x14ac:dyDescent="0.25">
      <c r="B10828" s="34"/>
      <c r="X10828" s="51"/>
    </row>
    <row r="10829" spans="2:24" ht="15.75" x14ac:dyDescent="0.25">
      <c r="B10829" s="34"/>
      <c r="X10829" s="51"/>
    </row>
    <row r="10830" spans="2:24" ht="15.75" x14ac:dyDescent="0.25">
      <c r="B10830" s="34"/>
      <c r="X10830" s="51"/>
    </row>
    <row r="10831" spans="2:24" ht="15.75" x14ac:dyDescent="0.25">
      <c r="B10831" s="34"/>
      <c r="X10831" s="51"/>
    </row>
    <row r="10832" spans="2:24" ht="15.75" x14ac:dyDescent="0.25">
      <c r="B10832" s="34"/>
      <c r="X10832" s="51"/>
    </row>
    <row r="10833" spans="2:24" ht="15.75" x14ac:dyDescent="0.25">
      <c r="B10833" s="34"/>
      <c r="X10833" s="51"/>
    </row>
    <row r="10834" spans="2:24" ht="15.75" x14ac:dyDescent="0.25">
      <c r="B10834" s="34"/>
      <c r="X10834" s="51"/>
    </row>
    <row r="10835" spans="2:24" ht="15.75" x14ac:dyDescent="0.25">
      <c r="B10835" s="34"/>
      <c r="X10835" s="51"/>
    </row>
    <row r="10836" spans="2:24" ht="15.75" x14ac:dyDescent="0.25">
      <c r="B10836" s="34"/>
      <c r="X10836" s="51"/>
    </row>
    <row r="10837" spans="2:24" ht="15.75" x14ac:dyDescent="0.25">
      <c r="B10837" s="34"/>
      <c r="X10837" s="51"/>
    </row>
    <row r="10838" spans="2:24" ht="15.75" x14ac:dyDescent="0.25">
      <c r="B10838" s="34"/>
      <c r="X10838" s="51"/>
    </row>
    <row r="10839" spans="2:24" ht="15.75" x14ac:dyDescent="0.25">
      <c r="B10839" s="34"/>
      <c r="X10839" s="51"/>
    </row>
    <row r="10840" spans="2:24" ht="15.75" x14ac:dyDescent="0.25">
      <c r="B10840" s="34"/>
      <c r="X10840" s="51"/>
    </row>
    <row r="10841" spans="2:24" ht="15.75" x14ac:dyDescent="0.25">
      <c r="B10841" s="34"/>
      <c r="X10841" s="51"/>
    </row>
    <row r="10842" spans="2:24" ht="15.75" x14ac:dyDescent="0.25">
      <c r="B10842" s="34"/>
      <c r="X10842" s="51"/>
    </row>
    <row r="10843" spans="2:24" ht="15.75" x14ac:dyDescent="0.25">
      <c r="B10843" s="34"/>
      <c r="X10843" s="51"/>
    </row>
    <row r="10844" spans="2:24" ht="15.75" x14ac:dyDescent="0.25">
      <c r="B10844" s="34"/>
      <c r="X10844" s="51"/>
    </row>
    <row r="10845" spans="2:24" ht="15.75" x14ac:dyDescent="0.25">
      <c r="B10845" s="34"/>
      <c r="X10845" s="51"/>
    </row>
    <row r="10846" spans="2:24" ht="15.75" x14ac:dyDescent="0.25">
      <c r="B10846" s="34"/>
      <c r="X10846" s="51"/>
    </row>
    <row r="10847" spans="2:24" ht="15.75" x14ac:dyDescent="0.25">
      <c r="B10847" s="34"/>
      <c r="X10847" s="51"/>
    </row>
    <row r="10848" spans="2:24" ht="15.75" x14ac:dyDescent="0.25">
      <c r="B10848" s="34"/>
      <c r="X10848" s="51"/>
    </row>
    <row r="10849" spans="2:24" ht="15.75" x14ac:dyDescent="0.25">
      <c r="B10849" s="34"/>
      <c r="X10849" s="51"/>
    </row>
    <row r="10850" spans="2:24" ht="15.75" x14ac:dyDescent="0.25">
      <c r="B10850" s="34"/>
      <c r="X10850" s="51"/>
    </row>
    <row r="10851" spans="2:24" ht="15.75" x14ac:dyDescent="0.25">
      <c r="B10851" s="34"/>
      <c r="X10851" s="51"/>
    </row>
    <row r="10852" spans="2:24" ht="15.75" x14ac:dyDescent="0.25">
      <c r="B10852" s="34"/>
      <c r="X10852" s="51"/>
    </row>
    <row r="10853" spans="2:24" ht="15.75" x14ac:dyDescent="0.25">
      <c r="B10853" s="34"/>
      <c r="X10853" s="51"/>
    </row>
    <row r="10854" spans="2:24" ht="15.75" x14ac:dyDescent="0.25">
      <c r="B10854" s="34"/>
      <c r="X10854" s="51"/>
    </row>
    <row r="10855" spans="2:24" ht="15.75" x14ac:dyDescent="0.25">
      <c r="B10855" s="34"/>
      <c r="X10855" s="51"/>
    </row>
    <row r="10856" spans="2:24" ht="15.75" x14ac:dyDescent="0.25">
      <c r="B10856" s="34"/>
      <c r="X10856" s="51"/>
    </row>
    <row r="10857" spans="2:24" ht="15.75" x14ac:dyDescent="0.25">
      <c r="B10857" s="34"/>
      <c r="X10857" s="51"/>
    </row>
    <row r="10858" spans="2:24" ht="15.75" x14ac:dyDescent="0.25">
      <c r="B10858" s="34"/>
      <c r="X10858" s="51"/>
    </row>
    <row r="10859" spans="2:24" ht="15.75" x14ac:dyDescent="0.25">
      <c r="B10859" s="34"/>
      <c r="X10859" s="51"/>
    </row>
    <row r="10860" spans="2:24" ht="15.75" x14ac:dyDescent="0.25">
      <c r="B10860" s="34"/>
      <c r="X10860" s="51"/>
    </row>
    <row r="10861" spans="2:24" ht="15.75" x14ac:dyDescent="0.25">
      <c r="B10861" s="34"/>
      <c r="X10861" s="51"/>
    </row>
    <row r="10862" spans="2:24" ht="15.75" x14ac:dyDescent="0.25">
      <c r="B10862" s="34"/>
      <c r="X10862" s="51"/>
    </row>
    <row r="10863" spans="2:24" ht="15.75" x14ac:dyDescent="0.25">
      <c r="B10863" s="34"/>
      <c r="X10863" s="51"/>
    </row>
    <row r="10864" spans="2:24" ht="15.75" x14ac:dyDescent="0.25">
      <c r="B10864" s="34"/>
      <c r="X10864" s="51"/>
    </row>
    <row r="10865" spans="2:24" ht="15.75" x14ac:dyDescent="0.25">
      <c r="B10865" s="34"/>
      <c r="X10865" s="51"/>
    </row>
    <row r="10866" spans="2:24" ht="15.75" x14ac:dyDescent="0.25">
      <c r="B10866" s="34"/>
      <c r="X10866" s="51"/>
    </row>
    <row r="10867" spans="2:24" ht="15.75" x14ac:dyDescent="0.25">
      <c r="B10867" s="34"/>
      <c r="X10867" s="51"/>
    </row>
    <row r="10868" spans="2:24" ht="15.75" x14ac:dyDescent="0.25">
      <c r="B10868" s="34"/>
      <c r="X10868" s="51"/>
    </row>
    <row r="10869" spans="2:24" ht="15.75" x14ac:dyDescent="0.25">
      <c r="B10869" s="34"/>
      <c r="X10869" s="51"/>
    </row>
    <row r="10870" spans="2:24" ht="15.75" x14ac:dyDescent="0.25">
      <c r="B10870" s="34"/>
      <c r="X10870" s="51"/>
    </row>
    <row r="10871" spans="2:24" ht="15.75" x14ac:dyDescent="0.25">
      <c r="B10871" s="34"/>
      <c r="X10871" s="51"/>
    </row>
    <row r="10872" spans="2:24" ht="15.75" x14ac:dyDescent="0.25">
      <c r="B10872" s="34"/>
      <c r="X10872" s="51"/>
    </row>
    <row r="10873" spans="2:24" ht="15.75" x14ac:dyDescent="0.25">
      <c r="B10873" s="34"/>
      <c r="X10873" s="51"/>
    </row>
    <row r="10874" spans="2:24" ht="15.75" x14ac:dyDescent="0.25">
      <c r="B10874" s="34"/>
      <c r="X10874" s="51"/>
    </row>
    <row r="10875" spans="2:24" ht="15.75" x14ac:dyDescent="0.25">
      <c r="B10875" s="34"/>
      <c r="X10875" s="51"/>
    </row>
    <row r="10876" spans="2:24" ht="15.75" x14ac:dyDescent="0.25">
      <c r="B10876" s="34"/>
      <c r="X10876" s="51"/>
    </row>
    <row r="10877" spans="2:24" ht="15.75" x14ac:dyDescent="0.25">
      <c r="B10877" s="34"/>
      <c r="X10877" s="51"/>
    </row>
    <row r="10878" spans="2:24" ht="15.75" x14ac:dyDescent="0.25">
      <c r="B10878" s="34"/>
      <c r="X10878" s="51"/>
    </row>
    <row r="10879" spans="2:24" ht="15.75" x14ac:dyDescent="0.25">
      <c r="B10879" s="34"/>
      <c r="X10879" s="51"/>
    </row>
    <row r="10880" spans="2:24" ht="15.75" x14ac:dyDescent="0.25">
      <c r="B10880" s="34"/>
      <c r="X10880" s="51"/>
    </row>
    <row r="10881" spans="2:24" ht="15.75" x14ac:dyDescent="0.25">
      <c r="B10881" s="34"/>
      <c r="X10881" s="51"/>
    </row>
    <row r="10882" spans="2:24" ht="15.75" x14ac:dyDescent="0.25">
      <c r="B10882" s="34"/>
      <c r="X10882" s="51"/>
    </row>
    <row r="10883" spans="2:24" ht="15.75" x14ac:dyDescent="0.25">
      <c r="B10883" s="34"/>
      <c r="X10883" s="51"/>
    </row>
    <row r="10884" spans="2:24" ht="15.75" x14ac:dyDescent="0.25">
      <c r="B10884" s="34"/>
      <c r="X10884" s="51"/>
    </row>
    <row r="10885" spans="2:24" ht="15.75" x14ac:dyDescent="0.25">
      <c r="B10885" s="34"/>
      <c r="X10885" s="51"/>
    </row>
    <row r="10886" spans="2:24" ht="15.75" x14ac:dyDescent="0.25">
      <c r="B10886" s="34"/>
      <c r="X10886" s="51"/>
    </row>
    <row r="10887" spans="2:24" ht="15.75" x14ac:dyDescent="0.25">
      <c r="B10887" s="34"/>
      <c r="X10887" s="51"/>
    </row>
    <row r="10888" spans="2:24" ht="15.75" x14ac:dyDescent="0.25">
      <c r="B10888" s="34"/>
      <c r="X10888" s="51"/>
    </row>
    <row r="10889" spans="2:24" ht="15.75" x14ac:dyDescent="0.25">
      <c r="B10889" s="34"/>
      <c r="X10889" s="51"/>
    </row>
    <row r="10890" spans="2:24" ht="15.75" x14ac:dyDescent="0.25">
      <c r="B10890" s="34"/>
      <c r="X10890" s="51"/>
    </row>
    <row r="10891" spans="2:24" ht="15.75" x14ac:dyDescent="0.25">
      <c r="B10891" s="34"/>
      <c r="X10891" s="51"/>
    </row>
    <row r="10892" spans="2:24" ht="15.75" x14ac:dyDescent="0.25">
      <c r="B10892" s="34"/>
      <c r="X10892" s="51"/>
    </row>
    <row r="10893" spans="2:24" ht="15.75" x14ac:dyDescent="0.25">
      <c r="B10893" s="34"/>
      <c r="X10893" s="51"/>
    </row>
    <row r="10894" spans="2:24" ht="15.75" x14ac:dyDescent="0.25">
      <c r="B10894" s="34"/>
      <c r="X10894" s="51"/>
    </row>
    <row r="10895" spans="2:24" ht="15.75" x14ac:dyDescent="0.25">
      <c r="B10895" s="34"/>
      <c r="X10895" s="51"/>
    </row>
    <row r="10896" spans="2:24" ht="15.75" x14ac:dyDescent="0.25">
      <c r="B10896" s="34"/>
      <c r="X10896" s="51"/>
    </row>
    <row r="10897" spans="2:24" ht="15.75" x14ac:dyDescent="0.25">
      <c r="B10897" s="34"/>
      <c r="X10897" s="51"/>
    </row>
    <row r="10898" spans="2:24" ht="15.75" x14ac:dyDescent="0.25">
      <c r="B10898" s="34"/>
      <c r="X10898" s="51"/>
    </row>
    <row r="10899" spans="2:24" ht="15.75" x14ac:dyDescent="0.25">
      <c r="B10899" s="34"/>
      <c r="X10899" s="51"/>
    </row>
    <row r="10900" spans="2:24" ht="15.75" x14ac:dyDescent="0.25">
      <c r="B10900" s="34"/>
      <c r="X10900" s="51"/>
    </row>
    <row r="10901" spans="2:24" ht="15.75" x14ac:dyDescent="0.25">
      <c r="B10901" s="34"/>
      <c r="X10901" s="51"/>
    </row>
    <row r="10902" spans="2:24" ht="15.75" x14ac:dyDescent="0.25">
      <c r="B10902" s="34"/>
      <c r="X10902" s="51"/>
    </row>
    <row r="10903" spans="2:24" ht="15.75" x14ac:dyDescent="0.25">
      <c r="B10903" s="34"/>
      <c r="X10903" s="51"/>
    </row>
    <row r="10904" spans="2:24" ht="15.75" x14ac:dyDescent="0.25">
      <c r="B10904" s="34"/>
      <c r="X10904" s="51"/>
    </row>
    <row r="10905" spans="2:24" ht="15.75" x14ac:dyDescent="0.25">
      <c r="B10905" s="34"/>
      <c r="X10905" s="51"/>
    </row>
    <row r="10906" spans="2:24" ht="15.75" x14ac:dyDescent="0.25">
      <c r="B10906" s="34"/>
      <c r="X10906" s="51"/>
    </row>
    <row r="10907" spans="2:24" ht="15.75" x14ac:dyDescent="0.25">
      <c r="B10907" s="34"/>
      <c r="X10907" s="51"/>
    </row>
    <row r="10908" spans="2:24" ht="15.75" x14ac:dyDescent="0.25">
      <c r="B10908" s="34"/>
      <c r="X10908" s="51"/>
    </row>
    <row r="10909" spans="2:24" ht="15.75" x14ac:dyDescent="0.25">
      <c r="B10909" s="34"/>
      <c r="X10909" s="51"/>
    </row>
    <row r="10910" spans="2:24" ht="15.75" x14ac:dyDescent="0.25">
      <c r="B10910" s="34"/>
      <c r="X10910" s="51"/>
    </row>
    <row r="10911" spans="2:24" ht="15.75" x14ac:dyDescent="0.25">
      <c r="B10911" s="34"/>
      <c r="X10911" s="51"/>
    </row>
    <row r="10912" spans="2:24" ht="15.75" x14ac:dyDescent="0.25">
      <c r="B10912" s="34"/>
      <c r="X10912" s="51"/>
    </row>
    <row r="10913" spans="2:24" ht="15.75" x14ac:dyDescent="0.25">
      <c r="B10913" s="34"/>
      <c r="X10913" s="51"/>
    </row>
    <row r="10914" spans="2:24" ht="15.75" x14ac:dyDescent="0.25">
      <c r="B10914" s="34"/>
      <c r="X10914" s="51"/>
    </row>
    <row r="10915" spans="2:24" ht="15.75" x14ac:dyDescent="0.25">
      <c r="B10915" s="34"/>
      <c r="X10915" s="51"/>
    </row>
    <row r="10916" spans="2:24" ht="15.75" x14ac:dyDescent="0.25">
      <c r="B10916" s="34"/>
      <c r="X10916" s="51"/>
    </row>
    <row r="10917" spans="2:24" ht="15.75" x14ac:dyDescent="0.25">
      <c r="B10917" s="34"/>
      <c r="X10917" s="51"/>
    </row>
    <row r="10918" spans="2:24" ht="15.75" x14ac:dyDescent="0.25">
      <c r="B10918" s="34"/>
      <c r="X10918" s="51"/>
    </row>
    <row r="10919" spans="2:24" ht="15.75" x14ac:dyDescent="0.25">
      <c r="B10919" s="34"/>
      <c r="X10919" s="51"/>
    </row>
    <row r="10920" spans="2:24" ht="15.75" x14ac:dyDescent="0.25">
      <c r="B10920" s="34"/>
      <c r="X10920" s="51"/>
    </row>
    <row r="10921" spans="2:24" ht="15.75" x14ac:dyDescent="0.25">
      <c r="B10921" s="34"/>
      <c r="X10921" s="51"/>
    </row>
    <row r="10922" spans="2:24" ht="15.75" x14ac:dyDescent="0.25">
      <c r="B10922" s="34"/>
      <c r="X10922" s="51"/>
    </row>
    <row r="10923" spans="2:24" ht="15.75" x14ac:dyDescent="0.25">
      <c r="B10923" s="34"/>
      <c r="X10923" s="51"/>
    </row>
    <row r="10924" spans="2:24" ht="15.75" x14ac:dyDescent="0.25">
      <c r="B10924" s="34"/>
      <c r="X10924" s="51"/>
    </row>
    <row r="10925" spans="2:24" ht="15.75" x14ac:dyDescent="0.25">
      <c r="B10925" s="34"/>
      <c r="X10925" s="51"/>
    </row>
    <row r="10926" spans="2:24" ht="15.75" x14ac:dyDescent="0.25">
      <c r="B10926" s="34"/>
      <c r="X10926" s="51"/>
    </row>
    <row r="10927" spans="2:24" ht="15.75" x14ac:dyDescent="0.25">
      <c r="B10927" s="34"/>
      <c r="X10927" s="51"/>
    </row>
    <row r="10928" spans="2:24" ht="15.75" x14ac:dyDescent="0.25">
      <c r="B10928" s="34"/>
      <c r="X10928" s="51"/>
    </row>
    <row r="10929" spans="2:24" ht="15.75" x14ac:dyDescent="0.25">
      <c r="B10929" s="34"/>
      <c r="X10929" s="51"/>
    </row>
    <row r="10930" spans="2:24" ht="15.75" x14ac:dyDescent="0.25">
      <c r="B10930" s="34"/>
      <c r="X10930" s="51"/>
    </row>
    <row r="10931" spans="2:24" ht="15.75" x14ac:dyDescent="0.25">
      <c r="B10931" s="34"/>
      <c r="X10931" s="51"/>
    </row>
    <row r="10932" spans="2:24" ht="15.75" x14ac:dyDescent="0.25">
      <c r="B10932" s="34"/>
      <c r="X10932" s="51"/>
    </row>
    <row r="10933" spans="2:24" ht="15.75" x14ac:dyDescent="0.25">
      <c r="B10933" s="34"/>
      <c r="X10933" s="51"/>
    </row>
    <row r="10934" spans="2:24" ht="15.75" x14ac:dyDescent="0.25">
      <c r="B10934" s="34"/>
      <c r="X10934" s="51"/>
    </row>
    <row r="10935" spans="2:24" ht="15.75" x14ac:dyDescent="0.25">
      <c r="B10935" s="34"/>
      <c r="X10935" s="51"/>
    </row>
    <row r="10936" spans="2:24" ht="15.75" x14ac:dyDescent="0.25">
      <c r="B10936" s="34"/>
      <c r="X10936" s="51"/>
    </row>
    <row r="10937" spans="2:24" ht="15.75" x14ac:dyDescent="0.25">
      <c r="B10937" s="34"/>
      <c r="X10937" s="51"/>
    </row>
    <row r="10938" spans="2:24" ht="15.75" x14ac:dyDescent="0.25">
      <c r="B10938" s="34"/>
      <c r="X10938" s="51"/>
    </row>
    <row r="10939" spans="2:24" ht="15.75" x14ac:dyDescent="0.25">
      <c r="B10939" s="34"/>
      <c r="X10939" s="51"/>
    </row>
    <row r="10940" spans="2:24" ht="15.75" x14ac:dyDescent="0.25">
      <c r="B10940" s="34"/>
      <c r="X10940" s="51"/>
    </row>
    <row r="10941" spans="2:24" ht="15.75" x14ac:dyDescent="0.25">
      <c r="B10941" s="34"/>
      <c r="X10941" s="51"/>
    </row>
    <row r="10942" spans="2:24" ht="15.75" x14ac:dyDescent="0.25">
      <c r="B10942" s="34"/>
      <c r="X10942" s="51"/>
    </row>
    <row r="10943" spans="2:24" ht="15.75" x14ac:dyDescent="0.25">
      <c r="B10943" s="34"/>
      <c r="X10943" s="51"/>
    </row>
    <row r="10944" spans="2:24" ht="15.75" x14ac:dyDescent="0.25">
      <c r="B10944" s="34"/>
      <c r="X10944" s="51"/>
    </row>
    <row r="10945" spans="2:24" ht="15.75" x14ac:dyDescent="0.25">
      <c r="B10945" s="34"/>
      <c r="X10945" s="51"/>
    </row>
    <row r="10946" spans="2:24" ht="15.75" x14ac:dyDescent="0.25">
      <c r="B10946" s="34"/>
      <c r="X10946" s="51"/>
    </row>
    <row r="10947" spans="2:24" ht="15.75" x14ac:dyDescent="0.25">
      <c r="B10947" s="34"/>
      <c r="X10947" s="51"/>
    </row>
    <row r="10948" spans="2:24" ht="15.75" x14ac:dyDescent="0.25">
      <c r="B10948" s="34"/>
      <c r="X10948" s="51"/>
    </row>
    <row r="10949" spans="2:24" ht="15.75" x14ac:dyDescent="0.25">
      <c r="B10949" s="34"/>
      <c r="X10949" s="51"/>
    </row>
    <row r="10950" spans="2:24" ht="15.75" x14ac:dyDescent="0.25">
      <c r="B10950" s="34"/>
      <c r="X10950" s="51"/>
    </row>
    <row r="10951" spans="2:24" ht="15.75" x14ac:dyDescent="0.25">
      <c r="B10951" s="34"/>
      <c r="X10951" s="51"/>
    </row>
    <row r="10952" spans="2:24" ht="15.75" x14ac:dyDescent="0.25">
      <c r="B10952" s="34"/>
      <c r="X10952" s="51"/>
    </row>
    <row r="10953" spans="2:24" ht="15.75" x14ac:dyDescent="0.25">
      <c r="B10953" s="34"/>
      <c r="X10953" s="51"/>
    </row>
    <row r="10954" spans="2:24" ht="15.75" x14ac:dyDescent="0.25">
      <c r="B10954" s="34"/>
      <c r="X10954" s="51"/>
    </row>
    <row r="10955" spans="2:24" ht="15.75" x14ac:dyDescent="0.25">
      <c r="B10955" s="34"/>
      <c r="X10955" s="51"/>
    </row>
    <row r="10956" spans="2:24" ht="15.75" x14ac:dyDescent="0.25">
      <c r="B10956" s="34"/>
      <c r="X10956" s="51"/>
    </row>
    <row r="10957" spans="2:24" ht="15.75" x14ac:dyDescent="0.25">
      <c r="B10957" s="34"/>
      <c r="X10957" s="51"/>
    </row>
    <row r="10958" spans="2:24" ht="15.75" x14ac:dyDescent="0.25">
      <c r="B10958" s="34"/>
      <c r="X10958" s="51"/>
    </row>
    <row r="10959" spans="2:24" ht="15.75" x14ac:dyDescent="0.25">
      <c r="B10959" s="34"/>
      <c r="X10959" s="51"/>
    </row>
    <row r="10960" spans="2:24" ht="15.75" x14ac:dyDescent="0.25">
      <c r="B10960" s="34"/>
      <c r="X10960" s="51"/>
    </row>
    <row r="10961" spans="2:24" ht="15.75" x14ac:dyDescent="0.25">
      <c r="B10961" s="34"/>
      <c r="X10961" s="51"/>
    </row>
    <row r="10962" spans="2:24" ht="15.75" x14ac:dyDescent="0.25">
      <c r="B10962" s="34"/>
      <c r="X10962" s="51"/>
    </row>
    <row r="10963" spans="2:24" ht="15.75" x14ac:dyDescent="0.25">
      <c r="B10963" s="34"/>
      <c r="X10963" s="51"/>
    </row>
    <row r="10964" spans="2:24" ht="15.75" x14ac:dyDescent="0.25">
      <c r="B10964" s="34"/>
      <c r="X10964" s="51"/>
    </row>
    <row r="10965" spans="2:24" ht="15.75" x14ac:dyDescent="0.25">
      <c r="B10965" s="34"/>
      <c r="X10965" s="51"/>
    </row>
    <row r="10966" spans="2:24" ht="15.75" x14ac:dyDescent="0.25">
      <c r="B10966" s="34"/>
      <c r="X10966" s="51"/>
    </row>
    <row r="10967" spans="2:24" ht="15.75" x14ac:dyDescent="0.25">
      <c r="B10967" s="34"/>
      <c r="X10967" s="51"/>
    </row>
    <row r="10968" spans="2:24" ht="15.75" x14ac:dyDescent="0.25">
      <c r="B10968" s="34"/>
      <c r="X10968" s="51"/>
    </row>
    <row r="10969" spans="2:24" ht="15.75" x14ac:dyDescent="0.25">
      <c r="B10969" s="34"/>
      <c r="X10969" s="51"/>
    </row>
    <row r="10970" spans="2:24" ht="15.75" x14ac:dyDescent="0.25">
      <c r="B10970" s="34"/>
      <c r="X10970" s="51"/>
    </row>
    <row r="10971" spans="2:24" ht="15.75" x14ac:dyDescent="0.25">
      <c r="B10971" s="34"/>
      <c r="X10971" s="51"/>
    </row>
    <row r="10972" spans="2:24" ht="15.75" x14ac:dyDescent="0.25">
      <c r="B10972" s="34"/>
      <c r="X10972" s="51"/>
    </row>
    <row r="10973" spans="2:24" ht="15.75" x14ac:dyDescent="0.25">
      <c r="B10973" s="34"/>
      <c r="X10973" s="51"/>
    </row>
    <row r="10974" spans="2:24" ht="15.75" x14ac:dyDescent="0.25">
      <c r="B10974" s="34"/>
      <c r="X10974" s="51"/>
    </row>
    <row r="10975" spans="2:24" ht="15.75" x14ac:dyDescent="0.25">
      <c r="B10975" s="34"/>
      <c r="X10975" s="51"/>
    </row>
    <row r="10976" spans="2:24" ht="15.75" x14ac:dyDescent="0.25">
      <c r="B10976" s="34"/>
      <c r="X10976" s="51"/>
    </row>
    <row r="10977" spans="2:24" ht="15.75" x14ac:dyDescent="0.25">
      <c r="B10977" s="34"/>
      <c r="X10977" s="51"/>
    </row>
    <row r="10978" spans="2:24" ht="15.75" x14ac:dyDescent="0.25">
      <c r="B10978" s="34"/>
      <c r="X10978" s="51"/>
    </row>
    <row r="10979" spans="2:24" ht="15.75" x14ac:dyDescent="0.25">
      <c r="B10979" s="34"/>
      <c r="X10979" s="51"/>
    </row>
    <row r="10980" spans="2:24" ht="15.75" x14ac:dyDescent="0.25">
      <c r="B10980" s="34"/>
      <c r="X10980" s="51"/>
    </row>
    <row r="10981" spans="2:24" ht="15.75" x14ac:dyDescent="0.25">
      <c r="B10981" s="34"/>
      <c r="X10981" s="51"/>
    </row>
    <row r="10982" spans="2:24" ht="15.75" x14ac:dyDescent="0.25">
      <c r="B10982" s="34"/>
      <c r="X10982" s="51"/>
    </row>
    <row r="10983" spans="2:24" ht="15.75" x14ac:dyDescent="0.25">
      <c r="B10983" s="34"/>
      <c r="X10983" s="51"/>
    </row>
    <row r="10984" spans="2:24" ht="15.75" x14ac:dyDescent="0.25">
      <c r="B10984" s="34"/>
      <c r="X10984" s="51"/>
    </row>
    <row r="10985" spans="2:24" ht="15.75" x14ac:dyDescent="0.25">
      <c r="B10985" s="34"/>
      <c r="X10985" s="51"/>
    </row>
    <row r="10986" spans="2:24" ht="15.75" x14ac:dyDescent="0.25">
      <c r="B10986" s="34"/>
      <c r="X10986" s="51"/>
    </row>
    <row r="10987" spans="2:24" ht="15.75" x14ac:dyDescent="0.25">
      <c r="B10987" s="34"/>
      <c r="X10987" s="51"/>
    </row>
    <row r="10988" spans="2:24" ht="15.75" x14ac:dyDescent="0.25">
      <c r="B10988" s="34"/>
      <c r="X10988" s="51"/>
    </row>
    <row r="10989" spans="2:24" ht="15.75" x14ac:dyDescent="0.25">
      <c r="B10989" s="34"/>
      <c r="X10989" s="51"/>
    </row>
    <row r="10990" spans="2:24" ht="15.75" x14ac:dyDescent="0.25">
      <c r="B10990" s="34"/>
      <c r="X10990" s="51"/>
    </row>
    <row r="10991" spans="2:24" ht="15.75" x14ac:dyDescent="0.25">
      <c r="B10991" s="34"/>
      <c r="X10991" s="51"/>
    </row>
    <row r="10992" spans="2:24" ht="15.75" x14ac:dyDescent="0.25">
      <c r="B10992" s="34"/>
      <c r="X10992" s="51"/>
    </row>
    <row r="10993" spans="2:24" ht="15.75" x14ac:dyDescent="0.25">
      <c r="B10993" s="34"/>
      <c r="X10993" s="51"/>
    </row>
    <row r="10994" spans="2:24" ht="15.75" x14ac:dyDescent="0.25">
      <c r="B10994" s="34"/>
      <c r="X10994" s="51"/>
    </row>
    <row r="10995" spans="2:24" ht="15.75" x14ac:dyDescent="0.25">
      <c r="B10995" s="34"/>
      <c r="X10995" s="51"/>
    </row>
    <row r="10996" spans="2:24" ht="15.75" x14ac:dyDescent="0.25">
      <c r="B10996" s="34"/>
      <c r="X10996" s="51"/>
    </row>
    <row r="10997" spans="2:24" ht="15.75" x14ac:dyDescent="0.25">
      <c r="B10997" s="34"/>
      <c r="X10997" s="51"/>
    </row>
    <row r="10998" spans="2:24" ht="15.75" x14ac:dyDescent="0.25">
      <c r="B10998" s="34"/>
      <c r="X10998" s="51"/>
    </row>
    <row r="10999" spans="2:24" ht="15.75" x14ac:dyDescent="0.25">
      <c r="B10999" s="34"/>
      <c r="X10999" s="51"/>
    </row>
    <row r="11000" spans="2:24" ht="15.75" x14ac:dyDescent="0.25">
      <c r="B11000" s="34"/>
      <c r="X11000" s="51"/>
    </row>
    <row r="11001" spans="2:24" ht="15.75" x14ac:dyDescent="0.25">
      <c r="B11001" s="34"/>
      <c r="X11001" s="51"/>
    </row>
    <row r="11002" spans="2:24" ht="15.75" x14ac:dyDescent="0.25">
      <c r="B11002" s="34"/>
      <c r="X11002" s="51"/>
    </row>
    <row r="11003" spans="2:24" ht="15.75" x14ac:dyDescent="0.25">
      <c r="B11003" s="34"/>
      <c r="X11003" s="51"/>
    </row>
    <row r="11004" spans="2:24" ht="15.75" x14ac:dyDescent="0.25">
      <c r="B11004" s="34"/>
      <c r="X11004" s="51"/>
    </row>
    <row r="11005" spans="2:24" ht="15.75" x14ac:dyDescent="0.25">
      <c r="B11005" s="34"/>
      <c r="X11005" s="51"/>
    </row>
    <row r="11006" spans="2:24" ht="15.75" x14ac:dyDescent="0.25">
      <c r="B11006" s="34"/>
      <c r="X11006" s="51"/>
    </row>
    <row r="11007" spans="2:24" ht="15.75" x14ac:dyDescent="0.25">
      <c r="B11007" s="34"/>
      <c r="X11007" s="51"/>
    </row>
    <row r="11008" spans="2:24" ht="15.75" x14ac:dyDescent="0.25">
      <c r="B11008" s="34"/>
      <c r="X11008" s="51"/>
    </row>
    <row r="11009" spans="2:24" ht="15.75" x14ac:dyDescent="0.25">
      <c r="B11009" s="34"/>
      <c r="X11009" s="51"/>
    </row>
    <row r="11010" spans="2:24" ht="15.75" x14ac:dyDescent="0.25">
      <c r="B11010" s="34"/>
      <c r="X11010" s="51"/>
    </row>
    <row r="11011" spans="2:24" ht="15.75" x14ac:dyDescent="0.25">
      <c r="B11011" s="34"/>
      <c r="X11011" s="51"/>
    </row>
    <row r="11012" spans="2:24" ht="15.75" x14ac:dyDescent="0.25">
      <c r="B11012" s="34"/>
      <c r="X11012" s="51"/>
    </row>
    <row r="11013" spans="2:24" ht="15.75" x14ac:dyDescent="0.25">
      <c r="B11013" s="34"/>
      <c r="X11013" s="51"/>
    </row>
    <row r="11014" spans="2:24" ht="15.75" x14ac:dyDescent="0.25">
      <c r="B11014" s="34"/>
      <c r="X11014" s="51"/>
    </row>
    <row r="11015" spans="2:24" ht="15.75" x14ac:dyDescent="0.25">
      <c r="B11015" s="34"/>
      <c r="X11015" s="51"/>
    </row>
    <row r="11016" spans="2:24" ht="15.75" x14ac:dyDescent="0.25">
      <c r="B11016" s="34"/>
      <c r="X11016" s="51"/>
    </row>
    <row r="11017" spans="2:24" ht="15.75" x14ac:dyDescent="0.25">
      <c r="B11017" s="34"/>
      <c r="X11017" s="51"/>
    </row>
    <row r="11018" spans="2:24" ht="15.75" x14ac:dyDescent="0.25">
      <c r="B11018" s="34"/>
      <c r="X11018" s="51"/>
    </row>
    <row r="11019" spans="2:24" ht="15.75" x14ac:dyDescent="0.25">
      <c r="B11019" s="34"/>
      <c r="X11019" s="51"/>
    </row>
    <row r="11020" spans="2:24" ht="15.75" x14ac:dyDescent="0.25">
      <c r="B11020" s="34"/>
      <c r="X11020" s="51"/>
    </row>
    <row r="11021" spans="2:24" ht="15.75" x14ac:dyDescent="0.25">
      <c r="B11021" s="34"/>
      <c r="X11021" s="51"/>
    </row>
    <row r="11022" spans="2:24" ht="15.75" x14ac:dyDescent="0.25">
      <c r="B11022" s="34"/>
      <c r="X11022" s="51"/>
    </row>
    <row r="11023" spans="2:24" ht="15.75" x14ac:dyDescent="0.25">
      <c r="B11023" s="34"/>
      <c r="X11023" s="51"/>
    </row>
    <row r="11024" spans="2:24" ht="15.75" x14ac:dyDescent="0.25">
      <c r="B11024" s="34"/>
      <c r="X11024" s="51"/>
    </row>
    <row r="11025" spans="2:24" ht="15.75" x14ac:dyDescent="0.25">
      <c r="B11025" s="34"/>
      <c r="X11025" s="51"/>
    </row>
    <row r="11026" spans="2:24" ht="15.75" x14ac:dyDescent="0.25">
      <c r="B11026" s="34"/>
      <c r="X11026" s="51"/>
    </row>
    <row r="11027" spans="2:24" ht="15.75" x14ac:dyDescent="0.25">
      <c r="B11027" s="34"/>
      <c r="X11027" s="51"/>
    </row>
    <row r="11028" spans="2:24" ht="15.75" x14ac:dyDescent="0.25">
      <c r="B11028" s="34"/>
      <c r="X11028" s="51"/>
    </row>
    <row r="11029" spans="2:24" ht="15.75" x14ac:dyDescent="0.25">
      <c r="B11029" s="34"/>
      <c r="X11029" s="51"/>
    </row>
    <row r="11030" spans="2:24" ht="15.75" x14ac:dyDescent="0.25">
      <c r="B11030" s="34"/>
      <c r="X11030" s="51"/>
    </row>
    <row r="11031" spans="2:24" ht="15.75" x14ac:dyDescent="0.25">
      <c r="B11031" s="34"/>
      <c r="X11031" s="51"/>
    </row>
    <row r="11032" spans="2:24" ht="15.75" x14ac:dyDescent="0.25">
      <c r="B11032" s="34"/>
      <c r="X11032" s="51"/>
    </row>
    <row r="11033" spans="2:24" ht="15.75" x14ac:dyDescent="0.25">
      <c r="B11033" s="34"/>
      <c r="X11033" s="51"/>
    </row>
    <row r="11034" spans="2:24" ht="15.75" x14ac:dyDescent="0.25">
      <c r="B11034" s="34"/>
      <c r="X11034" s="51"/>
    </row>
    <row r="11035" spans="2:24" ht="15.75" x14ac:dyDescent="0.25">
      <c r="B11035" s="34"/>
      <c r="X11035" s="51"/>
    </row>
    <row r="11036" spans="2:24" ht="15.75" x14ac:dyDescent="0.25">
      <c r="B11036" s="34"/>
      <c r="X11036" s="51"/>
    </row>
    <row r="11037" spans="2:24" ht="15.75" x14ac:dyDescent="0.25">
      <c r="B11037" s="34"/>
      <c r="X11037" s="51"/>
    </row>
    <row r="11038" spans="2:24" ht="15.75" x14ac:dyDescent="0.25">
      <c r="B11038" s="34"/>
      <c r="X11038" s="51"/>
    </row>
    <row r="11039" spans="2:24" ht="15.75" x14ac:dyDescent="0.25">
      <c r="B11039" s="34"/>
      <c r="X11039" s="51"/>
    </row>
    <row r="11040" spans="2:24" ht="15.75" x14ac:dyDescent="0.25">
      <c r="B11040" s="34"/>
      <c r="X11040" s="51"/>
    </row>
    <row r="11041" spans="2:24" ht="15.75" x14ac:dyDescent="0.25">
      <c r="B11041" s="34"/>
      <c r="X11041" s="51"/>
    </row>
    <row r="11042" spans="2:24" ht="15.75" x14ac:dyDescent="0.25">
      <c r="B11042" s="34"/>
      <c r="X11042" s="51"/>
    </row>
    <row r="11043" spans="2:24" ht="15.75" x14ac:dyDescent="0.25">
      <c r="B11043" s="34"/>
      <c r="X11043" s="51"/>
    </row>
    <row r="11044" spans="2:24" ht="15.75" x14ac:dyDescent="0.25">
      <c r="B11044" s="34"/>
      <c r="X11044" s="51"/>
    </row>
    <row r="11045" spans="2:24" ht="15.75" x14ac:dyDescent="0.25">
      <c r="B11045" s="34"/>
      <c r="X11045" s="51"/>
    </row>
    <row r="11046" spans="2:24" ht="15.75" x14ac:dyDescent="0.25">
      <c r="B11046" s="34"/>
      <c r="X11046" s="51"/>
    </row>
    <row r="11047" spans="2:24" ht="15.75" x14ac:dyDescent="0.25">
      <c r="B11047" s="34"/>
      <c r="X11047" s="51"/>
    </row>
    <row r="11048" spans="2:24" ht="15.75" x14ac:dyDescent="0.25">
      <c r="B11048" s="34"/>
      <c r="X11048" s="51"/>
    </row>
    <row r="11049" spans="2:24" ht="15.75" x14ac:dyDescent="0.25">
      <c r="B11049" s="34"/>
      <c r="X11049" s="51"/>
    </row>
    <row r="11050" spans="2:24" ht="15.75" x14ac:dyDescent="0.25">
      <c r="B11050" s="34"/>
      <c r="X11050" s="51"/>
    </row>
    <row r="11051" spans="2:24" ht="15.75" x14ac:dyDescent="0.25">
      <c r="B11051" s="34"/>
      <c r="X11051" s="51"/>
    </row>
    <row r="11052" spans="2:24" ht="15.75" x14ac:dyDescent="0.25">
      <c r="B11052" s="34"/>
      <c r="X11052" s="51"/>
    </row>
    <row r="11053" spans="2:24" ht="15.75" x14ac:dyDescent="0.25">
      <c r="B11053" s="34"/>
      <c r="X11053" s="51"/>
    </row>
    <row r="11054" spans="2:24" ht="15.75" x14ac:dyDescent="0.25">
      <c r="B11054" s="34"/>
      <c r="X11054" s="51"/>
    </row>
    <row r="11055" spans="2:24" ht="15.75" x14ac:dyDescent="0.25">
      <c r="B11055" s="34"/>
      <c r="X11055" s="51"/>
    </row>
    <row r="11056" spans="2:24" ht="15.75" x14ac:dyDescent="0.25">
      <c r="B11056" s="34"/>
      <c r="X11056" s="51"/>
    </row>
    <row r="11057" spans="2:24" ht="15.75" x14ac:dyDescent="0.25">
      <c r="B11057" s="34"/>
      <c r="X11057" s="51"/>
    </row>
    <row r="11058" spans="2:24" ht="15.75" x14ac:dyDescent="0.25">
      <c r="B11058" s="34"/>
      <c r="X11058" s="51"/>
    </row>
    <row r="11059" spans="2:24" ht="15.75" x14ac:dyDescent="0.25">
      <c r="B11059" s="34"/>
      <c r="X11059" s="51"/>
    </row>
    <row r="11060" spans="2:24" ht="15.75" x14ac:dyDescent="0.25">
      <c r="B11060" s="34"/>
      <c r="X11060" s="51"/>
    </row>
    <row r="11061" spans="2:24" ht="15.75" x14ac:dyDescent="0.25">
      <c r="B11061" s="34"/>
      <c r="X11061" s="51"/>
    </row>
    <row r="11062" spans="2:24" ht="15.75" x14ac:dyDescent="0.25">
      <c r="B11062" s="34"/>
      <c r="X11062" s="51"/>
    </row>
    <row r="11063" spans="2:24" ht="15.75" x14ac:dyDescent="0.25">
      <c r="B11063" s="34"/>
      <c r="X11063" s="51"/>
    </row>
    <row r="11064" spans="2:24" ht="15.75" x14ac:dyDescent="0.25">
      <c r="B11064" s="34"/>
      <c r="X11064" s="51"/>
    </row>
    <row r="11065" spans="2:24" ht="15.75" x14ac:dyDescent="0.25">
      <c r="B11065" s="34"/>
      <c r="X11065" s="51"/>
    </row>
    <row r="11066" spans="2:24" ht="15.75" x14ac:dyDescent="0.25">
      <c r="B11066" s="34"/>
      <c r="X11066" s="51"/>
    </row>
    <row r="11067" spans="2:24" ht="15.75" x14ac:dyDescent="0.25">
      <c r="B11067" s="34"/>
      <c r="X11067" s="51"/>
    </row>
    <row r="11068" spans="2:24" ht="15.75" x14ac:dyDescent="0.25">
      <c r="B11068" s="34"/>
      <c r="X11068" s="51"/>
    </row>
    <row r="11069" spans="2:24" ht="15.75" x14ac:dyDescent="0.25">
      <c r="B11069" s="34"/>
      <c r="X11069" s="51"/>
    </row>
    <row r="11070" spans="2:24" ht="15.75" x14ac:dyDescent="0.25">
      <c r="B11070" s="34"/>
      <c r="X11070" s="51"/>
    </row>
    <row r="11071" spans="2:24" ht="15.75" x14ac:dyDescent="0.25">
      <c r="B11071" s="34"/>
      <c r="X11071" s="51"/>
    </row>
    <row r="11072" spans="2:24" ht="15.75" x14ac:dyDescent="0.25">
      <c r="B11072" s="34"/>
      <c r="X11072" s="51"/>
    </row>
    <row r="11073" spans="2:24" ht="15.75" x14ac:dyDescent="0.25">
      <c r="B11073" s="34"/>
      <c r="X11073" s="51"/>
    </row>
    <row r="11074" spans="2:24" ht="15.75" x14ac:dyDescent="0.25">
      <c r="B11074" s="34"/>
      <c r="X11074" s="51"/>
    </row>
    <row r="11075" spans="2:24" ht="15.75" x14ac:dyDescent="0.25">
      <c r="B11075" s="34"/>
      <c r="X11075" s="51"/>
    </row>
    <row r="11076" spans="2:24" ht="15.75" x14ac:dyDescent="0.25">
      <c r="B11076" s="34"/>
      <c r="X11076" s="51"/>
    </row>
    <row r="11077" spans="2:24" ht="15.75" x14ac:dyDescent="0.25">
      <c r="B11077" s="34"/>
      <c r="X11077" s="51"/>
    </row>
    <row r="11078" spans="2:24" ht="15.75" x14ac:dyDescent="0.25">
      <c r="B11078" s="34"/>
      <c r="X11078" s="51"/>
    </row>
    <row r="11079" spans="2:24" ht="15.75" x14ac:dyDescent="0.25">
      <c r="B11079" s="34"/>
      <c r="X11079" s="51"/>
    </row>
    <row r="11080" spans="2:24" ht="15.75" x14ac:dyDescent="0.25">
      <c r="B11080" s="34"/>
      <c r="X11080" s="51"/>
    </row>
    <row r="11081" spans="2:24" ht="15.75" x14ac:dyDescent="0.25">
      <c r="B11081" s="34"/>
      <c r="X11081" s="51"/>
    </row>
    <row r="11082" spans="2:24" ht="15.75" x14ac:dyDescent="0.25">
      <c r="B11082" s="34"/>
      <c r="X11082" s="51"/>
    </row>
    <row r="11083" spans="2:24" ht="15.75" x14ac:dyDescent="0.25">
      <c r="B11083" s="34"/>
      <c r="X11083" s="51"/>
    </row>
    <row r="11084" spans="2:24" ht="15.75" x14ac:dyDescent="0.25">
      <c r="B11084" s="34"/>
      <c r="X11084" s="51"/>
    </row>
    <row r="11085" spans="2:24" ht="15.75" x14ac:dyDescent="0.25">
      <c r="B11085" s="34"/>
      <c r="X11085" s="51"/>
    </row>
    <row r="11086" spans="2:24" ht="15.75" x14ac:dyDescent="0.25">
      <c r="B11086" s="34"/>
      <c r="X11086" s="51"/>
    </row>
    <row r="11087" spans="2:24" ht="15.75" x14ac:dyDescent="0.25">
      <c r="B11087" s="34"/>
      <c r="X11087" s="51"/>
    </row>
    <row r="11088" spans="2:24" ht="15.75" x14ac:dyDescent="0.25">
      <c r="B11088" s="34"/>
      <c r="X11088" s="51"/>
    </row>
    <row r="11089" spans="2:24" ht="15.75" x14ac:dyDescent="0.25">
      <c r="B11089" s="34"/>
      <c r="X11089" s="51"/>
    </row>
    <row r="11090" spans="2:24" ht="15.75" x14ac:dyDescent="0.25">
      <c r="B11090" s="34"/>
      <c r="X11090" s="51"/>
    </row>
    <row r="11091" spans="2:24" ht="15.75" x14ac:dyDescent="0.25">
      <c r="B11091" s="34"/>
      <c r="X11091" s="51"/>
    </row>
    <row r="11092" spans="2:24" ht="15.75" x14ac:dyDescent="0.25">
      <c r="B11092" s="34"/>
      <c r="X11092" s="51"/>
    </row>
    <row r="11093" spans="2:24" ht="15.75" x14ac:dyDescent="0.25">
      <c r="B11093" s="34"/>
      <c r="X11093" s="51"/>
    </row>
    <row r="11094" spans="2:24" ht="15.75" x14ac:dyDescent="0.25">
      <c r="B11094" s="34"/>
      <c r="X11094" s="51"/>
    </row>
    <row r="11095" spans="2:24" ht="15.75" x14ac:dyDescent="0.25">
      <c r="B11095" s="34"/>
      <c r="X11095" s="51"/>
    </row>
    <row r="11096" spans="2:24" ht="15.75" x14ac:dyDescent="0.25">
      <c r="B11096" s="34"/>
      <c r="X11096" s="51"/>
    </row>
    <row r="11097" spans="2:24" ht="15.75" x14ac:dyDescent="0.25">
      <c r="B11097" s="34"/>
      <c r="X11097" s="51"/>
    </row>
    <row r="11098" spans="2:24" ht="15.75" x14ac:dyDescent="0.25">
      <c r="B11098" s="34"/>
      <c r="X11098" s="51"/>
    </row>
    <row r="11099" spans="2:24" ht="15.75" x14ac:dyDescent="0.25">
      <c r="B11099" s="34"/>
      <c r="X11099" s="51"/>
    </row>
    <row r="11100" spans="2:24" ht="15.75" x14ac:dyDescent="0.25">
      <c r="B11100" s="34"/>
      <c r="X11100" s="51"/>
    </row>
    <row r="11101" spans="2:24" ht="15.75" x14ac:dyDescent="0.25">
      <c r="B11101" s="34"/>
      <c r="X11101" s="51"/>
    </row>
    <row r="11102" spans="2:24" ht="15.75" x14ac:dyDescent="0.25">
      <c r="B11102" s="34"/>
      <c r="X11102" s="51"/>
    </row>
    <row r="11103" spans="2:24" ht="15.75" x14ac:dyDescent="0.25">
      <c r="B11103" s="34"/>
      <c r="X11103" s="51"/>
    </row>
    <row r="11104" spans="2:24" ht="15.75" x14ac:dyDescent="0.25">
      <c r="B11104" s="34"/>
      <c r="X11104" s="51"/>
    </row>
    <row r="11105" spans="2:24" ht="15.75" x14ac:dyDescent="0.25">
      <c r="B11105" s="34"/>
      <c r="X11105" s="51"/>
    </row>
    <row r="11106" spans="2:24" ht="15.75" x14ac:dyDescent="0.25">
      <c r="B11106" s="34"/>
      <c r="X11106" s="51"/>
    </row>
    <row r="11107" spans="2:24" ht="15.75" x14ac:dyDescent="0.25">
      <c r="B11107" s="34"/>
      <c r="X11107" s="51"/>
    </row>
    <row r="11108" spans="2:24" ht="15.75" x14ac:dyDescent="0.25">
      <c r="B11108" s="34"/>
      <c r="X11108" s="51"/>
    </row>
    <row r="11109" spans="2:24" ht="15.75" x14ac:dyDescent="0.25">
      <c r="B11109" s="34"/>
      <c r="X11109" s="51"/>
    </row>
    <row r="11110" spans="2:24" ht="15.75" x14ac:dyDescent="0.25">
      <c r="B11110" s="34"/>
      <c r="X11110" s="51"/>
    </row>
    <row r="11111" spans="2:24" ht="15.75" x14ac:dyDescent="0.25">
      <c r="B11111" s="34"/>
      <c r="X11111" s="51"/>
    </row>
    <row r="11112" spans="2:24" ht="15.75" x14ac:dyDescent="0.25">
      <c r="B11112" s="34"/>
      <c r="X11112" s="51"/>
    </row>
    <row r="11113" spans="2:24" ht="15.75" x14ac:dyDescent="0.25">
      <c r="B11113" s="34"/>
      <c r="X11113" s="51"/>
    </row>
    <row r="11114" spans="2:24" ht="15.75" x14ac:dyDescent="0.25">
      <c r="B11114" s="34"/>
      <c r="X11114" s="51"/>
    </row>
    <row r="11115" spans="2:24" ht="15.75" x14ac:dyDescent="0.25">
      <c r="B11115" s="34"/>
      <c r="X11115" s="51"/>
    </row>
    <row r="11116" spans="2:24" ht="15.75" x14ac:dyDescent="0.25">
      <c r="B11116" s="34"/>
      <c r="X11116" s="51"/>
    </row>
    <row r="11117" spans="2:24" ht="15.75" x14ac:dyDescent="0.25">
      <c r="B11117" s="34"/>
      <c r="X11117" s="51"/>
    </row>
    <row r="11118" spans="2:24" ht="15.75" x14ac:dyDescent="0.25">
      <c r="B11118" s="34"/>
      <c r="X11118" s="51"/>
    </row>
    <row r="11119" spans="2:24" ht="15.75" x14ac:dyDescent="0.25">
      <c r="B11119" s="34"/>
      <c r="X11119" s="51"/>
    </row>
    <row r="11120" spans="2:24" ht="15.75" x14ac:dyDescent="0.25">
      <c r="B11120" s="34"/>
      <c r="X11120" s="51"/>
    </row>
    <row r="11121" spans="2:24" ht="15.75" x14ac:dyDescent="0.25">
      <c r="B11121" s="34"/>
      <c r="X11121" s="51"/>
    </row>
    <row r="11122" spans="2:24" ht="15.75" x14ac:dyDescent="0.25">
      <c r="B11122" s="34"/>
      <c r="X11122" s="51"/>
    </row>
    <row r="11123" spans="2:24" ht="15.75" x14ac:dyDescent="0.25">
      <c r="B11123" s="34"/>
      <c r="X11123" s="51"/>
    </row>
    <row r="11124" spans="2:24" ht="15.75" x14ac:dyDescent="0.25">
      <c r="B11124" s="34"/>
      <c r="X11124" s="51"/>
    </row>
    <row r="11125" spans="2:24" ht="15.75" x14ac:dyDescent="0.25">
      <c r="B11125" s="34"/>
      <c r="X11125" s="51"/>
    </row>
    <row r="11126" spans="2:24" ht="15.75" x14ac:dyDescent="0.25">
      <c r="B11126" s="34"/>
      <c r="X11126" s="51"/>
    </row>
    <row r="11127" spans="2:24" ht="15.75" x14ac:dyDescent="0.25">
      <c r="B11127" s="34"/>
      <c r="X11127" s="51"/>
    </row>
    <row r="11128" spans="2:24" ht="15.75" x14ac:dyDescent="0.25">
      <c r="B11128" s="34"/>
      <c r="X11128" s="51"/>
    </row>
    <row r="11129" spans="2:24" ht="15.75" x14ac:dyDescent="0.25">
      <c r="B11129" s="34"/>
      <c r="X11129" s="51"/>
    </row>
    <row r="11130" spans="2:24" ht="15.75" x14ac:dyDescent="0.25">
      <c r="B11130" s="34"/>
      <c r="X11130" s="51"/>
    </row>
    <row r="11131" spans="2:24" ht="15.75" x14ac:dyDescent="0.25">
      <c r="B11131" s="34"/>
      <c r="X11131" s="51"/>
    </row>
    <row r="11132" spans="2:24" ht="15.75" x14ac:dyDescent="0.25">
      <c r="B11132" s="34"/>
      <c r="X11132" s="51"/>
    </row>
    <row r="11133" spans="2:24" ht="15.75" x14ac:dyDescent="0.25">
      <c r="B11133" s="34"/>
      <c r="X11133" s="51"/>
    </row>
    <row r="11134" spans="2:24" ht="15.75" x14ac:dyDescent="0.25">
      <c r="B11134" s="34"/>
      <c r="X11134" s="51"/>
    </row>
    <row r="11135" spans="2:24" ht="15.75" x14ac:dyDescent="0.25">
      <c r="B11135" s="34"/>
      <c r="X11135" s="51"/>
    </row>
    <row r="11136" spans="2:24" ht="15.75" x14ac:dyDescent="0.25">
      <c r="B11136" s="34"/>
      <c r="X11136" s="51"/>
    </row>
    <row r="11137" spans="2:24" ht="15.75" x14ac:dyDescent="0.25">
      <c r="B11137" s="34"/>
      <c r="X11137" s="51"/>
    </row>
    <row r="11138" spans="2:24" ht="15.75" x14ac:dyDescent="0.25">
      <c r="B11138" s="34"/>
      <c r="X11138" s="51"/>
    </row>
    <row r="11139" spans="2:24" ht="15.75" x14ac:dyDescent="0.25">
      <c r="B11139" s="34"/>
      <c r="X11139" s="51"/>
    </row>
    <row r="11140" spans="2:24" ht="15.75" x14ac:dyDescent="0.25">
      <c r="B11140" s="34"/>
      <c r="X11140" s="51"/>
    </row>
    <row r="11141" spans="2:24" ht="15.75" x14ac:dyDescent="0.25">
      <c r="B11141" s="34"/>
      <c r="X11141" s="51"/>
    </row>
    <row r="11142" spans="2:24" ht="15.75" x14ac:dyDescent="0.25">
      <c r="B11142" s="34"/>
      <c r="X11142" s="51"/>
    </row>
    <row r="11143" spans="2:24" ht="15.75" x14ac:dyDescent="0.25">
      <c r="B11143" s="34"/>
      <c r="X11143" s="51"/>
    </row>
    <row r="11144" spans="2:24" ht="15.75" x14ac:dyDescent="0.25">
      <c r="B11144" s="34"/>
      <c r="X11144" s="51"/>
    </row>
    <row r="11145" spans="2:24" ht="15.75" x14ac:dyDescent="0.25">
      <c r="B11145" s="34"/>
      <c r="X11145" s="51"/>
    </row>
    <row r="11146" spans="2:24" ht="15.75" x14ac:dyDescent="0.25">
      <c r="B11146" s="34"/>
      <c r="X11146" s="51"/>
    </row>
    <row r="11147" spans="2:24" ht="15.75" x14ac:dyDescent="0.25">
      <c r="B11147" s="34"/>
      <c r="X11147" s="51"/>
    </row>
    <row r="11148" spans="2:24" ht="15.75" x14ac:dyDescent="0.25">
      <c r="B11148" s="34"/>
      <c r="X11148" s="51"/>
    </row>
    <row r="11149" spans="2:24" ht="15.75" x14ac:dyDescent="0.25">
      <c r="B11149" s="34"/>
      <c r="X11149" s="51"/>
    </row>
    <row r="11150" spans="2:24" ht="15.75" x14ac:dyDescent="0.25">
      <c r="B11150" s="34"/>
      <c r="X11150" s="51"/>
    </row>
    <row r="11151" spans="2:24" ht="15.75" x14ac:dyDescent="0.25">
      <c r="B11151" s="34"/>
      <c r="X11151" s="51"/>
    </row>
    <row r="11152" spans="2:24" ht="15.75" x14ac:dyDescent="0.25">
      <c r="B11152" s="34"/>
      <c r="X11152" s="51"/>
    </row>
    <row r="11153" spans="2:24" ht="15.75" x14ac:dyDescent="0.25">
      <c r="B11153" s="34"/>
      <c r="X11153" s="51"/>
    </row>
    <row r="11154" spans="2:24" ht="15.75" x14ac:dyDescent="0.25">
      <c r="B11154" s="34"/>
      <c r="X11154" s="51"/>
    </row>
    <row r="11155" spans="2:24" ht="15.75" x14ac:dyDescent="0.25">
      <c r="B11155" s="34"/>
      <c r="X11155" s="51"/>
    </row>
    <row r="11156" spans="2:24" ht="15.75" x14ac:dyDescent="0.25">
      <c r="B11156" s="34"/>
      <c r="X11156" s="51"/>
    </row>
    <row r="11157" spans="2:24" ht="15.75" x14ac:dyDescent="0.25">
      <c r="B11157" s="34"/>
      <c r="X11157" s="51"/>
    </row>
    <row r="11158" spans="2:24" ht="15.75" x14ac:dyDescent="0.25">
      <c r="B11158" s="34"/>
      <c r="X11158" s="51"/>
    </row>
    <row r="11159" spans="2:24" ht="15.75" x14ac:dyDescent="0.25">
      <c r="B11159" s="34"/>
      <c r="X11159" s="51"/>
    </row>
    <row r="11160" spans="2:24" ht="15.75" x14ac:dyDescent="0.25">
      <c r="B11160" s="34"/>
      <c r="X11160" s="51"/>
    </row>
    <row r="11161" spans="2:24" ht="15.75" x14ac:dyDescent="0.25">
      <c r="B11161" s="34"/>
      <c r="X11161" s="51"/>
    </row>
    <row r="11162" spans="2:24" ht="15.75" x14ac:dyDescent="0.25">
      <c r="B11162" s="34"/>
      <c r="X11162" s="51"/>
    </row>
    <row r="11163" spans="2:24" ht="15.75" x14ac:dyDescent="0.25">
      <c r="B11163" s="34"/>
      <c r="X11163" s="51"/>
    </row>
    <row r="11164" spans="2:24" ht="15.75" x14ac:dyDescent="0.25">
      <c r="B11164" s="34"/>
      <c r="X11164" s="51"/>
    </row>
    <row r="11165" spans="2:24" ht="15.75" x14ac:dyDescent="0.25">
      <c r="B11165" s="34"/>
      <c r="X11165" s="51"/>
    </row>
    <row r="11166" spans="2:24" ht="15.75" x14ac:dyDescent="0.25">
      <c r="B11166" s="34"/>
      <c r="X11166" s="51"/>
    </row>
    <row r="11167" spans="2:24" ht="15.75" x14ac:dyDescent="0.25">
      <c r="B11167" s="34"/>
      <c r="X11167" s="51"/>
    </row>
    <row r="11168" spans="2:24" ht="15.75" x14ac:dyDescent="0.25">
      <c r="B11168" s="34"/>
      <c r="X11168" s="51"/>
    </row>
    <row r="11169" spans="2:24" ht="15.75" x14ac:dyDescent="0.25">
      <c r="B11169" s="34"/>
      <c r="X11169" s="51"/>
    </row>
    <row r="11170" spans="2:24" ht="15.75" x14ac:dyDescent="0.25">
      <c r="B11170" s="34"/>
      <c r="X11170" s="51"/>
    </row>
    <row r="11171" spans="2:24" ht="15.75" x14ac:dyDescent="0.25">
      <c r="B11171" s="34"/>
      <c r="X11171" s="51"/>
    </row>
    <row r="11172" spans="2:24" ht="15.75" x14ac:dyDescent="0.25">
      <c r="B11172" s="34"/>
      <c r="X11172" s="51"/>
    </row>
    <row r="11173" spans="2:24" ht="15.75" x14ac:dyDescent="0.25">
      <c r="B11173" s="34"/>
      <c r="X11173" s="51"/>
    </row>
    <row r="11174" spans="2:24" ht="15.75" x14ac:dyDescent="0.25">
      <c r="B11174" s="34"/>
      <c r="X11174" s="51"/>
    </row>
    <row r="11175" spans="2:24" ht="15.75" x14ac:dyDescent="0.25">
      <c r="B11175" s="34"/>
      <c r="X11175" s="51"/>
    </row>
    <row r="11176" spans="2:24" ht="15.75" x14ac:dyDescent="0.25">
      <c r="B11176" s="34"/>
      <c r="X11176" s="51"/>
    </row>
    <row r="11177" spans="2:24" ht="15.75" x14ac:dyDescent="0.25">
      <c r="B11177" s="34"/>
      <c r="X11177" s="51"/>
    </row>
    <row r="11178" spans="2:24" ht="15.75" x14ac:dyDescent="0.25">
      <c r="B11178" s="34"/>
      <c r="X11178" s="51"/>
    </row>
    <row r="11179" spans="2:24" ht="15.75" x14ac:dyDescent="0.25">
      <c r="B11179" s="34"/>
      <c r="X11179" s="51"/>
    </row>
    <row r="11180" spans="2:24" ht="15.75" x14ac:dyDescent="0.25">
      <c r="B11180" s="34"/>
      <c r="X11180" s="51"/>
    </row>
    <row r="11181" spans="2:24" ht="15.75" x14ac:dyDescent="0.25">
      <c r="B11181" s="34"/>
      <c r="X11181" s="51"/>
    </row>
    <row r="11182" spans="2:24" ht="15.75" x14ac:dyDescent="0.25">
      <c r="B11182" s="34"/>
      <c r="X11182" s="51"/>
    </row>
    <row r="11183" spans="2:24" ht="15.75" x14ac:dyDescent="0.25">
      <c r="B11183" s="34"/>
      <c r="X11183" s="51"/>
    </row>
    <row r="11184" spans="2:24" ht="15.75" x14ac:dyDescent="0.25">
      <c r="B11184" s="34"/>
      <c r="X11184" s="51"/>
    </row>
    <row r="11185" spans="2:24" ht="15.75" x14ac:dyDescent="0.25">
      <c r="B11185" s="34"/>
      <c r="X11185" s="51"/>
    </row>
    <row r="11186" spans="2:24" ht="15.75" x14ac:dyDescent="0.25">
      <c r="B11186" s="34"/>
      <c r="X11186" s="51"/>
    </row>
    <row r="11187" spans="2:24" ht="15.75" x14ac:dyDescent="0.25">
      <c r="B11187" s="34"/>
      <c r="X11187" s="51"/>
    </row>
    <row r="11188" spans="2:24" ht="15.75" x14ac:dyDescent="0.25">
      <c r="B11188" s="34"/>
      <c r="X11188" s="51"/>
    </row>
    <row r="11189" spans="2:24" ht="15.75" x14ac:dyDescent="0.25">
      <c r="B11189" s="34"/>
      <c r="X11189" s="51"/>
    </row>
    <row r="11190" spans="2:24" ht="15.75" x14ac:dyDescent="0.25">
      <c r="B11190" s="34"/>
      <c r="X11190" s="51"/>
    </row>
    <row r="11191" spans="2:24" ht="15.75" x14ac:dyDescent="0.25">
      <c r="B11191" s="34"/>
      <c r="X11191" s="51"/>
    </row>
    <row r="11192" spans="2:24" ht="15.75" x14ac:dyDescent="0.25">
      <c r="B11192" s="34"/>
      <c r="X11192" s="51"/>
    </row>
    <row r="11193" spans="2:24" ht="15.75" x14ac:dyDescent="0.25">
      <c r="B11193" s="34"/>
      <c r="X11193" s="51"/>
    </row>
    <row r="11194" spans="2:24" ht="15.75" x14ac:dyDescent="0.25">
      <c r="B11194" s="34"/>
      <c r="X11194" s="51"/>
    </row>
    <row r="11195" spans="2:24" ht="15.75" x14ac:dyDescent="0.25">
      <c r="B11195" s="34"/>
      <c r="X11195" s="51"/>
    </row>
    <row r="11196" spans="2:24" ht="15.75" x14ac:dyDescent="0.25">
      <c r="B11196" s="34"/>
      <c r="X11196" s="51"/>
    </row>
    <row r="11197" spans="2:24" ht="15.75" x14ac:dyDescent="0.25">
      <c r="B11197" s="34"/>
      <c r="X11197" s="51"/>
    </row>
    <row r="11198" spans="2:24" ht="15.75" x14ac:dyDescent="0.25">
      <c r="B11198" s="34"/>
      <c r="X11198" s="51"/>
    </row>
    <row r="11199" spans="2:24" ht="15.75" x14ac:dyDescent="0.25">
      <c r="B11199" s="34"/>
      <c r="X11199" s="51"/>
    </row>
    <row r="11200" spans="2:24" ht="15.75" x14ac:dyDescent="0.25">
      <c r="B11200" s="34"/>
      <c r="X11200" s="51"/>
    </row>
    <row r="11201" spans="2:24" ht="15.75" x14ac:dyDescent="0.25">
      <c r="B11201" s="34"/>
      <c r="X11201" s="51"/>
    </row>
    <row r="11202" spans="2:24" ht="15.75" x14ac:dyDescent="0.25">
      <c r="B11202" s="34"/>
      <c r="X11202" s="51"/>
    </row>
    <row r="11203" spans="2:24" ht="15.75" x14ac:dyDescent="0.25">
      <c r="B11203" s="34"/>
      <c r="X11203" s="51"/>
    </row>
    <row r="11204" spans="2:24" ht="15.75" x14ac:dyDescent="0.25">
      <c r="B11204" s="34"/>
      <c r="X11204" s="51"/>
    </row>
    <row r="11205" spans="2:24" ht="15.75" x14ac:dyDescent="0.25">
      <c r="B11205" s="34"/>
      <c r="X11205" s="51"/>
    </row>
    <row r="11206" spans="2:24" ht="15.75" x14ac:dyDescent="0.25">
      <c r="B11206" s="34"/>
      <c r="X11206" s="51"/>
    </row>
    <row r="11207" spans="2:24" ht="15.75" x14ac:dyDescent="0.25">
      <c r="B11207" s="34"/>
      <c r="X11207" s="51"/>
    </row>
    <row r="11208" spans="2:24" ht="15.75" x14ac:dyDescent="0.25">
      <c r="B11208" s="34"/>
      <c r="X11208" s="51"/>
    </row>
    <row r="11209" spans="2:24" ht="15.75" x14ac:dyDescent="0.25">
      <c r="B11209" s="34"/>
      <c r="X11209" s="51"/>
    </row>
    <row r="11210" spans="2:24" ht="15.75" x14ac:dyDescent="0.25">
      <c r="B11210" s="34"/>
      <c r="X11210" s="51"/>
    </row>
    <row r="11211" spans="2:24" ht="15.75" x14ac:dyDescent="0.25">
      <c r="B11211" s="34"/>
      <c r="X11211" s="51"/>
    </row>
    <row r="11212" spans="2:24" ht="15.75" x14ac:dyDescent="0.25">
      <c r="B11212" s="34"/>
      <c r="X11212" s="51"/>
    </row>
    <row r="11213" spans="2:24" ht="15.75" x14ac:dyDescent="0.25">
      <c r="B11213" s="34"/>
      <c r="X11213" s="51"/>
    </row>
    <row r="11214" spans="2:24" ht="15.75" x14ac:dyDescent="0.25">
      <c r="B11214" s="34"/>
      <c r="X11214" s="51"/>
    </row>
    <row r="11215" spans="2:24" ht="15.75" x14ac:dyDescent="0.25">
      <c r="B11215" s="34"/>
      <c r="X11215" s="51"/>
    </row>
    <row r="11216" spans="2:24" ht="15.75" x14ac:dyDescent="0.25">
      <c r="B11216" s="34"/>
      <c r="X11216" s="51"/>
    </row>
    <row r="11217" spans="2:24" ht="15.75" x14ac:dyDescent="0.25">
      <c r="B11217" s="34"/>
      <c r="X11217" s="51"/>
    </row>
    <row r="11218" spans="2:24" ht="15.75" x14ac:dyDescent="0.25">
      <c r="B11218" s="34"/>
      <c r="X11218" s="51"/>
    </row>
    <row r="11219" spans="2:24" ht="15.75" x14ac:dyDescent="0.25">
      <c r="B11219" s="34"/>
      <c r="X11219" s="51"/>
    </row>
    <row r="11220" spans="2:24" ht="15.75" x14ac:dyDescent="0.25">
      <c r="B11220" s="34"/>
      <c r="X11220" s="51"/>
    </row>
    <row r="11221" spans="2:24" ht="15.75" x14ac:dyDescent="0.25">
      <c r="B11221" s="34"/>
      <c r="X11221" s="51"/>
    </row>
    <row r="11222" spans="2:24" ht="15.75" x14ac:dyDescent="0.25">
      <c r="B11222" s="34"/>
      <c r="X11222" s="51"/>
    </row>
    <row r="11223" spans="2:24" ht="15.75" x14ac:dyDescent="0.25">
      <c r="B11223" s="34"/>
      <c r="X11223" s="51"/>
    </row>
    <row r="11224" spans="2:24" ht="15.75" x14ac:dyDescent="0.25">
      <c r="B11224" s="34"/>
      <c r="X11224" s="51"/>
    </row>
    <row r="11225" spans="2:24" ht="15.75" x14ac:dyDescent="0.25">
      <c r="B11225" s="34"/>
      <c r="X11225" s="51"/>
    </row>
    <row r="11226" spans="2:24" ht="15.75" x14ac:dyDescent="0.25">
      <c r="B11226" s="34"/>
      <c r="X11226" s="51"/>
    </row>
    <row r="11227" spans="2:24" ht="15.75" x14ac:dyDescent="0.25">
      <c r="B11227" s="34"/>
      <c r="X11227" s="51"/>
    </row>
    <row r="11228" spans="2:24" ht="15.75" x14ac:dyDescent="0.25">
      <c r="B11228" s="34"/>
      <c r="X11228" s="51"/>
    </row>
    <row r="11229" spans="2:24" ht="15.75" x14ac:dyDescent="0.25">
      <c r="B11229" s="34"/>
      <c r="X11229" s="51"/>
    </row>
    <row r="11230" spans="2:24" ht="15.75" x14ac:dyDescent="0.25">
      <c r="B11230" s="34"/>
      <c r="X11230" s="51"/>
    </row>
    <row r="11231" spans="2:24" ht="15.75" x14ac:dyDescent="0.25">
      <c r="B11231" s="34"/>
      <c r="X11231" s="51"/>
    </row>
    <row r="11232" spans="2:24" ht="15.75" x14ac:dyDescent="0.25">
      <c r="B11232" s="34"/>
      <c r="X11232" s="51"/>
    </row>
    <row r="11233" spans="2:24" ht="15.75" x14ac:dyDescent="0.25">
      <c r="B11233" s="34"/>
      <c r="X11233" s="51"/>
    </row>
    <row r="11234" spans="2:24" ht="15.75" x14ac:dyDescent="0.25">
      <c r="B11234" s="34"/>
      <c r="X11234" s="51"/>
    </row>
    <row r="11235" spans="2:24" ht="15.75" x14ac:dyDescent="0.25">
      <c r="B11235" s="34"/>
      <c r="X11235" s="51"/>
    </row>
    <row r="11236" spans="2:24" ht="15.75" x14ac:dyDescent="0.25">
      <c r="B11236" s="34"/>
      <c r="X11236" s="51"/>
    </row>
    <row r="11237" spans="2:24" ht="15.75" x14ac:dyDescent="0.25">
      <c r="B11237" s="34"/>
      <c r="X11237" s="51"/>
    </row>
    <row r="11238" spans="2:24" ht="15.75" x14ac:dyDescent="0.25">
      <c r="B11238" s="34"/>
      <c r="X11238" s="51"/>
    </row>
    <row r="11239" spans="2:24" ht="15.75" x14ac:dyDescent="0.25">
      <c r="B11239" s="34"/>
      <c r="X11239" s="51"/>
    </row>
    <row r="11240" spans="2:24" ht="15.75" x14ac:dyDescent="0.25">
      <c r="B11240" s="34"/>
      <c r="X11240" s="51"/>
    </row>
    <row r="11241" spans="2:24" ht="15.75" x14ac:dyDescent="0.25">
      <c r="B11241" s="34"/>
      <c r="X11241" s="51"/>
    </row>
    <row r="11242" spans="2:24" ht="15.75" x14ac:dyDescent="0.25">
      <c r="B11242" s="34"/>
      <c r="X11242" s="51"/>
    </row>
    <row r="11243" spans="2:24" ht="15.75" x14ac:dyDescent="0.25">
      <c r="B11243" s="34"/>
      <c r="X11243" s="51"/>
    </row>
    <row r="11244" spans="2:24" ht="15.75" x14ac:dyDescent="0.25">
      <c r="B11244" s="34"/>
      <c r="X11244" s="51"/>
    </row>
    <row r="11245" spans="2:24" ht="15.75" x14ac:dyDescent="0.25">
      <c r="B11245" s="34"/>
      <c r="X11245" s="51"/>
    </row>
    <row r="11246" spans="2:24" ht="15.75" x14ac:dyDescent="0.25">
      <c r="B11246" s="34"/>
      <c r="X11246" s="51"/>
    </row>
    <row r="11247" spans="2:24" ht="15.75" x14ac:dyDescent="0.25">
      <c r="B11247" s="34"/>
      <c r="X11247" s="51"/>
    </row>
    <row r="11248" spans="2:24" ht="15.75" x14ac:dyDescent="0.25">
      <c r="B11248" s="34"/>
      <c r="X11248" s="51"/>
    </row>
    <row r="11249" spans="2:24" ht="15.75" x14ac:dyDescent="0.25">
      <c r="B11249" s="34"/>
      <c r="X11249" s="51"/>
    </row>
    <row r="11250" spans="2:24" ht="15.75" x14ac:dyDescent="0.25">
      <c r="B11250" s="34"/>
      <c r="X11250" s="51"/>
    </row>
    <row r="11251" spans="2:24" ht="15.75" x14ac:dyDescent="0.25">
      <c r="B11251" s="34"/>
      <c r="X11251" s="51"/>
    </row>
    <row r="11252" spans="2:24" ht="15.75" x14ac:dyDescent="0.25">
      <c r="B11252" s="34"/>
      <c r="X11252" s="51"/>
    </row>
    <row r="11253" spans="2:24" ht="15.75" x14ac:dyDescent="0.25">
      <c r="B11253" s="34"/>
      <c r="X11253" s="51"/>
    </row>
    <row r="11254" spans="2:24" ht="15.75" x14ac:dyDescent="0.25">
      <c r="B11254" s="34"/>
      <c r="X11254" s="51"/>
    </row>
    <row r="11255" spans="2:24" ht="15.75" x14ac:dyDescent="0.25">
      <c r="B11255" s="34"/>
      <c r="X11255" s="51"/>
    </row>
    <row r="11256" spans="2:24" ht="15.75" x14ac:dyDescent="0.25">
      <c r="B11256" s="34"/>
      <c r="X11256" s="51"/>
    </row>
    <row r="11257" spans="2:24" ht="15.75" x14ac:dyDescent="0.25">
      <c r="B11257" s="34"/>
      <c r="X11257" s="51"/>
    </row>
    <row r="11258" spans="2:24" ht="15.75" x14ac:dyDescent="0.25">
      <c r="B11258" s="34"/>
      <c r="X11258" s="51"/>
    </row>
    <row r="11259" spans="2:24" ht="15.75" x14ac:dyDescent="0.25">
      <c r="B11259" s="34"/>
      <c r="X11259" s="51"/>
    </row>
    <row r="11260" spans="2:24" ht="15.75" x14ac:dyDescent="0.25">
      <c r="B11260" s="34"/>
      <c r="X11260" s="51"/>
    </row>
    <row r="11261" spans="2:24" ht="15.75" x14ac:dyDescent="0.25">
      <c r="B11261" s="34"/>
      <c r="X11261" s="51"/>
    </row>
    <row r="11262" spans="2:24" ht="15.75" x14ac:dyDescent="0.25">
      <c r="B11262" s="34"/>
      <c r="X11262" s="51"/>
    </row>
    <row r="11263" spans="2:24" ht="15.75" x14ac:dyDescent="0.25">
      <c r="B11263" s="34"/>
      <c r="X11263" s="51"/>
    </row>
    <row r="11264" spans="2:24" ht="15.75" x14ac:dyDescent="0.25">
      <c r="B11264" s="34"/>
      <c r="X11264" s="51"/>
    </row>
    <row r="11265" spans="2:24" ht="15.75" x14ac:dyDescent="0.25">
      <c r="B11265" s="34"/>
      <c r="X11265" s="51"/>
    </row>
    <row r="11266" spans="2:24" ht="15.75" x14ac:dyDescent="0.25">
      <c r="B11266" s="34"/>
      <c r="X11266" s="51"/>
    </row>
    <row r="11267" spans="2:24" ht="15.75" x14ac:dyDescent="0.25">
      <c r="B11267" s="34"/>
      <c r="X11267" s="51"/>
    </row>
    <row r="11268" spans="2:24" ht="15.75" x14ac:dyDescent="0.25">
      <c r="B11268" s="34"/>
      <c r="X11268" s="51"/>
    </row>
    <row r="11269" spans="2:24" ht="15.75" x14ac:dyDescent="0.25">
      <c r="B11269" s="34"/>
      <c r="X11269" s="51"/>
    </row>
    <row r="11270" spans="2:24" ht="15.75" x14ac:dyDescent="0.25">
      <c r="B11270" s="34"/>
      <c r="X11270" s="51"/>
    </row>
    <row r="11271" spans="2:24" ht="15.75" x14ac:dyDescent="0.25">
      <c r="B11271" s="34"/>
      <c r="X11271" s="51"/>
    </row>
    <row r="11272" spans="2:24" ht="15.75" x14ac:dyDescent="0.25">
      <c r="B11272" s="34"/>
      <c r="X11272" s="51"/>
    </row>
    <row r="11273" spans="2:24" ht="15.75" x14ac:dyDescent="0.25">
      <c r="B11273" s="34"/>
      <c r="X11273" s="51"/>
    </row>
    <row r="11274" spans="2:24" ht="15.75" x14ac:dyDescent="0.25">
      <c r="B11274" s="34"/>
      <c r="X11274" s="51"/>
    </row>
    <row r="11275" spans="2:24" ht="15.75" x14ac:dyDescent="0.25">
      <c r="B11275" s="34"/>
      <c r="X11275" s="51"/>
    </row>
    <row r="11276" spans="2:24" ht="15.75" x14ac:dyDescent="0.25">
      <c r="B11276" s="34"/>
      <c r="X11276" s="51"/>
    </row>
    <row r="11277" spans="2:24" ht="15.75" x14ac:dyDescent="0.25">
      <c r="B11277" s="34"/>
      <c r="X11277" s="51"/>
    </row>
    <row r="11278" spans="2:24" ht="15.75" x14ac:dyDescent="0.25">
      <c r="B11278" s="34"/>
      <c r="X11278" s="51"/>
    </row>
    <row r="11279" spans="2:24" ht="15.75" x14ac:dyDescent="0.25">
      <c r="B11279" s="34"/>
      <c r="X11279" s="51"/>
    </row>
    <row r="11280" spans="2:24" ht="15.75" x14ac:dyDescent="0.25">
      <c r="B11280" s="34"/>
      <c r="X11280" s="51"/>
    </row>
    <row r="11281" spans="2:24" ht="15.75" x14ac:dyDescent="0.25">
      <c r="B11281" s="34"/>
      <c r="X11281" s="51"/>
    </row>
    <row r="11282" spans="2:24" ht="15.75" x14ac:dyDescent="0.25">
      <c r="B11282" s="34"/>
      <c r="X11282" s="51"/>
    </row>
    <row r="11283" spans="2:24" ht="15.75" x14ac:dyDescent="0.25">
      <c r="B11283" s="34"/>
      <c r="X11283" s="51"/>
    </row>
    <row r="11284" spans="2:24" ht="15.75" x14ac:dyDescent="0.25">
      <c r="B11284" s="34"/>
      <c r="X11284" s="51"/>
    </row>
    <row r="11285" spans="2:24" ht="15.75" x14ac:dyDescent="0.25">
      <c r="B11285" s="34"/>
      <c r="X11285" s="51"/>
    </row>
    <row r="11286" spans="2:24" ht="15.75" x14ac:dyDescent="0.25">
      <c r="B11286" s="34"/>
      <c r="X11286" s="51"/>
    </row>
    <row r="11287" spans="2:24" ht="15.75" x14ac:dyDescent="0.25">
      <c r="B11287" s="34"/>
      <c r="X11287" s="51"/>
    </row>
    <row r="11288" spans="2:24" ht="15.75" x14ac:dyDescent="0.25">
      <c r="B11288" s="34"/>
      <c r="X11288" s="51"/>
    </row>
    <row r="11289" spans="2:24" ht="15.75" x14ac:dyDescent="0.25">
      <c r="B11289" s="34"/>
      <c r="X11289" s="51"/>
    </row>
    <row r="11290" spans="2:24" ht="15.75" x14ac:dyDescent="0.25">
      <c r="B11290" s="34"/>
      <c r="X11290" s="51"/>
    </row>
    <row r="11291" spans="2:24" ht="15.75" x14ac:dyDescent="0.25">
      <c r="B11291" s="34"/>
      <c r="X11291" s="51"/>
    </row>
    <row r="11292" spans="2:24" ht="15.75" x14ac:dyDescent="0.25">
      <c r="B11292" s="34"/>
      <c r="X11292" s="51"/>
    </row>
    <row r="11293" spans="2:24" ht="15.75" x14ac:dyDescent="0.25">
      <c r="B11293" s="34"/>
      <c r="X11293" s="51"/>
    </row>
    <row r="11294" spans="2:24" ht="15.75" x14ac:dyDescent="0.25">
      <c r="B11294" s="34"/>
      <c r="X11294" s="51"/>
    </row>
    <row r="11295" spans="2:24" ht="15.75" x14ac:dyDescent="0.25">
      <c r="B11295" s="34"/>
      <c r="X11295" s="51"/>
    </row>
    <row r="11296" spans="2:24" ht="15.75" x14ac:dyDescent="0.25">
      <c r="B11296" s="34"/>
      <c r="X11296" s="51"/>
    </row>
    <row r="11297" spans="2:24" ht="15.75" x14ac:dyDescent="0.25">
      <c r="B11297" s="34"/>
      <c r="X11297" s="51"/>
    </row>
    <row r="11298" spans="2:24" ht="15.75" x14ac:dyDescent="0.25">
      <c r="B11298" s="34"/>
      <c r="X11298" s="51"/>
    </row>
    <row r="11299" spans="2:24" ht="15.75" x14ac:dyDescent="0.25">
      <c r="B11299" s="34"/>
      <c r="X11299" s="51"/>
    </row>
    <row r="11300" spans="2:24" ht="15.75" x14ac:dyDescent="0.25">
      <c r="B11300" s="34"/>
      <c r="X11300" s="51"/>
    </row>
    <row r="11301" spans="2:24" ht="15.75" x14ac:dyDescent="0.25">
      <c r="B11301" s="34"/>
      <c r="X11301" s="51"/>
    </row>
    <row r="11302" spans="2:24" ht="15.75" x14ac:dyDescent="0.25">
      <c r="B11302" s="34"/>
      <c r="X11302" s="51"/>
    </row>
    <row r="11303" spans="2:24" ht="15.75" x14ac:dyDescent="0.25">
      <c r="B11303" s="34"/>
      <c r="X11303" s="51"/>
    </row>
    <row r="11304" spans="2:24" ht="15.75" x14ac:dyDescent="0.25">
      <c r="B11304" s="34"/>
      <c r="X11304" s="51"/>
    </row>
    <row r="11305" spans="2:24" ht="15.75" x14ac:dyDescent="0.25">
      <c r="B11305" s="34"/>
      <c r="X11305" s="51"/>
    </row>
    <row r="11306" spans="2:24" ht="15.75" x14ac:dyDescent="0.25">
      <c r="B11306" s="34"/>
      <c r="X11306" s="51"/>
    </row>
    <row r="11307" spans="2:24" ht="15.75" x14ac:dyDescent="0.25">
      <c r="B11307" s="34"/>
      <c r="X11307" s="51"/>
    </row>
    <row r="11308" spans="2:24" ht="15.75" x14ac:dyDescent="0.25">
      <c r="B11308" s="34"/>
      <c r="X11308" s="51"/>
    </row>
    <row r="11309" spans="2:24" ht="15.75" x14ac:dyDescent="0.25">
      <c r="B11309" s="34"/>
      <c r="X11309" s="51"/>
    </row>
    <row r="11310" spans="2:24" ht="15.75" x14ac:dyDescent="0.25">
      <c r="B11310" s="34"/>
      <c r="X11310" s="51"/>
    </row>
    <row r="11311" spans="2:24" ht="15.75" x14ac:dyDescent="0.25">
      <c r="B11311" s="34"/>
      <c r="X11311" s="51"/>
    </row>
    <row r="11312" spans="2:24" ht="15.75" x14ac:dyDescent="0.25">
      <c r="B11312" s="34"/>
      <c r="X11312" s="51"/>
    </row>
    <row r="11313" spans="2:24" ht="15.75" x14ac:dyDescent="0.25">
      <c r="B11313" s="34"/>
      <c r="X11313" s="51"/>
    </row>
    <row r="11314" spans="2:24" ht="15.75" x14ac:dyDescent="0.25">
      <c r="B11314" s="34"/>
      <c r="X11314" s="51"/>
    </row>
    <row r="11315" spans="2:24" ht="15.75" x14ac:dyDescent="0.25">
      <c r="B11315" s="34"/>
      <c r="X11315" s="51"/>
    </row>
    <row r="11316" spans="2:24" ht="15.75" x14ac:dyDescent="0.25">
      <c r="B11316" s="34"/>
      <c r="X11316" s="51"/>
    </row>
    <row r="11317" spans="2:24" ht="15.75" x14ac:dyDescent="0.25">
      <c r="B11317" s="34"/>
      <c r="X11317" s="51"/>
    </row>
    <row r="11318" spans="2:24" ht="15.75" x14ac:dyDescent="0.25">
      <c r="B11318" s="34"/>
      <c r="X11318" s="51"/>
    </row>
    <row r="11319" spans="2:24" ht="15.75" x14ac:dyDescent="0.25">
      <c r="B11319" s="34"/>
      <c r="X11319" s="51"/>
    </row>
    <row r="11320" spans="2:24" ht="15.75" x14ac:dyDescent="0.25">
      <c r="B11320" s="34"/>
      <c r="X11320" s="51"/>
    </row>
    <row r="11321" spans="2:24" ht="15.75" x14ac:dyDescent="0.25">
      <c r="B11321" s="34"/>
      <c r="X11321" s="51"/>
    </row>
    <row r="11322" spans="2:24" ht="15.75" x14ac:dyDescent="0.25">
      <c r="B11322" s="34"/>
      <c r="X11322" s="51"/>
    </row>
    <row r="11323" spans="2:24" ht="15.75" x14ac:dyDescent="0.25">
      <c r="B11323" s="34"/>
      <c r="X11323" s="51"/>
    </row>
    <row r="11324" spans="2:24" ht="15.75" x14ac:dyDescent="0.25">
      <c r="B11324" s="34"/>
      <c r="X11324" s="51"/>
    </row>
    <row r="11325" spans="2:24" ht="15.75" x14ac:dyDescent="0.25">
      <c r="B11325" s="34"/>
      <c r="X11325" s="51"/>
    </row>
    <row r="11326" spans="2:24" ht="15.75" x14ac:dyDescent="0.25">
      <c r="B11326" s="34"/>
      <c r="X11326" s="51"/>
    </row>
    <row r="11327" spans="2:24" ht="15.75" x14ac:dyDescent="0.25">
      <c r="B11327" s="34"/>
      <c r="X11327" s="51"/>
    </row>
    <row r="11328" spans="2:24" ht="15.75" x14ac:dyDescent="0.25">
      <c r="B11328" s="34"/>
      <c r="X11328" s="51"/>
    </row>
    <row r="11329" spans="2:24" ht="15.75" x14ac:dyDescent="0.25">
      <c r="B11329" s="34"/>
      <c r="X11329" s="51"/>
    </row>
    <row r="11330" spans="2:24" ht="15.75" x14ac:dyDescent="0.25">
      <c r="B11330" s="34"/>
      <c r="X11330" s="51"/>
    </row>
    <row r="11331" spans="2:24" ht="15.75" x14ac:dyDescent="0.25">
      <c r="B11331" s="34"/>
      <c r="X11331" s="51"/>
    </row>
    <row r="11332" spans="2:24" ht="15.75" x14ac:dyDescent="0.25">
      <c r="B11332" s="34"/>
      <c r="X11332" s="51"/>
    </row>
    <row r="11333" spans="2:24" ht="15.75" x14ac:dyDescent="0.25">
      <c r="B11333" s="34"/>
      <c r="X11333" s="51"/>
    </row>
    <row r="11334" spans="2:24" ht="15.75" x14ac:dyDescent="0.25">
      <c r="B11334" s="34"/>
      <c r="X11334" s="51"/>
    </row>
    <row r="11335" spans="2:24" ht="15.75" x14ac:dyDescent="0.25">
      <c r="B11335" s="34"/>
      <c r="X11335" s="51"/>
    </row>
    <row r="11336" spans="2:24" ht="15.75" x14ac:dyDescent="0.25">
      <c r="B11336" s="34"/>
      <c r="X11336" s="51"/>
    </row>
    <row r="11337" spans="2:24" ht="15.75" x14ac:dyDescent="0.25">
      <c r="B11337" s="34"/>
      <c r="X11337" s="51"/>
    </row>
    <row r="11338" spans="2:24" ht="15.75" x14ac:dyDescent="0.25">
      <c r="B11338" s="34"/>
      <c r="X11338" s="51"/>
    </row>
    <row r="11339" spans="2:24" ht="15.75" x14ac:dyDescent="0.25">
      <c r="B11339" s="34"/>
      <c r="X11339" s="51"/>
    </row>
    <row r="11340" spans="2:24" ht="15.75" x14ac:dyDescent="0.25">
      <c r="B11340" s="34"/>
      <c r="X11340" s="51"/>
    </row>
    <row r="11341" spans="2:24" ht="15.75" x14ac:dyDescent="0.25">
      <c r="B11341" s="34"/>
      <c r="X11341" s="51"/>
    </row>
    <row r="11342" spans="2:24" ht="15.75" x14ac:dyDescent="0.25">
      <c r="B11342" s="34"/>
      <c r="X11342" s="51"/>
    </row>
    <row r="11343" spans="2:24" ht="15.75" x14ac:dyDescent="0.25">
      <c r="B11343" s="34"/>
      <c r="X11343" s="51"/>
    </row>
    <row r="11344" spans="2:24" ht="15.75" x14ac:dyDescent="0.25">
      <c r="B11344" s="34"/>
      <c r="X11344" s="51"/>
    </row>
    <row r="11345" spans="2:24" ht="15.75" x14ac:dyDescent="0.25">
      <c r="B11345" s="34"/>
      <c r="X11345" s="51"/>
    </row>
    <row r="11346" spans="2:24" ht="15.75" x14ac:dyDescent="0.25">
      <c r="B11346" s="34"/>
      <c r="X11346" s="51"/>
    </row>
    <row r="11347" spans="2:24" ht="15.75" x14ac:dyDescent="0.25">
      <c r="B11347" s="34"/>
      <c r="X11347" s="51"/>
    </row>
    <row r="11348" spans="2:24" ht="15.75" x14ac:dyDescent="0.25">
      <c r="B11348" s="34"/>
      <c r="X11348" s="51"/>
    </row>
    <row r="11349" spans="2:24" ht="15.75" x14ac:dyDescent="0.25">
      <c r="B11349" s="34"/>
      <c r="X11349" s="51"/>
    </row>
    <row r="11350" spans="2:24" ht="15.75" x14ac:dyDescent="0.25">
      <c r="B11350" s="34"/>
      <c r="X11350" s="51"/>
    </row>
    <row r="11351" spans="2:24" ht="15.75" x14ac:dyDescent="0.25">
      <c r="B11351" s="34"/>
      <c r="X11351" s="51"/>
    </row>
    <row r="11352" spans="2:24" ht="15.75" x14ac:dyDescent="0.25">
      <c r="B11352" s="34"/>
      <c r="X11352" s="51"/>
    </row>
    <row r="11353" spans="2:24" ht="15.75" x14ac:dyDescent="0.25">
      <c r="B11353" s="34"/>
      <c r="X11353" s="51"/>
    </row>
    <row r="11354" spans="2:24" ht="15.75" x14ac:dyDescent="0.25">
      <c r="B11354" s="34"/>
      <c r="X11354" s="51"/>
    </row>
    <row r="11355" spans="2:24" ht="15.75" x14ac:dyDescent="0.25">
      <c r="B11355" s="34"/>
      <c r="X11355" s="51"/>
    </row>
    <row r="11356" spans="2:24" ht="15.75" x14ac:dyDescent="0.25">
      <c r="B11356" s="34"/>
      <c r="X11356" s="51"/>
    </row>
    <row r="11357" spans="2:24" ht="15.75" x14ac:dyDescent="0.25">
      <c r="B11357" s="34"/>
      <c r="X11357" s="51"/>
    </row>
    <row r="11358" spans="2:24" ht="15.75" x14ac:dyDescent="0.25">
      <c r="B11358" s="34"/>
      <c r="X11358" s="51"/>
    </row>
    <row r="11359" spans="2:24" ht="15.75" x14ac:dyDescent="0.25">
      <c r="B11359" s="34"/>
      <c r="X11359" s="51"/>
    </row>
    <row r="11360" spans="2:24" ht="15.75" x14ac:dyDescent="0.25">
      <c r="B11360" s="34"/>
      <c r="X11360" s="51"/>
    </row>
    <row r="11361" spans="2:24" ht="15.75" x14ac:dyDescent="0.25">
      <c r="B11361" s="34"/>
      <c r="X11361" s="51"/>
    </row>
    <row r="11362" spans="2:24" ht="15.75" x14ac:dyDescent="0.25">
      <c r="B11362" s="34"/>
      <c r="X11362" s="51"/>
    </row>
    <row r="11363" spans="2:24" ht="15.75" x14ac:dyDescent="0.25">
      <c r="B11363" s="34"/>
      <c r="X11363" s="51"/>
    </row>
    <row r="11364" spans="2:24" ht="15.75" x14ac:dyDescent="0.25">
      <c r="B11364" s="34"/>
      <c r="X11364" s="51"/>
    </row>
    <row r="11365" spans="2:24" ht="15.75" x14ac:dyDescent="0.25">
      <c r="B11365" s="34"/>
      <c r="X11365" s="51"/>
    </row>
    <row r="11366" spans="2:24" ht="15.75" x14ac:dyDescent="0.25">
      <c r="B11366" s="34"/>
      <c r="X11366" s="51"/>
    </row>
    <row r="11367" spans="2:24" ht="15.75" x14ac:dyDescent="0.25">
      <c r="B11367" s="34"/>
      <c r="X11367" s="51"/>
    </row>
    <row r="11368" spans="2:24" ht="15.75" x14ac:dyDescent="0.25">
      <c r="B11368" s="34"/>
      <c r="X11368" s="51"/>
    </row>
    <row r="11369" spans="2:24" ht="15.75" x14ac:dyDescent="0.25">
      <c r="B11369" s="34"/>
      <c r="X11369" s="51"/>
    </row>
    <row r="11370" spans="2:24" ht="15.75" x14ac:dyDescent="0.25">
      <c r="B11370" s="34"/>
      <c r="X11370" s="51"/>
    </row>
    <row r="11371" spans="2:24" ht="15.75" x14ac:dyDescent="0.25">
      <c r="B11371" s="34"/>
      <c r="X11371" s="51"/>
    </row>
    <row r="11372" spans="2:24" ht="15.75" x14ac:dyDescent="0.25">
      <c r="B11372" s="34"/>
      <c r="X11372" s="51"/>
    </row>
    <row r="11373" spans="2:24" ht="15.75" x14ac:dyDescent="0.25">
      <c r="B11373" s="34"/>
      <c r="X11373" s="51"/>
    </row>
    <row r="11374" spans="2:24" ht="15.75" x14ac:dyDescent="0.25">
      <c r="B11374" s="34"/>
      <c r="X11374" s="51"/>
    </row>
    <row r="11375" spans="2:24" ht="15.75" x14ac:dyDescent="0.25">
      <c r="B11375" s="34"/>
      <c r="X11375" s="51"/>
    </row>
    <row r="11376" spans="2:24" ht="15.75" x14ac:dyDescent="0.25">
      <c r="B11376" s="34"/>
      <c r="X11376" s="51"/>
    </row>
    <row r="11377" spans="2:24" ht="15.75" x14ac:dyDescent="0.25">
      <c r="B11377" s="34"/>
      <c r="X11377" s="51"/>
    </row>
    <row r="11378" spans="2:24" ht="15.75" x14ac:dyDescent="0.25">
      <c r="B11378" s="34"/>
      <c r="X11378" s="51"/>
    </row>
    <row r="11379" spans="2:24" ht="15.75" x14ac:dyDescent="0.25">
      <c r="B11379" s="34"/>
      <c r="X11379" s="51"/>
    </row>
    <row r="11380" spans="2:24" ht="15.75" x14ac:dyDescent="0.25">
      <c r="B11380" s="34"/>
      <c r="X11380" s="51"/>
    </row>
    <row r="11381" spans="2:24" ht="15.75" x14ac:dyDescent="0.25">
      <c r="B11381" s="34"/>
      <c r="X11381" s="51"/>
    </row>
    <row r="11382" spans="2:24" ht="15.75" x14ac:dyDescent="0.25">
      <c r="B11382" s="34"/>
      <c r="X11382" s="51"/>
    </row>
    <row r="11383" spans="2:24" ht="15.75" x14ac:dyDescent="0.25">
      <c r="B11383" s="34"/>
      <c r="X11383" s="51"/>
    </row>
    <row r="11384" spans="2:24" ht="15.75" x14ac:dyDescent="0.25">
      <c r="B11384" s="34"/>
      <c r="X11384" s="51"/>
    </row>
    <row r="11385" spans="2:24" ht="15.75" x14ac:dyDescent="0.25">
      <c r="B11385" s="34"/>
      <c r="X11385" s="51"/>
    </row>
    <row r="11386" spans="2:24" ht="15.75" x14ac:dyDescent="0.25">
      <c r="B11386" s="34"/>
      <c r="X11386" s="51"/>
    </row>
    <row r="11387" spans="2:24" ht="15.75" x14ac:dyDescent="0.25">
      <c r="B11387" s="34"/>
      <c r="X11387" s="51"/>
    </row>
    <row r="11388" spans="2:24" ht="15.75" x14ac:dyDescent="0.25">
      <c r="B11388" s="34"/>
      <c r="X11388" s="51"/>
    </row>
    <row r="11389" spans="2:24" ht="15.75" x14ac:dyDescent="0.25">
      <c r="B11389" s="34"/>
      <c r="X11389" s="51"/>
    </row>
    <row r="11390" spans="2:24" ht="15.75" x14ac:dyDescent="0.25">
      <c r="B11390" s="34"/>
      <c r="X11390" s="51"/>
    </row>
    <row r="11391" spans="2:24" ht="15.75" x14ac:dyDescent="0.25">
      <c r="B11391" s="34"/>
      <c r="X11391" s="51"/>
    </row>
    <row r="11392" spans="2:24" ht="15.75" x14ac:dyDescent="0.25">
      <c r="B11392" s="34"/>
      <c r="X11392" s="51"/>
    </row>
    <row r="11393" spans="2:24" ht="15.75" x14ac:dyDescent="0.25">
      <c r="B11393" s="34"/>
      <c r="X11393" s="51"/>
    </row>
    <row r="11394" spans="2:24" ht="15.75" x14ac:dyDescent="0.25">
      <c r="B11394" s="34"/>
      <c r="X11394" s="51"/>
    </row>
    <row r="11395" spans="2:24" ht="15.75" x14ac:dyDescent="0.25">
      <c r="B11395" s="34"/>
      <c r="X11395" s="51"/>
    </row>
    <row r="11396" spans="2:24" ht="15.75" x14ac:dyDescent="0.25">
      <c r="B11396" s="34"/>
      <c r="X11396" s="51"/>
    </row>
    <row r="11397" spans="2:24" ht="15.75" x14ac:dyDescent="0.25">
      <c r="B11397" s="34"/>
      <c r="X11397" s="51"/>
    </row>
    <row r="11398" spans="2:24" ht="15.75" x14ac:dyDescent="0.25">
      <c r="B11398" s="34"/>
      <c r="X11398" s="51"/>
    </row>
    <row r="11399" spans="2:24" ht="15.75" x14ac:dyDescent="0.25">
      <c r="B11399" s="34"/>
      <c r="X11399" s="51"/>
    </row>
    <row r="11400" spans="2:24" ht="15.75" x14ac:dyDescent="0.25">
      <c r="B11400" s="34"/>
      <c r="X11400" s="51"/>
    </row>
    <row r="11401" spans="2:24" ht="15.75" x14ac:dyDescent="0.25">
      <c r="B11401" s="34"/>
      <c r="X11401" s="51"/>
    </row>
    <row r="11402" spans="2:24" ht="15.75" x14ac:dyDescent="0.25">
      <c r="B11402" s="34"/>
      <c r="X11402" s="51"/>
    </row>
    <row r="11403" spans="2:24" ht="15.75" x14ac:dyDescent="0.25">
      <c r="B11403" s="34"/>
      <c r="X11403" s="51"/>
    </row>
    <row r="11404" spans="2:24" ht="15.75" x14ac:dyDescent="0.25">
      <c r="B11404" s="34"/>
      <c r="X11404" s="51"/>
    </row>
    <row r="11405" spans="2:24" ht="15.75" x14ac:dyDescent="0.25">
      <c r="B11405" s="34"/>
      <c r="X11405" s="51"/>
    </row>
    <row r="11406" spans="2:24" ht="15.75" x14ac:dyDescent="0.25">
      <c r="B11406" s="34"/>
      <c r="X11406" s="51"/>
    </row>
    <row r="11407" spans="2:24" ht="15.75" x14ac:dyDescent="0.25">
      <c r="B11407" s="34"/>
      <c r="X11407" s="51"/>
    </row>
    <row r="11408" spans="2:24" ht="15.75" x14ac:dyDescent="0.25">
      <c r="B11408" s="34"/>
      <c r="X11408" s="51"/>
    </row>
    <row r="11409" spans="2:24" ht="15.75" x14ac:dyDescent="0.25">
      <c r="B11409" s="34"/>
      <c r="X11409" s="51"/>
    </row>
    <row r="11410" spans="2:24" ht="15.75" x14ac:dyDescent="0.25">
      <c r="B11410" s="34"/>
      <c r="X11410" s="51"/>
    </row>
    <row r="11411" spans="2:24" ht="15.75" x14ac:dyDescent="0.25">
      <c r="B11411" s="34"/>
      <c r="X11411" s="51"/>
    </row>
    <row r="11412" spans="2:24" ht="15.75" x14ac:dyDescent="0.25">
      <c r="B11412" s="34"/>
      <c r="X11412" s="51"/>
    </row>
    <row r="11413" spans="2:24" ht="15.75" x14ac:dyDescent="0.25">
      <c r="B11413" s="34"/>
      <c r="X11413" s="51"/>
    </row>
    <row r="11414" spans="2:24" ht="15.75" x14ac:dyDescent="0.25">
      <c r="B11414" s="34"/>
      <c r="X11414" s="51"/>
    </row>
    <row r="11415" spans="2:24" ht="15.75" x14ac:dyDescent="0.25">
      <c r="B11415" s="34"/>
      <c r="X11415" s="51"/>
    </row>
    <row r="11416" spans="2:24" ht="15.75" x14ac:dyDescent="0.25">
      <c r="B11416" s="34"/>
      <c r="X11416" s="51"/>
    </row>
    <row r="11417" spans="2:24" ht="15.75" x14ac:dyDescent="0.25">
      <c r="B11417" s="34"/>
      <c r="X11417" s="51"/>
    </row>
    <row r="11418" spans="2:24" ht="15.75" x14ac:dyDescent="0.25">
      <c r="B11418" s="34"/>
      <c r="X11418" s="51"/>
    </row>
    <row r="11419" spans="2:24" ht="15.75" x14ac:dyDescent="0.25">
      <c r="B11419" s="34"/>
      <c r="X11419" s="51"/>
    </row>
    <row r="11420" spans="2:24" ht="15.75" x14ac:dyDescent="0.25">
      <c r="B11420" s="34"/>
      <c r="X11420" s="51"/>
    </row>
    <row r="11421" spans="2:24" ht="15.75" x14ac:dyDescent="0.25">
      <c r="B11421" s="34"/>
      <c r="X11421" s="51"/>
    </row>
    <row r="11422" spans="2:24" ht="15.75" x14ac:dyDescent="0.25">
      <c r="B11422" s="34"/>
      <c r="X11422" s="51"/>
    </row>
    <row r="11423" spans="2:24" ht="15.75" x14ac:dyDescent="0.25">
      <c r="B11423" s="34"/>
      <c r="X11423" s="51"/>
    </row>
    <row r="11424" spans="2:24" ht="15.75" x14ac:dyDescent="0.25">
      <c r="B11424" s="34"/>
      <c r="X11424" s="51"/>
    </row>
    <row r="11425" spans="2:24" ht="15.75" x14ac:dyDescent="0.25">
      <c r="B11425" s="34"/>
      <c r="X11425" s="51"/>
    </row>
    <row r="11426" spans="2:24" ht="15.75" x14ac:dyDescent="0.25">
      <c r="B11426" s="34"/>
      <c r="X11426" s="51"/>
    </row>
    <row r="11427" spans="2:24" ht="15.75" x14ac:dyDescent="0.25">
      <c r="B11427" s="34"/>
      <c r="X11427" s="51"/>
    </row>
    <row r="11428" spans="2:24" ht="15.75" x14ac:dyDescent="0.25">
      <c r="B11428" s="34"/>
      <c r="X11428" s="51"/>
    </row>
    <row r="11429" spans="2:24" ht="15.75" x14ac:dyDescent="0.25">
      <c r="B11429" s="34"/>
      <c r="X11429" s="51"/>
    </row>
    <row r="11430" spans="2:24" ht="15.75" x14ac:dyDescent="0.25">
      <c r="B11430" s="34"/>
      <c r="X11430" s="51"/>
    </row>
    <row r="11431" spans="2:24" ht="15.75" x14ac:dyDescent="0.25">
      <c r="B11431" s="34"/>
      <c r="X11431" s="51"/>
    </row>
    <row r="11432" spans="2:24" ht="15.75" x14ac:dyDescent="0.25">
      <c r="B11432" s="34"/>
      <c r="X11432" s="51"/>
    </row>
    <row r="11433" spans="2:24" ht="15.75" x14ac:dyDescent="0.25">
      <c r="B11433" s="34"/>
      <c r="X11433" s="51"/>
    </row>
    <row r="11434" spans="2:24" ht="15.75" x14ac:dyDescent="0.25">
      <c r="B11434" s="34"/>
      <c r="X11434" s="51"/>
    </row>
    <row r="11435" spans="2:24" ht="15.75" x14ac:dyDescent="0.25">
      <c r="B11435" s="34"/>
      <c r="X11435" s="51"/>
    </row>
    <row r="11436" spans="2:24" ht="15.75" x14ac:dyDescent="0.25">
      <c r="B11436" s="34"/>
      <c r="X11436" s="51"/>
    </row>
    <row r="11437" spans="2:24" ht="15.75" x14ac:dyDescent="0.25">
      <c r="B11437" s="34"/>
      <c r="X11437" s="51"/>
    </row>
    <row r="11438" spans="2:24" ht="15.75" x14ac:dyDescent="0.25">
      <c r="B11438" s="34"/>
      <c r="X11438" s="51"/>
    </row>
    <row r="11439" spans="2:24" ht="15.75" x14ac:dyDescent="0.25">
      <c r="B11439" s="34"/>
      <c r="X11439" s="51"/>
    </row>
    <row r="11440" spans="2:24" ht="15.75" x14ac:dyDescent="0.25">
      <c r="B11440" s="34"/>
      <c r="X11440" s="51"/>
    </row>
    <row r="11441" spans="2:24" ht="15.75" x14ac:dyDescent="0.25">
      <c r="B11441" s="34"/>
      <c r="X11441" s="51"/>
    </row>
    <row r="11442" spans="2:24" ht="15.75" x14ac:dyDescent="0.25">
      <c r="B11442" s="34"/>
      <c r="X11442" s="51"/>
    </row>
    <row r="11443" spans="2:24" ht="15.75" x14ac:dyDescent="0.25">
      <c r="B11443" s="34"/>
      <c r="X11443" s="51"/>
    </row>
    <row r="11444" spans="2:24" ht="15.75" x14ac:dyDescent="0.25">
      <c r="B11444" s="34"/>
      <c r="X11444" s="51"/>
    </row>
    <row r="11445" spans="2:24" ht="15.75" x14ac:dyDescent="0.25">
      <c r="B11445" s="34"/>
      <c r="X11445" s="51"/>
    </row>
    <row r="11446" spans="2:24" ht="15.75" x14ac:dyDescent="0.25">
      <c r="B11446" s="34"/>
      <c r="X11446" s="51"/>
    </row>
    <row r="11447" spans="2:24" ht="15.75" x14ac:dyDescent="0.25">
      <c r="B11447" s="34"/>
      <c r="X11447" s="51"/>
    </row>
    <row r="11448" spans="2:24" ht="15.75" x14ac:dyDescent="0.25">
      <c r="B11448" s="34"/>
      <c r="X11448" s="51"/>
    </row>
    <row r="11449" spans="2:24" ht="15.75" x14ac:dyDescent="0.25">
      <c r="B11449" s="34"/>
      <c r="X11449" s="51"/>
    </row>
    <row r="11450" spans="2:24" ht="15.75" x14ac:dyDescent="0.25">
      <c r="B11450" s="34"/>
      <c r="X11450" s="51"/>
    </row>
    <row r="11451" spans="2:24" ht="15.75" x14ac:dyDescent="0.25">
      <c r="B11451" s="34"/>
      <c r="X11451" s="51"/>
    </row>
    <row r="11452" spans="2:24" ht="15.75" x14ac:dyDescent="0.25">
      <c r="B11452" s="34"/>
      <c r="X11452" s="51"/>
    </row>
    <row r="11453" spans="2:24" ht="15.75" x14ac:dyDescent="0.25">
      <c r="B11453" s="34"/>
      <c r="X11453" s="51"/>
    </row>
    <row r="11454" spans="2:24" ht="15.75" x14ac:dyDescent="0.25">
      <c r="B11454" s="34"/>
      <c r="X11454" s="51"/>
    </row>
    <row r="11455" spans="2:24" ht="15.75" x14ac:dyDescent="0.25">
      <c r="B11455" s="34"/>
      <c r="X11455" s="51"/>
    </row>
    <row r="11456" spans="2:24" ht="15.75" x14ac:dyDescent="0.25">
      <c r="B11456" s="34"/>
      <c r="X11456" s="51"/>
    </row>
    <row r="11457" spans="2:24" ht="15.75" x14ac:dyDescent="0.25">
      <c r="B11457" s="34"/>
      <c r="X11457" s="51"/>
    </row>
    <row r="11458" spans="2:24" ht="15.75" x14ac:dyDescent="0.25">
      <c r="B11458" s="34"/>
      <c r="X11458" s="51"/>
    </row>
    <row r="11459" spans="2:24" ht="15.75" x14ac:dyDescent="0.25">
      <c r="B11459" s="34"/>
      <c r="X11459" s="51"/>
    </row>
    <row r="11460" spans="2:24" ht="15.75" x14ac:dyDescent="0.25">
      <c r="B11460" s="34"/>
      <c r="X11460" s="51"/>
    </row>
    <row r="11461" spans="2:24" ht="15.75" x14ac:dyDescent="0.25">
      <c r="B11461" s="34"/>
      <c r="X11461" s="51"/>
    </row>
    <row r="11462" spans="2:24" ht="15.75" x14ac:dyDescent="0.25">
      <c r="B11462" s="34"/>
      <c r="X11462" s="51"/>
    </row>
    <row r="11463" spans="2:24" ht="15.75" x14ac:dyDescent="0.25">
      <c r="B11463" s="34"/>
      <c r="X11463" s="51"/>
    </row>
    <row r="11464" spans="2:24" ht="15.75" x14ac:dyDescent="0.25">
      <c r="B11464" s="34"/>
      <c r="X11464" s="51"/>
    </row>
    <row r="11465" spans="2:24" ht="15.75" x14ac:dyDescent="0.25">
      <c r="B11465" s="34"/>
      <c r="X11465" s="51"/>
    </row>
    <row r="11466" spans="2:24" ht="15.75" x14ac:dyDescent="0.25">
      <c r="B11466" s="34"/>
      <c r="X11466" s="51"/>
    </row>
    <row r="11467" spans="2:24" ht="15.75" x14ac:dyDescent="0.25">
      <c r="B11467" s="34"/>
      <c r="X11467" s="51"/>
    </row>
    <row r="11468" spans="2:24" ht="15.75" x14ac:dyDescent="0.25">
      <c r="B11468" s="34"/>
      <c r="X11468" s="51"/>
    </row>
    <row r="11469" spans="2:24" ht="15.75" x14ac:dyDescent="0.25">
      <c r="B11469" s="34"/>
      <c r="X11469" s="51"/>
    </row>
    <row r="11470" spans="2:24" ht="15.75" x14ac:dyDescent="0.25">
      <c r="B11470" s="34"/>
      <c r="X11470" s="51"/>
    </row>
    <row r="11471" spans="2:24" ht="15.75" x14ac:dyDescent="0.25">
      <c r="B11471" s="34"/>
      <c r="X11471" s="51"/>
    </row>
    <row r="11472" spans="2:24" ht="15.75" x14ac:dyDescent="0.25">
      <c r="B11472" s="34"/>
      <c r="X11472" s="51"/>
    </row>
    <row r="11473" spans="2:24" ht="15.75" x14ac:dyDescent="0.25">
      <c r="B11473" s="34"/>
      <c r="X11473" s="51"/>
    </row>
    <row r="11474" spans="2:24" ht="15.75" x14ac:dyDescent="0.25">
      <c r="B11474" s="34"/>
      <c r="X11474" s="51"/>
    </row>
    <row r="11475" spans="2:24" ht="15.75" x14ac:dyDescent="0.25">
      <c r="B11475" s="34"/>
      <c r="X11475" s="51"/>
    </row>
    <row r="11476" spans="2:24" ht="15.75" x14ac:dyDescent="0.25">
      <c r="B11476" s="34"/>
      <c r="X11476" s="51"/>
    </row>
    <row r="11477" spans="2:24" ht="15.75" x14ac:dyDescent="0.25">
      <c r="B11477" s="34"/>
      <c r="X11477" s="51"/>
    </row>
    <row r="11478" spans="2:24" ht="15.75" x14ac:dyDescent="0.25">
      <c r="B11478" s="34"/>
      <c r="X11478" s="51"/>
    </row>
    <row r="11479" spans="2:24" ht="15.75" x14ac:dyDescent="0.25">
      <c r="B11479" s="34"/>
      <c r="X11479" s="51"/>
    </row>
    <row r="11480" spans="2:24" ht="15.75" x14ac:dyDescent="0.25">
      <c r="B11480" s="34"/>
      <c r="X11480" s="51"/>
    </row>
    <row r="11481" spans="2:24" ht="15.75" x14ac:dyDescent="0.25">
      <c r="B11481" s="34"/>
      <c r="X11481" s="51"/>
    </row>
    <row r="11482" spans="2:24" ht="15.75" x14ac:dyDescent="0.25">
      <c r="B11482" s="34"/>
      <c r="X11482" s="51"/>
    </row>
    <row r="11483" spans="2:24" ht="15.75" x14ac:dyDescent="0.25">
      <c r="B11483" s="34"/>
      <c r="X11483" s="51"/>
    </row>
    <row r="11484" spans="2:24" ht="15.75" x14ac:dyDescent="0.25">
      <c r="B11484" s="34"/>
      <c r="X11484" s="51"/>
    </row>
    <row r="11485" spans="2:24" ht="15.75" x14ac:dyDescent="0.25">
      <c r="B11485" s="34"/>
      <c r="X11485" s="51"/>
    </row>
    <row r="11486" spans="2:24" ht="15.75" x14ac:dyDescent="0.25">
      <c r="B11486" s="34"/>
      <c r="X11486" s="51"/>
    </row>
    <row r="11487" spans="2:24" ht="15.75" x14ac:dyDescent="0.25">
      <c r="B11487" s="34"/>
      <c r="X11487" s="51"/>
    </row>
    <row r="11488" spans="2:24" ht="15.75" x14ac:dyDescent="0.25">
      <c r="B11488" s="34"/>
      <c r="X11488" s="51"/>
    </row>
    <row r="11489" spans="2:24" ht="15.75" x14ac:dyDescent="0.25">
      <c r="B11489" s="34"/>
      <c r="X11489" s="51"/>
    </row>
    <row r="11490" spans="2:24" ht="15.75" x14ac:dyDescent="0.25">
      <c r="B11490" s="34"/>
      <c r="X11490" s="51"/>
    </row>
    <row r="11491" spans="2:24" ht="15.75" x14ac:dyDescent="0.25">
      <c r="B11491" s="34"/>
      <c r="X11491" s="51"/>
    </row>
    <row r="11492" spans="2:24" ht="15.75" x14ac:dyDescent="0.25">
      <c r="B11492" s="34"/>
      <c r="X11492" s="51"/>
    </row>
    <row r="11493" spans="2:24" ht="15.75" x14ac:dyDescent="0.25">
      <c r="B11493" s="34"/>
      <c r="X11493" s="51"/>
    </row>
    <row r="11494" spans="2:24" ht="15.75" x14ac:dyDescent="0.25">
      <c r="B11494" s="34"/>
      <c r="X11494" s="51"/>
    </row>
    <row r="11495" spans="2:24" ht="15.75" x14ac:dyDescent="0.25">
      <c r="B11495" s="34"/>
      <c r="X11495" s="51"/>
    </row>
    <row r="11496" spans="2:24" ht="15.75" x14ac:dyDescent="0.25">
      <c r="B11496" s="34"/>
      <c r="X11496" s="51"/>
    </row>
    <row r="11497" spans="2:24" ht="15.75" x14ac:dyDescent="0.25">
      <c r="B11497" s="34"/>
      <c r="X11497" s="51"/>
    </row>
    <row r="11498" spans="2:24" ht="15.75" x14ac:dyDescent="0.25">
      <c r="B11498" s="34"/>
      <c r="X11498" s="51"/>
    </row>
    <row r="11499" spans="2:24" ht="15.75" x14ac:dyDescent="0.25">
      <c r="B11499" s="34"/>
      <c r="X11499" s="51"/>
    </row>
    <row r="11500" spans="2:24" ht="15.75" x14ac:dyDescent="0.25">
      <c r="B11500" s="34"/>
      <c r="X11500" s="51"/>
    </row>
    <row r="11501" spans="2:24" ht="15.75" x14ac:dyDescent="0.25">
      <c r="B11501" s="34"/>
      <c r="X11501" s="51"/>
    </row>
    <row r="11502" spans="2:24" ht="15.75" x14ac:dyDescent="0.25">
      <c r="B11502" s="34"/>
      <c r="X11502" s="51"/>
    </row>
    <row r="11503" spans="2:24" ht="15.75" x14ac:dyDescent="0.25">
      <c r="B11503" s="34"/>
      <c r="X11503" s="51"/>
    </row>
    <row r="11504" spans="2:24" ht="15.75" x14ac:dyDescent="0.25">
      <c r="B11504" s="34"/>
      <c r="X11504" s="51"/>
    </row>
    <row r="11505" spans="2:24" ht="15.75" x14ac:dyDescent="0.25">
      <c r="B11505" s="34"/>
      <c r="X11505" s="51"/>
    </row>
    <row r="11506" spans="2:24" ht="15.75" x14ac:dyDescent="0.25">
      <c r="B11506" s="34"/>
      <c r="X11506" s="51"/>
    </row>
    <row r="11507" spans="2:24" ht="15.75" x14ac:dyDescent="0.25">
      <c r="B11507" s="34"/>
      <c r="X11507" s="51"/>
    </row>
    <row r="11508" spans="2:24" ht="15.75" x14ac:dyDescent="0.25">
      <c r="B11508" s="34"/>
      <c r="X11508" s="51"/>
    </row>
    <row r="11509" spans="2:24" ht="15.75" x14ac:dyDescent="0.25">
      <c r="B11509" s="34"/>
      <c r="X11509" s="51"/>
    </row>
    <row r="11510" spans="2:24" ht="15.75" x14ac:dyDescent="0.25">
      <c r="B11510" s="34"/>
      <c r="X11510" s="51"/>
    </row>
    <row r="11511" spans="2:24" ht="15.75" x14ac:dyDescent="0.25">
      <c r="B11511" s="34"/>
      <c r="X11511" s="51"/>
    </row>
    <row r="11512" spans="2:24" ht="15.75" x14ac:dyDescent="0.25">
      <c r="B11512" s="34"/>
      <c r="X11512" s="51"/>
    </row>
    <row r="11513" spans="2:24" ht="15.75" x14ac:dyDescent="0.25">
      <c r="B11513" s="34"/>
      <c r="X11513" s="51"/>
    </row>
    <row r="11514" spans="2:24" ht="15.75" x14ac:dyDescent="0.25">
      <c r="B11514" s="34"/>
      <c r="X11514" s="51"/>
    </row>
    <row r="11515" spans="2:24" ht="15.75" x14ac:dyDescent="0.25">
      <c r="B11515" s="34"/>
      <c r="X11515" s="51"/>
    </row>
    <row r="11516" spans="2:24" ht="15.75" x14ac:dyDescent="0.25">
      <c r="B11516" s="34"/>
      <c r="X11516" s="51"/>
    </row>
    <row r="11517" spans="2:24" ht="15.75" x14ac:dyDescent="0.25">
      <c r="B11517" s="34"/>
      <c r="X11517" s="51"/>
    </row>
    <row r="11518" spans="2:24" ht="15.75" x14ac:dyDescent="0.25">
      <c r="B11518" s="34"/>
      <c r="X11518" s="51"/>
    </row>
    <row r="11519" spans="2:24" ht="15.75" x14ac:dyDescent="0.25">
      <c r="B11519" s="34"/>
      <c r="X11519" s="51"/>
    </row>
    <row r="11520" spans="2:24" ht="15.75" x14ac:dyDescent="0.25">
      <c r="B11520" s="34"/>
      <c r="X11520" s="51"/>
    </row>
    <row r="11521" spans="2:24" ht="15.75" x14ac:dyDescent="0.25">
      <c r="B11521" s="34"/>
      <c r="X11521" s="51"/>
    </row>
    <row r="11522" spans="2:24" ht="15.75" x14ac:dyDescent="0.25">
      <c r="B11522" s="34"/>
      <c r="X11522" s="51"/>
    </row>
    <row r="11523" spans="2:24" ht="15.75" x14ac:dyDescent="0.25">
      <c r="B11523" s="34"/>
      <c r="X11523" s="51"/>
    </row>
    <row r="11524" spans="2:24" ht="15.75" x14ac:dyDescent="0.25">
      <c r="B11524" s="34"/>
      <c r="X11524" s="51"/>
    </row>
    <row r="11525" spans="2:24" ht="15.75" x14ac:dyDescent="0.25">
      <c r="B11525" s="34"/>
      <c r="X11525" s="51"/>
    </row>
    <row r="11526" spans="2:24" ht="15.75" x14ac:dyDescent="0.25">
      <c r="B11526" s="34"/>
      <c r="X11526" s="51"/>
    </row>
    <row r="11527" spans="2:24" ht="15.75" x14ac:dyDescent="0.25">
      <c r="B11527" s="34"/>
      <c r="X11527" s="51"/>
    </row>
    <row r="11528" spans="2:24" ht="15.75" x14ac:dyDescent="0.25">
      <c r="B11528" s="34"/>
      <c r="X11528" s="51"/>
    </row>
    <row r="11529" spans="2:24" ht="15.75" x14ac:dyDescent="0.25">
      <c r="B11529" s="34"/>
      <c r="X11529" s="51"/>
    </row>
    <row r="11530" spans="2:24" ht="15.75" x14ac:dyDescent="0.25">
      <c r="B11530" s="34"/>
      <c r="X11530" s="51"/>
    </row>
    <row r="11531" spans="2:24" ht="15.75" x14ac:dyDescent="0.25">
      <c r="B11531" s="34"/>
      <c r="X11531" s="51"/>
    </row>
    <row r="11532" spans="2:24" ht="15.75" x14ac:dyDescent="0.25">
      <c r="B11532" s="34"/>
      <c r="X11532" s="51"/>
    </row>
    <row r="11533" spans="2:24" ht="15.75" x14ac:dyDescent="0.25">
      <c r="B11533" s="34"/>
      <c r="X11533" s="51"/>
    </row>
    <row r="11534" spans="2:24" ht="15.75" x14ac:dyDescent="0.25">
      <c r="B11534" s="34"/>
      <c r="X11534" s="51"/>
    </row>
    <row r="11535" spans="2:24" ht="15.75" x14ac:dyDescent="0.25">
      <c r="B11535" s="34"/>
      <c r="X11535" s="51"/>
    </row>
    <row r="11536" spans="2:24" ht="15.75" x14ac:dyDescent="0.25">
      <c r="B11536" s="34"/>
      <c r="X11536" s="51"/>
    </row>
    <row r="11537" spans="2:24" ht="15.75" x14ac:dyDescent="0.25">
      <c r="B11537" s="34"/>
      <c r="X11537" s="51"/>
    </row>
    <row r="11538" spans="2:24" ht="15.75" x14ac:dyDescent="0.25">
      <c r="B11538" s="34"/>
      <c r="X11538" s="51"/>
    </row>
    <row r="11539" spans="2:24" ht="15.75" x14ac:dyDescent="0.25">
      <c r="B11539" s="34"/>
      <c r="X11539" s="51"/>
    </row>
    <row r="11540" spans="2:24" ht="15.75" x14ac:dyDescent="0.25">
      <c r="B11540" s="34"/>
      <c r="X11540" s="51"/>
    </row>
    <row r="11541" spans="2:24" ht="15.75" x14ac:dyDescent="0.25">
      <c r="B11541" s="34"/>
      <c r="X11541" s="51"/>
    </row>
    <row r="11542" spans="2:24" ht="15.75" x14ac:dyDescent="0.25">
      <c r="B11542" s="34"/>
      <c r="X11542" s="51"/>
    </row>
    <row r="11543" spans="2:24" ht="15.75" x14ac:dyDescent="0.25">
      <c r="B11543" s="34"/>
      <c r="X11543" s="51"/>
    </row>
    <row r="11544" spans="2:24" ht="15.75" x14ac:dyDescent="0.25">
      <c r="B11544" s="34"/>
      <c r="X11544" s="51"/>
    </row>
    <row r="11545" spans="2:24" ht="15.75" x14ac:dyDescent="0.25">
      <c r="B11545" s="34"/>
      <c r="X11545" s="51"/>
    </row>
    <row r="11546" spans="2:24" ht="15.75" x14ac:dyDescent="0.25">
      <c r="B11546" s="34"/>
      <c r="X11546" s="51"/>
    </row>
    <row r="11547" spans="2:24" ht="15.75" x14ac:dyDescent="0.25">
      <c r="B11547" s="34"/>
      <c r="X11547" s="51"/>
    </row>
    <row r="11548" spans="2:24" ht="15.75" x14ac:dyDescent="0.25">
      <c r="B11548" s="34"/>
      <c r="X11548" s="51"/>
    </row>
    <row r="11549" spans="2:24" ht="15.75" x14ac:dyDescent="0.25">
      <c r="B11549" s="34"/>
      <c r="X11549" s="51"/>
    </row>
    <row r="11550" spans="2:24" ht="15.75" x14ac:dyDescent="0.25">
      <c r="B11550" s="34"/>
      <c r="X11550" s="51"/>
    </row>
    <row r="11551" spans="2:24" ht="15.75" x14ac:dyDescent="0.25">
      <c r="B11551" s="34"/>
      <c r="X11551" s="51"/>
    </row>
    <row r="11552" spans="2:24" ht="15.75" x14ac:dyDescent="0.25">
      <c r="B11552" s="34"/>
      <c r="X11552" s="51"/>
    </row>
    <row r="11553" spans="2:24" ht="15.75" x14ac:dyDescent="0.25">
      <c r="B11553" s="34"/>
      <c r="X11553" s="51"/>
    </row>
    <row r="11554" spans="2:24" ht="15.75" x14ac:dyDescent="0.25">
      <c r="B11554" s="34"/>
      <c r="X11554" s="51"/>
    </row>
    <row r="11555" spans="2:24" ht="15.75" x14ac:dyDescent="0.25">
      <c r="B11555" s="34"/>
      <c r="X11555" s="51"/>
    </row>
    <row r="11556" spans="2:24" ht="15.75" x14ac:dyDescent="0.25">
      <c r="B11556" s="34"/>
      <c r="X11556" s="51"/>
    </row>
    <row r="11557" spans="2:24" ht="15.75" x14ac:dyDescent="0.25">
      <c r="B11557" s="34"/>
      <c r="X11557" s="51"/>
    </row>
    <row r="11558" spans="2:24" ht="15.75" x14ac:dyDescent="0.25">
      <c r="B11558" s="34"/>
      <c r="X11558" s="51"/>
    </row>
    <row r="11559" spans="2:24" ht="15.75" x14ac:dyDescent="0.25">
      <c r="B11559" s="34"/>
      <c r="X11559" s="51"/>
    </row>
    <row r="11560" spans="2:24" ht="15.75" x14ac:dyDescent="0.25">
      <c r="B11560" s="34"/>
      <c r="X11560" s="51"/>
    </row>
    <row r="11561" spans="2:24" ht="15.75" x14ac:dyDescent="0.25">
      <c r="B11561" s="34"/>
      <c r="X11561" s="51"/>
    </row>
    <row r="11562" spans="2:24" ht="15.75" x14ac:dyDescent="0.25">
      <c r="B11562" s="34"/>
      <c r="X11562" s="51"/>
    </row>
    <row r="11563" spans="2:24" ht="15.75" x14ac:dyDescent="0.25">
      <c r="B11563" s="34"/>
      <c r="X11563" s="51"/>
    </row>
    <row r="11564" spans="2:24" ht="15.75" x14ac:dyDescent="0.25">
      <c r="B11564" s="34"/>
      <c r="X11564" s="51"/>
    </row>
    <row r="11565" spans="2:24" ht="15.75" x14ac:dyDescent="0.25">
      <c r="B11565" s="34"/>
      <c r="X11565" s="51"/>
    </row>
    <row r="11566" spans="2:24" ht="15.75" x14ac:dyDescent="0.25">
      <c r="B11566" s="34"/>
      <c r="X11566" s="51"/>
    </row>
    <row r="11567" spans="2:24" ht="15.75" x14ac:dyDescent="0.25">
      <c r="B11567" s="34"/>
      <c r="X11567" s="51"/>
    </row>
    <row r="11568" spans="2:24" ht="15.75" x14ac:dyDescent="0.25">
      <c r="B11568" s="34"/>
      <c r="X11568" s="51"/>
    </row>
    <row r="11569" spans="2:24" ht="15.75" x14ac:dyDescent="0.25">
      <c r="B11569" s="34"/>
      <c r="X11569" s="51"/>
    </row>
    <row r="11570" spans="2:24" ht="15.75" x14ac:dyDescent="0.25">
      <c r="B11570" s="34"/>
      <c r="X11570" s="51"/>
    </row>
    <row r="11571" spans="2:24" ht="15.75" x14ac:dyDescent="0.25">
      <c r="B11571" s="34"/>
      <c r="X11571" s="51"/>
    </row>
    <row r="11572" spans="2:24" ht="15.75" x14ac:dyDescent="0.25">
      <c r="B11572" s="34"/>
      <c r="X11572" s="51"/>
    </row>
    <row r="11573" spans="2:24" ht="15.75" x14ac:dyDescent="0.25">
      <c r="B11573" s="34"/>
      <c r="X11573" s="51"/>
    </row>
    <row r="11574" spans="2:24" ht="15.75" x14ac:dyDescent="0.25">
      <c r="B11574" s="34"/>
      <c r="X11574" s="51"/>
    </row>
    <row r="11575" spans="2:24" ht="15.75" x14ac:dyDescent="0.25">
      <c r="B11575" s="34"/>
      <c r="X11575" s="51"/>
    </row>
    <row r="11576" spans="2:24" ht="15.75" x14ac:dyDescent="0.25">
      <c r="B11576" s="34"/>
      <c r="X11576" s="51"/>
    </row>
    <row r="11577" spans="2:24" ht="15.75" x14ac:dyDescent="0.25">
      <c r="B11577" s="34"/>
      <c r="X11577" s="51"/>
    </row>
    <row r="11578" spans="2:24" ht="15.75" x14ac:dyDescent="0.25">
      <c r="B11578" s="34"/>
      <c r="X11578" s="51"/>
    </row>
    <row r="11579" spans="2:24" ht="15.75" x14ac:dyDescent="0.25">
      <c r="B11579" s="34"/>
      <c r="X11579" s="51"/>
    </row>
    <row r="11580" spans="2:24" ht="15.75" x14ac:dyDescent="0.25">
      <c r="B11580" s="34"/>
      <c r="X11580" s="51"/>
    </row>
    <row r="11581" spans="2:24" ht="15.75" x14ac:dyDescent="0.25">
      <c r="B11581" s="34"/>
      <c r="X11581" s="51"/>
    </row>
    <row r="11582" spans="2:24" ht="15.75" x14ac:dyDescent="0.25">
      <c r="B11582" s="34"/>
      <c r="X11582" s="51"/>
    </row>
    <row r="11583" spans="2:24" ht="15.75" x14ac:dyDescent="0.25">
      <c r="B11583" s="34"/>
      <c r="X11583" s="51"/>
    </row>
    <row r="11584" spans="2:24" ht="15.75" x14ac:dyDescent="0.25">
      <c r="B11584" s="34"/>
      <c r="X11584" s="51"/>
    </row>
    <row r="11585" spans="2:24" ht="15.75" x14ac:dyDescent="0.25">
      <c r="B11585" s="34"/>
      <c r="X11585" s="51"/>
    </row>
    <row r="11586" spans="2:24" ht="15.75" x14ac:dyDescent="0.25">
      <c r="B11586" s="34"/>
      <c r="X11586" s="51"/>
    </row>
    <row r="11587" spans="2:24" ht="15.75" x14ac:dyDescent="0.25">
      <c r="B11587" s="34"/>
      <c r="X11587" s="51"/>
    </row>
    <row r="11588" spans="2:24" ht="15.75" x14ac:dyDescent="0.25">
      <c r="B11588" s="34"/>
      <c r="X11588" s="51"/>
    </row>
    <row r="11589" spans="2:24" ht="15.75" x14ac:dyDescent="0.25">
      <c r="B11589" s="34"/>
      <c r="X11589" s="51"/>
    </row>
    <row r="11590" spans="2:24" ht="15.75" x14ac:dyDescent="0.25">
      <c r="B11590" s="34"/>
      <c r="X11590" s="51"/>
    </row>
    <row r="11591" spans="2:24" ht="15.75" x14ac:dyDescent="0.25">
      <c r="B11591" s="34"/>
      <c r="X11591" s="51"/>
    </row>
    <row r="11592" spans="2:24" ht="15.75" x14ac:dyDescent="0.25">
      <c r="B11592" s="34"/>
      <c r="X11592" s="51"/>
    </row>
    <row r="11593" spans="2:24" ht="15.75" x14ac:dyDescent="0.25">
      <c r="B11593" s="34"/>
      <c r="X11593" s="51"/>
    </row>
    <row r="11594" spans="2:24" ht="15.75" x14ac:dyDescent="0.25">
      <c r="B11594" s="34"/>
      <c r="X11594" s="51"/>
    </row>
    <row r="11595" spans="2:24" ht="15.75" x14ac:dyDescent="0.25">
      <c r="B11595" s="34"/>
      <c r="X11595" s="51"/>
    </row>
    <row r="11596" spans="2:24" ht="15.75" x14ac:dyDescent="0.25">
      <c r="B11596" s="34"/>
      <c r="X11596" s="51"/>
    </row>
    <row r="11597" spans="2:24" ht="15.75" x14ac:dyDescent="0.25">
      <c r="B11597" s="34"/>
      <c r="X11597" s="51"/>
    </row>
    <row r="11598" spans="2:24" ht="15.75" x14ac:dyDescent="0.25">
      <c r="B11598" s="34"/>
      <c r="X11598" s="51"/>
    </row>
    <row r="11599" spans="2:24" ht="15.75" x14ac:dyDescent="0.25">
      <c r="B11599" s="34"/>
      <c r="X11599" s="51"/>
    </row>
    <row r="11600" spans="2:24" ht="15.75" x14ac:dyDescent="0.25">
      <c r="B11600" s="34"/>
      <c r="X11600" s="51"/>
    </row>
    <row r="11601" spans="2:24" ht="15.75" x14ac:dyDescent="0.25">
      <c r="B11601" s="34"/>
      <c r="X11601" s="51"/>
    </row>
    <row r="11602" spans="2:24" ht="15.75" x14ac:dyDescent="0.25">
      <c r="B11602" s="34"/>
      <c r="X11602" s="51"/>
    </row>
    <row r="11603" spans="2:24" ht="15.75" x14ac:dyDescent="0.25">
      <c r="B11603" s="34"/>
      <c r="X11603" s="51"/>
    </row>
    <row r="11604" spans="2:24" ht="15.75" x14ac:dyDescent="0.25">
      <c r="B11604" s="34"/>
      <c r="X11604" s="51"/>
    </row>
    <row r="11605" spans="2:24" ht="15.75" x14ac:dyDescent="0.25">
      <c r="B11605" s="34"/>
      <c r="X11605" s="51"/>
    </row>
    <row r="11606" spans="2:24" ht="15.75" x14ac:dyDescent="0.25">
      <c r="B11606" s="34"/>
      <c r="X11606" s="51"/>
    </row>
    <row r="11607" spans="2:24" ht="15.75" x14ac:dyDescent="0.25">
      <c r="B11607" s="34"/>
      <c r="X11607" s="51"/>
    </row>
    <row r="11608" spans="2:24" ht="15.75" x14ac:dyDescent="0.25">
      <c r="B11608" s="34"/>
      <c r="X11608" s="51"/>
    </row>
    <row r="11609" spans="2:24" ht="15.75" x14ac:dyDescent="0.25">
      <c r="B11609" s="34"/>
      <c r="X11609" s="51"/>
    </row>
    <row r="11610" spans="2:24" ht="15.75" x14ac:dyDescent="0.25">
      <c r="B11610" s="34"/>
      <c r="X11610" s="51"/>
    </row>
    <row r="11611" spans="2:24" ht="15.75" x14ac:dyDescent="0.25">
      <c r="B11611" s="34"/>
      <c r="X11611" s="51"/>
    </row>
    <row r="11612" spans="2:24" ht="15.75" x14ac:dyDescent="0.25">
      <c r="B11612" s="34"/>
      <c r="X11612" s="51"/>
    </row>
    <row r="11613" spans="2:24" ht="15.75" x14ac:dyDescent="0.25">
      <c r="B11613" s="34"/>
      <c r="X11613" s="51"/>
    </row>
    <row r="11614" spans="2:24" ht="15.75" x14ac:dyDescent="0.25">
      <c r="B11614" s="34"/>
      <c r="X11614" s="51"/>
    </row>
    <row r="11615" spans="2:24" ht="15.75" x14ac:dyDescent="0.25">
      <c r="B11615" s="34"/>
      <c r="X11615" s="51"/>
    </row>
    <row r="11616" spans="2:24" ht="15.75" x14ac:dyDescent="0.25">
      <c r="B11616" s="34"/>
      <c r="X11616" s="51"/>
    </row>
    <row r="11617" spans="2:24" ht="15.75" x14ac:dyDescent="0.25">
      <c r="B11617" s="34"/>
      <c r="X11617" s="51"/>
    </row>
    <row r="11618" spans="2:24" ht="15.75" x14ac:dyDescent="0.25">
      <c r="B11618" s="34"/>
      <c r="X11618" s="51"/>
    </row>
    <row r="11619" spans="2:24" ht="15.75" x14ac:dyDescent="0.25">
      <c r="B11619" s="34"/>
      <c r="X11619" s="51"/>
    </row>
    <row r="11620" spans="2:24" ht="15.75" x14ac:dyDescent="0.25">
      <c r="B11620" s="34"/>
      <c r="X11620" s="51"/>
    </row>
    <row r="11621" spans="2:24" ht="15.75" x14ac:dyDescent="0.25">
      <c r="B11621" s="34"/>
      <c r="X11621" s="51"/>
    </row>
    <row r="11622" spans="2:24" ht="15.75" x14ac:dyDescent="0.25">
      <c r="B11622" s="34"/>
      <c r="X11622" s="51"/>
    </row>
    <row r="11623" spans="2:24" ht="15.75" x14ac:dyDescent="0.25">
      <c r="B11623" s="34"/>
      <c r="X11623" s="51"/>
    </row>
    <row r="11624" spans="2:24" ht="15.75" x14ac:dyDescent="0.25">
      <c r="B11624" s="34"/>
      <c r="X11624" s="51"/>
    </row>
    <row r="11625" spans="2:24" ht="15.75" x14ac:dyDescent="0.25">
      <c r="B11625" s="34"/>
      <c r="X11625" s="51"/>
    </row>
    <row r="11626" spans="2:24" ht="15.75" x14ac:dyDescent="0.25">
      <c r="B11626" s="34"/>
      <c r="X11626" s="51"/>
    </row>
    <row r="11627" spans="2:24" ht="15.75" x14ac:dyDescent="0.25">
      <c r="B11627" s="34"/>
      <c r="X11627" s="51"/>
    </row>
    <row r="11628" spans="2:24" ht="15.75" x14ac:dyDescent="0.25">
      <c r="B11628" s="34"/>
      <c r="X11628" s="51"/>
    </row>
    <row r="11629" spans="2:24" ht="15.75" x14ac:dyDescent="0.25">
      <c r="B11629" s="34"/>
      <c r="X11629" s="51"/>
    </row>
    <row r="11630" spans="2:24" ht="15.75" x14ac:dyDescent="0.25">
      <c r="B11630" s="34"/>
      <c r="X11630" s="51"/>
    </row>
    <row r="11631" spans="2:24" ht="15.75" x14ac:dyDescent="0.25">
      <c r="B11631" s="34"/>
      <c r="X11631" s="51"/>
    </row>
    <row r="11632" spans="2:24" ht="15.75" x14ac:dyDescent="0.25">
      <c r="B11632" s="34"/>
      <c r="X11632" s="51"/>
    </row>
    <row r="11633" spans="2:24" ht="15.75" x14ac:dyDescent="0.25">
      <c r="B11633" s="34"/>
      <c r="X11633" s="51"/>
    </row>
    <row r="11634" spans="2:24" ht="15.75" x14ac:dyDescent="0.25">
      <c r="B11634" s="34"/>
      <c r="X11634" s="51"/>
    </row>
    <row r="11635" spans="2:24" ht="15.75" x14ac:dyDescent="0.25">
      <c r="B11635" s="34"/>
      <c r="X11635" s="51"/>
    </row>
    <row r="11636" spans="2:24" ht="15.75" x14ac:dyDescent="0.25">
      <c r="B11636" s="34"/>
      <c r="X11636" s="51"/>
    </row>
    <row r="11637" spans="2:24" ht="15.75" x14ac:dyDescent="0.25">
      <c r="B11637" s="34"/>
      <c r="X11637" s="51"/>
    </row>
    <row r="11638" spans="2:24" ht="15.75" x14ac:dyDescent="0.25">
      <c r="B11638" s="34"/>
      <c r="X11638" s="51"/>
    </row>
    <row r="11639" spans="2:24" ht="15.75" x14ac:dyDescent="0.25">
      <c r="B11639" s="34"/>
      <c r="X11639" s="51"/>
    </row>
    <row r="11640" spans="2:24" ht="15.75" x14ac:dyDescent="0.25">
      <c r="B11640" s="34"/>
      <c r="X11640" s="51"/>
    </row>
    <row r="11641" spans="2:24" ht="15.75" x14ac:dyDescent="0.25">
      <c r="B11641" s="34"/>
      <c r="X11641" s="51"/>
    </row>
    <row r="11642" spans="2:24" ht="15.75" x14ac:dyDescent="0.25">
      <c r="B11642" s="34"/>
      <c r="X11642" s="51"/>
    </row>
    <row r="11643" spans="2:24" ht="15.75" x14ac:dyDescent="0.25">
      <c r="B11643" s="34"/>
      <c r="X11643" s="51"/>
    </row>
    <row r="11644" spans="2:24" ht="15.75" x14ac:dyDescent="0.25">
      <c r="B11644" s="34"/>
      <c r="X11644" s="51"/>
    </row>
    <row r="11645" spans="2:24" ht="15.75" x14ac:dyDescent="0.25">
      <c r="B11645" s="34"/>
      <c r="X11645" s="51"/>
    </row>
    <row r="11646" spans="2:24" ht="15.75" x14ac:dyDescent="0.25">
      <c r="B11646" s="34"/>
      <c r="X11646" s="51"/>
    </row>
    <row r="11647" spans="2:24" ht="15.75" x14ac:dyDescent="0.25">
      <c r="B11647" s="34"/>
      <c r="X11647" s="51"/>
    </row>
    <row r="11648" spans="2:24" ht="15.75" x14ac:dyDescent="0.25">
      <c r="B11648" s="34"/>
      <c r="X11648" s="51"/>
    </row>
    <row r="11649" spans="2:24" ht="15.75" x14ac:dyDescent="0.25">
      <c r="B11649" s="34"/>
      <c r="X11649" s="51"/>
    </row>
    <row r="11650" spans="2:24" ht="15.75" x14ac:dyDescent="0.25">
      <c r="B11650" s="34"/>
      <c r="X11650" s="51"/>
    </row>
    <row r="11651" spans="2:24" ht="15.75" x14ac:dyDescent="0.25">
      <c r="B11651" s="34"/>
      <c r="X11651" s="51"/>
    </row>
    <row r="11652" spans="2:24" ht="15.75" x14ac:dyDescent="0.25">
      <c r="B11652" s="34"/>
      <c r="X11652" s="51"/>
    </row>
    <row r="11653" spans="2:24" ht="15.75" x14ac:dyDescent="0.25">
      <c r="B11653" s="34"/>
      <c r="X11653" s="51"/>
    </row>
    <row r="11654" spans="2:24" ht="15.75" x14ac:dyDescent="0.25">
      <c r="B11654" s="34"/>
      <c r="X11654" s="51"/>
    </row>
    <row r="11655" spans="2:24" ht="15.75" x14ac:dyDescent="0.25">
      <c r="B11655" s="34"/>
      <c r="X11655" s="51"/>
    </row>
    <row r="11656" spans="2:24" ht="15.75" x14ac:dyDescent="0.25">
      <c r="B11656" s="34"/>
      <c r="X11656" s="51"/>
    </row>
    <row r="11657" spans="2:24" ht="15.75" x14ac:dyDescent="0.25">
      <c r="B11657" s="34"/>
      <c r="X11657" s="51"/>
    </row>
    <row r="11658" spans="2:24" ht="15.75" x14ac:dyDescent="0.25">
      <c r="B11658" s="34"/>
      <c r="X11658" s="51"/>
    </row>
    <row r="11659" spans="2:24" ht="15.75" x14ac:dyDescent="0.25">
      <c r="B11659" s="34"/>
      <c r="X11659" s="51"/>
    </row>
    <row r="11660" spans="2:24" ht="15.75" x14ac:dyDescent="0.25">
      <c r="B11660" s="34"/>
      <c r="X11660" s="51"/>
    </row>
    <row r="11661" spans="2:24" ht="15.75" x14ac:dyDescent="0.25">
      <c r="B11661" s="34"/>
      <c r="X11661" s="51"/>
    </row>
    <row r="11662" spans="2:24" ht="15.75" x14ac:dyDescent="0.25">
      <c r="B11662" s="34"/>
      <c r="X11662" s="51"/>
    </row>
    <row r="11663" spans="2:24" ht="15.75" x14ac:dyDescent="0.25">
      <c r="B11663" s="34"/>
      <c r="X11663" s="51"/>
    </row>
    <row r="11664" spans="2:24" ht="15.75" x14ac:dyDescent="0.25">
      <c r="B11664" s="34"/>
      <c r="X11664" s="51"/>
    </row>
    <row r="11665" spans="2:24" ht="15.75" x14ac:dyDescent="0.25">
      <c r="B11665" s="34"/>
      <c r="X11665" s="51"/>
    </row>
    <row r="11666" spans="2:24" ht="15.75" x14ac:dyDescent="0.25">
      <c r="B11666" s="34"/>
      <c r="X11666" s="51"/>
    </row>
    <row r="11667" spans="2:24" ht="15.75" x14ac:dyDescent="0.25">
      <c r="B11667" s="34"/>
      <c r="X11667" s="51"/>
    </row>
    <row r="11668" spans="2:24" ht="15.75" x14ac:dyDescent="0.25">
      <c r="B11668" s="34"/>
      <c r="X11668" s="51"/>
    </row>
    <row r="11669" spans="2:24" ht="15.75" x14ac:dyDescent="0.25">
      <c r="B11669" s="34"/>
      <c r="X11669" s="51"/>
    </row>
    <row r="11670" spans="2:24" ht="15.75" x14ac:dyDescent="0.25">
      <c r="B11670" s="34"/>
      <c r="X11670" s="51"/>
    </row>
    <row r="11671" spans="2:24" ht="15.75" x14ac:dyDescent="0.25">
      <c r="B11671" s="34"/>
      <c r="X11671" s="51"/>
    </row>
    <row r="11672" spans="2:24" ht="15.75" x14ac:dyDescent="0.25">
      <c r="B11672" s="34"/>
      <c r="X11672" s="51"/>
    </row>
    <row r="11673" spans="2:24" ht="15.75" x14ac:dyDescent="0.25">
      <c r="B11673" s="34"/>
      <c r="X11673" s="51"/>
    </row>
    <row r="11674" spans="2:24" ht="15.75" x14ac:dyDescent="0.25">
      <c r="B11674" s="34"/>
      <c r="X11674" s="51"/>
    </row>
    <row r="11675" spans="2:24" ht="15.75" x14ac:dyDescent="0.25">
      <c r="B11675" s="34"/>
      <c r="X11675" s="51"/>
    </row>
    <row r="11676" spans="2:24" ht="15.75" x14ac:dyDescent="0.25">
      <c r="B11676" s="34"/>
      <c r="X11676" s="51"/>
    </row>
    <row r="11677" spans="2:24" ht="15.75" x14ac:dyDescent="0.25">
      <c r="B11677" s="34"/>
      <c r="X11677" s="51"/>
    </row>
    <row r="11678" spans="2:24" ht="15.75" x14ac:dyDescent="0.25">
      <c r="B11678" s="34"/>
      <c r="X11678" s="51"/>
    </row>
    <row r="11679" spans="2:24" ht="15.75" x14ac:dyDescent="0.25">
      <c r="B11679" s="34"/>
      <c r="X11679" s="51"/>
    </row>
    <row r="11680" spans="2:24" ht="15.75" x14ac:dyDescent="0.25">
      <c r="B11680" s="34"/>
      <c r="X11680" s="51"/>
    </row>
    <row r="11681" spans="2:24" ht="15.75" x14ac:dyDescent="0.25">
      <c r="B11681" s="34"/>
      <c r="X11681" s="51"/>
    </row>
    <row r="11682" spans="2:24" ht="15.75" x14ac:dyDescent="0.25">
      <c r="B11682" s="34"/>
      <c r="X11682" s="51"/>
    </row>
    <row r="11683" spans="2:24" ht="15.75" x14ac:dyDescent="0.25">
      <c r="B11683" s="34"/>
      <c r="X11683" s="51"/>
    </row>
    <row r="11684" spans="2:24" ht="15.75" x14ac:dyDescent="0.25">
      <c r="B11684" s="34"/>
      <c r="X11684" s="51"/>
    </row>
    <row r="11685" spans="2:24" ht="15.75" x14ac:dyDescent="0.25">
      <c r="B11685" s="34"/>
      <c r="X11685" s="51"/>
    </row>
    <row r="11686" spans="2:24" ht="15.75" x14ac:dyDescent="0.25">
      <c r="B11686" s="34"/>
      <c r="X11686" s="51"/>
    </row>
    <row r="11687" spans="2:24" ht="15.75" x14ac:dyDescent="0.25">
      <c r="B11687" s="34"/>
      <c r="X11687" s="51"/>
    </row>
    <row r="11688" spans="2:24" ht="15.75" x14ac:dyDescent="0.25">
      <c r="B11688" s="34"/>
      <c r="X11688" s="51"/>
    </row>
    <row r="11689" spans="2:24" ht="15.75" x14ac:dyDescent="0.25">
      <c r="B11689" s="34"/>
      <c r="X11689" s="51"/>
    </row>
    <row r="11690" spans="2:24" ht="15.75" x14ac:dyDescent="0.25">
      <c r="B11690" s="34"/>
      <c r="X11690" s="51"/>
    </row>
    <row r="11691" spans="2:24" ht="15.75" x14ac:dyDescent="0.25">
      <c r="B11691" s="34"/>
      <c r="X11691" s="51"/>
    </row>
    <row r="11692" spans="2:24" ht="15.75" x14ac:dyDescent="0.25">
      <c r="B11692" s="34"/>
      <c r="X11692" s="51"/>
    </row>
    <row r="11693" spans="2:24" ht="15.75" x14ac:dyDescent="0.25">
      <c r="B11693" s="34"/>
      <c r="X11693" s="51"/>
    </row>
    <row r="11694" spans="2:24" ht="15.75" x14ac:dyDescent="0.25">
      <c r="B11694" s="34"/>
      <c r="X11694" s="51"/>
    </row>
    <row r="11695" spans="2:24" ht="15.75" x14ac:dyDescent="0.25">
      <c r="B11695" s="34"/>
      <c r="X11695" s="51"/>
    </row>
    <row r="11696" spans="2:24" ht="15.75" x14ac:dyDescent="0.25">
      <c r="B11696" s="34"/>
      <c r="X11696" s="51"/>
    </row>
    <row r="11697" spans="2:24" ht="15.75" x14ac:dyDescent="0.25">
      <c r="B11697" s="34"/>
      <c r="X11697" s="51"/>
    </row>
    <row r="11698" spans="2:24" ht="15.75" x14ac:dyDescent="0.25">
      <c r="B11698" s="34"/>
      <c r="X11698" s="51"/>
    </row>
    <row r="11699" spans="2:24" ht="15.75" x14ac:dyDescent="0.25">
      <c r="B11699" s="34"/>
      <c r="X11699" s="51"/>
    </row>
    <row r="11700" spans="2:24" ht="15.75" x14ac:dyDescent="0.25">
      <c r="B11700" s="34"/>
      <c r="X11700" s="51"/>
    </row>
    <row r="11701" spans="2:24" ht="15.75" x14ac:dyDescent="0.25">
      <c r="B11701" s="34"/>
      <c r="X11701" s="51"/>
    </row>
    <row r="11702" spans="2:24" ht="15.75" x14ac:dyDescent="0.25">
      <c r="B11702" s="34"/>
      <c r="X11702" s="51"/>
    </row>
    <row r="11703" spans="2:24" ht="15.75" x14ac:dyDescent="0.25">
      <c r="B11703" s="34"/>
      <c r="X11703" s="51"/>
    </row>
    <row r="11704" spans="2:24" ht="15.75" x14ac:dyDescent="0.25">
      <c r="B11704" s="34"/>
      <c r="X11704" s="51"/>
    </row>
    <row r="11705" spans="2:24" ht="15.75" x14ac:dyDescent="0.25">
      <c r="B11705" s="34"/>
      <c r="X11705" s="51"/>
    </row>
    <row r="11706" spans="2:24" ht="15.75" x14ac:dyDescent="0.25">
      <c r="B11706" s="34"/>
      <c r="X11706" s="51"/>
    </row>
    <row r="11707" spans="2:24" ht="15.75" x14ac:dyDescent="0.25">
      <c r="B11707" s="34"/>
      <c r="X11707" s="51"/>
    </row>
    <row r="11708" spans="2:24" ht="15.75" x14ac:dyDescent="0.25">
      <c r="B11708" s="34"/>
      <c r="X11708" s="51"/>
    </row>
    <row r="11709" spans="2:24" ht="15.75" x14ac:dyDescent="0.25">
      <c r="B11709" s="34"/>
      <c r="X11709" s="51"/>
    </row>
    <row r="11710" spans="2:24" ht="15.75" x14ac:dyDescent="0.25">
      <c r="B11710" s="34"/>
      <c r="X11710" s="51"/>
    </row>
    <row r="11711" spans="2:24" ht="15.75" x14ac:dyDescent="0.25">
      <c r="B11711" s="34"/>
      <c r="X11711" s="51"/>
    </row>
    <row r="11712" spans="2:24" ht="15.75" x14ac:dyDescent="0.25">
      <c r="B11712" s="34"/>
      <c r="X11712" s="51"/>
    </row>
    <row r="11713" spans="2:24" ht="15.75" x14ac:dyDescent="0.25">
      <c r="B11713" s="34"/>
      <c r="X11713" s="51"/>
    </row>
    <row r="11714" spans="2:24" ht="15.75" x14ac:dyDescent="0.25">
      <c r="B11714" s="34"/>
      <c r="X11714" s="51"/>
    </row>
    <row r="11715" spans="2:24" ht="15.75" x14ac:dyDescent="0.25">
      <c r="B11715" s="34"/>
      <c r="X11715" s="51"/>
    </row>
    <row r="11716" spans="2:24" ht="15.75" x14ac:dyDescent="0.25">
      <c r="B11716" s="34"/>
      <c r="X11716" s="51"/>
    </row>
    <row r="11717" spans="2:24" ht="15.75" x14ac:dyDescent="0.25">
      <c r="B11717" s="34"/>
      <c r="X11717" s="51"/>
    </row>
    <row r="11718" spans="2:24" ht="15.75" x14ac:dyDescent="0.25">
      <c r="B11718" s="34"/>
      <c r="X11718" s="51"/>
    </row>
    <row r="11719" spans="2:24" ht="15.75" x14ac:dyDescent="0.25">
      <c r="B11719" s="34"/>
      <c r="X11719" s="51"/>
    </row>
    <row r="11720" spans="2:24" ht="15.75" x14ac:dyDescent="0.25">
      <c r="B11720" s="34"/>
      <c r="X11720" s="51"/>
    </row>
    <row r="11721" spans="2:24" ht="15.75" x14ac:dyDescent="0.25">
      <c r="B11721" s="34"/>
      <c r="X11721" s="51"/>
    </row>
    <row r="11722" spans="2:24" ht="15.75" x14ac:dyDescent="0.25">
      <c r="B11722" s="34"/>
      <c r="X11722" s="51"/>
    </row>
    <row r="11723" spans="2:24" ht="15.75" x14ac:dyDescent="0.25">
      <c r="B11723" s="34"/>
      <c r="X11723" s="51"/>
    </row>
    <row r="11724" spans="2:24" ht="15.75" x14ac:dyDescent="0.25">
      <c r="B11724" s="34"/>
      <c r="X11724" s="51"/>
    </row>
    <row r="11725" spans="2:24" ht="15.75" x14ac:dyDescent="0.25">
      <c r="B11725" s="34"/>
      <c r="X11725" s="51"/>
    </row>
    <row r="11726" spans="2:24" ht="15.75" x14ac:dyDescent="0.25">
      <c r="B11726" s="34"/>
      <c r="X11726" s="51"/>
    </row>
    <row r="11727" spans="2:24" ht="15.75" x14ac:dyDescent="0.25">
      <c r="B11727" s="34"/>
      <c r="X11727" s="51"/>
    </row>
    <row r="11728" spans="2:24" ht="15.75" x14ac:dyDescent="0.25">
      <c r="B11728" s="34"/>
      <c r="X11728" s="51"/>
    </row>
    <row r="11729" spans="2:24" ht="15.75" x14ac:dyDescent="0.25">
      <c r="B11729" s="34"/>
      <c r="X11729" s="51"/>
    </row>
    <row r="11730" spans="2:24" ht="15.75" x14ac:dyDescent="0.25">
      <c r="B11730" s="34"/>
      <c r="X11730" s="51"/>
    </row>
    <row r="11731" spans="2:24" ht="15.75" x14ac:dyDescent="0.25">
      <c r="B11731" s="34"/>
      <c r="X11731" s="51"/>
    </row>
    <row r="11732" spans="2:24" ht="15.75" x14ac:dyDescent="0.25">
      <c r="B11732" s="34"/>
      <c r="X11732" s="51"/>
    </row>
    <row r="11733" spans="2:24" ht="15.75" x14ac:dyDescent="0.25">
      <c r="B11733" s="34"/>
      <c r="X11733" s="51"/>
    </row>
    <row r="11734" spans="2:24" ht="15.75" x14ac:dyDescent="0.25">
      <c r="B11734" s="34"/>
      <c r="X11734" s="51"/>
    </row>
    <row r="11735" spans="2:24" ht="15.75" x14ac:dyDescent="0.25">
      <c r="B11735" s="34"/>
      <c r="X11735" s="51"/>
    </row>
    <row r="11736" spans="2:24" ht="15.75" x14ac:dyDescent="0.25">
      <c r="B11736" s="34"/>
      <c r="X11736" s="51"/>
    </row>
    <row r="11737" spans="2:24" ht="15.75" x14ac:dyDescent="0.25">
      <c r="B11737" s="34"/>
      <c r="X11737" s="51"/>
    </row>
    <row r="11738" spans="2:24" ht="15.75" x14ac:dyDescent="0.25">
      <c r="B11738" s="34"/>
      <c r="X11738" s="51"/>
    </row>
    <row r="11739" spans="2:24" ht="15.75" x14ac:dyDescent="0.25">
      <c r="B11739" s="34"/>
      <c r="X11739" s="51"/>
    </row>
    <row r="11740" spans="2:24" ht="15.75" x14ac:dyDescent="0.25">
      <c r="B11740" s="34"/>
      <c r="X11740" s="51"/>
    </row>
    <row r="11741" spans="2:24" ht="15.75" x14ac:dyDescent="0.25">
      <c r="B11741" s="34"/>
      <c r="X11741" s="51"/>
    </row>
    <row r="11742" spans="2:24" ht="15.75" x14ac:dyDescent="0.25">
      <c r="B11742" s="34"/>
      <c r="X11742" s="51"/>
    </row>
    <row r="11743" spans="2:24" ht="15.75" x14ac:dyDescent="0.25">
      <c r="B11743" s="34"/>
      <c r="X11743" s="51"/>
    </row>
    <row r="11744" spans="2:24" ht="15.75" x14ac:dyDescent="0.25">
      <c r="B11744" s="34"/>
      <c r="X11744" s="51"/>
    </row>
    <row r="11745" spans="2:24" ht="15.75" x14ac:dyDescent="0.25">
      <c r="B11745" s="34"/>
      <c r="X11745" s="51"/>
    </row>
    <row r="11746" spans="2:24" ht="15.75" x14ac:dyDescent="0.25">
      <c r="B11746" s="34"/>
      <c r="X11746" s="51"/>
    </row>
    <row r="11747" spans="2:24" ht="15.75" x14ac:dyDescent="0.25">
      <c r="B11747" s="34"/>
      <c r="X11747" s="51"/>
    </row>
    <row r="11748" spans="2:24" ht="15.75" x14ac:dyDescent="0.25">
      <c r="B11748" s="34"/>
      <c r="X11748" s="51"/>
    </row>
    <row r="11749" spans="2:24" ht="15.75" x14ac:dyDescent="0.25">
      <c r="B11749" s="34"/>
      <c r="X11749" s="51"/>
    </row>
    <row r="11750" spans="2:24" ht="15.75" x14ac:dyDescent="0.25">
      <c r="B11750" s="34"/>
      <c r="X11750" s="51"/>
    </row>
    <row r="11751" spans="2:24" ht="15.75" x14ac:dyDescent="0.25">
      <c r="B11751" s="34"/>
      <c r="X11751" s="51"/>
    </row>
    <row r="11752" spans="2:24" ht="15.75" x14ac:dyDescent="0.25">
      <c r="B11752" s="34"/>
      <c r="X11752" s="51"/>
    </row>
    <row r="11753" spans="2:24" ht="15.75" x14ac:dyDescent="0.25">
      <c r="B11753" s="34"/>
      <c r="X11753" s="51"/>
    </row>
    <row r="11754" spans="2:24" ht="15.75" x14ac:dyDescent="0.25">
      <c r="B11754" s="34"/>
      <c r="X11754" s="51"/>
    </row>
    <row r="11755" spans="2:24" ht="15.75" x14ac:dyDescent="0.25">
      <c r="B11755" s="34"/>
      <c r="X11755" s="51"/>
    </row>
    <row r="11756" spans="2:24" ht="15.75" x14ac:dyDescent="0.25">
      <c r="B11756" s="34"/>
      <c r="X11756" s="51"/>
    </row>
    <row r="11757" spans="2:24" ht="15.75" x14ac:dyDescent="0.25">
      <c r="B11757" s="34"/>
      <c r="X11757" s="51"/>
    </row>
    <row r="11758" spans="2:24" ht="15.75" x14ac:dyDescent="0.25">
      <c r="B11758" s="34"/>
      <c r="X11758" s="51"/>
    </row>
    <row r="11759" spans="2:24" ht="15.75" x14ac:dyDescent="0.25">
      <c r="B11759" s="34"/>
      <c r="X11759" s="51"/>
    </row>
    <row r="11760" spans="2:24" ht="15.75" x14ac:dyDescent="0.25">
      <c r="B11760" s="34"/>
      <c r="X11760" s="51"/>
    </row>
    <row r="11761" spans="2:24" ht="15.75" x14ac:dyDescent="0.25">
      <c r="B11761" s="34"/>
      <c r="X11761" s="51"/>
    </row>
    <row r="11762" spans="2:24" ht="15.75" x14ac:dyDescent="0.25">
      <c r="B11762" s="34"/>
      <c r="X11762" s="51"/>
    </row>
    <row r="11763" spans="2:24" ht="15.75" x14ac:dyDescent="0.25">
      <c r="B11763" s="34"/>
      <c r="X11763" s="51"/>
    </row>
    <row r="11764" spans="2:24" ht="15.75" x14ac:dyDescent="0.25">
      <c r="B11764" s="34"/>
      <c r="X11764" s="51"/>
    </row>
    <row r="11765" spans="2:24" ht="15.75" x14ac:dyDescent="0.25">
      <c r="B11765" s="34"/>
      <c r="X11765" s="51"/>
    </row>
    <row r="11766" spans="2:24" ht="15.75" x14ac:dyDescent="0.25">
      <c r="B11766" s="34"/>
      <c r="X11766" s="51"/>
    </row>
    <row r="11767" spans="2:24" ht="15.75" x14ac:dyDescent="0.25">
      <c r="B11767" s="34"/>
      <c r="X11767" s="51"/>
    </row>
    <row r="11768" spans="2:24" ht="15.75" x14ac:dyDescent="0.25">
      <c r="B11768" s="34"/>
      <c r="X11768" s="51"/>
    </row>
    <row r="11769" spans="2:24" ht="15.75" x14ac:dyDescent="0.25">
      <c r="B11769" s="34"/>
      <c r="X11769" s="51"/>
    </row>
    <row r="11770" spans="2:24" ht="15.75" x14ac:dyDescent="0.25">
      <c r="B11770" s="34"/>
      <c r="X11770" s="51"/>
    </row>
    <row r="11771" spans="2:24" ht="15.75" x14ac:dyDescent="0.25">
      <c r="B11771" s="34"/>
      <c r="X11771" s="51"/>
    </row>
    <row r="11772" spans="2:24" ht="15.75" x14ac:dyDescent="0.25">
      <c r="B11772" s="34"/>
      <c r="X11772" s="51"/>
    </row>
    <row r="11773" spans="2:24" ht="15.75" x14ac:dyDescent="0.25">
      <c r="B11773" s="34"/>
      <c r="X11773" s="51"/>
    </row>
    <row r="11774" spans="2:24" ht="15.75" x14ac:dyDescent="0.25">
      <c r="B11774" s="34"/>
      <c r="X11774" s="51"/>
    </row>
    <row r="11775" spans="2:24" ht="15.75" x14ac:dyDescent="0.25">
      <c r="B11775" s="34"/>
      <c r="X11775" s="51"/>
    </row>
    <row r="11776" spans="2:24" ht="15.75" x14ac:dyDescent="0.25">
      <c r="B11776" s="34"/>
      <c r="X11776" s="51"/>
    </row>
    <row r="11777" spans="2:24" ht="15.75" x14ac:dyDescent="0.25">
      <c r="B11777" s="34"/>
      <c r="X11777" s="51"/>
    </row>
    <row r="11778" spans="2:24" ht="15.75" x14ac:dyDescent="0.25">
      <c r="B11778" s="34"/>
      <c r="X11778" s="51"/>
    </row>
    <row r="11779" spans="2:24" ht="15.75" x14ac:dyDescent="0.25">
      <c r="B11779" s="34"/>
      <c r="X11779" s="51"/>
    </row>
    <row r="11780" spans="2:24" ht="15.75" x14ac:dyDescent="0.25">
      <c r="B11780" s="34"/>
      <c r="X11780" s="51"/>
    </row>
    <row r="11781" spans="2:24" ht="15.75" x14ac:dyDescent="0.25">
      <c r="B11781" s="34"/>
      <c r="X11781" s="51"/>
    </row>
    <row r="11782" spans="2:24" ht="15.75" x14ac:dyDescent="0.25">
      <c r="B11782" s="34"/>
      <c r="X11782" s="51"/>
    </row>
    <row r="11783" spans="2:24" ht="15.75" x14ac:dyDescent="0.25">
      <c r="B11783" s="34"/>
      <c r="X11783" s="51"/>
    </row>
    <row r="11784" spans="2:24" ht="15.75" x14ac:dyDescent="0.25">
      <c r="B11784" s="34"/>
      <c r="X11784" s="51"/>
    </row>
    <row r="11785" spans="2:24" ht="15.75" x14ac:dyDescent="0.25">
      <c r="B11785" s="34"/>
      <c r="X11785" s="51"/>
    </row>
    <row r="11786" spans="2:24" ht="15.75" x14ac:dyDescent="0.25">
      <c r="B11786" s="34"/>
      <c r="X11786" s="51"/>
    </row>
    <row r="11787" spans="2:24" ht="15.75" x14ac:dyDescent="0.25">
      <c r="B11787" s="34"/>
      <c r="X11787" s="51"/>
    </row>
    <row r="11788" spans="2:24" ht="15.75" x14ac:dyDescent="0.25">
      <c r="B11788" s="34"/>
      <c r="X11788" s="51"/>
    </row>
    <row r="11789" spans="2:24" ht="15.75" x14ac:dyDescent="0.25">
      <c r="B11789" s="34"/>
      <c r="X11789" s="51"/>
    </row>
    <row r="11790" spans="2:24" ht="15.75" x14ac:dyDescent="0.25">
      <c r="B11790" s="34"/>
      <c r="X11790" s="51"/>
    </row>
    <row r="11791" spans="2:24" ht="15.75" x14ac:dyDescent="0.25">
      <c r="B11791" s="34"/>
      <c r="X11791" s="51"/>
    </row>
    <row r="11792" spans="2:24" ht="15.75" x14ac:dyDescent="0.25">
      <c r="B11792" s="34"/>
      <c r="X11792" s="51"/>
    </row>
    <row r="11793" spans="2:24" ht="15.75" x14ac:dyDescent="0.25">
      <c r="B11793" s="34"/>
      <c r="X11793" s="51"/>
    </row>
    <row r="11794" spans="2:24" ht="15.75" x14ac:dyDescent="0.25">
      <c r="B11794" s="34"/>
      <c r="X11794" s="51"/>
    </row>
    <row r="11795" spans="2:24" ht="15.75" x14ac:dyDescent="0.25">
      <c r="B11795" s="34"/>
      <c r="X11795" s="51"/>
    </row>
    <row r="11796" spans="2:24" ht="15.75" x14ac:dyDescent="0.25">
      <c r="B11796" s="34"/>
      <c r="X11796" s="51"/>
    </row>
    <row r="11797" spans="2:24" ht="15.75" x14ac:dyDescent="0.25">
      <c r="B11797" s="34"/>
      <c r="X11797" s="51"/>
    </row>
    <row r="11798" spans="2:24" ht="15.75" x14ac:dyDescent="0.25">
      <c r="B11798" s="34"/>
      <c r="X11798" s="51"/>
    </row>
    <row r="11799" spans="2:24" ht="15.75" x14ac:dyDescent="0.25">
      <c r="B11799" s="34"/>
      <c r="X11799" s="51"/>
    </row>
    <row r="11800" spans="2:24" ht="15.75" x14ac:dyDescent="0.25">
      <c r="B11800" s="34"/>
      <c r="X11800" s="51"/>
    </row>
    <row r="11801" spans="2:24" ht="15.75" x14ac:dyDescent="0.25">
      <c r="B11801" s="34"/>
      <c r="X11801" s="51"/>
    </row>
    <row r="11802" spans="2:24" ht="15.75" x14ac:dyDescent="0.25">
      <c r="B11802" s="34"/>
      <c r="X11802" s="51"/>
    </row>
    <row r="11803" spans="2:24" ht="15.75" x14ac:dyDescent="0.25">
      <c r="B11803" s="34"/>
      <c r="X11803" s="51"/>
    </row>
    <row r="11804" spans="2:24" ht="15.75" x14ac:dyDescent="0.25">
      <c r="B11804" s="34"/>
      <c r="X11804" s="51"/>
    </row>
    <row r="11805" spans="2:24" ht="15.75" x14ac:dyDescent="0.25">
      <c r="B11805" s="34"/>
      <c r="X11805" s="51"/>
    </row>
    <row r="11806" spans="2:24" ht="15.75" x14ac:dyDescent="0.25">
      <c r="B11806" s="34"/>
      <c r="X11806" s="51"/>
    </row>
    <row r="11807" spans="2:24" ht="15.75" x14ac:dyDescent="0.25">
      <c r="B11807" s="34"/>
      <c r="X11807" s="51"/>
    </row>
    <row r="11808" spans="2:24" ht="15.75" x14ac:dyDescent="0.25">
      <c r="B11808" s="34"/>
      <c r="X11808" s="51"/>
    </row>
    <row r="11809" spans="2:24" ht="15.75" x14ac:dyDescent="0.25">
      <c r="B11809" s="34"/>
      <c r="X11809" s="51"/>
    </row>
    <row r="11810" spans="2:24" ht="15.75" x14ac:dyDescent="0.25">
      <c r="B11810" s="34"/>
      <c r="X11810" s="51"/>
    </row>
    <row r="11811" spans="2:24" ht="15.75" x14ac:dyDescent="0.25">
      <c r="B11811" s="34"/>
      <c r="X11811" s="51"/>
    </row>
    <row r="11812" spans="2:24" ht="15.75" x14ac:dyDescent="0.25">
      <c r="B11812" s="34"/>
      <c r="X11812" s="51"/>
    </row>
    <row r="11813" spans="2:24" ht="15.75" x14ac:dyDescent="0.25">
      <c r="B11813" s="34"/>
      <c r="X11813" s="51"/>
    </row>
    <row r="11814" spans="2:24" ht="15.75" x14ac:dyDescent="0.25">
      <c r="B11814" s="34"/>
      <c r="X11814" s="51"/>
    </row>
    <row r="11815" spans="2:24" ht="15.75" x14ac:dyDescent="0.25">
      <c r="B11815" s="34"/>
      <c r="X11815" s="51"/>
    </row>
    <row r="11816" spans="2:24" ht="15.75" x14ac:dyDescent="0.25">
      <c r="B11816" s="34"/>
      <c r="X11816" s="51"/>
    </row>
    <row r="11817" spans="2:24" ht="15.75" x14ac:dyDescent="0.25">
      <c r="B11817" s="34"/>
      <c r="X11817" s="51"/>
    </row>
    <row r="11818" spans="2:24" ht="15.75" x14ac:dyDescent="0.25">
      <c r="B11818" s="34"/>
      <c r="X11818" s="51"/>
    </row>
    <row r="11819" spans="2:24" ht="15.75" x14ac:dyDescent="0.25">
      <c r="B11819" s="34"/>
      <c r="X11819" s="51"/>
    </row>
    <row r="11820" spans="2:24" ht="15.75" x14ac:dyDescent="0.25">
      <c r="B11820" s="34"/>
      <c r="X11820" s="51"/>
    </row>
    <row r="11821" spans="2:24" ht="15.75" x14ac:dyDescent="0.25">
      <c r="B11821" s="34"/>
      <c r="X11821" s="51"/>
    </row>
    <row r="11822" spans="2:24" ht="15.75" x14ac:dyDescent="0.25">
      <c r="B11822" s="34"/>
      <c r="X11822" s="51"/>
    </row>
    <row r="11823" spans="2:24" ht="15.75" x14ac:dyDescent="0.25">
      <c r="B11823" s="34"/>
      <c r="X11823" s="51"/>
    </row>
    <row r="11824" spans="2:24" ht="15.75" x14ac:dyDescent="0.25">
      <c r="B11824" s="34"/>
      <c r="X11824" s="51"/>
    </row>
    <row r="11825" spans="2:24" ht="15.75" x14ac:dyDescent="0.25">
      <c r="B11825" s="34"/>
      <c r="X11825" s="51"/>
    </row>
    <row r="11826" spans="2:24" ht="15.75" x14ac:dyDescent="0.25">
      <c r="B11826" s="34"/>
      <c r="X11826" s="51"/>
    </row>
    <row r="11827" spans="2:24" ht="15.75" x14ac:dyDescent="0.25">
      <c r="B11827" s="34"/>
      <c r="X11827" s="51"/>
    </row>
    <row r="11828" spans="2:24" ht="15.75" x14ac:dyDescent="0.25">
      <c r="B11828" s="34"/>
      <c r="X11828" s="51"/>
    </row>
    <row r="11829" spans="2:24" ht="15.75" x14ac:dyDescent="0.25">
      <c r="B11829" s="34"/>
      <c r="X11829" s="51"/>
    </row>
    <row r="11830" spans="2:24" ht="15.75" x14ac:dyDescent="0.25">
      <c r="B11830" s="34"/>
      <c r="X11830" s="51"/>
    </row>
    <row r="11831" spans="2:24" ht="15.75" x14ac:dyDescent="0.25">
      <c r="B11831" s="34"/>
      <c r="X11831" s="51"/>
    </row>
    <row r="11832" spans="2:24" ht="15.75" x14ac:dyDescent="0.25">
      <c r="B11832" s="34"/>
      <c r="X11832" s="51"/>
    </row>
    <row r="11833" spans="2:24" ht="15.75" x14ac:dyDescent="0.25">
      <c r="B11833" s="34"/>
      <c r="X11833" s="51"/>
    </row>
    <row r="11834" spans="2:24" ht="15.75" x14ac:dyDescent="0.25">
      <c r="B11834" s="34"/>
      <c r="X11834" s="51"/>
    </row>
    <row r="11835" spans="2:24" ht="15.75" x14ac:dyDescent="0.25">
      <c r="B11835" s="34"/>
      <c r="X11835" s="51"/>
    </row>
    <row r="11836" spans="2:24" ht="15.75" x14ac:dyDescent="0.25">
      <c r="B11836" s="34"/>
      <c r="X11836" s="51"/>
    </row>
    <row r="11837" spans="2:24" ht="15.75" x14ac:dyDescent="0.25">
      <c r="B11837" s="34"/>
      <c r="X11837" s="51"/>
    </row>
    <row r="11838" spans="2:24" ht="15.75" x14ac:dyDescent="0.25">
      <c r="B11838" s="34"/>
      <c r="X11838" s="51"/>
    </row>
    <row r="11839" spans="2:24" ht="15.75" x14ac:dyDescent="0.25">
      <c r="B11839" s="34"/>
      <c r="X11839" s="51"/>
    </row>
    <row r="11840" spans="2:24" ht="15.75" x14ac:dyDescent="0.25">
      <c r="B11840" s="34"/>
      <c r="X11840" s="51"/>
    </row>
    <row r="11841" spans="2:24" ht="15.75" x14ac:dyDescent="0.25">
      <c r="B11841" s="34"/>
      <c r="X11841" s="51"/>
    </row>
    <row r="11842" spans="2:24" ht="15.75" x14ac:dyDescent="0.25">
      <c r="B11842" s="34"/>
      <c r="X11842" s="51"/>
    </row>
    <row r="11843" spans="2:24" ht="15.75" x14ac:dyDescent="0.25">
      <c r="B11843" s="34"/>
      <c r="X11843" s="51"/>
    </row>
    <row r="11844" spans="2:24" ht="15.75" x14ac:dyDescent="0.25">
      <c r="B11844" s="34"/>
      <c r="X11844" s="51"/>
    </row>
    <row r="11845" spans="2:24" ht="15.75" x14ac:dyDescent="0.25">
      <c r="B11845" s="34"/>
      <c r="X11845" s="51"/>
    </row>
    <row r="11846" spans="2:24" ht="15.75" x14ac:dyDescent="0.25">
      <c r="B11846" s="34"/>
      <c r="X11846" s="51"/>
    </row>
    <row r="11847" spans="2:24" ht="15.75" x14ac:dyDescent="0.25">
      <c r="B11847" s="34"/>
      <c r="X11847" s="51"/>
    </row>
    <row r="11848" spans="2:24" ht="15.75" x14ac:dyDescent="0.25">
      <c r="B11848" s="34"/>
      <c r="X11848" s="51"/>
    </row>
    <row r="11849" spans="2:24" ht="15.75" x14ac:dyDescent="0.25">
      <c r="B11849" s="34"/>
      <c r="X11849" s="51"/>
    </row>
    <row r="11850" spans="2:24" ht="15.75" x14ac:dyDescent="0.25">
      <c r="B11850" s="34"/>
      <c r="X11850" s="51"/>
    </row>
    <row r="11851" spans="2:24" ht="15.75" x14ac:dyDescent="0.25">
      <c r="B11851" s="34"/>
      <c r="X11851" s="51"/>
    </row>
    <row r="11852" spans="2:24" ht="15.75" x14ac:dyDescent="0.25">
      <c r="B11852" s="34"/>
      <c r="X11852" s="51"/>
    </row>
    <row r="11853" spans="2:24" ht="15.75" x14ac:dyDescent="0.25">
      <c r="B11853" s="34"/>
      <c r="X11853" s="51"/>
    </row>
    <row r="11854" spans="2:24" ht="15.75" x14ac:dyDescent="0.25">
      <c r="B11854" s="34"/>
      <c r="X11854" s="51"/>
    </row>
    <row r="11855" spans="2:24" ht="15.75" x14ac:dyDescent="0.25">
      <c r="B11855" s="34"/>
      <c r="X11855" s="51"/>
    </row>
    <row r="11856" spans="2:24" ht="15.75" x14ac:dyDescent="0.25">
      <c r="B11856" s="34"/>
      <c r="X11856" s="51"/>
    </row>
    <row r="11857" spans="2:24" ht="15.75" x14ac:dyDescent="0.25">
      <c r="B11857" s="34"/>
      <c r="X11857" s="51"/>
    </row>
    <row r="11858" spans="2:24" ht="15.75" x14ac:dyDescent="0.25">
      <c r="B11858" s="34"/>
      <c r="X11858" s="51"/>
    </row>
    <row r="11859" spans="2:24" ht="15.75" x14ac:dyDescent="0.25">
      <c r="B11859" s="34"/>
      <c r="X11859" s="51"/>
    </row>
    <row r="11860" spans="2:24" ht="15.75" x14ac:dyDescent="0.25">
      <c r="B11860" s="34"/>
      <c r="X11860" s="51"/>
    </row>
    <row r="11861" spans="2:24" ht="15.75" x14ac:dyDescent="0.25">
      <c r="B11861" s="34"/>
      <c r="X11861" s="51"/>
    </row>
    <row r="11862" spans="2:24" ht="15.75" x14ac:dyDescent="0.25">
      <c r="B11862" s="34"/>
      <c r="X11862" s="51"/>
    </row>
    <row r="11863" spans="2:24" ht="15.75" x14ac:dyDescent="0.25">
      <c r="B11863" s="34"/>
      <c r="X11863" s="51"/>
    </row>
    <row r="11864" spans="2:24" ht="15.75" x14ac:dyDescent="0.25">
      <c r="B11864" s="34"/>
      <c r="X11864" s="51"/>
    </row>
    <row r="11865" spans="2:24" ht="15.75" x14ac:dyDescent="0.25">
      <c r="B11865" s="34"/>
      <c r="X11865" s="51"/>
    </row>
    <row r="11866" spans="2:24" ht="15.75" x14ac:dyDescent="0.25">
      <c r="B11866" s="34"/>
      <c r="X11866" s="51"/>
    </row>
    <row r="11867" spans="2:24" ht="15.75" x14ac:dyDescent="0.25">
      <c r="B11867" s="34"/>
      <c r="X11867" s="51"/>
    </row>
    <row r="11868" spans="2:24" ht="15.75" x14ac:dyDescent="0.25">
      <c r="B11868" s="34"/>
      <c r="X11868" s="51"/>
    </row>
    <row r="11869" spans="2:24" ht="15.75" x14ac:dyDescent="0.25">
      <c r="B11869" s="34"/>
      <c r="X11869" s="51"/>
    </row>
    <row r="11870" spans="2:24" ht="15.75" x14ac:dyDescent="0.25">
      <c r="B11870" s="34"/>
      <c r="X11870" s="51"/>
    </row>
    <row r="11871" spans="2:24" ht="15.75" x14ac:dyDescent="0.25">
      <c r="B11871" s="34"/>
      <c r="X11871" s="51"/>
    </row>
    <row r="11872" spans="2:24" ht="15.75" x14ac:dyDescent="0.25">
      <c r="B11872" s="34"/>
      <c r="X11872" s="51"/>
    </row>
    <row r="11873" spans="2:24" ht="15.75" x14ac:dyDescent="0.25">
      <c r="B11873" s="34"/>
      <c r="X11873" s="51"/>
    </row>
    <row r="11874" spans="2:24" ht="15.75" x14ac:dyDescent="0.25">
      <c r="B11874" s="34"/>
      <c r="X11874" s="51"/>
    </row>
    <row r="11875" spans="2:24" ht="15.75" x14ac:dyDescent="0.25">
      <c r="B11875" s="34"/>
      <c r="X11875" s="51"/>
    </row>
    <row r="11876" spans="2:24" ht="15.75" x14ac:dyDescent="0.25">
      <c r="B11876" s="34"/>
      <c r="X11876" s="51"/>
    </row>
    <row r="11877" spans="2:24" ht="15.75" x14ac:dyDescent="0.25">
      <c r="B11877" s="34"/>
      <c r="X11877" s="51"/>
    </row>
    <row r="11878" spans="2:24" ht="15.75" x14ac:dyDescent="0.25">
      <c r="B11878" s="34"/>
      <c r="X11878" s="51"/>
    </row>
    <row r="11879" spans="2:24" ht="15.75" x14ac:dyDescent="0.25">
      <c r="B11879" s="34"/>
      <c r="X11879" s="51"/>
    </row>
    <row r="11880" spans="2:24" ht="15.75" x14ac:dyDescent="0.25">
      <c r="B11880" s="34"/>
      <c r="X11880" s="51"/>
    </row>
    <row r="11881" spans="2:24" ht="15.75" x14ac:dyDescent="0.25">
      <c r="B11881" s="34"/>
      <c r="X11881" s="51"/>
    </row>
    <row r="11882" spans="2:24" ht="15.75" x14ac:dyDescent="0.25">
      <c r="B11882" s="34"/>
      <c r="X11882" s="51"/>
    </row>
    <row r="11883" spans="2:24" ht="15.75" x14ac:dyDescent="0.25">
      <c r="B11883" s="34"/>
      <c r="X11883" s="51"/>
    </row>
    <row r="11884" spans="2:24" ht="15.75" x14ac:dyDescent="0.25">
      <c r="B11884" s="34"/>
      <c r="X11884" s="51"/>
    </row>
    <row r="11885" spans="2:24" ht="15.75" x14ac:dyDescent="0.25">
      <c r="B11885" s="34"/>
      <c r="X11885" s="51"/>
    </row>
    <row r="11886" spans="2:24" ht="15.75" x14ac:dyDescent="0.25">
      <c r="B11886" s="34"/>
      <c r="X11886" s="51"/>
    </row>
    <row r="11887" spans="2:24" ht="15.75" x14ac:dyDescent="0.25">
      <c r="B11887" s="34"/>
      <c r="X11887" s="51"/>
    </row>
    <row r="11888" spans="2:24" ht="15.75" x14ac:dyDescent="0.25">
      <c r="B11888" s="34"/>
      <c r="X11888" s="51"/>
    </row>
    <row r="11889" spans="2:24" ht="15.75" x14ac:dyDescent="0.25">
      <c r="B11889" s="34"/>
      <c r="X11889" s="51"/>
    </row>
    <row r="11890" spans="2:24" ht="15.75" x14ac:dyDescent="0.25">
      <c r="B11890" s="34"/>
      <c r="X11890" s="51"/>
    </row>
    <row r="11891" spans="2:24" ht="15.75" x14ac:dyDescent="0.25">
      <c r="B11891" s="34"/>
      <c r="X11891" s="51"/>
    </row>
    <row r="11892" spans="2:24" ht="15.75" x14ac:dyDescent="0.25">
      <c r="B11892" s="34"/>
      <c r="X11892" s="51"/>
    </row>
    <row r="11893" spans="2:24" ht="15.75" x14ac:dyDescent="0.25">
      <c r="B11893" s="34"/>
      <c r="X11893" s="51"/>
    </row>
    <row r="11894" spans="2:24" ht="15.75" x14ac:dyDescent="0.25">
      <c r="B11894" s="34"/>
      <c r="X11894" s="51"/>
    </row>
    <row r="11895" spans="2:24" ht="15.75" x14ac:dyDescent="0.25">
      <c r="B11895" s="34"/>
      <c r="X11895" s="51"/>
    </row>
    <row r="11896" spans="2:24" ht="15.75" x14ac:dyDescent="0.25">
      <c r="B11896" s="34"/>
      <c r="X11896" s="51"/>
    </row>
    <row r="11897" spans="2:24" ht="15.75" x14ac:dyDescent="0.25">
      <c r="B11897" s="34"/>
      <c r="X11897" s="51"/>
    </row>
    <row r="11898" spans="2:24" ht="15.75" x14ac:dyDescent="0.25">
      <c r="B11898" s="34"/>
      <c r="X11898" s="51"/>
    </row>
    <row r="11899" spans="2:24" ht="15.75" x14ac:dyDescent="0.25">
      <c r="B11899" s="34"/>
      <c r="X11899" s="51"/>
    </row>
    <row r="11900" spans="2:24" ht="15.75" x14ac:dyDescent="0.25">
      <c r="B11900" s="34"/>
      <c r="X11900" s="51"/>
    </row>
    <row r="11901" spans="2:24" ht="15.75" x14ac:dyDescent="0.25">
      <c r="B11901" s="34"/>
      <c r="X11901" s="51"/>
    </row>
    <row r="11902" spans="2:24" ht="15.75" x14ac:dyDescent="0.25">
      <c r="B11902" s="34"/>
      <c r="X11902" s="51"/>
    </row>
    <row r="11903" spans="2:24" ht="15.75" x14ac:dyDescent="0.25">
      <c r="B11903" s="34"/>
      <c r="X11903" s="51"/>
    </row>
    <row r="11904" spans="2:24" ht="15.75" x14ac:dyDescent="0.25">
      <c r="B11904" s="34"/>
      <c r="X11904" s="51"/>
    </row>
    <row r="11905" spans="2:24" ht="15.75" x14ac:dyDescent="0.25">
      <c r="B11905" s="34"/>
      <c r="X11905" s="51"/>
    </row>
    <row r="11906" spans="2:24" ht="15.75" x14ac:dyDescent="0.25">
      <c r="B11906" s="34"/>
      <c r="X11906" s="51"/>
    </row>
    <row r="11907" spans="2:24" ht="15.75" x14ac:dyDescent="0.25">
      <c r="B11907" s="34"/>
      <c r="X11907" s="51"/>
    </row>
    <row r="11908" spans="2:24" ht="15.75" x14ac:dyDescent="0.25">
      <c r="B11908" s="34"/>
      <c r="X11908" s="51"/>
    </row>
    <row r="11909" spans="2:24" ht="15.75" x14ac:dyDescent="0.25">
      <c r="B11909" s="34"/>
      <c r="X11909" s="51"/>
    </row>
    <row r="11910" spans="2:24" ht="15.75" x14ac:dyDescent="0.25">
      <c r="B11910" s="34"/>
      <c r="X11910" s="51"/>
    </row>
    <row r="11911" spans="2:24" ht="15.75" x14ac:dyDescent="0.25">
      <c r="B11911" s="34"/>
      <c r="X11911" s="51"/>
    </row>
    <row r="11912" spans="2:24" ht="15.75" x14ac:dyDescent="0.25">
      <c r="B11912" s="34"/>
      <c r="X11912" s="51"/>
    </row>
    <row r="11913" spans="2:24" ht="15.75" x14ac:dyDescent="0.25">
      <c r="B11913" s="34"/>
      <c r="X11913" s="51"/>
    </row>
    <row r="11914" spans="2:24" ht="15.75" x14ac:dyDescent="0.25">
      <c r="B11914" s="34"/>
      <c r="X11914" s="51"/>
    </row>
    <row r="11915" spans="2:24" ht="15.75" x14ac:dyDescent="0.25">
      <c r="B11915" s="34"/>
      <c r="X11915" s="51"/>
    </row>
    <row r="11916" spans="2:24" ht="15.75" x14ac:dyDescent="0.25">
      <c r="B11916" s="34"/>
      <c r="X11916" s="51"/>
    </row>
    <row r="11917" spans="2:24" ht="15.75" x14ac:dyDescent="0.25">
      <c r="B11917" s="34"/>
      <c r="X11917" s="51"/>
    </row>
    <row r="11918" spans="2:24" ht="15.75" x14ac:dyDescent="0.25">
      <c r="B11918" s="34"/>
      <c r="X11918" s="51"/>
    </row>
    <row r="11919" spans="2:24" ht="15.75" x14ac:dyDescent="0.25">
      <c r="B11919" s="34"/>
      <c r="X11919" s="51"/>
    </row>
    <row r="11920" spans="2:24" ht="15.75" x14ac:dyDescent="0.25">
      <c r="B11920" s="34"/>
      <c r="X11920" s="51"/>
    </row>
    <row r="11921" spans="2:24" ht="15.75" x14ac:dyDescent="0.25">
      <c r="B11921" s="34"/>
      <c r="X11921" s="51"/>
    </row>
    <row r="11922" spans="2:24" ht="15.75" x14ac:dyDescent="0.25">
      <c r="B11922" s="34"/>
      <c r="X11922" s="51"/>
    </row>
    <row r="11923" spans="2:24" ht="15.75" x14ac:dyDescent="0.25">
      <c r="B11923" s="34"/>
      <c r="X11923" s="51"/>
    </row>
    <row r="11924" spans="2:24" ht="15.75" x14ac:dyDescent="0.25">
      <c r="B11924" s="34"/>
      <c r="X11924" s="51"/>
    </row>
    <row r="11925" spans="2:24" ht="15.75" x14ac:dyDescent="0.25">
      <c r="B11925" s="34"/>
      <c r="X11925" s="51"/>
    </row>
    <row r="11926" spans="2:24" ht="15.75" x14ac:dyDescent="0.25">
      <c r="B11926" s="34"/>
      <c r="X11926" s="51"/>
    </row>
    <row r="11927" spans="2:24" ht="15.75" x14ac:dyDescent="0.25">
      <c r="B11927" s="34"/>
      <c r="X11927" s="51"/>
    </row>
    <row r="11928" spans="2:24" ht="15.75" x14ac:dyDescent="0.25">
      <c r="B11928" s="34"/>
      <c r="X11928" s="51"/>
    </row>
    <row r="11929" spans="2:24" ht="15.75" x14ac:dyDescent="0.25">
      <c r="B11929" s="34"/>
      <c r="X11929" s="51"/>
    </row>
    <row r="11930" spans="2:24" ht="15.75" x14ac:dyDescent="0.25">
      <c r="B11930" s="34"/>
      <c r="X11930" s="51"/>
    </row>
    <row r="11931" spans="2:24" ht="15.75" x14ac:dyDescent="0.25">
      <c r="B11931" s="34"/>
      <c r="X11931" s="51"/>
    </row>
    <row r="11932" spans="2:24" ht="15.75" x14ac:dyDescent="0.25">
      <c r="B11932" s="34"/>
      <c r="X11932" s="51"/>
    </row>
    <row r="11933" spans="2:24" ht="15.75" x14ac:dyDescent="0.25">
      <c r="B11933" s="34"/>
      <c r="X11933" s="51"/>
    </row>
    <row r="11934" spans="2:24" ht="15.75" x14ac:dyDescent="0.25">
      <c r="B11934" s="34"/>
      <c r="X11934" s="51"/>
    </row>
    <row r="11935" spans="2:24" ht="15.75" x14ac:dyDescent="0.25">
      <c r="B11935" s="34"/>
      <c r="X11935" s="51"/>
    </row>
    <row r="11936" spans="2:24" ht="15.75" x14ac:dyDescent="0.25">
      <c r="B11936" s="34"/>
      <c r="X11936" s="51"/>
    </row>
    <row r="11937" spans="2:24" ht="15.75" x14ac:dyDescent="0.25">
      <c r="B11937" s="34"/>
      <c r="X11937" s="51"/>
    </row>
    <row r="11938" spans="2:24" ht="15.75" x14ac:dyDescent="0.25">
      <c r="B11938" s="34"/>
      <c r="X11938" s="51"/>
    </row>
    <row r="11939" spans="2:24" ht="15.75" x14ac:dyDescent="0.25">
      <c r="B11939" s="34"/>
      <c r="X11939" s="51"/>
    </row>
    <row r="11940" spans="2:24" ht="15.75" x14ac:dyDescent="0.25">
      <c r="B11940" s="34"/>
      <c r="X11940" s="51"/>
    </row>
    <row r="11941" spans="2:24" ht="15.75" x14ac:dyDescent="0.25">
      <c r="B11941" s="34"/>
      <c r="X11941" s="51"/>
    </row>
    <row r="11942" spans="2:24" ht="15.75" x14ac:dyDescent="0.25">
      <c r="B11942" s="34"/>
      <c r="X11942" s="51"/>
    </row>
    <row r="11943" spans="2:24" ht="15.75" x14ac:dyDescent="0.25">
      <c r="B11943" s="34"/>
      <c r="X11943" s="51"/>
    </row>
    <row r="11944" spans="2:24" ht="15.75" x14ac:dyDescent="0.25">
      <c r="B11944" s="34"/>
      <c r="X11944" s="51"/>
    </row>
    <row r="11945" spans="2:24" ht="15.75" x14ac:dyDescent="0.25">
      <c r="B11945" s="34"/>
      <c r="X11945" s="51"/>
    </row>
    <row r="11946" spans="2:24" ht="15.75" x14ac:dyDescent="0.25">
      <c r="B11946" s="34"/>
      <c r="X11946" s="51"/>
    </row>
    <row r="11947" spans="2:24" ht="15.75" x14ac:dyDescent="0.25">
      <c r="B11947" s="34"/>
      <c r="X11947" s="51"/>
    </row>
    <row r="11948" spans="2:24" ht="15.75" x14ac:dyDescent="0.25">
      <c r="B11948" s="34"/>
      <c r="X11948" s="51"/>
    </row>
    <row r="11949" spans="2:24" ht="15.75" x14ac:dyDescent="0.25">
      <c r="B11949" s="34"/>
      <c r="X11949" s="51"/>
    </row>
    <row r="11950" spans="2:24" ht="15.75" x14ac:dyDescent="0.25">
      <c r="B11950" s="34"/>
      <c r="X11950" s="51"/>
    </row>
    <row r="11951" spans="2:24" ht="15.75" x14ac:dyDescent="0.25">
      <c r="B11951" s="34"/>
      <c r="X11951" s="51"/>
    </row>
    <row r="11952" spans="2:24" ht="15.75" x14ac:dyDescent="0.25">
      <c r="B11952" s="34"/>
      <c r="X11952" s="51"/>
    </row>
    <row r="11953" spans="2:24" ht="15.75" x14ac:dyDescent="0.25">
      <c r="B11953" s="34"/>
      <c r="X11953" s="51"/>
    </row>
    <row r="11954" spans="2:24" ht="15.75" x14ac:dyDescent="0.25">
      <c r="B11954" s="34"/>
      <c r="X11954" s="51"/>
    </row>
    <row r="11955" spans="2:24" ht="15.75" x14ac:dyDescent="0.25">
      <c r="B11955" s="34"/>
      <c r="X11955" s="51"/>
    </row>
    <row r="11956" spans="2:24" ht="15.75" x14ac:dyDescent="0.25">
      <c r="B11956" s="34"/>
      <c r="X11956" s="51"/>
    </row>
    <row r="11957" spans="2:24" ht="15.75" x14ac:dyDescent="0.25">
      <c r="B11957" s="34"/>
      <c r="X11957" s="51"/>
    </row>
    <row r="11958" spans="2:24" ht="15.75" x14ac:dyDescent="0.25">
      <c r="B11958" s="34"/>
      <c r="X11958" s="51"/>
    </row>
    <row r="11959" spans="2:24" ht="15.75" x14ac:dyDescent="0.25">
      <c r="B11959" s="34"/>
      <c r="X11959" s="51"/>
    </row>
    <row r="11960" spans="2:24" ht="15.75" x14ac:dyDescent="0.25">
      <c r="B11960" s="34"/>
      <c r="X11960" s="51"/>
    </row>
    <row r="11961" spans="2:24" ht="15.75" x14ac:dyDescent="0.25">
      <c r="B11961" s="34"/>
      <c r="X11961" s="51"/>
    </row>
    <row r="11962" spans="2:24" ht="15.75" x14ac:dyDescent="0.25">
      <c r="B11962" s="34"/>
      <c r="X11962" s="51"/>
    </row>
    <row r="11963" spans="2:24" ht="15.75" x14ac:dyDescent="0.25">
      <c r="B11963" s="34"/>
      <c r="X11963" s="51"/>
    </row>
    <row r="11964" spans="2:24" ht="15.75" x14ac:dyDescent="0.25">
      <c r="B11964" s="34"/>
      <c r="X11964" s="51"/>
    </row>
    <row r="11965" spans="2:24" ht="15.75" x14ac:dyDescent="0.25">
      <c r="B11965" s="34"/>
      <c r="X11965" s="51"/>
    </row>
    <row r="11966" spans="2:24" ht="15.75" x14ac:dyDescent="0.25">
      <c r="B11966" s="34"/>
      <c r="X11966" s="51"/>
    </row>
    <row r="11967" spans="2:24" ht="15.75" x14ac:dyDescent="0.25">
      <c r="B11967" s="34"/>
      <c r="X11967" s="51"/>
    </row>
    <row r="11968" spans="2:24" ht="15.75" x14ac:dyDescent="0.25">
      <c r="B11968" s="34"/>
      <c r="X11968" s="51"/>
    </row>
    <row r="11969" spans="2:24" ht="15.75" x14ac:dyDescent="0.25">
      <c r="B11969" s="34"/>
      <c r="X11969" s="51"/>
    </row>
    <row r="11970" spans="2:24" ht="15.75" x14ac:dyDescent="0.25">
      <c r="B11970" s="34"/>
      <c r="X11970" s="51"/>
    </row>
    <row r="11971" spans="2:24" ht="15.75" x14ac:dyDescent="0.25">
      <c r="B11971" s="34"/>
      <c r="X11971" s="51"/>
    </row>
    <row r="11972" spans="2:24" ht="15.75" x14ac:dyDescent="0.25">
      <c r="B11972" s="34"/>
      <c r="X11972" s="51"/>
    </row>
    <row r="11973" spans="2:24" ht="15.75" x14ac:dyDescent="0.25">
      <c r="B11973" s="34"/>
      <c r="X11973" s="51"/>
    </row>
    <row r="11974" spans="2:24" ht="15.75" x14ac:dyDescent="0.25">
      <c r="B11974" s="34"/>
      <c r="X11974" s="51"/>
    </row>
    <row r="11975" spans="2:24" ht="15.75" x14ac:dyDescent="0.25">
      <c r="B11975" s="34"/>
      <c r="X11975" s="51"/>
    </row>
    <row r="11976" spans="2:24" ht="15.75" x14ac:dyDescent="0.25">
      <c r="B11976" s="34"/>
      <c r="X11976" s="51"/>
    </row>
    <row r="11977" spans="2:24" ht="15.75" x14ac:dyDescent="0.25">
      <c r="B11977" s="34"/>
      <c r="X11977" s="51"/>
    </row>
    <row r="11978" spans="2:24" ht="15.75" x14ac:dyDescent="0.25">
      <c r="B11978" s="34"/>
      <c r="X11978" s="51"/>
    </row>
    <row r="11979" spans="2:24" ht="15.75" x14ac:dyDescent="0.25">
      <c r="B11979" s="34"/>
      <c r="X11979" s="51"/>
    </row>
    <row r="11980" spans="2:24" ht="15.75" x14ac:dyDescent="0.25">
      <c r="B11980" s="34"/>
      <c r="X11980" s="51"/>
    </row>
    <row r="11981" spans="2:24" ht="15.75" x14ac:dyDescent="0.25">
      <c r="B11981" s="34"/>
      <c r="X11981" s="51"/>
    </row>
    <row r="11982" spans="2:24" ht="15.75" x14ac:dyDescent="0.25">
      <c r="B11982" s="34"/>
      <c r="X11982" s="51"/>
    </row>
    <row r="11983" spans="2:24" ht="15.75" x14ac:dyDescent="0.25">
      <c r="B11983" s="34"/>
      <c r="X11983" s="51"/>
    </row>
    <row r="11984" spans="2:24" ht="15.75" x14ac:dyDescent="0.25">
      <c r="B11984" s="34"/>
      <c r="X11984" s="51"/>
    </row>
    <row r="11985" spans="2:24" ht="15.75" x14ac:dyDescent="0.25">
      <c r="B11985" s="34"/>
      <c r="X11985" s="51"/>
    </row>
    <row r="11986" spans="2:24" ht="15.75" x14ac:dyDescent="0.25">
      <c r="B11986" s="34"/>
      <c r="X11986" s="51"/>
    </row>
    <row r="11987" spans="2:24" ht="15.75" x14ac:dyDescent="0.25">
      <c r="B11987" s="34"/>
      <c r="X11987" s="51"/>
    </row>
    <row r="11988" spans="2:24" ht="15.75" x14ac:dyDescent="0.25">
      <c r="B11988" s="34"/>
      <c r="X11988" s="51"/>
    </row>
    <row r="11989" spans="2:24" ht="15.75" x14ac:dyDescent="0.25">
      <c r="B11989" s="34"/>
      <c r="X11989" s="51"/>
    </row>
    <row r="11990" spans="2:24" ht="15.75" x14ac:dyDescent="0.25">
      <c r="B11990" s="34"/>
      <c r="X11990" s="51"/>
    </row>
    <row r="11991" spans="2:24" ht="15.75" x14ac:dyDescent="0.25">
      <c r="B11991" s="34"/>
      <c r="X11991" s="51"/>
    </row>
    <row r="11992" spans="2:24" ht="15.75" x14ac:dyDescent="0.25">
      <c r="B11992" s="34"/>
      <c r="X11992" s="51"/>
    </row>
    <row r="11993" spans="2:24" ht="15.75" x14ac:dyDescent="0.25">
      <c r="B11993" s="34"/>
      <c r="X11993" s="51"/>
    </row>
    <row r="11994" spans="2:24" ht="15.75" x14ac:dyDescent="0.25">
      <c r="B11994" s="34"/>
      <c r="X11994" s="51"/>
    </row>
    <row r="11995" spans="2:24" ht="15.75" x14ac:dyDescent="0.25">
      <c r="B11995" s="34"/>
      <c r="X11995" s="51"/>
    </row>
    <row r="11996" spans="2:24" ht="15.75" x14ac:dyDescent="0.25">
      <c r="B11996" s="34"/>
      <c r="X11996" s="51"/>
    </row>
    <row r="11997" spans="2:24" ht="15.75" x14ac:dyDescent="0.25">
      <c r="B11997" s="34"/>
      <c r="X11997" s="51"/>
    </row>
    <row r="11998" spans="2:24" ht="15.75" x14ac:dyDescent="0.25">
      <c r="B11998" s="34"/>
      <c r="X11998" s="51"/>
    </row>
    <row r="11999" spans="2:24" ht="15.75" x14ac:dyDescent="0.25">
      <c r="B11999" s="34"/>
      <c r="X11999" s="51"/>
    </row>
    <row r="12000" spans="2:24" ht="15.75" x14ac:dyDescent="0.25">
      <c r="B12000" s="34"/>
      <c r="X12000" s="51"/>
    </row>
    <row r="12001" spans="2:24" ht="15.75" x14ac:dyDescent="0.25">
      <c r="B12001" s="34"/>
      <c r="X12001" s="51"/>
    </row>
    <row r="12002" spans="2:24" ht="15.75" x14ac:dyDescent="0.25">
      <c r="B12002" s="34"/>
      <c r="X12002" s="51"/>
    </row>
    <row r="12003" spans="2:24" ht="15.75" x14ac:dyDescent="0.25">
      <c r="B12003" s="34"/>
      <c r="X12003" s="51"/>
    </row>
    <row r="12004" spans="2:24" ht="15.75" x14ac:dyDescent="0.25">
      <c r="B12004" s="34"/>
      <c r="X12004" s="51"/>
    </row>
    <row r="12005" spans="2:24" ht="15.75" x14ac:dyDescent="0.25">
      <c r="B12005" s="34"/>
      <c r="X12005" s="51"/>
    </row>
    <row r="12006" spans="2:24" ht="15.75" x14ac:dyDescent="0.25">
      <c r="B12006" s="34"/>
      <c r="X12006" s="51"/>
    </row>
    <row r="12007" spans="2:24" ht="15.75" x14ac:dyDescent="0.25">
      <c r="B12007" s="34"/>
      <c r="X12007" s="51"/>
    </row>
    <row r="12008" spans="2:24" ht="15.75" x14ac:dyDescent="0.25">
      <c r="B12008" s="34"/>
      <c r="X12008" s="51"/>
    </row>
    <row r="12009" spans="2:24" ht="15.75" x14ac:dyDescent="0.25">
      <c r="B12009" s="34"/>
      <c r="X12009" s="51"/>
    </row>
    <row r="12010" spans="2:24" ht="15.75" x14ac:dyDescent="0.25">
      <c r="B12010" s="34"/>
      <c r="X12010" s="51"/>
    </row>
    <row r="12011" spans="2:24" ht="15.75" x14ac:dyDescent="0.25">
      <c r="B12011" s="34"/>
      <c r="X12011" s="51"/>
    </row>
    <row r="12012" spans="2:24" ht="15.75" x14ac:dyDescent="0.25">
      <c r="B12012" s="34"/>
      <c r="X12012" s="51"/>
    </row>
    <row r="12013" spans="2:24" ht="15.75" x14ac:dyDescent="0.25">
      <c r="B12013" s="34"/>
      <c r="X12013" s="51"/>
    </row>
    <row r="12014" spans="2:24" ht="15.75" x14ac:dyDescent="0.25">
      <c r="B12014" s="34"/>
      <c r="X12014" s="51"/>
    </row>
    <row r="12015" spans="2:24" ht="15.75" x14ac:dyDescent="0.25">
      <c r="B12015" s="34"/>
      <c r="X12015" s="51"/>
    </row>
    <row r="12016" spans="2:24" ht="15.75" x14ac:dyDescent="0.25">
      <c r="B12016" s="34"/>
      <c r="X12016" s="51"/>
    </row>
    <row r="12017" spans="2:24" ht="15.75" x14ac:dyDescent="0.25">
      <c r="B12017" s="34"/>
      <c r="X12017" s="51"/>
    </row>
    <row r="12018" spans="2:24" ht="15.75" x14ac:dyDescent="0.25">
      <c r="B12018" s="34"/>
      <c r="X12018" s="51"/>
    </row>
    <row r="12019" spans="2:24" ht="15.75" x14ac:dyDescent="0.25">
      <c r="B12019" s="34"/>
      <c r="X12019" s="51"/>
    </row>
    <row r="12020" spans="2:24" ht="15.75" x14ac:dyDescent="0.25">
      <c r="B12020" s="34"/>
      <c r="X12020" s="51"/>
    </row>
    <row r="12021" spans="2:24" ht="15.75" x14ac:dyDescent="0.25">
      <c r="B12021" s="34"/>
      <c r="X12021" s="51"/>
    </row>
    <row r="12022" spans="2:24" ht="15.75" x14ac:dyDescent="0.25">
      <c r="B12022" s="34"/>
      <c r="X12022" s="51"/>
    </row>
    <row r="12023" spans="2:24" ht="15.75" x14ac:dyDescent="0.25">
      <c r="B12023" s="34"/>
      <c r="X12023" s="51"/>
    </row>
    <row r="12024" spans="2:24" ht="15.75" x14ac:dyDescent="0.25">
      <c r="B12024" s="34"/>
      <c r="X12024" s="51"/>
    </row>
    <row r="12025" spans="2:24" ht="15.75" x14ac:dyDescent="0.25">
      <c r="B12025" s="34"/>
      <c r="X12025" s="51"/>
    </row>
    <row r="12026" spans="2:24" ht="15.75" x14ac:dyDescent="0.25">
      <c r="B12026" s="34"/>
      <c r="X12026" s="51"/>
    </row>
    <row r="12027" spans="2:24" ht="15.75" x14ac:dyDescent="0.25">
      <c r="B12027" s="34"/>
      <c r="X12027" s="51"/>
    </row>
    <row r="12028" spans="2:24" ht="15.75" x14ac:dyDescent="0.25">
      <c r="B12028" s="34"/>
      <c r="X12028" s="51"/>
    </row>
    <row r="12029" spans="2:24" ht="15.75" x14ac:dyDescent="0.25">
      <c r="B12029" s="34"/>
      <c r="X12029" s="51"/>
    </row>
    <row r="12030" spans="2:24" ht="15.75" x14ac:dyDescent="0.25">
      <c r="B12030" s="34"/>
      <c r="X12030" s="51"/>
    </row>
    <row r="12031" spans="2:24" ht="15.75" x14ac:dyDescent="0.25">
      <c r="B12031" s="34"/>
      <c r="X12031" s="51"/>
    </row>
    <row r="12032" spans="2:24" ht="15.75" x14ac:dyDescent="0.25">
      <c r="B12032" s="34"/>
      <c r="X12032" s="51"/>
    </row>
    <row r="12033" spans="2:24" ht="15.75" x14ac:dyDescent="0.25">
      <c r="B12033" s="34"/>
      <c r="X12033" s="51"/>
    </row>
    <row r="12034" spans="2:24" ht="15.75" x14ac:dyDescent="0.25">
      <c r="B12034" s="34"/>
      <c r="X12034" s="51"/>
    </row>
    <row r="12035" spans="2:24" ht="15.75" x14ac:dyDescent="0.25">
      <c r="B12035" s="34"/>
      <c r="X12035" s="51"/>
    </row>
    <row r="12036" spans="2:24" ht="15.75" x14ac:dyDescent="0.25">
      <c r="B12036" s="34"/>
      <c r="X12036" s="51"/>
    </row>
    <row r="12037" spans="2:24" ht="15.75" x14ac:dyDescent="0.25">
      <c r="B12037" s="34"/>
      <c r="X12037" s="51"/>
    </row>
    <row r="12038" spans="2:24" ht="15.75" x14ac:dyDescent="0.25">
      <c r="B12038" s="34"/>
      <c r="X12038" s="51"/>
    </row>
    <row r="12039" spans="2:24" ht="15.75" x14ac:dyDescent="0.25">
      <c r="B12039" s="34"/>
      <c r="X12039" s="51"/>
    </row>
    <row r="12040" spans="2:24" ht="15.75" x14ac:dyDescent="0.25">
      <c r="B12040" s="34"/>
      <c r="X12040" s="51"/>
    </row>
    <row r="12041" spans="2:24" ht="15.75" x14ac:dyDescent="0.25">
      <c r="B12041" s="34"/>
      <c r="X12041" s="51"/>
    </row>
    <row r="12042" spans="2:24" ht="15.75" x14ac:dyDescent="0.25">
      <c r="B12042" s="34"/>
      <c r="X12042" s="51"/>
    </row>
    <row r="12043" spans="2:24" ht="15.75" x14ac:dyDescent="0.25">
      <c r="B12043" s="34"/>
      <c r="X12043" s="51"/>
    </row>
    <row r="12044" spans="2:24" ht="15.75" x14ac:dyDescent="0.25">
      <c r="B12044" s="34"/>
      <c r="X12044" s="51"/>
    </row>
    <row r="12045" spans="2:24" ht="15.75" x14ac:dyDescent="0.25">
      <c r="B12045" s="34"/>
      <c r="X12045" s="51"/>
    </row>
    <row r="12046" spans="2:24" ht="15.75" x14ac:dyDescent="0.25">
      <c r="B12046" s="34"/>
      <c r="X12046" s="51"/>
    </row>
    <row r="12047" spans="2:24" ht="15.75" x14ac:dyDescent="0.25">
      <c r="B12047" s="34"/>
      <c r="X12047" s="51"/>
    </row>
    <row r="12048" spans="2:24" ht="15.75" x14ac:dyDescent="0.25">
      <c r="B12048" s="34"/>
      <c r="X12048" s="51"/>
    </row>
    <row r="12049" spans="2:24" ht="15.75" x14ac:dyDescent="0.25">
      <c r="B12049" s="34"/>
      <c r="X12049" s="51"/>
    </row>
    <row r="12050" spans="2:24" ht="15.75" x14ac:dyDescent="0.25">
      <c r="B12050" s="34"/>
      <c r="X12050" s="51"/>
    </row>
    <row r="12051" spans="2:24" ht="15.75" x14ac:dyDescent="0.25">
      <c r="B12051" s="34"/>
      <c r="X12051" s="51"/>
    </row>
    <row r="12052" spans="2:24" ht="15.75" x14ac:dyDescent="0.25">
      <c r="B12052" s="34"/>
      <c r="X12052" s="51"/>
    </row>
    <row r="12053" spans="2:24" ht="15.75" x14ac:dyDescent="0.25">
      <c r="B12053" s="34"/>
      <c r="X12053" s="51"/>
    </row>
    <row r="12054" spans="2:24" ht="15.75" x14ac:dyDescent="0.25">
      <c r="B12054" s="34"/>
      <c r="X12054" s="51"/>
    </row>
    <row r="12055" spans="2:24" ht="15.75" x14ac:dyDescent="0.25">
      <c r="B12055" s="34"/>
      <c r="X12055" s="51"/>
    </row>
    <row r="12056" spans="2:24" ht="15.75" x14ac:dyDescent="0.25">
      <c r="B12056" s="34"/>
      <c r="X12056" s="51"/>
    </row>
    <row r="12057" spans="2:24" ht="15.75" x14ac:dyDescent="0.25">
      <c r="B12057" s="34"/>
      <c r="X12057" s="51"/>
    </row>
    <row r="12058" spans="2:24" ht="15.75" x14ac:dyDescent="0.25">
      <c r="B12058" s="34"/>
      <c r="X12058" s="51"/>
    </row>
    <row r="12059" spans="2:24" ht="15.75" x14ac:dyDescent="0.25">
      <c r="B12059" s="34"/>
      <c r="X12059" s="51"/>
    </row>
    <row r="12060" spans="2:24" ht="15.75" x14ac:dyDescent="0.25">
      <c r="B12060" s="34"/>
      <c r="X12060" s="51"/>
    </row>
    <row r="12061" spans="2:24" ht="15.75" x14ac:dyDescent="0.25">
      <c r="B12061" s="34"/>
      <c r="X12061" s="51"/>
    </row>
    <row r="12062" spans="2:24" ht="15.75" x14ac:dyDescent="0.25">
      <c r="B12062" s="34"/>
      <c r="X12062" s="51"/>
    </row>
    <row r="12063" spans="2:24" ht="15.75" x14ac:dyDescent="0.25">
      <c r="B12063" s="34"/>
      <c r="X12063" s="51"/>
    </row>
    <row r="12064" spans="2:24" ht="15.75" x14ac:dyDescent="0.25">
      <c r="B12064" s="34"/>
      <c r="X12064" s="51"/>
    </row>
    <row r="12065" spans="2:24" ht="15.75" x14ac:dyDescent="0.25">
      <c r="B12065" s="34"/>
      <c r="X12065" s="51"/>
    </row>
    <row r="12066" spans="2:24" ht="15.75" x14ac:dyDescent="0.25">
      <c r="B12066" s="34"/>
      <c r="X12066" s="51"/>
    </row>
    <row r="12067" spans="2:24" ht="15.75" x14ac:dyDescent="0.25">
      <c r="B12067" s="34"/>
      <c r="X12067" s="51"/>
    </row>
    <row r="12068" spans="2:24" ht="15.75" x14ac:dyDescent="0.25">
      <c r="B12068" s="34"/>
      <c r="X12068" s="51"/>
    </row>
    <row r="12069" spans="2:24" ht="15.75" x14ac:dyDescent="0.25">
      <c r="B12069" s="34"/>
      <c r="X12069" s="51"/>
    </row>
    <row r="12070" spans="2:24" ht="15.75" x14ac:dyDescent="0.25">
      <c r="B12070" s="34"/>
      <c r="X12070" s="51"/>
    </row>
    <row r="12071" spans="2:24" ht="15.75" x14ac:dyDescent="0.25">
      <c r="B12071" s="34"/>
      <c r="X12071" s="51"/>
    </row>
    <row r="12072" spans="2:24" ht="15.75" x14ac:dyDescent="0.25">
      <c r="B12072" s="34"/>
      <c r="X12072" s="51"/>
    </row>
    <row r="12073" spans="2:24" ht="15.75" x14ac:dyDescent="0.25">
      <c r="B12073" s="34"/>
      <c r="X12073" s="51"/>
    </row>
    <row r="12074" spans="2:24" ht="15.75" x14ac:dyDescent="0.25">
      <c r="B12074" s="34"/>
      <c r="X12074" s="51"/>
    </row>
    <row r="12075" spans="2:24" ht="15.75" x14ac:dyDescent="0.25">
      <c r="B12075" s="34"/>
      <c r="X12075" s="51"/>
    </row>
    <row r="12076" spans="2:24" ht="15.75" x14ac:dyDescent="0.25">
      <c r="B12076" s="34"/>
      <c r="X12076" s="51"/>
    </row>
    <row r="12077" spans="2:24" ht="15.75" x14ac:dyDescent="0.25">
      <c r="B12077" s="34"/>
      <c r="X12077" s="51"/>
    </row>
    <row r="12078" spans="2:24" ht="15.75" x14ac:dyDescent="0.25">
      <c r="B12078" s="34"/>
      <c r="X12078" s="51"/>
    </row>
    <row r="12079" spans="2:24" ht="15.75" x14ac:dyDescent="0.25">
      <c r="B12079" s="34"/>
      <c r="X12079" s="51"/>
    </row>
    <row r="12080" spans="2:24" ht="15.75" x14ac:dyDescent="0.25">
      <c r="B12080" s="34"/>
      <c r="X12080" s="51"/>
    </row>
    <row r="12081" spans="2:24" ht="15.75" x14ac:dyDescent="0.25">
      <c r="B12081" s="34"/>
      <c r="X12081" s="51"/>
    </row>
    <row r="12082" spans="2:24" ht="15.75" x14ac:dyDescent="0.25">
      <c r="B12082" s="34"/>
      <c r="X12082" s="51"/>
    </row>
    <row r="12083" spans="2:24" ht="15.75" x14ac:dyDescent="0.25">
      <c r="B12083" s="34"/>
      <c r="X12083" s="51"/>
    </row>
    <row r="12084" spans="2:24" ht="15.75" x14ac:dyDescent="0.25">
      <c r="B12084" s="34"/>
      <c r="X12084" s="51"/>
    </row>
    <row r="12085" spans="2:24" ht="15.75" x14ac:dyDescent="0.25">
      <c r="B12085" s="34"/>
      <c r="X12085" s="51"/>
    </row>
    <row r="12086" spans="2:24" ht="15.75" x14ac:dyDescent="0.25">
      <c r="B12086" s="34"/>
      <c r="X12086" s="51"/>
    </row>
    <row r="12087" spans="2:24" ht="15.75" x14ac:dyDescent="0.25">
      <c r="B12087" s="34"/>
      <c r="X12087" s="51"/>
    </row>
    <row r="12088" spans="2:24" ht="15.75" x14ac:dyDescent="0.25">
      <c r="B12088" s="34"/>
      <c r="X12088" s="51"/>
    </row>
    <row r="12089" spans="2:24" ht="15.75" x14ac:dyDescent="0.25">
      <c r="B12089" s="34"/>
      <c r="X12089" s="51"/>
    </row>
    <row r="12090" spans="2:24" ht="15.75" x14ac:dyDescent="0.25">
      <c r="B12090" s="34"/>
      <c r="X12090" s="51"/>
    </row>
    <row r="12091" spans="2:24" ht="15.75" x14ac:dyDescent="0.25">
      <c r="B12091" s="34"/>
      <c r="X12091" s="51"/>
    </row>
    <row r="12092" spans="2:24" ht="15.75" x14ac:dyDescent="0.25">
      <c r="B12092" s="34"/>
      <c r="X12092" s="51"/>
    </row>
    <row r="12093" spans="2:24" ht="15.75" x14ac:dyDescent="0.25">
      <c r="B12093" s="34"/>
      <c r="X12093" s="51"/>
    </row>
    <row r="12094" spans="2:24" ht="15.75" x14ac:dyDescent="0.25">
      <c r="B12094" s="34"/>
      <c r="X12094" s="51"/>
    </row>
    <row r="12095" spans="2:24" ht="15.75" x14ac:dyDescent="0.25">
      <c r="B12095" s="34"/>
      <c r="X12095" s="51"/>
    </row>
    <row r="12096" spans="2:24" ht="15.75" x14ac:dyDescent="0.25">
      <c r="B12096" s="34"/>
      <c r="X12096" s="51"/>
    </row>
    <row r="12097" spans="2:24" ht="15.75" x14ac:dyDescent="0.25">
      <c r="B12097" s="34"/>
      <c r="X12097" s="51"/>
    </row>
    <row r="12098" spans="2:24" ht="15.75" x14ac:dyDescent="0.25">
      <c r="B12098" s="34"/>
      <c r="X12098" s="51"/>
    </row>
    <row r="12099" spans="2:24" ht="15.75" x14ac:dyDescent="0.25">
      <c r="B12099" s="34"/>
      <c r="X12099" s="51"/>
    </row>
    <row r="12100" spans="2:24" ht="15.75" x14ac:dyDescent="0.25">
      <c r="B12100" s="34"/>
      <c r="X12100" s="51"/>
    </row>
    <row r="12101" spans="2:24" ht="15.75" x14ac:dyDescent="0.25">
      <c r="B12101" s="34"/>
      <c r="X12101" s="51"/>
    </row>
    <row r="12102" spans="2:24" ht="15.75" x14ac:dyDescent="0.25">
      <c r="B12102" s="34"/>
      <c r="X12102" s="51"/>
    </row>
    <row r="12103" spans="2:24" ht="15.75" x14ac:dyDescent="0.25">
      <c r="B12103" s="34"/>
      <c r="X12103" s="51"/>
    </row>
    <row r="12104" spans="2:24" ht="15.75" x14ac:dyDescent="0.25">
      <c r="B12104" s="34"/>
      <c r="X12104" s="51"/>
    </row>
    <row r="12105" spans="2:24" ht="15.75" x14ac:dyDescent="0.25">
      <c r="B12105" s="34"/>
      <c r="X12105" s="51"/>
    </row>
    <row r="12106" spans="2:24" ht="15.75" x14ac:dyDescent="0.25">
      <c r="B12106" s="34"/>
      <c r="X12106" s="51"/>
    </row>
    <row r="12107" spans="2:24" ht="15.75" x14ac:dyDescent="0.25">
      <c r="B12107" s="34"/>
      <c r="X12107" s="51"/>
    </row>
    <row r="12108" spans="2:24" ht="15.75" x14ac:dyDescent="0.25">
      <c r="B12108" s="34"/>
      <c r="X12108" s="51"/>
    </row>
    <row r="12109" spans="2:24" ht="15.75" x14ac:dyDescent="0.25">
      <c r="B12109" s="34"/>
      <c r="X12109" s="51"/>
    </row>
    <row r="12110" spans="2:24" ht="15.75" x14ac:dyDescent="0.25">
      <c r="B12110" s="34"/>
      <c r="X12110" s="51"/>
    </row>
    <row r="12111" spans="2:24" ht="15.75" x14ac:dyDescent="0.25">
      <c r="B12111" s="34"/>
      <c r="X12111" s="51"/>
    </row>
    <row r="12112" spans="2:24" ht="15.75" x14ac:dyDescent="0.25">
      <c r="B12112" s="34"/>
      <c r="X12112" s="51"/>
    </row>
    <row r="12113" spans="2:24" ht="15.75" x14ac:dyDescent="0.25">
      <c r="B12113" s="34"/>
      <c r="X12113" s="51"/>
    </row>
    <row r="12114" spans="2:24" ht="15.75" x14ac:dyDescent="0.25">
      <c r="B12114" s="34"/>
      <c r="X12114" s="51"/>
    </row>
    <row r="12115" spans="2:24" ht="15.75" x14ac:dyDescent="0.25">
      <c r="B12115" s="34"/>
      <c r="X12115" s="51"/>
    </row>
    <row r="12116" spans="2:24" ht="15.75" x14ac:dyDescent="0.25">
      <c r="B12116" s="34"/>
      <c r="X12116" s="51"/>
    </row>
    <row r="12117" spans="2:24" ht="15.75" x14ac:dyDescent="0.25">
      <c r="B12117" s="34"/>
      <c r="X12117" s="51"/>
    </row>
    <row r="12118" spans="2:24" ht="15.75" x14ac:dyDescent="0.25">
      <c r="B12118" s="34"/>
      <c r="X12118" s="51"/>
    </row>
    <row r="12119" spans="2:24" ht="15.75" x14ac:dyDescent="0.25">
      <c r="B12119" s="34"/>
      <c r="X12119" s="51"/>
    </row>
    <row r="12120" spans="2:24" ht="15.75" x14ac:dyDescent="0.25">
      <c r="B12120" s="34"/>
      <c r="X12120" s="51"/>
    </row>
    <row r="12121" spans="2:24" ht="15.75" x14ac:dyDescent="0.25">
      <c r="B12121" s="34"/>
      <c r="X12121" s="51"/>
    </row>
    <row r="12122" spans="2:24" ht="15.75" x14ac:dyDescent="0.25">
      <c r="B12122" s="34"/>
      <c r="X12122" s="51"/>
    </row>
    <row r="12123" spans="2:24" ht="15.75" x14ac:dyDescent="0.25">
      <c r="B12123" s="34"/>
      <c r="X12123" s="51"/>
    </row>
    <row r="12124" spans="2:24" ht="15.75" x14ac:dyDescent="0.25">
      <c r="B12124" s="34"/>
      <c r="X12124" s="51"/>
    </row>
    <row r="12125" spans="2:24" ht="15.75" x14ac:dyDescent="0.25">
      <c r="B12125" s="34"/>
      <c r="X12125" s="51"/>
    </row>
    <row r="12126" spans="2:24" ht="15.75" x14ac:dyDescent="0.25">
      <c r="B12126" s="34"/>
      <c r="X12126" s="51"/>
    </row>
    <row r="12127" spans="2:24" ht="15.75" x14ac:dyDescent="0.25">
      <c r="B12127" s="34"/>
      <c r="X12127" s="51"/>
    </row>
    <row r="12128" spans="2:24" ht="15.75" x14ac:dyDescent="0.25">
      <c r="B12128" s="34"/>
      <c r="X12128" s="51"/>
    </row>
    <row r="12129" spans="2:24" ht="15.75" x14ac:dyDescent="0.25">
      <c r="B12129" s="34"/>
      <c r="X12129" s="51"/>
    </row>
    <row r="12130" spans="2:24" ht="15.75" x14ac:dyDescent="0.25">
      <c r="B12130" s="34"/>
      <c r="X12130" s="51"/>
    </row>
    <row r="12131" spans="2:24" ht="15.75" x14ac:dyDescent="0.25">
      <c r="B12131" s="34"/>
      <c r="X12131" s="51"/>
    </row>
    <row r="12132" spans="2:24" ht="15.75" x14ac:dyDescent="0.25">
      <c r="B12132" s="34"/>
      <c r="X12132" s="51"/>
    </row>
    <row r="12133" spans="2:24" ht="15.75" x14ac:dyDescent="0.25">
      <c r="B12133" s="34"/>
      <c r="X12133" s="51"/>
    </row>
    <row r="12134" spans="2:24" ht="15.75" x14ac:dyDescent="0.25">
      <c r="B12134" s="34"/>
      <c r="X12134" s="51"/>
    </row>
    <row r="12135" spans="2:24" ht="15.75" x14ac:dyDescent="0.25">
      <c r="B12135" s="34"/>
      <c r="X12135" s="51"/>
    </row>
    <row r="12136" spans="2:24" ht="15.75" x14ac:dyDescent="0.25">
      <c r="B12136" s="34"/>
      <c r="X12136" s="51"/>
    </row>
    <row r="12137" spans="2:24" ht="15.75" x14ac:dyDescent="0.25">
      <c r="B12137" s="34"/>
      <c r="X12137" s="51"/>
    </row>
    <row r="12138" spans="2:24" ht="15.75" x14ac:dyDescent="0.25">
      <c r="B12138" s="34"/>
      <c r="X12138" s="51"/>
    </row>
    <row r="12139" spans="2:24" ht="15.75" x14ac:dyDescent="0.25">
      <c r="B12139" s="34"/>
      <c r="X12139" s="51"/>
    </row>
    <row r="12140" spans="2:24" ht="15.75" x14ac:dyDescent="0.25">
      <c r="B12140" s="34"/>
      <c r="X12140" s="51"/>
    </row>
    <row r="12141" spans="2:24" ht="15.75" x14ac:dyDescent="0.25">
      <c r="B12141" s="34"/>
      <c r="X12141" s="51"/>
    </row>
    <row r="12142" spans="2:24" ht="15.75" x14ac:dyDescent="0.25">
      <c r="B12142" s="34"/>
      <c r="X12142" s="51"/>
    </row>
    <row r="12143" spans="2:24" ht="15.75" x14ac:dyDescent="0.25">
      <c r="B12143" s="34"/>
      <c r="X12143" s="51"/>
    </row>
    <row r="12144" spans="2:24" ht="15.75" x14ac:dyDescent="0.25">
      <c r="B12144" s="34"/>
      <c r="X12144" s="51"/>
    </row>
    <row r="12145" spans="2:24" ht="15.75" x14ac:dyDescent="0.25">
      <c r="B12145" s="34"/>
      <c r="X12145" s="51"/>
    </row>
    <row r="12146" spans="2:24" ht="15.75" x14ac:dyDescent="0.25">
      <c r="B12146" s="34"/>
      <c r="X12146" s="51"/>
    </row>
    <row r="12147" spans="2:24" ht="15.75" x14ac:dyDescent="0.25">
      <c r="B12147" s="34"/>
      <c r="X12147" s="51"/>
    </row>
    <row r="12148" spans="2:24" ht="15.75" x14ac:dyDescent="0.25">
      <c r="B12148" s="34"/>
      <c r="X12148" s="51"/>
    </row>
    <row r="12149" spans="2:24" ht="15.75" x14ac:dyDescent="0.25">
      <c r="B12149" s="34"/>
      <c r="X12149" s="51"/>
    </row>
    <row r="12150" spans="2:24" ht="15.75" x14ac:dyDescent="0.25">
      <c r="B12150" s="34"/>
      <c r="X12150" s="51"/>
    </row>
    <row r="12151" spans="2:24" ht="15.75" x14ac:dyDescent="0.25">
      <c r="B12151" s="34"/>
      <c r="X12151" s="51"/>
    </row>
    <row r="12152" spans="2:24" ht="15.75" x14ac:dyDescent="0.25">
      <c r="B12152" s="34"/>
      <c r="X12152" s="51"/>
    </row>
    <row r="12153" spans="2:24" ht="15.75" x14ac:dyDescent="0.25">
      <c r="B12153" s="34"/>
      <c r="X12153" s="51"/>
    </row>
    <row r="12154" spans="2:24" ht="15.75" x14ac:dyDescent="0.25">
      <c r="B12154" s="34"/>
      <c r="X12154" s="51"/>
    </row>
    <row r="12155" spans="2:24" ht="15.75" x14ac:dyDescent="0.25">
      <c r="B12155" s="34"/>
      <c r="X12155" s="51"/>
    </row>
    <row r="12156" spans="2:24" ht="15.75" x14ac:dyDescent="0.25">
      <c r="B12156" s="34"/>
      <c r="X12156" s="51"/>
    </row>
    <row r="12157" spans="2:24" ht="15.75" x14ac:dyDescent="0.25">
      <c r="B12157" s="34"/>
      <c r="X12157" s="51"/>
    </row>
    <row r="12158" spans="2:24" ht="15.75" x14ac:dyDescent="0.25">
      <c r="B12158" s="34"/>
      <c r="X12158" s="51"/>
    </row>
    <row r="12159" spans="2:24" ht="15.75" x14ac:dyDescent="0.25">
      <c r="B12159" s="34"/>
      <c r="X12159" s="51"/>
    </row>
    <row r="12160" spans="2:24" ht="15.75" x14ac:dyDescent="0.25">
      <c r="B12160" s="34"/>
      <c r="X12160" s="51"/>
    </row>
    <row r="12161" spans="2:24" ht="15.75" x14ac:dyDescent="0.25">
      <c r="B12161" s="34"/>
      <c r="X12161" s="51"/>
    </row>
    <row r="12162" spans="2:24" ht="15.75" x14ac:dyDescent="0.25">
      <c r="B12162" s="34"/>
      <c r="X12162" s="51"/>
    </row>
    <row r="12163" spans="2:24" ht="15.75" x14ac:dyDescent="0.25">
      <c r="B12163" s="34"/>
      <c r="X12163" s="51"/>
    </row>
    <row r="12164" spans="2:24" ht="15.75" x14ac:dyDescent="0.25">
      <c r="B12164" s="34"/>
      <c r="X12164" s="51"/>
    </row>
    <row r="12165" spans="2:24" ht="15.75" x14ac:dyDescent="0.25">
      <c r="B12165" s="34"/>
      <c r="X12165" s="51"/>
    </row>
    <row r="12166" spans="2:24" ht="15.75" x14ac:dyDescent="0.25">
      <c r="B12166" s="34"/>
      <c r="X12166" s="51"/>
    </row>
    <row r="12167" spans="2:24" ht="15.75" x14ac:dyDescent="0.25">
      <c r="B12167" s="34"/>
      <c r="X12167" s="51"/>
    </row>
    <row r="12168" spans="2:24" ht="15.75" x14ac:dyDescent="0.25">
      <c r="B12168" s="34"/>
      <c r="X12168" s="51"/>
    </row>
    <row r="12169" spans="2:24" ht="15.75" x14ac:dyDescent="0.25">
      <c r="B12169" s="34"/>
      <c r="X12169" s="51"/>
    </row>
    <row r="12170" spans="2:24" ht="15.75" x14ac:dyDescent="0.25">
      <c r="B12170" s="34"/>
      <c r="X12170" s="51"/>
    </row>
    <row r="12171" spans="2:24" ht="15.75" x14ac:dyDescent="0.25">
      <c r="B12171" s="34"/>
      <c r="X12171" s="51"/>
    </row>
    <row r="12172" spans="2:24" ht="15.75" x14ac:dyDescent="0.25">
      <c r="B12172" s="34"/>
      <c r="X12172" s="51"/>
    </row>
    <row r="12173" spans="2:24" ht="15.75" x14ac:dyDescent="0.25">
      <c r="B12173" s="34"/>
      <c r="X12173" s="51"/>
    </row>
    <row r="12174" spans="2:24" ht="15.75" x14ac:dyDescent="0.25">
      <c r="B12174" s="34"/>
      <c r="X12174" s="51"/>
    </row>
    <row r="12175" spans="2:24" ht="15.75" x14ac:dyDescent="0.25">
      <c r="B12175" s="34"/>
      <c r="X12175" s="51"/>
    </row>
    <row r="12176" spans="2:24" ht="15.75" x14ac:dyDescent="0.25">
      <c r="B12176" s="34"/>
      <c r="X12176" s="51"/>
    </row>
    <row r="12177" spans="2:24" ht="15.75" x14ac:dyDescent="0.25">
      <c r="B12177" s="34"/>
      <c r="X12177" s="51"/>
    </row>
    <row r="12178" spans="2:24" ht="15.75" x14ac:dyDescent="0.25">
      <c r="B12178" s="34"/>
      <c r="X12178" s="51"/>
    </row>
    <row r="12179" spans="2:24" ht="15.75" x14ac:dyDescent="0.25">
      <c r="B12179" s="34"/>
      <c r="X12179" s="51"/>
    </row>
    <row r="12180" spans="2:24" ht="15.75" x14ac:dyDescent="0.25">
      <c r="B12180" s="34"/>
      <c r="X12180" s="51"/>
    </row>
    <row r="12181" spans="2:24" ht="15.75" x14ac:dyDescent="0.25">
      <c r="B12181" s="34"/>
      <c r="X12181" s="51"/>
    </row>
    <row r="12182" spans="2:24" ht="15.75" x14ac:dyDescent="0.25">
      <c r="B12182" s="34"/>
      <c r="X12182" s="51"/>
    </row>
    <row r="12183" spans="2:24" ht="15.75" x14ac:dyDescent="0.25">
      <c r="B12183" s="34"/>
      <c r="X12183" s="51"/>
    </row>
    <row r="12184" spans="2:24" ht="15.75" x14ac:dyDescent="0.25">
      <c r="B12184" s="34"/>
      <c r="X12184" s="51"/>
    </row>
    <row r="12185" spans="2:24" ht="15.75" x14ac:dyDescent="0.25">
      <c r="B12185" s="34"/>
      <c r="X12185" s="51"/>
    </row>
    <row r="12186" spans="2:24" ht="15.75" x14ac:dyDescent="0.25">
      <c r="B12186" s="34"/>
      <c r="X12186" s="51"/>
    </row>
    <row r="12187" spans="2:24" ht="15.75" x14ac:dyDescent="0.25">
      <c r="B12187" s="34"/>
      <c r="X12187" s="51"/>
    </row>
    <row r="12188" spans="2:24" ht="15.75" x14ac:dyDescent="0.25">
      <c r="B12188" s="34"/>
      <c r="X12188" s="51"/>
    </row>
    <row r="12189" spans="2:24" ht="15.75" x14ac:dyDescent="0.25">
      <c r="B12189" s="34"/>
      <c r="X12189" s="51"/>
    </row>
    <row r="12190" spans="2:24" ht="15.75" x14ac:dyDescent="0.25">
      <c r="B12190" s="34"/>
      <c r="X12190" s="51"/>
    </row>
    <row r="12191" spans="2:24" ht="15.75" x14ac:dyDescent="0.25">
      <c r="B12191" s="34"/>
      <c r="X12191" s="51"/>
    </row>
    <row r="12192" spans="2:24" ht="15.75" x14ac:dyDescent="0.25">
      <c r="B12192" s="34"/>
      <c r="X12192" s="51"/>
    </row>
    <row r="12193" spans="2:24" ht="15.75" x14ac:dyDescent="0.25">
      <c r="B12193" s="34"/>
      <c r="X12193" s="51"/>
    </row>
    <row r="12194" spans="2:24" ht="15.75" x14ac:dyDescent="0.25">
      <c r="B12194" s="34"/>
      <c r="X12194" s="51"/>
    </row>
    <row r="12195" spans="2:24" ht="15.75" x14ac:dyDescent="0.25">
      <c r="B12195" s="34"/>
      <c r="X12195" s="51"/>
    </row>
    <row r="12196" spans="2:24" ht="15.75" x14ac:dyDescent="0.25">
      <c r="B12196" s="34"/>
      <c r="X12196" s="51"/>
    </row>
    <row r="12197" spans="2:24" ht="15.75" x14ac:dyDescent="0.25">
      <c r="B12197" s="34"/>
      <c r="X12197" s="51"/>
    </row>
    <row r="12198" spans="2:24" ht="15.75" x14ac:dyDescent="0.25">
      <c r="B12198" s="34"/>
      <c r="X12198" s="51"/>
    </row>
    <row r="12199" spans="2:24" ht="15.75" x14ac:dyDescent="0.25">
      <c r="B12199" s="34"/>
      <c r="X12199" s="51"/>
    </row>
    <row r="12200" spans="2:24" ht="15.75" x14ac:dyDescent="0.25">
      <c r="B12200" s="34"/>
      <c r="X12200" s="51"/>
    </row>
    <row r="12201" spans="2:24" ht="15.75" x14ac:dyDescent="0.25">
      <c r="B12201" s="34"/>
      <c r="X12201" s="51"/>
    </row>
    <row r="12202" spans="2:24" ht="15.75" x14ac:dyDescent="0.25">
      <c r="B12202" s="34"/>
      <c r="X12202" s="51"/>
    </row>
    <row r="12203" spans="2:24" ht="15.75" x14ac:dyDescent="0.25">
      <c r="B12203" s="34"/>
      <c r="X12203" s="51"/>
    </row>
    <row r="12204" spans="2:24" ht="15.75" x14ac:dyDescent="0.25">
      <c r="B12204" s="34"/>
      <c r="X12204" s="51"/>
    </row>
    <row r="12205" spans="2:24" ht="15.75" x14ac:dyDescent="0.25">
      <c r="B12205" s="34"/>
      <c r="X12205" s="51"/>
    </row>
    <row r="12206" spans="2:24" ht="15.75" x14ac:dyDescent="0.25">
      <c r="B12206" s="34"/>
      <c r="X12206" s="51"/>
    </row>
    <row r="12207" spans="2:24" ht="15.75" x14ac:dyDescent="0.25">
      <c r="B12207" s="34"/>
      <c r="X12207" s="51"/>
    </row>
    <row r="12208" spans="2:24" ht="15.75" x14ac:dyDescent="0.25">
      <c r="B12208" s="34"/>
      <c r="X12208" s="51"/>
    </row>
    <row r="12209" spans="2:24" ht="15.75" x14ac:dyDescent="0.25">
      <c r="B12209" s="34"/>
      <c r="X12209" s="51"/>
    </row>
    <row r="12210" spans="2:24" ht="15.75" x14ac:dyDescent="0.25">
      <c r="B12210" s="34"/>
      <c r="X12210" s="51"/>
    </row>
    <row r="12211" spans="2:24" ht="15.75" x14ac:dyDescent="0.25">
      <c r="B12211" s="34"/>
      <c r="X12211" s="51"/>
    </row>
    <row r="12212" spans="2:24" ht="15.75" x14ac:dyDescent="0.25">
      <c r="B12212" s="34"/>
      <c r="X12212" s="51"/>
    </row>
    <row r="12213" spans="2:24" ht="15.75" x14ac:dyDescent="0.25">
      <c r="B12213" s="34"/>
      <c r="X12213" s="51"/>
    </row>
    <row r="12214" spans="2:24" ht="15.75" x14ac:dyDescent="0.25">
      <c r="B12214" s="34"/>
      <c r="X12214" s="51"/>
    </row>
    <row r="12215" spans="2:24" ht="15.75" x14ac:dyDescent="0.25">
      <c r="B12215" s="34"/>
      <c r="X12215" s="51"/>
    </row>
    <row r="12216" spans="2:24" ht="15.75" x14ac:dyDescent="0.25">
      <c r="B12216" s="34"/>
      <c r="X12216" s="51"/>
    </row>
    <row r="12217" spans="2:24" ht="15.75" x14ac:dyDescent="0.25">
      <c r="B12217" s="34"/>
      <c r="X12217" s="51"/>
    </row>
    <row r="12218" spans="2:24" ht="15.75" x14ac:dyDescent="0.25">
      <c r="B12218" s="34"/>
      <c r="X12218" s="51"/>
    </row>
    <row r="12219" spans="2:24" ht="15.75" x14ac:dyDescent="0.25">
      <c r="B12219" s="34"/>
      <c r="X12219" s="51"/>
    </row>
    <row r="12220" spans="2:24" ht="15.75" x14ac:dyDescent="0.25">
      <c r="B12220" s="34"/>
      <c r="X12220" s="51"/>
    </row>
    <row r="12221" spans="2:24" ht="15.75" x14ac:dyDescent="0.25">
      <c r="B12221" s="34"/>
      <c r="X12221" s="51"/>
    </row>
    <row r="12222" spans="2:24" ht="15.75" x14ac:dyDescent="0.25">
      <c r="B12222" s="34"/>
      <c r="X12222" s="51"/>
    </row>
    <row r="12223" spans="2:24" ht="15.75" x14ac:dyDescent="0.25">
      <c r="B12223" s="34"/>
      <c r="X12223" s="51"/>
    </row>
    <row r="12224" spans="2:24" ht="15.75" x14ac:dyDescent="0.25">
      <c r="B12224" s="34"/>
      <c r="X12224" s="51"/>
    </row>
    <row r="12225" spans="2:24" ht="15.75" x14ac:dyDescent="0.25">
      <c r="B12225" s="34"/>
      <c r="X12225" s="51"/>
    </row>
    <row r="12226" spans="2:24" ht="15.75" x14ac:dyDescent="0.25">
      <c r="B12226" s="34"/>
      <c r="X12226" s="51"/>
    </row>
    <row r="12227" spans="2:24" ht="15.75" x14ac:dyDescent="0.25">
      <c r="B12227" s="34"/>
      <c r="X12227" s="51"/>
    </row>
    <row r="12228" spans="2:24" ht="15.75" x14ac:dyDescent="0.25">
      <c r="B12228" s="34"/>
      <c r="X12228" s="51"/>
    </row>
    <row r="12229" spans="2:24" ht="15.75" x14ac:dyDescent="0.25">
      <c r="B12229" s="34"/>
      <c r="X12229" s="51"/>
    </row>
    <row r="12230" spans="2:24" ht="15.75" x14ac:dyDescent="0.25">
      <c r="B12230" s="34"/>
      <c r="X12230" s="51"/>
    </row>
    <row r="12231" spans="2:24" ht="15.75" x14ac:dyDescent="0.25">
      <c r="B12231" s="34"/>
      <c r="X12231" s="51"/>
    </row>
    <row r="12232" spans="2:24" ht="15.75" x14ac:dyDescent="0.25">
      <c r="B12232" s="34"/>
      <c r="X12232" s="51"/>
    </row>
    <row r="12233" spans="2:24" ht="15.75" x14ac:dyDescent="0.25">
      <c r="B12233" s="34"/>
      <c r="X12233" s="51"/>
    </row>
    <row r="12234" spans="2:24" ht="15.75" x14ac:dyDescent="0.25">
      <c r="B12234" s="34"/>
      <c r="X12234" s="51"/>
    </row>
    <row r="12235" spans="2:24" ht="15.75" x14ac:dyDescent="0.25">
      <c r="B12235" s="34"/>
      <c r="X12235" s="51"/>
    </row>
    <row r="12236" spans="2:24" ht="15.75" x14ac:dyDescent="0.25">
      <c r="B12236" s="34"/>
      <c r="X12236" s="51"/>
    </row>
    <row r="12237" spans="2:24" ht="15.75" x14ac:dyDescent="0.25">
      <c r="B12237" s="34"/>
      <c r="X12237" s="51"/>
    </row>
    <row r="12238" spans="2:24" ht="15.75" x14ac:dyDescent="0.25">
      <c r="B12238" s="34"/>
      <c r="X12238" s="51"/>
    </row>
    <row r="12239" spans="2:24" ht="15.75" x14ac:dyDescent="0.25">
      <c r="B12239" s="34"/>
      <c r="X12239" s="51"/>
    </row>
    <row r="12240" spans="2:24" ht="15.75" x14ac:dyDescent="0.25">
      <c r="B12240" s="34"/>
      <c r="X12240" s="51"/>
    </row>
    <row r="12241" spans="2:24" ht="15.75" x14ac:dyDescent="0.25">
      <c r="B12241" s="34"/>
      <c r="X12241" s="51"/>
    </row>
    <row r="12242" spans="2:24" ht="15.75" x14ac:dyDescent="0.25">
      <c r="B12242" s="34"/>
      <c r="X12242" s="51"/>
    </row>
    <row r="12243" spans="2:24" ht="15.75" x14ac:dyDescent="0.25">
      <c r="B12243" s="34"/>
      <c r="X12243" s="51"/>
    </row>
    <row r="12244" spans="2:24" ht="15.75" x14ac:dyDescent="0.25">
      <c r="B12244" s="34"/>
      <c r="X12244" s="51"/>
    </row>
    <row r="12245" spans="2:24" ht="15.75" x14ac:dyDescent="0.25">
      <c r="B12245" s="34"/>
      <c r="X12245" s="51"/>
    </row>
    <row r="12246" spans="2:24" ht="15.75" x14ac:dyDescent="0.25">
      <c r="B12246" s="34"/>
      <c r="X12246" s="51"/>
    </row>
    <row r="12247" spans="2:24" ht="15.75" x14ac:dyDescent="0.25">
      <c r="B12247" s="34"/>
      <c r="X12247" s="51"/>
    </row>
    <row r="12248" spans="2:24" ht="15.75" x14ac:dyDescent="0.25">
      <c r="B12248" s="34"/>
      <c r="X12248" s="51"/>
    </row>
    <row r="12249" spans="2:24" ht="15.75" x14ac:dyDescent="0.25">
      <c r="B12249" s="34"/>
      <c r="X12249" s="51"/>
    </row>
    <row r="12250" spans="2:24" ht="15.75" x14ac:dyDescent="0.25">
      <c r="B12250" s="34"/>
      <c r="X12250" s="51"/>
    </row>
    <row r="12251" spans="2:24" ht="15.75" x14ac:dyDescent="0.25">
      <c r="B12251" s="34"/>
      <c r="X12251" s="51"/>
    </row>
    <row r="12252" spans="2:24" ht="15.75" x14ac:dyDescent="0.25">
      <c r="B12252" s="34"/>
      <c r="X12252" s="51"/>
    </row>
    <row r="12253" spans="2:24" ht="15.75" x14ac:dyDescent="0.25">
      <c r="B12253" s="34"/>
      <c r="X12253" s="51"/>
    </row>
    <row r="12254" spans="2:24" ht="15.75" x14ac:dyDescent="0.25">
      <c r="B12254" s="34"/>
      <c r="X12254" s="51"/>
    </row>
    <row r="12255" spans="2:24" ht="15.75" x14ac:dyDescent="0.25">
      <c r="B12255" s="34"/>
      <c r="X12255" s="51"/>
    </row>
    <row r="12256" spans="2:24" ht="15.75" x14ac:dyDescent="0.25">
      <c r="B12256" s="34"/>
      <c r="X12256" s="51"/>
    </row>
    <row r="12257" spans="2:24" ht="15.75" x14ac:dyDescent="0.25">
      <c r="B12257" s="34"/>
      <c r="X12257" s="51"/>
    </row>
    <row r="12258" spans="2:24" ht="15.75" x14ac:dyDescent="0.25">
      <c r="B12258" s="34"/>
      <c r="X12258" s="51"/>
    </row>
    <row r="12259" spans="2:24" ht="15.75" x14ac:dyDescent="0.25">
      <c r="B12259" s="34"/>
      <c r="X12259" s="51"/>
    </row>
    <row r="12260" spans="2:24" ht="15.75" x14ac:dyDescent="0.25">
      <c r="B12260" s="34"/>
      <c r="X12260" s="51"/>
    </row>
    <row r="12261" spans="2:24" ht="15.75" x14ac:dyDescent="0.25">
      <c r="B12261" s="34"/>
      <c r="X12261" s="51"/>
    </row>
    <row r="12262" spans="2:24" ht="15.75" x14ac:dyDescent="0.25">
      <c r="B12262" s="34"/>
      <c r="X12262" s="51"/>
    </row>
    <row r="12263" spans="2:24" ht="15.75" x14ac:dyDescent="0.25">
      <c r="B12263" s="34"/>
      <c r="X12263" s="51"/>
    </row>
    <row r="12264" spans="2:24" ht="15.75" x14ac:dyDescent="0.25">
      <c r="B12264" s="34"/>
      <c r="X12264" s="51"/>
    </row>
    <row r="12265" spans="2:24" ht="15.75" x14ac:dyDescent="0.25">
      <c r="B12265" s="34"/>
      <c r="X12265" s="51"/>
    </row>
    <row r="12266" spans="2:24" ht="15.75" x14ac:dyDescent="0.25">
      <c r="B12266" s="34"/>
      <c r="X12266" s="51"/>
    </row>
    <row r="12267" spans="2:24" ht="15.75" x14ac:dyDescent="0.25">
      <c r="B12267" s="34"/>
      <c r="X12267" s="51"/>
    </row>
    <row r="12268" spans="2:24" ht="15.75" x14ac:dyDescent="0.25">
      <c r="B12268" s="34"/>
      <c r="X12268" s="51"/>
    </row>
    <row r="12269" spans="2:24" ht="15.75" x14ac:dyDescent="0.25">
      <c r="B12269" s="34"/>
      <c r="X12269" s="51"/>
    </row>
    <row r="12270" spans="2:24" ht="15.75" x14ac:dyDescent="0.25">
      <c r="B12270" s="34"/>
      <c r="X12270" s="51"/>
    </row>
    <row r="12271" spans="2:24" ht="15.75" x14ac:dyDescent="0.25">
      <c r="B12271" s="34"/>
      <c r="X12271" s="51"/>
    </row>
    <row r="12272" spans="2:24" ht="15.75" x14ac:dyDescent="0.25">
      <c r="B12272" s="34"/>
      <c r="X12272" s="51"/>
    </row>
    <row r="12273" spans="2:24" ht="15.75" x14ac:dyDescent="0.25">
      <c r="B12273" s="34"/>
      <c r="X12273" s="51"/>
    </row>
    <row r="12274" spans="2:24" ht="15.75" x14ac:dyDescent="0.25">
      <c r="B12274" s="34"/>
      <c r="X12274" s="51"/>
    </row>
    <row r="12275" spans="2:24" ht="15.75" x14ac:dyDescent="0.25">
      <c r="B12275" s="34"/>
      <c r="X12275" s="51"/>
    </row>
    <row r="12276" spans="2:24" ht="15.75" x14ac:dyDescent="0.25">
      <c r="B12276" s="34"/>
      <c r="X12276" s="51"/>
    </row>
    <row r="12277" spans="2:24" ht="15.75" x14ac:dyDescent="0.25">
      <c r="B12277" s="34"/>
      <c r="X12277" s="51"/>
    </row>
    <row r="12278" spans="2:24" ht="15.75" x14ac:dyDescent="0.25">
      <c r="B12278" s="34"/>
      <c r="X12278" s="51"/>
    </row>
    <row r="12279" spans="2:24" ht="15.75" x14ac:dyDescent="0.25">
      <c r="B12279" s="34"/>
      <c r="X12279" s="51"/>
    </row>
    <row r="12280" spans="2:24" ht="15.75" x14ac:dyDescent="0.25">
      <c r="B12280" s="34"/>
      <c r="X12280" s="51"/>
    </row>
    <row r="12281" spans="2:24" ht="15.75" x14ac:dyDescent="0.25">
      <c r="B12281" s="34"/>
      <c r="X12281" s="51"/>
    </row>
    <row r="12282" spans="2:24" ht="15.75" x14ac:dyDescent="0.25">
      <c r="B12282" s="34"/>
      <c r="X12282" s="51"/>
    </row>
    <row r="12283" spans="2:24" ht="15.75" x14ac:dyDescent="0.25">
      <c r="B12283" s="34"/>
      <c r="X12283" s="51"/>
    </row>
    <row r="12284" spans="2:24" ht="15.75" x14ac:dyDescent="0.25">
      <c r="B12284" s="34"/>
      <c r="X12284" s="51"/>
    </row>
    <row r="12285" spans="2:24" ht="15.75" x14ac:dyDescent="0.25">
      <c r="B12285" s="34"/>
      <c r="X12285" s="51"/>
    </row>
    <row r="12286" spans="2:24" ht="15.75" x14ac:dyDescent="0.25">
      <c r="B12286" s="34"/>
      <c r="X12286" s="51"/>
    </row>
    <row r="12287" spans="2:24" ht="15.75" x14ac:dyDescent="0.25">
      <c r="B12287" s="34"/>
      <c r="X12287" s="51"/>
    </row>
    <row r="12288" spans="2:24" ht="15.75" x14ac:dyDescent="0.25">
      <c r="B12288" s="34"/>
      <c r="X12288" s="51"/>
    </row>
    <row r="12289" spans="2:24" ht="15.75" x14ac:dyDescent="0.25">
      <c r="B12289" s="34"/>
      <c r="X12289" s="51"/>
    </row>
    <row r="12290" spans="2:24" ht="15.75" x14ac:dyDescent="0.25">
      <c r="B12290" s="34"/>
      <c r="X12290" s="51"/>
    </row>
    <row r="12291" spans="2:24" ht="15.75" x14ac:dyDescent="0.25">
      <c r="B12291" s="34"/>
      <c r="X12291" s="51"/>
    </row>
    <row r="12292" spans="2:24" ht="15.75" x14ac:dyDescent="0.25">
      <c r="B12292" s="34"/>
      <c r="X12292" s="51"/>
    </row>
    <row r="12293" spans="2:24" ht="15.75" x14ac:dyDescent="0.25">
      <c r="B12293" s="34"/>
      <c r="X12293" s="51"/>
    </row>
    <row r="12294" spans="2:24" ht="15.75" x14ac:dyDescent="0.25">
      <c r="B12294" s="34"/>
      <c r="X12294" s="51"/>
    </row>
    <row r="12295" spans="2:24" ht="15.75" x14ac:dyDescent="0.25">
      <c r="B12295" s="34"/>
      <c r="X12295" s="51"/>
    </row>
    <row r="12296" spans="2:24" ht="15.75" x14ac:dyDescent="0.25">
      <c r="B12296" s="34"/>
      <c r="X12296" s="51"/>
    </row>
    <row r="12297" spans="2:24" ht="15.75" x14ac:dyDescent="0.25">
      <c r="B12297" s="34"/>
      <c r="X12297" s="51"/>
    </row>
    <row r="12298" spans="2:24" ht="15.75" x14ac:dyDescent="0.25">
      <c r="B12298" s="34"/>
      <c r="X12298" s="51"/>
    </row>
    <row r="12299" spans="2:24" ht="15.75" x14ac:dyDescent="0.25">
      <c r="B12299" s="34"/>
      <c r="X12299" s="51"/>
    </row>
    <row r="12300" spans="2:24" ht="15.75" x14ac:dyDescent="0.25">
      <c r="B12300" s="34"/>
      <c r="X12300" s="51"/>
    </row>
    <row r="12301" spans="2:24" ht="15.75" x14ac:dyDescent="0.25">
      <c r="B12301" s="34"/>
      <c r="X12301" s="51"/>
    </row>
    <row r="12302" spans="2:24" ht="15.75" x14ac:dyDescent="0.25">
      <c r="B12302" s="34"/>
      <c r="X12302" s="51"/>
    </row>
    <row r="12303" spans="2:24" ht="15.75" x14ac:dyDescent="0.25">
      <c r="B12303" s="34"/>
      <c r="X12303" s="51"/>
    </row>
    <row r="12304" spans="2:24" ht="15.75" x14ac:dyDescent="0.25">
      <c r="B12304" s="34"/>
      <c r="X12304" s="51"/>
    </row>
    <row r="12305" spans="2:24" ht="15.75" x14ac:dyDescent="0.25">
      <c r="B12305" s="34"/>
      <c r="X12305" s="51"/>
    </row>
    <row r="12306" spans="2:24" ht="15.75" x14ac:dyDescent="0.25">
      <c r="B12306" s="34"/>
      <c r="X12306" s="51"/>
    </row>
    <row r="12307" spans="2:24" ht="15.75" x14ac:dyDescent="0.25">
      <c r="B12307" s="34"/>
      <c r="X12307" s="51"/>
    </row>
    <row r="12308" spans="2:24" ht="15.75" x14ac:dyDescent="0.25">
      <c r="B12308" s="34"/>
      <c r="X12308" s="51"/>
    </row>
    <row r="12309" spans="2:24" ht="15.75" x14ac:dyDescent="0.25">
      <c r="B12309" s="34"/>
      <c r="X12309" s="51"/>
    </row>
    <row r="12310" spans="2:24" ht="15.75" x14ac:dyDescent="0.25">
      <c r="B12310" s="34"/>
      <c r="X12310" s="51"/>
    </row>
    <row r="12311" spans="2:24" ht="15.75" x14ac:dyDescent="0.25">
      <c r="B12311" s="34"/>
      <c r="X12311" s="51"/>
    </row>
    <row r="12312" spans="2:24" ht="15.75" x14ac:dyDescent="0.25">
      <c r="B12312" s="34"/>
      <c r="X12312" s="51"/>
    </row>
    <row r="12313" spans="2:24" ht="15.75" x14ac:dyDescent="0.25">
      <c r="B12313" s="34"/>
      <c r="X12313" s="51"/>
    </row>
    <row r="12314" spans="2:24" ht="15.75" x14ac:dyDescent="0.25">
      <c r="B12314" s="34"/>
      <c r="X12314" s="51"/>
    </row>
    <row r="12315" spans="2:24" ht="15.75" x14ac:dyDescent="0.25">
      <c r="B12315" s="34"/>
      <c r="X12315" s="51"/>
    </row>
    <row r="12316" spans="2:24" ht="15.75" x14ac:dyDescent="0.25">
      <c r="B12316" s="34"/>
      <c r="X12316" s="51"/>
    </row>
    <row r="12317" spans="2:24" ht="15.75" x14ac:dyDescent="0.25">
      <c r="B12317" s="34"/>
      <c r="X12317" s="51"/>
    </row>
    <row r="12318" spans="2:24" ht="15.75" x14ac:dyDescent="0.25">
      <c r="B12318" s="34"/>
      <c r="X12318" s="51"/>
    </row>
    <row r="12319" spans="2:24" ht="15.75" x14ac:dyDescent="0.25">
      <c r="B12319" s="34"/>
      <c r="X12319" s="51"/>
    </row>
    <row r="12320" spans="2:24" ht="15.75" x14ac:dyDescent="0.25">
      <c r="B12320" s="34"/>
      <c r="X12320" s="51"/>
    </row>
    <row r="12321" spans="2:24" ht="15.75" x14ac:dyDescent="0.25">
      <c r="B12321" s="34"/>
      <c r="X12321" s="51"/>
    </row>
    <row r="12322" spans="2:24" ht="15.75" x14ac:dyDescent="0.25">
      <c r="B12322" s="34"/>
      <c r="X12322" s="51"/>
    </row>
    <row r="12323" spans="2:24" ht="15.75" x14ac:dyDescent="0.25">
      <c r="B12323" s="34"/>
      <c r="X12323" s="51"/>
    </row>
    <row r="12324" spans="2:24" ht="15.75" x14ac:dyDescent="0.25">
      <c r="B12324" s="34"/>
      <c r="X12324" s="51"/>
    </row>
    <row r="12325" spans="2:24" ht="15.75" x14ac:dyDescent="0.25">
      <c r="B12325" s="34"/>
      <c r="X12325" s="51"/>
    </row>
    <row r="12326" spans="2:24" ht="15.75" x14ac:dyDescent="0.25">
      <c r="B12326" s="34"/>
      <c r="X12326" s="51"/>
    </row>
    <row r="12327" spans="2:24" ht="15.75" x14ac:dyDescent="0.25">
      <c r="B12327" s="34"/>
      <c r="X12327" s="51"/>
    </row>
    <row r="12328" spans="2:24" ht="15.75" x14ac:dyDescent="0.25">
      <c r="B12328" s="34"/>
      <c r="X12328" s="51"/>
    </row>
    <row r="12329" spans="2:24" ht="15.75" x14ac:dyDescent="0.25">
      <c r="B12329" s="34"/>
      <c r="X12329" s="51"/>
    </row>
    <row r="12330" spans="2:24" ht="15.75" x14ac:dyDescent="0.25">
      <c r="B12330" s="34"/>
      <c r="X12330" s="51"/>
    </row>
    <row r="12331" spans="2:24" ht="15.75" x14ac:dyDescent="0.25">
      <c r="B12331" s="34"/>
      <c r="X12331" s="51"/>
    </row>
    <row r="12332" spans="2:24" ht="15.75" x14ac:dyDescent="0.25">
      <c r="B12332" s="34"/>
      <c r="X12332" s="51"/>
    </row>
    <row r="12333" spans="2:24" ht="15.75" x14ac:dyDescent="0.25">
      <c r="B12333" s="34"/>
      <c r="X12333" s="51"/>
    </row>
    <row r="12334" spans="2:24" ht="15.75" x14ac:dyDescent="0.25">
      <c r="B12334" s="34"/>
      <c r="X12334" s="51"/>
    </row>
    <row r="12335" spans="2:24" ht="15.75" x14ac:dyDescent="0.25">
      <c r="B12335" s="34"/>
      <c r="X12335" s="51"/>
    </row>
    <row r="12336" spans="2:24" ht="15.75" x14ac:dyDescent="0.25">
      <c r="B12336" s="34"/>
      <c r="X12336" s="51"/>
    </row>
    <row r="12337" spans="2:24" ht="15.75" x14ac:dyDescent="0.25">
      <c r="B12337" s="34"/>
      <c r="X12337" s="51"/>
    </row>
    <row r="12338" spans="2:24" ht="15.75" x14ac:dyDescent="0.25">
      <c r="B12338" s="34"/>
      <c r="X12338" s="51"/>
    </row>
    <row r="12339" spans="2:24" ht="15.75" x14ac:dyDescent="0.25">
      <c r="B12339" s="34"/>
      <c r="X12339" s="51"/>
    </row>
    <row r="12340" spans="2:24" ht="15.75" x14ac:dyDescent="0.25">
      <c r="B12340" s="34"/>
      <c r="X12340" s="51"/>
    </row>
    <row r="12341" spans="2:24" ht="15.75" x14ac:dyDescent="0.25">
      <c r="B12341" s="34"/>
      <c r="X12341" s="51"/>
    </row>
    <row r="12342" spans="2:24" ht="15.75" x14ac:dyDescent="0.25">
      <c r="B12342" s="34"/>
      <c r="X12342" s="51"/>
    </row>
    <row r="12343" spans="2:24" ht="15.75" x14ac:dyDescent="0.25">
      <c r="B12343" s="34"/>
      <c r="X12343" s="51"/>
    </row>
    <row r="12344" spans="2:24" ht="15.75" x14ac:dyDescent="0.25">
      <c r="B12344" s="34"/>
      <c r="X12344" s="51"/>
    </row>
    <row r="12345" spans="2:24" ht="15.75" x14ac:dyDescent="0.25">
      <c r="B12345" s="34"/>
      <c r="X12345" s="51"/>
    </row>
    <row r="12346" spans="2:24" ht="15.75" x14ac:dyDescent="0.25">
      <c r="B12346" s="34"/>
      <c r="X12346" s="51"/>
    </row>
    <row r="12347" spans="2:24" ht="15.75" x14ac:dyDescent="0.25">
      <c r="B12347" s="34"/>
      <c r="X12347" s="51"/>
    </row>
    <row r="12348" spans="2:24" ht="15.75" x14ac:dyDescent="0.25">
      <c r="B12348" s="34"/>
      <c r="X12348" s="51"/>
    </row>
    <row r="12349" spans="2:24" ht="15.75" x14ac:dyDescent="0.25">
      <c r="B12349" s="34"/>
      <c r="X12349" s="51"/>
    </row>
    <row r="12350" spans="2:24" ht="15.75" x14ac:dyDescent="0.25">
      <c r="B12350" s="34"/>
      <c r="X12350" s="51"/>
    </row>
    <row r="12351" spans="2:24" ht="15.75" x14ac:dyDescent="0.25">
      <c r="B12351" s="34"/>
      <c r="X12351" s="51"/>
    </row>
    <row r="12352" spans="2:24" ht="15.75" x14ac:dyDescent="0.25">
      <c r="B12352" s="34"/>
      <c r="X12352" s="51"/>
    </row>
    <row r="12353" spans="2:24" ht="15.75" x14ac:dyDescent="0.25">
      <c r="B12353" s="34"/>
      <c r="X12353" s="51"/>
    </row>
    <row r="12354" spans="2:24" ht="15.75" x14ac:dyDescent="0.25">
      <c r="B12354" s="34"/>
      <c r="X12354" s="51"/>
    </row>
    <row r="12355" spans="2:24" ht="15.75" x14ac:dyDescent="0.25">
      <c r="B12355" s="34"/>
      <c r="X12355" s="51"/>
    </row>
    <row r="12356" spans="2:24" ht="15.75" x14ac:dyDescent="0.25">
      <c r="B12356" s="34"/>
      <c r="X12356" s="51"/>
    </row>
    <row r="12357" spans="2:24" ht="15.75" x14ac:dyDescent="0.25">
      <c r="B12357" s="34"/>
      <c r="X12357" s="51"/>
    </row>
    <row r="12358" spans="2:24" ht="15.75" x14ac:dyDescent="0.25">
      <c r="B12358" s="34"/>
      <c r="X12358" s="51"/>
    </row>
    <row r="12359" spans="2:24" ht="15.75" x14ac:dyDescent="0.25">
      <c r="B12359" s="34"/>
      <c r="X12359" s="51"/>
    </row>
    <row r="12360" spans="2:24" ht="15.75" x14ac:dyDescent="0.25">
      <c r="B12360" s="34"/>
      <c r="X12360" s="51"/>
    </row>
    <row r="12361" spans="2:24" ht="15.75" x14ac:dyDescent="0.25">
      <c r="B12361" s="34"/>
      <c r="X12361" s="51"/>
    </row>
    <row r="12362" spans="2:24" ht="15.75" x14ac:dyDescent="0.25">
      <c r="B12362" s="34"/>
      <c r="X12362" s="51"/>
    </row>
    <row r="12363" spans="2:24" ht="15.75" x14ac:dyDescent="0.25">
      <c r="B12363" s="34"/>
      <c r="X12363" s="51"/>
    </row>
    <row r="12364" spans="2:24" ht="15.75" x14ac:dyDescent="0.25">
      <c r="B12364" s="34"/>
      <c r="X12364" s="51"/>
    </row>
    <row r="12365" spans="2:24" ht="15.75" x14ac:dyDescent="0.25">
      <c r="B12365" s="34"/>
      <c r="X12365" s="51"/>
    </row>
    <row r="12366" spans="2:24" ht="15.75" x14ac:dyDescent="0.25">
      <c r="B12366" s="34"/>
      <c r="X12366" s="51"/>
    </row>
    <row r="12367" spans="2:24" ht="15.75" x14ac:dyDescent="0.25">
      <c r="B12367" s="34"/>
      <c r="X12367" s="51"/>
    </row>
    <row r="12368" spans="2:24" ht="15.75" x14ac:dyDescent="0.25">
      <c r="B12368" s="34"/>
      <c r="X12368" s="51"/>
    </row>
    <row r="12369" spans="2:24" ht="15.75" x14ac:dyDescent="0.25">
      <c r="B12369" s="34"/>
      <c r="X12369" s="51"/>
    </row>
    <row r="12370" spans="2:24" ht="15.75" x14ac:dyDescent="0.25">
      <c r="B12370" s="34"/>
      <c r="X12370" s="51"/>
    </row>
    <row r="12371" spans="2:24" ht="15.75" x14ac:dyDescent="0.25">
      <c r="B12371" s="34"/>
      <c r="X12371" s="51"/>
    </row>
    <row r="12372" spans="2:24" ht="15.75" x14ac:dyDescent="0.25">
      <c r="B12372" s="34"/>
      <c r="X12372" s="51"/>
    </row>
    <row r="12373" spans="2:24" ht="15.75" x14ac:dyDescent="0.25">
      <c r="B12373" s="34"/>
      <c r="X12373" s="51"/>
    </row>
    <row r="12374" spans="2:24" ht="15.75" x14ac:dyDescent="0.25">
      <c r="B12374" s="34"/>
      <c r="X12374" s="51"/>
    </row>
    <row r="12375" spans="2:24" ht="15.75" x14ac:dyDescent="0.25">
      <c r="B12375" s="34"/>
      <c r="X12375" s="51"/>
    </row>
    <row r="12376" spans="2:24" ht="15.75" x14ac:dyDescent="0.25">
      <c r="B12376" s="34"/>
      <c r="X12376" s="51"/>
    </row>
    <row r="12377" spans="2:24" ht="15.75" x14ac:dyDescent="0.25">
      <c r="B12377" s="34"/>
      <c r="X12377" s="51"/>
    </row>
    <row r="12378" spans="2:24" ht="15.75" x14ac:dyDescent="0.25">
      <c r="B12378" s="34"/>
      <c r="X12378" s="51"/>
    </row>
    <row r="12379" spans="2:24" ht="15.75" x14ac:dyDescent="0.25">
      <c r="B12379" s="34"/>
      <c r="X12379" s="51"/>
    </row>
    <row r="12380" spans="2:24" ht="15.75" x14ac:dyDescent="0.25">
      <c r="B12380" s="34"/>
      <c r="X12380" s="51"/>
    </row>
    <row r="12381" spans="2:24" ht="15.75" x14ac:dyDescent="0.25">
      <c r="B12381" s="34"/>
      <c r="X12381" s="51"/>
    </row>
    <row r="12382" spans="2:24" ht="15.75" x14ac:dyDescent="0.25">
      <c r="B12382" s="34"/>
      <c r="X12382" s="51"/>
    </row>
    <row r="12383" spans="2:24" ht="15.75" x14ac:dyDescent="0.25">
      <c r="B12383" s="34"/>
      <c r="X12383" s="51"/>
    </row>
    <row r="12384" spans="2:24" ht="15.75" x14ac:dyDescent="0.25">
      <c r="B12384" s="34"/>
      <c r="X12384" s="51"/>
    </row>
    <row r="12385" spans="2:24" ht="15.75" x14ac:dyDescent="0.25">
      <c r="B12385" s="34"/>
      <c r="X12385" s="51"/>
    </row>
    <row r="12386" spans="2:24" ht="15.75" x14ac:dyDescent="0.25">
      <c r="B12386" s="34"/>
      <c r="X12386" s="51"/>
    </row>
    <row r="12387" spans="2:24" ht="15.75" x14ac:dyDescent="0.25">
      <c r="B12387" s="34"/>
      <c r="X12387" s="51"/>
    </row>
    <row r="12388" spans="2:24" ht="15.75" x14ac:dyDescent="0.25">
      <c r="B12388" s="34"/>
      <c r="X12388" s="51"/>
    </row>
    <row r="12389" spans="2:24" ht="15.75" x14ac:dyDescent="0.25">
      <c r="B12389" s="34"/>
      <c r="X12389" s="51"/>
    </row>
    <row r="12390" spans="2:24" ht="15.75" x14ac:dyDescent="0.25">
      <c r="B12390" s="34"/>
      <c r="X12390" s="51"/>
    </row>
    <row r="12391" spans="2:24" ht="15.75" x14ac:dyDescent="0.25">
      <c r="B12391" s="34"/>
      <c r="X12391" s="51"/>
    </row>
    <row r="12392" spans="2:24" ht="15.75" x14ac:dyDescent="0.25">
      <c r="B12392" s="34"/>
      <c r="X12392" s="51"/>
    </row>
    <row r="12393" spans="2:24" ht="15.75" x14ac:dyDescent="0.25">
      <c r="B12393" s="34"/>
      <c r="X12393" s="51"/>
    </row>
    <row r="12394" spans="2:24" ht="15.75" x14ac:dyDescent="0.25">
      <c r="B12394" s="34"/>
      <c r="X12394" s="51"/>
    </row>
    <row r="12395" spans="2:24" ht="15.75" x14ac:dyDescent="0.25">
      <c r="B12395" s="34"/>
      <c r="X12395" s="51"/>
    </row>
    <row r="12396" spans="2:24" ht="15.75" x14ac:dyDescent="0.25">
      <c r="B12396" s="34"/>
      <c r="X12396" s="51"/>
    </row>
    <row r="12397" spans="2:24" ht="15.75" x14ac:dyDescent="0.25">
      <c r="B12397" s="34"/>
      <c r="X12397" s="51"/>
    </row>
    <row r="12398" spans="2:24" ht="15.75" x14ac:dyDescent="0.25">
      <c r="B12398" s="34"/>
      <c r="X12398" s="51"/>
    </row>
    <row r="12399" spans="2:24" ht="15.75" x14ac:dyDescent="0.25">
      <c r="B12399" s="34"/>
      <c r="X12399" s="51"/>
    </row>
    <row r="12400" spans="2:24" ht="15.75" x14ac:dyDescent="0.25">
      <c r="B12400" s="34"/>
      <c r="X12400" s="51"/>
    </row>
    <row r="12401" spans="2:24" ht="15.75" x14ac:dyDescent="0.25">
      <c r="B12401" s="34"/>
      <c r="X12401" s="51"/>
    </row>
    <row r="12402" spans="2:24" ht="15.75" x14ac:dyDescent="0.25">
      <c r="B12402" s="34"/>
      <c r="X12402" s="51"/>
    </row>
    <row r="12403" spans="2:24" ht="15.75" x14ac:dyDescent="0.25">
      <c r="B12403" s="34"/>
      <c r="X12403" s="51"/>
    </row>
    <row r="12404" spans="2:24" ht="15.75" x14ac:dyDescent="0.25">
      <c r="B12404" s="34"/>
      <c r="X12404" s="51"/>
    </row>
    <row r="12405" spans="2:24" ht="15.75" x14ac:dyDescent="0.25">
      <c r="B12405" s="34"/>
      <c r="X12405" s="51"/>
    </row>
    <row r="12406" spans="2:24" ht="15.75" x14ac:dyDescent="0.25">
      <c r="B12406" s="34"/>
      <c r="X12406" s="51"/>
    </row>
    <row r="12407" spans="2:24" ht="15.75" x14ac:dyDescent="0.25">
      <c r="B12407" s="34"/>
      <c r="X12407" s="51"/>
    </row>
    <row r="12408" spans="2:24" ht="15.75" x14ac:dyDescent="0.25">
      <c r="B12408" s="34"/>
      <c r="X12408" s="51"/>
    </row>
    <row r="12409" spans="2:24" ht="15.75" x14ac:dyDescent="0.25">
      <c r="B12409" s="34"/>
      <c r="X12409" s="51"/>
    </row>
    <row r="12410" spans="2:24" ht="15.75" x14ac:dyDescent="0.25">
      <c r="B12410" s="34"/>
      <c r="X12410" s="51"/>
    </row>
    <row r="12411" spans="2:24" ht="15.75" x14ac:dyDescent="0.25">
      <c r="B12411" s="34"/>
      <c r="X12411" s="51"/>
    </row>
    <row r="12412" spans="2:24" ht="15.75" x14ac:dyDescent="0.25">
      <c r="B12412" s="34"/>
      <c r="X12412" s="51"/>
    </row>
    <row r="12413" spans="2:24" ht="15.75" x14ac:dyDescent="0.25">
      <c r="B12413" s="34"/>
      <c r="X12413" s="51"/>
    </row>
    <row r="12414" spans="2:24" ht="15.75" x14ac:dyDescent="0.25">
      <c r="B12414" s="34"/>
      <c r="X12414" s="51"/>
    </row>
    <row r="12415" spans="2:24" ht="15.75" x14ac:dyDescent="0.25">
      <c r="B12415" s="34"/>
      <c r="X12415" s="51"/>
    </row>
    <row r="12416" spans="2:24" ht="15.75" x14ac:dyDescent="0.25">
      <c r="B12416" s="34"/>
      <c r="X12416" s="51"/>
    </row>
    <row r="12417" spans="2:24" ht="15.75" x14ac:dyDescent="0.25">
      <c r="B12417" s="34"/>
      <c r="X12417" s="51"/>
    </row>
    <row r="12418" spans="2:24" ht="15.75" x14ac:dyDescent="0.25">
      <c r="B12418" s="34"/>
      <c r="X12418" s="51"/>
    </row>
    <row r="12419" spans="2:24" ht="15.75" x14ac:dyDescent="0.25">
      <c r="B12419" s="34"/>
      <c r="X12419" s="51"/>
    </row>
    <row r="12420" spans="2:24" ht="15.75" x14ac:dyDescent="0.25">
      <c r="B12420" s="34"/>
      <c r="X12420" s="51"/>
    </row>
    <row r="12421" spans="2:24" ht="15.75" x14ac:dyDescent="0.25">
      <c r="B12421" s="34"/>
      <c r="X12421" s="51"/>
    </row>
    <row r="12422" spans="2:24" ht="15.75" x14ac:dyDescent="0.25">
      <c r="B12422" s="34"/>
      <c r="X12422" s="51"/>
    </row>
    <row r="12423" spans="2:24" ht="15.75" x14ac:dyDescent="0.25">
      <c r="B12423" s="34"/>
      <c r="X12423" s="51"/>
    </row>
    <row r="12424" spans="2:24" ht="15.75" x14ac:dyDescent="0.25">
      <c r="B12424" s="34"/>
      <c r="X12424" s="51"/>
    </row>
    <row r="12425" spans="2:24" ht="15.75" x14ac:dyDescent="0.25">
      <c r="B12425" s="34"/>
      <c r="X12425" s="51"/>
    </row>
    <row r="12426" spans="2:24" ht="15.75" x14ac:dyDescent="0.25">
      <c r="B12426" s="34"/>
      <c r="X12426" s="51"/>
    </row>
    <row r="12427" spans="2:24" ht="15.75" x14ac:dyDescent="0.25">
      <c r="B12427" s="34"/>
      <c r="X12427" s="51"/>
    </row>
    <row r="12428" spans="2:24" ht="15.75" x14ac:dyDescent="0.25">
      <c r="B12428" s="34"/>
      <c r="X12428" s="51"/>
    </row>
    <row r="12429" spans="2:24" ht="15.75" x14ac:dyDescent="0.25">
      <c r="B12429" s="34"/>
      <c r="X12429" s="51"/>
    </row>
    <row r="12430" spans="2:24" ht="15.75" x14ac:dyDescent="0.25">
      <c r="B12430" s="34"/>
      <c r="X12430" s="51"/>
    </row>
    <row r="12431" spans="2:24" ht="15.75" x14ac:dyDescent="0.25">
      <c r="B12431" s="34"/>
      <c r="X12431" s="51"/>
    </row>
    <row r="12432" spans="2:24" ht="15.75" x14ac:dyDescent="0.25">
      <c r="B12432" s="34"/>
      <c r="X12432" s="51"/>
    </row>
    <row r="12433" spans="2:24" ht="15.75" x14ac:dyDescent="0.25">
      <c r="B12433" s="34"/>
      <c r="X12433" s="51"/>
    </row>
    <row r="12434" spans="2:24" ht="15.75" x14ac:dyDescent="0.25">
      <c r="B12434" s="34"/>
      <c r="X12434" s="51"/>
    </row>
    <row r="12435" spans="2:24" ht="15.75" x14ac:dyDescent="0.25">
      <c r="B12435" s="34"/>
      <c r="X12435" s="51"/>
    </row>
    <row r="12436" spans="2:24" ht="15.75" x14ac:dyDescent="0.25">
      <c r="B12436" s="34"/>
      <c r="X12436" s="51"/>
    </row>
    <row r="12437" spans="2:24" ht="15.75" x14ac:dyDescent="0.25">
      <c r="B12437" s="34"/>
      <c r="X12437" s="51"/>
    </row>
    <row r="12438" spans="2:24" ht="15.75" x14ac:dyDescent="0.25">
      <c r="B12438" s="34"/>
      <c r="X12438" s="51"/>
    </row>
    <row r="12439" spans="2:24" ht="15.75" x14ac:dyDescent="0.25">
      <c r="B12439" s="34"/>
      <c r="X12439" s="51"/>
    </row>
    <row r="12440" spans="2:24" ht="15.75" x14ac:dyDescent="0.25">
      <c r="B12440" s="34"/>
      <c r="X12440" s="51"/>
    </row>
    <row r="12441" spans="2:24" ht="15.75" x14ac:dyDescent="0.25">
      <c r="B12441" s="34"/>
      <c r="X12441" s="51"/>
    </row>
    <row r="12442" spans="2:24" ht="15.75" x14ac:dyDescent="0.25">
      <c r="B12442" s="34"/>
      <c r="X12442" s="51"/>
    </row>
    <row r="12443" spans="2:24" ht="15.75" x14ac:dyDescent="0.25">
      <c r="B12443" s="34"/>
      <c r="X12443" s="51"/>
    </row>
    <row r="12444" spans="2:24" ht="15.75" x14ac:dyDescent="0.25">
      <c r="B12444" s="34"/>
      <c r="X12444" s="51"/>
    </row>
    <row r="12445" spans="2:24" ht="15.75" x14ac:dyDescent="0.25">
      <c r="B12445" s="34"/>
      <c r="X12445" s="51"/>
    </row>
    <row r="12446" spans="2:24" ht="15.75" x14ac:dyDescent="0.25">
      <c r="B12446" s="34"/>
      <c r="X12446" s="51"/>
    </row>
    <row r="12447" spans="2:24" ht="15.75" x14ac:dyDescent="0.25">
      <c r="B12447" s="34"/>
      <c r="X12447" s="51"/>
    </row>
    <row r="12448" spans="2:24" ht="15.75" x14ac:dyDescent="0.25">
      <c r="B12448" s="34"/>
      <c r="X12448" s="51"/>
    </row>
    <row r="12449" spans="2:24" ht="15.75" x14ac:dyDescent="0.25">
      <c r="B12449" s="34"/>
      <c r="X12449" s="51"/>
    </row>
    <row r="12450" spans="2:24" ht="15.75" x14ac:dyDescent="0.25">
      <c r="B12450" s="34"/>
      <c r="X12450" s="51"/>
    </row>
    <row r="12451" spans="2:24" ht="15.75" x14ac:dyDescent="0.25">
      <c r="B12451" s="34"/>
      <c r="X12451" s="51"/>
    </row>
    <row r="12452" spans="2:24" ht="15.75" x14ac:dyDescent="0.25">
      <c r="B12452" s="34"/>
      <c r="X12452" s="51"/>
    </row>
    <row r="12453" spans="2:24" ht="15.75" x14ac:dyDescent="0.25">
      <c r="B12453" s="34"/>
      <c r="X12453" s="51"/>
    </row>
    <row r="12454" spans="2:24" ht="15.75" x14ac:dyDescent="0.25">
      <c r="B12454" s="34"/>
      <c r="X12454" s="51"/>
    </row>
    <row r="12455" spans="2:24" ht="15.75" x14ac:dyDescent="0.25">
      <c r="B12455" s="34"/>
      <c r="X12455" s="51"/>
    </row>
    <row r="12456" spans="2:24" ht="15.75" x14ac:dyDescent="0.25">
      <c r="B12456" s="34"/>
      <c r="X12456" s="51"/>
    </row>
    <row r="12457" spans="2:24" ht="15.75" x14ac:dyDescent="0.25">
      <c r="B12457" s="34"/>
      <c r="X12457" s="51"/>
    </row>
    <row r="12458" spans="2:24" ht="15.75" x14ac:dyDescent="0.25">
      <c r="B12458" s="34"/>
      <c r="X12458" s="51"/>
    </row>
    <row r="12459" spans="2:24" ht="15.75" x14ac:dyDescent="0.25">
      <c r="B12459" s="34"/>
      <c r="X12459" s="51"/>
    </row>
    <row r="12460" spans="2:24" ht="15.75" x14ac:dyDescent="0.25">
      <c r="B12460" s="34"/>
      <c r="X12460" s="51"/>
    </row>
    <row r="12461" spans="2:24" ht="15.75" x14ac:dyDescent="0.25">
      <c r="B12461" s="34"/>
      <c r="X12461" s="51"/>
    </row>
    <row r="12462" spans="2:24" ht="15.75" x14ac:dyDescent="0.25">
      <c r="B12462" s="34"/>
      <c r="X12462" s="51"/>
    </row>
    <row r="12463" spans="2:24" ht="15.75" x14ac:dyDescent="0.25">
      <c r="B12463" s="34"/>
      <c r="X12463" s="51"/>
    </row>
    <row r="12464" spans="2:24" ht="15.75" x14ac:dyDescent="0.25">
      <c r="B12464" s="34"/>
      <c r="X12464" s="51"/>
    </row>
    <row r="12465" spans="2:24" ht="15.75" x14ac:dyDescent="0.25">
      <c r="B12465" s="34"/>
      <c r="X12465" s="51"/>
    </row>
    <row r="12466" spans="2:24" ht="15.75" x14ac:dyDescent="0.25">
      <c r="B12466" s="34"/>
      <c r="X12466" s="51"/>
    </row>
    <row r="12467" spans="2:24" ht="15.75" x14ac:dyDescent="0.25">
      <c r="B12467" s="34"/>
      <c r="X12467" s="51"/>
    </row>
    <row r="12468" spans="2:24" ht="15.75" x14ac:dyDescent="0.25">
      <c r="B12468" s="34"/>
      <c r="X12468" s="51"/>
    </row>
    <row r="12469" spans="2:24" ht="15.75" x14ac:dyDescent="0.25">
      <c r="B12469" s="34"/>
      <c r="X12469" s="51"/>
    </row>
    <row r="12470" spans="2:24" ht="15.75" x14ac:dyDescent="0.25">
      <c r="B12470" s="34"/>
      <c r="X12470" s="51"/>
    </row>
    <row r="12471" spans="2:24" ht="15.75" x14ac:dyDescent="0.25">
      <c r="B12471" s="34"/>
      <c r="X12471" s="51"/>
    </row>
    <row r="12472" spans="2:24" ht="15.75" x14ac:dyDescent="0.25">
      <c r="B12472" s="34"/>
      <c r="X12472" s="51"/>
    </row>
    <row r="12473" spans="2:24" ht="15.75" x14ac:dyDescent="0.25">
      <c r="B12473" s="34"/>
      <c r="X12473" s="51"/>
    </row>
    <row r="12474" spans="2:24" ht="15.75" x14ac:dyDescent="0.25">
      <c r="B12474" s="34"/>
      <c r="X12474" s="51"/>
    </row>
    <row r="12475" spans="2:24" ht="15.75" x14ac:dyDescent="0.25">
      <c r="B12475" s="34"/>
      <c r="X12475" s="51"/>
    </row>
    <row r="12476" spans="2:24" ht="15.75" x14ac:dyDescent="0.25">
      <c r="B12476" s="34"/>
      <c r="X12476" s="51"/>
    </row>
    <row r="12477" spans="2:24" ht="15.75" x14ac:dyDescent="0.25">
      <c r="B12477" s="34"/>
      <c r="X12477" s="51"/>
    </row>
    <row r="12478" spans="2:24" ht="15.75" x14ac:dyDescent="0.25">
      <c r="B12478" s="34"/>
      <c r="X12478" s="51"/>
    </row>
    <row r="12479" spans="2:24" ht="15.75" x14ac:dyDescent="0.25">
      <c r="B12479" s="34"/>
      <c r="X12479" s="51"/>
    </row>
    <row r="12480" spans="2:24" ht="15.75" x14ac:dyDescent="0.25">
      <c r="B12480" s="34"/>
      <c r="X12480" s="51"/>
    </row>
    <row r="12481" spans="2:24" ht="15.75" x14ac:dyDescent="0.25">
      <c r="B12481" s="34"/>
      <c r="X12481" s="51"/>
    </row>
    <row r="12482" spans="2:24" ht="15.75" x14ac:dyDescent="0.25">
      <c r="B12482" s="34"/>
      <c r="X12482" s="51"/>
    </row>
    <row r="12483" spans="2:24" ht="15.75" x14ac:dyDescent="0.25">
      <c r="B12483" s="34"/>
      <c r="X12483" s="51"/>
    </row>
    <row r="12484" spans="2:24" ht="15.75" x14ac:dyDescent="0.25">
      <c r="B12484" s="34"/>
      <c r="X12484" s="51"/>
    </row>
    <row r="12485" spans="2:24" ht="15.75" x14ac:dyDescent="0.25">
      <c r="B12485" s="34"/>
      <c r="X12485" s="51"/>
    </row>
    <row r="12486" spans="2:24" ht="15.75" x14ac:dyDescent="0.25">
      <c r="B12486" s="34"/>
      <c r="X12486" s="51"/>
    </row>
    <row r="12487" spans="2:24" ht="15.75" x14ac:dyDescent="0.25">
      <c r="B12487" s="34"/>
      <c r="X12487" s="51"/>
    </row>
    <row r="12488" spans="2:24" ht="15.75" x14ac:dyDescent="0.25">
      <c r="B12488" s="34"/>
      <c r="X12488" s="51"/>
    </row>
    <row r="12489" spans="2:24" ht="15.75" x14ac:dyDescent="0.25">
      <c r="B12489" s="34"/>
      <c r="X12489" s="51"/>
    </row>
    <row r="12490" spans="2:24" ht="15.75" x14ac:dyDescent="0.25">
      <c r="B12490" s="34"/>
      <c r="X12490" s="51"/>
    </row>
    <row r="12491" spans="2:24" ht="15.75" x14ac:dyDescent="0.25">
      <c r="B12491" s="34"/>
      <c r="X12491" s="51"/>
    </row>
    <row r="12492" spans="2:24" ht="15.75" x14ac:dyDescent="0.25">
      <c r="B12492" s="34"/>
      <c r="X12492" s="51"/>
    </row>
    <row r="12493" spans="2:24" ht="15.75" x14ac:dyDescent="0.25">
      <c r="B12493" s="34"/>
      <c r="X12493" s="51"/>
    </row>
    <row r="12494" spans="2:24" ht="15.75" x14ac:dyDescent="0.25">
      <c r="B12494" s="34"/>
      <c r="X12494" s="51"/>
    </row>
    <row r="12495" spans="2:24" ht="15.75" x14ac:dyDescent="0.25">
      <c r="B12495" s="34"/>
      <c r="X12495" s="51"/>
    </row>
    <row r="12496" spans="2:24" ht="15.75" x14ac:dyDescent="0.25">
      <c r="B12496" s="34"/>
      <c r="X12496" s="51"/>
    </row>
    <row r="12497" spans="2:24" ht="15.75" x14ac:dyDescent="0.25">
      <c r="B12497" s="34"/>
      <c r="X12497" s="51"/>
    </row>
    <row r="12498" spans="2:24" ht="15.75" x14ac:dyDescent="0.25">
      <c r="B12498" s="34"/>
      <c r="X12498" s="51"/>
    </row>
    <row r="12499" spans="2:24" ht="15.75" x14ac:dyDescent="0.25">
      <c r="B12499" s="34"/>
      <c r="X12499" s="51"/>
    </row>
    <row r="12500" spans="2:24" ht="15.75" x14ac:dyDescent="0.25">
      <c r="B12500" s="34"/>
      <c r="X12500" s="51"/>
    </row>
    <row r="12501" spans="2:24" ht="15.75" x14ac:dyDescent="0.25">
      <c r="B12501" s="34"/>
      <c r="X12501" s="51"/>
    </row>
    <row r="12502" spans="2:24" ht="15.75" x14ac:dyDescent="0.25">
      <c r="B12502" s="34"/>
      <c r="X12502" s="51"/>
    </row>
    <row r="12503" spans="2:24" ht="15.75" x14ac:dyDescent="0.25">
      <c r="B12503" s="34"/>
      <c r="X12503" s="51"/>
    </row>
    <row r="12504" spans="2:24" ht="15.75" x14ac:dyDescent="0.25">
      <c r="B12504" s="34"/>
      <c r="X12504" s="51"/>
    </row>
    <row r="12505" spans="2:24" ht="15.75" x14ac:dyDescent="0.25">
      <c r="B12505" s="34"/>
      <c r="X12505" s="51"/>
    </row>
    <row r="12506" spans="2:24" ht="15.75" x14ac:dyDescent="0.25">
      <c r="B12506" s="34"/>
      <c r="X12506" s="51"/>
    </row>
    <row r="12507" spans="2:24" ht="15.75" x14ac:dyDescent="0.25">
      <c r="B12507" s="34"/>
      <c r="X12507" s="51"/>
    </row>
    <row r="12508" spans="2:24" ht="15.75" x14ac:dyDescent="0.25">
      <c r="B12508" s="34"/>
      <c r="X12508" s="51"/>
    </row>
    <row r="12509" spans="2:24" ht="15.75" x14ac:dyDescent="0.25">
      <c r="B12509" s="34"/>
      <c r="X12509" s="51"/>
    </row>
    <row r="12510" spans="2:24" ht="15.75" x14ac:dyDescent="0.25">
      <c r="B12510" s="34"/>
      <c r="X12510" s="51"/>
    </row>
    <row r="12511" spans="2:24" ht="15.75" x14ac:dyDescent="0.25">
      <c r="B12511" s="34"/>
      <c r="X12511" s="51"/>
    </row>
    <row r="12512" spans="2:24" ht="15.75" x14ac:dyDescent="0.25">
      <c r="B12512" s="34"/>
      <c r="X12512" s="51"/>
    </row>
    <row r="12513" spans="2:24" ht="15.75" x14ac:dyDescent="0.25">
      <c r="B12513" s="34"/>
      <c r="X12513" s="51"/>
    </row>
    <row r="12514" spans="2:24" ht="15.75" x14ac:dyDescent="0.25">
      <c r="B12514" s="34"/>
      <c r="X12514" s="51"/>
    </row>
    <row r="12515" spans="2:24" ht="15.75" x14ac:dyDescent="0.25">
      <c r="B12515" s="34"/>
      <c r="X12515" s="51"/>
    </row>
    <row r="12516" spans="2:24" ht="15.75" x14ac:dyDescent="0.25">
      <c r="B12516" s="34"/>
      <c r="X12516" s="51"/>
    </row>
    <row r="12517" spans="2:24" ht="15.75" x14ac:dyDescent="0.25">
      <c r="B12517" s="34"/>
      <c r="X12517" s="51"/>
    </row>
    <row r="12518" spans="2:24" ht="15.75" x14ac:dyDescent="0.25">
      <c r="B12518" s="34"/>
      <c r="X12518" s="51"/>
    </row>
    <row r="12519" spans="2:24" ht="15.75" x14ac:dyDescent="0.25">
      <c r="B12519" s="34"/>
      <c r="X12519" s="51"/>
    </row>
    <row r="12520" spans="2:24" ht="15.75" x14ac:dyDescent="0.25">
      <c r="B12520" s="34"/>
      <c r="X12520" s="51"/>
    </row>
    <row r="12521" spans="2:24" ht="15.75" x14ac:dyDescent="0.25">
      <c r="B12521" s="34"/>
      <c r="X12521" s="51"/>
    </row>
    <row r="12522" spans="2:24" ht="15.75" x14ac:dyDescent="0.25">
      <c r="B12522" s="34"/>
      <c r="X12522" s="51"/>
    </row>
    <row r="12523" spans="2:24" ht="15.75" x14ac:dyDescent="0.25">
      <c r="B12523" s="34"/>
      <c r="X12523" s="51"/>
    </row>
    <row r="12524" spans="2:24" ht="15.75" x14ac:dyDescent="0.25">
      <c r="B12524" s="34"/>
      <c r="X12524" s="51"/>
    </row>
    <row r="12525" spans="2:24" ht="15.75" x14ac:dyDescent="0.25">
      <c r="B12525" s="34"/>
      <c r="X12525" s="51"/>
    </row>
    <row r="12526" spans="2:24" ht="15.75" x14ac:dyDescent="0.25">
      <c r="B12526" s="34"/>
      <c r="X12526" s="51"/>
    </row>
    <row r="12527" spans="2:24" ht="15.75" x14ac:dyDescent="0.25">
      <c r="B12527" s="34"/>
      <c r="X12527" s="51"/>
    </row>
    <row r="12528" spans="2:24" ht="15.75" x14ac:dyDescent="0.25">
      <c r="B12528" s="34"/>
      <c r="X12528" s="51"/>
    </row>
    <row r="12529" spans="2:24" ht="15.75" x14ac:dyDescent="0.25">
      <c r="B12529" s="34"/>
      <c r="X12529" s="51"/>
    </row>
    <row r="12530" spans="2:24" ht="15.75" x14ac:dyDescent="0.25">
      <c r="B12530" s="34"/>
      <c r="X12530" s="51"/>
    </row>
    <row r="12531" spans="2:24" ht="15.75" x14ac:dyDescent="0.25">
      <c r="B12531" s="34"/>
      <c r="X12531" s="51"/>
    </row>
    <row r="12532" spans="2:24" ht="15.75" x14ac:dyDescent="0.25">
      <c r="B12532" s="34"/>
      <c r="X12532" s="51"/>
    </row>
    <row r="12533" spans="2:24" ht="15.75" x14ac:dyDescent="0.25">
      <c r="B12533" s="34"/>
      <c r="X12533" s="51"/>
    </row>
    <row r="12534" spans="2:24" ht="15.75" x14ac:dyDescent="0.25">
      <c r="B12534" s="34"/>
      <c r="X12534" s="51"/>
    </row>
    <row r="12535" spans="2:24" ht="15.75" x14ac:dyDescent="0.25">
      <c r="B12535" s="34"/>
      <c r="X12535" s="51"/>
    </row>
    <row r="12536" spans="2:24" ht="15.75" x14ac:dyDescent="0.25">
      <c r="B12536" s="34"/>
      <c r="X12536" s="51"/>
    </row>
    <row r="12537" spans="2:24" ht="15.75" x14ac:dyDescent="0.25">
      <c r="B12537" s="34"/>
      <c r="X12537" s="51"/>
    </row>
    <row r="12538" spans="2:24" ht="15.75" x14ac:dyDescent="0.25">
      <c r="B12538" s="34"/>
      <c r="X12538" s="51"/>
    </row>
    <row r="12539" spans="2:24" ht="15.75" x14ac:dyDescent="0.25">
      <c r="B12539" s="34"/>
      <c r="X12539" s="51"/>
    </row>
    <row r="12540" spans="2:24" ht="15.75" x14ac:dyDescent="0.25">
      <c r="B12540" s="34"/>
      <c r="X12540" s="51"/>
    </row>
    <row r="12541" spans="2:24" ht="15.75" x14ac:dyDescent="0.25">
      <c r="B12541" s="34"/>
      <c r="X12541" s="51"/>
    </row>
    <row r="12542" spans="2:24" ht="15.75" x14ac:dyDescent="0.25">
      <c r="B12542" s="34"/>
      <c r="X12542" s="51"/>
    </row>
    <row r="12543" spans="2:24" ht="15.75" x14ac:dyDescent="0.25">
      <c r="B12543" s="34"/>
      <c r="X12543" s="51"/>
    </row>
    <row r="12544" spans="2:24" ht="15.75" x14ac:dyDescent="0.25">
      <c r="B12544" s="34"/>
      <c r="X12544" s="51"/>
    </row>
    <row r="12545" spans="2:24" ht="15.75" x14ac:dyDescent="0.25">
      <c r="B12545" s="34"/>
      <c r="X12545" s="51"/>
    </row>
    <row r="12546" spans="2:24" ht="15.75" x14ac:dyDescent="0.25">
      <c r="B12546" s="34"/>
      <c r="X12546" s="51"/>
    </row>
    <row r="12547" spans="2:24" ht="15.75" x14ac:dyDescent="0.25">
      <c r="B12547" s="34"/>
      <c r="X12547" s="51"/>
    </row>
    <row r="12548" spans="2:24" ht="15.75" x14ac:dyDescent="0.25">
      <c r="B12548" s="34"/>
      <c r="X12548" s="51"/>
    </row>
    <row r="12549" spans="2:24" ht="15.75" x14ac:dyDescent="0.25">
      <c r="B12549" s="34"/>
      <c r="X12549" s="51"/>
    </row>
    <row r="12550" spans="2:24" ht="15.75" x14ac:dyDescent="0.25">
      <c r="B12550" s="34"/>
      <c r="X12550" s="51"/>
    </row>
    <row r="12551" spans="2:24" ht="15.75" x14ac:dyDescent="0.25">
      <c r="B12551" s="34"/>
      <c r="X12551" s="51"/>
    </row>
    <row r="12552" spans="2:24" ht="15.75" x14ac:dyDescent="0.25">
      <c r="B12552" s="34"/>
      <c r="X12552" s="51"/>
    </row>
    <row r="12553" spans="2:24" ht="15.75" x14ac:dyDescent="0.25">
      <c r="B12553" s="34"/>
      <c r="X12553" s="51"/>
    </row>
    <row r="12554" spans="2:24" ht="15.75" x14ac:dyDescent="0.25">
      <c r="B12554" s="34"/>
      <c r="X12554" s="51"/>
    </row>
    <row r="12555" spans="2:24" ht="15.75" x14ac:dyDescent="0.25">
      <c r="B12555" s="34"/>
      <c r="X12555" s="51"/>
    </row>
    <row r="12556" spans="2:24" ht="15.75" x14ac:dyDescent="0.25">
      <c r="B12556" s="34"/>
      <c r="X12556" s="51"/>
    </row>
    <row r="12557" spans="2:24" ht="15.75" x14ac:dyDescent="0.25">
      <c r="B12557" s="34"/>
      <c r="X12557" s="51"/>
    </row>
    <row r="12558" spans="2:24" ht="15.75" x14ac:dyDescent="0.25">
      <c r="B12558" s="34"/>
      <c r="X12558" s="51"/>
    </row>
    <row r="12559" spans="2:24" ht="15.75" x14ac:dyDescent="0.25">
      <c r="B12559" s="34"/>
      <c r="X12559" s="51"/>
    </row>
    <row r="12560" spans="2:24" ht="15.75" x14ac:dyDescent="0.25">
      <c r="B12560" s="34"/>
      <c r="X12560" s="51"/>
    </row>
    <row r="12561" spans="2:24" ht="15.75" x14ac:dyDescent="0.25">
      <c r="B12561" s="34"/>
      <c r="X12561" s="51"/>
    </row>
    <row r="12562" spans="2:24" ht="15.75" x14ac:dyDescent="0.25">
      <c r="B12562" s="34"/>
      <c r="X12562" s="51"/>
    </row>
    <row r="12563" spans="2:24" ht="15.75" x14ac:dyDescent="0.25">
      <c r="B12563" s="34"/>
      <c r="X12563" s="51"/>
    </row>
    <row r="12564" spans="2:24" ht="15.75" x14ac:dyDescent="0.25">
      <c r="B12564" s="34"/>
      <c r="X12564" s="51"/>
    </row>
    <row r="12565" spans="2:24" ht="15.75" x14ac:dyDescent="0.25">
      <c r="B12565" s="34"/>
      <c r="X12565" s="51"/>
    </row>
    <row r="12566" spans="2:24" ht="15.75" x14ac:dyDescent="0.25">
      <c r="B12566" s="34"/>
      <c r="X12566" s="51"/>
    </row>
    <row r="12567" spans="2:24" ht="15.75" x14ac:dyDescent="0.25">
      <c r="B12567" s="34"/>
      <c r="X12567" s="51"/>
    </row>
    <row r="12568" spans="2:24" ht="15.75" x14ac:dyDescent="0.25">
      <c r="B12568" s="34"/>
      <c r="X12568" s="51"/>
    </row>
    <row r="12569" spans="2:24" ht="15.75" x14ac:dyDescent="0.25">
      <c r="B12569" s="34"/>
      <c r="X12569" s="51"/>
    </row>
    <row r="12570" spans="2:24" ht="15.75" x14ac:dyDescent="0.25">
      <c r="B12570" s="34"/>
      <c r="X12570" s="51"/>
    </row>
    <row r="12571" spans="2:24" ht="15.75" x14ac:dyDescent="0.25">
      <c r="B12571" s="34"/>
      <c r="X12571" s="51"/>
    </row>
    <row r="12572" spans="2:24" ht="15.75" x14ac:dyDescent="0.25">
      <c r="B12572" s="34"/>
      <c r="X12572" s="51"/>
    </row>
    <row r="12573" spans="2:24" ht="15.75" x14ac:dyDescent="0.25">
      <c r="B12573" s="34"/>
      <c r="X12573" s="51"/>
    </row>
    <row r="12574" spans="2:24" ht="15.75" x14ac:dyDescent="0.25">
      <c r="B12574" s="34"/>
      <c r="X12574" s="51"/>
    </row>
    <row r="12575" spans="2:24" ht="15.75" x14ac:dyDescent="0.25">
      <c r="B12575" s="34"/>
      <c r="X12575" s="51"/>
    </row>
    <row r="12576" spans="2:24" ht="15.75" x14ac:dyDescent="0.25">
      <c r="B12576" s="34"/>
      <c r="X12576" s="51"/>
    </row>
    <row r="12577" spans="2:24" ht="15.75" x14ac:dyDescent="0.25">
      <c r="B12577" s="34"/>
      <c r="X12577" s="51"/>
    </row>
    <row r="12578" spans="2:24" ht="15.75" x14ac:dyDescent="0.25">
      <c r="B12578" s="34"/>
      <c r="X12578" s="51"/>
    </row>
    <row r="12579" spans="2:24" ht="15.75" x14ac:dyDescent="0.25">
      <c r="B12579" s="34"/>
      <c r="X12579" s="51"/>
    </row>
    <row r="12580" spans="2:24" ht="15.75" x14ac:dyDescent="0.25">
      <c r="B12580" s="34"/>
      <c r="X12580" s="51"/>
    </row>
    <row r="12581" spans="2:24" ht="15.75" x14ac:dyDescent="0.25">
      <c r="B12581" s="34"/>
      <c r="X12581" s="51"/>
    </row>
    <row r="12582" spans="2:24" ht="15.75" x14ac:dyDescent="0.25">
      <c r="B12582" s="34"/>
      <c r="X12582" s="51"/>
    </row>
    <row r="12583" spans="2:24" ht="15.75" x14ac:dyDescent="0.25">
      <c r="B12583" s="34"/>
      <c r="X12583" s="51"/>
    </row>
    <row r="12584" spans="2:24" ht="15.75" x14ac:dyDescent="0.25">
      <c r="B12584" s="34"/>
      <c r="X12584" s="51"/>
    </row>
    <row r="12585" spans="2:24" ht="15.75" x14ac:dyDescent="0.25">
      <c r="B12585" s="34"/>
      <c r="X12585" s="51"/>
    </row>
    <row r="12586" spans="2:24" ht="15.75" x14ac:dyDescent="0.25">
      <c r="B12586" s="34"/>
      <c r="X12586" s="51"/>
    </row>
    <row r="12587" spans="2:24" ht="15.75" x14ac:dyDescent="0.25">
      <c r="B12587" s="34"/>
      <c r="X12587" s="51"/>
    </row>
    <row r="12588" spans="2:24" ht="15.75" x14ac:dyDescent="0.25">
      <c r="B12588" s="34"/>
      <c r="X12588" s="51"/>
    </row>
    <row r="12589" spans="2:24" ht="15.75" x14ac:dyDescent="0.25">
      <c r="B12589" s="34"/>
      <c r="X12589" s="51"/>
    </row>
    <row r="12590" spans="2:24" ht="15.75" x14ac:dyDescent="0.25">
      <c r="B12590" s="34"/>
      <c r="X12590" s="51"/>
    </row>
    <row r="12591" spans="2:24" ht="15.75" x14ac:dyDescent="0.25">
      <c r="B12591" s="34"/>
      <c r="X12591" s="51"/>
    </row>
    <row r="12592" spans="2:24" ht="15.75" x14ac:dyDescent="0.25">
      <c r="B12592" s="34"/>
      <c r="X12592" s="51"/>
    </row>
    <row r="12593" spans="2:24" ht="15.75" x14ac:dyDescent="0.25">
      <c r="B12593" s="34"/>
      <c r="X12593" s="51"/>
    </row>
    <row r="12594" spans="2:24" ht="15.75" x14ac:dyDescent="0.25">
      <c r="B12594" s="34"/>
      <c r="X12594" s="51"/>
    </row>
    <row r="12595" spans="2:24" ht="15.75" x14ac:dyDescent="0.25">
      <c r="B12595" s="34"/>
      <c r="X12595" s="51"/>
    </row>
    <row r="12596" spans="2:24" ht="15.75" x14ac:dyDescent="0.25">
      <c r="B12596" s="34"/>
      <c r="X12596" s="51"/>
    </row>
    <row r="12597" spans="2:24" ht="15.75" x14ac:dyDescent="0.25">
      <c r="B12597" s="34"/>
      <c r="X12597" s="51"/>
    </row>
    <row r="12598" spans="2:24" ht="15.75" x14ac:dyDescent="0.25">
      <c r="B12598" s="34"/>
      <c r="X12598" s="51"/>
    </row>
    <row r="12599" spans="2:24" ht="15.75" x14ac:dyDescent="0.25">
      <c r="B12599" s="34"/>
      <c r="X12599" s="51"/>
    </row>
    <row r="12600" spans="2:24" ht="15.75" x14ac:dyDescent="0.25">
      <c r="B12600" s="34"/>
      <c r="X12600" s="51"/>
    </row>
    <row r="12601" spans="2:24" ht="15.75" x14ac:dyDescent="0.25">
      <c r="B12601" s="34"/>
      <c r="X12601" s="51"/>
    </row>
    <row r="12602" spans="2:24" ht="15.75" x14ac:dyDescent="0.25">
      <c r="B12602" s="34"/>
      <c r="X12602" s="51"/>
    </row>
    <row r="12603" spans="2:24" ht="15.75" x14ac:dyDescent="0.25">
      <c r="B12603" s="34"/>
      <c r="X12603" s="51"/>
    </row>
    <row r="12604" spans="2:24" ht="15.75" x14ac:dyDescent="0.25">
      <c r="B12604" s="34"/>
      <c r="X12604" s="51"/>
    </row>
    <row r="12605" spans="2:24" ht="15.75" x14ac:dyDescent="0.25">
      <c r="B12605" s="34"/>
      <c r="X12605" s="51"/>
    </row>
    <row r="12606" spans="2:24" ht="15.75" x14ac:dyDescent="0.25">
      <c r="B12606" s="34"/>
      <c r="X12606" s="51"/>
    </row>
    <row r="12607" spans="2:24" ht="15.75" x14ac:dyDescent="0.25">
      <c r="B12607" s="34"/>
      <c r="X12607" s="51"/>
    </row>
    <row r="12608" spans="2:24" ht="15.75" x14ac:dyDescent="0.25">
      <c r="B12608" s="34"/>
      <c r="X12608" s="51"/>
    </row>
    <row r="12609" spans="2:24" ht="15.75" x14ac:dyDescent="0.25">
      <c r="B12609" s="34"/>
      <c r="X12609" s="51"/>
    </row>
    <row r="12610" spans="2:24" ht="15.75" x14ac:dyDescent="0.25">
      <c r="B12610" s="34"/>
      <c r="X12610" s="51"/>
    </row>
    <row r="12611" spans="2:24" ht="15.75" x14ac:dyDescent="0.25">
      <c r="B12611" s="34"/>
      <c r="X12611" s="51"/>
    </row>
    <row r="12612" spans="2:24" ht="15.75" x14ac:dyDescent="0.25">
      <c r="B12612" s="34"/>
      <c r="X12612" s="51"/>
    </row>
    <row r="12613" spans="2:24" ht="15.75" x14ac:dyDescent="0.25">
      <c r="B12613" s="34"/>
      <c r="X12613" s="51"/>
    </row>
    <row r="12614" spans="2:24" ht="15.75" x14ac:dyDescent="0.25">
      <c r="B12614" s="34"/>
      <c r="X12614" s="51"/>
    </row>
    <row r="12615" spans="2:24" ht="15.75" x14ac:dyDescent="0.25">
      <c r="B12615" s="34"/>
      <c r="X12615" s="51"/>
    </row>
    <row r="12616" spans="2:24" ht="15.75" x14ac:dyDescent="0.25">
      <c r="B12616" s="34"/>
      <c r="X12616" s="51"/>
    </row>
    <row r="12617" spans="2:24" ht="15.75" x14ac:dyDescent="0.25">
      <c r="B12617" s="34"/>
      <c r="X12617" s="51"/>
    </row>
    <row r="12618" spans="2:24" ht="15.75" x14ac:dyDescent="0.25">
      <c r="B12618" s="34"/>
      <c r="X12618" s="51"/>
    </row>
    <row r="12619" spans="2:24" ht="15.75" x14ac:dyDescent="0.25">
      <c r="B12619" s="34"/>
      <c r="X12619" s="51"/>
    </row>
    <row r="12620" spans="2:24" ht="15.75" x14ac:dyDescent="0.25">
      <c r="B12620" s="34"/>
      <c r="X12620" s="51"/>
    </row>
    <row r="12621" spans="2:24" ht="15.75" x14ac:dyDescent="0.25">
      <c r="B12621" s="34"/>
      <c r="X12621" s="51"/>
    </row>
    <row r="12622" spans="2:24" ht="15.75" x14ac:dyDescent="0.25">
      <c r="B12622" s="34"/>
      <c r="X12622" s="51"/>
    </row>
    <row r="12623" spans="2:24" ht="15.75" x14ac:dyDescent="0.25">
      <c r="B12623" s="34"/>
      <c r="X12623" s="51"/>
    </row>
    <row r="12624" spans="2:24" ht="15.75" x14ac:dyDescent="0.25">
      <c r="B12624" s="34"/>
      <c r="X12624" s="51"/>
    </row>
    <row r="12625" spans="2:24" ht="15.75" x14ac:dyDescent="0.25">
      <c r="B12625" s="34"/>
      <c r="X12625" s="51"/>
    </row>
    <row r="12626" spans="2:24" ht="15.75" x14ac:dyDescent="0.25">
      <c r="B12626" s="34"/>
      <c r="X12626" s="51"/>
    </row>
    <row r="12627" spans="2:24" ht="15.75" x14ac:dyDescent="0.25">
      <c r="B12627" s="34"/>
      <c r="X12627" s="51"/>
    </row>
    <row r="12628" spans="2:24" ht="15.75" x14ac:dyDescent="0.25">
      <c r="B12628" s="34"/>
      <c r="X12628" s="51"/>
    </row>
    <row r="12629" spans="2:24" ht="15.75" x14ac:dyDescent="0.25">
      <c r="B12629" s="34"/>
      <c r="X12629" s="51"/>
    </row>
    <row r="12630" spans="2:24" ht="15.75" x14ac:dyDescent="0.25">
      <c r="B12630" s="34"/>
      <c r="X12630" s="51"/>
    </row>
    <row r="12631" spans="2:24" ht="15.75" x14ac:dyDescent="0.25">
      <c r="B12631" s="34"/>
      <c r="X12631" s="51"/>
    </row>
    <row r="12632" spans="2:24" ht="15.75" x14ac:dyDescent="0.25">
      <c r="B12632" s="34"/>
      <c r="X12632" s="51"/>
    </row>
    <row r="12633" spans="2:24" ht="15.75" x14ac:dyDescent="0.25">
      <c r="B12633" s="34"/>
      <c r="X12633" s="51"/>
    </row>
    <row r="12634" spans="2:24" ht="15.75" x14ac:dyDescent="0.25">
      <c r="B12634" s="34"/>
      <c r="X12634" s="51"/>
    </row>
    <row r="12635" spans="2:24" ht="15.75" x14ac:dyDescent="0.25">
      <c r="B12635" s="34"/>
      <c r="X12635" s="51"/>
    </row>
    <row r="12636" spans="2:24" ht="15.75" x14ac:dyDescent="0.25">
      <c r="B12636" s="34"/>
      <c r="X12636" s="51"/>
    </row>
    <row r="12637" spans="2:24" ht="15.75" x14ac:dyDescent="0.25">
      <c r="B12637" s="34"/>
      <c r="X12637" s="51"/>
    </row>
    <row r="12638" spans="2:24" ht="15.75" x14ac:dyDescent="0.25">
      <c r="B12638" s="34"/>
      <c r="X12638" s="51"/>
    </row>
    <row r="12639" spans="2:24" ht="15.75" x14ac:dyDescent="0.25">
      <c r="B12639" s="34"/>
      <c r="X12639" s="51"/>
    </row>
    <row r="12640" spans="2:24" ht="15.75" x14ac:dyDescent="0.25">
      <c r="B12640" s="34"/>
      <c r="X12640" s="51"/>
    </row>
    <row r="12641" spans="2:24" ht="15.75" x14ac:dyDescent="0.25">
      <c r="B12641" s="34"/>
      <c r="X12641" s="51"/>
    </row>
    <row r="12642" spans="2:24" ht="15.75" x14ac:dyDescent="0.25">
      <c r="B12642" s="34"/>
      <c r="X12642" s="51"/>
    </row>
    <row r="12643" spans="2:24" ht="15.75" x14ac:dyDescent="0.25">
      <c r="B12643" s="34"/>
      <c r="X12643" s="51"/>
    </row>
    <row r="12644" spans="2:24" ht="15.75" x14ac:dyDescent="0.25">
      <c r="B12644" s="34"/>
      <c r="X12644" s="51"/>
    </row>
    <row r="12645" spans="2:24" ht="15.75" x14ac:dyDescent="0.25">
      <c r="B12645" s="34"/>
      <c r="X12645" s="51"/>
    </row>
    <row r="12646" spans="2:24" ht="15.75" x14ac:dyDescent="0.25">
      <c r="B12646" s="34"/>
      <c r="X12646" s="51"/>
    </row>
    <row r="12647" spans="2:24" ht="15.75" x14ac:dyDescent="0.25">
      <c r="B12647" s="34"/>
      <c r="X12647" s="51"/>
    </row>
    <row r="12648" spans="2:24" ht="15.75" x14ac:dyDescent="0.25">
      <c r="B12648" s="34"/>
      <c r="X12648" s="51"/>
    </row>
    <row r="12649" spans="2:24" ht="15.75" x14ac:dyDescent="0.25">
      <c r="B12649" s="34"/>
      <c r="X12649" s="51"/>
    </row>
    <row r="12650" spans="2:24" ht="15.75" x14ac:dyDescent="0.25">
      <c r="B12650" s="34"/>
      <c r="X12650" s="51"/>
    </row>
    <row r="12651" spans="2:24" ht="15.75" x14ac:dyDescent="0.25">
      <c r="B12651" s="34"/>
      <c r="X12651" s="51"/>
    </row>
    <row r="12652" spans="2:24" ht="15.75" x14ac:dyDescent="0.25">
      <c r="B12652" s="34"/>
      <c r="X12652" s="51"/>
    </row>
    <row r="12653" spans="2:24" ht="15.75" x14ac:dyDescent="0.25">
      <c r="B12653" s="34"/>
      <c r="X12653" s="51"/>
    </row>
    <row r="12654" spans="2:24" ht="15.75" x14ac:dyDescent="0.25">
      <c r="B12654" s="34"/>
      <c r="X12654" s="51"/>
    </row>
    <row r="12655" spans="2:24" ht="15.75" x14ac:dyDescent="0.25">
      <c r="B12655" s="34"/>
      <c r="X12655" s="51"/>
    </row>
    <row r="12656" spans="2:24" ht="15.75" x14ac:dyDescent="0.25">
      <c r="B12656" s="34"/>
      <c r="X12656" s="51"/>
    </row>
    <row r="12657" spans="2:24" ht="15.75" x14ac:dyDescent="0.25">
      <c r="B12657" s="34"/>
      <c r="X12657" s="51"/>
    </row>
    <row r="12658" spans="2:24" ht="15.75" x14ac:dyDescent="0.25">
      <c r="B12658" s="34"/>
      <c r="X12658" s="51"/>
    </row>
    <row r="12659" spans="2:24" ht="15.75" x14ac:dyDescent="0.25">
      <c r="B12659" s="34"/>
      <c r="X12659" s="51"/>
    </row>
    <row r="12660" spans="2:24" ht="15.75" x14ac:dyDescent="0.25">
      <c r="B12660" s="34"/>
      <c r="X12660" s="51"/>
    </row>
    <row r="12661" spans="2:24" ht="15.75" x14ac:dyDescent="0.25">
      <c r="B12661" s="34"/>
      <c r="X12661" s="51"/>
    </row>
    <row r="12662" spans="2:24" ht="15.75" x14ac:dyDescent="0.25">
      <c r="B12662" s="34"/>
      <c r="X12662" s="51"/>
    </row>
    <row r="12663" spans="2:24" ht="15.75" x14ac:dyDescent="0.25">
      <c r="B12663" s="34"/>
      <c r="X12663" s="51"/>
    </row>
    <row r="12664" spans="2:24" ht="15.75" x14ac:dyDescent="0.25">
      <c r="B12664" s="34"/>
      <c r="X12664" s="51"/>
    </row>
    <row r="12665" spans="2:24" ht="15.75" x14ac:dyDescent="0.25">
      <c r="B12665" s="34"/>
      <c r="X12665" s="51"/>
    </row>
    <row r="12666" spans="2:24" ht="15.75" x14ac:dyDescent="0.25">
      <c r="B12666" s="34"/>
      <c r="X12666" s="51"/>
    </row>
    <row r="12667" spans="2:24" ht="15.75" x14ac:dyDescent="0.25">
      <c r="B12667" s="34"/>
      <c r="X12667" s="51"/>
    </row>
    <row r="12668" spans="2:24" ht="15.75" x14ac:dyDescent="0.25">
      <c r="B12668" s="34"/>
      <c r="X12668" s="51"/>
    </row>
    <row r="12669" spans="2:24" ht="15.75" x14ac:dyDescent="0.25">
      <c r="B12669" s="34"/>
      <c r="X12669" s="51"/>
    </row>
    <row r="12670" spans="2:24" ht="15.75" x14ac:dyDescent="0.25">
      <c r="B12670" s="34"/>
      <c r="X12670" s="51"/>
    </row>
    <row r="12671" spans="2:24" ht="15.75" x14ac:dyDescent="0.25">
      <c r="B12671" s="34"/>
      <c r="X12671" s="51"/>
    </row>
    <row r="12672" spans="2:24" ht="15.75" x14ac:dyDescent="0.25">
      <c r="B12672" s="34"/>
      <c r="X12672" s="51"/>
    </row>
    <row r="12673" spans="2:24" ht="15.75" x14ac:dyDescent="0.25">
      <c r="B12673" s="34"/>
      <c r="X12673" s="51"/>
    </row>
    <row r="12674" spans="2:24" ht="15.75" x14ac:dyDescent="0.25">
      <c r="B12674" s="34"/>
      <c r="X12674" s="51"/>
    </row>
    <row r="12675" spans="2:24" ht="15.75" x14ac:dyDescent="0.25">
      <c r="B12675" s="34"/>
      <c r="X12675" s="51"/>
    </row>
    <row r="12676" spans="2:24" ht="15.75" x14ac:dyDescent="0.25">
      <c r="B12676" s="34"/>
      <c r="X12676" s="51"/>
    </row>
    <row r="12677" spans="2:24" ht="15.75" x14ac:dyDescent="0.25">
      <c r="B12677" s="34"/>
      <c r="X12677" s="51"/>
    </row>
    <row r="12678" spans="2:24" ht="15.75" x14ac:dyDescent="0.25">
      <c r="B12678" s="34"/>
      <c r="X12678" s="51"/>
    </row>
    <row r="12679" spans="2:24" ht="15.75" x14ac:dyDescent="0.25">
      <c r="B12679" s="34"/>
      <c r="X12679" s="51"/>
    </row>
    <row r="12680" spans="2:24" ht="15.75" x14ac:dyDescent="0.25">
      <c r="B12680" s="34"/>
      <c r="X12680" s="51"/>
    </row>
    <row r="12681" spans="2:24" ht="15.75" x14ac:dyDescent="0.25">
      <c r="B12681" s="34"/>
      <c r="X12681" s="51"/>
    </row>
    <row r="12682" spans="2:24" ht="15.75" x14ac:dyDescent="0.25">
      <c r="B12682" s="34"/>
      <c r="X12682" s="51"/>
    </row>
    <row r="12683" spans="2:24" ht="15.75" x14ac:dyDescent="0.25">
      <c r="B12683" s="34"/>
      <c r="X12683" s="51"/>
    </row>
    <row r="12684" spans="2:24" ht="15.75" x14ac:dyDescent="0.25">
      <c r="B12684" s="34"/>
      <c r="X12684" s="51"/>
    </row>
    <row r="12685" spans="2:24" ht="15.75" x14ac:dyDescent="0.25">
      <c r="B12685" s="34"/>
      <c r="X12685" s="51"/>
    </row>
    <row r="12686" spans="2:24" ht="15.75" x14ac:dyDescent="0.25">
      <c r="B12686" s="34"/>
      <c r="X12686" s="51"/>
    </row>
    <row r="12687" spans="2:24" ht="15.75" x14ac:dyDescent="0.25">
      <c r="B12687" s="34"/>
      <c r="X12687" s="51"/>
    </row>
    <row r="12688" spans="2:24" ht="15.75" x14ac:dyDescent="0.25">
      <c r="B12688" s="34"/>
      <c r="X12688" s="51"/>
    </row>
    <row r="12689" spans="2:24" ht="15.75" x14ac:dyDescent="0.25">
      <c r="B12689" s="34"/>
      <c r="X12689" s="51"/>
    </row>
    <row r="12690" spans="2:24" ht="15.75" x14ac:dyDescent="0.25">
      <c r="B12690" s="34"/>
      <c r="X12690" s="51"/>
    </row>
    <row r="12691" spans="2:24" ht="15.75" x14ac:dyDescent="0.25">
      <c r="B12691" s="34"/>
      <c r="X12691" s="51"/>
    </row>
    <row r="12692" spans="2:24" ht="15.75" x14ac:dyDescent="0.25">
      <c r="B12692" s="34"/>
      <c r="X12692" s="51"/>
    </row>
    <row r="12693" spans="2:24" ht="15.75" x14ac:dyDescent="0.25">
      <c r="B12693" s="34"/>
      <c r="X12693" s="51"/>
    </row>
    <row r="12694" spans="2:24" ht="15.75" x14ac:dyDescent="0.25">
      <c r="B12694" s="34"/>
      <c r="X12694" s="51"/>
    </row>
    <row r="12695" spans="2:24" ht="15.75" x14ac:dyDescent="0.25">
      <c r="B12695" s="34"/>
      <c r="X12695" s="51"/>
    </row>
    <row r="12696" spans="2:24" ht="15.75" x14ac:dyDescent="0.25">
      <c r="B12696" s="34"/>
      <c r="X12696" s="51"/>
    </row>
    <row r="12697" spans="2:24" ht="15.75" x14ac:dyDescent="0.25">
      <c r="B12697" s="34"/>
      <c r="X12697" s="51"/>
    </row>
    <row r="12698" spans="2:24" ht="15.75" x14ac:dyDescent="0.25">
      <c r="B12698" s="34"/>
      <c r="X12698" s="51"/>
    </row>
    <row r="12699" spans="2:24" ht="15.75" x14ac:dyDescent="0.25">
      <c r="B12699" s="34"/>
      <c r="X12699" s="51"/>
    </row>
    <row r="12700" spans="2:24" ht="15.75" x14ac:dyDescent="0.25">
      <c r="B12700" s="34"/>
      <c r="X12700" s="51"/>
    </row>
    <row r="12701" spans="2:24" ht="15.75" x14ac:dyDescent="0.25">
      <c r="B12701" s="34"/>
      <c r="X12701" s="51"/>
    </row>
    <row r="12702" spans="2:24" ht="15.75" x14ac:dyDescent="0.25">
      <c r="B12702" s="34"/>
      <c r="X12702" s="51"/>
    </row>
    <row r="12703" spans="2:24" ht="15.75" x14ac:dyDescent="0.25">
      <c r="B12703" s="34"/>
      <c r="X12703" s="51"/>
    </row>
    <row r="12704" spans="2:24" ht="15.75" x14ac:dyDescent="0.25">
      <c r="B12704" s="34"/>
      <c r="X12704" s="51"/>
    </row>
    <row r="12705" spans="2:24" ht="15.75" x14ac:dyDescent="0.25">
      <c r="B12705" s="34"/>
      <c r="X12705" s="51"/>
    </row>
    <row r="12706" spans="2:24" ht="15.75" x14ac:dyDescent="0.25">
      <c r="B12706" s="34"/>
      <c r="X12706" s="51"/>
    </row>
    <row r="12707" spans="2:24" ht="15.75" x14ac:dyDescent="0.25">
      <c r="B12707" s="34"/>
      <c r="X12707" s="51"/>
    </row>
    <row r="12708" spans="2:24" ht="15.75" x14ac:dyDescent="0.25">
      <c r="B12708" s="34"/>
      <c r="X12708" s="51"/>
    </row>
    <row r="12709" spans="2:24" ht="15.75" x14ac:dyDescent="0.25">
      <c r="B12709" s="34"/>
      <c r="X12709" s="51"/>
    </row>
    <row r="12710" spans="2:24" ht="15.75" x14ac:dyDescent="0.25">
      <c r="B12710" s="34"/>
      <c r="X12710" s="51"/>
    </row>
    <row r="12711" spans="2:24" ht="15.75" x14ac:dyDescent="0.25">
      <c r="B12711" s="34"/>
      <c r="X12711" s="51"/>
    </row>
    <row r="12712" spans="2:24" ht="15.75" x14ac:dyDescent="0.25">
      <c r="B12712" s="34"/>
      <c r="X12712" s="51"/>
    </row>
    <row r="12713" spans="2:24" ht="15.75" x14ac:dyDescent="0.25">
      <c r="B12713" s="34"/>
      <c r="X12713" s="51"/>
    </row>
    <row r="12714" spans="2:24" ht="15.75" x14ac:dyDescent="0.25">
      <c r="B12714" s="34"/>
      <c r="X12714" s="51"/>
    </row>
    <row r="12715" spans="2:24" ht="15.75" x14ac:dyDescent="0.25">
      <c r="B12715" s="34"/>
      <c r="X12715" s="51"/>
    </row>
    <row r="12716" spans="2:24" ht="15.75" x14ac:dyDescent="0.25">
      <c r="B12716" s="34"/>
      <c r="X12716" s="51"/>
    </row>
    <row r="12717" spans="2:24" ht="15.75" x14ac:dyDescent="0.25">
      <c r="B12717" s="34"/>
      <c r="X12717" s="51"/>
    </row>
    <row r="12718" spans="2:24" ht="15.75" x14ac:dyDescent="0.25">
      <c r="B12718" s="34"/>
      <c r="X12718" s="51"/>
    </row>
    <row r="12719" spans="2:24" ht="15.75" x14ac:dyDescent="0.25">
      <c r="B12719" s="34"/>
      <c r="X12719" s="51"/>
    </row>
    <row r="12720" spans="2:24" ht="15.75" x14ac:dyDescent="0.25">
      <c r="B12720" s="34"/>
      <c r="X12720" s="51"/>
    </row>
    <row r="12721" spans="2:24" ht="15.75" x14ac:dyDescent="0.25">
      <c r="B12721" s="34"/>
      <c r="X12721" s="51"/>
    </row>
    <row r="12722" spans="2:24" ht="15.75" x14ac:dyDescent="0.25">
      <c r="B12722" s="34"/>
      <c r="X12722" s="51"/>
    </row>
    <row r="12723" spans="2:24" ht="15.75" x14ac:dyDescent="0.25">
      <c r="B12723" s="34"/>
      <c r="X12723" s="51"/>
    </row>
    <row r="12724" spans="2:24" ht="15.75" x14ac:dyDescent="0.25">
      <c r="B12724" s="34"/>
      <c r="X12724" s="51"/>
    </row>
    <row r="12725" spans="2:24" ht="15.75" x14ac:dyDescent="0.25">
      <c r="B12725" s="34"/>
      <c r="X12725" s="51"/>
    </row>
    <row r="12726" spans="2:24" ht="15.75" x14ac:dyDescent="0.25">
      <c r="B12726" s="34"/>
      <c r="X12726" s="51"/>
    </row>
    <row r="12727" spans="2:24" ht="15.75" x14ac:dyDescent="0.25">
      <c r="B12727" s="34"/>
      <c r="X12727" s="51"/>
    </row>
    <row r="12728" spans="2:24" ht="15.75" x14ac:dyDescent="0.25">
      <c r="B12728" s="34"/>
      <c r="X12728" s="51"/>
    </row>
    <row r="12729" spans="2:24" ht="15.75" x14ac:dyDescent="0.25">
      <c r="B12729" s="34"/>
      <c r="X12729" s="51"/>
    </row>
    <row r="12730" spans="2:24" ht="15.75" x14ac:dyDescent="0.25">
      <c r="B12730" s="34"/>
      <c r="X12730" s="51"/>
    </row>
    <row r="12731" spans="2:24" ht="15.75" x14ac:dyDescent="0.25">
      <c r="B12731" s="34"/>
      <c r="X12731" s="51"/>
    </row>
    <row r="12732" spans="2:24" ht="15.75" x14ac:dyDescent="0.25">
      <c r="B12732" s="34"/>
      <c r="X12732" s="51"/>
    </row>
    <row r="12733" spans="2:24" ht="15.75" x14ac:dyDescent="0.25">
      <c r="B12733" s="34"/>
      <c r="X12733" s="51"/>
    </row>
    <row r="12734" spans="2:24" ht="15.75" x14ac:dyDescent="0.25">
      <c r="B12734" s="34"/>
      <c r="X12734" s="51"/>
    </row>
    <row r="12735" spans="2:24" ht="15.75" x14ac:dyDescent="0.25">
      <c r="B12735" s="34"/>
      <c r="X12735" s="51"/>
    </row>
    <row r="12736" spans="2:24" ht="15.75" x14ac:dyDescent="0.25">
      <c r="B12736" s="34"/>
      <c r="X12736" s="51"/>
    </row>
    <row r="12737" spans="2:24" ht="15.75" x14ac:dyDescent="0.25">
      <c r="B12737" s="34"/>
      <c r="X12737" s="51"/>
    </row>
    <row r="12738" spans="2:24" ht="15.75" x14ac:dyDescent="0.25">
      <c r="B12738" s="34"/>
      <c r="X12738" s="51"/>
    </row>
    <row r="12739" spans="2:24" ht="15.75" x14ac:dyDescent="0.25">
      <c r="B12739" s="34"/>
      <c r="X12739" s="51"/>
    </row>
    <row r="12740" spans="2:24" ht="15.75" x14ac:dyDescent="0.25">
      <c r="B12740" s="34"/>
      <c r="X12740" s="51"/>
    </row>
    <row r="12741" spans="2:24" ht="15.75" x14ac:dyDescent="0.25">
      <c r="B12741" s="34"/>
      <c r="X12741" s="51"/>
    </row>
    <row r="12742" spans="2:24" ht="15.75" x14ac:dyDescent="0.25">
      <c r="B12742" s="34"/>
      <c r="X12742" s="51"/>
    </row>
    <row r="12743" spans="2:24" ht="15.75" x14ac:dyDescent="0.25">
      <c r="B12743" s="34"/>
      <c r="X12743" s="51"/>
    </row>
    <row r="12744" spans="2:24" ht="15.75" x14ac:dyDescent="0.25">
      <c r="B12744" s="34"/>
      <c r="X12744" s="51"/>
    </row>
    <row r="12745" spans="2:24" ht="15.75" x14ac:dyDescent="0.25">
      <c r="B12745" s="34"/>
      <c r="X12745" s="51"/>
    </row>
    <row r="12746" spans="2:24" ht="15.75" x14ac:dyDescent="0.25">
      <c r="B12746" s="34"/>
      <c r="X12746" s="51"/>
    </row>
    <row r="12747" spans="2:24" ht="15.75" x14ac:dyDescent="0.25">
      <c r="B12747" s="34"/>
      <c r="X12747" s="51"/>
    </row>
    <row r="12748" spans="2:24" ht="15.75" x14ac:dyDescent="0.25">
      <c r="B12748" s="34"/>
      <c r="X12748" s="51"/>
    </row>
    <row r="12749" spans="2:24" ht="15.75" x14ac:dyDescent="0.25">
      <c r="B12749" s="34"/>
      <c r="X12749" s="51"/>
    </row>
    <row r="12750" spans="2:24" ht="15.75" x14ac:dyDescent="0.25">
      <c r="B12750" s="34"/>
      <c r="X12750" s="51"/>
    </row>
    <row r="12751" spans="2:24" ht="15.75" x14ac:dyDescent="0.25">
      <c r="B12751" s="34"/>
      <c r="X12751" s="51"/>
    </row>
    <row r="12752" spans="2:24" ht="15.75" x14ac:dyDescent="0.25">
      <c r="B12752" s="34"/>
      <c r="X12752" s="51"/>
    </row>
    <row r="12753" spans="2:24" ht="15.75" x14ac:dyDescent="0.25">
      <c r="B12753" s="34"/>
      <c r="X12753" s="51"/>
    </row>
    <row r="12754" spans="2:24" ht="15.75" x14ac:dyDescent="0.25">
      <c r="B12754" s="34"/>
      <c r="X12754" s="51"/>
    </row>
    <row r="12755" spans="2:24" ht="15.75" x14ac:dyDescent="0.25">
      <c r="B12755" s="34"/>
      <c r="X12755" s="51"/>
    </row>
    <row r="12756" spans="2:24" ht="15.75" x14ac:dyDescent="0.25">
      <c r="B12756" s="34"/>
      <c r="X12756" s="51"/>
    </row>
    <row r="12757" spans="2:24" ht="15.75" x14ac:dyDescent="0.25">
      <c r="B12757" s="34"/>
      <c r="X12757" s="51"/>
    </row>
    <row r="12758" spans="2:24" ht="15.75" x14ac:dyDescent="0.25">
      <c r="B12758" s="34"/>
      <c r="X12758" s="51"/>
    </row>
    <row r="12759" spans="2:24" ht="15.75" x14ac:dyDescent="0.25">
      <c r="B12759" s="34"/>
      <c r="X12759" s="51"/>
    </row>
    <row r="12760" spans="2:24" ht="15.75" x14ac:dyDescent="0.25">
      <c r="B12760" s="34"/>
      <c r="X12760" s="51"/>
    </row>
    <row r="12761" spans="2:24" ht="15.75" x14ac:dyDescent="0.25">
      <c r="B12761" s="34"/>
      <c r="X12761" s="51"/>
    </row>
    <row r="12762" spans="2:24" ht="15.75" x14ac:dyDescent="0.25">
      <c r="B12762" s="34"/>
      <c r="X12762" s="51"/>
    </row>
    <row r="12763" spans="2:24" ht="15.75" x14ac:dyDescent="0.25">
      <c r="B12763" s="34"/>
      <c r="X12763" s="51"/>
    </row>
    <row r="12764" spans="2:24" ht="15.75" x14ac:dyDescent="0.25">
      <c r="B12764" s="34"/>
      <c r="X12764" s="51"/>
    </row>
    <row r="12765" spans="2:24" ht="15.75" x14ac:dyDescent="0.25">
      <c r="B12765" s="34"/>
      <c r="X12765" s="51"/>
    </row>
    <row r="12766" spans="2:24" ht="15.75" x14ac:dyDescent="0.25">
      <c r="B12766" s="34"/>
      <c r="X12766" s="51"/>
    </row>
    <row r="12767" spans="2:24" ht="15.75" x14ac:dyDescent="0.25">
      <c r="B12767" s="34"/>
      <c r="X12767" s="51"/>
    </row>
    <row r="12768" spans="2:24" ht="15.75" x14ac:dyDescent="0.25">
      <c r="B12768" s="34"/>
      <c r="X12768" s="51"/>
    </row>
    <row r="12769" spans="2:24" ht="15.75" x14ac:dyDescent="0.25">
      <c r="B12769" s="34"/>
      <c r="X12769" s="51"/>
    </row>
    <row r="12770" spans="2:24" ht="15.75" x14ac:dyDescent="0.25">
      <c r="B12770" s="34"/>
      <c r="X12770" s="51"/>
    </row>
    <row r="12771" spans="2:24" ht="15.75" x14ac:dyDescent="0.25">
      <c r="B12771" s="34"/>
      <c r="X12771" s="51"/>
    </row>
    <row r="12772" spans="2:24" ht="15.75" x14ac:dyDescent="0.25">
      <c r="B12772" s="34"/>
      <c r="X12772" s="51"/>
    </row>
    <row r="12773" spans="2:24" ht="15.75" x14ac:dyDescent="0.25">
      <c r="B12773" s="34"/>
      <c r="X12773" s="51"/>
    </row>
    <row r="12774" spans="2:24" ht="15.75" x14ac:dyDescent="0.25">
      <c r="B12774" s="34"/>
      <c r="X12774" s="51"/>
    </row>
    <row r="12775" spans="2:24" ht="15.75" x14ac:dyDescent="0.25">
      <c r="B12775" s="34"/>
      <c r="X12775" s="51"/>
    </row>
    <row r="12776" spans="2:24" ht="15.75" x14ac:dyDescent="0.25">
      <c r="B12776" s="34"/>
      <c r="X12776" s="51"/>
    </row>
    <row r="12777" spans="2:24" ht="15.75" x14ac:dyDescent="0.25">
      <c r="B12777" s="34"/>
      <c r="X12777" s="51"/>
    </row>
    <row r="12778" spans="2:24" ht="15.75" x14ac:dyDescent="0.25">
      <c r="B12778" s="34"/>
      <c r="X12778" s="51"/>
    </row>
    <row r="12779" spans="2:24" ht="15.75" x14ac:dyDescent="0.25">
      <c r="B12779" s="34"/>
      <c r="X12779" s="51"/>
    </row>
    <row r="12780" spans="2:24" ht="15.75" x14ac:dyDescent="0.25">
      <c r="B12780" s="34"/>
      <c r="X12780" s="51"/>
    </row>
    <row r="12781" spans="2:24" ht="15.75" x14ac:dyDescent="0.25">
      <c r="B12781" s="34"/>
      <c r="X12781" s="51"/>
    </row>
    <row r="12782" spans="2:24" ht="15.75" x14ac:dyDescent="0.25">
      <c r="B12782" s="34"/>
      <c r="X12782" s="51"/>
    </row>
    <row r="12783" spans="2:24" ht="15.75" x14ac:dyDescent="0.25">
      <c r="B12783" s="34"/>
      <c r="X12783" s="51"/>
    </row>
    <row r="12784" spans="2:24" ht="15.75" x14ac:dyDescent="0.25">
      <c r="B12784" s="34"/>
      <c r="X12784" s="51"/>
    </row>
    <row r="12785" spans="2:24" ht="15.75" x14ac:dyDescent="0.25">
      <c r="B12785" s="34"/>
      <c r="X12785" s="51"/>
    </row>
    <row r="12786" spans="2:24" ht="15.75" x14ac:dyDescent="0.25">
      <c r="B12786" s="34"/>
      <c r="X12786" s="51"/>
    </row>
    <row r="12787" spans="2:24" ht="15.75" x14ac:dyDescent="0.25">
      <c r="B12787" s="34"/>
      <c r="X12787" s="51"/>
    </row>
    <row r="12788" spans="2:24" ht="15.75" x14ac:dyDescent="0.25">
      <c r="B12788" s="34"/>
      <c r="X12788" s="51"/>
    </row>
    <row r="12789" spans="2:24" ht="15.75" x14ac:dyDescent="0.25">
      <c r="B12789" s="34"/>
      <c r="X12789" s="51"/>
    </row>
    <row r="12790" spans="2:24" ht="15.75" x14ac:dyDescent="0.25">
      <c r="B12790" s="34"/>
      <c r="X12790" s="51"/>
    </row>
    <row r="12791" spans="2:24" ht="15.75" x14ac:dyDescent="0.25">
      <c r="B12791" s="34"/>
      <c r="X12791" s="51"/>
    </row>
    <row r="12792" spans="2:24" ht="15.75" x14ac:dyDescent="0.25">
      <c r="B12792" s="34"/>
      <c r="X12792" s="51"/>
    </row>
    <row r="12793" spans="2:24" ht="15.75" x14ac:dyDescent="0.25">
      <c r="B12793" s="34"/>
      <c r="X12793" s="51"/>
    </row>
    <row r="12794" spans="2:24" ht="15.75" x14ac:dyDescent="0.25">
      <c r="B12794" s="34"/>
      <c r="X12794" s="51"/>
    </row>
    <row r="12795" spans="2:24" ht="15.75" x14ac:dyDescent="0.25">
      <c r="B12795" s="34"/>
      <c r="X12795" s="51"/>
    </row>
    <row r="12796" spans="2:24" ht="15.75" x14ac:dyDescent="0.25">
      <c r="B12796" s="34"/>
      <c r="X12796" s="51"/>
    </row>
    <row r="12797" spans="2:24" ht="15.75" x14ac:dyDescent="0.25">
      <c r="B12797" s="34"/>
      <c r="X12797" s="51"/>
    </row>
    <row r="12798" spans="2:24" ht="15.75" x14ac:dyDescent="0.25">
      <c r="B12798" s="34"/>
      <c r="X12798" s="51"/>
    </row>
    <row r="12799" spans="2:24" ht="15.75" x14ac:dyDescent="0.25">
      <c r="B12799" s="34"/>
      <c r="X12799" s="51"/>
    </row>
    <row r="12800" spans="2:24" ht="15.75" x14ac:dyDescent="0.25">
      <c r="B12800" s="34"/>
      <c r="X12800" s="51"/>
    </row>
    <row r="12801" spans="2:24" ht="15.75" x14ac:dyDescent="0.25">
      <c r="B12801" s="34"/>
      <c r="X12801" s="51"/>
    </row>
    <row r="12802" spans="2:24" ht="15.75" x14ac:dyDescent="0.25">
      <c r="B12802" s="34"/>
      <c r="X12802" s="51"/>
    </row>
    <row r="12803" spans="2:24" ht="15.75" x14ac:dyDescent="0.25">
      <c r="B12803" s="34"/>
      <c r="X12803" s="51"/>
    </row>
    <row r="12804" spans="2:24" ht="15.75" x14ac:dyDescent="0.25">
      <c r="B12804" s="34"/>
      <c r="X12804" s="51"/>
    </row>
    <row r="12805" spans="2:24" ht="15.75" x14ac:dyDescent="0.25">
      <c r="B12805" s="34"/>
      <c r="X12805" s="51"/>
    </row>
    <row r="12806" spans="2:24" ht="15.75" x14ac:dyDescent="0.25">
      <c r="B12806" s="34"/>
      <c r="X12806" s="51"/>
    </row>
    <row r="12807" spans="2:24" ht="15.75" x14ac:dyDescent="0.25">
      <c r="B12807" s="34"/>
      <c r="X12807" s="51"/>
    </row>
    <row r="12808" spans="2:24" ht="15.75" x14ac:dyDescent="0.25">
      <c r="B12808" s="34"/>
      <c r="X12808" s="51"/>
    </row>
    <row r="12809" spans="2:24" ht="15.75" x14ac:dyDescent="0.25">
      <c r="B12809" s="34"/>
      <c r="X12809" s="51"/>
    </row>
    <row r="12810" spans="2:24" ht="15.75" x14ac:dyDescent="0.25">
      <c r="B12810" s="34"/>
      <c r="X12810" s="51"/>
    </row>
    <row r="12811" spans="2:24" ht="15.75" x14ac:dyDescent="0.25">
      <c r="B12811" s="34"/>
      <c r="X12811" s="51"/>
    </row>
    <row r="12812" spans="2:24" ht="15.75" x14ac:dyDescent="0.25">
      <c r="B12812" s="34"/>
      <c r="X12812" s="51"/>
    </row>
    <row r="12813" spans="2:24" ht="15.75" x14ac:dyDescent="0.25">
      <c r="B12813" s="34"/>
      <c r="X12813" s="51"/>
    </row>
    <row r="12814" spans="2:24" ht="15.75" x14ac:dyDescent="0.25">
      <c r="B12814" s="34"/>
      <c r="X12814" s="51"/>
    </row>
    <row r="12815" spans="2:24" ht="15.75" x14ac:dyDescent="0.25">
      <c r="B12815" s="34"/>
      <c r="X12815" s="51"/>
    </row>
    <row r="12816" spans="2:24" ht="15.75" x14ac:dyDescent="0.25">
      <c r="B12816" s="34"/>
      <c r="X12816" s="51"/>
    </row>
    <row r="12817" spans="2:24" ht="15.75" x14ac:dyDescent="0.25">
      <c r="B12817" s="34"/>
      <c r="X12817" s="51"/>
    </row>
    <row r="12818" spans="2:24" ht="15.75" x14ac:dyDescent="0.25">
      <c r="B12818" s="34"/>
      <c r="X12818" s="51"/>
    </row>
    <row r="12819" spans="2:24" ht="15.75" x14ac:dyDescent="0.25">
      <c r="B12819" s="34"/>
      <c r="X12819" s="51"/>
    </row>
    <row r="12820" spans="2:24" ht="15.75" x14ac:dyDescent="0.25">
      <c r="B12820" s="34"/>
      <c r="X12820" s="51"/>
    </row>
    <row r="12821" spans="2:24" ht="15.75" x14ac:dyDescent="0.25">
      <c r="B12821" s="34"/>
      <c r="X12821" s="51"/>
    </row>
    <row r="12822" spans="2:24" ht="15.75" x14ac:dyDescent="0.25">
      <c r="B12822" s="34"/>
      <c r="X12822" s="51"/>
    </row>
    <row r="12823" spans="2:24" ht="15.75" x14ac:dyDescent="0.25">
      <c r="B12823" s="34"/>
      <c r="X12823" s="51"/>
    </row>
    <row r="12824" spans="2:24" ht="15.75" x14ac:dyDescent="0.25">
      <c r="B12824" s="34"/>
      <c r="X12824" s="51"/>
    </row>
    <row r="12825" spans="2:24" ht="15.75" x14ac:dyDescent="0.25">
      <c r="B12825" s="34"/>
      <c r="X12825" s="51"/>
    </row>
    <row r="12826" spans="2:24" ht="15.75" x14ac:dyDescent="0.25">
      <c r="B12826" s="34"/>
      <c r="X12826" s="51"/>
    </row>
    <row r="12827" spans="2:24" ht="15.75" x14ac:dyDescent="0.25">
      <c r="B12827" s="34"/>
      <c r="X12827" s="51"/>
    </row>
    <row r="12828" spans="2:24" ht="15.75" x14ac:dyDescent="0.25">
      <c r="B12828" s="34"/>
      <c r="X12828" s="51"/>
    </row>
    <row r="12829" spans="2:24" ht="15.75" x14ac:dyDescent="0.25">
      <c r="B12829" s="34"/>
      <c r="X12829" s="51"/>
    </row>
    <row r="12830" spans="2:24" ht="15.75" x14ac:dyDescent="0.25">
      <c r="B12830" s="34"/>
      <c r="X12830" s="51"/>
    </row>
    <row r="12831" spans="2:24" ht="15.75" x14ac:dyDescent="0.25">
      <c r="B12831" s="34"/>
      <c r="X12831" s="51"/>
    </row>
    <row r="12832" spans="2:24" ht="15.75" x14ac:dyDescent="0.25">
      <c r="B12832" s="34"/>
      <c r="X12832" s="51"/>
    </row>
    <row r="12833" spans="2:24" ht="15.75" x14ac:dyDescent="0.25">
      <c r="B12833" s="34"/>
      <c r="X12833" s="51"/>
    </row>
    <row r="12834" spans="2:24" ht="15.75" x14ac:dyDescent="0.25">
      <c r="B12834" s="34"/>
      <c r="X12834" s="51"/>
    </row>
    <row r="12835" spans="2:24" ht="15.75" x14ac:dyDescent="0.25">
      <c r="B12835" s="34"/>
      <c r="X12835" s="51"/>
    </row>
    <row r="12836" spans="2:24" ht="15.75" x14ac:dyDescent="0.25">
      <c r="B12836" s="34"/>
      <c r="X12836" s="51"/>
    </row>
    <row r="12837" spans="2:24" ht="15.75" x14ac:dyDescent="0.25">
      <c r="B12837" s="34"/>
      <c r="X12837" s="51"/>
    </row>
    <row r="12838" spans="2:24" ht="15.75" x14ac:dyDescent="0.25">
      <c r="B12838" s="34"/>
      <c r="X12838" s="51"/>
    </row>
    <row r="12839" spans="2:24" ht="15.75" x14ac:dyDescent="0.25">
      <c r="B12839" s="34"/>
      <c r="X12839" s="51"/>
    </row>
    <row r="12840" spans="2:24" ht="15.75" x14ac:dyDescent="0.25">
      <c r="B12840" s="34"/>
      <c r="X12840" s="51"/>
    </row>
    <row r="12841" spans="2:24" ht="15.75" x14ac:dyDescent="0.25">
      <c r="B12841" s="34"/>
      <c r="X12841" s="51"/>
    </row>
    <row r="12842" spans="2:24" ht="15.75" x14ac:dyDescent="0.25">
      <c r="B12842" s="34"/>
      <c r="X12842" s="51"/>
    </row>
    <row r="12843" spans="2:24" ht="15.75" x14ac:dyDescent="0.25">
      <c r="B12843" s="34"/>
      <c r="X12843" s="51"/>
    </row>
    <row r="12844" spans="2:24" ht="15.75" x14ac:dyDescent="0.25">
      <c r="B12844" s="34"/>
      <c r="X12844" s="51"/>
    </row>
    <row r="12845" spans="2:24" ht="15.75" x14ac:dyDescent="0.25">
      <c r="B12845" s="34"/>
      <c r="X12845" s="51"/>
    </row>
    <row r="12846" spans="2:24" ht="15.75" x14ac:dyDescent="0.25">
      <c r="B12846" s="34"/>
      <c r="X12846" s="51"/>
    </row>
    <row r="12847" spans="2:24" ht="15.75" x14ac:dyDescent="0.25">
      <c r="B12847" s="34"/>
      <c r="X12847" s="51"/>
    </row>
    <row r="12848" spans="2:24" ht="15.75" x14ac:dyDescent="0.25">
      <c r="B12848" s="34"/>
      <c r="X12848" s="51"/>
    </row>
    <row r="12849" spans="2:24" ht="15.75" x14ac:dyDescent="0.25">
      <c r="B12849" s="34"/>
      <c r="X12849" s="51"/>
    </row>
    <row r="12850" spans="2:24" ht="15.75" x14ac:dyDescent="0.25">
      <c r="B12850" s="34"/>
      <c r="X12850" s="51"/>
    </row>
    <row r="12851" spans="2:24" ht="15.75" x14ac:dyDescent="0.25">
      <c r="B12851" s="34"/>
      <c r="X12851" s="51"/>
    </row>
    <row r="12852" spans="2:24" ht="15.75" x14ac:dyDescent="0.25">
      <c r="B12852" s="34"/>
      <c r="X12852" s="51"/>
    </row>
    <row r="12853" spans="2:24" ht="15.75" x14ac:dyDescent="0.25">
      <c r="B12853" s="34"/>
      <c r="X12853" s="51"/>
    </row>
    <row r="12854" spans="2:24" ht="15.75" x14ac:dyDescent="0.25">
      <c r="B12854" s="34"/>
      <c r="X12854" s="51"/>
    </row>
    <row r="12855" spans="2:24" ht="15.75" x14ac:dyDescent="0.25">
      <c r="B12855" s="34"/>
      <c r="X12855" s="51"/>
    </row>
    <row r="12856" spans="2:24" ht="15.75" x14ac:dyDescent="0.25">
      <c r="B12856" s="34"/>
      <c r="X12856" s="51"/>
    </row>
    <row r="12857" spans="2:24" ht="15.75" x14ac:dyDescent="0.25">
      <c r="B12857" s="34"/>
      <c r="X12857" s="51"/>
    </row>
    <row r="12858" spans="2:24" ht="15.75" x14ac:dyDescent="0.25">
      <c r="B12858" s="34"/>
      <c r="X12858" s="51"/>
    </row>
    <row r="12859" spans="2:24" ht="15.75" x14ac:dyDescent="0.25">
      <c r="B12859" s="34"/>
      <c r="X12859" s="51"/>
    </row>
    <row r="12860" spans="2:24" ht="15.75" x14ac:dyDescent="0.25">
      <c r="B12860" s="34"/>
      <c r="X12860" s="51"/>
    </row>
    <row r="12861" spans="2:24" ht="15.75" x14ac:dyDescent="0.25">
      <c r="B12861" s="34"/>
      <c r="X12861" s="51"/>
    </row>
    <row r="12862" spans="2:24" ht="15.75" x14ac:dyDescent="0.25">
      <c r="B12862" s="34"/>
      <c r="X12862" s="51"/>
    </row>
    <row r="12863" spans="2:24" ht="15.75" x14ac:dyDescent="0.25">
      <c r="B12863" s="34"/>
      <c r="X12863" s="51"/>
    </row>
    <row r="12864" spans="2:24" ht="15.75" x14ac:dyDescent="0.25">
      <c r="B12864" s="34"/>
      <c r="X12864" s="51"/>
    </row>
    <row r="12865" spans="2:24" ht="15.75" x14ac:dyDescent="0.25">
      <c r="B12865" s="34"/>
      <c r="X12865" s="51"/>
    </row>
    <row r="12866" spans="2:24" ht="15.75" x14ac:dyDescent="0.25">
      <c r="B12866" s="34"/>
      <c r="X12866" s="51"/>
    </row>
    <row r="12867" spans="2:24" ht="15.75" x14ac:dyDescent="0.25">
      <c r="B12867" s="34"/>
      <c r="X12867" s="51"/>
    </row>
    <row r="12868" spans="2:24" ht="15.75" x14ac:dyDescent="0.25">
      <c r="B12868" s="34"/>
      <c r="X12868" s="51"/>
    </row>
    <row r="12869" spans="2:24" ht="15.75" x14ac:dyDescent="0.25">
      <c r="B12869" s="34"/>
      <c r="X12869" s="51"/>
    </row>
    <row r="12870" spans="2:24" ht="15.75" x14ac:dyDescent="0.25">
      <c r="B12870" s="34"/>
      <c r="X12870" s="51"/>
    </row>
    <row r="12871" spans="2:24" ht="15.75" x14ac:dyDescent="0.25">
      <c r="B12871" s="34"/>
      <c r="X12871" s="51"/>
    </row>
    <row r="12872" spans="2:24" ht="15.75" x14ac:dyDescent="0.25">
      <c r="B12872" s="34"/>
      <c r="X12872" s="51"/>
    </row>
    <row r="12873" spans="2:24" ht="15.75" x14ac:dyDescent="0.25">
      <c r="B12873" s="34"/>
      <c r="X12873" s="51"/>
    </row>
    <row r="12874" spans="2:24" ht="15.75" x14ac:dyDescent="0.25">
      <c r="B12874" s="34"/>
      <c r="X12874" s="51"/>
    </row>
    <row r="12875" spans="2:24" ht="15.75" x14ac:dyDescent="0.25">
      <c r="B12875" s="34"/>
      <c r="X12875" s="51"/>
    </row>
    <row r="12876" spans="2:24" ht="15.75" x14ac:dyDescent="0.25">
      <c r="B12876" s="34"/>
      <c r="X12876" s="51"/>
    </row>
    <row r="12877" spans="2:24" ht="15.75" x14ac:dyDescent="0.25">
      <c r="B12877" s="34"/>
      <c r="X12877" s="51"/>
    </row>
    <row r="12878" spans="2:24" ht="15.75" x14ac:dyDescent="0.25">
      <c r="B12878" s="34"/>
      <c r="X12878" s="51"/>
    </row>
    <row r="12879" spans="2:24" ht="15.75" x14ac:dyDescent="0.25">
      <c r="B12879" s="34"/>
      <c r="X12879" s="51"/>
    </row>
    <row r="12880" spans="2:24" ht="15.75" x14ac:dyDescent="0.25">
      <c r="B12880" s="34"/>
      <c r="X12880" s="51"/>
    </row>
    <row r="12881" spans="2:24" ht="15.75" x14ac:dyDescent="0.25">
      <c r="B12881" s="34"/>
      <c r="X12881" s="51"/>
    </row>
    <row r="12882" spans="2:24" ht="15.75" x14ac:dyDescent="0.25">
      <c r="B12882" s="34"/>
      <c r="X12882" s="51"/>
    </row>
    <row r="12883" spans="2:24" ht="15.75" x14ac:dyDescent="0.25">
      <c r="B12883" s="34"/>
      <c r="X12883" s="51"/>
    </row>
    <row r="12884" spans="2:24" ht="15.75" x14ac:dyDescent="0.25">
      <c r="B12884" s="34"/>
      <c r="X12884" s="51"/>
    </row>
    <row r="12885" spans="2:24" ht="15.75" x14ac:dyDescent="0.25">
      <c r="B12885" s="34"/>
      <c r="X12885" s="51"/>
    </row>
    <row r="12886" spans="2:24" ht="15.75" x14ac:dyDescent="0.25">
      <c r="B12886" s="34"/>
      <c r="X12886" s="51"/>
    </row>
    <row r="12887" spans="2:24" ht="15.75" x14ac:dyDescent="0.25">
      <c r="B12887" s="34"/>
      <c r="X12887" s="51"/>
    </row>
    <row r="12888" spans="2:24" ht="15.75" x14ac:dyDescent="0.25">
      <c r="B12888" s="34"/>
      <c r="X12888" s="51"/>
    </row>
    <row r="12889" spans="2:24" ht="15.75" x14ac:dyDescent="0.25">
      <c r="B12889" s="34"/>
      <c r="X12889" s="51"/>
    </row>
    <row r="12890" spans="2:24" ht="15.75" x14ac:dyDescent="0.25">
      <c r="B12890" s="34"/>
      <c r="X12890" s="51"/>
    </row>
    <row r="12891" spans="2:24" ht="15.75" x14ac:dyDescent="0.25">
      <c r="B12891" s="34"/>
      <c r="X12891" s="51"/>
    </row>
    <row r="12892" spans="2:24" ht="15.75" x14ac:dyDescent="0.25">
      <c r="B12892" s="34"/>
      <c r="X12892" s="51"/>
    </row>
    <row r="12893" spans="2:24" ht="15.75" x14ac:dyDescent="0.25">
      <c r="B12893" s="34"/>
      <c r="X12893" s="51"/>
    </row>
    <row r="12894" spans="2:24" ht="15.75" x14ac:dyDescent="0.25">
      <c r="B12894" s="34"/>
      <c r="X12894" s="51"/>
    </row>
    <row r="12895" spans="2:24" ht="15.75" x14ac:dyDescent="0.25">
      <c r="B12895" s="34"/>
      <c r="X12895" s="51"/>
    </row>
    <row r="12896" spans="2:24" ht="15.75" x14ac:dyDescent="0.25">
      <c r="B12896" s="34"/>
      <c r="X12896" s="51"/>
    </row>
    <row r="12897" spans="2:24" ht="15.75" x14ac:dyDescent="0.25">
      <c r="B12897" s="34"/>
      <c r="X12897" s="51"/>
    </row>
    <row r="12898" spans="2:24" ht="15.75" x14ac:dyDescent="0.25">
      <c r="B12898" s="34"/>
      <c r="X12898" s="51"/>
    </row>
    <row r="12899" spans="2:24" ht="15.75" x14ac:dyDescent="0.25">
      <c r="B12899" s="34"/>
      <c r="X12899" s="51"/>
    </row>
    <row r="12900" spans="2:24" ht="15.75" x14ac:dyDescent="0.25">
      <c r="B12900" s="34"/>
      <c r="X12900" s="51"/>
    </row>
    <row r="12901" spans="2:24" ht="15.75" x14ac:dyDescent="0.25">
      <c r="B12901" s="34"/>
      <c r="X12901" s="51"/>
    </row>
    <row r="12902" spans="2:24" ht="15.75" x14ac:dyDescent="0.25">
      <c r="B12902" s="34"/>
      <c r="X12902" s="51"/>
    </row>
    <row r="12903" spans="2:24" ht="15.75" x14ac:dyDescent="0.25">
      <c r="B12903" s="34"/>
      <c r="X12903" s="51"/>
    </row>
    <row r="12904" spans="2:24" ht="15.75" x14ac:dyDescent="0.25">
      <c r="B12904" s="34"/>
      <c r="X12904" s="51"/>
    </row>
    <row r="12905" spans="2:24" ht="15.75" x14ac:dyDescent="0.25">
      <c r="B12905" s="34"/>
      <c r="X12905" s="51"/>
    </row>
    <row r="12906" spans="2:24" ht="15.75" x14ac:dyDescent="0.25">
      <c r="B12906" s="34"/>
      <c r="X12906" s="51"/>
    </row>
    <row r="12907" spans="2:24" ht="15.75" x14ac:dyDescent="0.25">
      <c r="B12907" s="34"/>
      <c r="X12907" s="51"/>
    </row>
    <row r="12908" spans="2:24" ht="15.75" x14ac:dyDescent="0.25">
      <c r="B12908" s="34"/>
      <c r="X12908" s="51"/>
    </row>
    <row r="12909" spans="2:24" ht="15.75" x14ac:dyDescent="0.25">
      <c r="B12909" s="34"/>
      <c r="X12909" s="51"/>
    </row>
    <row r="12910" spans="2:24" ht="15.75" x14ac:dyDescent="0.25">
      <c r="B12910" s="34"/>
      <c r="X12910" s="51"/>
    </row>
    <row r="12911" spans="2:24" ht="15.75" x14ac:dyDescent="0.25">
      <c r="B12911" s="34"/>
      <c r="X12911" s="51"/>
    </row>
    <row r="12912" spans="2:24" ht="15.75" x14ac:dyDescent="0.25">
      <c r="B12912" s="34"/>
      <c r="X12912" s="51"/>
    </row>
    <row r="12913" spans="2:24" ht="15.75" x14ac:dyDescent="0.25">
      <c r="B12913" s="34"/>
      <c r="X12913" s="51"/>
    </row>
    <row r="12914" spans="2:24" ht="15.75" x14ac:dyDescent="0.25">
      <c r="B12914" s="34"/>
      <c r="X12914" s="51"/>
    </row>
    <row r="12915" spans="2:24" ht="15.75" x14ac:dyDescent="0.25">
      <c r="B12915" s="34"/>
      <c r="X12915" s="51"/>
    </row>
    <row r="12916" spans="2:24" ht="15.75" x14ac:dyDescent="0.25">
      <c r="B12916" s="34"/>
      <c r="X12916" s="51"/>
    </row>
    <row r="12917" spans="2:24" ht="15.75" x14ac:dyDescent="0.25">
      <c r="B12917" s="34"/>
      <c r="X12917" s="51"/>
    </row>
    <row r="12918" spans="2:24" ht="15.75" x14ac:dyDescent="0.25">
      <c r="B12918" s="34"/>
      <c r="X12918" s="51"/>
    </row>
    <row r="12919" spans="2:24" ht="15.75" x14ac:dyDescent="0.25">
      <c r="B12919" s="34"/>
      <c r="X12919" s="51"/>
    </row>
    <row r="12920" spans="2:24" ht="15.75" x14ac:dyDescent="0.25">
      <c r="B12920" s="34"/>
      <c r="X12920" s="51"/>
    </row>
    <row r="12921" spans="2:24" ht="15.75" x14ac:dyDescent="0.25">
      <c r="B12921" s="34"/>
      <c r="X12921" s="51"/>
    </row>
    <row r="12922" spans="2:24" ht="15.75" x14ac:dyDescent="0.25">
      <c r="B12922" s="34"/>
      <c r="X12922" s="51"/>
    </row>
    <row r="12923" spans="2:24" ht="15.75" x14ac:dyDescent="0.25">
      <c r="B12923" s="34"/>
      <c r="X12923" s="51"/>
    </row>
    <row r="12924" spans="2:24" ht="15.75" x14ac:dyDescent="0.25">
      <c r="B12924" s="34"/>
      <c r="X12924" s="51"/>
    </row>
    <row r="12925" spans="2:24" ht="15.75" x14ac:dyDescent="0.25">
      <c r="B12925" s="34"/>
      <c r="X12925" s="51"/>
    </row>
    <row r="12926" spans="2:24" ht="15.75" x14ac:dyDescent="0.25">
      <c r="B12926" s="34"/>
      <c r="X12926" s="51"/>
    </row>
    <row r="12927" spans="2:24" ht="15.75" x14ac:dyDescent="0.25">
      <c r="B12927" s="34"/>
      <c r="X12927" s="51"/>
    </row>
    <row r="12928" spans="2:24" ht="15.75" x14ac:dyDescent="0.25">
      <c r="B12928" s="34"/>
      <c r="X12928" s="51"/>
    </row>
    <row r="12929" spans="2:24" ht="15.75" x14ac:dyDescent="0.25">
      <c r="B12929" s="34"/>
      <c r="X12929" s="51"/>
    </row>
    <row r="12930" spans="2:24" ht="15.75" x14ac:dyDescent="0.25">
      <c r="B12930" s="34"/>
      <c r="X12930" s="51"/>
    </row>
    <row r="12931" spans="2:24" ht="15.75" x14ac:dyDescent="0.25">
      <c r="B12931" s="34"/>
      <c r="X12931" s="51"/>
    </row>
    <row r="12932" spans="2:24" ht="15.75" x14ac:dyDescent="0.25">
      <c r="B12932" s="34"/>
      <c r="X12932" s="51"/>
    </row>
    <row r="12933" spans="2:24" ht="15.75" x14ac:dyDescent="0.25">
      <c r="B12933" s="34"/>
      <c r="X12933" s="51"/>
    </row>
    <row r="12934" spans="2:24" ht="15.75" x14ac:dyDescent="0.25">
      <c r="B12934" s="34"/>
      <c r="X12934" s="51"/>
    </row>
    <row r="12935" spans="2:24" ht="15.75" x14ac:dyDescent="0.25">
      <c r="B12935" s="34"/>
      <c r="X12935" s="51"/>
    </row>
    <row r="12936" spans="2:24" ht="15.75" x14ac:dyDescent="0.25">
      <c r="B12936" s="34"/>
      <c r="X12936" s="51"/>
    </row>
    <row r="12937" spans="2:24" ht="15.75" x14ac:dyDescent="0.25">
      <c r="B12937" s="34"/>
      <c r="X12937" s="51"/>
    </row>
    <row r="12938" spans="2:24" ht="15.75" x14ac:dyDescent="0.25">
      <c r="B12938" s="34"/>
      <c r="X12938" s="51"/>
    </row>
    <row r="12939" spans="2:24" ht="15.75" x14ac:dyDescent="0.25">
      <c r="B12939" s="34"/>
      <c r="X12939" s="51"/>
    </row>
    <row r="12940" spans="2:24" ht="15.75" x14ac:dyDescent="0.25">
      <c r="B12940" s="34"/>
      <c r="X12940" s="51"/>
    </row>
    <row r="12941" spans="2:24" ht="15.75" x14ac:dyDescent="0.25">
      <c r="B12941" s="34"/>
      <c r="X12941" s="51"/>
    </row>
    <row r="12942" spans="2:24" ht="15.75" x14ac:dyDescent="0.25">
      <c r="B12942" s="34"/>
      <c r="X12942" s="51"/>
    </row>
    <row r="12943" spans="2:24" ht="15.75" x14ac:dyDescent="0.25">
      <c r="B12943" s="34"/>
      <c r="X12943" s="51"/>
    </row>
    <row r="12944" spans="2:24" ht="15.75" x14ac:dyDescent="0.25">
      <c r="B12944" s="34"/>
      <c r="X12944" s="51"/>
    </row>
    <row r="12945" spans="2:24" ht="15.75" x14ac:dyDescent="0.25">
      <c r="B12945" s="34"/>
      <c r="X12945" s="51"/>
    </row>
    <row r="12946" spans="2:24" ht="15.75" x14ac:dyDescent="0.25">
      <c r="B12946" s="34"/>
      <c r="X12946" s="51"/>
    </row>
    <row r="12947" spans="2:24" ht="15.75" x14ac:dyDescent="0.25">
      <c r="B12947" s="34"/>
      <c r="X12947" s="51"/>
    </row>
    <row r="12948" spans="2:24" ht="15.75" x14ac:dyDescent="0.25">
      <c r="B12948" s="34"/>
      <c r="X12948" s="51"/>
    </row>
    <row r="12949" spans="2:24" ht="15.75" x14ac:dyDescent="0.25">
      <c r="B12949" s="34"/>
      <c r="X12949" s="51"/>
    </row>
    <row r="12950" spans="2:24" ht="15.75" x14ac:dyDescent="0.25">
      <c r="B12950" s="34"/>
      <c r="X12950" s="51"/>
    </row>
    <row r="12951" spans="2:24" ht="15.75" x14ac:dyDescent="0.25">
      <c r="B12951" s="34"/>
      <c r="X12951" s="51"/>
    </row>
    <row r="12952" spans="2:24" ht="15.75" x14ac:dyDescent="0.25">
      <c r="B12952" s="34"/>
      <c r="X12952" s="51"/>
    </row>
    <row r="12953" spans="2:24" ht="15.75" x14ac:dyDescent="0.25">
      <c r="B12953" s="34"/>
      <c r="X12953" s="51"/>
    </row>
    <row r="12954" spans="2:24" ht="15.75" x14ac:dyDescent="0.25">
      <c r="B12954" s="34"/>
      <c r="X12954" s="51"/>
    </row>
    <row r="12955" spans="2:24" ht="15.75" x14ac:dyDescent="0.25">
      <c r="B12955" s="34"/>
      <c r="X12955" s="51"/>
    </row>
    <row r="12956" spans="2:24" ht="15.75" x14ac:dyDescent="0.25">
      <c r="B12956" s="34"/>
      <c r="X12956" s="51"/>
    </row>
    <row r="12957" spans="2:24" ht="15.75" x14ac:dyDescent="0.25">
      <c r="B12957" s="34"/>
      <c r="X12957" s="51"/>
    </row>
    <row r="12958" spans="2:24" ht="15.75" x14ac:dyDescent="0.25">
      <c r="B12958" s="34"/>
      <c r="X12958" s="51"/>
    </row>
    <row r="12959" spans="2:24" ht="15.75" x14ac:dyDescent="0.25">
      <c r="B12959" s="34"/>
      <c r="X12959" s="51"/>
    </row>
    <row r="12960" spans="2:24" ht="15.75" x14ac:dyDescent="0.25">
      <c r="B12960" s="34"/>
      <c r="X12960" s="51"/>
    </row>
    <row r="12961" spans="2:24" ht="15.75" x14ac:dyDescent="0.25">
      <c r="B12961" s="34"/>
      <c r="X12961" s="51"/>
    </row>
    <row r="12962" spans="2:24" ht="15.75" x14ac:dyDescent="0.25">
      <c r="B12962" s="34"/>
      <c r="X12962" s="51"/>
    </row>
    <row r="12963" spans="2:24" ht="15.75" x14ac:dyDescent="0.25">
      <c r="B12963" s="34"/>
      <c r="X12963" s="51"/>
    </row>
    <row r="12964" spans="2:24" ht="15.75" x14ac:dyDescent="0.25">
      <c r="B12964" s="34"/>
      <c r="X12964" s="51"/>
    </row>
    <row r="12965" spans="2:24" ht="15.75" x14ac:dyDescent="0.25">
      <c r="B12965" s="34"/>
      <c r="X12965" s="51"/>
    </row>
    <row r="12966" spans="2:24" ht="15.75" x14ac:dyDescent="0.25">
      <c r="B12966" s="34"/>
      <c r="X12966" s="51"/>
    </row>
    <row r="12967" spans="2:24" ht="15.75" x14ac:dyDescent="0.25">
      <c r="B12967" s="34"/>
      <c r="X12967" s="51"/>
    </row>
    <row r="12968" spans="2:24" ht="15.75" x14ac:dyDescent="0.25">
      <c r="B12968" s="34"/>
      <c r="X12968" s="51"/>
    </row>
    <row r="12969" spans="2:24" ht="15.75" x14ac:dyDescent="0.25">
      <c r="B12969" s="34"/>
      <c r="X12969" s="51"/>
    </row>
    <row r="12970" spans="2:24" ht="15.75" x14ac:dyDescent="0.25">
      <c r="B12970" s="34"/>
      <c r="X12970" s="51"/>
    </row>
    <row r="12971" spans="2:24" ht="15.75" x14ac:dyDescent="0.25">
      <c r="B12971" s="34"/>
      <c r="X12971" s="51"/>
    </row>
    <row r="12972" spans="2:24" ht="15.75" x14ac:dyDescent="0.25">
      <c r="B12972" s="34"/>
      <c r="X12972" s="51"/>
    </row>
    <row r="12973" spans="2:24" ht="15.75" x14ac:dyDescent="0.25">
      <c r="B12973" s="34"/>
      <c r="X12973" s="51"/>
    </row>
    <row r="12974" spans="2:24" ht="15.75" x14ac:dyDescent="0.25">
      <c r="B12974" s="34"/>
      <c r="X12974" s="51"/>
    </row>
    <row r="12975" spans="2:24" ht="15.75" x14ac:dyDescent="0.25">
      <c r="B12975" s="34"/>
      <c r="X12975" s="51"/>
    </row>
    <row r="12976" spans="2:24" ht="15.75" x14ac:dyDescent="0.25">
      <c r="B12976" s="34"/>
      <c r="X12976" s="51"/>
    </row>
    <row r="12977" spans="2:24" ht="15.75" x14ac:dyDescent="0.25">
      <c r="B12977" s="34"/>
      <c r="X12977" s="51"/>
    </row>
    <row r="12978" spans="2:24" ht="15.75" x14ac:dyDescent="0.25">
      <c r="B12978" s="34"/>
      <c r="X12978" s="51"/>
    </row>
    <row r="12979" spans="2:24" ht="15.75" x14ac:dyDescent="0.25">
      <c r="B12979" s="34"/>
      <c r="X12979" s="51"/>
    </row>
    <row r="12980" spans="2:24" ht="15.75" x14ac:dyDescent="0.25">
      <c r="B12980" s="34"/>
      <c r="X12980" s="51"/>
    </row>
    <row r="12981" spans="2:24" ht="15.75" x14ac:dyDescent="0.25">
      <c r="B12981" s="34"/>
      <c r="X12981" s="51"/>
    </row>
    <row r="12982" spans="2:24" ht="15.75" x14ac:dyDescent="0.25">
      <c r="B12982" s="34"/>
      <c r="X12982" s="51"/>
    </row>
    <row r="12983" spans="2:24" ht="15.75" x14ac:dyDescent="0.25">
      <c r="B12983" s="34"/>
      <c r="X12983" s="51"/>
    </row>
    <row r="12984" spans="2:24" ht="15.75" x14ac:dyDescent="0.25">
      <c r="B12984" s="34"/>
      <c r="X12984" s="51"/>
    </row>
    <row r="12985" spans="2:24" ht="15.75" x14ac:dyDescent="0.25">
      <c r="B12985" s="34"/>
      <c r="X12985" s="51"/>
    </row>
    <row r="12986" spans="2:24" ht="15.75" x14ac:dyDescent="0.25">
      <c r="B12986" s="34"/>
      <c r="X12986" s="51"/>
    </row>
    <row r="12987" spans="2:24" ht="15.75" x14ac:dyDescent="0.25">
      <c r="B12987" s="34"/>
      <c r="X12987" s="51"/>
    </row>
    <row r="12988" spans="2:24" ht="15.75" x14ac:dyDescent="0.25">
      <c r="B12988" s="34"/>
      <c r="X12988" s="51"/>
    </row>
    <row r="12989" spans="2:24" ht="15.75" x14ac:dyDescent="0.25">
      <c r="B12989" s="34"/>
      <c r="X12989" s="51"/>
    </row>
    <row r="12990" spans="2:24" ht="15.75" x14ac:dyDescent="0.25">
      <c r="B12990" s="34"/>
      <c r="X12990" s="51"/>
    </row>
    <row r="12991" spans="2:24" ht="15.75" x14ac:dyDescent="0.25">
      <c r="B12991" s="34"/>
      <c r="X12991" s="51"/>
    </row>
    <row r="12992" spans="2:24" ht="15.75" x14ac:dyDescent="0.25">
      <c r="B12992" s="34"/>
      <c r="X12992" s="51"/>
    </row>
    <row r="12993" spans="2:24" ht="15.75" x14ac:dyDescent="0.25">
      <c r="B12993" s="34"/>
      <c r="X12993" s="51"/>
    </row>
    <row r="12994" spans="2:24" ht="15.75" x14ac:dyDescent="0.25">
      <c r="B12994" s="34"/>
      <c r="X12994" s="51"/>
    </row>
    <row r="12995" spans="2:24" ht="15.75" x14ac:dyDescent="0.25">
      <c r="B12995" s="34"/>
      <c r="X12995" s="51"/>
    </row>
    <row r="12996" spans="2:24" ht="15.75" x14ac:dyDescent="0.25">
      <c r="B12996" s="34"/>
      <c r="X12996" s="51"/>
    </row>
    <row r="12997" spans="2:24" ht="15.75" x14ac:dyDescent="0.25">
      <c r="B12997" s="34"/>
      <c r="X12997" s="51"/>
    </row>
    <row r="12998" spans="2:24" ht="15.75" x14ac:dyDescent="0.25">
      <c r="B12998" s="34"/>
      <c r="X12998" s="51"/>
    </row>
    <row r="12999" spans="2:24" ht="15.75" x14ac:dyDescent="0.25">
      <c r="B12999" s="34"/>
      <c r="X12999" s="51"/>
    </row>
    <row r="13000" spans="2:24" ht="15.75" x14ac:dyDescent="0.25">
      <c r="B13000" s="34"/>
      <c r="X13000" s="51"/>
    </row>
    <row r="13001" spans="2:24" ht="15.75" x14ac:dyDescent="0.25">
      <c r="B13001" s="34"/>
      <c r="X13001" s="51"/>
    </row>
    <row r="13002" spans="2:24" ht="15.75" x14ac:dyDescent="0.25">
      <c r="B13002" s="34"/>
      <c r="X13002" s="51"/>
    </row>
    <row r="13003" spans="2:24" ht="15.75" x14ac:dyDescent="0.25">
      <c r="B13003" s="34"/>
      <c r="X13003" s="51"/>
    </row>
    <row r="13004" spans="2:24" ht="15.75" x14ac:dyDescent="0.25">
      <c r="B13004" s="34"/>
      <c r="X13004" s="51"/>
    </row>
    <row r="13005" spans="2:24" ht="15.75" x14ac:dyDescent="0.25">
      <c r="B13005" s="34"/>
      <c r="X13005" s="51"/>
    </row>
    <row r="13006" spans="2:24" ht="15.75" x14ac:dyDescent="0.25">
      <c r="B13006" s="34"/>
      <c r="X13006" s="51"/>
    </row>
    <row r="13007" spans="2:24" ht="15.75" x14ac:dyDescent="0.25">
      <c r="B13007" s="34"/>
      <c r="X13007" s="51"/>
    </row>
    <row r="13008" spans="2:24" ht="15.75" x14ac:dyDescent="0.25">
      <c r="B13008" s="34"/>
      <c r="X13008" s="51"/>
    </row>
    <row r="13009" spans="2:24" ht="15.75" x14ac:dyDescent="0.25">
      <c r="B13009" s="34"/>
      <c r="X13009" s="51"/>
    </row>
    <row r="13010" spans="2:24" ht="15.75" x14ac:dyDescent="0.25">
      <c r="B13010" s="34"/>
      <c r="X13010" s="51"/>
    </row>
    <row r="13011" spans="2:24" ht="15.75" x14ac:dyDescent="0.25">
      <c r="B13011" s="34"/>
      <c r="X13011" s="51"/>
    </row>
    <row r="13012" spans="2:24" ht="15.75" x14ac:dyDescent="0.25">
      <c r="B13012" s="34"/>
      <c r="X13012" s="51"/>
    </row>
    <row r="13013" spans="2:24" ht="15.75" x14ac:dyDescent="0.25">
      <c r="B13013" s="34"/>
      <c r="X13013" s="51"/>
    </row>
    <row r="13014" spans="2:24" ht="15.75" x14ac:dyDescent="0.25">
      <c r="B13014" s="34"/>
      <c r="X13014" s="51"/>
    </row>
    <row r="13015" spans="2:24" ht="15.75" x14ac:dyDescent="0.25">
      <c r="B13015" s="34"/>
      <c r="X13015" s="51"/>
    </row>
    <row r="13016" spans="2:24" ht="15.75" x14ac:dyDescent="0.25">
      <c r="B13016" s="34"/>
      <c r="X13016" s="51"/>
    </row>
    <row r="13017" spans="2:24" ht="15.75" x14ac:dyDescent="0.25">
      <c r="B13017" s="34"/>
      <c r="X13017" s="51"/>
    </row>
    <row r="13018" spans="2:24" ht="15.75" x14ac:dyDescent="0.25">
      <c r="B13018" s="34"/>
      <c r="X13018" s="51"/>
    </row>
    <row r="13019" spans="2:24" ht="15.75" x14ac:dyDescent="0.25">
      <c r="B13019" s="34"/>
      <c r="X13019" s="51"/>
    </row>
    <row r="13020" spans="2:24" ht="15.75" x14ac:dyDescent="0.25">
      <c r="B13020" s="34"/>
      <c r="X13020" s="51"/>
    </row>
    <row r="13021" spans="2:24" ht="15.75" x14ac:dyDescent="0.25">
      <c r="B13021" s="34"/>
      <c r="X13021" s="51"/>
    </row>
    <row r="13022" spans="2:24" ht="15.75" x14ac:dyDescent="0.25">
      <c r="B13022" s="34"/>
      <c r="X13022" s="51"/>
    </row>
    <row r="13023" spans="2:24" ht="15.75" x14ac:dyDescent="0.25">
      <c r="B13023" s="34"/>
      <c r="X13023" s="51"/>
    </row>
    <row r="13024" spans="2:24" ht="15.75" x14ac:dyDescent="0.25">
      <c r="B13024" s="34"/>
      <c r="X13024" s="51"/>
    </row>
    <row r="13025" spans="2:24" ht="15.75" x14ac:dyDescent="0.25">
      <c r="B13025" s="34"/>
      <c r="X13025" s="51"/>
    </row>
    <row r="13026" spans="2:24" ht="15.75" x14ac:dyDescent="0.25">
      <c r="B13026" s="34"/>
      <c r="X13026" s="51"/>
    </row>
    <row r="13027" spans="2:24" ht="15.75" x14ac:dyDescent="0.25">
      <c r="B13027" s="34"/>
      <c r="X13027" s="51"/>
    </row>
    <row r="13028" spans="2:24" ht="15.75" x14ac:dyDescent="0.25">
      <c r="B13028" s="34"/>
      <c r="X13028" s="51"/>
    </row>
    <row r="13029" spans="2:24" ht="15.75" x14ac:dyDescent="0.25">
      <c r="B13029" s="34"/>
      <c r="X13029" s="51"/>
    </row>
    <row r="13030" spans="2:24" ht="15.75" x14ac:dyDescent="0.25">
      <c r="B13030" s="34"/>
      <c r="X13030" s="51"/>
    </row>
    <row r="13031" spans="2:24" ht="15.75" x14ac:dyDescent="0.25">
      <c r="B13031" s="34"/>
      <c r="X13031" s="51"/>
    </row>
    <row r="13032" spans="2:24" ht="15.75" x14ac:dyDescent="0.25">
      <c r="B13032" s="34"/>
      <c r="X13032" s="51"/>
    </row>
    <row r="13033" spans="2:24" ht="15.75" x14ac:dyDescent="0.25">
      <c r="B13033" s="34"/>
      <c r="X13033" s="51"/>
    </row>
    <row r="13034" spans="2:24" ht="15.75" x14ac:dyDescent="0.25">
      <c r="B13034" s="34"/>
      <c r="X13034" s="51"/>
    </row>
    <row r="13035" spans="2:24" ht="15.75" x14ac:dyDescent="0.25">
      <c r="B13035" s="34"/>
      <c r="X13035" s="51"/>
    </row>
    <row r="13036" spans="2:24" ht="15.75" x14ac:dyDescent="0.25">
      <c r="B13036" s="34"/>
      <c r="X13036" s="51"/>
    </row>
    <row r="13037" spans="2:24" ht="15.75" x14ac:dyDescent="0.25">
      <c r="B13037" s="34"/>
      <c r="X13037" s="51"/>
    </row>
    <row r="13038" spans="2:24" ht="15.75" x14ac:dyDescent="0.25">
      <c r="B13038" s="34"/>
      <c r="X13038" s="51"/>
    </row>
    <row r="13039" spans="2:24" ht="15.75" x14ac:dyDescent="0.25">
      <c r="B13039" s="34"/>
      <c r="X13039" s="51"/>
    </row>
    <row r="13040" spans="2:24" ht="15.75" x14ac:dyDescent="0.25">
      <c r="B13040" s="34"/>
      <c r="X13040" s="51"/>
    </row>
    <row r="13041" spans="2:24" ht="15.75" x14ac:dyDescent="0.25">
      <c r="B13041" s="34"/>
      <c r="X13041" s="51"/>
    </row>
    <row r="13042" spans="2:24" ht="15.75" x14ac:dyDescent="0.25">
      <c r="B13042" s="34"/>
      <c r="X13042" s="51"/>
    </row>
    <row r="13043" spans="2:24" ht="15.75" x14ac:dyDescent="0.25">
      <c r="B13043" s="34"/>
      <c r="X13043" s="51"/>
    </row>
    <row r="13044" spans="2:24" ht="15.75" x14ac:dyDescent="0.25">
      <c r="B13044" s="34"/>
      <c r="X13044" s="51"/>
    </row>
    <row r="13045" spans="2:24" ht="15.75" x14ac:dyDescent="0.25">
      <c r="B13045" s="34"/>
      <c r="X13045" s="51"/>
    </row>
    <row r="13046" spans="2:24" ht="15.75" x14ac:dyDescent="0.25">
      <c r="B13046" s="34"/>
      <c r="X13046" s="51"/>
    </row>
    <row r="13047" spans="2:24" ht="15.75" x14ac:dyDescent="0.25">
      <c r="B13047" s="34"/>
      <c r="X13047" s="51"/>
    </row>
    <row r="13048" spans="2:24" ht="15.75" x14ac:dyDescent="0.25">
      <c r="B13048" s="34"/>
      <c r="X13048" s="51"/>
    </row>
    <row r="13049" spans="2:24" ht="15.75" x14ac:dyDescent="0.25">
      <c r="B13049" s="34"/>
      <c r="X13049" s="51"/>
    </row>
    <row r="13050" spans="2:24" ht="15.75" x14ac:dyDescent="0.25">
      <c r="B13050" s="34"/>
      <c r="X13050" s="51"/>
    </row>
    <row r="13051" spans="2:24" ht="15.75" x14ac:dyDescent="0.25">
      <c r="B13051" s="34"/>
      <c r="X13051" s="51"/>
    </row>
    <row r="13052" spans="2:24" ht="15.75" x14ac:dyDescent="0.25">
      <c r="B13052" s="34"/>
      <c r="X13052" s="51"/>
    </row>
    <row r="13053" spans="2:24" ht="15.75" x14ac:dyDescent="0.25">
      <c r="B13053" s="34"/>
      <c r="X13053" s="51"/>
    </row>
    <row r="13054" spans="2:24" ht="15.75" x14ac:dyDescent="0.25">
      <c r="B13054" s="34"/>
      <c r="X13054" s="51"/>
    </row>
    <row r="13055" spans="2:24" ht="15.75" x14ac:dyDescent="0.25">
      <c r="B13055" s="34"/>
      <c r="X13055" s="51"/>
    </row>
    <row r="13056" spans="2:24" ht="15.75" x14ac:dyDescent="0.25">
      <c r="B13056" s="34"/>
      <c r="X13056" s="51"/>
    </row>
    <row r="13057" spans="2:24" ht="15.75" x14ac:dyDescent="0.25">
      <c r="B13057" s="34"/>
      <c r="X13057" s="51"/>
    </row>
    <row r="13058" spans="2:24" ht="15.75" x14ac:dyDescent="0.25">
      <c r="B13058" s="34"/>
      <c r="X13058" s="51"/>
    </row>
    <row r="13059" spans="2:24" ht="15.75" x14ac:dyDescent="0.25">
      <c r="B13059" s="34"/>
      <c r="X13059" s="51"/>
    </row>
    <row r="13060" spans="2:24" ht="15.75" x14ac:dyDescent="0.25">
      <c r="B13060" s="34"/>
      <c r="X13060" s="51"/>
    </row>
    <row r="13061" spans="2:24" ht="15.75" x14ac:dyDescent="0.25">
      <c r="B13061" s="34"/>
      <c r="X13061" s="51"/>
    </row>
    <row r="13062" spans="2:24" ht="15.75" x14ac:dyDescent="0.25">
      <c r="B13062" s="34"/>
      <c r="X13062" s="51"/>
    </row>
    <row r="13063" spans="2:24" ht="15.75" x14ac:dyDescent="0.25">
      <c r="B13063" s="34"/>
      <c r="X13063" s="51"/>
    </row>
    <row r="13064" spans="2:24" ht="15.75" x14ac:dyDescent="0.25">
      <c r="B13064" s="34"/>
      <c r="X13064" s="51"/>
    </row>
    <row r="13065" spans="2:24" ht="15.75" x14ac:dyDescent="0.25">
      <c r="B13065" s="34"/>
      <c r="X13065" s="51"/>
    </row>
    <row r="13066" spans="2:24" ht="15.75" x14ac:dyDescent="0.25">
      <c r="B13066" s="34"/>
      <c r="X13066" s="51"/>
    </row>
    <row r="13067" spans="2:24" ht="15.75" x14ac:dyDescent="0.25">
      <c r="B13067" s="34"/>
      <c r="X13067" s="51"/>
    </row>
    <row r="13068" spans="2:24" ht="15.75" x14ac:dyDescent="0.25">
      <c r="B13068" s="34"/>
      <c r="X13068" s="51"/>
    </row>
    <row r="13069" spans="2:24" ht="15.75" x14ac:dyDescent="0.25">
      <c r="B13069" s="34"/>
      <c r="X13069" s="51"/>
    </row>
    <row r="13070" spans="2:24" ht="15.75" x14ac:dyDescent="0.25">
      <c r="B13070" s="34"/>
      <c r="X13070" s="51"/>
    </row>
    <row r="13071" spans="2:24" ht="15.75" x14ac:dyDescent="0.25">
      <c r="B13071" s="34"/>
      <c r="X13071" s="51"/>
    </row>
    <row r="13072" spans="2:24" ht="15.75" x14ac:dyDescent="0.25">
      <c r="B13072" s="34"/>
      <c r="X13072" s="51"/>
    </row>
    <row r="13073" spans="2:24" ht="15.75" x14ac:dyDescent="0.25">
      <c r="B13073" s="34"/>
      <c r="X13073" s="51"/>
    </row>
    <row r="13074" spans="2:24" ht="15.75" x14ac:dyDescent="0.25">
      <c r="B13074" s="34"/>
      <c r="X13074" s="51"/>
    </row>
    <row r="13075" spans="2:24" ht="15.75" x14ac:dyDescent="0.25">
      <c r="B13075" s="34"/>
      <c r="X13075" s="51"/>
    </row>
    <row r="13076" spans="2:24" ht="15.75" x14ac:dyDescent="0.25">
      <c r="B13076" s="34"/>
      <c r="X13076" s="51"/>
    </row>
    <row r="13077" spans="2:24" ht="15.75" x14ac:dyDescent="0.25">
      <c r="B13077" s="34"/>
      <c r="X13077" s="51"/>
    </row>
    <row r="13078" spans="2:24" ht="15.75" x14ac:dyDescent="0.25">
      <c r="B13078" s="34"/>
      <c r="X13078" s="51"/>
    </row>
    <row r="13079" spans="2:24" ht="15.75" x14ac:dyDescent="0.25">
      <c r="B13079" s="34"/>
      <c r="X13079" s="51"/>
    </row>
    <row r="13080" spans="2:24" ht="15.75" x14ac:dyDescent="0.25">
      <c r="B13080" s="34"/>
      <c r="X13080" s="51"/>
    </row>
    <row r="13081" spans="2:24" ht="15.75" x14ac:dyDescent="0.25">
      <c r="B13081" s="34"/>
      <c r="X13081" s="51"/>
    </row>
    <row r="13082" spans="2:24" ht="15.75" x14ac:dyDescent="0.25">
      <c r="B13082" s="34"/>
      <c r="X13082" s="51"/>
    </row>
    <row r="13083" spans="2:24" ht="15.75" x14ac:dyDescent="0.25">
      <c r="B13083" s="34"/>
      <c r="X13083" s="51"/>
    </row>
    <row r="13084" spans="2:24" ht="15.75" x14ac:dyDescent="0.25">
      <c r="B13084" s="34"/>
      <c r="X13084" s="51"/>
    </row>
    <row r="13085" spans="2:24" ht="15.75" x14ac:dyDescent="0.25">
      <c r="B13085" s="34"/>
      <c r="X13085" s="51"/>
    </row>
    <row r="13086" spans="2:24" ht="15.75" x14ac:dyDescent="0.25">
      <c r="B13086" s="34"/>
      <c r="X13086" s="51"/>
    </row>
    <row r="13087" spans="2:24" ht="15.75" x14ac:dyDescent="0.25">
      <c r="B13087" s="34"/>
      <c r="X13087" s="51"/>
    </row>
    <row r="13088" spans="2:24" ht="15.75" x14ac:dyDescent="0.25">
      <c r="B13088" s="34"/>
      <c r="X13088" s="51"/>
    </row>
    <row r="13089" spans="2:24" ht="15.75" x14ac:dyDescent="0.25">
      <c r="B13089" s="34"/>
      <c r="X13089" s="51"/>
    </row>
    <row r="13090" spans="2:24" ht="15.75" x14ac:dyDescent="0.25">
      <c r="B13090" s="34"/>
      <c r="X13090" s="51"/>
    </row>
    <row r="13091" spans="2:24" ht="15.75" x14ac:dyDescent="0.25">
      <c r="B13091" s="34"/>
      <c r="X13091" s="51"/>
    </row>
    <row r="13092" spans="2:24" ht="15.75" x14ac:dyDescent="0.25">
      <c r="B13092" s="34"/>
      <c r="X13092" s="51"/>
    </row>
    <row r="13093" spans="2:24" ht="15.75" x14ac:dyDescent="0.25">
      <c r="B13093" s="34"/>
      <c r="X13093" s="51"/>
    </row>
    <row r="13094" spans="2:24" ht="15.75" x14ac:dyDescent="0.25">
      <c r="B13094" s="34"/>
      <c r="X13094" s="51"/>
    </row>
    <row r="13095" spans="2:24" ht="15.75" x14ac:dyDescent="0.25">
      <c r="B13095" s="34"/>
      <c r="X13095" s="51"/>
    </row>
    <row r="13096" spans="2:24" ht="15.75" x14ac:dyDescent="0.25">
      <c r="B13096" s="34"/>
      <c r="X13096" s="51"/>
    </row>
    <row r="13097" spans="2:24" ht="15.75" x14ac:dyDescent="0.25">
      <c r="B13097" s="34"/>
      <c r="X13097" s="51"/>
    </row>
    <row r="13098" spans="2:24" ht="15.75" x14ac:dyDescent="0.25">
      <c r="B13098" s="34"/>
      <c r="X13098" s="51"/>
    </row>
    <row r="13099" spans="2:24" ht="15.75" x14ac:dyDescent="0.25">
      <c r="B13099" s="34"/>
      <c r="X13099" s="51"/>
    </row>
    <row r="13100" spans="2:24" ht="15.75" x14ac:dyDescent="0.25">
      <c r="B13100" s="34"/>
      <c r="X13100" s="51"/>
    </row>
    <row r="13101" spans="2:24" ht="15.75" x14ac:dyDescent="0.25">
      <c r="B13101" s="34"/>
      <c r="X13101" s="51"/>
    </row>
    <row r="13102" spans="2:24" ht="15.75" x14ac:dyDescent="0.25">
      <c r="B13102" s="34"/>
      <c r="X13102" s="51"/>
    </row>
    <row r="13103" spans="2:24" ht="15.75" x14ac:dyDescent="0.25">
      <c r="B13103" s="34"/>
      <c r="X13103" s="51"/>
    </row>
    <row r="13104" spans="2:24" ht="15.75" x14ac:dyDescent="0.25">
      <c r="B13104" s="34"/>
      <c r="X13104" s="51"/>
    </row>
    <row r="13105" spans="2:24" ht="15.75" x14ac:dyDescent="0.25">
      <c r="B13105" s="34"/>
      <c r="X13105" s="51"/>
    </row>
    <row r="13106" spans="2:24" ht="15.75" x14ac:dyDescent="0.25">
      <c r="B13106" s="34"/>
      <c r="X13106" s="51"/>
    </row>
    <row r="13107" spans="2:24" ht="15.75" x14ac:dyDescent="0.25">
      <c r="B13107" s="34"/>
      <c r="X13107" s="51"/>
    </row>
    <row r="13108" spans="2:24" ht="15.75" x14ac:dyDescent="0.25">
      <c r="B13108" s="34"/>
      <c r="X13108" s="51"/>
    </row>
    <row r="13109" spans="2:24" ht="15.75" x14ac:dyDescent="0.25">
      <c r="B13109" s="34"/>
      <c r="X13109" s="51"/>
    </row>
    <row r="13110" spans="2:24" ht="15.75" x14ac:dyDescent="0.25">
      <c r="B13110" s="34"/>
      <c r="X13110" s="51"/>
    </row>
    <row r="13111" spans="2:24" ht="15.75" x14ac:dyDescent="0.25">
      <c r="B13111" s="34"/>
      <c r="X13111" s="51"/>
    </row>
    <row r="13112" spans="2:24" ht="15.75" x14ac:dyDescent="0.25">
      <c r="B13112" s="34"/>
      <c r="X13112" s="51"/>
    </row>
    <row r="13113" spans="2:24" ht="15.75" x14ac:dyDescent="0.25">
      <c r="B13113" s="34"/>
      <c r="X13113" s="51"/>
    </row>
    <row r="13114" spans="2:24" ht="15.75" x14ac:dyDescent="0.25">
      <c r="B13114" s="34"/>
      <c r="X13114" s="51"/>
    </row>
    <row r="13115" spans="2:24" ht="15.75" x14ac:dyDescent="0.25">
      <c r="B13115" s="34"/>
      <c r="X13115" s="51"/>
    </row>
    <row r="13116" spans="2:24" ht="15.75" x14ac:dyDescent="0.25">
      <c r="B13116" s="34"/>
      <c r="X13116" s="51"/>
    </row>
    <row r="13117" spans="2:24" ht="15.75" x14ac:dyDescent="0.25">
      <c r="B13117" s="34"/>
      <c r="X13117" s="51"/>
    </row>
    <row r="13118" spans="2:24" ht="15.75" x14ac:dyDescent="0.25">
      <c r="B13118" s="34"/>
      <c r="X13118" s="51"/>
    </row>
    <row r="13119" spans="2:24" ht="15.75" x14ac:dyDescent="0.25">
      <c r="B13119" s="34"/>
      <c r="X13119" s="51"/>
    </row>
    <row r="13120" spans="2:24" ht="15.75" x14ac:dyDescent="0.25">
      <c r="B13120" s="34"/>
      <c r="X13120" s="51"/>
    </row>
    <row r="13121" spans="2:24" ht="15.75" x14ac:dyDescent="0.25">
      <c r="B13121" s="34"/>
      <c r="X13121" s="51"/>
    </row>
    <row r="13122" spans="2:24" ht="15.75" x14ac:dyDescent="0.25">
      <c r="B13122" s="34"/>
      <c r="X13122" s="51"/>
    </row>
    <row r="13123" spans="2:24" ht="15.75" x14ac:dyDescent="0.25">
      <c r="B13123" s="34"/>
      <c r="X13123" s="51"/>
    </row>
    <row r="13124" spans="2:24" ht="15.75" x14ac:dyDescent="0.25">
      <c r="B13124" s="34"/>
      <c r="X13124" s="51"/>
    </row>
    <row r="13125" spans="2:24" ht="15.75" x14ac:dyDescent="0.25">
      <c r="B13125" s="34"/>
      <c r="X13125" s="51"/>
    </row>
    <row r="13126" spans="2:24" ht="15.75" x14ac:dyDescent="0.25">
      <c r="B13126" s="34"/>
      <c r="X13126" s="51"/>
    </row>
    <row r="13127" spans="2:24" ht="15.75" x14ac:dyDescent="0.25">
      <c r="B13127" s="34"/>
      <c r="X13127" s="51"/>
    </row>
    <row r="13128" spans="2:24" ht="15.75" x14ac:dyDescent="0.25">
      <c r="B13128" s="34"/>
      <c r="X13128" s="51"/>
    </row>
    <row r="13129" spans="2:24" ht="15.75" x14ac:dyDescent="0.25">
      <c r="B13129" s="34"/>
      <c r="X13129" s="51"/>
    </row>
    <row r="13130" spans="2:24" ht="15.75" x14ac:dyDescent="0.25">
      <c r="B13130" s="34"/>
      <c r="X13130" s="51"/>
    </row>
    <row r="13131" spans="2:24" ht="15.75" x14ac:dyDescent="0.25">
      <c r="B13131" s="34"/>
      <c r="X13131" s="51"/>
    </row>
    <row r="13132" spans="2:24" ht="15.75" x14ac:dyDescent="0.25">
      <c r="B13132" s="34"/>
      <c r="X13132" s="51"/>
    </row>
    <row r="13133" spans="2:24" ht="15.75" x14ac:dyDescent="0.25">
      <c r="B13133" s="34"/>
      <c r="X13133" s="51"/>
    </row>
    <row r="13134" spans="2:24" ht="15.75" x14ac:dyDescent="0.25">
      <c r="B13134" s="34"/>
      <c r="X13134" s="51"/>
    </row>
    <row r="13135" spans="2:24" ht="15.75" x14ac:dyDescent="0.25">
      <c r="B13135" s="34"/>
      <c r="X13135" s="51"/>
    </row>
    <row r="13136" spans="2:24" ht="15.75" x14ac:dyDescent="0.25">
      <c r="B13136" s="34"/>
      <c r="X13136" s="51"/>
    </row>
    <row r="13137" spans="2:24" ht="15.75" x14ac:dyDescent="0.25">
      <c r="B13137" s="34"/>
      <c r="X13137" s="51"/>
    </row>
    <row r="13138" spans="2:24" ht="15.75" x14ac:dyDescent="0.25">
      <c r="B13138" s="34"/>
      <c r="X13138" s="51"/>
    </row>
    <row r="13139" spans="2:24" ht="15.75" x14ac:dyDescent="0.25">
      <c r="B13139" s="34"/>
      <c r="X13139" s="51"/>
    </row>
    <row r="13140" spans="2:24" ht="15.75" x14ac:dyDescent="0.25">
      <c r="B13140" s="34"/>
      <c r="X13140" s="51"/>
    </row>
    <row r="13141" spans="2:24" ht="15.75" x14ac:dyDescent="0.25">
      <c r="B13141" s="34"/>
      <c r="X13141" s="51"/>
    </row>
    <row r="13142" spans="2:24" ht="15.75" x14ac:dyDescent="0.25">
      <c r="B13142" s="34"/>
      <c r="X13142" s="51"/>
    </row>
    <row r="13143" spans="2:24" ht="15.75" x14ac:dyDescent="0.25">
      <c r="B13143" s="34"/>
      <c r="X13143" s="51"/>
    </row>
    <row r="13144" spans="2:24" ht="15.75" x14ac:dyDescent="0.25">
      <c r="B13144" s="34"/>
      <c r="X13144" s="51"/>
    </row>
    <row r="13145" spans="2:24" ht="15.75" x14ac:dyDescent="0.25">
      <c r="B13145" s="34"/>
      <c r="X13145" s="51"/>
    </row>
    <row r="13146" spans="2:24" ht="15.75" x14ac:dyDescent="0.25">
      <c r="B13146" s="34"/>
      <c r="X13146" s="51"/>
    </row>
    <row r="13147" spans="2:24" ht="15.75" x14ac:dyDescent="0.25">
      <c r="B13147" s="34"/>
      <c r="X13147" s="51"/>
    </row>
    <row r="13148" spans="2:24" ht="15.75" x14ac:dyDescent="0.25">
      <c r="B13148" s="34"/>
      <c r="X13148" s="51"/>
    </row>
    <row r="13149" spans="2:24" ht="15.75" x14ac:dyDescent="0.25">
      <c r="B13149" s="34"/>
      <c r="X13149" s="51"/>
    </row>
    <row r="13150" spans="2:24" ht="15.75" x14ac:dyDescent="0.25">
      <c r="B13150" s="34"/>
      <c r="X13150" s="51"/>
    </row>
    <row r="13151" spans="2:24" ht="15.75" x14ac:dyDescent="0.25">
      <c r="B13151" s="34"/>
      <c r="X13151" s="51"/>
    </row>
    <row r="13152" spans="2:24" ht="15.75" x14ac:dyDescent="0.25">
      <c r="B13152" s="34"/>
      <c r="X13152" s="51"/>
    </row>
    <row r="13153" spans="2:24" ht="15.75" x14ac:dyDescent="0.25">
      <c r="B13153" s="34"/>
      <c r="X13153" s="51"/>
    </row>
    <row r="13154" spans="2:24" ht="15.75" x14ac:dyDescent="0.25">
      <c r="B13154" s="34"/>
      <c r="X13154" s="51"/>
    </row>
    <row r="13155" spans="2:24" ht="15.75" x14ac:dyDescent="0.25">
      <c r="B13155" s="34"/>
      <c r="X13155" s="51"/>
    </row>
    <row r="13156" spans="2:24" ht="15.75" x14ac:dyDescent="0.25">
      <c r="B13156" s="34"/>
      <c r="X13156" s="51"/>
    </row>
    <row r="13157" spans="2:24" ht="15.75" x14ac:dyDescent="0.25">
      <c r="B13157" s="34"/>
      <c r="X13157" s="51"/>
    </row>
    <row r="13158" spans="2:24" ht="15.75" x14ac:dyDescent="0.25">
      <c r="B13158" s="34"/>
      <c r="X13158" s="51"/>
    </row>
    <row r="13159" spans="2:24" ht="15.75" x14ac:dyDescent="0.25">
      <c r="B13159" s="34"/>
      <c r="X13159" s="51"/>
    </row>
    <row r="13160" spans="2:24" ht="15.75" x14ac:dyDescent="0.25">
      <c r="B13160" s="34"/>
      <c r="X13160" s="51"/>
    </row>
    <row r="13161" spans="2:24" ht="15.75" x14ac:dyDescent="0.25">
      <c r="B13161" s="34"/>
      <c r="X13161" s="51"/>
    </row>
    <row r="13162" spans="2:24" ht="15.75" x14ac:dyDescent="0.25">
      <c r="B13162" s="34"/>
      <c r="X13162" s="51"/>
    </row>
    <row r="13163" spans="2:24" ht="15.75" x14ac:dyDescent="0.25">
      <c r="B13163" s="34"/>
      <c r="X13163" s="51"/>
    </row>
    <row r="13164" spans="2:24" ht="15.75" x14ac:dyDescent="0.25">
      <c r="B13164" s="34"/>
      <c r="X13164" s="51"/>
    </row>
    <row r="13165" spans="2:24" ht="15.75" x14ac:dyDescent="0.25">
      <c r="B13165" s="34"/>
      <c r="X13165" s="51"/>
    </row>
    <row r="13166" spans="2:24" ht="15.75" x14ac:dyDescent="0.25">
      <c r="B13166" s="34"/>
      <c r="X13166" s="51"/>
    </row>
    <row r="13167" spans="2:24" ht="15.75" x14ac:dyDescent="0.25">
      <c r="B13167" s="34"/>
      <c r="X13167" s="51"/>
    </row>
    <row r="13168" spans="2:24" ht="15.75" x14ac:dyDescent="0.25">
      <c r="B13168" s="34"/>
      <c r="X13168" s="51"/>
    </row>
    <row r="13169" spans="2:24" ht="15.75" x14ac:dyDescent="0.25">
      <c r="B13169" s="34"/>
      <c r="X13169" s="51"/>
    </row>
    <row r="13170" spans="2:24" ht="15.75" x14ac:dyDescent="0.25">
      <c r="B13170" s="34"/>
      <c r="X13170" s="51"/>
    </row>
    <row r="13171" spans="2:24" ht="15.75" x14ac:dyDescent="0.25">
      <c r="B13171" s="34"/>
      <c r="X13171" s="51"/>
    </row>
    <row r="13172" spans="2:24" ht="15.75" x14ac:dyDescent="0.25">
      <c r="B13172" s="34"/>
      <c r="X13172" s="51"/>
    </row>
    <row r="13173" spans="2:24" ht="15.75" x14ac:dyDescent="0.25">
      <c r="B13173" s="34"/>
      <c r="X13173" s="51"/>
    </row>
    <row r="13174" spans="2:24" ht="15.75" x14ac:dyDescent="0.25">
      <c r="B13174" s="34"/>
      <c r="X13174" s="51"/>
    </row>
    <row r="13175" spans="2:24" ht="15.75" x14ac:dyDescent="0.25">
      <c r="B13175" s="34"/>
      <c r="X13175" s="51"/>
    </row>
    <row r="13176" spans="2:24" ht="15.75" x14ac:dyDescent="0.25">
      <c r="B13176" s="34"/>
      <c r="X13176" s="51"/>
    </row>
    <row r="13177" spans="2:24" ht="15.75" x14ac:dyDescent="0.25">
      <c r="B13177" s="34"/>
      <c r="X13177" s="51"/>
    </row>
    <row r="13178" spans="2:24" ht="15.75" x14ac:dyDescent="0.25">
      <c r="B13178" s="34"/>
      <c r="X13178" s="51"/>
    </row>
    <row r="13179" spans="2:24" ht="15.75" x14ac:dyDescent="0.25">
      <c r="B13179" s="34"/>
      <c r="X13179" s="51"/>
    </row>
    <row r="13180" spans="2:24" ht="15.75" x14ac:dyDescent="0.25">
      <c r="B13180" s="34"/>
      <c r="X13180" s="51"/>
    </row>
    <row r="13181" spans="2:24" ht="15.75" x14ac:dyDescent="0.25">
      <c r="B13181" s="34"/>
      <c r="X13181" s="51"/>
    </row>
    <row r="13182" spans="2:24" ht="15.75" x14ac:dyDescent="0.25">
      <c r="B13182" s="34"/>
      <c r="X13182" s="51"/>
    </row>
    <row r="13183" spans="2:24" ht="15.75" x14ac:dyDescent="0.25">
      <c r="B13183" s="34"/>
      <c r="X13183" s="51"/>
    </row>
    <row r="13184" spans="2:24" ht="15.75" x14ac:dyDescent="0.25">
      <c r="B13184" s="34"/>
      <c r="X13184" s="51"/>
    </row>
    <row r="13185" spans="2:24" ht="15.75" x14ac:dyDescent="0.25">
      <c r="B13185" s="34"/>
      <c r="X13185" s="51"/>
    </row>
    <row r="13186" spans="2:24" ht="15.75" x14ac:dyDescent="0.25">
      <c r="B13186" s="34"/>
      <c r="X13186" s="51"/>
    </row>
    <row r="13187" spans="2:24" ht="15.75" x14ac:dyDescent="0.25">
      <c r="B13187" s="34"/>
      <c r="X13187" s="51"/>
    </row>
    <row r="13188" spans="2:24" ht="15.75" x14ac:dyDescent="0.25">
      <c r="B13188" s="34"/>
      <c r="X13188" s="51"/>
    </row>
    <row r="13189" spans="2:24" ht="15.75" x14ac:dyDescent="0.25">
      <c r="B13189" s="34"/>
      <c r="X13189" s="51"/>
    </row>
    <row r="13190" spans="2:24" ht="15.75" x14ac:dyDescent="0.25">
      <c r="B13190" s="34"/>
      <c r="X13190" s="51"/>
    </row>
    <row r="13191" spans="2:24" ht="15.75" x14ac:dyDescent="0.25">
      <c r="B13191" s="34"/>
      <c r="X13191" s="51"/>
    </row>
    <row r="13192" spans="2:24" ht="15.75" x14ac:dyDescent="0.25">
      <c r="B13192" s="34"/>
      <c r="X13192" s="51"/>
    </row>
    <row r="13193" spans="2:24" ht="15.75" x14ac:dyDescent="0.25">
      <c r="B13193" s="34"/>
      <c r="X13193" s="51"/>
    </row>
    <row r="13194" spans="2:24" ht="15.75" x14ac:dyDescent="0.25">
      <c r="B13194" s="34"/>
      <c r="X13194" s="51"/>
    </row>
    <row r="13195" spans="2:24" ht="15.75" x14ac:dyDescent="0.25">
      <c r="B13195" s="34"/>
      <c r="X13195" s="51"/>
    </row>
    <row r="13196" spans="2:24" ht="15.75" x14ac:dyDescent="0.25">
      <c r="B13196" s="34"/>
      <c r="X13196" s="51"/>
    </row>
    <row r="13197" spans="2:24" ht="15.75" x14ac:dyDescent="0.25">
      <c r="B13197" s="34"/>
      <c r="X13197" s="51"/>
    </row>
    <row r="13198" spans="2:24" ht="15.75" x14ac:dyDescent="0.25">
      <c r="B13198" s="34"/>
      <c r="X13198" s="51"/>
    </row>
    <row r="13199" spans="2:24" ht="15.75" x14ac:dyDescent="0.25">
      <c r="B13199" s="34"/>
      <c r="X13199" s="51"/>
    </row>
    <row r="13200" spans="2:24" ht="15.75" x14ac:dyDescent="0.25">
      <c r="B13200" s="34"/>
      <c r="X13200" s="51"/>
    </row>
    <row r="13201" spans="2:24" ht="15.75" x14ac:dyDescent="0.25">
      <c r="B13201" s="34"/>
      <c r="X13201" s="51"/>
    </row>
    <row r="13202" spans="2:24" ht="15.75" x14ac:dyDescent="0.25">
      <c r="B13202" s="34"/>
      <c r="X13202" s="51"/>
    </row>
    <row r="13203" spans="2:24" ht="15.75" x14ac:dyDescent="0.25">
      <c r="B13203" s="34"/>
      <c r="X13203" s="51"/>
    </row>
    <row r="13204" spans="2:24" ht="15.75" x14ac:dyDescent="0.25">
      <c r="B13204" s="34"/>
      <c r="X13204" s="51"/>
    </row>
    <row r="13205" spans="2:24" ht="15.75" x14ac:dyDescent="0.25">
      <c r="B13205" s="34"/>
      <c r="X13205" s="51"/>
    </row>
    <row r="13206" spans="2:24" ht="15.75" x14ac:dyDescent="0.25">
      <c r="B13206" s="34"/>
      <c r="X13206" s="51"/>
    </row>
    <row r="13207" spans="2:24" ht="15.75" x14ac:dyDescent="0.25">
      <c r="B13207" s="34"/>
      <c r="X13207" s="51"/>
    </row>
    <row r="13208" spans="2:24" ht="15.75" x14ac:dyDescent="0.25">
      <c r="B13208" s="34"/>
      <c r="X13208" s="51"/>
    </row>
    <row r="13209" spans="2:24" ht="15.75" x14ac:dyDescent="0.25">
      <c r="B13209" s="34"/>
      <c r="X13209" s="51"/>
    </row>
    <row r="13210" spans="2:24" ht="15.75" x14ac:dyDescent="0.25">
      <c r="B13210" s="34"/>
      <c r="X13210" s="51"/>
    </row>
    <row r="13211" spans="2:24" ht="15.75" x14ac:dyDescent="0.25">
      <c r="B13211" s="34"/>
      <c r="X13211" s="51"/>
    </row>
    <row r="13212" spans="2:24" ht="15.75" x14ac:dyDescent="0.25">
      <c r="B13212" s="34"/>
      <c r="X13212" s="51"/>
    </row>
    <row r="13213" spans="2:24" ht="15.75" x14ac:dyDescent="0.25">
      <c r="B13213" s="34"/>
      <c r="X13213" s="51"/>
    </row>
    <row r="13214" spans="2:24" ht="15.75" x14ac:dyDescent="0.25">
      <c r="B13214" s="34"/>
      <c r="X13214" s="51"/>
    </row>
    <row r="13215" spans="2:24" ht="15.75" x14ac:dyDescent="0.25">
      <c r="B13215" s="34"/>
      <c r="X13215" s="51"/>
    </row>
    <row r="13216" spans="2:24" ht="15.75" x14ac:dyDescent="0.25">
      <c r="B13216" s="34"/>
      <c r="X13216" s="51"/>
    </row>
    <row r="13217" spans="2:24" ht="15.75" x14ac:dyDescent="0.25">
      <c r="B13217" s="34"/>
      <c r="X13217" s="51"/>
    </row>
    <row r="13218" spans="2:24" ht="15.75" x14ac:dyDescent="0.25">
      <c r="B13218" s="34"/>
      <c r="X13218" s="51"/>
    </row>
    <row r="13219" spans="2:24" ht="15.75" x14ac:dyDescent="0.25">
      <c r="B13219" s="34"/>
      <c r="X13219" s="51"/>
    </row>
    <row r="13220" spans="2:24" ht="15.75" x14ac:dyDescent="0.25">
      <c r="B13220" s="34"/>
      <c r="X13220" s="51"/>
    </row>
    <row r="13221" spans="2:24" ht="15.75" x14ac:dyDescent="0.25">
      <c r="B13221" s="34"/>
      <c r="X13221" s="51"/>
    </row>
    <row r="13222" spans="2:24" ht="15.75" x14ac:dyDescent="0.25">
      <c r="B13222" s="34"/>
      <c r="X13222" s="51"/>
    </row>
    <row r="13223" spans="2:24" ht="15.75" x14ac:dyDescent="0.25">
      <c r="B13223" s="34"/>
      <c r="X13223" s="51"/>
    </row>
    <row r="13224" spans="2:24" ht="15.75" x14ac:dyDescent="0.25">
      <c r="B13224" s="34"/>
      <c r="X13224" s="51"/>
    </row>
    <row r="13225" spans="2:24" ht="15.75" x14ac:dyDescent="0.25">
      <c r="B13225" s="34"/>
      <c r="X13225" s="51"/>
    </row>
    <row r="13226" spans="2:24" ht="15.75" x14ac:dyDescent="0.25">
      <c r="B13226" s="34"/>
      <c r="X13226" s="51"/>
    </row>
    <row r="13227" spans="2:24" ht="15.75" x14ac:dyDescent="0.25">
      <c r="B13227" s="34"/>
      <c r="X13227" s="51"/>
    </row>
    <row r="13228" spans="2:24" ht="15.75" x14ac:dyDescent="0.25">
      <c r="B13228" s="34"/>
      <c r="X13228" s="51"/>
    </row>
    <row r="13229" spans="2:24" ht="15.75" x14ac:dyDescent="0.25">
      <c r="B13229" s="34"/>
      <c r="X13229" s="51"/>
    </row>
    <row r="13230" spans="2:24" ht="15.75" x14ac:dyDescent="0.25">
      <c r="B13230" s="34"/>
      <c r="X13230" s="51"/>
    </row>
    <row r="13231" spans="2:24" ht="15.75" x14ac:dyDescent="0.25">
      <c r="B13231" s="34"/>
      <c r="X13231" s="51"/>
    </row>
    <row r="13232" spans="2:24" ht="15.75" x14ac:dyDescent="0.25">
      <c r="B13232" s="34"/>
      <c r="X13232" s="51"/>
    </row>
    <row r="13233" spans="2:24" ht="15.75" x14ac:dyDescent="0.25">
      <c r="B13233" s="34"/>
      <c r="X13233" s="51"/>
    </row>
    <row r="13234" spans="2:24" ht="15.75" x14ac:dyDescent="0.25">
      <c r="B13234" s="34"/>
      <c r="X13234" s="51"/>
    </row>
    <row r="13235" spans="2:24" ht="15.75" x14ac:dyDescent="0.25">
      <c r="B13235" s="34"/>
      <c r="X13235" s="51"/>
    </row>
    <row r="13236" spans="2:24" ht="15.75" x14ac:dyDescent="0.25">
      <c r="B13236" s="34"/>
      <c r="X13236" s="51"/>
    </row>
    <row r="13237" spans="2:24" ht="15.75" x14ac:dyDescent="0.25">
      <c r="B13237" s="34"/>
      <c r="X13237" s="51"/>
    </row>
    <row r="13238" spans="2:24" ht="15.75" x14ac:dyDescent="0.25">
      <c r="B13238" s="34"/>
      <c r="X13238" s="51"/>
    </row>
    <row r="13239" spans="2:24" ht="15.75" x14ac:dyDescent="0.25">
      <c r="B13239" s="34"/>
      <c r="X13239" s="51"/>
    </row>
    <row r="13240" spans="2:24" ht="15.75" x14ac:dyDescent="0.25">
      <c r="B13240" s="34"/>
      <c r="X13240" s="51"/>
    </row>
    <row r="13241" spans="2:24" ht="15.75" x14ac:dyDescent="0.25">
      <c r="B13241" s="34"/>
      <c r="X13241" s="51"/>
    </row>
    <row r="13242" spans="2:24" ht="15.75" x14ac:dyDescent="0.25">
      <c r="B13242" s="34"/>
      <c r="X13242" s="51"/>
    </row>
    <row r="13243" spans="2:24" ht="15.75" x14ac:dyDescent="0.25">
      <c r="B13243" s="34"/>
      <c r="X13243" s="51"/>
    </row>
    <row r="13244" spans="2:24" ht="15.75" x14ac:dyDescent="0.25">
      <c r="B13244" s="34"/>
      <c r="X13244" s="51"/>
    </row>
    <row r="13245" spans="2:24" ht="15.75" x14ac:dyDescent="0.25">
      <c r="B13245" s="34"/>
      <c r="X13245" s="51"/>
    </row>
    <row r="13246" spans="2:24" ht="15.75" x14ac:dyDescent="0.25">
      <c r="B13246" s="34"/>
      <c r="X13246" s="51"/>
    </row>
    <row r="13247" spans="2:24" ht="15.75" x14ac:dyDescent="0.25">
      <c r="B13247" s="34"/>
      <c r="X13247" s="51"/>
    </row>
    <row r="13248" spans="2:24" ht="15.75" x14ac:dyDescent="0.25">
      <c r="B13248" s="34"/>
      <c r="X13248" s="51"/>
    </row>
    <row r="13249" spans="2:24" ht="15.75" x14ac:dyDescent="0.25">
      <c r="B13249" s="34"/>
      <c r="X13249" s="51"/>
    </row>
    <row r="13250" spans="2:24" ht="15.75" x14ac:dyDescent="0.25">
      <c r="B13250" s="34"/>
      <c r="X13250" s="51"/>
    </row>
    <row r="13251" spans="2:24" ht="15.75" x14ac:dyDescent="0.25">
      <c r="B13251" s="34"/>
      <c r="X13251" s="51"/>
    </row>
    <row r="13252" spans="2:24" ht="15.75" x14ac:dyDescent="0.25">
      <c r="B13252" s="34"/>
      <c r="X13252" s="51"/>
    </row>
    <row r="13253" spans="2:24" ht="15.75" x14ac:dyDescent="0.25">
      <c r="B13253" s="34"/>
      <c r="X13253" s="51"/>
    </row>
    <row r="13254" spans="2:24" ht="15.75" x14ac:dyDescent="0.25">
      <c r="B13254" s="34"/>
      <c r="X13254" s="51"/>
    </row>
    <row r="13255" spans="2:24" ht="15.75" x14ac:dyDescent="0.25">
      <c r="B13255" s="34"/>
      <c r="X13255" s="51"/>
    </row>
    <row r="13256" spans="2:24" ht="15.75" x14ac:dyDescent="0.25">
      <c r="B13256" s="34"/>
      <c r="X13256" s="51"/>
    </row>
    <row r="13257" spans="2:24" ht="15.75" x14ac:dyDescent="0.25">
      <c r="B13257" s="34"/>
      <c r="X13257" s="51"/>
    </row>
    <row r="13258" spans="2:24" ht="15.75" x14ac:dyDescent="0.25">
      <c r="B13258" s="34"/>
      <c r="X13258" s="51"/>
    </row>
    <row r="13259" spans="2:24" ht="15.75" x14ac:dyDescent="0.25">
      <c r="B13259" s="34"/>
      <c r="X13259" s="51"/>
    </row>
    <row r="13260" spans="2:24" ht="15.75" x14ac:dyDescent="0.25">
      <c r="B13260" s="34"/>
      <c r="X13260" s="51"/>
    </row>
    <row r="13261" spans="2:24" ht="15.75" x14ac:dyDescent="0.25">
      <c r="B13261" s="34"/>
      <c r="X13261" s="51"/>
    </row>
    <row r="13262" spans="2:24" ht="15.75" x14ac:dyDescent="0.25">
      <c r="B13262" s="34"/>
      <c r="X13262" s="51"/>
    </row>
    <row r="13263" spans="2:24" ht="15.75" x14ac:dyDescent="0.25">
      <c r="B13263" s="34"/>
      <c r="X13263" s="51"/>
    </row>
    <row r="13264" spans="2:24" ht="15.75" x14ac:dyDescent="0.25">
      <c r="B13264" s="34"/>
      <c r="X13264" s="51"/>
    </row>
    <row r="13265" spans="2:24" ht="15.75" x14ac:dyDescent="0.25">
      <c r="B13265" s="34"/>
      <c r="X13265" s="51"/>
    </row>
    <row r="13266" spans="2:24" ht="15.75" x14ac:dyDescent="0.25">
      <c r="B13266" s="34"/>
      <c r="X13266" s="51"/>
    </row>
    <row r="13267" spans="2:24" ht="15.75" x14ac:dyDescent="0.25">
      <c r="B13267" s="34"/>
      <c r="X13267" s="51"/>
    </row>
    <row r="13268" spans="2:24" ht="15.75" x14ac:dyDescent="0.25">
      <c r="B13268" s="34"/>
      <c r="X13268" s="51"/>
    </row>
    <row r="13269" spans="2:24" ht="15.75" x14ac:dyDescent="0.25">
      <c r="B13269" s="34"/>
      <c r="X13269" s="51"/>
    </row>
    <row r="13270" spans="2:24" ht="15.75" x14ac:dyDescent="0.25">
      <c r="B13270" s="34"/>
      <c r="X13270" s="51"/>
    </row>
    <row r="13271" spans="2:24" ht="15.75" x14ac:dyDescent="0.25">
      <c r="B13271" s="34"/>
      <c r="X13271" s="51"/>
    </row>
    <row r="13272" spans="2:24" ht="15.75" x14ac:dyDescent="0.25">
      <c r="B13272" s="34"/>
      <c r="X13272" s="51"/>
    </row>
    <row r="13273" spans="2:24" ht="15.75" x14ac:dyDescent="0.25">
      <c r="B13273" s="34"/>
      <c r="X13273" s="51"/>
    </row>
    <row r="13274" spans="2:24" ht="15.75" x14ac:dyDescent="0.25">
      <c r="B13274" s="34"/>
      <c r="X13274" s="51"/>
    </row>
    <row r="13275" spans="2:24" ht="15.75" x14ac:dyDescent="0.25">
      <c r="B13275" s="34"/>
      <c r="X13275" s="51"/>
    </row>
    <row r="13276" spans="2:24" ht="15.75" x14ac:dyDescent="0.25">
      <c r="B13276" s="34"/>
      <c r="X13276" s="51"/>
    </row>
    <row r="13277" spans="2:24" ht="15.75" x14ac:dyDescent="0.25">
      <c r="B13277" s="34"/>
      <c r="X13277" s="51"/>
    </row>
    <row r="13278" spans="2:24" ht="15.75" x14ac:dyDescent="0.25">
      <c r="B13278" s="34"/>
      <c r="X13278" s="51"/>
    </row>
    <row r="13279" spans="2:24" ht="15.75" x14ac:dyDescent="0.25">
      <c r="B13279" s="34"/>
      <c r="X13279" s="51"/>
    </row>
    <row r="13280" spans="2:24" ht="15.75" x14ac:dyDescent="0.25">
      <c r="B13280" s="34"/>
      <c r="X13280" s="51"/>
    </row>
    <row r="13281" spans="2:24" ht="15.75" x14ac:dyDescent="0.25">
      <c r="B13281" s="34"/>
      <c r="X13281" s="51"/>
    </row>
    <row r="13282" spans="2:24" ht="15.75" x14ac:dyDescent="0.25">
      <c r="B13282" s="34"/>
      <c r="X13282" s="51"/>
    </row>
    <row r="13283" spans="2:24" ht="15.75" x14ac:dyDescent="0.25">
      <c r="B13283" s="34"/>
      <c r="X13283" s="51"/>
    </row>
    <row r="13284" spans="2:24" ht="15.75" x14ac:dyDescent="0.25">
      <c r="B13284" s="34"/>
      <c r="X13284" s="51"/>
    </row>
    <row r="13285" spans="2:24" ht="15.75" x14ac:dyDescent="0.25">
      <c r="B13285" s="34"/>
      <c r="X13285" s="51"/>
    </row>
    <row r="13286" spans="2:24" ht="15.75" x14ac:dyDescent="0.25">
      <c r="B13286" s="34"/>
      <c r="X13286" s="51"/>
    </row>
    <row r="13287" spans="2:24" ht="15.75" x14ac:dyDescent="0.25">
      <c r="B13287" s="34"/>
      <c r="X13287" s="51"/>
    </row>
    <row r="13288" spans="2:24" ht="15.75" x14ac:dyDescent="0.25">
      <c r="B13288" s="34"/>
      <c r="X13288" s="51"/>
    </row>
    <row r="13289" spans="2:24" ht="15.75" x14ac:dyDescent="0.25">
      <c r="B13289" s="34"/>
      <c r="X13289" s="51"/>
    </row>
    <row r="13290" spans="2:24" ht="15.75" x14ac:dyDescent="0.25">
      <c r="B13290" s="34"/>
      <c r="X13290" s="51"/>
    </row>
    <row r="13291" spans="2:24" ht="15.75" x14ac:dyDescent="0.25">
      <c r="B13291" s="34"/>
      <c r="X13291" s="51"/>
    </row>
    <row r="13292" spans="2:24" ht="15.75" x14ac:dyDescent="0.25">
      <c r="B13292" s="34"/>
      <c r="X13292" s="51"/>
    </row>
    <row r="13293" spans="2:24" ht="15.75" x14ac:dyDescent="0.25">
      <c r="B13293" s="34"/>
      <c r="X13293" s="51"/>
    </row>
    <row r="13294" spans="2:24" ht="15.75" x14ac:dyDescent="0.25">
      <c r="B13294" s="34"/>
      <c r="X13294" s="51"/>
    </row>
    <row r="13295" spans="2:24" ht="15.75" x14ac:dyDescent="0.25">
      <c r="B13295" s="34"/>
      <c r="X13295" s="51"/>
    </row>
    <row r="13296" spans="2:24" ht="15.75" x14ac:dyDescent="0.25">
      <c r="B13296" s="34"/>
      <c r="X13296" s="51"/>
    </row>
    <row r="13297" spans="2:24" ht="15.75" x14ac:dyDescent="0.25">
      <c r="B13297" s="34"/>
      <c r="X13297" s="51"/>
    </row>
    <row r="13298" spans="2:24" ht="15.75" x14ac:dyDescent="0.25">
      <c r="B13298" s="34"/>
      <c r="X13298" s="51"/>
    </row>
    <row r="13299" spans="2:24" ht="15.75" x14ac:dyDescent="0.25">
      <c r="B13299" s="34"/>
      <c r="X13299" s="51"/>
    </row>
    <row r="13300" spans="2:24" ht="15.75" x14ac:dyDescent="0.25">
      <c r="B13300" s="34"/>
      <c r="X13300" s="51"/>
    </row>
    <row r="13301" spans="2:24" ht="15.75" x14ac:dyDescent="0.25">
      <c r="B13301" s="34"/>
      <c r="X13301" s="51"/>
    </row>
    <row r="13302" spans="2:24" ht="15.75" x14ac:dyDescent="0.25">
      <c r="B13302" s="34"/>
      <c r="X13302" s="51"/>
    </row>
    <row r="13303" spans="2:24" ht="15.75" x14ac:dyDescent="0.25">
      <c r="B13303" s="34"/>
      <c r="X13303" s="51"/>
    </row>
    <row r="13304" spans="2:24" ht="15.75" x14ac:dyDescent="0.25">
      <c r="B13304" s="34"/>
      <c r="X13304" s="51"/>
    </row>
    <row r="13305" spans="2:24" ht="15.75" x14ac:dyDescent="0.25">
      <c r="B13305" s="34"/>
      <c r="X13305" s="51"/>
    </row>
    <row r="13306" spans="2:24" ht="15.75" x14ac:dyDescent="0.25">
      <c r="B13306" s="34"/>
      <c r="X13306" s="51"/>
    </row>
    <row r="13307" spans="2:24" ht="15.75" x14ac:dyDescent="0.25">
      <c r="B13307" s="34"/>
      <c r="X13307" s="51"/>
    </row>
    <row r="13308" spans="2:24" ht="15.75" x14ac:dyDescent="0.25">
      <c r="B13308" s="34"/>
      <c r="X13308" s="51"/>
    </row>
    <row r="13309" spans="2:24" ht="15.75" x14ac:dyDescent="0.25">
      <c r="B13309" s="34"/>
      <c r="X13309" s="51"/>
    </row>
    <row r="13310" spans="2:24" ht="15.75" x14ac:dyDescent="0.25">
      <c r="B13310" s="34"/>
      <c r="X13310" s="51"/>
    </row>
    <row r="13311" spans="2:24" ht="15.75" x14ac:dyDescent="0.25">
      <c r="B13311" s="34"/>
      <c r="X13311" s="51"/>
    </row>
    <row r="13312" spans="2:24" ht="15.75" x14ac:dyDescent="0.25">
      <c r="B13312" s="34"/>
      <c r="X13312" s="51"/>
    </row>
    <row r="13313" spans="2:24" ht="15.75" x14ac:dyDescent="0.25">
      <c r="B13313" s="34"/>
      <c r="X13313" s="51"/>
    </row>
    <row r="13314" spans="2:24" ht="15.75" x14ac:dyDescent="0.25">
      <c r="B13314" s="34"/>
      <c r="X13314" s="51"/>
    </row>
    <row r="13315" spans="2:24" ht="15.75" x14ac:dyDescent="0.25">
      <c r="B13315" s="34"/>
      <c r="X13315" s="51"/>
    </row>
    <row r="13316" spans="2:24" ht="15.75" x14ac:dyDescent="0.25">
      <c r="B13316" s="34"/>
      <c r="X13316" s="51"/>
    </row>
    <row r="13317" spans="2:24" ht="15.75" x14ac:dyDescent="0.25">
      <c r="B13317" s="34"/>
      <c r="X13317" s="51"/>
    </row>
    <row r="13318" spans="2:24" ht="15.75" x14ac:dyDescent="0.25">
      <c r="B13318" s="34"/>
      <c r="X13318" s="51"/>
    </row>
    <row r="13319" spans="2:24" ht="15.75" x14ac:dyDescent="0.25">
      <c r="B13319" s="34"/>
      <c r="X13319" s="51"/>
    </row>
    <row r="13320" spans="2:24" ht="15.75" x14ac:dyDescent="0.25">
      <c r="B13320" s="34"/>
      <c r="X13320" s="51"/>
    </row>
    <row r="13321" spans="2:24" ht="15.75" x14ac:dyDescent="0.25">
      <c r="B13321" s="34"/>
      <c r="X13321" s="51"/>
    </row>
    <row r="13322" spans="2:24" ht="15.75" x14ac:dyDescent="0.25">
      <c r="B13322" s="34"/>
      <c r="X13322" s="51"/>
    </row>
    <row r="13323" spans="2:24" ht="15.75" x14ac:dyDescent="0.25">
      <c r="B13323" s="34"/>
      <c r="X13323" s="51"/>
    </row>
    <row r="13324" spans="2:24" ht="15.75" x14ac:dyDescent="0.25">
      <c r="B13324" s="34"/>
      <c r="X13324" s="51"/>
    </row>
    <row r="13325" spans="2:24" ht="15.75" x14ac:dyDescent="0.25">
      <c r="B13325" s="34"/>
      <c r="X13325" s="51"/>
    </row>
    <row r="13326" spans="2:24" ht="15.75" x14ac:dyDescent="0.25">
      <c r="B13326" s="34"/>
      <c r="X13326" s="51"/>
    </row>
    <row r="13327" spans="2:24" ht="15.75" x14ac:dyDescent="0.25">
      <c r="B13327" s="34"/>
      <c r="X13327" s="51"/>
    </row>
    <row r="13328" spans="2:24" ht="15.75" x14ac:dyDescent="0.25">
      <c r="B13328" s="34"/>
      <c r="X13328" s="51"/>
    </row>
    <row r="13329" spans="2:24" ht="15.75" x14ac:dyDescent="0.25">
      <c r="B13329" s="34"/>
      <c r="X13329" s="51"/>
    </row>
    <row r="13330" spans="2:24" ht="15.75" x14ac:dyDescent="0.25">
      <c r="B13330" s="34"/>
      <c r="X13330" s="51"/>
    </row>
    <row r="13331" spans="2:24" ht="15.75" x14ac:dyDescent="0.25">
      <c r="B13331" s="34"/>
      <c r="X13331" s="51"/>
    </row>
    <row r="13332" spans="2:24" ht="15.75" x14ac:dyDescent="0.25">
      <c r="B13332" s="34"/>
      <c r="X13332" s="51"/>
    </row>
    <row r="13333" spans="2:24" ht="15.75" x14ac:dyDescent="0.25">
      <c r="B13333" s="34"/>
      <c r="X13333" s="51"/>
    </row>
    <row r="13334" spans="2:24" ht="15.75" x14ac:dyDescent="0.25">
      <c r="B13334" s="34"/>
      <c r="X13334" s="51"/>
    </row>
    <row r="13335" spans="2:24" ht="15.75" x14ac:dyDescent="0.25">
      <c r="B13335" s="34"/>
      <c r="X13335" s="51"/>
    </row>
    <row r="13336" spans="2:24" ht="15.75" x14ac:dyDescent="0.25">
      <c r="B13336" s="34"/>
      <c r="X13336" s="51"/>
    </row>
    <row r="13337" spans="2:24" ht="15.75" x14ac:dyDescent="0.25">
      <c r="B13337" s="34"/>
      <c r="X13337" s="51"/>
    </row>
    <row r="13338" spans="2:24" ht="15.75" x14ac:dyDescent="0.25">
      <c r="B13338" s="34"/>
      <c r="X13338" s="51"/>
    </row>
    <row r="13339" spans="2:24" ht="15.75" x14ac:dyDescent="0.25">
      <c r="B13339" s="34"/>
      <c r="X13339" s="51"/>
    </row>
    <row r="13340" spans="2:24" ht="15.75" x14ac:dyDescent="0.25">
      <c r="B13340" s="34"/>
      <c r="X13340" s="51"/>
    </row>
    <row r="13341" spans="2:24" ht="15.75" x14ac:dyDescent="0.25">
      <c r="B13341" s="34"/>
      <c r="X13341" s="51"/>
    </row>
    <row r="13342" spans="2:24" ht="15.75" x14ac:dyDescent="0.25">
      <c r="B13342" s="34"/>
      <c r="X13342" s="51"/>
    </row>
    <row r="13343" spans="2:24" ht="15.75" x14ac:dyDescent="0.25">
      <c r="B13343" s="34"/>
      <c r="X13343" s="51"/>
    </row>
    <row r="13344" spans="2:24" ht="15.75" x14ac:dyDescent="0.25">
      <c r="B13344" s="34"/>
      <c r="X13344" s="51"/>
    </row>
    <row r="13345" spans="2:24" ht="15.75" x14ac:dyDescent="0.25">
      <c r="B13345" s="34"/>
      <c r="X13345" s="51"/>
    </row>
    <row r="13346" spans="2:24" ht="15.75" x14ac:dyDescent="0.25">
      <c r="B13346" s="34"/>
      <c r="X13346" s="51"/>
    </row>
    <row r="13347" spans="2:24" ht="15.75" x14ac:dyDescent="0.25">
      <c r="B13347" s="34"/>
      <c r="X13347" s="51"/>
    </row>
    <row r="13348" spans="2:24" ht="15.75" x14ac:dyDescent="0.25">
      <c r="B13348" s="34"/>
      <c r="X13348" s="51"/>
    </row>
    <row r="13349" spans="2:24" ht="15.75" x14ac:dyDescent="0.25">
      <c r="B13349" s="34"/>
      <c r="X13349" s="51"/>
    </row>
    <row r="13350" spans="2:24" ht="15.75" x14ac:dyDescent="0.25">
      <c r="B13350" s="34"/>
      <c r="X13350" s="51"/>
    </row>
    <row r="13351" spans="2:24" ht="15.75" x14ac:dyDescent="0.25">
      <c r="B13351" s="34"/>
      <c r="X13351" s="51"/>
    </row>
    <row r="13352" spans="2:24" ht="15.75" x14ac:dyDescent="0.25">
      <c r="B13352" s="34"/>
      <c r="X13352" s="51"/>
    </row>
    <row r="13353" spans="2:24" ht="15.75" x14ac:dyDescent="0.25">
      <c r="B13353" s="34"/>
      <c r="X13353" s="51"/>
    </row>
    <row r="13354" spans="2:24" ht="15.75" x14ac:dyDescent="0.25">
      <c r="B13354" s="34"/>
      <c r="X13354" s="51"/>
    </row>
    <row r="13355" spans="2:24" ht="15.75" x14ac:dyDescent="0.25">
      <c r="B13355" s="34"/>
      <c r="X13355" s="51"/>
    </row>
    <row r="13356" spans="2:24" ht="15.75" x14ac:dyDescent="0.25">
      <c r="B13356" s="34"/>
      <c r="X13356" s="51"/>
    </row>
    <row r="13357" spans="2:24" ht="15.75" x14ac:dyDescent="0.25">
      <c r="B13357" s="34"/>
      <c r="X13357" s="51"/>
    </row>
    <row r="13358" spans="2:24" ht="15.75" x14ac:dyDescent="0.25">
      <c r="B13358" s="34"/>
      <c r="X13358" s="51"/>
    </row>
    <row r="13359" spans="2:24" ht="15.75" x14ac:dyDescent="0.25">
      <c r="B13359" s="34"/>
      <c r="X13359" s="51"/>
    </row>
    <row r="13360" spans="2:24" ht="15.75" x14ac:dyDescent="0.25">
      <c r="B13360" s="34"/>
      <c r="X13360" s="51"/>
    </row>
    <row r="13361" spans="2:24" ht="15.75" x14ac:dyDescent="0.25">
      <c r="B13361" s="34"/>
      <c r="X13361" s="51"/>
    </row>
    <row r="13362" spans="2:24" ht="15.75" x14ac:dyDescent="0.25">
      <c r="B13362" s="34"/>
      <c r="X13362" s="51"/>
    </row>
    <row r="13363" spans="2:24" ht="15.75" x14ac:dyDescent="0.25">
      <c r="B13363" s="34"/>
      <c r="X13363" s="51"/>
    </row>
    <row r="13364" spans="2:24" ht="15.75" x14ac:dyDescent="0.25">
      <c r="B13364" s="34"/>
      <c r="X13364" s="51"/>
    </row>
    <row r="13365" spans="2:24" ht="15.75" x14ac:dyDescent="0.25">
      <c r="B13365" s="34"/>
      <c r="X13365" s="51"/>
    </row>
    <row r="13366" spans="2:24" ht="15.75" x14ac:dyDescent="0.25">
      <c r="B13366" s="34"/>
      <c r="X13366" s="51"/>
    </row>
    <row r="13367" spans="2:24" ht="15.75" x14ac:dyDescent="0.25">
      <c r="B13367" s="34"/>
      <c r="X13367" s="51"/>
    </row>
    <row r="13368" spans="2:24" ht="15.75" x14ac:dyDescent="0.25">
      <c r="B13368" s="34"/>
      <c r="X13368" s="51"/>
    </row>
    <row r="13369" spans="2:24" ht="15.75" x14ac:dyDescent="0.25">
      <c r="B13369" s="34"/>
      <c r="X13369" s="51"/>
    </row>
    <row r="13370" spans="2:24" ht="15.75" x14ac:dyDescent="0.25">
      <c r="B13370" s="34"/>
      <c r="X13370" s="51"/>
    </row>
    <row r="13371" spans="2:24" ht="15.75" x14ac:dyDescent="0.25">
      <c r="B13371" s="34"/>
      <c r="X13371" s="51"/>
    </row>
    <row r="13372" spans="2:24" ht="15.75" x14ac:dyDescent="0.25">
      <c r="B13372" s="34"/>
      <c r="X13372" s="51"/>
    </row>
    <row r="13373" spans="2:24" ht="15.75" x14ac:dyDescent="0.25">
      <c r="B13373" s="34"/>
      <c r="X13373" s="51"/>
    </row>
    <row r="13374" spans="2:24" ht="15.75" x14ac:dyDescent="0.25">
      <c r="B13374" s="34"/>
      <c r="X13374" s="51"/>
    </row>
    <row r="13375" spans="2:24" ht="15.75" x14ac:dyDescent="0.25">
      <c r="B13375" s="34"/>
      <c r="X13375" s="51"/>
    </row>
    <row r="13376" spans="2:24" ht="15.75" x14ac:dyDescent="0.25">
      <c r="B13376" s="34"/>
      <c r="X13376" s="51"/>
    </row>
    <row r="13377" spans="2:24" ht="15.75" x14ac:dyDescent="0.25">
      <c r="B13377" s="34"/>
      <c r="X13377" s="51"/>
    </row>
    <row r="13378" spans="2:24" ht="15.75" x14ac:dyDescent="0.25">
      <c r="B13378" s="34"/>
      <c r="X13378" s="51"/>
    </row>
    <row r="13379" spans="2:24" ht="15.75" x14ac:dyDescent="0.25">
      <c r="B13379" s="34"/>
      <c r="X13379" s="51"/>
    </row>
    <row r="13380" spans="2:24" ht="15.75" x14ac:dyDescent="0.25">
      <c r="B13380" s="34"/>
      <c r="X13380" s="51"/>
    </row>
    <row r="13381" spans="2:24" ht="15.75" x14ac:dyDescent="0.25">
      <c r="B13381" s="34"/>
      <c r="X13381" s="51"/>
    </row>
    <row r="13382" spans="2:24" ht="15.75" x14ac:dyDescent="0.25">
      <c r="B13382" s="34"/>
      <c r="X13382" s="51"/>
    </row>
    <row r="13383" spans="2:24" ht="15.75" x14ac:dyDescent="0.25">
      <c r="B13383" s="34"/>
      <c r="X13383" s="51"/>
    </row>
    <row r="13384" spans="2:24" ht="15.75" x14ac:dyDescent="0.25">
      <c r="B13384" s="34"/>
      <c r="X13384" s="51"/>
    </row>
    <row r="13385" spans="2:24" ht="15.75" x14ac:dyDescent="0.25">
      <c r="B13385" s="34"/>
      <c r="X13385" s="51"/>
    </row>
    <row r="13386" spans="2:24" ht="15.75" x14ac:dyDescent="0.25">
      <c r="B13386" s="34"/>
      <c r="X13386" s="51"/>
    </row>
    <row r="13387" spans="2:24" ht="15.75" x14ac:dyDescent="0.25">
      <c r="B13387" s="34"/>
      <c r="X13387" s="51"/>
    </row>
    <row r="13388" spans="2:24" ht="15.75" x14ac:dyDescent="0.25">
      <c r="B13388" s="34"/>
      <c r="X13388" s="51"/>
    </row>
    <row r="13389" spans="2:24" ht="15.75" x14ac:dyDescent="0.25">
      <c r="B13389" s="34"/>
      <c r="X13389" s="51"/>
    </row>
    <row r="13390" spans="2:24" ht="15.75" x14ac:dyDescent="0.25">
      <c r="B13390" s="34"/>
      <c r="X13390" s="51"/>
    </row>
    <row r="13391" spans="2:24" ht="15.75" x14ac:dyDescent="0.25">
      <c r="B13391" s="34"/>
      <c r="X13391" s="51"/>
    </row>
    <row r="13392" spans="2:24" ht="15.75" x14ac:dyDescent="0.25">
      <c r="B13392" s="34"/>
      <c r="X13392" s="51"/>
    </row>
    <row r="13393" spans="2:24" ht="15.75" x14ac:dyDescent="0.25">
      <c r="B13393" s="34"/>
      <c r="X13393" s="51"/>
    </row>
    <row r="13394" spans="2:24" ht="15.75" x14ac:dyDescent="0.25">
      <c r="B13394" s="34"/>
      <c r="X13394" s="51"/>
    </row>
    <row r="13395" spans="2:24" ht="15.75" x14ac:dyDescent="0.25">
      <c r="B13395" s="34"/>
      <c r="X13395" s="51"/>
    </row>
    <row r="13396" spans="2:24" ht="15.75" x14ac:dyDescent="0.25">
      <c r="B13396" s="34"/>
      <c r="X13396" s="51"/>
    </row>
    <row r="13397" spans="2:24" ht="15.75" x14ac:dyDescent="0.25">
      <c r="B13397" s="34"/>
      <c r="X13397" s="51"/>
    </row>
    <row r="13398" spans="2:24" ht="15.75" x14ac:dyDescent="0.25">
      <c r="B13398" s="34"/>
      <c r="X13398" s="51"/>
    </row>
    <row r="13399" spans="2:24" ht="15.75" x14ac:dyDescent="0.25">
      <c r="B13399" s="34"/>
      <c r="X13399" s="51"/>
    </row>
    <row r="13400" spans="2:24" ht="15.75" x14ac:dyDescent="0.25">
      <c r="B13400" s="34"/>
      <c r="X13400" s="51"/>
    </row>
    <row r="13401" spans="2:24" ht="15.75" x14ac:dyDescent="0.25">
      <c r="B13401" s="34"/>
      <c r="X13401" s="51"/>
    </row>
    <row r="13402" spans="2:24" ht="15.75" x14ac:dyDescent="0.25">
      <c r="B13402" s="34"/>
      <c r="X13402" s="51"/>
    </row>
    <row r="13403" spans="2:24" ht="15.75" x14ac:dyDescent="0.25">
      <c r="B13403" s="34"/>
      <c r="X13403" s="51"/>
    </row>
    <row r="13404" spans="2:24" ht="15.75" x14ac:dyDescent="0.25">
      <c r="B13404" s="34"/>
      <c r="X13404" s="51"/>
    </row>
    <row r="13405" spans="2:24" ht="15.75" x14ac:dyDescent="0.25">
      <c r="B13405" s="34"/>
      <c r="X13405" s="51"/>
    </row>
    <row r="13406" spans="2:24" ht="15.75" x14ac:dyDescent="0.25">
      <c r="B13406" s="34"/>
      <c r="X13406" s="51"/>
    </row>
    <row r="13407" spans="2:24" ht="15.75" x14ac:dyDescent="0.25">
      <c r="B13407" s="34"/>
      <c r="X13407" s="51"/>
    </row>
    <row r="13408" spans="2:24" ht="15.75" x14ac:dyDescent="0.25">
      <c r="B13408" s="34"/>
      <c r="X13408" s="51"/>
    </row>
    <row r="13409" spans="2:24" ht="15.75" x14ac:dyDescent="0.25">
      <c r="B13409" s="34"/>
      <c r="X13409" s="51"/>
    </row>
    <row r="13410" spans="2:24" ht="15.75" x14ac:dyDescent="0.25">
      <c r="B13410" s="34"/>
      <c r="X13410" s="51"/>
    </row>
    <row r="13411" spans="2:24" ht="15.75" x14ac:dyDescent="0.25">
      <c r="B13411" s="34"/>
      <c r="X13411" s="51"/>
    </row>
    <row r="13412" spans="2:24" ht="15.75" x14ac:dyDescent="0.25">
      <c r="B13412" s="34"/>
      <c r="X13412" s="51"/>
    </row>
    <row r="13413" spans="2:24" ht="15.75" x14ac:dyDescent="0.25">
      <c r="B13413" s="34"/>
      <c r="X13413" s="51"/>
    </row>
    <row r="13414" spans="2:24" ht="15.75" x14ac:dyDescent="0.25">
      <c r="B13414" s="34"/>
      <c r="X13414" s="51"/>
    </row>
    <row r="13415" spans="2:24" ht="15.75" x14ac:dyDescent="0.25">
      <c r="B13415" s="34"/>
      <c r="X13415" s="51"/>
    </row>
    <row r="13416" spans="2:24" ht="15.75" x14ac:dyDescent="0.25">
      <c r="B13416" s="34"/>
      <c r="X13416" s="51"/>
    </row>
    <row r="13417" spans="2:24" ht="15.75" x14ac:dyDescent="0.25">
      <c r="B13417" s="34"/>
      <c r="X13417" s="51"/>
    </row>
    <row r="13418" spans="2:24" ht="15.75" x14ac:dyDescent="0.25">
      <c r="B13418" s="34"/>
      <c r="X13418" s="51"/>
    </row>
    <row r="13419" spans="2:24" ht="15.75" x14ac:dyDescent="0.25">
      <c r="B13419" s="34"/>
      <c r="X13419" s="51"/>
    </row>
    <row r="13420" spans="2:24" ht="15.75" x14ac:dyDescent="0.25">
      <c r="B13420" s="34"/>
      <c r="X13420" s="51"/>
    </row>
    <row r="13421" spans="2:24" ht="15.75" x14ac:dyDescent="0.25">
      <c r="B13421" s="34"/>
      <c r="X13421" s="51"/>
    </row>
    <row r="13422" spans="2:24" ht="15.75" x14ac:dyDescent="0.25">
      <c r="B13422" s="34"/>
      <c r="X13422" s="51"/>
    </row>
    <row r="13423" spans="2:24" ht="15.75" x14ac:dyDescent="0.25">
      <c r="B13423" s="34"/>
      <c r="X13423" s="51"/>
    </row>
    <row r="13424" spans="2:24" ht="15.75" x14ac:dyDescent="0.25">
      <c r="B13424" s="34"/>
      <c r="X13424" s="51"/>
    </row>
    <row r="13425" spans="2:24" ht="15.75" x14ac:dyDescent="0.25">
      <c r="B13425" s="34"/>
      <c r="X13425" s="51"/>
    </row>
    <row r="13426" spans="2:24" ht="15.75" x14ac:dyDescent="0.25">
      <c r="B13426" s="34"/>
      <c r="X13426" s="51"/>
    </row>
    <row r="13427" spans="2:24" ht="15.75" x14ac:dyDescent="0.25">
      <c r="B13427" s="34"/>
      <c r="X13427" s="51"/>
    </row>
    <row r="13428" spans="2:24" ht="15.75" x14ac:dyDescent="0.25">
      <c r="B13428" s="34"/>
      <c r="X13428" s="51"/>
    </row>
    <row r="13429" spans="2:24" ht="15.75" x14ac:dyDescent="0.25">
      <c r="B13429" s="34"/>
      <c r="X13429" s="51"/>
    </row>
    <row r="13430" spans="2:24" ht="15.75" x14ac:dyDescent="0.25">
      <c r="B13430" s="34"/>
      <c r="X13430" s="51"/>
    </row>
    <row r="13431" spans="2:24" ht="15.75" x14ac:dyDescent="0.25">
      <c r="B13431" s="34"/>
      <c r="X13431" s="51"/>
    </row>
    <row r="13432" spans="2:24" ht="15.75" x14ac:dyDescent="0.25">
      <c r="B13432" s="34"/>
      <c r="X13432" s="51"/>
    </row>
    <row r="13433" spans="2:24" ht="15.75" x14ac:dyDescent="0.25">
      <c r="B13433" s="34"/>
      <c r="X13433" s="51"/>
    </row>
    <row r="13434" spans="2:24" ht="15.75" x14ac:dyDescent="0.25">
      <c r="B13434" s="34"/>
      <c r="X13434" s="51"/>
    </row>
    <row r="13435" spans="2:24" ht="15.75" x14ac:dyDescent="0.25">
      <c r="B13435" s="34"/>
      <c r="X13435" s="51"/>
    </row>
    <row r="13436" spans="2:24" ht="15.75" x14ac:dyDescent="0.25">
      <c r="B13436" s="34"/>
      <c r="X13436" s="51"/>
    </row>
    <row r="13437" spans="2:24" ht="15.75" x14ac:dyDescent="0.25">
      <c r="B13437" s="34"/>
      <c r="X13437" s="51"/>
    </row>
    <row r="13438" spans="2:24" ht="15.75" x14ac:dyDescent="0.25">
      <c r="B13438" s="34"/>
      <c r="X13438" s="51"/>
    </row>
    <row r="13439" spans="2:24" ht="15.75" x14ac:dyDescent="0.25">
      <c r="B13439" s="34"/>
      <c r="X13439" s="51"/>
    </row>
    <row r="13440" spans="2:24" ht="15.75" x14ac:dyDescent="0.25">
      <c r="B13440" s="34"/>
      <c r="X13440" s="51"/>
    </row>
    <row r="13441" spans="2:24" ht="15.75" x14ac:dyDescent="0.25">
      <c r="B13441" s="34"/>
      <c r="X13441" s="51"/>
    </row>
    <row r="13442" spans="2:24" ht="15.75" x14ac:dyDescent="0.25">
      <c r="B13442" s="34"/>
      <c r="X13442" s="51"/>
    </row>
    <row r="13443" spans="2:24" ht="15.75" x14ac:dyDescent="0.25">
      <c r="B13443" s="34"/>
      <c r="X13443" s="51"/>
    </row>
    <row r="13444" spans="2:24" ht="15.75" x14ac:dyDescent="0.25">
      <c r="B13444" s="34"/>
      <c r="X13444" s="51"/>
    </row>
    <row r="13445" spans="2:24" ht="15.75" x14ac:dyDescent="0.25">
      <c r="B13445" s="34"/>
      <c r="X13445" s="51"/>
    </row>
    <row r="13446" spans="2:24" ht="15.75" x14ac:dyDescent="0.25">
      <c r="B13446" s="34"/>
      <c r="X13446" s="51"/>
    </row>
    <row r="13447" spans="2:24" ht="15.75" x14ac:dyDescent="0.25">
      <c r="B13447" s="34"/>
      <c r="X13447" s="51"/>
    </row>
    <row r="13448" spans="2:24" ht="15.75" x14ac:dyDescent="0.25">
      <c r="B13448" s="34"/>
      <c r="X13448" s="51"/>
    </row>
    <row r="13449" spans="2:24" ht="15.75" x14ac:dyDescent="0.25">
      <c r="B13449" s="34"/>
      <c r="X13449" s="51"/>
    </row>
    <row r="13450" spans="2:24" ht="15.75" x14ac:dyDescent="0.25">
      <c r="B13450" s="34"/>
      <c r="X13450" s="51"/>
    </row>
    <row r="13451" spans="2:24" ht="15.75" x14ac:dyDescent="0.25">
      <c r="B13451" s="34"/>
      <c r="X13451" s="51"/>
    </row>
    <row r="13452" spans="2:24" ht="15.75" x14ac:dyDescent="0.25">
      <c r="B13452" s="34"/>
      <c r="X13452" s="51"/>
    </row>
    <row r="13453" spans="2:24" ht="15.75" x14ac:dyDescent="0.25">
      <c r="B13453" s="34"/>
      <c r="X13453" s="51"/>
    </row>
    <row r="13454" spans="2:24" ht="15.75" x14ac:dyDescent="0.25">
      <c r="B13454" s="34"/>
      <c r="X13454" s="51"/>
    </row>
    <row r="13455" spans="2:24" ht="15.75" x14ac:dyDescent="0.25">
      <c r="B13455" s="34"/>
      <c r="X13455" s="51"/>
    </row>
    <row r="13456" spans="2:24" ht="15.75" x14ac:dyDescent="0.25">
      <c r="B13456" s="34"/>
      <c r="X13456" s="51"/>
    </row>
    <row r="13457" spans="2:24" ht="15.75" x14ac:dyDescent="0.25">
      <c r="B13457" s="34"/>
      <c r="X13457" s="51"/>
    </row>
    <row r="13458" spans="2:24" ht="15.75" x14ac:dyDescent="0.25">
      <c r="B13458" s="34"/>
      <c r="X13458" s="51"/>
    </row>
    <row r="13459" spans="2:24" ht="15.75" x14ac:dyDescent="0.25">
      <c r="B13459" s="34"/>
      <c r="X13459" s="51"/>
    </row>
    <row r="13460" spans="2:24" ht="15.75" x14ac:dyDescent="0.25">
      <c r="B13460" s="34"/>
      <c r="X13460" s="51"/>
    </row>
    <row r="13461" spans="2:24" ht="15.75" x14ac:dyDescent="0.25">
      <c r="B13461" s="34"/>
      <c r="X13461" s="51"/>
    </row>
    <row r="13462" spans="2:24" ht="15.75" x14ac:dyDescent="0.25">
      <c r="B13462" s="34"/>
      <c r="X13462" s="51"/>
    </row>
    <row r="13463" spans="2:24" ht="15.75" x14ac:dyDescent="0.25">
      <c r="B13463" s="34"/>
      <c r="X13463" s="51"/>
    </row>
    <row r="13464" spans="2:24" ht="15.75" x14ac:dyDescent="0.25">
      <c r="B13464" s="34"/>
      <c r="X13464" s="51"/>
    </row>
    <row r="13465" spans="2:24" ht="15.75" x14ac:dyDescent="0.25">
      <c r="B13465" s="34"/>
      <c r="X13465" s="51"/>
    </row>
    <row r="13466" spans="2:24" ht="15.75" x14ac:dyDescent="0.25">
      <c r="B13466" s="34"/>
      <c r="X13466" s="51"/>
    </row>
    <row r="13467" spans="2:24" ht="15.75" x14ac:dyDescent="0.25">
      <c r="B13467" s="34"/>
      <c r="X13467" s="51"/>
    </row>
    <row r="13468" spans="2:24" ht="15.75" x14ac:dyDescent="0.25">
      <c r="B13468" s="34"/>
      <c r="X13468" s="51"/>
    </row>
    <row r="13469" spans="2:24" ht="15.75" x14ac:dyDescent="0.25">
      <c r="B13469" s="34"/>
      <c r="X13469" s="51"/>
    </row>
    <row r="13470" spans="2:24" ht="15.75" x14ac:dyDescent="0.25">
      <c r="B13470" s="34"/>
      <c r="X13470" s="51"/>
    </row>
    <row r="13471" spans="2:24" ht="15.75" x14ac:dyDescent="0.25">
      <c r="B13471" s="34"/>
      <c r="X13471" s="51"/>
    </row>
    <row r="13472" spans="2:24" ht="15.75" x14ac:dyDescent="0.25">
      <c r="B13472" s="34"/>
      <c r="X13472" s="51"/>
    </row>
    <row r="13473" spans="2:24" ht="15.75" x14ac:dyDescent="0.25">
      <c r="B13473" s="34"/>
      <c r="X13473" s="51"/>
    </row>
    <row r="13474" spans="2:24" ht="15.75" x14ac:dyDescent="0.25">
      <c r="B13474" s="34"/>
      <c r="X13474" s="51"/>
    </row>
    <row r="13475" spans="2:24" ht="15.75" x14ac:dyDescent="0.25">
      <c r="B13475" s="34"/>
      <c r="X13475" s="51"/>
    </row>
    <row r="13476" spans="2:24" ht="15.75" x14ac:dyDescent="0.25">
      <c r="B13476" s="34"/>
      <c r="X13476" s="51"/>
    </row>
    <row r="13477" spans="2:24" ht="15.75" x14ac:dyDescent="0.25">
      <c r="B13477" s="34"/>
      <c r="X13477" s="51"/>
    </row>
    <row r="13478" spans="2:24" ht="15.75" x14ac:dyDescent="0.25">
      <c r="B13478" s="34"/>
      <c r="X13478" s="51"/>
    </row>
    <row r="13479" spans="2:24" ht="15.75" x14ac:dyDescent="0.25">
      <c r="B13479" s="34"/>
      <c r="X13479" s="51"/>
    </row>
    <row r="13480" spans="2:24" ht="15.75" x14ac:dyDescent="0.25">
      <c r="B13480" s="34"/>
      <c r="X13480" s="51"/>
    </row>
    <row r="13481" spans="2:24" ht="15.75" x14ac:dyDescent="0.25">
      <c r="B13481" s="34"/>
      <c r="X13481" s="51"/>
    </row>
    <row r="13482" spans="2:24" ht="15.75" x14ac:dyDescent="0.25">
      <c r="B13482" s="34"/>
      <c r="X13482" s="51"/>
    </row>
    <row r="13483" spans="2:24" ht="15.75" x14ac:dyDescent="0.25">
      <c r="B13483" s="34"/>
      <c r="X13483" s="51"/>
    </row>
    <row r="13484" spans="2:24" ht="15.75" x14ac:dyDescent="0.25">
      <c r="B13484" s="34"/>
      <c r="X13484" s="51"/>
    </row>
    <row r="13485" spans="2:24" ht="15.75" x14ac:dyDescent="0.25">
      <c r="B13485" s="34"/>
      <c r="X13485" s="51"/>
    </row>
    <row r="13486" spans="2:24" ht="15.75" x14ac:dyDescent="0.25">
      <c r="B13486" s="34"/>
      <c r="X13486" s="51"/>
    </row>
    <row r="13487" spans="2:24" ht="15.75" x14ac:dyDescent="0.25">
      <c r="B13487" s="34"/>
      <c r="X13487" s="51"/>
    </row>
    <row r="13488" spans="2:24" ht="15.75" x14ac:dyDescent="0.25">
      <c r="B13488" s="34"/>
      <c r="X13488" s="51"/>
    </row>
    <row r="13489" spans="2:24" ht="15.75" x14ac:dyDescent="0.25">
      <c r="B13489" s="34"/>
      <c r="X13489" s="51"/>
    </row>
    <row r="13490" spans="2:24" ht="15.75" x14ac:dyDescent="0.25">
      <c r="B13490" s="34"/>
      <c r="X13490" s="51"/>
    </row>
    <row r="13491" spans="2:24" ht="15.75" x14ac:dyDescent="0.25">
      <c r="B13491" s="34"/>
      <c r="X13491" s="51"/>
    </row>
    <row r="13492" spans="2:24" ht="15.75" x14ac:dyDescent="0.25">
      <c r="B13492" s="34"/>
      <c r="X13492" s="51"/>
    </row>
    <row r="13493" spans="2:24" ht="15.75" x14ac:dyDescent="0.25">
      <c r="B13493" s="34"/>
      <c r="X13493" s="51"/>
    </row>
    <row r="13494" spans="2:24" ht="15.75" x14ac:dyDescent="0.25">
      <c r="B13494" s="34"/>
      <c r="X13494" s="51"/>
    </row>
    <row r="13495" spans="2:24" ht="15.75" x14ac:dyDescent="0.25">
      <c r="B13495" s="34"/>
      <c r="X13495" s="51"/>
    </row>
    <row r="13496" spans="2:24" ht="15.75" x14ac:dyDescent="0.25">
      <c r="B13496" s="34"/>
      <c r="X13496" s="51"/>
    </row>
    <row r="13497" spans="2:24" ht="15.75" x14ac:dyDescent="0.25">
      <c r="B13497" s="34"/>
      <c r="X13497" s="51"/>
    </row>
    <row r="13498" spans="2:24" ht="15.75" x14ac:dyDescent="0.25">
      <c r="B13498" s="34"/>
      <c r="X13498" s="51"/>
    </row>
    <row r="13499" spans="2:24" ht="15.75" x14ac:dyDescent="0.25">
      <c r="B13499" s="34"/>
      <c r="X13499" s="51"/>
    </row>
    <row r="13500" spans="2:24" ht="15.75" x14ac:dyDescent="0.25">
      <c r="B13500" s="34"/>
      <c r="X13500" s="51"/>
    </row>
    <row r="13501" spans="2:24" ht="15.75" x14ac:dyDescent="0.25">
      <c r="B13501" s="34"/>
      <c r="X13501" s="51"/>
    </row>
    <row r="13502" spans="2:24" ht="15.75" x14ac:dyDescent="0.25">
      <c r="B13502" s="34"/>
      <c r="X13502" s="51"/>
    </row>
    <row r="13503" spans="2:24" ht="15.75" x14ac:dyDescent="0.25">
      <c r="B13503" s="34"/>
      <c r="X13503" s="51"/>
    </row>
    <row r="13504" spans="2:24" ht="15.75" x14ac:dyDescent="0.25">
      <c r="B13504" s="34"/>
      <c r="X13504" s="51"/>
    </row>
    <row r="13505" spans="2:24" ht="15.75" x14ac:dyDescent="0.25">
      <c r="B13505" s="34"/>
      <c r="X13505" s="51"/>
    </row>
    <row r="13506" spans="2:24" ht="15.75" x14ac:dyDescent="0.25">
      <c r="B13506" s="34"/>
      <c r="X13506" s="51"/>
    </row>
    <row r="13507" spans="2:24" ht="15.75" x14ac:dyDescent="0.25">
      <c r="B13507" s="34"/>
      <c r="X13507" s="51"/>
    </row>
    <row r="13508" spans="2:24" ht="15.75" x14ac:dyDescent="0.25">
      <c r="B13508" s="34"/>
      <c r="X13508" s="51"/>
    </row>
    <row r="13509" spans="2:24" ht="15.75" x14ac:dyDescent="0.25">
      <c r="B13509" s="34"/>
      <c r="X13509" s="51"/>
    </row>
    <row r="13510" spans="2:24" ht="15.75" x14ac:dyDescent="0.25">
      <c r="B13510" s="34"/>
      <c r="X13510" s="51"/>
    </row>
    <row r="13511" spans="2:24" ht="15.75" x14ac:dyDescent="0.25">
      <c r="B13511" s="34"/>
      <c r="X13511" s="51"/>
    </row>
    <row r="13512" spans="2:24" ht="15.75" x14ac:dyDescent="0.25">
      <c r="B13512" s="34"/>
      <c r="X13512" s="51"/>
    </row>
    <row r="13513" spans="2:24" ht="15.75" x14ac:dyDescent="0.25">
      <c r="B13513" s="34"/>
      <c r="X13513" s="51"/>
    </row>
    <row r="13514" spans="2:24" ht="15.75" x14ac:dyDescent="0.25">
      <c r="B13514" s="34"/>
      <c r="X13514" s="51"/>
    </row>
    <row r="13515" spans="2:24" ht="15.75" x14ac:dyDescent="0.25">
      <c r="B13515" s="34"/>
      <c r="X13515" s="51"/>
    </row>
    <row r="13516" spans="2:24" ht="15.75" x14ac:dyDescent="0.25">
      <c r="B13516" s="34"/>
      <c r="X13516" s="51"/>
    </row>
    <row r="13517" spans="2:24" ht="15.75" x14ac:dyDescent="0.25">
      <c r="B13517" s="34"/>
      <c r="X13517" s="51"/>
    </row>
    <row r="13518" spans="2:24" ht="15.75" x14ac:dyDescent="0.25">
      <c r="B13518" s="34"/>
      <c r="X13518" s="51"/>
    </row>
    <row r="13519" spans="2:24" ht="15.75" x14ac:dyDescent="0.25">
      <c r="B13519" s="34"/>
      <c r="X13519" s="51"/>
    </row>
    <row r="13520" spans="2:24" ht="15.75" x14ac:dyDescent="0.25">
      <c r="B13520" s="34"/>
      <c r="X13520" s="51"/>
    </row>
    <row r="13521" spans="2:24" ht="15.75" x14ac:dyDescent="0.25">
      <c r="B13521" s="34"/>
      <c r="X13521" s="51"/>
    </row>
    <row r="13522" spans="2:24" ht="15.75" x14ac:dyDescent="0.25">
      <c r="B13522" s="34"/>
      <c r="X13522" s="51"/>
    </row>
    <row r="13523" spans="2:24" ht="15.75" x14ac:dyDescent="0.25">
      <c r="B13523" s="34"/>
      <c r="X13523" s="51"/>
    </row>
    <row r="13524" spans="2:24" ht="15.75" x14ac:dyDescent="0.25">
      <c r="B13524" s="34"/>
      <c r="X13524" s="51"/>
    </row>
    <row r="13525" spans="2:24" ht="15.75" x14ac:dyDescent="0.25">
      <c r="B13525" s="34"/>
      <c r="X13525" s="51"/>
    </row>
    <row r="13526" spans="2:24" ht="15.75" x14ac:dyDescent="0.25">
      <c r="B13526" s="34"/>
      <c r="X13526" s="51"/>
    </row>
    <row r="13527" spans="2:24" ht="15.75" x14ac:dyDescent="0.25">
      <c r="B13527" s="34"/>
      <c r="X13527" s="51"/>
    </row>
    <row r="13528" spans="2:24" ht="15.75" x14ac:dyDescent="0.25">
      <c r="B13528" s="34"/>
      <c r="X13528" s="51"/>
    </row>
    <row r="13529" spans="2:24" ht="15.75" x14ac:dyDescent="0.25">
      <c r="B13529" s="34"/>
      <c r="X13529" s="51"/>
    </row>
    <row r="13530" spans="2:24" ht="15.75" x14ac:dyDescent="0.25">
      <c r="B13530" s="34"/>
      <c r="X13530" s="51"/>
    </row>
    <row r="13531" spans="2:24" ht="15.75" x14ac:dyDescent="0.25">
      <c r="B13531" s="34"/>
      <c r="X13531" s="51"/>
    </row>
    <row r="13532" spans="2:24" ht="15.75" x14ac:dyDescent="0.25">
      <c r="B13532" s="34"/>
      <c r="X13532" s="51"/>
    </row>
    <row r="13533" spans="2:24" ht="15.75" x14ac:dyDescent="0.25">
      <c r="B13533" s="34"/>
      <c r="X13533" s="51"/>
    </row>
    <row r="13534" spans="2:24" ht="15.75" x14ac:dyDescent="0.25">
      <c r="B13534" s="34"/>
      <c r="X13534" s="51"/>
    </row>
    <row r="13535" spans="2:24" ht="15.75" x14ac:dyDescent="0.25">
      <c r="B13535" s="34"/>
      <c r="X13535" s="51"/>
    </row>
    <row r="13536" spans="2:24" ht="15.75" x14ac:dyDescent="0.25">
      <c r="B13536" s="34"/>
      <c r="X13536" s="51"/>
    </row>
    <row r="13537" spans="2:24" ht="15.75" x14ac:dyDescent="0.25">
      <c r="B13537" s="34"/>
      <c r="X13537" s="51"/>
    </row>
    <row r="13538" spans="2:24" ht="15.75" x14ac:dyDescent="0.25">
      <c r="B13538" s="34"/>
      <c r="X13538" s="51"/>
    </row>
    <row r="13539" spans="2:24" ht="15.75" x14ac:dyDescent="0.25">
      <c r="B13539" s="34"/>
      <c r="X13539" s="51"/>
    </row>
    <row r="13540" spans="2:24" ht="15.75" x14ac:dyDescent="0.25">
      <c r="B13540" s="34"/>
      <c r="X13540" s="51"/>
    </row>
    <row r="13541" spans="2:24" ht="15.75" x14ac:dyDescent="0.25">
      <c r="B13541" s="34"/>
      <c r="X13541" s="51"/>
    </row>
    <row r="13542" spans="2:24" ht="15.75" x14ac:dyDescent="0.25">
      <c r="B13542" s="34"/>
      <c r="X13542" s="51"/>
    </row>
    <row r="13543" spans="2:24" ht="15.75" x14ac:dyDescent="0.25">
      <c r="B13543" s="34"/>
      <c r="X13543" s="51"/>
    </row>
    <row r="13544" spans="2:24" ht="15.75" x14ac:dyDescent="0.25">
      <c r="B13544" s="34"/>
      <c r="X13544" s="51"/>
    </row>
    <row r="13545" spans="2:24" ht="15.75" x14ac:dyDescent="0.25">
      <c r="B13545" s="34"/>
      <c r="X13545" s="51"/>
    </row>
    <row r="13546" spans="2:24" ht="15.75" x14ac:dyDescent="0.25">
      <c r="B13546" s="34"/>
      <c r="X13546" s="51"/>
    </row>
    <row r="13547" spans="2:24" ht="15.75" x14ac:dyDescent="0.25">
      <c r="B13547" s="34"/>
      <c r="X13547" s="51"/>
    </row>
    <row r="13548" spans="2:24" ht="15.75" x14ac:dyDescent="0.25">
      <c r="B13548" s="34"/>
      <c r="X13548" s="51"/>
    </row>
    <row r="13549" spans="2:24" ht="15.75" x14ac:dyDescent="0.25">
      <c r="B13549" s="34"/>
      <c r="X13549" s="51"/>
    </row>
    <row r="13550" spans="2:24" ht="15.75" x14ac:dyDescent="0.25">
      <c r="B13550" s="34"/>
      <c r="X13550" s="51"/>
    </row>
    <row r="13551" spans="2:24" ht="15.75" x14ac:dyDescent="0.25">
      <c r="B13551" s="34"/>
      <c r="X13551" s="51"/>
    </row>
    <row r="13552" spans="2:24" ht="15.75" x14ac:dyDescent="0.25">
      <c r="B13552" s="34"/>
      <c r="X13552" s="51"/>
    </row>
    <row r="13553" spans="2:24" ht="15.75" x14ac:dyDescent="0.25">
      <c r="B13553" s="34"/>
      <c r="X13553" s="51"/>
    </row>
    <row r="13554" spans="2:24" ht="15.75" x14ac:dyDescent="0.25">
      <c r="B13554" s="34"/>
      <c r="X13554" s="51"/>
    </row>
    <row r="13555" spans="2:24" ht="15.75" x14ac:dyDescent="0.25">
      <c r="B13555" s="34"/>
      <c r="X13555" s="51"/>
    </row>
    <row r="13556" spans="2:24" ht="15.75" x14ac:dyDescent="0.25">
      <c r="B13556" s="34"/>
      <c r="X13556" s="51"/>
    </row>
    <row r="13557" spans="2:24" ht="15.75" x14ac:dyDescent="0.25">
      <c r="B13557" s="34"/>
      <c r="X13557" s="51"/>
    </row>
    <row r="13558" spans="2:24" ht="15.75" x14ac:dyDescent="0.25">
      <c r="B13558" s="34"/>
      <c r="X13558" s="51"/>
    </row>
    <row r="13559" spans="2:24" ht="15.75" x14ac:dyDescent="0.25">
      <c r="B13559" s="34"/>
      <c r="X13559" s="51"/>
    </row>
    <row r="13560" spans="2:24" ht="15.75" x14ac:dyDescent="0.25">
      <c r="B13560" s="34"/>
      <c r="X13560" s="51"/>
    </row>
    <row r="13561" spans="2:24" ht="15.75" x14ac:dyDescent="0.25">
      <c r="B13561" s="34"/>
      <c r="X13561" s="51"/>
    </row>
    <row r="13562" spans="2:24" ht="15.75" x14ac:dyDescent="0.25">
      <c r="B13562" s="34"/>
      <c r="X13562" s="51"/>
    </row>
    <row r="13563" spans="2:24" ht="15.75" x14ac:dyDescent="0.25">
      <c r="B13563" s="34"/>
      <c r="X13563" s="51"/>
    </row>
    <row r="13564" spans="2:24" ht="15.75" x14ac:dyDescent="0.25">
      <c r="B13564" s="34"/>
      <c r="X13564" s="51"/>
    </row>
    <row r="13565" spans="2:24" ht="15.75" x14ac:dyDescent="0.25">
      <c r="B13565" s="34"/>
      <c r="X13565" s="51"/>
    </row>
    <row r="13566" spans="2:24" ht="15.75" x14ac:dyDescent="0.25">
      <c r="B13566" s="34"/>
      <c r="X13566" s="51"/>
    </row>
    <row r="13567" spans="2:24" ht="15.75" x14ac:dyDescent="0.25">
      <c r="B13567" s="34"/>
      <c r="X13567" s="51"/>
    </row>
    <row r="13568" spans="2:24" ht="15.75" x14ac:dyDescent="0.25">
      <c r="B13568" s="34"/>
      <c r="X13568" s="51"/>
    </row>
    <row r="13569" spans="2:24" ht="15.75" x14ac:dyDescent="0.25">
      <c r="B13569" s="34"/>
      <c r="X13569" s="51"/>
    </row>
    <row r="13570" spans="2:24" ht="15.75" x14ac:dyDescent="0.25">
      <c r="B13570" s="34"/>
      <c r="X13570" s="51"/>
    </row>
    <row r="13571" spans="2:24" ht="15.75" x14ac:dyDescent="0.25">
      <c r="B13571" s="34"/>
      <c r="X13571" s="51"/>
    </row>
    <row r="13572" spans="2:24" ht="15.75" x14ac:dyDescent="0.25">
      <c r="B13572" s="34"/>
      <c r="X13572" s="51"/>
    </row>
    <row r="13573" spans="2:24" ht="15.75" x14ac:dyDescent="0.25">
      <c r="B13573" s="34"/>
      <c r="X13573" s="51"/>
    </row>
    <row r="13574" spans="2:24" ht="15.75" x14ac:dyDescent="0.25">
      <c r="B13574" s="34"/>
      <c r="X13574" s="51"/>
    </row>
    <row r="13575" spans="2:24" ht="15.75" x14ac:dyDescent="0.25">
      <c r="B13575" s="34"/>
      <c r="X13575" s="51"/>
    </row>
    <row r="13576" spans="2:24" ht="15.75" x14ac:dyDescent="0.25">
      <c r="B13576" s="34"/>
      <c r="X13576" s="51"/>
    </row>
    <row r="13577" spans="2:24" ht="15.75" x14ac:dyDescent="0.25">
      <c r="B13577" s="34"/>
      <c r="X13577" s="51"/>
    </row>
    <row r="13578" spans="2:24" ht="15.75" x14ac:dyDescent="0.25">
      <c r="B13578" s="34"/>
      <c r="X13578" s="51"/>
    </row>
    <row r="13579" spans="2:24" ht="15.75" x14ac:dyDescent="0.25">
      <c r="B13579" s="34"/>
      <c r="X13579" s="51"/>
    </row>
    <row r="13580" spans="2:24" ht="15.75" x14ac:dyDescent="0.25">
      <c r="B13580" s="34"/>
      <c r="X13580" s="51"/>
    </row>
    <row r="13581" spans="2:24" ht="15.75" x14ac:dyDescent="0.25">
      <c r="B13581" s="34"/>
      <c r="X13581" s="51"/>
    </row>
    <row r="13582" spans="2:24" ht="15.75" x14ac:dyDescent="0.25">
      <c r="B13582" s="34"/>
      <c r="X13582" s="51"/>
    </row>
    <row r="13583" spans="2:24" ht="15.75" x14ac:dyDescent="0.25">
      <c r="B13583" s="34"/>
      <c r="X13583" s="51"/>
    </row>
    <row r="13584" spans="2:24" ht="15.75" x14ac:dyDescent="0.25">
      <c r="B13584" s="34"/>
      <c r="X13584" s="51"/>
    </row>
    <row r="13585" spans="2:24" ht="15.75" x14ac:dyDescent="0.25">
      <c r="B13585" s="34"/>
      <c r="X13585" s="51"/>
    </row>
    <row r="13586" spans="2:24" ht="15.75" x14ac:dyDescent="0.25">
      <c r="B13586" s="34"/>
      <c r="X13586" s="51"/>
    </row>
    <row r="13587" spans="2:24" ht="15.75" x14ac:dyDescent="0.25">
      <c r="B13587" s="34"/>
      <c r="X13587" s="51"/>
    </row>
    <row r="13588" spans="2:24" ht="15.75" x14ac:dyDescent="0.25">
      <c r="B13588" s="34"/>
      <c r="X13588" s="51"/>
    </row>
    <row r="13589" spans="2:24" ht="15.75" x14ac:dyDescent="0.25">
      <c r="B13589" s="34"/>
      <c r="X13589" s="51"/>
    </row>
    <row r="13590" spans="2:24" ht="15.75" x14ac:dyDescent="0.25">
      <c r="B13590" s="34"/>
      <c r="X13590" s="51"/>
    </row>
    <row r="13591" spans="2:24" ht="15.75" x14ac:dyDescent="0.25">
      <c r="B13591" s="34"/>
      <c r="X13591" s="51"/>
    </row>
    <row r="13592" spans="2:24" ht="15.75" x14ac:dyDescent="0.25">
      <c r="B13592" s="34"/>
      <c r="X13592" s="51"/>
    </row>
    <row r="13593" spans="2:24" ht="15.75" x14ac:dyDescent="0.25">
      <c r="B13593" s="34"/>
      <c r="X13593" s="51"/>
    </row>
    <row r="13594" spans="2:24" ht="15.75" x14ac:dyDescent="0.25">
      <c r="B13594" s="34"/>
      <c r="X13594" s="51"/>
    </row>
    <row r="13595" spans="2:24" ht="15.75" x14ac:dyDescent="0.25">
      <c r="B13595" s="34"/>
      <c r="X13595" s="51"/>
    </row>
    <row r="13596" spans="2:24" ht="15.75" x14ac:dyDescent="0.25">
      <c r="B13596" s="34"/>
      <c r="X13596" s="51"/>
    </row>
    <row r="13597" spans="2:24" ht="15.75" x14ac:dyDescent="0.25">
      <c r="B13597" s="34"/>
      <c r="X13597" s="51"/>
    </row>
    <row r="13598" spans="2:24" ht="15.75" x14ac:dyDescent="0.25">
      <c r="B13598" s="34"/>
      <c r="X13598" s="51"/>
    </row>
    <row r="13599" spans="2:24" ht="15.75" x14ac:dyDescent="0.25">
      <c r="B13599" s="34"/>
      <c r="X13599" s="51"/>
    </row>
    <row r="13600" spans="2:24" ht="15.75" x14ac:dyDescent="0.25">
      <c r="B13600" s="34"/>
      <c r="X13600" s="51"/>
    </row>
    <row r="13601" spans="2:24" ht="15.75" x14ac:dyDescent="0.25">
      <c r="B13601" s="34"/>
      <c r="X13601" s="51"/>
    </row>
    <row r="13602" spans="2:24" ht="15.75" x14ac:dyDescent="0.25">
      <c r="B13602" s="34"/>
      <c r="X13602" s="51"/>
    </row>
    <row r="13603" spans="2:24" ht="15.75" x14ac:dyDescent="0.25">
      <c r="B13603" s="34"/>
      <c r="X13603" s="51"/>
    </row>
    <row r="13604" spans="2:24" ht="15.75" x14ac:dyDescent="0.25">
      <c r="B13604" s="34"/>
      <c r="X13604" s="51"/>
    </row>
    <row r="13605" spans="2:24" ht="15.75" x14ac:dyDescent="0.25">
      <c r="B13605" s="34"/>
      <c r="X13605" s="51"/>
    </row>
    <row r="13606" spans="2:24" ht="15.75" x14ac:dyDescent="0.25">
      <c r="B13606" s="34"/>
      <c r="X13606" s="51"/>
    </row>
    <row r="13607" spans="2:24" ht="15.75" x14ac:dyDescent="0.25">
      <c r="B13607" s="34"/>
      <c r="X13607" s="51"/>
    </row>
    <row r="13608" spans="2:24" ht="15.75" x14ac:dyDescent="0.25">
      <c r="B13608" s="34"/>
      <c r="X13608" s="51"/>
    </row>
    <row r="13609" spans="2:24" ht="15.75" x14ac:dyDescent="0.25">
      <c r="B13609" s="34"/>
      <c r="X13609" s="51"/>
    </row>
    <row r="13610" spans="2:24" ht="15.75" x14ac:dyDescent="0.25">
      <c r="B13610" s="34"/>
      <c r="X13610" s="51"/>
    </row>
    <row r="13611" spans="2:24" ht="15.75" x14ac:dyDescent="0.25">
      <c r="B13611" s="34"/>
      <c r="X13611" s="51"/>
    </row>
    <row r="13612" spans="2:24" ht="15.75" x14ac:dyDescent="0.25">
      <c r="B13612" s="34"/>
      <c r="X13612" s="51"/>
    </row>
    <row r="13613" spans="2:24" ht="15.75" x14ac:dyDescent="0.25">
      <c r="B13613" s="34"/>
      <c r="X13613" s="51"/>
    </row>
    <row r="13614" spans="2:24" ht="15.75" x14ac:dyDescent="0.25">
      <c r="B13614" s="34"/>
      <c r="X13614" s="51"/>
    </row>
    <row r="13615" spans="2:24" ht="15.75" x14ac:dyDescent="0.25">
      <c r="B13615" s="34"/>
      <c r="X13615" s="51"/>
    </row>
    <row r="13616" spans="2:24" ht="15.75" x14ac:dyDescent="0.25">
      <c r="B13616" s="34"/>
      <c r="X13616" s="51"/>
    </row>
    <row r="13617" spans="2:24" ht="15.75" x14ac:dyDescent="0.25">
      <c r="B13617" s="34"/>
      <c r="X13617" s="51"/>
    </row>
    <row r="13618" spans="2:24" ht="15.75" x14ac:dyDescent="0.25">
      <c r="B13618" s="34"/>
      <c r="X13618" s="51"/>
    </row>
    <row r="13619" spans="2:24" ht="15.75" x14ac:dyDescent="0.25">
      <c r="B13619" s="34"/>
      <c r="X13619" s="51"/>
    </row>
    <row r="13620" spans="2:24" ht="15.75" x14ac:dyDescent="0.25">
      <c r="B13620" s="34"/>
      <c r="X13620" s="51"/>
    </row>
    <row r="13621" spans="2:24" ht="15.75" x14ac:dyDescent="0.25">
      <c r="B13621" s="34"/>
      <c r="X13621" s="51"/>
    </row>
    <row r="13622" spans="2:24" ht="15.75" x14ac:dyDescent="0.25">
      <c r="B13622" s="34"/>
      <c r="X13622" s="51"/>
    </row>
    <row r="13623" spans="2:24" ht="15.75" x14ac:dyDescent="0.25">
      <c r="B13623" s="34"/>
      <c r="X13623" s="51"/>
    </row>
    <row r="13624" spans="2:24" ht="15.75" x14ac:dyDescent="0.25">
      <c r="B13624" s="34"/>
      <c r="X13624" s="51"/>
    </row>
    <row r="13625" spans="2:24" ht="15.75" x14ac:dyDescent="0.25">
      <c r="B13625" s="34"/>
      <c r="X13625" s="51"/>
    </row>
    <row r="13626" spans="2:24" ht="15.75" x14ac:dyDescent="0.25">
      <c r="B13626" s="34"/>
      <c r="X13626" s="51"/>
    </row>
    <row r="13627" spans="2:24" ht="15.75" x14ac:dyDescent="0.25">
      <c r="B13627" s="34"/>
      <c r="X13627" s="51"/>
    </row>
    <row r="13628" spans="2:24" ht="15.75" x14ac:dyDescent="0.25">
      <c r="B13628" s="34"/>
      <c r="X13628" s="51"/>
    </row>
    <row r="13629" spans="2:24" ht="15.75" x14ac:dyDescent="0.25">
      <c r="B13629" s="34"/>
      <c r="X13629" s="51"/>
    </row>
    <row r="13630" spans="2:24" ht="15.75" x14ac:dyDescent="0.25">
      <c r="B13630" s="34"/>
      <c r="X13630" s="51"/>
    </row>
    <row r="13631" spans="2:24" ht="15.75" x14ac:dyDescent="0.25">
      <c r="B13631" s="34"/>
      <c r="X13631" s="51"/>
    </row>
    <row r="13632" spans="2:24" ht="15.75" x14ac:dyDescent="0.25">
      <c r="B13632" s="34"/>
      <c r="X13632" s="51"/>
    </row>
    <row r="13633" spans="2:24" ht="15.75" x14ac:dyDescent="0.25">
      <c r="B13633" s="34"/>
      <c r="X13633" s="51"/>
    </row>
    <row r="13634" spans="2:24" ht="15.75" x14ac:dyDescent="0.25">
      <c r="B13634" s="34"/>
      <c r="X13634" s="51"/>
    </row>
    <row r="13635" spans="2:24" ht="15.75" x14ac:dyDescent="0.25">
      <c r="B13635" s="34"/>
      <c r="X13635" s="51"/>
    </row>
    <row r="13636" spans="2:24" ht="15.75" x14ac:dyDescent="0.25">
      <c r="B13636" s="34"/>
      <c r="X13636" s="51"/>
    </row>
    <row r="13637" spans="2:24" ht="15.75" x14ac:dyDescent="0.25">
      <c r="B13637" s="34"/>
      <c r="X13637" s="51"/>
    </row>
    <row r="13638" spans="2:24" ht="15.75" x14ac:dyDescent="0.25">
      <c r="B13638" s="34"/>
      <c r="X13638" s="51"/>
    </row>
    <row r="13639" spans="2:24" ht="15.75" x14ac:dyDescent="0.25">
      <c r="B13639" s="34"/>
      <c r="X13639" s="51"/>
    </row>
    <row r="13640" spans="2:24" ht="15.75" x14ac:dyDescent="0.25">
      <c r="B13640" s="34"/>
      <c r="X13640" s="51"/>
    </row>
    <row r="13641" spans="2:24" ht="15.75" x14ac:dyDescent="0.25">
      <c r="B13641" s="34"/>
      <c r="X13641" s="51"/>
    </row>
    <row r="13642" spans="2:24" ht="15.75" x14ac:dyDescent="0.25">
      <c r="B13642" s="34"/>
      <c r="X13642" s="51"/>
    </row>
    <row r="13643" spans="2:24" ht="15.75" x14ac:dyDescent="0.25">
      <c r="B13643" s="34"/>
      <c r="X13643" s="51"/>
    </row>
    <row r="13644" spans="2:24" ht="15.75" x14ac:dyDescent="0.25">
      <c r="B13644" s="34"/>
      <c r="X13644" s="51"/>
    </row>
    <row r="13645" spans="2:24" ht="15.75" x14ac:dyDescent="0.25">
      <c r="B13645" s="34"/>
      <c r="X13645" s="51"/>
    </row>
    <row r="13646" spans="2:24" ht="15.75" x14ac:dyDescent="0.25">
      <c r="B13646" s="34"/>
      <c r="X13646" s="51"/>
    </row>
    <row r="13647" spans="2:24" ht="15.75" x14ac:dyDescent="0.25">
      <c r="B13647" s="34"/>
      <c r="X13647" s="51"/>
    </row>
    <row r="13648" spans="2:24" ht="15.75" x14ac:dyDescent="0.25">
      <c r="B13648" s="34"/>
      <c r="X13648" s="51"/>
    </row>
    <row r="13649" spans="2:24" ht="15.75" x14ac:dyDescent="0.25">
      <c r="B13649" s="34"/>
      <c r="X13649" s="51"/>
    </row>
    <row r="13650" spans="2:24" ht="15.75" x14ac:dyDescent="0.25">
      <c r="B13650" s="34"/>
      <c r="X13650" s="51"/>
    </row>
    <row r="13651" spans="2:24" ht="15.75" x14ac:dyDescent="0.25">
      <c r="B13651" s="34"/>
      <c r="X13651" s="51"/>
    </row>
    <row r="13652" spans="2:24" ht="15.75" x14ac:dyDescent="0.25">
      <c r="B13652" s="34"/>
      <c r="X13652" s="51"/>
    </row>
    <row r="13653" spans="2:24" ht="15.75" x14ac:dyDescent="0.25">
      <c r="B13653" s="34"/>
      <c r="X13653" s="51"/>
    </row>
    <row r="13654" spans="2:24" ht="15.75" x14ac:dyDescent="0.25">
      <c r="B13654" s="34"/>
      <c r="X13654" s="51"/>
    </row>
    <row r="13655" spans="2:24" ht="15.75" x14ac:dyDescent="0.25">
      <c r="B13655" s="34"/>
      <c r="X13655" s="51"/>
    </row>
    <row r="13656" spans="2:24" ht="15.75" x14ac:dyDescent="0.25">
      <c r="B13656" s="34"/>
      <c r="X13656" s="51"/>
    </row>
    <row r="13657" spans="2:24" ht="15.75" x14ac:dyDescent="0.25">
      <c r="B13657" s="34"/>
      <c r="X13657" s="51"/>
    </row>
    <row r="13658" spans="2:24" ht="15.75" x14ac:dyDescent="0.25">
      <c r="B13658" s="34"/>
      <c r="X13658" s="51"/>
    </row>
    <row r="13659" spans="2:24" ht="15.75" x14ac:dyDescent="0.25">
      <c r="B13659" s="34"/>
      <c r="X13659" s="51"/>
    </row>
    <row r="13660" spans="2:24" ht="15.75" x14ac:dyDescent="0.25">
      <c r="B13660" s="34"/>
      <c r="X13660" s="51"/>
    </row>
    <row r="13661" spans="2:24" ht="15.75" x14ac:dyDescent="0.25">
      <c r="B13661" s="34"/>
      <c r="X13661" s="51"/>
    </row>
    <row r="13662" spans="2:24" ht="15.75" x14ac:dyDescent="0.25">
      <c r="B13662" s="34"/>
      <c r="X13662" s="51"/>
    </row>
    <row r="13663" spans="2:24" ht="15.75" x14ac:dyDescent="0.25">
      <c r="B13663" s="34"/>
      <c r="X13663" s="51"/>
    </row>
    <row r="13664" spans="2:24" ht="15.75" x14ac:dyDescent="0.25">
      <c r="B13664" s="34"/>
      <c r="X13664" s="51"/>
    </row>
    <row r="13665" spans="2:24" ht="15.75" x14ac:dyDescent="0.25">
      <c r="B13665" s="34"/>
      <c r="X13665" s="51"/>
    </row>
    <row r="13666" spans="2:24" ht="15.75" x14ac:dyDescent="0.25">
      <c r="B13666" s="34"/>
      <c r="X13666" s="51"/>
    </row>
    <row r="13667" spans="2:24" ht="15.75" x14ac:dyDescent="0.25">
      <c r="B13667" s="34"/>
      <c r="X13667" s="51"/>
    </row>
    <row r="13668" spans="2:24" ht="15.75" x14ac:dyDescent="0.25">
      <c r="B13668" s="34"/>
      <c r="X13668" s="51"/>
    </row>
    <row r="13669" spans="2:24" ht="15.75" x14ac:dyDescent="0.25">
      <c r="B13669" s="34"/>
      <c r="X13669" s="51"/>
    </row>
    <row r="13670" spans="2:24" ht="15.75" x14ac:dyDescent="0.25">
      <c r="B13670" s="34"/>
      <c r="X13670" s="51"/>
    </row>
    <row r="13671" spans="2:24" ht="15.75" x14ac:dyDescent="0.25">
      <c r="B13671" s="34"/>
      <c r="X13671" s="51"/>
    </row>
    <row r="13672" spans="2:24" ht="15.75" x14ac:dyDescent="0.25">
      <c r="B13672" s="34"/>
      <c r="X13672" s="51"/>
    </row>
    <row r="13673" spans="2:24" ht="15.75" x14ac:dyDescent="0.25">
      <c r="B13673" s="34"/>
      <c r="X13673" s="51"/>
    </row>
    <row r="13674" spans="2:24" ht="15.75" x14ac:dyDescent="0.25">
      <c r="B13674" s="34"/>
      <c r="X13674" s="51"/>
    </row>
    <row r="13675" spans="2:24" ht="15.75" x14ac:dyDescent="0.25">
      <c r="B13675" s="34"/>
      <c r="X13675" s="51"/>
    </row>
    <row r="13676" spans="2:24" ht="15.75" x14ac:dyDescent="0.25">
      <c r="B13676" s="34"/>
      <c r="X13676" s="51"/>
    </row>
    <row r="13677" spans="2:24" ht="15.75" x14ac:dyDescent="0.25">
      <c r="B13677" s="34"/>
      <c r="X13677" s="51"/>
    </row>
    <row r="13678" spans="2:24" ht="15.75" x14ac:dyDescent="0.25">
      <c r="B13678" s="34"/>
      <c r="X13678" s="51"/>
    </row>
    <row r="13679" spans="2:24" ht="15.75" x14ac:dyDescent="0.25">
      <c r="B13679" s="34"/>
      <c r="X13679" s="51"/>
    </row>
    <row r="13680" spans="2:24" ht="15.75" x14ac:dyDescent="0.25">
      <c r="B13680" s="34"/>
      <c r="X13680" s="51"/>
    </row>
    <row r="13681" spans="2:24" ht="15.75" x14ac:dyDescent="0.25">
      <c r="B13681" s="34"/>
      <c r="X13681" s="51"/>
    </row>
    <row r="13682" spans="2:24" ht="15.75" x14ac:dyDescent="0.25">
      <c r="B13682" s="34"/>
      <c r="X13682" s="51"/>
    </row>
    <row r="13683" spans="2:24" ht="15.75" x14ac:dyDescent="0.25">
      <c r="B13683" s="34"/>
      <c r="X13683" s="51"/>
    </row>
    <row r="13684" spans="2:24" ht="15.75" x14ac:dyDescent="0.25">
      <c r="B13684" s="34"/>
      <c r="X13684" s="51"/>
    </row>
    <row r="13685" spans="2:24" ht="15.75" x14ac:dyDescent="0.25">
      <c r="B13685" s="34"/>
      <c r="X13685" s="51"/>
    </row>
    <row r="13686" spans="2:24" ht="15.75" x14ac:dyDescent="0.25">
      <c r="B13686" s="34"/>
      <c r="X13686" s="51"/>
    </row>
    <row r="13687" spans="2:24" ht="15.75" x14ac:dyDescent="0.25">
      <c r="B13687" s="34"/>
      <c r="X13687" s="51"/>
    </row>
    <row r="13688" spans="2:24" ht="15.75" x14ac:dyDescent="0.25">
      <c r="B13688" s="34"/>
      <c r="X13688" s="51"/>
    </row>
    <row r="13689" spans="2:24" ht="15.75" x14ac:dyDescent="0.25">
      <c r="B13689" s="34"/>
      <c r="X13689" s="51"/>
    </row>
    <row r="13690" spans="2:24" ht="15.75" x14ac:dyDescent="0.25">
      <c r="B13690" s="34"/>
      <c r="X13690" s="51"/>
    </row>
    <row r="13691" spans="2:24" ht="15.75" x14ac:dyDescent="0.25">
      <c r="B13691" s="34"/>
      <c r="X13691" s="51"/>
    </row>
    <row r="13692" spans="2:24" ht="15.75" x14ac:dyDescent="0.25">
      <c r="B13692" s="34"/>
      <c r="X13692" s="51"/>
    </row>
    <row r="13693" spans="2:24" ht="15.75" x14ac:dyDescent="0.25">
      <c r="B13693" s="34"/>
      <c r="X13693" s="51"/>
    </row>
    <row r="13694" spans="2:24" ht="15.75" x14ac:dyDescent="0.25">
      <c r="B13694" s="34"/>
      <c r="X13694" s="51"/>
    </row>
    <row r="13695" spans="2:24" ht="15.75" x14ac:dyDescent="0.25">
      <c r="B13695" s="34"/>
      <c r="X13695" s="51"/>
    </row>
    <row r="13696" spans="2:24" ht="15.75" x14ac:dyDescent="0.25">
      <c r="B13696" s="34"/>
      <c r="X13696" s="51"/>
    </row>
    <row r="13697" spans="2:24" ht="15.75" x14ac:dyDescent="0.25">
      <c r="B13697" s="34"/>
      <c r="X13697" s="51"/>
    </row>
    <row r="13698" spans="2:24" ht="15.75" x14ac:dyDescent="0.25">
      <c r="B13698" s="34"/>
      <c r="X13698" s="51"/>
    </row>
    <row r="13699" spans="2:24" ht="15.75" x14ac:dyDescent="0.25">
      <c r="B13699" s="34"/>
      <c r="X13699" s="51"/>
    </row>
    <row r="13700" spans="2:24" ht="15.75" x14ac:dyDescent="0.25">
      <c r="B13700" s="34"/>
      <c r="X13700" s="51"/>
    </row>
    <row r="13701" spans="2:24" ht="15.75" x14ac:dyDescent="0.25">
      <c r="B13701" s="34"/>
      <c r="X13701" s="51"/>
    </row>
    <row r="13702" spans="2:24" ht="15.75" x14ac:dyDescent="0.25">
      <c r="B13702" s="34"/>
      <c r="X13702" s="51"/>
    </row>
    <row r="13703" spans="2:24" ht="15.75" x14ac:dyDescent="0.25">
      <c r="B13703" s="34"/>
      <c r="X13703" s="51"/>
    </row>
    <row r="13704" spans="2:24" ht="15.75" x14ac:dyDescent="0.25">
      <c r="B13704" s="34"/>
      <c r="X13704" s="51"/>
    </row>
    <row r="13705" spans="2:24" ht="15.75" x14ac:dyDescent="0.25">
      <c r="B13705" s="34"/>
      <c r="X13705" s="51"/>
    </row>
    <row r="13706" spans="2:24" ht="15.75" x14ac:dyDescent="0.25">
      <c r="B13706" s="34"/>
      <c r="X13706" s="51"/>
    </row>
    <row r="13707" spans="2:24" ht="15.75" x14ac:dyDescent="0.25">
      <c r="B13707" s="34"/>
      <c r="X13707" s="51"/>
    </row>
    <row r="13708" spans="2:24" ht="15.75" x14ac:dyDescent="0.25">
      <c r="B13708" s="34"/>
      <c r="X13708" s="51"/>
    </row>
    <row r="13709" spans="2:24" ht="15.75" x14ac:dyDescent="0.25">
      <c r="B13709" s="34"/>
      <c r="X13709" s="51"/>
    </row>
    <row r="13710" spans="2:24" ht="15.75" x14ac:dyDescent="0.25">
      <c r="B13710" s="34"/>
      <c r="X13710" s="51"/>
    </row>
    <row r="13711" spans="2:24" ht="15.75" x14ac:dyDescent="0.25">
      <c r="B13711" s="34"/>
      <c r="X13711" s="51"/>
    </row>
    <row r="13712" spans="2:24" ht="15.75" x14ac:dyDescent="0.25">
      <c r="B13712" s="34"/>
      <c r="X13712" s="51"/>
    </row>
    <row r="13713" spans="2:24" ht="15.75" x14ac:dyDescent="0.25">
      <c r="B13713" s="34"/>
      <c r="X13713" s="51"/>
    </row>
    <row r="13714" spans="2:24" ht="15.75" x14ac:dyDescent="0.25">
      <c r="B13714" s="34"/>
      <c r="X13714" s="51"/>
    </row>
    <row r="13715" spans="2:24" ht="15.75" x14ac:dyDescent="0.25">
      <c r="B13715" s="34"/>
      <c r="X13715" s="51"/>
    </row>
    <row r="13716" spans="2:24" ht="15.75" x14ac:dyDescent="0.25">
      <c r="B13716" s="34"/>
      <c r="X13716" s="51"/>
    </row>
    <row r="13717" spans="2:24" ht="15.75" x14ac:dyDescent="0.25">
      <c r="B13717" s="34"/>
      <c r="X13717" s="51"/>
    </row>
    <row r="13718" spans="2:24" ht="15.75" x14ac:dyDescent="0.25">
      <c r="B13718" s="34"/>
      <c r="X13718" s="51"/>
    </row>
    <row r="13719" spans="2:24" ht="15.75" x14ac:dyDescent="0.25">
      <c r="B13719" s="34"/>
      <c r="X13719" s="51"/>
    </row>
    <row r="13720" spans="2:24" ht="15.75" x14ac:dyDescent="0.25">
      <c r="B13720" s="34"/>
      <c r="X13720" s="51"/>
    </row>
    <row r="13721" spans="2:24" ht="15.75" x14ac:dyDescent="0.25">
      <c r="B13721" s="34"/>
      <c r="X13721" s="51"/>
    </row>
    <row r="13722" spans="2:24" ht="15.75" x14ac:dyDescent="0.25">
      <c r="B13722" s="34"/>
      <c r="X13722" s="51"/>
    </row>
    <row r="13723" spans="2:24" ht="15.75" x14ac:dyDescent="0.25">
      <c r="B13723" s="34"/>
      <c r="X13723" s="51"/>
    </row>
    <row r="13724" spans="2:24" ht="15.75" x14ac:dyDescent="0.25">
      <c r="B13724" s="34"/>
      <c r="X13724" s="51"/>
    </row>
    <row r="13725" spans="2:24" ht="15.75" x14ac:dyDescent="0.25">
      <c r="B13725" s="34"/>
      <c r="X13725" s="51"/>
    </row>
    <row r="13726" spans="2:24" ht="15.75" x14ac:dyDescent="0.25">
      <c r="B13726" s="34"/>
      <c r="X13726" s="51"/>
    </row>
    <row r="13727" spans="2:24" ht="15.75" x14ac:dyDescent="0.25">
      <c r="B13727" s="34"/>
      <c r="X13727" s="51"/>
    </row>
    <row r="13728" spans="2:24" ht="15.75" x14ac:dyDescent="0.25">
      <c r="B13728" s="34"/>
      <c r="X13728" s="51"/>
    </row>
    <row r="13729" spans="2:24" ht="15.75" x14ac:dyDescent="0.25">
      <c r="B13729" s="34"/>
      <c r="X13729" s="51"/>
    </row>
    <row r="13730" spans="2:24" ht="15.75" x14ac:dyDescent="0.25">
      <c r="B13730" s="34"/>
      <c r="X13730" s="51"/>
    </row>
    <row r="13731" spans="2:24" ht="15.75" x14ac:dyDescent="0.25">
      <c r="B13731" s="34"/>
      <c r="X13731" s="51"/>
    </row>
    <row r="13732" spans="2:24" ht="15.75" x14ac:dyDescent="0.25">
      <c r="B13732" s="34"/>
      <c r="X13732" s="51"/>
    </row>
    <row r="13733" spans="2:24" ht="15.75" x14ac:dyDescent="0.25">
      <c r="B13733" s="34"/>
      <c r="X13733" s="51"/>
    </row>
    <row r="13734" spans="2:24" ht="15.75" x14ac:dyDescent="0.25">
      <c r="B13734" s="34"/>
      <c r="X13734" s="51"/>
    </row>
    <row r="13735" spans="2:24" ht="15.75" x14ac:dyDescent="0.25">
      <c r="B13735" s="34"/>
      <c r="X13735" s="51"/>
    </row>
    <row r="13736" spans="2:24" ht="15.75" x14ac:dyDescent="0.25">
      <c r="B13736" s="34"/>
      <c r="X13736" s="51"/>
    </row>
    <row r="13737" spans="2:24" ht="15.75" x14ac:dyDescent="0.25">
      <c r="B13737" s="34"/>
      <c r="X13737" s="51"/>
    </row>
    <row r="13738" spans="2:24" ht="15.75" x14ac:dyDescent="0.25">
      <c r="B13738" s="34"/>
      <c r="X13738" s="51"/>
    </row>
    <row r="13739" spans="2:24" ht="15.75" x14ac:dyDescent="0.25">
      <c r="B13739" s="34"/>
      <c r="X13739" s="51"/>
    </row>
    <row r="13740" spans="2:24" ht="15.75" x14ac:dyDescent="0.25">
      <c r="B13740" s="34"/>
      <c r="X13740" s="51"/>
    </row>
    <row r="13741" spans="2:24" ht="15.75" x14ac:dyDescent="0.25">
      <c r="B13741" s="34"/>
      <c r="X13741" s="51"/>
    </row>
    <row r="13742" spans="2:24" ht="15.75" x14ac:dyDescent="0.25">
      <c r="B13742" s="34"/>
      <c r="X13742" s="51"/>
    </row>
    <row r="13743" spans="2:24" ht="15.75" x14ac:dyDescent="0.25">
      <c r="B13743" s="34"/>
      <c r="X13743" s="51"/>
    </row>
    <row r="13744" spans="2:24" ht="15.75" x14ac:dyDescent="0.25">
      <c r="B13744" s="34"/>
      <c r="X13744" s="51"/>
    </row>
    <row r="13745" spans="2:24" ht="15.75" x14ac:dyDescent="0.25">
      <c r="B13745" s="34"/>
      <c r="X13745" s="51"/>
    </row>
    <row r="13746" spans="2:24" ht="15.75" x14ac:dyDescent="0.25">
      <c r="B13746" s="34"/>
      <c r="X13746" s="51"/>
    </row>
    <row r="13747" spans="2:24" ht="15.75" x14ac:dyDescent="0.25">
      <c r="B13747" s="34"/>
      <c r="X13747" s="51"/>
    </row>
    <row r="13748" spans="2:24" ht="15.75" x14ac:dyDescent="0.25">
      <c r="B13748" s="34"/>
      <c r="X13748" s="51"/>
    </row>
    <row r="13749" spans="2:24" ht="15.75" x14ac:dyDescent="0.25">
      <c r="B13749" s="34"/>
      <c r="X13749" s="51"/>
    </row>
    <row r="13750" spans="2:24" ht="15.75" x14ac:dyDescent="0.25">
      <c r="B13750" s="34"/>
      <c r="X13750" s="51"/>
    </row>
    <row r="13751" spans="2:24" ht="15.75" x14ac:dyDescent="0.25">
      <c r="B13751" s="34"/>
      <c r="X13751" s="51"/>
    </row>
    <row r="13752" spans="2:24" ht="15.75" x14ac:dyDescent="0.25">
      <c r="B13752" s="34"/>
      <c r="X13752" s="51"/>
    </row>
    <row r="13753" spans="2:24" ht="15.75" x14ac:dyDescent="0.25">
      <c r="B13753" s="34"/>
      <c r="X13753" s="51"/>
    </row>
    <row r="13754" spans="2:24" ht="15.75" x14ac:dyDescent="0.25">
      <c r="B13754" s="34"/>
      <c r="X13754" s="51"/>
    </row>
    <row r="13755" spans="2:24" ht="15.75" x14ac:dyDescent="0.25">
      <c r="B13755" s="34"/>
      <c r="X13755" s="51"/>
    </row>
    <row r="13756" spans="2:24" ht="15.75" x14ac:dyDescent="0.25">
      <c r="B13756" s="34"/>
      <c r="X13756" s="51"/>
    </row>
    <row r="13757" spans="2:24" ht="15.75" x14ac:dyDescent="0.25">
      <c r="B13757" s="34"/>
      <c r="X13757" s="51"/>
    </row>
    <row r="13758" spans="2:24" ht="15.75" x14ac:dyDescent="0.25">
      <c r="B13758" s="34"/>
      <c r="X13758" s="51"/>
    </row>
    <row r="13759" spans="2:24" ht="15.75" x14ac:dyDescent="0.25">
      <c r="B13759" s="34"/>
      <c r="X13759" s="51"/>
    </row>
    <row r="13760" spans="2:24" ht="15.75" x14ac:dyDescent="0.25">
      <c r="B13760" s="34"/>
      <c r="X13760" s="51"/>
    </row>
    <row r="13761" spans="2:24" ht="15.75" x14ac:dyDescent="0.25">
      <c r="B13761" s="34"/>
      <c r="X13761" s="51"/>
    </row>
    <row r="13762" spans="2:24" ht="15.75" x14ac:dyDescent="0.25">
      <c r="B13762" s="34"/>
      <c r="X13762" s="51"/>
    </row>
    <row r="13763" spans="2:24" ht="15.75" x14ac:dyDescent="0.25">
      <c r="B13763" s="34"/>
      <c r="X13763" s="51"/>
    </row>
    <row r="13764" spans="2:24" ht="15.75" x14ac:dyDescent="0.25">
      <c r="B13764" s="34"/>
      <c r="X13764" s="51"/>
    </row>
    <row r="13765" spans="2:24" ht="15.75" x14ac:dyDescent="0.25">
      <c r="B13765" s="34"/>
      <c r="X13765" s="51"/>
    </row>
    <row r="13766" spans="2:24" ht="15.75" x14ac:dyDescent="0.25">
      <c r="B13766" s="34"/>
      <c r="X13766" s="51"/>
    </row>
    <row r="13767" spans="2:24" ht="15.75" x14ac:dyDescent="0.25">
      <c r="B13767" s="34"/>
      <c r="X13767" s="51"/>
    </row>
    <row r="13768" spans="2:24" ht="15.75" x14ac:dyDescent="0.25">
      <c r="B13768" s="34"/>
      <c r="X13768" s="51"/>
    </row>
    <row r="13769" spans="2:24" ht="15.75" x14ac:dyDescent="0.25">
      <c r="B13769" s="34"/>
      <c r="X13769" s="51"/>
    </row>
    <row r="13770" spans="2:24" ht="15.75" x14ac:dyDescent="0.25">
      <c r="B13770" s="34"/>
      <c r="X13770" s="51"/>
    </row>
    <row r="13771" spans="2:24" ht="15.75" x14ac:dyDescent="0.25">
      <c r="B13771" s="34"/>
      <c r="X13771" s="51"/>
    </row>
    <row r="13772" spans="2:24" ht="15.75" x14ac:dyDescent="0.25">
      <c r="B13772" s="34"/>
      <c r="X13772" s="51"/>
    </row>
    <row r="13773" spans="2:24" ht="15.75" x14ac:dyDescent="0.25">
      <c r="B13773" s="34"/>
      <c r="X13773" s="51"/>
    </row>
    <row r="13774" spans="2:24" ht="15.75" x14ac:dyDescent="0.25">
      <c r="B13774" s="34"/>
      <c r="X13774" s="51"/>
    </row>
    <row r="13775" spans="2:24" ht="15.75" x14ac:dyDescent="0.25">
      <c r="B13775" s="34"/>
      <c r="X13775" s="51"/>
    </row>
    <row r="13776" spans="2:24" ht="15.75" x14ac:dyDescent="0.25">
      <c r="B13776" s="34"/>
      <c r="X13776" s="51"/>
    </row>
    <row r="13777" spans="2:24" ht="15.75" x14ac:dyDescent="0.25">
      <c r="B13777" s="34"/>
      <c r="X13777" s="51"/>
    </row>
    <row r="13778" spans="2:24" ht="15.75" x14ac:dyDescent="0.25">
      <c r="B13778" s="34"/>
      <c r="X13778" s="51"/>
    </row>
    <row r="13779" spans="2:24" ht="15.75" x14ac:dyDescent="0.25">
      <c r="B13779" s="34"/>
      <c r="X13779" s="51"/>
    </row>
    <row r="13780" spans="2:24" ht="15.75" x14ac:dyDescent="0.25">
      <c r="B13780" s="34"/>
      <c r="X13780" s="51"/>
    </row>
    <row r="13781" spans="2:24" ht="15.75" x14ac:dyDescent="0.25">
      <c r="B13781" s="34"/>
      <c r="X13781" s="51"/>
    </row>
    <row r="13782" spans="2:24" ht="15.75" x14ac:dyDescent="0.25">
      <c r="B13782" s="34"/>
      <c r="X13782" s="51"/>
    </row>
    <row r="13783" spans="2:24" ht="15.75" x14ac:dyDescent="0.25">
      <c r="B13783" s="34"/>
      <c r="X13783" s="51"/>
    </row>
    <row r="13784" spans="2:24" ht="15.75" x14ac:dyDescent="0.25">
      <c r="B13784" s="34"/>
      <c r="X13784" s="51"/>
    </row>
    <row r="13785" spans="2:24" ht="15.75" x14ac:dyDescent="0.25">
      <c r="B13785" s="34"/>
      <c r="X13785" s="51"/>
    </row>
    <row r="13786" spans="2:24" ht="15.75" x14ac:dyDescent="0.25">
      <c r="B13786" s="34"/>
      <c r="X13786" s="51"/>
    </row>
    <row r="13787" spans="2:24" ht="15.75" x14ac:dyDescent="0.25">
      <c r="B13787" s="34"/>
      <c r="X13787" s="51"/>
    </row>
    <row r="13788" spans="2:24" ht="15.75" x14ac:dyDescent="0.25">
      <c r="B13788" s="34"/>
      <c r="X13788" s="51"/>
    </row>
    <row r="13789" spans="2:24" ht="15.75" x14ac:dyDescent="0.25">
      <c r="B13789" s="34"/>
      <c r="X13789" s="51"/>
    </row>
    <row r="13790" spans="2:24" ht="15.75" x14ac:dyDescent="0.25">
      <c r="B13790" s="34"/>
      <c r="X13790" s="51"/>
    </row>
    <row r="13791" spans="2:24" ht="15.75" x14ac:dyDescent="0.25">
      <c r="B13791" s="34"/>
      <c r="X13791" s="51"/>
    </row>
    <row r="13792" spans="2:24" ht="15.75" x14ac:dyDescent="0.25">
      <c r="B13792" s="34"/>
      <c r="X13792" s="51"/>
    </row>
    <row r="13793" spans="2:24" ht="15.75" x14ac:dyDescent="0.25">
      <c r="B13793" s="34"/>
      <c r="X13793" s="51"/>
    </row>
    <row r="13794" spans="2:24" ht="15.75" x14ac:dyDescent="0.25">
      <c r="B13794" s="34"/>
      <c r="X13794" s="51"/>
    </row>
    <row r="13795" spans="2:24" ht="15.75" x14ac:dyDescent="0.25">
      <c r="B13795" s="34"/>
      <c r="X13795" s="51"/>
    </row>
    <row r="13796" spans="2:24" ht="15.75" x14ac:dyDescent="0.25">
      <c r="B13796" s="34"/>
      <c r="X13796" s="51"/>
    </row>
    <row r="13797" spans="2:24" ht="15.75" x14ac:dyDescent="0.25">
      <c r="B13797" s="34"/>
      <c r="X13797" s="51"/>
    </row>
    <row r="13798" spans="2:24" ht="15.75" x14ac:dyDescent="0.25">
      <c r="B13798" s="34"/>
      <c r="X13798" s="51"/>
    </row>
    <row r="13799" spans="2:24" ht="15.75" x14ac:dyDescent="0.25">
      <c r="B13799" s="34"/>
      <c r="X13799" s="51"/>
    </row>
    <row r="13800" spans="2:24" ht="15.75" x14ac:dyDescent="0.25">
      <c r="B13800" s="34"/>
      <c r="X13800" s="51"/>
    </row>
    <row r="13801" spans="2:24" ht="15.75" x14ac:dyDescent="0.25">
      <c r="B13801" s="34"/>
      <c r="X13801" s="51"/>
    </row>
    <row r="13802" spans="2:24" ht="15.75" x14ac:dyDescent="0.25">
      <c r="B13802" s="34"/>
      <c r="X13802" s="51"/>
    </row>
    <row r="13803" spans="2:24" ht="15.75" x14ac:dyDescent="0.25">
      <c r="B13803" s="34"/>
      <c r="X13803" s="51"/>
    </row>
    <row r="13804" spans="2:24" ht="15.75" x14ac:dyDescent="0.25">
      <c r="B13804" s="34"/>
      <c r="X13804" s="51"/>
    </row>
    <row r="13805" spans="2:24" ht="15.75" x14ac:dyDescent="0.25">
      <c r="B13805" s="34"/>
      <c r="X13805" s="51"/>
    </row>
    <row r="13806" spans="2:24" ht="15.75" x14ac:dyDescent="0.25">
      <c r="B13806" s="34"/>
      <c r="X13806" s="51"/>
    </row>
    <row r="13807" spans="2:24" ht="15.75" x14ac:dyDescent="0.25">
      <c r="B13807" s="34"/>
      <c r="X13807" s="51"/>
    </row>
    <row r="13808" spans="2:24" ht="15.75" x14ac:dyDescent="0.25">
      <c r="B13808" s="34"/>
      <c r="X13808" s="51"/>
    </row>
    <row r="13809" spans="2:24" ht="15.75" x14ac:dyDescent="0.25">
      <c r="B13809" s="34"/>
      <c r="X13809" s="51"/>
    </row>
    <row r="13810" spans="2:24" ht="15.75" x14ac:dyDescent="0.25">
      <c r="B13810" s="34"/>
      <c r="X13810" s="51"/>
    </row>
    <row r="13811" spans="2:24" ht="15.75" x14ac:dyDescent="0.25">
      <c r="B13811" s="34"/>
      <c r="X13811" s="51"/>
    </row>
    <row r="13812" spans="2:24" ht="15.75" x14ac:dyDescent="0.25">
      <c r="B13812" s="34"/>
      <c r="X13812" s="51"/>
    </row>
    <row r="13813" spans="2:24" ht="15.75" x14ac:dyDescent="0.25">
      <c r="B13813" s="34"/>
      <c r="X13813" s="51"/>
    </row>
    <row r="13814" spans="2:24" ht="15.75" x14ac:dyDescent="0.25">
      <c r="B13814" s="34"/>
      <c r="X13814" s="51"/>
    </row>
    <row r="13815" spans="2:24" ht="15.75" x14ac:dyDescent="0.25">
      <c r="B13815" s="34"/>
      <c r="X13815" s="51"/>
    </row>
    <row r="13816" spans="2:24" ht="15.75" x14ac:dyDescent="0.25">
      <c r="B13816" s="34"/>
      <c r="X13816" s="51"/>
    </row>
    <row r="13817" spans="2:24" ht="15.75" x14ac:dyDescent="0.25">
      <c r="B13817" s="34"/>
      <c r="X13817" s="51"/>
    </row>
    <row r="13818" spans="2:24" ht="15.75" x14ac:dyDescent="0.25">
      <c r="B13818" s="34"/>
      <c r="X13818" s="51"/>
    </row>
    <row r="13819" spans="2:24" ht="15.75" x14ac:dyDescent="0.25">
      <c r="B13819" s="34"/>
      <c r="X13819" s="51"/>
    </row>
    <row r="13820" spans="2:24" ht="15.75" x14ac:dyDescent="0.25">
      <c r="B13820" s="34"/>
      <c r="X13820" s="51"/>
    </row>
    <row r="13821" spans="2:24" ht="15.75" x14ac:dyDescent="0.25">
      <c r="B13821" s="34"/>
      <c r="X13821" s="51"/>
    </row>
    <row r="13822" spans="2:24" ht="15.75" x14ac:dyDescent="0.25">
      <c r="B13822" s="34"/>
      <c r="X13822" s="51"/>
    </row>
    <row r="13823" spans="2:24" ht="15.75" x14ac:dyDescent="0.25">
      <c r="B13823" s="34"/>
      <c r="X13823" s="51"/>
    </row>
    <row r="13824" spans="2:24" ht="15.75" x14ac:dyDescent="0.25">
      <c r="B13824" s="34"/>
      <c r="X13824" s="51"/>
    </row>
    <row r="13825" spans="2:24" ht="15.75" x14ac:dyDescent="0.25">
      <c r="B13825" s="34"/>
      <c r="X13825" s="51"/>
    </row>
    <row r="13826" spans="2:24" ht="15.75" x14ac:dyDescent="0.25">
      <c r="B13826" s="34"/>
      <c r="X13826" s="51"/>
    </row>
    <row r="13827" spans="2:24" ht="15.75" x14ac:dyDescent="0.25">
      <c r="B13827" s="34"/>
      <c r="X13827" s="51"/>
    </row>
    <row r="13828" spans="2:24" ht="15.75" x14ac:dyDescent="0.25">
      <c r="B13828" s="34"/>
      <c r="X13828" s="51"/>
    </row>
    <row r="13829" spans="2:24" ht="15.75" x14ac:dyDescent="0.25">
      <c r="B13829" s="34"/>
      <c r="X13829" s="51"/>
    </row>
    <row r="13830" spans="2:24" ht="15.75" x14ac:dyDescent="0.25">
      <c r="B13830" s="34"/>
      <c r="X13830" s="51"/>
    </row>
    <row r="13831" spans="2:24" ht="15.75" x14ac:dyDescent="0.25">
      <c r="B13831" s="34"/>
      <c r="X13831" s="51"/>
    </row>
    <row r="13832" spans="2:24" ht="15.75" x14ac:dyDescent="0.25">
      <c r="B13832" s="34"/>
      <c r="X13832" s="51"/>
    </row>
    <row r="13833" spans="2:24" ht="15.75" x14ac:dyDescent="0.25">
      <c r="B13833" s="34"/>
      <c r="X13833" s="51"/>
    </row>
    <row r="13834" spans="2:24" ht="15.75" x14ac:dyDescent="0.25">
      <c r="B13834" s="34"/>
      <c r="X13834" s="51"/>
    </row>
    <row r="13835" spans="2:24" ht="15.75" x14ac:dyDescent="0.25">
      <c r="B13835" s="34"/>
      <c r="X13835" s="51"/>
    </row>
    <row r="13836" spans="2:24" ht="15.75" x14ac:dyDescent="0.25">
      <c r="B13836" s="34"/>
      <c r="X13836" s="51"/>
    </row>
    <row r="13837" spans="2:24" ht="15.75" x14ac:dyDescent="0.25">
      <c r="B13837" s="34"/>
      <c r="X13837" s="51"/>
    </row>
    <row r="13838" spans="2:24" ht="15.75" x14ac:dyDescent="0.25">
      <c r="B13838" s="34"/>
      <c r="X13838" s="51"/>
    </row>
    <row r="13839" spans="2:24" ht="15.75" x14ac:dyDescent="0.25">
      <c r="B13839" s="34"/>
      <c r="X13839" s="51"/>
    </row>
    <row r="13840" spans="2:24" ht="15.75" x14ac:dyDescent="0.25">
      <c r="B13840" s="34"/>
      <c r="X13840" s="51"/>
    </row>
    <row r="13841" spans="2:24" ht="15.75" x14ac:dyDescent="0.25">
      <c r="B13841" s="34"/>
      <c r="X13841" s="51"/>
    </row>
    <row r="13842" spans="2:24" ht="15.75" x14ac:dyDescent="0.25">
      <c r="B13842" s="34"/>
      <c r="X13842" s="51"/>
    </row>
    <row r="13843" spans="2:24" ht="15.75" x14ac:dyDescent="0.25">
      <c r="B13843" s="34"/>
      <c r="X13843" s="51"/>
    </row>
    <row r="13844" spans="2:24" ht="15.75" x14ac:dyDescent="0.25">
      <c r="B13844" s="34"/>
      <c r="X13844" s="51"/>
    </row>
    <row r="13845" spans="2:24" ht="15.75" x14ac:dyDescent="0.25">
      <c r="B13845" s="34"/>
      <c r="X13845" s="51"/>
    </row>
    <row r="13846" spans="2:24" ht="15.75" x14ac:dyDescent="0.25">
      <c r="B13846" s="34"/>
      <c r="X13846" s="51"/>
    </row>
    <row r="13847" spans="2:24" ht="15.75" x14ac:dyDescent="0.25">
      <c r="B13847" s="34"/>
      <c r="X13847" s="51"/>
    </row>
    <row r="13848" spans="2:24" ht="15.75" x14ac:dyDescent="0.25">
      <c r="B13848" s="34"/>
      <c r="X13848" s="51"/>
    </row>
    <row r="13849" spans="2:24" ht="15.75" x14ac:dyDescent="0.25">
      <c r="B13849" s="34"/>
      <c r="X13849" s="51"/>
    </row>
    <row r="13850" spans="2:24" ht="15.75" x14ac:dyDescent="0.25">
      <c r="B13850" s="34"/>
      <c r="X13850" s="51"/>
    </row>
    <row r="13851" spans="2:24" ht="15.75" x14ac:dyDescent="0.25">
      <c r="B13851" s="34"/>
      <c r="X13851" s="51"/>
    </row>
    <row r="13852" spans="2:24" ht="15.75" x14ac:dyDescent="0.25">
      <c r="B13852" s="34"/>
      <c r="X13852" s="51"/>
    </row>
    <row r="13853" spans="2:24" ht="15.75" x14ac:dyDescent="0.25">
      <c r="B13853" s="34"/>
      <c r="X13853" s="51"/>
    </row>
    <row r="13854" spans="2:24" ht="15.75" x14ac:dyDescent="0.25">
      <c r="B13854" s="34"/>
      <c r="X13854" s="51"/>
    </row>
    <row r="13855" spans="2:24" ht="15.75" x14ac:dyDescent="0.25">
      <c r="B13855" s="34"/>
      <c r="X13855" s="51"/>
    </row>
    <row r="13856" spans="2:24" ht="15.75" x14ac:dyDescent="0.25">
      <c r="B13856" s="34"/>
      <c r="X13856" s="51"/>
    </row>
    <row r="13857" spans="2:24" ht="15.75" x14ac:dyDescent="0.25">
      <c r="B13857" s="34"/>
      <c r="X13857" s="51"/>
    </row>
    <row r="13858" spans="2:24" ht="15.75" x14ac:dyDescent="0.25">
      <c r="B13858" s="34"/>
      <c r="X13858" s="51"/>
    </row>
    <row r="13859" spans="2:24" ht="15.75" x14ac:dyDescent="0.25">
      <c r="B13859" s="34"/>
      <c r="X13859" s="51"/>
    </row>
    <row r="13860" spans="2:24" ht="15.75" x14ac:dyDescent="0.25">
      <c r="B13860" s="34"/>
      <c r="X13860" s="51"/>
    </row>
    <row r="13861" spans="2:24" ht="15.75" x14ac:dyDescent="0.25">
      <c r="B13861" s="34"/>
      <c r="X13861" s="51"/>
    </row>
    <row r="13862" spans="2:24" ht="15.75" x14ac:dyDescent="0.25">
      <c r="B13862" s="34"/>
      <c r="X13862" s="51"/>
    </row>
    <row r="13863" spans="2:24" ht="15.75" x14ac:dyDescent="0.25">
      <c r="B13863" s="34"/>
      <c r="X13863" s="51"/>
    </row>
    <row r="13864" spans="2:24" ht="15.75" x14ac:dyDescent="0.25">
      <c r="B13864" s="34"/>
      <c r="X13864" s="51"/>
    </row>
    <row r="13865" spans="2:24" ht="15.75" x14ac:dyDescent="0.25">
      <c r="B13865" s="34"/>
      <c r="X13865" s="51"/>
    </row>
    <row r="13866" spans="2:24" ht="15.75" x14ac:dyDescent="0.25">
      <c r="B13866" s="34"/>
      <c r="X13866" s="51"/>
    </row>
    <row r="13867" spans="2:24" ht="15.75" x14ac:dyDescent="0.25">
      <c r="B13867" s="34"/>
      <c r="X13867" s="51"/>
    </row>
    <row r="13868" spans="2:24" ht="15.75" x14ac:dyDescent="0.25">
      <c r="B13868" s="34"/>
      <c r="X13868" s="51"/>
    </row>
    <row r="13869" spans="2:24" ht="15.75" x14ac:dyDescent="0.25">
      <c r="B13869" s="34"/>
      <c r="X13869" s="51"/>
    </row>
    <row r="13870" spans="2:24" ht="15.75" x14ac:dyDescent="0.25">
      <c r="B13870" s="34"/>
      <c r="X13870" s="51"/>
    </row>
    <row r="13871" spans="2:24" ht="15.75" x14ac:dyDescent="0.25">
      <c r="B13871" s="34"/>
      <c r="X13871" s="51"/>
    </row>
    <row r="13872" spans="2:24" ht="15.75" x14ac:dyDescent="0.25">
      <c r="B13872" s="34"/>
      <c r="X13872" s="51"/>
    </row>
    <row r="13873" spans="2:24" ht="15.75" x14ac:dyDescent="0.25">
      <c r="B13873" s="34"/>
      <c r="X13873" s="51"/>
    </row>
    <row r="13874" spans="2:24" ht="15.75" x14ac:dyDescent="0.25">
      <c r="B13874" s="34"/>
      <c r="X13874" s="51"/>
    </row>
    <row r="13875" spans="2:24" ht="15.75" x14ac:dyDescent="0.25">
      <c r="B13875" s="34"/>
      <c r="X13875" s="51"/>
    </row>
    <row r="13876" spans="2:24" ht="15.75" x14ac:dyDescent="0.25">
      <c r="B13876" s="34"/>
      <c r="X13876" s="51"/>
    </row>
    <row r="13877" spans="2:24" ht="15.75" x14ac:dyDescent="0.25">
      <c r="B13877" s="34"/>
      <c r="X13877" s="51"/>
    </row>
    <row r="13878" spans="2:24" ht="15.75" x14ac:dyDescent="0.25">
      <c r="B13878" s="34"/>
      <c r="X13878" s="51"/>
    </row>
    <row r="13879" spans="2:24" ht="15.75" x14ac:dyDescent="0.25">
      <c r="B13879" s="34"/>
      <c r="X13879" s="51"/>
    </row>
    <row r="13880" spans="2:24" ht="15.75" x14ac:dyDescent="0.25">
      <c r="B13880" s="34"/>
      <c r="X13880" s="51"/>
    </row>
    <row r="13881" spans="2:24" ht="15.75" x14ac:dyDescent="0.25">
      <c r="B13881" s="34"/>
      <c r="X13881" s="51"/>
    </row>
    <row r="13882" spans="2:24" ht="15.75" x14ac:dyDescent="0.25">
      <c r="B13882" s="34"/>
      <c r="X13882" s="51"/>
    </row>
    <row r="13883" spans="2:24" ht="15.75" x14ac:dyDescent="0.25">
      <c r="B13883" s="34"/>
      <c r="X13883" s="51"/>
    </row>
    <row r="13884" spans="2:24" ht="15.75" x14ac:dyDescent="0.25">
      <c r="B13884" s="34"/>
      <c r="X13884" s="51"/>
    </row>
    <row r="13885" spans="2:24" ht="15.75" x14ac:dyDescent="0.25">
      <c r="B13885" s="34"/>
      <c r="X13885" s="51"/>
    </row>
    <row r="13886" spans="2:24" ht="15.75" x14ac:dyDescent="0.25">
      <c r="B13886" s="34"/>
      <c r="X13886" s="51"/>
    </row>
    <row r="13887" spans="2:24" ht="15.75" x14ac:dyDescent="0.25">
      <c r="B13887" s="34"/>
      <c r="X13887" s="51"/>
    </row>
    <row r="13888" spans="2:24" ht="15.75" x14ac:dyDescent="0.25">
      <c r="B13888" s="34"/>
      <c r="X13888" s="51"/>
    </row>
    <row r="13889" spans="2:24" ht="15.75" x14ac:dyDescent="0.25">
      <c r="B13889" s="34"/>
      <c r="X13889" s="51"/>
    </row>
    <row r="13890" spans="2:24" ht="15.75" x14ac:dyDescent="0.25">
      <c r="B13890" s="34"/>
      <c r="X13890" s="51"/>
    </row>
    <row r="13891" spans="2:24" ht="15.75" x14ac:dyDescent="0.25">
      <c r="B13891" s="34"/>
      <c r="X13891" s="51"/>
    </row>
    <row r="13892" spans="2:24" ht="15.75" x14ac:dyDescent="0.25">
      <c r="B13892" s="34"/>
      <c r="X13892" s="51"/>
    </row>
    <row r="13893" spans="2:24" ht="15.75" x14ac:dyDescent="0.25">
      <c r="B13893" s="34"/>
      <c r="X13893" s="51"/>
    </row>
    <row r="13894" spans="2:24" ht="15.75" x14ac:dyDescent="0.25">
      <c r="B13894" s="34"/>
      <c r="X13894" s="51"/>
    </row>
    <row r="13895" spans="2:24" ht="15.75" x14ac:dyDescent="0.25">
      <c r="B13895" s="34"/>
      <c r="X13895" s="51"/>
    </row>
    <row r="13896" spans="2:24" ht="15.75" x14ac:dyDescent="0.25">
      <c r="B13896" s="34"/>
      <c r="X13896" s="51"/>
    </row>
    <row r="13897" spans="2:24" ht="15.75" x14ac:dyDescent="0.25">
      <c r="B13897" s="34"/>
      <c r="X13897" s="51"/>
    </row>
    <row r="13898" spans="2:24" ht="15.75" x14ac:dyDescent="0.25">
      <c r="B13898" s="34"/>
      <c r="X13898" s="51"/>
    </row>
    <row r="13899" spans="2:24" ht="15.75" x14ac:dyDescent="0.25">
      <c r="B13899" s="34"/>
      <c r="X13899" s="51"/>
    </row>
    <row r="13900" spans="2:24" ht="15.75" x14ac:dyDescent="0.25">
      <c r="B13900" s="34"/>
      <c r="X13900" s="51"/>
    </row>
    <row r="13901" spans="2:24" ht="15.75" x14ac:dyDescent="0.25">
      <c r="B13901" s="34"/>
      <c r="X13901" s="51"/>
    </row>
    <row r="13902" spans="2:24" ht="15.75" x14ac:dyDescent="0.25">
      <c r="B13902" s="34"/>
      <c r="X13902" s="51"/>
    </row>
    <row r="13903" spans="2:24" ht="15.75" x14ac:dyDescent="0.25">
      <c r="B13903" s="34"/>
      <c r="X13903" s="51"/>
    </row>
    <row r="13904" spans="2:24" ht="15.75" x14ac:dyDescent="0.25">
      <c r="B13904" s="34"/>
      <c r="X13904" s="51"/>
    </row>
    <row r="13905" spans="2:24" ht="15.75" x14ac:dyDescent="0.25">
      <c r="B13905" s="34"/>
      <c r="X13905" s="51"/>
    </row>
    <row r="13906" spans="2:24" ht="15.75" x14ac:dyDescent="0.25">
      <c r="B13906" s="34"/>
      <c r="X13906" s="51"/>
    </row>
    <row r="13907" spans="2:24" ht="15.75" x14ac:dyDescent="0.25">
      <c r="B13907" s="34"/>
      <c r="X13907" s="51"/>
    </row>
    <row r="13908" spans="2:24" ht="15.75" x14ac:dyDescent="0.25">
      <c r="B13908" s="34"/>
      <c r="X13908" s="51"/>
    </row>
    <row r="13909" spans="2:24" ht="15.75" x14ac:dyDescent="0.25">
      <c r="B13909" s="34"/>
      <c r="X13909" s="51"/>
    </row>
    <row r="13910" spans="2:24" ht="15.75" x14ac:dyDescent="0.25">
      <c r="B13910" s="34"/>
      <c r="X13910" s="51"/>
    </row>
    <row r="13911" spans="2:24" ht="15.75" x14ac:dyDescent="0.25">
      <c r="B13911" s="34"/>
      <c r="X13911" s="51"/>
    </row>
    <row r="13912" spans="2:24" ht="15.75" x14ac:dyDescent="0.25">
      <c r="B13912" s="34"/>
      <c r="X13912" s="51"/>
    </row>
    <row r="13913" spans="2:24" ht="15.75" x14ac:dyDescent="0.25">
      <c r="B13913" s="34"/>
      <c r="X13913" s="51"/>
    </row>
    <row r="13914" spans="2:24" ht="15.75" x14ac:dyDescent="0.25">
      <c r="B13914" s="34"/>
      <c r="X13914" s="51"/>
    </row>
    <row r="13915" spans="2:24" ht="15.75" x14ac:dyDescent="0.25">
      <c r="B13915" s="34"/>
      <c r="X13915" s="51"/>
    </row>
    <row r="13916" spans="2:24" ht="15.75" x14ac:dyDescent="0.25">
      <c r="B13916" s="34"/>
      <c r="X13916" s="51"/>
    </row>
    <row r="13917" spans="2:24" ht="15.75" x14ac:dyDescent="0.25">
      <c r="B13917" s="34"/>
      <c r="X13917" s="51"/>
    </row>
    <row r="13918" spans="2:24" ht="15.75" x14ac:dyDescent="0.25">
      <c r="B13918" s="34"/>
      <c r="X13918" s="51"/>
    </row>
    <row r="13919" spans="2:24" ht="15.75" x14ac:dyDescent="0.25">
      <c r="B13919" s="34"/>
      <c r="X13919" s="51"/>
    </row>
    <row r="13920" spans="2:24" ht="15.75" x14ac:dyDescent="0.25">
      <c r="B13920" s="34"/>
      <c r="X13920" s="51"/>
    </row>
    <row r="13921" spans="2:24" ht="15.75" x14ac:dyDescent="0.25">
      <c r="B13921" s="34"/>
      <c r="X13921" s="51"/>
    </row>
    <row r="13922" spans="2:24" ht="15.75" x14ac:dyDescent="0.25">
      <c r="B13922" s="34"/>
      <c r="X13922" s="51"/>
    </row>
    <row r="13923" spans="2:24" ht="15.75" x14ac:dyDescent="0.25">
      <c r="B13923" s="34"/>
      <c r="X13923" s="51"/>
    </row>
    <row r="13924" spans="2:24" ht="15.75" x14ac:dyDescent="0.25">
      <c r="B13924" s="34"/>
      <c r="X13924" s="51"/>
    </row>
    <row r="13925" spans="2:24" ht="15.75" x14ac:dyDescent="0.25">
      <c r="B13925" s="34"/>
      <c r="X13925" s="51"/>
    </row>
    <row r="13926" spans="2:24" ht="15.75" x14ac:dyDescent="0.25">
      <c r="B13926" s="34"/>
      <c r="X13926" s="51"/>
    </row>
    <row r="13927" spans="2:24" ht="15.75" x14ac:dyDescent="0.25">
      <c r="B13927" s="34"/>
      <c r="X13927" s="51"/>
    </row>
    <row r="13928" spans="2:24" ht="15.75" x14ac:dyDescent="0.25">
      <c r="B13928" s="34"/>
      <c r="X13928" s="51"/>
    </row>
    <row r="13929" spans="2:24" ht="15.75" x14ac:dyDescent="0.25">
      <c r="B13929" s="34"/>
      <c r="X13929" s="51"/>
    </row>
    <row r="13930" spans="2:24" ht="15.75" x14ac:dyDescent="0.25">
      <c r="B13930" s="34"/>
      <c r="X13930" s="51"/>
    </row>
    <row r="13931" spans="2:24" ht="15.75" x14ac:dyDescent="0.25">
      <c r="B13931" s="34"/>
      <c r="X13931" s="51"/>
    </row>
    <row r="13932" spans="2:24" ht="15.75" x14ac:dyDescent="0.25">
      <c r="B13932" s="34"/>
      <c r="X13932" s="51"/>
    </row>
    <row r="13933" spans="2:24" ht="15.75" x14ac:dyDescent="0.25">
      <c r="B13933" s="34"/>
      <c r="X13933" s="51"/>
    </row>
    <row r="13934" spans="2:24" ht="15.75" x14ac:dyDescent="0.25">
      <c r="B13934" s="34"/>
      <c r="X13934" s="51"/>
    </row>
    <row r="13935" spans="2:24" ht="15.75" x14ac:dyDescent="0.25">
      <c r="B13935" s="34"/>
      <c r="X13935" s="51"/>
    </row>
    <row r="13936" spans="2:24" ht="15.75" x14ac:dyDescent="0.25">
      <c r="B13936" s="34"/>
      <c r="X13936" s="51"/>
    </row>
    <row r="13937" spans="2:24" ht="15.75" x14ac:dyDescent="0.25">
      <c r="B13937" s="34"/>
      <c r="X13937" s="51"/>
    </row>
    <row r="13938" spans="2:24" ht="15.75" x14ac:dyDescent="0.25">
      <c r="B13938" s="34"/>
      <c r="X13938" s="51"/>
    </row>
    <row r="13939" spans="2:24" ht="15.75" x14ac:dyDescent="0.25">
      <c r="B13939" s="34"/>
      <c r="X13939" s="51"/>
    </row>
    <row r="13940" spans="2:24" ht="15.75" x14ac:dyDescent="0.25">
      <c r="B13940" s="34"/>
      <c r="X13940" s="51"/>
    </row>
    <row r="13941" spans="2:24" ht="15.75" x14ac:dyDescent="0.25">
      <c r="B13941" s="34"/>
      <c r="X13941" s="51"/>
    </row>
    <row r="13942" spans="2:24" ht="15.75" x14ac:dyDescent="0.25">
      <c r="B13942" s="34"/>
      <c r="X13942" s="51"/>
    </row>
    <row r="13943" spans="2:24" ht="15.75" x14ac:dyDescent="0.25">
      <c r="B13943" s="34"/>
      <c r="X13943" s="51"/>
    </row>
    <row r="13944" spans="2:24" ht="15.75" x14ac:dyDescent="0.25">
      <c r="B13944" s="34"/>
      <c r="X13944" s="51"/>
    </row>
    <row r="13945" spans="2:24" ht="15.75" x14ac:dyDescent="0.25">
      <c r="B13945" s="34"/>
      <c r="X13945" s="51"/>
    </row>
    <row r="13946" spans="2:24" ht="15.75" x14ac:dyDescent="0.25">
      <c r="B13946" s="34"/>
      <c r="X13946" s="51"/>
    </row>
    <row r="13947" spans="2:24" ht="15.75" x14ac:dyDescent="0.25">
      <c r="B13947" s="34"/>
      <c r="X13947" s="51"/>
    </row>
    <row r="13948" spans="2:24" ht="15.75" x14ac:dyDescent="0.25">
      <c r="B13948" s="34"/>
      <c r="X13948" s="51"/>
    </row>
    <row r="13949" spans="2:24" ht="15.75" x14ac:dyDescent="0.25">
      <c r="B13949" s="34"/>
      <c r="X13949" s="51"/>
    </row>
    <row r="13950" spans="2:24" ht="15.75" x14ac:dyDescent="0.25">
      <c r="B13950" s="34"/>
      <c r="X13950" s="51"/>
    </row>
    <row r="13951" spans="2:24" ht="15.75" x14ac:dyDescent="0.25">
      <c r="B13951" s="34"/>
      <c r="X13951" s="51"/>
    </row>
    <row r="13952" spans="2:24" ht="15.75" x14ac:dyDescent="0.25">
      <c r="B13952" s="34"/>
      <c r="X13952" s="51"/>
    </row>
    <row r="13953" spans="2:24" ht="15.75" x14ac:dyDescent="0.25">
      <c r="B13953" s="34"/>
      <c r="X13953" s="51"/>
    </row>
    <row r="13954" spans="2:24" ht="15.75" x14ac:dyDescent="0.25">
      <c r="B13954" s="34"/>
      <c r="X13954" s="51"/>
    </row>
    <row r="13955" spans="2:24" ht="15.75" x14ac:dyDescent="0.25">
      <c r="B13955" s="34"/>
      <c r="X13955" s="51"/>
    </row>
    <row r="13956" spans="2:24" ht="15.75" x14ac:dyDescent="0.25">
      <c r="B13956" s="34"/>
      <c r="X13956" s="51"/>
    </row>
    <row r="13957" spans="2:24" ht="15.75" x14ac:dyDescent="0.25">
      <c r="B13957" s="34"/>
      <c r="X13957" s="51"/>
    </row>
    <row r="13958" spans="2:24" ht="15.75" x14ac:dyDescent="0.25">
      <c r="B13958" s="34"/>
      <c r="X13958" s="51"/>
    </row>
    <row r="13959" spans="2:24" ht="15.75" x14ac:dyDescent="0.25">
      <c r="B13959" s="34"/>
      <c r="X13959" s="51"/>
    </row>
    <row r="13960" spans="2:24" ht="15.75" x14ac:dyDescent="0.25">
      <c r="B13960" s="34"/>
      <c r="X13960" s="51"/>
    </row>
    <row r="13961" spans="2:24" ht="15.75" x14ac:dyDescent="0.25">
      <c r="B13961" s="34"/>
      <c r="X13961" s="51"/>
    </row>
    <row r="13962" spans="2:24" ht="15.75" x14ac:dyDescent="0.25">
      <c r="B13962" s="34"/>
      <c r="X13962" s="51"/>
    </row>
    <row r="13963" spans="2:24" ht="15.75" x14ac:dyDescent="0.25">
      <c r="B13963" s="34"/>
      <c r="X13963" s="51"/>
    </row>
    <row r="13964" spans="2:24" ht="15.75" x14ac:dyDescent="0.25">
      <c r="B13964" s="34"/>
      <c r="X13964" s="51"/>
    </row>
    <row r="13965" spans="2:24" ht="15.75" x14ac:dyDescent="0.25">
      <c r="B13965" s="34"/>
      <c r="X13965" s="51"/>
    </row>
    <row r="13966" spans="2:24" ht="15.75" x14ac:dyDescent="0.25">
      <c r="B13966" s="34"/>
      <c r="X13966" s="51"/>
    </row>
    <row r="13967" spans="2:24" ht="15.75" x14ac:dyDescent="0.25">
      <c r="B13967" s="34"/>
      <c r="X13967" s="51"/>
    </row>
    <row r="13968" spans="2:24" ht="15.75" x14ac:dyDescent="0.25">
      <c r="B13968" s="34"/>
      <c r="X13968" s="51"/>
    </row>
    <row r="13969" spans="2:24" ht="15.75" x14ac:dyDescent="0.25">
      <c r="B13969" s="34"/>
      <c r="X13969" s="51"/>
    </row>
    <row r="13970" spans="2:24" ht="15.75" x14ac:dyDescent="0.25">
      <c r="B13970" s="34"/>
      <c r="X13970" s="51"/>
    </row>
    <row r="13971" spans="2:24" ht="15.75" x14ac:dyDescent="0.25">
      <c r="B13971" s="34"/>
      <c r="X13971" s="51"/>
    </row>
    <row r="13972" spans="2:24" ht="15.75" x14ac:dyDescent="0.25">
      <c r="B13972" s="34"/>
      <c r="X13972" s="51"/>
    </row>
    <row r="13973" spans="2:24" ht="15.75" x14ac:dyDescent="0.25">
      <c r="B13973" s="34"/>
      <c r="X13973" s="51"/>
    </row>
    <row r="13974" spans="2:24" ht="15.75" x14ac:dyDescent="0.25">
      <c r="B13974" s="34"/>
      <c r="X13974" s="51"/>
    </row>
    <row r="13975" spans="2:24" ht="15.75" x14ac:dyDescent="0.25">
      <c r="B13975" s="34"/>
      <c r="X13975" s="51"/>
    </row>
    <row r="13976" spans="2:24" ht="15.75" x14ac:dyDescent="0.25">
      <c r="B13976" s="34"/>
      <c r="X13976" s="51"/>
    </row>
    <row r="13977" spans="2:24" ht="15.75" x14ac:dyDescent="0.25">
      <c r="B13977" s="34"/>
      <c r="X13977" s="51"/>
    </row>
    <row r="13978" spans="2:24" ht="15.75" x14ac:dyDescent="0.25">
      <c r="B13978" s="34"/>
      <c r="X13978" s="51"/>
    </row>
    <row r="13979" spans="2:24" ht="15.75" x14ac:dyDescent="0.25">
      <c r="B13979" s="34"/>
      <c r="X13979" s="51"/>
    </row>
    <row r="13980" spans="2:24" ht="15.75" x14ac:dyDescent="0.25">
      <c r="B13980" s="34"/>
      <c r="X13980" s="51"/>
    </row>
    <row r="13981" spans="2:24" ht="15.75" x14ac:dyDescent="0.25">
      <c r="B13981" s="34"/>
      <c r="X13981" s="51"/>
    </row>
    <row r="13982" spans="2:24" ht="15.75" x14ac:dyDescent="0.25">
      <c r="B13982" s="34"/>
      <c r="X13982" s="51"/>
    </row>
    <row r="13983" spans="2:24" ht="15.75" x14ac:dyDescent="0.25">
      <c r="B13983" s="34"/>
      <c r="X13983" s="51"/>
    </row>
    <row r="13984" spans="2:24" ht="15.75" x14ac:dyDescent="0.25">
      <c r="B13984" s="34"/>
      <c r="X13984" s="51"/>
    </row>
    <row r="13985" spans="2:24" ht="15.75" x14ac:dyDescent="0.25">
      <c r="B13985" s="34"/>
      <c r="X13985" s="51"/>
    </row>
    <row r="13986" spans="2:24" ht="15.75" x14ac:dyDescent="0.25">
      <c r="B13986" s="34"/>
      <c r="X13986" s="51"/>
    </row>
    <row r="13987" spans="2:24" ht="15.75" x14ac:dyDescent="0.25">
      <c r="B13987" s="34"/>
      <c r="X13987" s="51"/>
    </row>
    <row r="13988" spans="2:24" ht="15.75" x14ac:dyDescent="0.25">
      <c r="B13988" s="34"/>
      <c r="X13988" s="51"/>
    </row>
    <row r="13989" spans="2:24" ht="15.75" x14ac:dyDescent="0.25">
      <c r="B13989" s="34"/>
      <c r="X13989" s="51"/>
    </row>
    <row r="13990" spans="2:24" ht="15.75" x14ac:dyDescent="0.25">
      <c r="B13990" s="34"/>
      <c r="X13990" s="51"/>
    </row>
    <row r="13991" spans="2:24" ht="15.75" x14ac:dyDescent="0.25">
      <c r="B13991" s="34"/>
      <c r="X13991" s="51"/>
    </row>
    <row r="13992" spans="2:24" ht="15.75" x14ac:dyDescent="0.25">
      <c r="B13992" s="34"/>
      <c r="X13992" s="51"/>
    </row>
    <row r="13993" spans="2:24" ht="15.75" x14ac:dyDescent="0.25">
      <c r="B13993" s="34"/>
      <c r="X13993" s="51"/>
    </row>
    <row r="13994" spans="2:24" ht="15.75" x14ac:dyDescent="0.25">
      <c r="B13994" s="34"/>
      <c r="X13994" s="51"/>
    </row>
    <row r="13995" spans="2:24" ht="15.75" x14ac:dyDescent="0.25">
      <c r="B13995" s="34"/>
      <c r="X13995" s="51"/>
    </row>
    <row r="13996" spans="2:24" ht="15.75" x14ac:dyDescent="0.25">
      <c r="B13996" s="34"/>
      <c r="X13996" s="51"/>
    </row>
    <row r="13997" spans="2:24" ht="15.75" x14ac:dyDescent="0.25">
      <c r="B13997" s="34"/>
      <c r="X13997" s="51"/>
    </row>
    <row r="13998" spans="2:24" ht="15.75" x14ac:dyDescent="0.25">
      <c r="B13998" s="34"/>
      <c r="X13998" s="51"/>
    </row>
    <row r="13999" spans="2:24" ht="15.75" x14ac:dyDescent="0.25">
      <c r="B13999" s="34"/>
      <c r="X13999" s="51"/>
    </row>
    <row r="14000" spans="2:24" ht="15.75" x14ac:dyDescent="0.25">
      <c r="B14000" s="34"/>
      <c r="X14000" s="51"/>
    </row>
    <row r="14001" spans="2:24" ht="15.75" x14ac:dyDescent="0.25">
      <c r="B14001" s="34"/>
      <c r="X14001" s="51"/>
    </row>
    <row r="14002" spans="2:24" ht="15.75" x14ac:dyDescent="0.25">
      <c r="B14002" s="34"/>
      <c r="X14002" s="51"/>
    </row>
    <row r="14003" spans="2:24" ht="15.75" x14ac:dyDescent="0.25">
      <c r="B14003" s="34"/>
      <c r="X14003" s="51"/>
    </row>
    <row r="14004" spans="2:24" ht="15.75" x14ac:dyDescent="0.25">
      <c r="B14004" s="34"/>
      <c r="X14004" s="51"/>
    </row>
    <row r="14005" spans="2:24" ht="15.75" x14ac:dyDescent="0.25">
      <c r="B14005" s="34"/>
      <c r="X14005" s="51"/>
    </row>
    <row r="14006" spans="2:24" ht="15.75" x14ac:dyDescent="0.25">
      <c r="B14006" s="34"/>
      <c r="X14006" s="51"/>
    </row>
    <row r="14007" spans="2:24" ht="15.75" x14ac:dyDescent="0.25">
      <c r="B14007" s="34"/>
      <c r="X14007" s="51"/>
    </row>
    <row r="14008" spans="2:24" ht="15.75" x14ac:dyDescent="0.25">
      <c r="B14008" s="34"/>
      <c r="X14008" s="51"/>
    </row>
    <row r="14009" spans="2:24" ht="15.75" x14ac:dyDescent="0.25">
      <c r="B14009" s="34"/>
      <c r="X14009" s="51"/>
    </row>
    <row r="14010" spans="2:24" ht="15.75" x14ac:dyDescent="0.25">
      <c r="B14010" s="34"/>
      <c r="X14010" s="51"/>
    </row>
    <row r="14011" spans="2:24" ht="15.75" x14ac:dyDescent="0.25">
      <c r="B14011" s="34"/>
      <c r="X14011" s="51"/>
    </row>
    <row r="14012" spans="2:24" ht="15.75" x14ac:dyDescent="0.25">
      <c r="B14012" s="34"/>
      <c r="X14012" s="51"/>
    </row>
    <row r="14013" spans="2:24" ht="15.75" x14ac:dyDescent="0.25">
      <c r="B14013" s="34"/>
      <c r="X14013" s="51"/>
    </row>
    <row r="14014" spans="2:24" ht="15.75" x14ac:dyDescent="0.25">
      <c r="B14014" s="34"/>
      <c r="X14014" s="51"/>
    </row>
    <row r="14015" spans="2:24" ht="15.75" x14ac:dyDescent="0.25">
      <c r="B14015" s="34"/>
      <c r="X14015" s="51"/>
    </row>
    <row r="14016" spans="2:24" ht="15.75" x14ac:dyDescent="0.25">
      <c r="B14016" s="34"/>
      <c r="X14016" s="51"/>
    </row>
    <row r="14017" spans="2:24" ht="15.75" x14ac:dyDescent="0.25">
      <c r="B14017" s="34"/>
      <c r="X14017" s="51"/>
    </row>
    <row r="14018" spans="2:24" ht="15.75" x14ac:dyDescent="0.25">
      <c r="B14018" s="34"/>
      <c r="X14018" s="51"/>
    </row>
    <row r="14019" spans="2:24" ht="15.75" x14ac:dyDescent="0.25">
      <c r="B14019" s="34"/>
      <c r="X14019" s="51"/>
    </row>
    <row r="14020" spans="2:24" ht="15.75" x14ac:dyDescent="0.25">
      <c r="B14020" s="34"/>
      <c r="X14020" s="51"/>
    </row>
    <row r="14021" spans="2:24" ht="15.75" x14ac:dyDescent="0.25">
      <c r="B14021" s="34"/>
      <c r="X14021" s="51"/>
    </row>
    <row r="14022" spans="2:24" ht="15.75" x14ac:dyDescent="0.25">
      <c r="B14022" s="34"/>
      <c r="X14022" s="51"/>
    </row>
    <row r="14023" spans="2:24" ht="15.75" x14ac:dyDescent="0.25">
      <c r="B14023" s="34"/>
      <c r="X14023" s="51"/>
    </row>
    <row r="14024" spans="2:24" ht="15.75" x14ac:dyDescent="0.25">
      <c r="B14024" s="34"/>
      <c r="X14024" s="51"/>
    </row>
    <row r="14025" spans="2:24" ht="15.75" x14ac:dyDescent="0.25">
      <c r="B14025" s="34"/>
      <c r="X14025" s="51"/>
    </row>
    <row r="14026" spans="2:24" ht="15.75" x14ac:dyDescent="0.25">
      <c r="B14026" s="34"/>
      <c r="X14026" s="51"/>
    </row>
    <row r="14027" spans="2:24" ht="15.75" x14ac:dyDescent="0.25">
      <c r="B14027" s="34"/>
      <c r="X14027" s="51"/>
    </row>
    <row r="14028" spans="2:24" ht="15.75" x14ac:dyDescent="0.25">
      <c r="B14028" s="34"/>
      <c r="X14028" s="51"/>
    </row>
    <row r="14029" spans="2:24" ht="15.75" x14ac:dyDescent="0.25">
      <c r="B14029" s="34"/>
      <c r="X14029" s="51"/>
    </row>
    <row r="14030" spans="2:24" ht="15.75" x14ac:dyDescent="0.25">
      <c r="B14030" s="34"/>
      <c r="X14030" s="51"/>
    </row>
    <row r="14031" spans="2:24" ht="15.75" x14ac:dyDescent="0.25">
      <c r="B14031" s="34"/>
      <c r="X14031" s="51"/>
    </row>
    <row r="14032" spans="2:24" ht="15.75" x14ac:dyDescent="0.25">
      <c r="B14032" s="34"/>
      <c r="X14032" s="51"/>
    </row>
    <row r="14033" spans="2:24" ht="15.75" x14ac:dyDescent="0.25">
      <c r="B14033" s="34"/>
      <c r="X14033" s="51"/>
    </row>
    <row r="14034" spans="2:24" ht="15.75" x14ac:dyDescent="0.25">
      <c r="B14034" s="34"/>
      <c r="X14034" s="51"/>
    </row>
    <row r="14035" spans="2:24" ht="15.75" x14ac:dyDescent="0.25">
      <c r="B14035" s="34"/>
      <c r="X14035" s="51"/>
    </row>
    <row r="14036" spans="2:24" ht="15.75" x14ac:dyDescent="0.25">
      <c r="B14036" s="34"/>
      <c r="X14036" s="51"/>
    </row>
    <row r="14037" spans="2:24" ht="15.75" x14ac:dyDescent="0.25">
      <c r="B14037" s="34"/>
      <c r="X14037" s="51"/>
    </row>
    <row r="14038" spans="2:24" ht="15.75" x14ac:dyDescent="0.25">
      <c r="B14038" s="34"/>
      <c r="X14038" s="51"/>
    </row>
    <row r="14039" spans="2:24" ht="15.75" x14ac:dyDescent="0.25">
      <c r="B14039" s="34"/>
      <c r="X14039" s="51"/>
    </row>
    <row r="14040" spans="2:24" ht="15.75" x14ac:dyDescent="0.25">
      <c r="B14040" s="34"/>
      <c r="X14040" s="51"/>
    </row>
    <row r="14041" spans="2:24" ht="15.75" x14ac:dyDescent="0.25">
      <c r="B14041" s="34"/>
      <c r="X14041" s="51"/>
    </row>
    <row r="14042" spans="2:24" ht="15.75" x14ac:dyDescent="0.25">
      <c r="B14042" s="34"/>
      <c r="X14042" s="51"/>
    </row>
    <row r="14043" spans="2:24" ht="15.75" x14ac:dyDescent="0.25">
      <c r="B14043" s="34"/>
      <c r="X14043" s="51"/>
    </row>
    <row r="14044" spans="2:24" ht="15.75" x14ac:dyDescent="0.25">
      <c r="B14044" s="34"/>
      <c r="X14044" s="51"/>
    </row>
    <row r="14045" spans="2:24" ht="15.75" x14ac:dyDescent="0.25">
      <c r="B14045" s="34"/>
      <c r="X14045" s="51"/>
    </row>
    <row r="14046" spans="2:24" ht="15.75" x14ac:dyDescent="0.25">
      <c r="B14046" s="34"/>
      <c r="X14046" s="51"/>
    </row>
    <row r="14047" spans="2:24" ht="15.75" x14ac:dyDescent="0.25">
      <c r="B14047" s="34"/>
      <c r="X14047" s="51"/>
    </row>
    <row r="14048" spans="2:24" ht="15.75" x14ac:dyDescent="0.25">
      <c r="B14048" s="34"/>
      <c r="X14048" s="51"/>
    </row>
    <row r="14049" spans="2:24" ht="15.75" x14ac:dyDescent="0.25">
      <c r="B14049" s="34"/>
      <c r="X14049" s="51"/>
    </row>
    <row r="14050" spans="2:24" ht="15.75" x14ac:dyDescent="0.25">
      <c r="B14050" s="34"/>
      <c r="X14050" s="51"/>
    </row>
    <row r="14051" spans="2:24" ht="15.75" x14ac:dyDescent="0.25">
      <c r="B14051" s="34"/>
      <c r="X14051" s="51"/>
    </row>
    <row r="14052" spans="2:24" ht="15.75" x14ac:dyDescent="0.25">
      <c r="B14052" s="34"/>
      <c r="X14052" s="51"/>
    </row>
    <row r="14053" spans="2:24" ht="15.75" x14ac:dyDescent="0.25">
      <c r="B14053" s="34"/>
      <c r="X14053" s="51"/>
    </row>
    <row r="14054" spans="2:24" ht="15.75" x14ac:dyDescent="0.25">
      <c r="B14054" s="34"/>
      <c r="X14054" s="51"/>
    </row>
    <row r="14055" spans="2:24" ht="15.75" x14ac:dyDescent="0.25">
      <c r="B14055" s="34"/>
      <c r="X14055" s="51"/>
    </row>
    <row r="14056" spans="2:24" ht="15.75" x14ac:dyDescent="0.25">
      <c r="B14056" s="34"/>
      <c r="X14056" s="51"/>
    </row>
    <row r="14057" spans="2:24" ht="15.75" x14ac:dyDescent="0.25">
      <c r="B14057" s="34"/>
      <c r="X14057" s="51"/>
    </row>
    <row r="14058" spans="2:24" ht="15.75" x14ac:dyDescent="0.25">
      <c r="B14058" s="34"/>
      <c r="X14058" s="51"/>
    </row>
    <row r="14059" spans="2:24" ht="15.75" x14ac:dyDescent="0.25">
      <c r="B14059" s="34"/>
      <c r="X14059" s="51"/>
    </row>
    <row r="14060" spans="2:24" ht="15.75" x14ac:dyDescent="0.25">
      <c r="B14060" s="34"/>
      <c r="X14060" s="51"/>
    </row>
    <row r="14061" spans="2:24" ht="15.75" x14ac:dyDescent="0.25">
      <c r="B14061" s="34"/>
      <c r="X14061" s="51"/>
    </row>
    <row r="14062" spans="2:24" ht="15.75" x14ac:dyDescent="0.25">
      <c r="B14062" s="34"/>
      <c r="X14062" s="51"/>
    </row>
    <row r="14063" spans="2:24" ht="15.75" x14ac:dyDescent="0.25">
      <c r="B14063" s="34"/>
      <c r="X14063" s="51"/>
    </row>
    <row r="14064" spans="2:24" ht="15.75" x14ac:dyDescent="0.25">
      <c r="B14064" s="34"/>
      <c r="X14064" s="51"/>
    </row>
    <row r="14065" spans="2:24" ht="15.75" x14ac:dyDescent="0.25">
      <c r="B14065" s="34"/>
      <c r="X14065" s="51"/>
    </row>
    <row r="14066" spans="2:24" ht="15.75" x14ac:dyDescent="0.25">
      <c r="B14066" s="34"/>
      <c r="X14066" s="51"/>
    </row>
    <row r="14067" spans="2:24" ht="15.75" x14ac:dyDescent="0.25">
      <c r="B14067" s="34"/>
      <c r="X14067" s="51"/>
    </row>
    <row r="14068" spans="2:24" ht="15.75" x14ac:dyDescent="0.25">
      <c r="B14068" s="34"/>
      <c r="X14068" s="51"/>
    </row>
    <row r="14069" spans="2:24" ht="15.75" x14ac:dyDescent="0.25">
      <c r="B14069" s="34"/>
      <c r="X14069" s="51"/>
    </row>
    <row r="14070" spans="2:24" ht="15.75" x14ac:dyDescent="0.25">
      <c r="B14070" s="34"/>
      <c r="X14070" s="51"/>
    </row>
    <row r="14071" spans="2:24" ht="15.75" x14ac:dyDescent="0.25">
      <c r="B14071" s="34"/>
      <c r="X14071" s="51"/>
    </row>
    <row r="14072" spans="2:24" ht="15.75" x14ac:dyDescent="0.25">
      <c r="B14072" s="34"/>
      <c r="X14072" s="51"/>
    </row>
    <row r="14073" spans="2:24" ht="15.75" x14ac:dyDescent="0.25">
      <c r="B14073" s="34"/>
      <c r="X14073" s="51"/>
    </row>
    <row r="14074" spans="2:24" ht="15.75" x14ac:dyDescent="0.25">
      <c r="B14074" s="34"/>
      <c r="X14074" s="51"/>
    </row>
    <row r="14075" spans="2:24" ht="15.75" x14ac:dyDescent="0.25">
      <c r="B14075" s="34"/>
      <c r="X14075" s="51"/>
    </row>
    <row r="14076" spans="2:24" ht="15.75" x14ac:dyDescent="0.25">
      <c r="B14076" s="34"/>
      <c r="X14076" s="51"/>
    </row>
    <row r="14077" spans="2:24" ht="15.75" x14ac:dyDescent="0.25">
      <c r="B14077" s="34"/>
      <c r="X14077" s="51"/>
    </row>
    <row r="14078" spans="2:24" ht="15.75" x14ac:dyDescent="0.25">
      <c r="B14078" s="34"/>
      <c r="X14078" s="51"/>
    </row>
    <row r="14079" spans="2:24" ht="15.75" x14ac:dyDescent="0.25">
      <c r="B14079" s="34"/>
      <c r="X14079" s="51"/>
    </row>
    <row r="14080" spans="2:24" ht="15.75" x14ac:dyDescent="0.25">
      <c r="B14080" s="34"/>
      <c r="X14080" s="51"/>
    </row>
    <row r="14081" spans="2:24" ht="15.75" x14ac:dyDescent="0.25">
      <c r="B14081" s="34"/>
      <c r="X14081" s="51"/>
    </row>
    <row r="14082" spans="2:24" ht="15.75" x14ac:dyDescent="0.25">
      <c r="B14082" s="34"/>
      <c r="X14082" s="51"/>
    </row>
    <row r="14083" spans="2:24" ht="15.75" x14ac:dyDescent="0.25">
      <c r="B14083" s="34"/>
      <c r="X14083" s="51"/>
    </row>
    <row r="14084" spans="2:24" ht="15.75" x14ac:dyDescent="0.25">
      <c r="B14084" s="34"/>
      <c r="X14084" s="51"/>
    </row>
    <row r="14085" spans="2:24" ht="15.75" x14ac:dyDescent="0.25">
      <c r="B14085" s="34"/>
      <c r="X14085" s="51"/>
    </row>
    <row r="14086" spans="2:24" ht="15.75" x14ac:dyDescent="0.25">
      <c r="B14086" s="34"/>
      <c r="X14086" s="51"/>
    </row>
    <row r="14087" spans="2:24" ht="15.75" x14ac:dyDescent="0.25">
      <c r="B14087" s="34"/>
      <c r="X14087" s="51"/>
    </row>
    <row r="14088" spans="2:24" ht="15.75" x14ac:dyDescent="0.25">
      <c r="B14088" s="34"/>
      <c r="X14088" s="51"/>
    </row>
    <row r="14089" spans="2:24" ht="15.75" x14ac:dyDescent="0.25">
      <c r="B14089" s="34"/>
      <c r="X14089" s="51"/>
    </row>
    <row r="14090" spans="2:24" ht="15.75" x14ac:dyDescent="0.25">
      <c r="B14090" s="34"/>
      <c r="X14090" s="51"/>
    </row>
    <row r="14091" spans="2:24" ht="15.75" x14ac:dyDescent="0.25">
      <c r="B14091" s="34"/>
      <c r="X14091" s="51"/>
    </row>
    <row r="14092" spans="2:24" ht="15.75" x14ac:dyDescent="0.25">
      <c r="B14092" s="34"/>
      <c r="X14092" s="51"/>
    </row>
    <row r="14093" spans="2:24" ht="15.75" x14ac:dyDescent="0.25">
      <c r="B14093" s="34"/>
      <c r="X14093" s="51"/>
    </row>
    <row r="14094" spans="2:24" ht="15.75" x14ac:dyDescent="0.25">
      <c r="B14094" s="34"/>
      <c r="X14094" s="51"/>
    </row>
    <row r="14095" spans="2:24" ht="15.75" x14ac:dyDescent="0.25">
      <c r="B14095" s="34"/>
      <c r="X14095" s="51"/>
    </row>
    <row r="14096" spans="2:24" ht="15.75" x14ac:dyDescent="0.25">
      <c r="B14096" s="34"/>
      <c r="X14096" s="51"/>
    </row>
    <row r="14097" spans="2:24" ht="15.75" x14ac:dyDescent="0.25">
      <c r="B14097" s="34"/>
      <c r="X14097" s="51"/>
    </row>
    <row r="14098" spans="2:24" ht="15.75" x14ac:dyDescent="0.25">
      <c r="B14098" s="34"/>
      <c r="X14098" s="51"/>
    </row>
    <row r="14099" spans="2:24" ht="15.75" x14ac:dyDescent="0.25">
      <c r="B14099" s="34"/>
      <c r="X14099" s="51"/>
    </row>
    <row r="14100" spans="2:24" ht="15.75" x14ac:dyDescent="0.25">
      <c r="B14100" s="34"/>
      <c r="X14100" s="51"/>
    </row>
    <row r="14101" spans="2:24" ht="15.75" x14ac:dyDescent="0.25">
      <c r="B14101" s="34"/>
      <c r="X14101" s="51"/>
    </row>
    <row r="14102" spans="2:24" ht="15.75" x14ac:dyDescent="0.25">
      <c r="B14102" s="34"/>
      <c r="X14102" s="51"/>
    </row>
    <row r="14103" spans="2:24" ht="15.75" x14ac:dyDescent="0.25">
      <c r="B14103" s="34"/>
      <c r="X14103" s="51"/>
    </row>
    <row r="14104" spans="2:24" ht="15.75" x14ac:dyDescent="0.25">
      <c r="B14104" s="34"/>
      <c r="X14104" s="51"/>
    </row>
    <row r="14105" spans="2:24" ht="15.75" x14ac:dyDescent="0.25">
      <c r="B14105" s="34"/>
      <c r="X14105" s="51"/>
    </row>
    <row r="14106" spans="2:24" ht="15.75" x14ac:dyDescent="0.25">
      <c r="B14106" s="34"/>
      <c r="X14106" s="51"/>
    </row>
    <row r="14107" spans="2:24" ht="15.75" x14ac:dyDescent="0.25">
      <c r="B14107" s="34"/>
      <c r="X14107" s="51"/>
    </row>
    <row r="14108" spans="2:24" ht="15.75" x14ac:dyDescent="0.25">
      <c r="B14108" s="34"/>
      <c r="X14108" s="51"/>
    </row>
    <row r="14109" spans="2:24" ht="15.75" x14ac:dyDescent="0.25">
      <c r="B14109" s="34"/>
      <c r="X14109" s="51"/>
    </row>
    <row r="14110" spans="2:24" ht="15.75" x14ac:dyDescent="0.25">
      <c r="B14110" s="34"/>
      <c r="X14110" s="51"/>
    </row>
    <row r="14111" spans="2:24" ht="15.75" x14ac:dyDescent="0.25">
      <c r="B14111" s="34"/>
      <c r="X14111" s="51"/>
    </row>
    <row r="14112" spans="2:24" ht="15.75" x14ac:dyDescent="0.25">
      <c r="B14112" s="34"/>
      <c r="X14112" s="51"/>
    </row>
    <row r="14113" spans="2:24" ht="15.75" x14ac:dyDescent="0.25">
      <c r="B14113" s="34"/>
      <c r="X14113" s="51"/>
    </row>
    <row r="14114" spans="2:24" ht="15.75" x14ac:dyDescent="0.25">
      <c r="B14114" s="34"/>
      <c r="X14114" s="51"/>
    </row>
    <row r="14115" spans="2:24" ht="15.75" x14ac:dyDescent="0.25">
      <c r="B14115" s="34"/>
      <c r="X14115" s="51"/>
    </row>
    <row r="14116" spans="2:24" ht="15.75" x14ac:dyDescent="0.25">
      <c r="B14116" s="34"/>
      <c r="X14116" s="51"/>
    </row>
    <row r="14117" spans="2:24" ht="15.75" x14ac:dyDescent="0.25">
      <c r="B14117" s="34"/>
      <c r="X14117" s="51"/>
    </row>
    <row r="14118" spans="2:24" ht="15.75" x14ac:dyDescent="0.25">
      <c r="B14118" s="34"/>
      <c r="X14118" s="51"/>
    </row>
    <row r="14119" spans="2:24" ht="15.75" x14ac:dyDescent="0.25">
      <c r="B14119" s="34"/>
      <c r="X14119" s="51"/>
    </row>
    <row r="14120" spans="2:24" ht="15.75" x14ac:dyDescent="0.25">
      <c r="B14120" s="34"/>
      <c r="X14120" s="51"/>
    </row>
    <row r="14121" spans="2:24" ht="15.75" x14ac:dyDescent="0.25">
      <c r="B14121" s="34"/>
      <c r="X14121" s="51"/>
    </row>
    <row r="14122" spans="2:24" ht="15.75" x14ac:dyDescent="0.25">
      <c r="B14122" s="34"/>
      <c r="X14122" s="51"/>
    </row>
    <row r="14123" spans="2:24" ht="15.75" x14ac:dyDescent="0.25">
      <c r="B14123" s="34"/>
      <c r="X14123" s="51"/>
    </row>
    <row r="14124" spans="2:24" ht="15.75" x14ac:dyDescent="0.25">
      <c r="B14124" s="34"/>
      <c r="X14124" s="51"/>
    </row>
    <row r="14125" spans="2:24" ht="15.75" x14ac:dyDescent="0.25">
      <c r="B14125" s="34"/>
      <c r="X14125" s="51"/>
    </row>
    <row r="14126" spans="2:24" ht="15.75" x14ac:dyDescent="0.25">
      <c r="B14126" s="34"/>
      <c r="X14126" s="51"/>
    </row>
    <row r="14127" spans="2:24" ht="15.75" x14ac:dyDescent="0.25">
      <c r="B14127" s="34"/>
      <c r="X14127" s="51"/>
    </row>
    <row r="14128" spans="2:24" ht="15.75" x14ac:dyDescent="0.25">
      <c r="B14128" s="34"/>
      <c r="X14128" s="51"/>
    </row>
    <row r="14129" spans="2:24" ht="15.75" x14ac:dyDescent="0.25">
      <c r="B14129" s="34"/>
      <c r="X14129" s="51"/>
    </row>
    <row r="14130" spans="2:24" ht="15.75" x14ac:dyDescent="0.25">
      <c r="B14130" s="34"/>
      <c r="X14130" s="51"/>
    </row>
    <row r="14131" spans="2:24" ht="15.75" x14ac:dyDescent="0.25">
      <c r="B14131" s="34"/>
      <c r="X14131" s="51"/>
    </row>
    <row r="14132" spans="2:24" ht="15.75" x14ac:dyDescent="0.25">
      <c r="B14132" s="34"/>
      <c r="X14132" s="51"/>
    </row>
    <row r="14133" spans="2:24" ht="15.75" x14ac:dyDescent="0.25">
      <c r="B14133" s="34"/>
      <c r="X14133" s="51"/>
    </row>
    <row r="14134" spans="2:24" ht="15.75" x14ac:dyDescent="0.25">
      <c r="B14134" s="34"/>
      <c r="X14134" s="51"/>
    </row>
    <row r="14135" spans="2:24" ht="15.75" x14ac:dyDescent="0.25">
      <c r="B14135" s="34"/>
      <c r="X14135" s="51"/>
    </row>
    <row r="14136" spans="2:24" ht="15.75" x14ac:dyDescent="0.25">
      <c r="B14136" s="34"/>
      <c r="X14136" s="51"/>
    </row>
    <row r="14137" spans="2:24" ht="15.75" x14ac:dyDescent="0.25">
      <c r="B14137" s="34"/>
      <c r="X14137" s="51"/>
    </row>
    <row r="14138" spans="2:24" ht="15.75" x14ac:dyDescent="0.25">
      <c r="B14138" s="34"/>
      <c r="X14138" s="51"/>
    </row>
    <row r="14139" spans="2:24" ht="15.75" x14ac:dyDescent="0.25">
      <c r="B14139" s="34"/>
      <c r="X14139" s="51"/>
    </row>
    <row r="14140" spans="2:24" ht="15.75" x14ac:dyDescent="0.25">
      <c r="B14140" s="34"/>
      <c r="X14140" s="51"/>
    </row>
    <row r="14141" spans="2:24" ht="15.75" x14ac:dyDescent="0.25">
      <c r="B14141" s="34"/>
      <c r="X14141" s="51"/>
    </row>
    <row r="14142" spans="2:24" ht="15.75" x14ac:dyDescent="0.25">
      <c r="B14142" s="34"/>
      <c r="X14142" s="51"/>
    </row>
    <row r="14143" spans="2:24" ht="15.75" x14ac:dyDescent="0.25">
      <c r="B14143" s="34"/>
      <c r="X14143" s="51"/>
    </row>
    <row r="14144" spans="2:24" ht="15.75" x14ac:dyDescent="0.25">
      <c r="B14144" s="34"/>
      <c r="X14144" s="51"/>
    </row>
    <row r="14145" spans="2:24" ht="15.75" x14ac:dyDescent="0.25">
      <c r="B14145" s="34"/>
      <c r="X14145" s="51"/>
    </row>
    <row r="14146" spans="2:24" ht="15.75" x14ac:dyDescent="0.25">
      <c r="B14146" s="34"/>
      <c r="X14146" s="51"/>
    </row>
    <row r="14147" spans="2:24" ht="15.75" x14ac:dyDescent="0.25">
      <c r="B14147" s="34"/>
      <c r="X14147" s="51"/>
    </row>
    <row r="14148" spans="2:24" ht="15.75" x14ac:dyDescent="0.25">
      <c r="B14148" s="34"/>
      <c r="X14148" s="51"/>
    </row>
    <row r="14149" spans="2:24" ht="15.75" x14ac:dyDescent="0.25">
      <c r="B14149" s="34"/>
      <c r="X14149" s="51"/>
    </row>
    <row r="14150" spans="2:24" ht="15.75" x14ac:dyDescent="0.25">
      <c r="B14150" s="34"/>
      <c r="X14150" s="51"/>
    </row>
    <row r="14151" spans="2:24" ht="15.75" x14ac:dyDescent="0.25">
      <c r="B14151" s="34"/>
      <c r="X14151" s="51"/>
    </row>
    <row r="14152" spans="2:24" ht="15.75" x14ac:dyDescent="0.25">
      <c r="B14152" s="34"/>
      <c r="X14152" s="51"/>
    </row>
    <row r="14153" spans="2:24" ht="15.75" x14ac:dyDescent="0.25">
      <c r="B14153" s="34"/>
      <c r="X14153" s="51"/>
    </row>
    <row r="14154" spans="2:24" ht="15.75" x14ac:dyDescent="0.25">
      <c r="B14154" s="34"/>
      <c r="X14154" s="51"/>
    </row>
    <row r="14155" spans="2:24" ht="15.75" x14ac:dyDescent="0.25">
      <c r="B14155" s="34"/>
      <c r="X14155" s="51"/>
    </row>
    <row r="14156" spans="2:24" ht="15.75" x14ac:dyDescent="0.25">
      <c r="B14156" s="34"/>
      <c r="X14156" s="51"/>
    </row>
    <row r="14157" spans="2:24" ht="15.75" x14ac:dyDescent="0.25">
      <c r="B14157" s="34"/>
      <c r="X14157" s="51"/>
    </row>
    <row r="14158" spans="2:24" ht="15.75" x14ac:dyDescent="0.25">
      <c r="B14158" s="34"/>
      <c r="X14158" s="51"/>
    </row>
    <row r="14159" spans="2:24" ht="15.75" x14ac:dyDescent="0.25">
      <c r="B14159" s="34"/>
      <c r="X14159" s="51"/>
    </row>
    <row r="14160" spans="2:24" ht="15.75" x14ac:dyDescent="0.25">
      <c r="B14160" s="34"/>
      <c r="X14160" s="51"/>
    </row>
    <row r="14161" spans="2:24" ht="15.75" x14ac:dyDescent="0.25">
      <c r="B14161" s="34"/>
      <c r="X14161" s="51"/>
    </row>
    <row r="14162" spans="2:24" ht="15.75" x14ac:dyDescent="0.25">
      <c r="B14162" s="34"/>
      <c r="X14162" s="51"/>
    </row>
    <row r="14163" spans="2:24" ht="15.75" x14ac:dyDescent="0.25">
      <c r="B14163" s="34"/>
      <c r="X14163" s="51"/>
    </row>
    <row r="14164" spans="2:24" ht="15.75" x14ac:dyDescent="0.25">
      <c r="B14164" s="34"/>
      <c r="X14164" s="51"/>
    </row>
    <row r="14165" spans="2:24" ht="15.75" x14ac:dyDescent="0.25">
      <c r="B14165" s="34"/>
      <c r="X14165" s="51"/>
    </row>
    <row r="14166" spans="2:24" ht="15.75" x14ac:dyDescent="0.25">
      <c r="B14166" s="34"/>
      <c r="X14166" s="51"/>
    </row>
    <row r="14167" spans="2:24" ht="15.75" x14ac:dyDescent="0.25">
      <c r="B14167" s="34"/>
      <c r="X14167" s="51"/>
    </row>
    <row r="14168" spans="2:24" ht="15.75" x14ac:dyDescent="0.25">
      <c r="B14168" s="34"/>
      <c r="X14168" s="51"/>
    </row>
    <row r="14169" spans="2:24" ht="15.75" x14ac:dyDescent="0.25">
      <c r="B14169" s="34"/>
      <c r="X14169" s="51"/>
    </row>
    <row r="14170" spans="2:24" ht="15.75" x14ac:dyDescent="0.25">
      <c r="B14170" s="34"/>
      <c r="X14170" s="51"/>
    </row>
    <row r="14171" spans="2:24" ht="15.75" x14ac:dyDescent="0.25">
      <c r="B14171" s="34"/>
      <c r="X14171" s="51"/>
    </row>
    <row r="14172" spans="2:24" ht="15.75" x14ac:dyDescent="0.25">
      <c r="B14172" s="34"/>
      <c r="X14172" s="51"/>
    </row>
    <row r="14173" spans="2:24" ht="15.75" x14ac:dyDescent="0.25">
      <c r="B14173" s="34"/>
      <c r="X14173" s="51"/>
    </row>
    <row r="14174" spans="2:24" ht="15.75" x14ac:dyDescent="0.25">
      <c r="B14174" s="34"/>
      <c r="X14174" s="51"/>
    </row>
    <row r="14175" spans="2:24" ht="15.75" x14ac:dyDescent="0.25">
      <c r="B14175" s="34"/>
      <c r="X14175" s="51"/>
    </row>
    <row r="14176" spans="2:24" ht="15.75" x14ac:dyDescent="0.25">
      <c r="B14176" s="34"/>
      <c r="X14176" s="51"/>
    </row>
    <row r="14177" spans="2:24" ht="15.75" x14ac:dyDescent="0.25">
      <c r="B14177" s="34"/>
      <c r="X14177" s="51"/>
    </row>
    <row r="14178" spans="2:24" ht="15.75" x14ac:dyDescent="0.25">
      <c r="B14178" s="34"/>
      <c r="X14178" s="51"/>
    </row>
    <row r="14179" spans="2:24" ht="15.75" x14ac:dyDescent="0.25">
      <c r="B14179" s="34"/>
      <c r="X14179" s="51"/>
    </row>
    <row r="14180" spans="2:24" ht="15.75" x14ac:dyDescent="0.25">
      <c r="B14180" s="34"/>
      <c r="X14180" s="51"/>
    </row>
    <row r="14181" spans="2:24" ht="15.75" x14ac:dyDescent="0.25">
      <c r="B14181" s="34"/>
      <c r="X14181" s="51"/>
    </row>
    <row r="14182" spans="2:24" ht="15.75" x14ac:dyDescent="0.25">
      <c r="B14182" s="34"/>
      <c r="X14182" s="51"/>
    </row>
    <row r="14183" spans="2:24" ht="15.75" x14ac:dyDescent="0.25">
      <c r="B14183" s="34"/>
      <c r="X14183" s="51"/>
    </row>
    <row r="14184" spans="2:24" ht="15.75" x14ac:dyDescent="0.25">
      <c r="B14184" s="34"/>
      <c r="X14184" s="51"/>
    </row>
    <row r="14185" spans="2:24" ht="15.75" x14ac:dyDescent="0.25">
      <c r="B14185" s="34"/>
      <c r="X14185" s="51"/>
    </row>
    <row r="14186" spans="2:24" ht="15.75" x14ac:dyDescent="0.25">
      <c r="B14186" s="34"/>
      <c r="X14186" s="51"/>
    </row>
    <row r="14187" spans="2:24" ht="15.75" x14ac:dyDescent="0.25">
      <c r="B14187" s="34"/>
      <c r="X14187" s="51"/>
    </row>
    <row r="14188" spans="2:24" ht="15.75" x14ac:dyDescent="0.25">
      <c r="B14188" s="34"/>
      <c r="X14188" s="51"/>
    </row>
    <row r="14189" spans="2:24" ht="15.75" x14ac:dyDescent="0.25">
      <c r="B14189" s="34"/>
      <c r="X14189" s="51"/>
    </row>
    <row r="14190" spans="2:24" ht="15.75" x14ac:dyDescent="0.25">
      <c r="B14190" s="34"/>
      <c r="X14190" s="51"/>
    </row>
    <row r="14191" spans="2:24" ht="15.75" x14ac:dyDescent="0.25">
      <c r="B14191" s="34"/>
      <c r="X14191" s="51"/>
    </row>
    <row r="14192" spans="2:24" ht="15.75" x14ac:dyDescent="0.25">
      <c r="B14192" s="34"/>
      <c r="X14192" s="51"/>
    </row>
    <row r="14193" spans="2:24" ht="15.75" x14ac:dyDescent="0.25">
      <c r="B14193" s="34"/>
      <c r="X14193" s="51"/>
    </row>
    <row r="14194" spans="2:24" ht="15.75" x14ac:dyDescent="0.25">
      <c r="B14194" s="34"/>
      <c r="X14194" s="51"/>
    </row>
    <row r="14195" spans="2:24" ht="15.75" x14ac:dyDescent="0.25">
      <c r="B14195" s="34"/>
      <c r="X14195" s="51"/>
    </row>
    <row r="14196" spans="2:24" ht="15.75" x14ac:dyDescent="0.25">
      <c r="B14196" s="34"/>
      <c r="X14196" s="51"/>
    </row>
    <row r="14197" spans="2:24" ht="15.75" x14ac:dyDescent="0.25">
      <c r="B14197" s="34"/>
      <c r="X14197" s="51"/>
    </row>
    <row r="14198" spans="2:24" ht="15.75" x14ac:dyDescent="0.25">
      <c r="B14198" s="34"/>
      <c r="X14198" s="51"/>
    </row>
    <row r="14199" spans="2:24" ht="15.75" x14ac:dyDescent="0.25">
      <c r="B14199" s="34"/>
      <c r="X14199" s="51"/>
    </row>
    <row r="14200" spans="2:24" ht="15.75" x14ac:dyDescent="0.25">
      <c r="B14200" s="34"/>
      <c r="X14200" s="51"/>
    </row>
    <row r="14201" spans="2:24" ht="15.75" x14ac:dyDescent="0.25">
      <c r="B14201" s="34"/>
      <c r="X14201" s="51"/>
    </row>
    <row r="14202" spans="2:24" ht="15.75" x14ac:dyDescent="0.25">
      <c r="B14202" s="34"/>
      <c r="X14202" s="51"/>
    </row>
    <row r="14203" spans="2:24" ht="15.75" x14ac:dyDescent="0.25">
      <c r="B14203" s="34"/>
      <c r="X14203" s="51"/>
    </row>
    <row r="14204" spans="2:24" ht="15.75" x14ac:dyDescent="0.25">
      <c r="B14204" s="34"/>
      <c r="X14204" s="51"/>
    </row>
    <row r="14205" spans="2:24" ht="15.75" x14ac:dyDescent="0.25">
      <c r="B14205" s="34"/>
      <c r="X14205" s="51"/>
    </row>
    <row r="14206" spans="2:24" ht="15.75" x14ac:dyDescent="0.25">
      <c r="B14206" s="34"/>
      <c r="X14206" s="51"/>
    </row>
    <row r="14207" spans="2:24" ht="15.75" x14ac:dyDescent="0.25">
      <c r="B14207" s="34"/>
      <c r="X14207" s="51"/>
    </row>
    <row r="14208" spans="2:24" ht="15.75" x14ac:dyDescent="0.25">
      <c r="B14208" s="34"/>
      <c r="X14208" s="51"/>
    </row>
    <row r="14209" spans="2:24" ht="15.75" x14ac:dyDescent="0.25">
      <c r="B14209" s="34"/>
      <c r="X14209" s="51"/>
    </row>
    <row r="14210" spans="2:24" ht="15.75" x14ac:dyDescent="0.25">
      <c r="B14210" s="34"/>
      <c r="X14210" s="51"/>
    </row>
    <row r="14211" spans="2:24" ht="15.75" x14ac:dyDescent="0.25">
      <c r="B14211" s="34"/>
      <c r="X14211" s="51"/>
    </row>
    <row r="14212" spans="2:24" ht="15.75" x14ac:dyDescent="0.25">
      <c r="B14212" s="34"/>
      <c r="X14212" s="51"/>
    </row>
    <row r="14213" spans="2:24" ht="15.75" x14ac:dyDescent="0.25">
      <c r="B14213" s="34"/>
      <c r="X14213" s="51"/>
    </row>
    <row r="14214" spans="2:24" ht="15.75" x14ac:dyDescent="0.25">
      <c r="B14214" s="34"/>
      <c r="X14214" s="51"/>
    </row>
    <row r="14215" spans="2:24" ht="15.75" x14ac:dyDescent="0.25">
      <c r="B14215" s="34"/>
      <c r="X14215" s="51"/>
    </row>
    <row r="14216" spans="2:24" ht="15.75" x14ac:dyDescent="0.25">
      <c r="B14216" s="34"/>
      <c r="X14216" s="51"/>
    </row>
    <row r="14217" spans="2:24" ht="15.75" x14ac:dyDescent="0.25">
      <c r="B14217" s="34"/>
      <c r="X14217" s="51"/>
    </row>
    <row r="14218" spans="2:24" ht="15.75" x14ac:dyDescent="0.25">
      <c r="B14218" s="34"/>
      <c r="X14218" s="51"/>
    </row>
    <row r="14219" spans="2:24" ht="15.75" x14ac:dyDescent="0.25">
      <c r="B14219" s="34"/>
      <c r="X14219" s="51"/>
    </row>
    <row r="14220" spans="2:24" ht="15.75" x14ac:dyDescent="0.25">
      <c r="B14220" s="34"/>
      <c r="X14220" s="51"/>
    </row>
    <row r="14221" spans="2:24" ht="15.75" x14ac:dyDescent="0.25">
      <c r="B14221" s="34"/>
      <c r="X14221" s="51"/>
    </row>
    <row r="14222" spans="2:24" ht="15.75" x14ac:dyDescent="0.25">
      <c r="B14222" s="34"/>
      <c r="X14222" s="51"/>
    </row>
    <row r="14223" spans="2:24" ht="15.75" x14ac:dyDescent="0.25">
      <c r="B14223" s="34"/>
      <c r="X14223" s="51"/>
    </row>
    <row r="14224" spans="2:24" ht="15.75" x14ac:dyDescent="0.25">
      <c r="B14224" s="34"/>
      <c r="X14224" s="51"/>
    </row>
    <row r="14225" spans="2:24" ht="15.75" x14ac:dyDescent="0.25">
      <c r="B14225" s="34"/>
      <c r="X14225" s="51"/>
    </row>
    <row r="14226" spans="2:24" ht="15.75" x14ac:dyDescent="0.25">
      <c r="B14226" s="34"/>
      <c r="X14226" s="51"/>
    </row>
    <row r="14227" spans="2:24" ht="15.75" x14ac:dyDescent="0.25">
      <c r="B14227" s="34"/>
      <c r="X14227" s="51"/>
    </row>
    <row r="14228" spans="2:24" ht="15.75" x14ac:dyDescent="0.25">
      <c r="B14228" s="34"/>
      <c r="X14228" s="51"/>
    </row>
    <row r="14229" spans="2:24" ht="15.75" x14ac:dyDescent="0.25">
      <c r="B14229" s="34"/>
      <c r="X14229" s="51"/>
    </row>
    <row r="14230" spans="2:24" ht="15.75" x14ac:dyDescent="0.25">
      <c r="B14230" s="34"/>
      <c r="X14230" s="51"/>
    </row>
    <row r="14231" spans="2:24" ht="15.75" x14ac:dyDescent="0.25">
      <c r="B14231" s="34"/>
      <c r="X14231" s="51"/>
    </row>
    <row r="14232" spans="2:24" ht="15.75" x14ac:dyDescent="0.25">
      <c r="B14232" s="34"/>
      <c r="X14232" s="51"/>
    </row>
    <row r="14233" spans="2:24" ht="15.75" x14ac:dyDescent="0.25">
      <c r="B14233" s="34"/>
      <c r="X14233" s="51"/>
    </row>
    <row r="14234" spans="2:24" ht="15.75" x14ac:dyDescent="0.25">
      <c r="B14234" s="34"/>
      <c r="X14234" s="51"/>
    </row>
    <row r="14235" spans="2:24" ht="15.75" x14ac:dyDescent="0.25">
      <c r="B14235" s="34"/>
      <c r="X14235" s="51"/>
    </row>
    <row r="14236" spans="2:24" ht="15.75" x14ac:dyDescent="0.25">
      <c r="B14236" s="34"/>
      <c r="X14236" s="51"/>
    </row>
    <row r="14237" spans="2:24" ht="15.75" x14ac:dyDescent="0.25">
      <c r="B14237" s="34"/>
      <c r="X14237" s="51"/>
    </row>
    <row r="14238" spans="2:24" ht="15.75" x14ac:dyDescent="0.25">
      <c r="B14238" s="34"/>
      <c r="X14238" s="51"/>
    </row>
    <row r="14239" spans="2:24" ht="15.75" x14ac:dyDescent="0.25">
      <c r="B14239" s="34"/>
      <c r="X14239" s="51"/>
    </row>
    <row r="14240" spans="2:24" ht="15.75" x14ac:dyDescent="0.25">
      <c r="B14240" s="34"/>
      <c r="X14240" s="51"/>
    </row>
    <row r="14241" spans="2:24" ht="15.75" x14ac:dyDescent="0.25">
      <c r="B14241" s="34"/>
      <c r="X14241" s="51"/>
    </row>
    <row r="14242" spans="2:24" ht="15.75" x14ac:dyDescent="0.25">
      <c r="B14242" s="34"/>
      <c r="X14242" s="51"/>
    </row>
    <row r="14243" spans="2:24" ht="15.75" x14ac:dyDescent="0.25">
      <c r="B14243" s="34"/>
      <c r="X14243" s="51"/>
    </row>
    <row r="14244" spans="2:24" ht="15.75" x14ac:dyDescent="0.25">
      <c r="B14244" s="34"/>
      <c r="X14244" s="51"/>
    </row>
    <row r="14245" spans="2:24" ht="15.75" x14ac:dyDescent="0.25">
      <c r="B14245" s="34"/>
      <c r="X14245" s="51"/>
    </row>
    <row r="14246" spans="2:24" ht="15.75" x14ac:dyDescent="0.25">
      <c r="B14246" s="34"/>
      <c r="X14246" s="51"/>
    </row>
    <row r="14247" spans="2:24" ht="15.75" x14ac:dyDescent="0.25">
      <c r="B14247" s="34"/>
      <c r="X14247" s="51"/>
    </row>
    <row r="14248" spans="2:24" ht="15.75" x14ac:dyDescent="0.25">
      <c r="B14248" s="34"/>
      <c r="X14248" s="51"/>
    </row>
    <row r="14249" spans="2:24" ht="15.75" x14ac:dyDescent="0.25">
      <c r="B14249" s="34"/>
      <c r="X14249" s="51"/>
    </row>
    <row r="14250" spans="2:24" ht="15.75" x14ac:dyDescent="0.25">
      <c r="B14250" s="34"/>
      <c r="X14250" s="51"/>
    </row>
    <row r="14251" spans="2:24" ht="15.75" x14ac:dyDescent="0.25">
      <c r="B14251" s="34"/>
      <c r="X14251" s="51"/>
    </row>
    <row r="14252" spans="2:24" ht="15.75" x14ac:dyDescent="0.25">
      <c r="B14252" s="34"/>
      <c r="X14252" s="51"/>
    </row>
    <row r="14253" spans="2:24" ht="15.75" x14ac:dyDescent="0.25">
      <c r="B14253" s="34"/>
      <c r="X14253" s="51"/>
    </row>
    <row r="14254" spans="2:24" ht="15.75" x14ac:dyDescent="0.25">
      <c r="B14254" s="34"/>
      <c r="X14254" s="51"/>
    </row>
    <row r="14255" spans="2:24" ht="15.75" x14ac:dyDescent="0.25">
      <c r="B14255" s="34"/>
      <c r="X14255" s="51"/>
    </row>
    <row r="14256" spans="2:24" ht="15.75" x14ac:dyDescent="0.25">
      <c r="B14256" s="34"/>
      <c r="X14256" s="51"/>
    </row>
    <row r="14257" spans="2:24" ht="15.75" x14ac:dyDescent="0.25">
      <c r="B14257" s="34"/>
      <c r="X14257" s="51"/>
    </row>
    <row r="14258" spans="2:24" ht="15.75" x14ac:dyDescent="0.25">
      <c r="B14258" s="34"/>
      <c r="X14258" s="51"/>
    </row>
    <row r="14259" spans="2:24" ht="15.75" x14ac:dyDescent="0.25">
      <c r="B14259" s="34"/>
      <c r="X14259" s="51"/>
    </row>
    <row r="14260" spans="2:24" ht="15.75" x14ac:dyDescent="0.25">
      <c r="B14260" s="34"/>
      <c r="X14260" s="51"/>
    </row>
    <row r="14261" spans="2:24" ht="15.75" x14ac:dyDescent="0.25">
      <c r="B14261" s="34"/>
      <c r="X14261" s="51"/>
    </row>
    <row r="14262" spans="2:24" ht="15.75" x14ac:dyDescent="0.25">
      <c r="B14262" s="34"/>
      <c r="X14262" s="51"/>
    </row>
    <row r="14263" spans="2:24" ht="15.75" x14ac:dyDescent="0.25">
      <c r="B14263" s="34"/>
      <c r="X14263" s="51"/>
    </row>
    <row r="14264" spans="2:24" ht="15.75" x14ac:dyDescent="0.25">
      <c r="B14264" s="34"/>
      <c r="X14264" s="51"/>
    </row>
    <row r="14265" spans="2:24" ht="15.75" x14ac:dyDescent="0.25">
      <c r="B14265" s="34"/>
      <c r="X14265" s="51"/>
    </row>
    <row r="14266" spans="2:24" ht="15.75" x14ac:dyDescent="0.25">
      <c r="B14266" s="34"/>
      <c r="X14266" s="51"/>
    </row>
    <row r="14267" spans="2:24" ht="15.75" x14ac:dyDescent="0.25">
      <c r="B14267" s="34"/>
      <c r="X14267" s="51"/>
    </row>
    <row r="14268" spans="2:24" ht="15.75" x14ac:dyDescent="0.25">
      <c r="B14268" s="34"/>
      <c r="X14268" s="51"/>
    </row>
    <row r="14269" spans="2:24" ht="15.75" x14ac:dyDescent="0.25">
      <c r="B14269" s="34"/>
      <c r="X14269" s="51"/>
    </row>
    <row r="14270" spans="2:24" ht="15.75" x14ac:dyDescent="0.25">
      <c r="B14270" s="34"/>
      <c r="X14270" s="51"/>
    </row>
    <row r="14271" spans="2:24" ht="15.75" x14ac:dyDescent="0.25">
      <c r="B14271" s="34"/>
      <c r="X14271" s="51"/>
    </row>
    <row r="14272" spans="2:24" ht="15.75" x14ac:dyDescent="0.25">
      <c r="B14272" s="34"/>
      <c r="X14272" s="51"/>
    </row>
    <row r="14273" spans="2:24" ht="15.75" x14ac:dyDescent="0.25">
      <c r="B14273" s="34"/>
      <c r="X14273" s="51"/>
    </row>
    <row r="14274" spans="2:24" ht="15.75" x14ac:dyDescent="0.25">
      <c r="B14274" s="34"/>
      <c r="X14274" s="51"/>
    </row>
    <row r="14275" spans="2:24" ht="15.75" x14ac:dyDescent="0.25">
      <c r="B14275" s="34"/>
      <c r="X14275" s="51"/>
    </row>
    <row r="14276" spans="2:24" ht="15.75" x14ac:dyDescent="0.25">
      <c r="B14276" s="34"/>
      <c r="X14276" s="51"/>
    </row>
    <row r="14277" spans="2:24" ht="15.75" x14ac:dyDescent="0.25">
      <c r="B14277" s="34"/>
      <c r="X14277" s="51"/>
    </row>
    <row r="14278" spans="2:24" ht="15.75" x14ac:dyDescent="0.25">
      <c r="B14278" s="34"/>
      <c r="X14278" s="51"/>
    </row>
    <row r="14279" spans="2:24" ht="15.75" x14ac:dyDescent="0.25">
      <c r="B14279" s="34"/>
      <c r="X14279" s="51"/>
    </row>
    <row r="14280" spans="2:24" ht="15.75" x14ac:dyDescent="0.25">
      <c r="B14280" s="34"/>
      <c r="X14280" s="51"/>
    </row>
    <row r="14281" spans="2:24" ht="15.75" x14ac:dyDescent="0.25">
      <c r="B14281" s="34"/>
      <c r="X14281" s="51"/>
    </row>
    <row r="14282" spans="2:24" ht="15.75" x14ac:dyDescent="0.25">
      <c r="B14282" s="34"/>
      <c r="X14282" s="51"/>
    </row>
    <row r="14283" spans="2:24" ht="15.75" x14ac:dyDescent="0.25">
      <c r="B14283" s="34"/>
      <c r="X14283" s="51"/>
    </row>
    <row r="14284" spans="2:24" ht="15.75" x14ac:dyDescent="0.25">
      <c r="B14284" s="34"/>
      <c r="X14284" s="51"/>
    </row>
    <row r="14285" spans="2:24" ht="15.75" x14ac:dyDescent="0.25">
      <c r="B14285" s="34"/>
      <c r="X14285" s="51"/>
    </row>
    <row r="14286" spans="2:24" ht="15.75" x14ac:dyDescent="0.25">
      <c r="B14286" s="34"/>
      <c r="X14286" s="51"/>
    </row>
    <row r="14287" spans="2:24" ht="15.75" x14ac:dyDescent="0.25">
      <c r="B14287" s="34"/>
      <c r="X14287" s="51"/>
    </row>
    <row r="14288" spans="2:24" ht="15.75" x14ac:dyDescent="0.25">
      <c r="B14288" s="34"/>
      <c r="X14288" s="51"/>
    </row>
    <row r="14289" spans="2:24" ht="15.75" x14ac:dyDescent="0.25">
      <c r="B14289" s="34"/>
      <c r="X14289" s="51"/>
    </row>
    <row r="14290" spans="2:24" ht="15.75" x14ac:dyDescent="0.25">
      <c r="B14290" s="34"/>
      <c r="X14290" s="51"/>
    </row>
    <row r="14291" spans="2:24" ht="15.75" x14ac:dyDescent="0.25">
      <c r="B14291" s="34"/>
      <c r="X14291" s="51"/>
    </row>
    <row r="14292" spans="2:24" ht="15.75" x14ac:dyDescent="0.25">
      <c r="B14292" s="34"/>
      <c r="X14292" s="51"/>
    </row>
    <row r="14293" spans="2:24" ht="15.75" x14ac:dyDescent="0.25">
      <c r="B14293" s="34"/>
      <c r="X14293" s="51"/>
    </row>
    <row r="14294" spans="2:24" ht="15.75" x14ac:dyDescent="0.25">
      <c r="B14294" s="34"/>
      <c r="X14294" s="51"/>
    </row>
    <row r="14295" spans="2:24" ht="15.75" x14ac:dyDescent="0.25">
      <c r="B14295" s="34"/>
      <c r="X14295" s="51"/>
    </row>
    <row r="14296" spans="2:24" ht="15.75" x14ac:dyDescent="0.25">
      <c r="B14296" s="34"/>
      <c r="X14296" s="51"/>
    </row>
    <row r="14297" spans="2:24" ht="15.75" x14ac:dyDescent="0.25">
      <c r="B14297" s="34"/>
      <c r="X14297" s="51"/>
    </row>
    <row r="14298" spans="2:24" ht="15.75" x14ac:dyDescent="0.25">
      <c r="B14298" s="34"/>
      <c r="X14298" s="51"/>
    </row>
    <row r="14299" spans="2:24" ht="15.75" x14ac:dyDescent="0.25">
      <c r="B14299" s="34"/>
      <c r="X14299" s="51"/>
    </row>
    <row r="14300" spans="2:24" ht="15.75" x14ac:dyDescent="0.25">
      <c r="B14300" s="34"/>
      <c r="X14300" s="51"/>
    </row>
    <row r="14301" spans="2:24" ht="15.75" x14ac:dyDescent="0.25">
      <c r="B14301" s="34"/>
      <c r="X14301" s="51"/>
    </row>
    <row r="14302" spans="2:24" ht="15.75" x14ac:dyDescent="0.25">
      <c r="B14302" s="34"/>
      <c r="X14302" s="51"/>
    </row>
    <row r="14303" spans="2:24" ht="15.75" x14ac:dyDescent="0.25">
      <c r="B14303" s="34"/>
      <c r="X14303" s="51"/>
    </row>
    <row r="14304" spans="2:24" ht="15.75" x14ac:dyDescent="0.25">
      <c r="B14304" s="34"/>
      <c r="X14304" s="51"/>
    </row>
    <row r="14305" spans="2:24" ht="15.75" x14ac:dyDescent="0.25">
      <c r="B14305" s="34"/>
      <c r="X14305" s="51"/>
    </row>
    <row r="14306" spans="2:24" ht="15.75" x14ac:dyDescent="0.25">
      <c r="B14306" s="34"/>
      <c r="X14306" s="51"/>
    </row>
    <row r="14307" spans="2:24" ht="15.75" x14ac:dyDescent="0.25">
      <c r="B14307" s="34"/>
      <c r="X14307" s="51"/>
    </row>
    <row r="14308" spans="2:24" ht="15.75" x14ac:dyDescent="0.25">
      <c r="B14308" s="34"/>
      <c r="X14308" s="51"/>
    </row>
    <row r="14309" spans="2:24" ht="15.75" x14ac:dyDescent="0.25">
      <c r="B14309" s="34"/>
      <c r="X14309" s="51"/>
    </row>
    <row r="14310" spans="2:24" ht="15.75" x14ac:dyDescent="0.25">
      <c r="B14310" s="34"/>
      <c r="X14310" s="51"/>
    </row>
    <row r="14311" spans="2:24" ht="15.75" x14ac:dyDescent="0.25">
      <c r="B14311" s="34"/>
      <c r="X14311" s="51"/>
    </row>
    <row r="14312" spans="2:24" ht="15.75" x14ac:dyDescent="0.25">
      <c r="B14312" s="34"/>
      <c r="X14312" s="51"/>
    </row>
    <row r="14313" spans="2:24" ht="15.75" x14ac:dyDescent="0.25">
      <c r="B14313" s="34"/>
      <c r="X14313" s="51"/>
    </row>
    <row r="14314" spans="2:24" ht="15.75" x14ac:dyDescent="0.25">
      <c r="B14314" s="34"/>
      <c r="X14314" s="51"/>
    </row>
    <row r="14315" spans="2:24" ht="15.75" x14ac:dyDescent="0.25">
      <c r="B14315" s="34"/>
      <c r="X14315" s="51"/>
    </row>
    <row r="14316" spans="2:24" ht="15.75" x14ac:dyDescent="0.25">
      <c r="B14316" s="34"/>
      <c r="X14316" s="51"/>
    </row>
    <row r="14317" spans="2:24" ht="15.75" x14ac:dyDescent="0.25">
      <c r="B14317" s="34"/>
      <c r="X14317" s="51"/>
    </row>
    <row r="14318" spans="2:24" ht="15.75" x14ac:dyDescent="0.25">
      <c r="B14318" s="34"/>
      <c r="X14318" s="51"/>
    </row>
    <row r="14319" spans="2:24" ht="15.75" x14ac:dyDescent="0.25">
      <c r="B14319" s="34"/>
      <c r="X14319" s="51"/>
    </row>
    <row r="14320" spans="2:24" ht="15.75" x14ac:dyDescent="0.25">
      <c r="B14320" s="34"/>
      <c r="X14320" s="51"/>
    </row>
    <row r="14321" spans="2:24" ht="15.75" x14ac:dyDescent="0.25">
      <c r="B14321" s="34"/>
      <c r="X14321" s="51"/>
    </row>
    <row r="14322" spans="2:24" ht="15.75" x14ac:dyDescent="0.25">
      <c r="B14322" s="34"/>
      <c r="X14322" s="51"/>
    </row>
    <row r="14323" spans="2:24" ht="15.75" x14ac:dyDescent="0.25">
      <c r="B14323" s="34"/>
      <c r="X14323" s="51"/>
    </row>
    <row r="14324" spans="2:24" ht="15.75" x14ac:dyDescent="0.25">
      <c r="B14324" s="34"/>
      <c r="X14324" s="51"/>
    </row>
    <row r="14325" spans="2:24" ht="15.75" x14ac:dyDescent="0.25">
      <c r="B14325" s="34"/>
      <c r="X14325" s="51"/>
    </row>
    <row r="14326" spans="2:24" ht="15.75" x14ac:dyDescent="0.25">
      <c r="B14326" s="34"/>
      <c r="X14326" s="51"/>
    </row>
    <row r="14327" spans="2:24" ht="15.75" x14ac:dyDescent="0.25">
      <c r="B14327" s="34"/>
      <c r="X14327" s="51"/>
    </row>
    <row r="14328" spans="2:24" ht="15.75" x14ac:dyDescent="0.25">
      <c r="B14328" s="34"/>
      <c r="X14328" s="51"/>
    </row>
    <row r="14329" spans="2:24" ht="15.75" x14ac:dyDescent="0.25">
      <c r="B14329" s="34"/>
      <c r="X14329" s="51"/>
    </row>
    <row r="14330" spans="2:24" ht="15.75" x14ac:dyDescent="0.25">
      <c r="B14330" s="34"/>
      <c r="X14330" s="51"/>
    </row>
    <row r="14331" spans="2:24" ht="15.75" x14ac:dyDescent="0.25">
      <c r="B14331" s="34"/>
      <c r="X14331" s="51"/>
    </row>
    <row r="14332" spans="2:24" ht="15.75" x14ac:dyDescent="0.25">
      <c r="B14332" s="34"/>
      <c r="X14332" s="51"/>
    </row>
    <row r="14333" spans="2:24" ht="15.75" x14ac:dyDescent="0.25">
      <c r="B14333" s="34"/>
      <c r="X14333" s="51"/>
    </row>
    <row r="14334" spans="2:24" ht="15.75" x14ac:dyDescent="0.25">
      <c r="B14334" s="34"/>
      <c r="X14334" s="51"/>
    </row>
    <row r="14335" spans="2:24" ht="15.75" x14ac:dyDescent="0.25">
      <c r="B14335" s="34"/>
      <c r="X14335" s="51"/>
    </row>
    <row r="14336" spans="2:24" ht="15.75" x14ac:dyDescent="0.25">
      <c r="B14336" s="34"/>
      <c r="X14336" s="51"/>
    </row>
    <row r="14337" spans="2:24" ht="15.75" x14ac:dyDescent="0.25">
      <c r="B14337" s="34"/>
      <c r="X14337" s="51"/>
    </row>
    <row r="14338" spans="2:24" ht="15.75" x14ac:dyDescent="0.25">
      <c r="B14338" s="34"/>
      <c r="X14338" s="51"/>
    </row>
    <row r="14339" spans="2:24" ht="15.75" x14ac:dyDescent="0.25">
      <c r="B14339" s="34"/>
      <c r="X14339" s="51"/>
    </row>
    <row r="14340" spans="2:24" ht="15.75" x14ac:dyDescent="0.25">
      <c r="B14340" s="34"/>
      <c r="X14340" s="51"/>
    </row>
    <row r="14341" spans="2:24" ht="15.75" x14ac:dyDescent="0.25">
      <c r="B14341" s="34"/>
      <c r="X14341" s="51"/>
    </row>
    <row r="14342" spans="2:24" ht="15.75" x14ac:dyDescent="0.25">
      <c r="B14342" s="34"/>
      <c r="X14342" s="51"/>
    </row>
    <row r="14343" spans="2:24" ht="15.75" x14ac:dyDescent="0.25">
      <c r="B14343" s="34"/>
      <c r="X14343" s="51"/>
    </row>
    <row r="14344" spans="2:24" ht="15.75" x14ac:dyDescent="0.25">
      <c r="B14344" s="34"/>
      <c r="X14344" s="51"/>
    </row>
    <row r="14345" spans="2:24" ht="15.75" x14ac:dyDescent="0.25">
      <c r="B14345" s="34"/>
      <c r="X14345" s="51"/>
    </row>
    <row r="14346" spans="2:24" ht="15.75" x14ac:dyDescent="0.25">
      <c r="B14346" s="34"/>
      <c r="X14346" s="51"/>
    </row>
    <row r="14347" spans="2:24" ht="15.75" x14ac:dyDescent="0.25">
      <c r="B14347" s="34"/>
      <c r="X14347" s="51"/>
    </row>
    <row r="14348" spans="2:24" ht="15.75" x14ac:dyDescent="0.25">
      <c r="B14348" s="34"/>
      <c r="X14348" s="51"/>
    </row>
    <row r="14349" spans="2:24" ht="15.75" x14ac:dyDescent="0.25">
      <c r="B14349" s="34"/>
      <c r="X14349" s="51"/>
    </row>
    <row r="14350" spans="2:24" ht="15.75" x14ac:dyDescent="0.25">
      <c r="B14350" s="34"/>
      <c r="X14350" s="51"/>
    </row>
    <row r="14351" spans="2:24" ht="15.75" x14ac:dyDescent="0.25">
      <c r="B14351" s="34"/>
      <c r="X14351" s="51"/>
    </row>
    <row r="14352" spans="2:24" ht="15.75" x14ac:dyDescent="0.25">
      <c r="B14352" s="34"/>
      <c r="X14352" s="51"/>
    </row>
    <row r="14353" spans="2:24" ht="15.75" x14ac:dyDescent="0.25">
      <c r="B14353" s="34"/>
      <c r="X14353" s="51"/>
    </row>
    <row r="14354" spans="2:24" ht="15.75" x14ac:dyDescent="0.25">
      <c r="B14354" s="34"/>
      <c r="X14354" s="51"/>
    </row>
    <row r="14355" spans="2:24" ht="15.75" x14ac:dyDescent="0.25">
      <c r="B14355" s="34"/>
      <c r="X14355" s="51"/>
    </row>
    <row r="14356" spans="2:24" ht="15.75" x14ac:dyDescent="0.25">
      <c r="B14356" s="34"/>
      <c r="X14356" s="51"/>
    </row>
    <row r="14357" spans="2:24" ht="15.75" x14ac:dyDescent="0.25">
      <c r="B14357" s="34"/>
      <c r="X14357" s="51"/>
    </row>
    <row r="14358" spans="2:24" ht="15.75" x14ac:dyDescent="0.25">
      <c r="B14358" s="34"/>
      <c r="X14358" s="51"/>
    </row>
    <row r="14359" spans="2:24" ht="15.75" x14ac:dyDescent="0.25">
      <c r="B14359" s="34"/>
      <c r="X14359" s="51"/>
    </row>
    <row r="14360" spans="2:24" ht="15.75" x14ac:dyDescent="0.25">
      <c r="B14360" s="34"/>
      <c r="X14360" s="51"/>
    </row>
    <row r="14361" spans="2:24" ht="15.75" x14ac:dyDescent="0.25">
      <c r="B14361" s="34"/>
      <c r="X14361" s="51"/>
    </row>
    <row r="14362" spans="2:24" ht="15.75" x14ac:dyDescent="0.25">
      <c r="B14362" s="34"/>
      <c r="X14362" s="51"/>
    </row>
    <row r="14363" spans="2:24" ht="15.75" x14ac:dyDescent="0.25">
      <c r="B14363" s="34"/>
      <c r="X14363" s="51"/>
    </row>
    <row r="14364" spans="2:24" ht="15.75" x14ac:dyDescent="0.25">
      <c r="B14364" s="34"/>
      <c r="X14364" s="51"/>
    </row>
    <row r="14365" spans="2:24" ht="15.75" x14ac:dyDescent="0.25">
      <c r="B14365" s="34"/>
      <c r="X14365" s="51"/>
    </row>
    <row r="14366" spans="2:24" ht="15.75" x14ac:dyDescent="0.25">
      <c r="B14366" s="34"/>
      <c r="X14366" s="51"/>
    </row>
    <row r="14367" spans="2:24" ht="15.75" x14ac:dyDescent="0.25">
      <c r="B14367" s="34"/>
      <c r="X14367" s="51"/>
    </row>
    <row r="14368" spans="2:24" ht="15.75" x14ac:dyDescent="0.25">
      <c r="B14368" s="34"/>
      <c r="X14368" s="51"/>
    </row>
    <row r="14369" spans="2:24" ht="15.75" x14ac:dyDescent="0.25">
      <c r="B14369" s="34"/>
      <c r="X14369" s="51"/>
    </row>
    <row r="14370" spans="2:24" ht="15.75" x14ac:dyDescent="0.25">
      <c r="B14370" s="34"/>
      <c r="X14370" s="51"/>
    </row>
    <row r="14371" spans="2:24" ht="15.75" x14ac:dyDescent="0.25">
      <c r="B14371" s="34"/>
      <c r="X14371" s="51"/>
    </row>
    <row r="14372" spans="2:24" ht="15.75" x14ac:dyDescent="0.25">
      <c r="B14372" s="34"/>
      <c r="X14372" s="51"/>
    </row>
    <row r="14373" spans="2:24" ht="15.75" x14ac:dyDescent="0.25">
      <c r="B14373" s="34"/>
      <c r="X14373" s="51"/>
    </row>
    <row r="14374" spans="2:24" ht="15.75" x14ac:dyDescent="0.25">
      <c r="B14374" s="34"/>
      <c r="X14374" s="51"/>
    </row>
    <row r="14375" spans="2:24" ht="15.75" x14ac:dyDescent="0.25">
      <c r="B14375" s="34"/>
      <c r="X14375" s="51"/>
    </row>
    <row r="14376" spans="2:24" ht="15.75" x14ac:dyDescent="0.25">
      <c r="B14376" s="34"/>
      <c r="X14376" s="51"/>
    </row>
    <row r="14377" spans="2:24" ht="15.75" x14ac:dyDescent="0.25">
      <c r="B14377" s="34"/>
      <c r="X14377" s="51"/>
    </row>
    <row r="14378" spans="2:24" ht="15.75" x14ac:dyDescent="0.25">
      <c r="B14378" s="34"/>
      <c r="X14378" s="51"/>
    </row>
    <row r="14379" spans="2:24" ht="15.75" x14ac:dyDescent="0.25">
      <c r="B14379" s="34"/>
      <c r="X14379" s="51"/>
    </row>
    <row r="14380" spans="2:24" ht="15.75" x14ac:dyDescent="0.25">
      <c r="B14380" s="34"/>
      <c r="X14380" s="51"/>
    </row>
    <row r="14381" spans="2:24" ht="15.75" x14ac:dyDescent="0.25">
      <c r="B14381" s="34"/>
      <c r="X14381" s="51"/>
    </row>
    <row r="14382" spans="2:24" ht="15.75" x14ac:dyDescent="0.25">
      <c r="B14382" s="34"/>
      <c r="X14382" s="51"/>
    </row>
    <row r="14383" spans="2:24" ht="15.75" x14ac:dyDescent="0.25">
      <c r="B14383" s="34"/>
      <c r="X14383" s="51"/>
    </row>
    <row r="14384" spans="2:24" ht="15.75" x14ac:dyDescent="0.25">
      <c r="B14384" s="34"/>
      <c r="X14384" s="51"/>
    </row>
    <row r="14385" spans="2:24" ht="15.75" x14ac:dyDescent="0.25">
      <c r="B14385" s="34"/>
      <c r="X14385" s="51"/>
    </row>
    <row r="14386" spans="2:24" ht="15.75" x14ac:dyDescent="0.25">
      <c r="B14386" s="34"/>
      <c r="X14386" s="51"/>
    </row>
    <row r="14387" spans="2:24" ht="15.75" x14ac:dyDescent="0.25">
      <c r="B14387" s="34"/>
      <c r="X14387" s="51"/>
    </row>
    <row r="14388" spans="2:24" ht="15.75" x14ac:dyDescent="0.25">
      <c r="B14388" s="34"/>
      <c r="X14388" s="51"/>
    </row>
    <row r="14389" spans="2:24" ht="15.75" x14ac:dyDescent="0.25">
      <c r="B14389" s="34"/>
      <c r="X14389" s="51"/>
    </row>
    <row r="14390" spans="2:24" ht="15.75" x14ac:dyDescent="0.25">
      <c r="B14390" s="34"/>
      <c r="X14390" s="51"/>
    </row>
    <row r="14391" spans="2:24" ht="15.75" x14ac:dyDescent="0.25">
      <c r="B14391" s="34"/>
      <c r="X14391" s="51"/>
    </row>
    <row r="14392" spans="2:24" ht="15.75" x14ac:dyDescent="0.25">
      <c r="B14392" s="34"/>
      <c r="X14392" s="51"/>
    </row>
    <row r="14393" spans="2:24" ht="15.75" x14ac:dyDescent="0.25">
      <c r="B14393" s="34"/>
      <c r="X14393" s="51"/>
    </row>
    <row r="14394" spans="2:24" ht="15.75" x14ac:dyDescent="0.25">
      <c r="B14394" s="34"/>
      <c r="X14394" s="51"/>
    </row>
    <row r="14395" spans="2:24" ht="15.75" x14ac:dyDescent="0.25">
      <c r="B14395" s="34"/>
      <c r="X14395" s="51"/>
    </row>
    <row r="14396" spans="2:24" ht="15.75" x14ac:dyDescent="0.25">
      <c r="B14396" s="34"/>
      <c r="X14396" s="51"/>
    </row>
    <row r="14397" spans="2:24" ht="15.75" x14ac:dyDescent="0.25">
      <c r="B14397" s="34"/>
      <c r="X14397" s="51"/>
    </row>
    <row r="14398" spans="2:24" ht="15.75" x14ac:dyDescent="0.25">
      <c r="B14398" s="34"/>
      <c r="X14398" s="51"/>
    </row>
    <row r="14399" spans="2:24" ht="15.75" x14ac:dyDescent="0.25">
      <c r="B14399" s="34"/>
      <c r="X14399" s="51"/>
    </row>
    <row r="14400" spans="2:24" ht="15.75" x14ac:dyDescent="0.25">
      <c r="B14400" s="34"/>
      <c r="X14400" s="51"/>
    </row>
    <row r="14401" spans="2:24" ht="15.75" x14ac:dyDescent="0.25">
      <c r="B14401" s="34"/>
      <c r="X14401" s="51"/>
    </row>
    <row r="14402" spans="2:24" ht="15.75" x14ac:dyDescent="0.25">
      <c r="B14402" s="34"/>
      <c r="X14402" s="51"/>
    </row>
    <row r="14403" spans="2:24" ht="15.75" x14ac:dyDescent="0.25">
      <c r="B14403" s="34"/>
      <c r="X14403" s="51"/>
    </row>
    <row r="14404" spans="2:24" ht="15.75" x14ac:dyDescent="0.25">
      <c r="B14404" s="34"/>
      <c r="X14404" s="51"/>
    </row>
    <row r="14405" spans="2:24" ht="15.75" x14ac:dyDescent="0.25">
      <c r="B14405" s="34"/>
      <c r="X14405" s="51"/>
    </row>
    <row r="14406" spans="2:24" ht="15.75" x14ac:dyDescent="0.25">
      <c r="B14406" s="34"/>
      <c r="X14406" s="51"/>
    </row>
    <row r="14407" spans="2:24" ht="15.75" x14ac:dyDescent="0.25">
      <c r="B14407" s="34"/>
      <c r="X14407" s="51"/>
    </row>
    <row r="14408" spans="2:24" ht="15.75" x14ac:dyDescent="0.25">
      <c r="B14408" s="34"/>
      <c r="X14408" s="51"/>
    </row>
    <row r="14409" spans="2:24" ht="15.75" x14ac:dyDescent="0.25">
      <c r="B14409" s="34"/>
      <c r="X14409" s="51"/>
    </row>
    <row r="14410" spans="2:24" ht="15.75" x14ac:dyDescent="0.25">
      <c r="B14410" s="34"/>
      <c r="X14410" s="51"/>
    </row>
    <row r="14411" spans="2:24" ht="15.75" x14ac:dyDescent="0.25">
      <c r="B14411" s="34"/>
      <c r="X14411" s="51"/>
    </row>
    <row r="14412" spans="2:24" ht="15.75" x14ac:dyDescent="0.25">
      <c r="B14412" s="34"/>
      <c r="X14412" s="51"/>
    </row>
    <row r="14413" spans="2:24" ht="15.75" x14ac:dyDescent="0.25">
      <c r="B14413" s="34"/>
      <c r="X14413" s="51"/>
    </row>
    <row r="14414" spans="2:24" ht="15.75" x14ac:dyDescent="0.25">
      <c r="B14414" s="34"/>
      <c r="X14414" s="51"/>
    </row>
    <row r="14415" spans="2:24" ht="15.75" x14ac:dyDescent="0.25">
      <c r="B14415" s="34"/>
      <c r="X14415" s="51"/>
    </row>
    <row r="14416" spans="2:24" ht="15.75" x14ac:dyDescent="0.25">
      <c r="B14416" s="34"/>
      <c r="X14416" s="51"/>
    </row>
    <row r="14417" spans="2:24" ht="15.75" x14ac:dyDescent="0.25">
      <c r="B14417" s="34"/>
      <c r="X14417" s="51"/>
    </row>
    <row r="14418" spans="2:24" ht="15.75" x14ac:dyDescent="0.25">
      <c r="B14418" s="34"/>
      <c r="X14418" s="51"/>
    </row>
    <row r="14419" spans="2:24" ht="15.75" x14ac:dyDescent="0.25">
      <c r="B14419" s="34"/>
      <c r="X14419" s="51"/>
    </row>
    <row r="14420" spans="2:24" ht="15.75" x14ac:dyDescent="0.25">
      <c r="B14420" s="34"/>
      <c r="X14420" s="51"/>
    </row>
    <row r="14421" spans="2:24" ht="15.75" x14ac:dyDescent="0.25">
      <c r="B14421" s="34"/>
      <c r="X14421" s="51"/>
    </row>
    <row r="14422" spans="2:24" ht="15.75" x14ac:dyDescent="0.25">
      <c r="B14422" s="34"/>
      <c r="X14422" s="51"/>
    </row>
    <row r="14423" spans="2:24" ht="15.75" x14ac:dyDescent="0.25">
      <c r="B14423" s="34"/>
      <c r="X14423" s="51"/>
    </row>
    <row r="14424" spans="2:24" ht="15.75" x14ac:dyDescent="0.25">
      <c r="B14424" s="34"/>
      <c r="X14424" s="51"/>
    </row>
    <row r="14425" spans="2:24" ht="15.75" x14ac:dyDescent="0.25">
      <c r="B14425" s="34"/>
      <c r="X14425" s="51"/>
    </row>
    <row r="14426" spans="2:24" ht="15.75" x14ac:dyDescent="0.25">
      <c r="B14426" s="34"/>
      <c r="X14426" s="51"/>
    </row>
    <row r="14427" spans="2:24" ht="15.75" x14ac:dyDescent="0.25">
      <c r="B14427" s="34"/>
      <c r="X14427" s="51"/>
    </row>
    <row r="14428" spans="2:24" ht="15.75" x14ac:dyDescent="0.25">
      <c r="B14428" s="34"/>
      <c r="X14428" s="51"/>
    </row>
    <row r="14429" spans="2:24" ht="15.75" x14ac:dyDescent="0.25">
      <c r="B14429" s="34"/>
      <c r="X14429" s="51"/>
    </row>
    <row r="14430" spans="2:24" ht="15.75" x14ac:dyDescent="0.25">
      <c r="B14430" s="34"/>
      <c r="X14430" s="51"/>
    </row>
    <row r="14431" spans="2:24" ht="15.75" x14ac:dyDescent="0.25">
      <c r="B14431" s="34"/>
      <c r="X14431" s="51"/>
    </row>
    <row r="14432" spans="2:24" ht="15.75" x14ac:dyDescent="0.25">
      <c r="B14432" s="34"/>
      <c r="X14432" s="51"/>
    </row>
    <row r="14433" spans="2:24" ht="15.75" x14ac:dyDescent="0.25">
      <c r="B14433" s="34"/>
      <c r="X14433" s="51"/>
    </row>
    <row r="14434" spans="2:24" ht="15.75" x14ac:dyDescent="0.25">
      <c r="B14434" s="34"/>
      <c r="X14434" s="51"/>
    </row>
    <row r="14435" spans="2:24" ht="15.75" x14ac:dyDescent="0.25">
      <c r="B14435" s="34"/>
      <c r="X14435" s="51"/>
    </row>
    <row r="14436" spans="2:24" ht="15.75" x14ac:dyDescent="0.25">
      <c r="B14436" s="34"/>
      <c r="X14436" s="51"/>
    </row>
    <row r="14437" spans="2:24" ht="15.75" x14ac:dyDescent="0.25">
      <c r="B14437" s="34"/>
      <c r="X14437" s="51"/>
    </row>
    <row r="14438" spans="2:24" ht="15.75" x14ac:dyDescent="0.25">
      <c r="B14438" s="34"/>
      <c r="X14438" s="51"/>
    </row>
    <row r="14439" spans="2:24" ht="15.75" x14ac:dyDescent="0.25">
      <c r="B14439" s="34"/>
      <c r="X14439" s="51"/>
    </row>
    <row r="14440" spans="2:24" ht="15.75" x14ac:dyDescent="0.25">
      <c r="B14440" s="34"/>
      <c r="X14440" s="51"/>
    </row>
    <row r="14441" spans="2:24" ht="15.75" x14ac:dyDescent="0.25">
      <c r="B14441" s="34"/>
      <c r="X14441" s="51"/>
    </row>
    <row r="14442" spans="2:24" ht="15.75" x14ac:dyDescent="0.25">
      <c r="B14442" s="34"/>
      <c r="X14442" s="51"/>
    </row>
    <row r="14443" spans="2:24" ht="15.75" x14ac:dyDescent="0.25">
      <c r="B14443" s="34"/>
      <c r="X14443" s="51"/>
    </row>
    <row r="14444" spans="2:24" ht="15.75" x14ac:dyDescent="0.25">
      <c r="B14444" s="34"/>
      <c r="X14444" s="51"/>
    </row>
    <row r="14445" spans="2:24" ht="15.75" x14ac:dyDescent="0.25">
      <c r="B14445" s="34"/>
      <c r="X14445" s="51"/>
    </row>
    <row r="14446" spans="2:24" ht="15.75" x14ac:dyDescent="0.25">
      <c r="B14446" s="34"/>
      <c r="X14446" s="51"/>
    </row>
    <row r="14447" spans="2:24" ht="15.75" x14ac:dyDescent="0.25">
      <c r="B14447" s="34"/>
      <c r="X14447" s="51"/>
    </row>
    <row r="14448" spans="2:24" ht="15.75" x14ac:dyDescent="0.25">
      <c r="B14448" s="34"/>
      <c r="X14448" s="51"/>
    </row>
    <row r="14449" spans="2:24" ht="15.75" x14ac:dyDescent="0.25">
      <c r="B14449" s="34"/>
      <c r="X14449" s="51"/>
    </row>
    <row r="14450" spans="2:24" ht="15.75" x14ac:dyDescent="0.25">
      <c r="B14450" s="34"/>
      <c r="X14450" s="51"/>
    </row>
    <row r="14451" spans="2:24" ht="15.75" x14ac:dyDescent="0.25">
      <c r="B14451" s="34"/>
      <c r="X14451" s="51"/>
    </row>
    <row r="14452" spans="2:24" ht="15.75" x14ac:dyDescent="0.25">
      <c r="B14452" s="34"/>
      <c r="X14452" s="51"/>
    </row>
    <row r="14453" spans="2:24" ht="15.75" x14ac:dyDescent="0.25">
      <c r="B14453" s="34"/>
      <c r="X14453" s="51"/>
    </row>
    <row r="14454" spans="2:24" ht="15.75" x14ac:dyDescent="0.25">
      <c r="B14454" s="34"/>
      <c r="X14454" s="51"/>
    </row>
    <row r="14455" spans="2:24" ht="15.75" x14ac:dyDescent="0.25">
      <c r="B14455" s="34"/>
      <c r="X14455" s="51"/>
    </row>
    <row r="14456" spans="2:24" ht="15.75" x14ac:dyDescent="0.25">
      <c r="B14456" s="34"/>
      <c r="X14456" s="51"/>
    </row>
    <row r="14457" spans="2:24" ht="15.75" x14ac:dyDescent="0.25">
      <c r="B14457" s="34"/>
      <c r="X14457" s="51"/>
    </row>
    <row r="14458" spans="2:24" ht="15.75" x14ac:dyDescent="0.25">
      <c r="B14458" s="34"/>
      <c r="X14458" s="51"/>
    </row>
    <row r="14459" spans="2:24" ht="15.75" x14ac:dyDescent="0.25">
      <c r="B14459" s="34"/>
      <c r="X14459" s="51"/>
    </row>
    <row r="14460" spans="2:24" ht="15.75" x14ac:dyDescent="0.25">
      <c r="B14460" s="34"/>
      <c r="X14460" s="51"/>
    </row>
    <row r="14461" spans="2:24" ht="15.75" x14ac:dyDescent="0.25">
      <c r="B14461" s="34"/>
      <c r="X14461" s="51"/>
    </row>
    <row r="14462" spans="2:24" ht="15.75" x14ac:dyDescent="0.25">
      <c r="B14462" s="34"/>
      <c r="X14462" s="51"/>
    </row>
    <row r="14463" spans="2:24" ht="15.75" x14ac:dyDescent="0.25">
      <c r="B14463" s="34"/>
      <c r="X14463" s="51"/>
    </row>
    <row r="14464" spans="2:24" ht="15.75" x14ac:dyDescent="0.25">
      <c r="B14464" s="34"/>
      <c r="X14464" s="51"/>
    </row>
    <row r="14465" spans="2:24" ht="15.75" x14ac:dyDescent="0.25">
      <c r="B14465" s="34"/>
      <c r="X14465" s="51"/>
    </row>
    <row r="14466" spans="2:24" ht="15.75" x14ac:dyDescent="0.25">
      <c r="B14466" s="34"/>
      <c r="X14466" s="51"/>
    </row>
    <row r="14467" spans="2:24" ht="15.75" x14ac:dyDescent="0.25">
      <c r="B14467" s="34"/>
      <c r="X14467" s="51"/>
    </row>
    <row r="14468" spans="2:24" ht="15.75" x14ac:dyDescent="0.25">
      <c r="B14468" s="34"/>
      <c r="X14468" s="51"/>
    </row>
    <row r="14469" spans="2:24" ht="15.75" x14ac:dyDescent="0.25">
      <c r="B14469" s="34"/>
      <c r="X14469" s="51"/>
    </row>
    <row r="14470" spans="2:24" ht="15.75" x14ac:dyDescent="0.25">
      <c r="B14470" s="34"/>
      <c r="X14470" s="51"/>
    </row>
    <row r="14471" spans="2:24" ht="15.75" x14ac:dyDescent="0.25">
      <c r="B14471" s="34"/>
      <c r="X14471" s="51"/>
    </row>
    <row r="14472" spans="2:24" ht="15.75" x14ac:dyDescent="0.25">
      <c r="B14472" s="34"/>
      <c r="X14472" s="51"/>
    </row>
    <row r="14473" spans="2:24" ht="15.75" x14ac:dyDescent="0.25">
      <c r="B14473" s="34"/>
      <c r="X14473" s="51"/>
    </row>
    <row r="14474" spans="2:24" ht="15.75" x14ac:dyDescent="0.25">
      <c r="B14474" s="34"/>
      <c r="X14474" s="51"/>
    </row>
    <row r="14475" spans="2:24" ht="15.75" x14ac:dyDescent="0.25">
      <c r="B14475" s="34"/>
      <c r="X14475" s="51"/>
    </row>
    <row r="14476" spans="2:24" ht="15.75" x14ac:dyDescent="0.25">
      <c r="B14476" s="34"/>
      <c r="X14476" s="51"/>
    </row>
    <row r="14477" spans="2:24" ht="15.75" x14ac:dyDescent="0.25">
      <c r="B14477" s="34"/>
      <c r="X14477" s="51"/>
    </row>
    <row r="14478" spans="2:24" ht="15.75" x14ac:dyDescent="0.25">
      <c r="B14478" s="34"/>
      <c r="X14478" s="51"/>
    </row>
    <row r="14479" spans="2:24" ht="15.75" x14ac:dyDescent="0.25">
      <c r="B14479" s="34"/>
      <c r="X14479" s="51"/>
    </row>
    <row r="14480" spans="2:24" ht="15.75" x14ac:dyDescent="0.25">
      <c r="B14480" s="34"/>
      <c r="X14480" s="51"/>
    </row>
    <row r="14481" spans="2:24" ht="15.75" x14ac:dyDescent="0.25">
      <c r="B14481" s="34"/>
      <c r="X14481" s="51"/>
    </row>
    <row r="14482" spans="2:24" ht="15.75" x14ac:dyDescent="0.25">
      <c r="B14482" s="34"/>
      <c r="X14482" s="51"/>
    </row>
    <row r="14483" spans="2:24" ht="15.75" x14ac:dyDescent="0.25">
      <c r="B14483" s="34"/>
      <c r="X14483" s="51"/>
    </row>
    <row r="14484" spans="2:24" ht="15.75" x14ac:dyDescent="0.25">
      <c r="B14484" s="34"/>
      <c r="X14484" s="51"/>
    </row>
    <row r="14485" spans="2:24" ht="15.75" x14ac:dyDescent="0.25">
      <c r="B14485" s="34"/>
      <c r="X14485" s="51"/>
    </row>
    <row r="14486" spans="2:24" ht="15.75" x14ac:dyDescent="0.25">
      <c r="B14486" s="34"/>
      <c r="X14486" s="51"/>
    </row>
    <row r="14487" spans="2:24" ht="15.75" x14ac:dyDescent="0.25">
      <c r="B14487" s="34"/>
      <c r="X14487" s="51"/>
    </row>
    <row r="14488" spans="2:24" ht="15.75" x14ac:dyDescent="0.25">
      <c r="B14488" s="34"/>
      <c r="X14488" s="51"/>
    </row>
    <row r="14489" spans="2:24" ht="15.75" x14ac:dyDescent="0.25">
      <c r="B14489" s="34"/>
      <c r="X14489" s="51"/>
    </row>
    <row r="14490" spans="2:24" ht="15.75" x14ac:dyDescent="0.25">
      <c r="B14490" s="34"/>
      <c r="X14490" s="51"/>
    </row>
    <row r="14491" spans="2:24" ht="15.75" x14ac:dyDescent="0.25">
      <c r="B14491" s="34"/>
      <c r="X14491" s="51"/>
    </row>
    <row r="14492" spans="2:24" ht="15.75" x14ac:dyDescent="0.25">
      <c r="B14492" s="34"/>
      <c r="X14492" s="51"/>
    </row>
    <row r="14493" spans="2:24" ht="15.75" x14ac:dyDescent="0.25">
      <c r="B14493" s="34"/>
      <c r="X14493" s="51"/>
    </row>
    <row r="14494" spans="2:24" ht="15.75" x14ac:dyDescent="0.25">
      <c r="B14494" s="34"/>
      <c r="X14494" s="51"/>
    </row>
    <row r="14495" spans="2:24" ht="15.75" x14ac:dyDescent="0.25">
      <c r="B14495" s="34"/>
      <c r="X14495" s="51"/>
    </row>
    <row r="14496" spans="2:24" ht="15.75" x14ac:dyDescent="0.25">
      <c r="B14496" s="34"/>
      <c r="X14496" s="51"/>
    </row>
    <row r="14497" spans="2:24" ht="15.75" x14ac:dyDescent="0.25">
      <c r="B14497" s="34"/>
      <c r="X14497" s="51"/>
    </row>
    <row r="14498" spans="2:24" ht="15.75" x14ac:dyDescent="0.25">
      <c r="B14498" s="34"/>
      <c r="X14498" s="51"/>
    </row>
    <row r="14499" spans="2:24" ht="15.75" x14ac:dyDescent="0.25">
      <c r="B14499" s="34"/>
      <c r="X14499" s="51"/>
    </row>
    <row r="14500" spans="2:24" ht="15.75" x14ac:dyDescent="0.25">
      <c r="B14500" s="34"/>
      <c r="X14500" s="51"/>
    </row>
    <row r="14501" spans="2:24" ht="15.75" x14ac:dyDescent="0.25">
      <c r="B14501" s="34"/>
      <c r="X14501" s="51"/>
    </row>
    <row r="14502" spans="2:24" ht="15.75" x14ac:dyDescent="0.25">
      <c r="B14502" s="34"/>
      <c r="X14502" s="51"/>
    </row>
    <row r="14503" spans="2:24" ht="15.75" x14ac:dyDescent="0.25">
      <c r="B14503" s="34"/>
      <c r="X14503" s="51"/>
    </row>
    <row r="14504" spans="2:24" ht="15.75" x14ac:dyDescent="0.25">
      <c r="B14504" s="34"/>
      <c r="X14504" s="51"/>
    </row>
    <row r="14505" spans="2:24" ht="15.75" x14ac:dyDescent="0.25">
      <c r="B14505" s="34"/>
      <c r="X14505" s="51"/>
    </row>
    <row r="14506" spans="2:24" ht="15.75" x14ac:dyDescent="0.25">
      <c r="B14506" s="34"/>
      <c r="X14506" s="51"/>
    </row>
    <row r="14507" spans="2:24" ht="15.75" x14ac:dyDescent="0.25">
      <c r="B14507" s="34"/>
      <c r="X14507" s="51"/>
    </row>
    <row r="14508" spans="2:24" ht="15.75" x14ac:dyDescent="0.25">
      <c r="B14508" s="34"/>
      <c r="X14508" s="51"/>
    </row>
    <row r="14509" spans="2:24" ht="15.75" x14ac:dyDescent="0.25">
      <c r="B14509" s="34"/>
      <c r="X14509" s="51"/>
    </row>
    <row r="14510" spans="2:24" ht="15.75" x14ac:dyDescent="0.25">
      <c r="B14510" s="34"/>
      <c r="X14510" s="51"/>
    </row>
    <row r="14511" spans="2:24" ht="15.75" x14ac:dyDescent="0.25">
      <c r="B14511" s="34"/>
      <c r="X14511" s="51"/>
    </row>
    <row r="14512" spans="2:24" ht="15.75" x14ac:dyDescent="0.25">
      <c r="B14512" s="34"/>
      <c r="X14512" s="51"/>
    </row>
    <row r="14513" spans="2:24" ht="15.75" x14ac:dyDescent="0.25">
      <c r="B14513" s="34"/>
      <c r="X14513" s="51"/>
    </row>
    <row r="14514" spans="2:24" ht="15.75" x14ac:dyDescent="0.25">
      <c r="B14514" s="34"/>
      <c r="X14514" s="51"/>
    </row>
    <row r="14515" spans="2:24" ht="15.75" x14ac:dyDescent="0.25">
      <c r="B14515" s="34"/>
      <c r="X14515" s="51"/>
    </row>
    <row r="14516" spans="2:24" ht="15.75" x14ac:dyDescent="0.25">
      <c r="B14516" s="34"/>
      <c r="X14516" s="51"/>
    </row>
    <row r="14517" spans="2:24" ht="15.75" x14ac:dyDescent="0.25">
      <c r="B14517" s="34"/>
      <c r="X14517" s="51"/>
    </row>
    <row r="14518" spans="2:24" ht="15.75" x14ac:dyDescent="0.25">
      <c r="B14518" s="34"/>
      <c r="X14518" s="51"/>
    </row>
    <row r="14519" spans="2:24" ht="15.75" x14ac:dyDescent="0.25">
      <c r="B14519" s="34"/>
      <c r="X14519" s="51"/>
    </row>
    <row r="14520" spans="2:24" ht="15.75" x14ac:dyDescent="0.25">
      <c r="B14520" s="34"/>
      <c r="X14520" s="51"/>
    </row>
    <row r="14521" spans="2:24" ht="15.75" x14ac:dyDescent="0.25">
      <c r="B14521" s="34"/>
      <c r="X14521" s="51"/>
    </row>
    <row r="14522" spans="2:24" ht="15.75" x14ac:dyDescent="0.25">
      <c r="B14522" s="34"/>
      <c r="X14522" s="51"/>
    </row>
    <row r="14523" spans="2:24" ht="15.75" x14ac:dyDescent="0.25">
      <c r="B14523" s="34"/>
      <c r="X14523" s="51"/>
    </row>
    <row r="14524" spans="2:24" ht="15.75" x14ac:dyDescent="0.25">
      <c r="B14524" s="34"/>
      <c r="X14524" s="51"/>
    </row>
    <row r="14525" spans="2:24" ht="15.75" x14ac:dyDescent="0.25">
      <c r="B14525" s="34"/>
      <c r="X14525" s="51"/>
    </row>
    <row r="14526" spans="2:24" ht="15.75" x14ac:dyDescent="0.25">
      <c r="B14526" s="34"/>
      <c r="X14526" s="51"/>
    </row>
    <row r="14527" spans="2:24" ht="15.75" x14ac:dyDescent="0.25">
      <c r="B14527" s="34"/>
      <c r="X14527" s="51"/>
    </row>
    <row r="14528" spans="2:24" ht="15.75" x14ac:dyDescent="0.25">
      <c r="B14528" s="34"/>
      <c r="X14528" s="51"/>
    </row>
    <row r="14529" spans="2:24" ht="15.75" x14ac:dyDescent="0.25">
      <c r="B14529" s="34"/>
      <c r="X14529" s="51"/>
    </row>
    <row r="14530" spans="2:24" ht="15.75" x14ac:dyDescent="0.25">
      <c r="B14530" s="34"/>
      <c r="X14530" s="51"/>
    </row>
    <row r="14531" spans="2:24" ht="15.75" x14ac:dyDescent="0.25">
      <c r="B14531" s="34"/>
      <c r="X14531" s="51"/>
    </row>
    <row r="14532" spans="2:24" ht="15.75" x14ac:dyDescent="0.25">
      <c r="B14532" s="34"/>
      <c r="X14532" s="51"/>
    </row>
    <row r="14533" spans="2:24" ht="15.75" x14ac:dyDescent="0.25">
      <c r="B14533" s="34"/>
      <c r="X14533" s="51"/>
    </row>
    <row r="14534" spans="2:24" ht="15.75" x14ac:dyDescent="0.25">
      <c r="B14534" s="34"/>
      <c r="X14534" s="51"/>
    </row>
    <row r="14535" spans="2:24" ht="15.75" x14ac:dyDescent="0.25">
      <c r="B14535" s="34"/>
      <c r="X14535" s="51"/>
    </row>
    <row r="14536" spans="2:24" ht="15.75" x14ac:dyDescent="0.25">
      <c r="B14536" s="34"/>
      <c r="X14536" s="51"/>
    </row>
    <row r="14537" spans="2:24" ht="15.75" x14ac:dyDescent="0.25">
      <c r="B14537" s="34"/>
      <c r="X14537" s="51"/>
    </row>
    <row r="14538" spans="2:24" ht="15.75" x14ac:dyDescent="0.25">
      <c r="B14538" s="34"/>
      <c r="X14538" s="51"/>
    </row>
    <row r="14539" spans="2:24" ht="15.75" x14ac:dyDescent="0.25">
      <c r="B14539" s="34"/>
      <c r="X14539" s="51"/>
    </row>
    <row r="14540" spans="2:24" ht="15.75" x14ac:dyDescent="0.25">
      <c r="B14540" s="34"/>
      <c r="X14540" s="51"/>
    </row>
    <row r="14541" spans="2:24" ht="15.75" x14ac:dyDescent="0.25">
      <c r="B14541" s="34"/>
      <c r="X14541" s="51"/>
    </row>
    <row r="14542" spans="2:24" ht="15.75" x14ac:dyDescent="0.25">
      <c r="B14542" s="34"/>
      <c r="X14542" s="51"/>
    </row>
    <row r="14543" spans="2:24" ht="15.75" x14ac:dyDescent="0.25">
      <c r="B14543" s="34"/>
      <c r="X14543" s="51"/>
    </row>
    <row r="14544" spans="2:24" ht="15.75" x14ac:dyDescent="0.25">
      <c r="B14544" s="34"/>
      <c r="X14544" s="51"/>
    </row>
    <row r="14545" spans="2:24" ht="15.75" x14ac:dyDescent="0.25">
      <c r="B14545" s="34"/>
      <c r="X14545" s="51"/>
    </row>
    <row r="14546" spans="2:24" ht="15.75" x14ac:dyDescent="0.25">
      <c r="B14546" s="34"/>
      <c r="X14546" s="51"/>
    </row>
    <row r="14547" spans="2:24" ht="15.75" x14ac:dyDescent="0.25">
      <c r="B14547" s="34"/>
      <c r="X14547" s="51"/>
    </row>
    <row r="14548" spans="2:24" ht="15.75" x14ac:dyDescent="0.25">
      <c r="B14548" s="34"/>
      <c r="X14548" s="51"/>
    </row>
    <row r="14549" spans="2:24" ht="15.75" x14ac:dyDescent="0.25">
      <c r="B14549" s="34"/>
      <c r="X14549" s="51"/>
    </row>
    <row r="14550" spans="2:24" ht="15.75" x14ac:dyDescent="0.25">
      <c r="B14550" s="34"/>
      <c r="X14550" s="51"/>
    </row>
    <row r="14551" spans="2:24" ht="15.75" x14ac:dyDescent="0.25">
      <c r="B14551" s="34"/>
      <c r="X14551" s="51"/>
    </row>
    <row r="14552" spans="2:24" ht="15.75" x14ac:dyDescent="0.25">
      <c r="B14552" s="34"/>
      <c r="X14552" s="51"/>
    </row>
    <row r="14553" spans="2:24" ht="15.75" x14ac:dyDescent="0.25">
      <c r="B14553" s="34"/>
      <c r="X14553" s="51"/>
    </row>
    <row r="14554" spans="2:24" ht="15.75" x14ac:dyDescent="0.25">
      <c r="B14554" s="34"/>
      <c r="X14554" s="51"/>
    </row>
    <row r="14555" spans="2:24" ht="15.75" x14ac:dyDescent="0.25">
      <c r="B14555" s="34"/>
      <c r="X14555" s="51"/>
    </row>
    <row r="14556" spans="2:24" ht="15.75" x14ac:dyDescent="0.25">
      <c r="B14556" s="34"/>
      <c r="X14556" s="51"/>
    </row>
    <row r="14557" spans="2:24" ht="15.75" x14ac:dyDescent="0.25">
      <c r="B14557" s="34"/>
      <c r="X14557" s="51"/>
    </row>
    <row r="14558" spans="2:24" ht="15.75" x14ac:dyDescent="0.25">
      <c r="B14558" s="34"/>
      <c r="X14558" s="51"/>
    </row>
    <row r="14559" spans="2:24" ht="15.75" x14ac:dyDescent="0.25">
      <c r="B14559" s="34"/>
      <c r="X14559" s="51"/>
    </row>
    <row r="14560" spans="2:24" ht="15.75" x14ac:dyDescent="0.25">
      <c r="B14560" s="34"/>
      <c r="X14560" s="51"/>
    </row>
    <row r="14561" spans="2:24" ht="15.75" x14ac:dyDescent="0.25">
      <c r="B14561" s="34"/>
      <c r="X14561" s="51"/>
    </row>
    <row r="14562" spans="2:24" ht="15.75" x14ac:dyDescent="0.25">
      <c r="B14562" s="34"/>
      <c r="X14562" s="51"/>
    </row>
    <row r="14563" spans="2:24" ht="15.75" x14ac:dyDescent="0.25">
      <c r="B14563" s="34"/>
      <c r="X14563" s="51"/>
    </row>
    <row r="14564" spans="2:24" ht="15.75" x14ac:dyDescent="0.25">
      <c r="B14564" s="34"/>
      <c r="X14564" s="51"/>
    </row>
    <row r="14565" spans="2:24" ht="15.75" x14ac:dyDescent="0.25">
      <c r="B14565" s="34"/>
      <c r="X14565" s="51"/>
    </row>
    <row r="14566" spans="2:24" ht="15.75" x14ac:dyDescent="0.25">
      <c r="B14566" s="34"/>
      <c r="X14566" s="51"/>
    </row>
    <row r="14567" spans="2:24" ht="15.75" x14ac:dyDescent="0.25">
      <c r="B14567" s="34"/>
      <c r="X14567" s="51"/>
    </row>
    <row r="14568" spans="2:24" ht="15.75" x14ac:dyDescent="0.25">
      <c r="B14568" s="34"/>
      <c r="X14568" s="51"/>
    </row>
    <row r="14569" spans="2:24" ht="15.75" x14ac:dyDescent="0.25">
      <c r="B14569" s="34"/>
      <c r="X14569" s="51"/>
    </row>
    <row r="14570" spans="2:24" ht="15.75" x14ac:dyDescent="0.25">
      <c r="B14570" s="34"/>
      <c r="X14570" s="51"/>
    </row>
    <row r="14571" spans="2:24" ht="15.75" x14ac:dyDescent="0.25">
      <c r="B14571" s="34"/>
      <c r="X14571" s="51"/>
    </row>
    <row r="14572" spans="2:24" ht="15.75" x14ac:dyDescent="0.25">
      <c r="B14572" s="34"/>
      <c r="X14572" s="51"/>
    </row>
    <row r="14573" spans="2:24" ht="15.75" x14ac:dyDescent="0.25">
      <c r="B14573" s="34"/>
      <c r="X14573" s="51"/>
    </row>
    <row r="14574" spans="2:24" ht="15.75" x14ac:dyDescent="0.25">
      <c r="B14574" s="34"/>
      <c r="X14574" s="51"/>
    </row>
    <row r="14575" spans="2:24" ht="15.75" x14ac:dyDescent="0.25">
      <c r="B14575" s="34"/>
      <c r="X14575" s="51"/>
    </row>
    <row r="14576" spans="2:24" ht="15.75" x14ac:dyDescent="0.25">
      <c r="B14576" s="34"/>
      <c r="X14576" s="51"/>
    </row>
    <row r="14577" spans="2:24" ht="15.75" x14ac:dyDescent="0.25">
      <c r="B14577" s="34"/>
      <c r="X14577" s="51"/>
    </row>
    <row r="14578" spans="2:24" ht="15.75" x14ac:dyDescent="0.25">
      <c r="B14578" s="34"/>
      <c r="X14578" s="51"/>
    </row>
    <row r="14579" spans="2:24" ht="15.75" x14ac:dyDescent="0.25">
      <c r="B14579" s="34"/>
      <c r="X14579" s="51"/>
    </row>
    <row r="14580" spans="2:24" ht="15.75" x14ac:dyDescent="0.25">
      <c r="B14580" s="34"/>
      <c r="X14580" s="51"/>
    </row>
    <row r="14581" spans="2:24" ht="15.75" x14ac:dyDescent="0.25">
      <c r="B14581" s="34"/>
      <c r="X14581" s="51"/>
    </row>
    <row r="14582" spans="2:24" ht="15.75" x14ac:dyDescent="0.25">
      <c r="B14582" s="34"/>
      <c r="X14582" s="51"/>
    </row>
    <row r="14583" spans="2:24" ht="15.75" x14ac:dyDescent="0.25">
      <c r="B14583" s="34"/>
      <c r="X14583" s="51"/>
    </row>
    <row r="14584" spans="2:24" ht="15.75" x14ac:dyDescent="0.25">
      <c r="B14584" s="34"/>
      <c r="X14584" s="51"/>
    </row>
    <row r="14585" spans="2:24" ht="15.75" x14ac:dyDescent="0.25">
      <c r="B14585" s="34"/>
      <c r="X14585" s="51"/>
    </row>
    <row r="14586" spans="2:24" ht="15.75" x14ac:dyDescent="0.25">
      <c r="B14586" s="34"/>
      <c r="X14586" s="51"/>
    </row>
    <row r="14587" spans="2:24" ht="15.75" x14ac:dyDescent="0.25">
      <c r="B14587" s="34"/>
      <c r="X14587" s="51"/>
    </row>
    <row r="14588" spans="2:24" ht="15.75" x14ac:dyDescent="0.25">
      <c r="B14588" s="34"/>
      <c r="X14588" s="51"/>
    </row>
    <row r="14589" spans="2:24" ht="15.75" x14ac:dyDescent="0.25">
      <c r="B14589" s="34"/>
      <c r="X14589" s="51"/>
    </row>
    <row r="14590" spans="2:24" ht="15.75" x14ac:dyDescent="0.25">
      <c r="B14590" s="34"/>
      <c r="X14590" s="51"/>
    </row>
    <row r="14591" spans="2:24" ht="15.75" x14ac:dyDescent="0.25">
      <c r="B14591" s="34"/>
      <c r="X14591" s="51"/>
    </row>
    <row r="14592" spans="2:24" ht="15.75" x14ac:dyDescent="0.25">
      <c r="B14592" s="34"/>
      <c r="X14592" s="51"/>
    </row>
    <row r="14593" spans="2:24" ht="15.75" x14ac:dyDescent="0.25">
      <c r="B14593" s="34"/>
      <c r="X14593" s="51"/>
    </row>
    <row r="14594" spans="2:24" ht="15.75" x14ac:dyDescent="0.25">
      <c r="B14594" s="34"/>
      <c r="X14594" s="51"/>
    </row>
    <row r="14595" spans="2:24" ht="15.75" x14ac:dyDescent="0.25">
      <c r="B14595" s="34"/>
      <c r="X14595" s="51"/>
    </row>
    <row r="14596" spans="2:24" ht="15.75" x14ac:dyDescent="0.25">
      <c r="B14596" s="34"/>
      <c r="X14596" s="51"/>
    </row>
    <row r="14597" spans="2:24" ht="15.75" x14ac:dyDescent="0.25">
      <c r="B14597" s="34"/>
      <c r="X14597" s="51"/>
    </row>
    <row r="14598" spans="2:24" ht="15.75" x14ac:dyDescent="0.25">
      <c r="B14598" s="34"/>
      <c r="X14598" s="51"/>
    </row>
    <row r="14599" spans="2:24" ht="15.75" x14ac:dyDescent="0.25">
      <c r="B14599" s="34"/>
      <c r="X14599" s="51"/>
    </row>
    <row r="14600" spans="2:24" ht="15.75" x14ac:dyDescent="0.25">
      <c r="B14600" s="34"/>
      <c r="X14600" s="51"/>
    </row>
    <row r="14601" spans="2:24" ht="15.75" x14ac:dyDescent="0.25">
      <c r="B14601" s="34"/>
      <c r="X14601" s="51"/>
    </row>
    <row r="14602" spans="2:24" ht="15.75" x14ac:dyDescent="0.25">
      <c r="B14602" s="34"/>
      <c r="X14602" s="51"/>
    </row>
    <row r="14603" spans="2:24" ht="15.75" x14ac:dyDescent="0.25">
      <c r="B14603" s="34"/>
      <c r="X14603" s="51"/>
    </row>
    <row r="14604" spans="2:24" ht="15.75" x14ac:dyDescent="0.25">
      <c r="B14604" s="34"/>
      <c r="X14604" s="51"/>
    </row>
    <row r="14605" spans="2:24" ht="15.75" x14ac:dyDescent="0.25">
      <c r="B14605" s="34"/>
      <c r="X14605" s="51"/>
    </row>
    <row r="14606" spans="2:24" ht="15.75" x14ac:dyDescent="0.25">
      <c r="B14606" s="34"/>
      <c r="X14606" s="51"/>
    </row>
    <row r="14607" spans="2:24" ht="15.75" x14ac:dyDescent="0.25">
      <c r="B14607" s="34"/>
      <c r="X14607" s="51"/>
    </row>
    <row r="14608" spans="2:24" ht="15.75" x14ac:dyDescent="0.25">
      <c r="B14608" s="34"/>
      <c r="X14608" s="51"/>
    </row>
    <row r="14609" spans="2:24" ht="15.75" x14ac:dyDescent="0.25">
      <c r="B14609" s="34"/>
      <c r="X14609" s="51"/>
    </row>
    <row r="14610" spans="2:24" ht="15.75" x14ac:dyDescent="0.25">
      <c r="B14610" s="34"/>
      <c r="X14610" s="51"/>
    </row>
    <row r="14611" spans="2:24" ht="15.75" x14ac:dyDescent="0.25">
      <c r="B14611" s="34"/>
      <c r="X14611" s="51"/>
    </row>
    <row r="14612" spans="2:24" ht="15.75" x14ac:dyDescent="0.25">
      <c r="B14612" s="34"/>
      <c r="X14612" s="51"/>
    </row>
    <row r="14613" spans="2:24" ht="15.75" x14ac:dyDescent="0.25">
      <c r="B14613" s="34"/>
      <c r="X14613" s="51"/>
    </row>
    <row r="14614" spans="2:24" ht="15.75" x14ac:dyDescent="0.25">
      <c r="B14614" s="34"/>
      <c r="X14614" s="51"/>
    </row>
    <row r="14615" spans="2:24" ht="15.75" x14ac:dyDescent="0.25">
      <c r="B14615" s="34"/>
      <c r="X14615" s="51"/>
    </row>
    <row r="14616" spans="2:24" ht="15.75" x14ac:dyDescent="0.25">
      <c r="B14616" s="34"/>
      <c r="X14616" s="51"/>
    </row>
    <row r="14617" spans="2:24" ht="15.75" x14ac:dyDescent="0.25">
      <c r="B14617" s="34"/>
      <c r="X14617" s="51"/>
    </row>
    <row r="14618" spans="2:24" ht="15.75" x14ac:dyDescent="0.25">
      <c r="B14618" s="34"/>
      <c r="X14618" s="51"/>
    </row>
    <row r="14619" spans="2:24" ht="15.75" x14ac:dyDescent="0.25">
      <c r="B14619" s="34"/>
      <c r="X14619" s="51"/>
    </row>
    <row r="14620" spans="2:24" ht="15.75" x14ac:dyDescent="0.25">
      <c r="B14620" s="34"/>
      <c r="X14620" s="51"/>
    </row>
    <row r="14621" spans="2:24" ht="15.75" x14ac:dyDescent="0.25">
      <c r="B14621" s="34"/>
      <c r="X14621" s="51"/>
    </row>
    <row r="14622" spans="2:24" ht="15.75" x14ac:dyDescent="0.25">
      <c r="B14622" s="34"/>
      <c r="X14622" s="51"/>
    </row>
    <row r="14623" spans="2:24" ht="15.75" x14ac:dyDescent="0.25">
      <c r="B14623" s="34"/>
      <c r="X14623" s="51"/>
    </row>
    <row r="14624" spans="2:24" ht="15.75" x14ac:dyDescent="0.25">
      <c r="B14624" s="34"/>
      <c r="X14624" s="51"/>
    </row>
    <row r="14625" spans="2:24" ht="15.75" x14ac:dyDescent="0.25">
      <c r="B14625" s="34"/>
      <c r="X14625" s="51"/>
    </row>
    <row r="14626" spans="2:24" ht="15.75" x14ac:dyDescent="0.25">
      <c r="B14626" s="34"/>
      <c r="X14626" s="51"/>
    </row>
    <row r="14627" spans="2:24" ht="15.75" x14ac:dyDescent="0.25">
      <c r="B14627" s="34"/>
      <c r="X14627" s="51"/>
    </row>
    <row r="14628" spans="2:24" ht="15.75" x14ac:dyDescent="0.25">
      <c r="B14628" s="34"/>
      <c r="X14628" s="51"/>
    </row>
    <row r="14629" spans="2:24" ht="15.75" x14ac:dyDescent="0.25">
      <c r="B14629" s="34"/>
      <c r="X14629" s="51"/>
    </row>
    <row r="14630" spans="2:24" ht="15.75" x14ac:dyDescent="0.25">
      <c r="B14630" s="34"/>
      <c r="X14630" s="51"/>
    </row>
    <row r="14631" spans="2:24" ht="15.75" x14ac:dyDescent="0.25">
      <c r="B14631" s="34"/>
      <c r="X14631" s="51"/>
    </row>
    <row r="14632" spans="2:24" ht="15.75" x14ac:dyDescent="0.25">
      <c r="B14632" s="34"/>
      <c r="X14632" s="51"/>
    </row>
    <row r="14633" spans="2:24" ht="15.75" x14ac:dyDescent="0.25">
      <c r="B14633" s="34"/>
      <c r="X14633" s="51"/>
    </row>
    <row r="14634" spans="2:24" ht="15.75" x14ac:dyDescent="0.25">
      <c r="B14634" s="34"/>
      <c r="X14634" s="51"/>
    </row>
    <row r="14635" spans="2:24" ht="15.75" x14ac:dyDescent="0.25">
      <c r="B14635" s="34"/>
      <c r="X14635" s="51"/>
    </row>
    <row r="14636" spans="2:24" ht="15.75" x14ac:dyDescent="0.25">
      <c r="B14636" s="34"/>
      <c r="X14636" s="51"/>
    </row>
    <row r="14637" spans="2:24" ht="15.75" x14ac:dyDescent="0.25">
      <c r="B14637" s="34"/>
      <c r="X14637" s="51"/>
    </row>
    <row r="14638" spans="2:24" ht="15.75" x14ac:dyDescent="0.25">
      <c r="B14638" s="34"/>
      <c r="X14638" s="51"/>
    </row>
    <row r="14639" spans="2:24" ht="15.75" x14ac:dyDescent="0.25">
      <c r="B14639" s="34"/>
      <c r="X14639" s="51"/>
    </row>
    <row r="14640" spans="2:24" ht="15.75" x14ac:dyDescent="0.25">
      <c r="B14640" s="34"/>
      <c r="X14640" s="51"/>
    </row>
    <row r="14641" spans="2:24" ht="15.75" x14ac:dyDescent="0.25">
      <c r="B14641" s="34"/>
      <c r="X14641" s="51"/>
    </row>
    <row r="14642" spans="2:24" ht="15.75" x14ac:dyDescent="0.25">
      <c r="B14642" s="34"/>
      <c r="X14642" s="51"/>
    </row>
    <row r="14643" spans="2:24" ht="15.75" x14ac:dyDescent="0.25">
      <c r="B14643" s="34"/>
      <c r="X14643" s="51"/>
    </row>
    <row r="14644" spans="2:24" ht="15.75" x14ac:dyDescent="0.25">
      <c r="B14644" s="34"/>
      <c r="X14644" s="51"/>
    </row>
    <row r="14645" spans="2:24" ht="15.75" x14ac:dyDescent="0.25">
      <c r="B14645" s="34"/>
      <c r="X14645" s="51"/>
    </row>
    <row r="14646" spans="2:24" ht="15.75" x14ac:dyDescent="0.25">
      <c r="B14646" s="34"/>
      <c r="X14646" s="51"/>
    </row>
    <row r="14647" spans="2:24" ht="15.75" x14ac:dyDescent="0.25">
      <c r="B14647" s="34"/>
      <c r="X14647" s="51"/>
    </row>
    <row r="14648" spans="2:24" ht="15.75" x14ac:dyDescent="0.25">
      <c r="B14648" s="34"/>
      <c r="X14648" s="51"/>
    </row>
    <row r="14649" spans="2:24" ht="15.75" x14ac:dyDescent="0.25">
      <c r="B14649" s="34"/>
      <c r="X14649" s="51"/>
    </row>
    <row r="14650" spans="2:24" ht="15.75" x14ac:dyDescent="0.25">
      <c r="B14650" s="34"/>
      <c r="X14650" s="51"/>
    </row>
    <row r="14651" spans="2:24" ht="15.75" x14ac:dyDescent="0.25">
      <c r="B14651" s="34"/>
      <c r="X14651" s="51"/>
    </row>
    <row r="14652" spans="2:24" ht="15.75" x14ac:dyDescent="0.25">
      <c r="B14652" s="34"/>
      <c r="X14652" s="51"/>
    </row>
    <row r="14653" spans="2:24" ht="15.75" x14ac:dyDescent="0.25">
      <c r="B14653" s="34"/>
      <c r="X14653" s="51"/>
    </row>
    <row r="14654" spans="2:24" ht="15.75" x14ac:dyDescent="0.25">
      <c r="B14654" s="34"/>
      <c r="X14654" s="51"/>
    </row>
    <row r="14655" spans="2:24" ht="15.75" x14ac:dyDescent="0.25">
      <c r="B14655" s="34"/>
      <c r="X14655" s="51"/>
    </row>
    <row r="14656" spans="2:24" ht="15.75" x14ac:dyDescent="0.25">
      <c r="B14656" s="34"/>
      <c r="X14656" s="51"/>
    </row>
    <row r="14657" spans="2:24" ht="15.75" x14ac:dyDescent="0.25">
      <c r="B14657" s="34"/>
      <c r="X14657" s="51"/>
    </row>
    <row r="14658" spans="2:24" ht="15.75" x14ac:dyDescent="0.25">
      <c r="B14658" s="34"/>
      <c r="X14658" s="51"/>
    </row>
    <row r="14659" spans="2:24" ht="15.75" x14ac:dyDescent="0.25">
      <c r="B14659" s="34"/>
      <c r="X14659" s="51"/>
    </row>
    <row r="14660" spans="2:24" ht="15.75" x14ac:dyDescent="0.25">
      <c r="B14660" s="34"/>
      <c r="X14660" s="51"/>
    </row>
    <row r="14661" spans="2:24" ht="15.75" x14ac:dyDescent="0.25">
      <c r="B14661" s="34"/>
      <c r="X14661" s="51"/>
    </row>
    <row r="14662" spans="2:24" ht="15.75" x14ac:dyDescent="0.25">
      <c r="B14662" s="34"/>
      <c r="X14662" s="51"/>
    </row>
    <row r="14663" spans="2:24" ht="15.75" x14ac:dyDescent="0.25">
      <c r="B14663" s="34"/>
      <c r="X14663" s="51"/>
    </row>
    <row r="14664" spans="2:24" ht="15.75" x14ac:dyDescent="0.25">
      <c r="B14664" s="34"/>
      <c r="X14664" s="51"/>
    </row>
    <row r="14665" spans="2:24" ht="15.75" x14ac:dyDescent="0.25">
      <c r="B14665" s="34"/>
      <c r="X14665" s="51"/>
    </row>
    <row r="14666" spans="2:24" ht="15.75" x14ac:dyDescent="0.25">
      <c r="B14666" s="34"/>
      <c r="X14666" s="51"/>
    </row>
    <row r="14667" spans="2:24" ht="15.75" x14ac:dyDescent="0.25">
      <c r="B14667" s="34"/>
      <c r="X14667" s="51"/>
    </row>
    <row r="14668" spans="2:24" ht="15.75" x14ac:dyDescent="0.25">
      <c r="B14668" s="34"/>
      <c r="X14668" s="51"/>
    </row>
    <row r="14669" spans="2:24" ht="15.75" x14ac:dyDescent="0.25">
      <c r="B14669" s="34"/>
      <c r="X14669" s="51"/>
    </row>
    <row r="14670" spans="2:24" ht="15.75" x14ac:dyDescent="0.25">
      <c r="B14670" s="34"/>
      <c r="X14670" s="51"/>
    </row>
    <row r="14671" spans="2:24" ht="15.75" x14ac:dyDescent="0.25">
      <c r="B14671" s="34"/>
      <c r="X14671" s="51"/>
    </row>
    <row r="14672" spans="2:24" ht="15.75" x14ac:dyDescent="0.25">
      <c r="B14672" s="34"/>
      <c r="X14672" s="51"/>
    </row>
    <row r="14673" spans="2:24" ht="15.75" x14ac:dyDescent="0.25">
      <c r="B14673" s="34"/>
      <c r="X14673" s="51"/>
    </row>
    <row r="14674" spans="2:24" ht="15.75" x14ac:dyDescent="0.25">
      <c r="B14674" s="34"/>
      <c r="X14674" s="51"/>
    </row>
    <row r="14675" spans="2:24" ht="15.75" x14ac:dyDescent="0.25">
      <c r="B14675" s="34"/>
      <c r="X14675" s="51"/>
    </row>
    <row r="14676" spans="2:24" ht="15.75" x14ac:dyDescent="0.25">
      <c r="B14676" s="34"/>
      <c r="X14676" s="51"/>
    </row>
    <row r="14677" spans="2:24" ht="15.75" x14ac:dyDescent="0.25">
      <c r="B14677" s="34"/>
      <c r="X14677" s="51"/>
    </row>
    <row r="14678" spans="2:24" ht="15.75" x14ac:dyDescent="0.25">
      <c r="B14678" s="34"/>
      <c r="X14678" s="51"/>
    </row>
    <row r="14679" spans="2:24" ht="15.75" x14ac:dyDescent="0.25">
      <c r="B14679" s="34"/>
      <c r="X14679" s="51"/>
    </row>
    <row r="14680" spans="2:24" ht="15.75" x14ac:dyDescent="0.25">
      <c r="B14680" s="34"/>
      <c r="X14680" s="51"/>
    </row>
    <row r="14681" spans="2:24" ht="15.75" x14ac:dyDescent="0.25">
      <c r="B14681" s="34"/>
      <c r="X14681" s="51"/>
    </row>
    <row r="14682" spans="2:24" ht="15.75" x14ac:dyDescent="0.25">
      <c r="B14682" s="34"/>
      <c r="X14682" s="51"/>
    </row>
    <row r="14683" spans="2:24" ht="15.75" x14ac:dyDescent="0.25">
      <c r="B14683" s="34"/>
      <c r="X14683" s="51"/>
    </row>
    <row r="14684" spans="2:24" ht="15.75" x14ac:dyDescent="0.25">
      <c r="B14684" s="34"/>
      <c r="X14684" s="51"/>
    </row>
    <row r="14685" spans="2:24" ht="15.75" x14ac:dyDescent="0.25">
      <c r="B14685" s="34"/>
      <c r="X14685" s="51"/>
    </row>
    <row r="14686" spans="2:24" ht="15.75" x14ac:dyDescent="0.25">
      <c r="B14686" s="34"/>
      <c r="X14686" s="51"/>
    </row>
    <row r="14687" spans="2:24" ht="15.75" x14ac:dyDescent="0.25">
      <c r="B14687" s="34"/>
      <c r="X14687" s="51"/>
    </row>
    <row r="14688" spans="2:24" ht="15.75" x14ac:dyDescent="0.25">
      <c r="B14688" s="34"/>
      <c r="X14688" s="51"/>
    </row>
    <row r="14689" spans="2:24" ht="15.75" x14ac:dyDescent="0.25">
      <c r="B14689" s="34"/>
      <c r="X14689" s="51"/>
    </row>
    <row r="14690" spans="2:24" ht="15.75" x14ac:dyDescent="0.25">
      <c r="B14690" s="34"/>
      <c r="X14690" s="51"/>
    </row>
    <row r="14691" spans="2:24" ht="15.75" x14ac:dyDescent="0.25">
      <c r="B14691" s="34"/>
      <c r="X14691" s="51"/>
    </row>
    <row r="14692" spans="2:24" ht="15.75" x14ac:dyDescent="0.25">
      <c r="B14692" s="34"/>
      <c r="X14692" s="51"/>
    </row>
    <row r="14693" spans="2:24" ht="15.75" x14ac:dyDescent="0.25">
      <c r="B14693" s="34"/>
      <c r="X14693" s="51"/>
    </row>
    <row r="14694" spans="2:24" ht="15.75" x14ac:dyDescent="0.25">
      <c r="B14694" s="34"/>
      <c r="X14694" s="51"/>
    </row>
    <row r="14695" spans="2:24" ht="15.75" x14ac:dyDescent="0.25">
      <c r="B14695" s="34"/>
      <c r="X14695" s="51"/>
    </row>
    <row r="14696" spans="2:24" ht="15.75" x14ac:dyDescent="0.25">
      <c r="B14696" s="34"/>
      <c r="X14696" s="51"/>
    </row>
    <row r="14697" spans="2:24" ht="15.75" x14ac:dyDescent="0.25">
      <c r="B14697" s="34"/>
      <c r="X14697" s="51"/>
    </row>
    <row r="14698" spans="2:24" ht="15.75" x14ac:dyDescent="0.25">
      <c r="B14698" s="34"/>
      <c r="X14698" s="51"/>
    </row>
    <row r="14699" spans="2:24" ht="15.75" x14ac:dyDescent="0.25">
      <c r="B14699" s="34"/>
      <c r="X14699" s="51"/>
    </row>
    <row r="14700" spans="2:24" ht="15.75" x14ac:dyDescent="0.25">
      <c r="B14700" s="34"/>
      <c r="X14700" s="51"/>
    </row>
    <row r="14701" spans="2:24" ht="15.75" x14ac:dyDescent="0.25">
      <c r="B14701" s="34"/>
      <c r="X14701" s="51"/>
    </row>
    <row r="14702" spans="2:24" ht="15.75" x14ac:dyDescent="0.25">
      <c r="B14702" s="34"/>
      <c r="X14702" s="51"/>
    </row>
    <row r="14703" spans="2:24" ht="15.75" x14ac:dyDescent="0.25">
      <c r="B14703" s="34"/>
      <c r="X14703" s="51"/>
    </row>
    <row r="14704" spans="2:24" ht="15.75" x14ac:dyDescent="0.25">
      <c r="B14704" s="34"/>
      <c r="X14704" s="51"/>
    </row>
    <row r="14705" spans="2:24" ht="15.75" x14ac:dyDescent="0.25">
      <c r="B14705" s="34"/>
      <c r="X14705" s="51"/>
    </row>
    <row r="14706" spans="2:24" ht="15.75" x14ac:dyDescent="0.25">
      <c r="B14706" s="34"/>
      <c r="X14706" s="51"/>
    </row>
    <row r="14707" spans="2:24" ht="15.75" x14ac:dyDescent="0.25">
      <c r="B14707" s="34"/>
      <c r="X14707" s="51"/>
    </row>
    <row r="14708" spans="2:24" ht="15.75" x14ac:dyDescent="0.25">
      <c r="B14708" s="34"/>
      <c r="X14708" s="51"/>
    </row>
    <row r="14709" spans="2:24" ht="15.75" x14ac:dyDescent="0.25">
      <c r="B14709" s="34"/>
      <c r="X14709" s="51"/>
    </row>
    <row r="14710" spans="2:24" ht="15.75" x14ac:dyDescent="0.25">
      <c r="B14710" s="34"/>
      <c r="X14710" s="51"/>
    </row>
    <row r="14711" spans="2:24" ht="15.75" x14ac:dyDescent="0.25">
      <c r="B14711" s="34"/>
      <c r="X14711" s="51"/>
    </row>
    <row r="14712" spans="2:24" ht="15.75" x14ac:dyDescent="0.25">
      <c r="B14712" s="34"/>
      <c r="X14712" s="51"/>
    </row>
    <row r="14713" spans="2:24" ht="15.75" x14ac:dyDescent="0.25">
      <c r="B14713" s="34"/>
      <c r="X14713" s="51"/>
    </row>
    <row r="14714" spans="2:24" ht="15.75" x14ac:dyDescent="0.25">
      <c r="B14714" s="34"/>
      <c r="X14714" s="51"/>
    </row>
    <row r="14715" spans="2:24" ht="15.75" x14ac:dyDescent="0.25">
      <c r="B14715" s="34"/>
      <c r="X14715" s="51"/>
    </row>
    <row r="14716" spans="2:24" ht="15.75" x14ac:dyDescent="0.25">
      <c r="B14716" s="34"/>
      <c r="X14716" s="51"/>
    </row>
    <row r="14717" spans="2:24" ht="15.75" x14ac:dyDescent="0.25">
      <c r="B14717" s="34"/>
      <c r="X14717" s="51"/>
    </row>
    <row r="14718" spans="2:24" ht="15.75" x14ac:dyDescent="0.25">
      <c r="B14718" s="34"/>
      <c r="X14718" s="51"/>
    </row>
    <row r="14719" spans="2:24" ht="15.75" x14ac:dyDescent="0.25">
      <c r="B14719" s="34"/>
      <c r="X14719" s="51"/>
    </row>
    <row r="14720" spans="2:24" ht="15.75" x14ac:dyDescent="0.25">
      <c r="B14720" s="34"/>
      <c r="X14720" s="51"/>
    </row>
    <row r="14721" spans="2:24" ht="15.75" x14ac:dyDescent="0.25">
      <c r="B14721" s="34"/>
      <c r="X14721" s="51"/>
    </row>
    <row r="14722" spans="2:24" ht="15.75" x14ac:dyDescent="0.25">
      <c r="B14722" s="34"/>
      <c r="X14722" s="51"/>
    </row>
    <row r="14723" spans="2:24" ht="15.75" x14ac:dyDescent="0.25">
      <c r="B14723" s="34"/>
      <c r="X14723" s="51"/>
    </row>
    <row r="14724" spans="2:24" ht="15.75" x14ac:dyDescent="0.25">
      <c r="B14724" s="34"/>
      <c r="X14724" s="51"/>
    </row>
    <row r="14725" spans="2:24" ht="15.75" x14ac:dyDescent="0.25">
      <c r="B14725" s="34"/>
      <c r="X14725" s="51"/>
    </row>
    <row r="14726" spans="2:24" ht="15.75" x14ac:dyDescent="0.25">
      <c r="B14726" s="34"/>
      <c r="X14726" s="51"/>
    </row>
    <row r="14727" spans="2:24" ht="15.75" x14ac:dyDescent="0.25">
      <c r="B14727" s="34"/>
      <c r="X14727" s="51"/>
    </row>
    <row r="14728" spans="2:24" ht="15.75" x14ac:dyDescent="0.25">
      <c r="B14728" s="34"/>
      <c r="X14728" s="51"/>
    </row>
    <row r="14729" spans="2:24" ht="15.75" x14ac:dyDescent="0.25">
      <c r="B14729" s="34"/>
      <c r="X14729" s="51"/>
    </row>
    <row r="14730" spans="2:24" ht="15.75" x14ac:dyDescent="0.25">
      <c r="B14730" s="34"/>
      <c r="X14730" s="51"/>
    </row>
    <row r="14731" spans="2:24" ht="15.75" x14ac:dyDescent="0.25">
      <c r="B14731" s="34"/>
      <c r="X14731" s="51"/>
    </row>
    <row r="14732" spans="2:24" ht="15.75" x14ac:dyDescent="0.25">
      <c r="B14732" s="34"/>
      <c r="X14732" s="51"/>
    </row>
    <row r="14733" spans="2:24" ht="15.75" x14ac:dyDescent="0.25">
      <c r="B14733" s="34"/>
      <c r="X14733" s="51"/>
    </row>
    <row r="14734" spans="2:24" ht="15.75" x14ac:dyDescent="0.25">
      <c r="B14734" s="34"/>
      <c r="X14734" s="51"/>
    </row>
    <row r="14735" spans="2:24" ht="15.75" x14ac:dyDescent="0.25">
      <c r="B14735" s="34"/>
      <c r="X14735" s="51"/>
    </row>
    <row r="14736" spans="2:24" ht="15.75" x14ac:dyDescent="0.25">
      <c r="B14736" s="34"/>
      <c r="X14736" s="51"/>
    </row>
    <row r="14737" spans="2:24" ht="15.75" x14ac:dyDescent="0.25">
      <c r="B14737" s="34"/>
      <c r="X14737" s="51"/>
    </row>
    <row r="14738" spans="2:24" ht="15.75" x14ac:dyDescent="0.25">
      <c r="B14738" s="34"/>
      <c r="X14738" s="51"/>
    </row>
    <row r="14739" spans="2:24" ht="15.75" x14ac:dyDescent="0.25">
      <c r="B14739" s="34"/>
      <c r="X14739" s="51"/>
    </row>
    <row r="14740" spans="2:24" ht="15.75" x14ac:dyDescent="0.25">
      <c r="B14740" s="34"/>
      <c r="X14740" s="51"/>
    </row>
    <row r="14741" spans="2:24" ht="15.75" x14ac:dyDescent="0.25">
      <c r="B14741" s="34"/>
      <c r="X14741" s="51"/>
    </row>
    <row r="14742" spans="2:24" ht="15.75" x14ac:dyDescent="0.25">
      <c r="B14742" s="34"/>
      <c r="X14742" s="51"/>
    </row>
    <row r="14743" spans="2:24" ht="15.75" x14ac:dyDescent="0.25">
      <c r="B14743" s="34"/>
      <c r="X14743" s="51"/>
    </row>
    <row r="14744" spans="2:24" ht="15.75" x14ac:dyDescent="0.25">
      <c r="B14744" s="34"/>
      <c r="X14744" s="51"/>
    </row>
    <row r="14745" spans="2:24" ht="15.75" x14ac:dyDescent="0.25">
      <c r="B14745" s="34"/>
      <c r="X14745" s="51"/>
    </row>
    <row r="14746" spans="2:24" ht="15.75" x14ac:dyDescent="0.25">
      <c r="B14746" s="34"/>
      <c r="X14746" s="51"/>
    </row>
    <row r="14747" spans="2:24" ht="15.75" x14ac:dyDescent="0.25">
      <c r="B14747" s="34"/>
      <c r="X14747" s="51"/>
    </row>
    <row r="14748" spans="2:24" ht="15.75" x14ac:dyDescent="0.25">
      <c r="B14748" s="34"/>
      <c r="X14748" s="51"/>
    </row>
    <row r="14749" spans="2:24" ht="15.75" x14ac:dyDescent="0.25">
      <c r="B14749" s="34"/>
      <c r="X14749" s="51"/>
    </row>
    <row r="14750" spans="2:24" ht="15.75" x14ac:dyDescent="0.25">
      <c r="B14750" s="34"/>
      <c r="X14750" s="51"/>
    </row>
    <row r="14751" spans="2:24" ht="15.75" x14ac:dyDescent="0.25">
      <c r="B14751" s="34"/>
      <c r="X14751" s="51"/>
    </row>
    <row r="14752" spans="2:24" ht="15.75" x14ac:dyDescent="0.25">
      <c r="B14752" s="34"/>
      <c r="X14752" s="51"/>
    </row>
    <row r="14753" spans="2:24" ht="15.75" x14ac:dyDescent="0.25">
      <c r="B14753" s="34"/>
      <c r="X14753" s="51"/>
    </row>
    <row r="14754" spans="2:24" ht="15.75" x14ac:dyDescent="0.25">
      <c r="B14754" s="34"/>
      <c r="X14754" s="51"/>
    </row>
    <row r="14755" spans="2:24" ht="15.75" x14ac:dyDescent="0.25">
      <c r="B14755" s="34"/>
      <c r="X14755" s="51"/>
    </row>
    <row r="14756" spans="2:24" ht="15.75" x14ac:dyDescent="0.25">
      <c r="B14756" s="34"/>
      <c r="X14756" s="51"/>
    </row>
    <row r="14757" spans="2:24" ht="15.75" x14ac:dyDescent="0.25">
      <c r="B14757" s="34"/>
      <c r="X14757" s="51"/>
    </row>
    <row r="14758" spans="2:24" ht="15.75" x14ac:dyDescent="0.25">
      <c r="B14758" s="34"/>
      <c r="X14758" s="51"/>
    </row>
    <row r="14759" spans="2:24" ht="15.75" x14ac:dyDescent="0.25">
      <c r="B14759" s="34"/>
      <c r="X14759" s="51"/>
    </row>
    <row r="14760" spans="2:24" ht="15.75" x14ac:dyDescent="0.25">
      <c r="B14760" s="34"/>
      <c r="X14760" s="51"/>
    </row>
    <row r="14761" spans="2:24" ht="15.75" x14ac:dyDescent="0.25">
      <c r="B14761" s="34"/>
      <c r="X14761" s="51"/>
    </row>
    <row r="14762" spans="2:24" ht="15.75" x14ac:dyDescent="0.25">
      <c r="B14762" s="34"/>
      <c r="X14762" s="51"/>
    </row>
    <row r="14763" spans="2:24" ht="15.75" x14ac:dyDescent="0.25">
      <c r="B14763" s="34"/>
      <c r="X14763" s="51"/>
    </row>
    <row r="14764" spans="2:24" ht="15.75" x14ac:dyDescent="0.25">
      <c r="B14764" s="34"/>
      <c r="X14764" s="51"/>
    </row>
    <row r="14765" spans="2:24" ht="15.75" x14ac:dyDescent="0.25">
      <c r="B14765" s="34"/>
      <c r="X14765" s="51"/>
    </row>
    <row r="14766" spans="2:24" ht="15.75" x14ac:dyDescent="0.25">
      <c r="B14766" s="34"/>
      <c r="X14766" s="51"/>
    </row>
    <row r="14767" spans="2:24" ht="15.75" x14ac:dyDescent="0.25">
      <c r="B14767" s="34"/>
      <c r="X14767" s="51"/>
    </row>
    <row r="14768" spans="2:24" ht="15.75" x14ac:dyDescent="0.25">
      <c r="B14768" s="34"/>
      <c r="X14768" s="51"/>
    </row>
    <row r="14769" spans="2:24" ht="15.75" x14ac:dyDescent="0.25">
      <c r="B14769" s="34"/>
      <c r="X14769" s="51"/>
    </row>
    <row r="14770" spans="2:24" ht="15.75" x14ac:dyDescent="0.25">
      <c r="B14770" s="34"/>
      <c r="X14770" s="51"/>
    </row>
    <row r="14771" spans="2:24" ht="15.75" x14ac:dyDescent="0.25">
      <c r="B14771" s="34"/>
      <c r="X14771" s="51"/>
    </row>
    <row r="14772" spans="2:24" ht="15.75" x14ac:dyDescent="0.25">
      <c r="B14772" s="34"/>
      <c r="X14772" s="51"/>
    </row>
    <row r="14773" spans="2:24" ht="15.75" x14ac:dyDescent="0.25">
      <c r="B14773" s="34"/>
      <c r="X14773" s="51"/>
    </row>
    <row r="14774" spans="2:24" ht="15.75" x14ac:dyDescent="0.25">
      <c r="B14774" s="34"/>
      <c r="X14774" s="51"/>
    </row>
    <row r="14775" spans="2:24" ht="15.75" x14ac:dyDescent="0.25">
      <c r="B14775" s="34"/>
      <c r="X14775" s="51"/>
    </row>
    <row r="14776" spans="2:24" ht="15.75" x14ac:dyDescent="0.25">
      <c r="B14776" s="34"/>
      <c r="X14776" s="51"/>
    </row>
    <row r="14777" spans="2:24" ht="15.75" x14ac:dyDescent="0.25">
      <c r="B14777" s="34"/>
      <c r="X14777" s="51"/>
    </row>
    <row r="14778" spans="2:24" ht="15.75" x14ac:dyDescent="0.25">
      <c r="B14778" s="34"/>
      <c r="X14778" s="51"/>
    </row>
    <row r="14779" spans="2:24" ht="15.75" x14ac:dyDescent="0.25">
      <c r="B14779" s="34"/>
      <c r="X14779" s="51"/>
    </row>
    <row r="14780" spans="2:24" ht="15.75" x14ac:dyDescent="0.25">
      <c r="B14780" s="34"/>
      <c r="X14780" s="51"/>
    </row>
    <row r="14781" spans="2:24" ht="15.75" x14ac:dyDescent="0.25">
      <c r="B14781" s="34"/>
      <c r="X14781" s="51"/>
    </row>
    <row r="14782" spans="2:24" ht="15.75" x14ac:dyDescent="0.25">
      <c r="B14782" s="34"/>
      <c r="X14782" s="51"/>
    </row>
    <row r="14783" spans="2:24" ht="15.75" x14ac:dyDescent="0.25">
      <c r="B14783" s="34"/>
      <c r="X14783" s="51"/>
    </row>
    <row r="14784" spans="2:24" ht="15.75" x14ac:dyDescent="0.25">
      <c r="B14784" s="34"/>
      <c r="X14784" s="51"/>
    </row>
    <row r="14785" spans="2:24" ht="15.75" x14ac:dyDescent="0.25">
      <c r="B14785" s="34"/>
      <c r="X14785" s="51"/>
    </row>
    <row r="14786" spans="2:24" ht="15.75" x14ac:dyDescent="0.25">
      <c r="B14786" s="34"/>
      <c r="X14786" s="51"/>
    </row>
    <row r="14787" spans="2:24" ht="15.75" x14ac:dyDescent="0.25">
      <c r="B14787" s="34"/>
      <c r="X14787" s="51"/>
    </row>
    <row r="14788" spans="2:24" ht="15.75" x14ac:dyDescent="0.25">
      <c r="B14788" s="34"/>
      <c r="X14788" s="51"/>
    </row>
    <row r="14789" spans="2:24" ht="15.75" x14ac:dyDescent="0.25">
      <c r="B14789" s="34"/>
      <c r="X14789" s="51"/>
    </row>
    <row r="14790" spans="2:24" ht="15.75" x14ac:dyDescent="0.25">
      <c r="B14790" s="34"/>
      <c r="X14790" s="51"/>
    </row>
    <row r="14791" spans="2:24" ht="15.75" x14ac:dyDescent="0.25">
      <c r="B14791" s="34"/>
      <c r="X14791" s="51"/>
    </row>
    <row r="14792" spans="2:24" ht="15.75" x14ac:dyDescent="0.25">
      <c r="B14792" s="34"/>
      <c r="X14792" s="51"/>
    </row>
    <row r="14793" spans="2:24" ht="15.75" x14ac:dyDescent="0.25">
      <c r="B14793" s="34"/>
      <c r="X14793" s="51"/>
    </row>
    <row r="14794" spans="2:24" ht="15.75" x14ac:dyDescent="0.25">
      <c r="B14794" s="34"/>
      <c r="X14794" s="51"/>
    </row>
    <row r="14795" spans="2:24" ht="15.75" x14ac:dyDescent="0.25">
      <c r="B14795" s="34"/>
      <c r="X14795" s="51"/>
    </row>
    <row r="14796" spans="2:24" ht="15.75" x14ac:dyDescent="0.25">
      <c r="B14796" s="34"/>
      <c r="X14796" s="51"/>
    </row>
    <row r="14797" spans="2:24" ht="15.75" x14ac:dyDescent="0.25">
      <c r="B14797" s="34"/>
      <c r="X14797" s="51"/>
    </row>
    <row r="14798" spans="2:24" ht="15.75" x14ac:dyDescent="0.25">
      <c r="B14798" s="34"/>
      <c r="X14798" s="51"/>
    </row>
    <row r="14799" spans="2:24" ht="15.75" x14ac:dyDescent="0.25">
      <c r="B14799" s="34"/>
      <c r="X14799" s="51"/>
    </row>
    <row r="14800" spans="2:24" ht="15.75" x14ac:dyDescent="0.25">
      <c r="B14800" s="34"/>
      <c r="X14800" s="51"/>
    </row>
    <row r="14801" spans="2:24" ht="15.75" x14ac:dyDescent="0.25">
      <c r="B14801" s="34"/>
      <c r="X14801" s="51"/>
    </row>
    <row r="14802" spans="2:24" ht="15.75" x14ac:dyDescent="0.25">
      <c r="B14802" s="34"/>
      <c r="X14802" s="51"/>
    </row>
    <row r="14803" spans="2:24" ht="15.75" x14ac:dyDescent="0.25">
      <c r="B14803" s="34"/>
      <c r="X14803" s="51"/>
    </row>
    <row r="14804" spans="2:24" ht="15.75" x14ac:dyDescent="0.25">
      <c r="B14804" s="34"/>
      <c r="X14804" s="51"/>
    </row>
    <row r="14805" spans="2:24" ht="15.75" x14ac:dyDescent="0.25">
      <c r="B14805" s="34"/>
      <c r="X14805" s="51"/>
    </row>
    <row r="14806" spans="2:24" ht="15.75" x14ac:dyDescent="0.25">
      <c r="B14806" s="34"/>
      <c r="X14806" s="51"/>
    </row>
    <row r="14807" spans="2:24" ht="15.75" x14ac:dyDescent="0.25">
      <c r="B14807" s="34"/>
      <c r="X14807" s="51"/>
    </row>
    <row r="14808" spans="2:24" ht="15.75" x14ac:dyDescent="0.25">
      <c r="B14808" s="34"/>
      <c r="X14808" s="51"/>
    </row>
    <row r="14809" spans="2:24" ht="15.75" x14ac:dyDescent="0.25">
      <c r="B14809" s="34"/>
      <c r="X14809" s="51"/>
    </row>
    <row r="14810" spans="2:24" ht="15.75" x14ac:dyDescent="0.25">
      <c r="B14810" s="34"/>
      <c r="X14810" s="51"/>
    </row>
    <row r="14811" spans="2:24" ht="15.75" x14ac:dyDescent="0.25">
      <c r="B14811" s="34"/>
      <c r="X14811" s="51"/>
    </row>
    <row r="14812" spans="2:24" ht="15.75" x14ac:dyDescent="0.25">
      <c r="B14812" s="34"/>
      <c r="X14812" s="51"/>
    </row>
    <row r="14813" spans="2:24" ht="15.75" x14ac:dyDescent="0.25">
      <c r="B14813" s="34"/>
      <c r="X14813" s="51"/>
    </row>
    <row r="14814" spans="2:24" ht="15.75" x14ac:dyDescent="0.25">
      <c r="B14814" s="34"/>
      <c r="X14814" s="51"/>
    </row>
    <row r="14815" spans="2:24" ht="15.75" x14ac:dyDescent="0.25">
      <c r="B14815" s="34"/>
      <c r="X14815" s="51"/>
    </row>
    <row r="14816" spans="2:24" ht="15.75" x14ac:dyDescent="0.25">
      <c r="B14816" s="34"/>
      <c r="X14816" s="51"/>
    </row>
    <row r="14817" spans="2:24" ht="15.75" x14ac:dyDescent="0.25">
      <c r="B14817" s="34"/>
      <c r="X14817" s="51"/>
    </row>
    <row r="14818" spans="2:24" ht="15.75" x14ac:dyDescent="0.25">
      <c r="B14818" s="34"/>
      <c r="X14818" s="51"/>
    </row>
    <row r="14819" spans="2:24" ht="15.75" x14ac:dyDescent="0.25">
      <c r="B14819" s="34"/>
      <c r="X14819" s="51"/>
    </row>
    <row r="14820" spans="2:24" ht="15.75" x14ac:dyDescent="0.25">
      <c r="B14820" s="34"/>
      <c r="X14820" s="51"/>
    </row>
    <row r="14821" spans="2:24" ht="15.75" x14ac:dyDescent="0.25">
      <c r="B14821" s="34"/>
      <c r="X14821" s="51"/>
    </row>
    <row r="14822" spans="2:24" ht="15.75" x14ac:dyDescent="0.25">
      <c r="B14822" s="34"/>
      <c r="X14822" s="51"/>
    </row>
    <row r="14823" spans="2:24" ht="15.75" x14ac:dyDescent="0.25">
      <c r="B14823" s="34"/>
      <c r="X14823" s="51"/>
    </row>
    <row r="14824" spans="2:24" ht="15.75" x14ac:dyDescent="0.25">
      <c r="B14824" s="34"/>
      <c r="X14824" s="51"/>
    </row>
    <row r="14825" spans="2:24" ht="15.75" x14ac:dyDescent="0.25">
      <c r="B14825" s="34"/>
      <c r="X14825" s="51"/>
    </row>
    <row r="14826" spans="2:24" ht="15.75" x14ac:dyDescent="0.25">
      <c r="B14826" s="34"/>
      <c r="X14826" s="51"/>
    </row>
    <row r="14827" spans="2:24" ht="15.75" x14ac:dyDescent="0.25">
      <c r="B14827" s="34"/>
      <c r="X14827" s="51"/>
    </row>
    <row r="14828" spans="2:24" ht="15.75" x14ac:dyDescent="0.25">
      <c r="B14828" s="34"/>
      <c r="X14828" s="51"/>
    </row>
    <row r="14829" spans="2:24" ht="15.75" x14ac:dyDescent="0.25">
      <c r="B14829" s="34"/>
      <c r="X14829" s="51"/>
    </row>
    <row r="14830" spans="2:24" ht="15.75" x14ac:dyDescent="0.25">
      <c r="B14830" s="34"/>
      <c r="X14830" s="51"/>
    </row>
    <row r="14831" spans="2:24" ht="15.75" x14ac:dyDescent="0.25">
      <c r="B14831" s="34"/>
      <c r="X14831" s="51"/>
    </row>
    <row r="14832" spans="2:24" ht="15.75" x14ac:dyDescent="0.25">
      <c r="B14832" s="34"/>
      <c r="X14832" s="51"/>
    </row>
    <row r="14833" spans="2:24" ht="15.75" x14ac:dyDescent="0.25">
      <c r="B14833" s="34"/>
      <c r="X14833" s="51"/>
    </row>
    <row r="14834" spans="2:24" ht="15.75" x14ac:dyDescent="0.25">
      <c r="B14834" s="34"/>
      <c r="X14834" s="51"/>
    </row>
    <row r="14835" spans="2:24" ht="15.75" x14ac:dyDescent="0.25">
      <c r="B14835" s="34"/>
      <c r="X14835" s="51"/>
    </row>
    <row r="14836" spans="2:24" ht="15.75" x14ac:dyDescent="0.25">
      <c r="B14836" s="34"/>
      <c r="X14836" s="51"/>
    </row>
    <row r="14837" spans="2:24" ht="15.75" x14ac:dyDescent="0.25">
      <c r="B14837" s="34"/>
      <c r="X14837" s="51"/>
    </row>
    <row r="14838" spans="2:24" ht="15.75" x14ac:dyDescent="0.25">
      <c r="B14838" s="34"/>
      <c r="X14838" s="51"/>
    </row>
    <row r="14839" spans="2:24" ht="15.75" x14ac:dyDescent="0.25">
      <c r="B14839" s="34"/>
      <c r="X14839" s="51"/>
    </row>
    <row r="14840" spans="2:24" ht="15.75" x14ac:dyDescent="0.25">
      <c r="B14840" s="34"/>
      <c r="X14840" s="51"/>
    </row>
    <row r="14841" spans="2:24" ht="15.75" x14ac:dyDescent="0.25">
      <c r="B14841" s="34"/>
      <c r="X14841" s="51"/>
    </row>
    <row r="14842" spans="2:24" ht="15.75" x14ac:dyDescent="0.25">
      <c r="B14842" s="34"/>
      <c r="X14842" s="51"/>
    </row>
    <row r="14843" spans="2:24" ht="15.75" x14ac:dyDescent="0.25">
      <c r="B14843" s="34"/>
      <c r="X14843" s="51"/>
    </row>
    <row r="14844" spans="2:24" ht="15.75" x14ac:dyDescent="0.25">
      <c r="B14844" s="34"/>
      <c r="X14844" s="51"/>
    </row>
    <row r="14845" spans="2:24" ht="15.75" x14ac:dyDescent="0.25">
      <c r="B14845" s="34"/>
      <c r="X14845" s="51"/>
    </row>
    <row r="14846" spans="2:24" ht="15.75" x14ac:dyDescent="0.25">
      <c r="B14846" s="34"/>
      <c r="X14846" s="51"/>
    </row>
    <row r="14847" spans="2:24" ht="15.75" x14ac:dyDescent="0.25">
      <c r="B14847" s="34"/>
      <c r="X14847" s="51"/>
    </row>
    <row r="14848" spans="2:24" ht="15.75" x14ac:dyDescent="0.25">
      <c r="B14848" s="34"/>
      <c r="X14848" s="51"/>
    </row>
    <row r="14849" spans="2:24" ht="15.75" x14ac:dyDescent="0.25">
      <c r="B14849" s="34"/>
      <c r="X14849" s="51"/>
    </row>
    <row r="14850" spans="2:24" ht="15.75" x14ac:dyDescent="0.25">
      <c r="B14850" s="34"/>
      <c r="X14850" s="51"/>
    </row>
    <row r="14851" spans="2:24" ht="15.75" x14ac:dyDescent="0.25">
      <c r="B14851" s="34"/>
      <c r="X14851" s="51"/>
    </row>
    <row r="14852" spans="2:24" ht="15.75" x14ac:dyDescent="0.25">
      <c r="B14852" s="34"/>
      <c r="X14852" s="51"/>
    </row>
    <row r="14853" spans="2:24" ht="15.75" x14ac:dyDescent="0.25">
      <c r="B14853" s="34"/>
      <c r="X14853" s="51"/>
    </row>
    <row r="14854" spans="2:24" ht="15.75" x14ac:dyDescent="0.25">
      <c r="B14854" s="34"/>
      <c r="X14854" s="51"/>
    </row>
    <row r="14855" spans="2:24" ht="15.75" x14ac:dyDescent="0.25">
      <c r="B14855" s="34"/>
      <c r="X14855" s="51"/>
    </row>
    <row r="14856" spans="2:24" ht="15.75" x14ac:dyDescent="0.25">
      <c r="B14856" s="34"/>
      <c r="X14856" s="51"/>
    </row>
    <row r="14857" spans="2:24" ht="15.75" x14ac:dyDescent="0.25">
      <c r="B14857" s="34"/>
      <c r="X14857" s="51"/>
    </row>
    <row r="14858" spans="2:24" ht="15.75" x14ac:dyDescent="0.25">
      <c r="B14858" s="34"/>
      <c r="X14858" s="51"/>
    </row>
    <row r="14859" spans="2:24" ht="15.75" x14ac:dyDescent="0.25">
      <c r="B14859" s="34"/>
      <c r="X14859" s="51"/>
    </row>
    <row r="14860" spans="2:24" ht="15.75" x14ac:dyDescent="0.25">
      <c r="B14860" s="34"/>
      <c r="X14860" s="51"/>
    </row>
    <row r="14861" spans="2:24" ht="15.75" x14ac:dyDescent="0.25">
      <c r="B14861" s="34"/>
      <c r="X14861" s="51"/>
    </row>
    <row r="14862" spans="2:24" ht="15.75" x14ac:dyDescent="0.25">
      <c r="B14862" s="34"/>
      <c r="X14862" s="51"/>
    </row>
    <row r="14863" spans="2:24" ht="15.75" x14ac:dyDescent="0.25">
      <c r="B14863" s="34"/>
      <c r="X14863" s="51"/>
    </row>
    <row r="14864" spans="2:24" ht="15.75" x14ac:dyDescent="0.25">
      <c r="B14864" s="34"/>
      <c r="X14864" s="51"/>
    </row>
    <row r="14865" spans="2:24" ht="15.75" x14ac:dyDescent="0.25">
      <c r="B14865" s="34"/>
      <c r="X14865" s="51"/>
    </row>
    <row r="14866" spans="2:24" ht="15.75" x14ac:dyDescent="0.25">
      <c r="B14866" s="34"/>
      <c r="X14866" s="51"/>
    </row>
    <row r="14867" spans="2:24" ht="15.75" x14ac:dyDescent="0.25">
      <c r="B14867" s="34"/>
      <c r="X14867" s="51"/>
    </row>
    <row r="14868" spans="2:24" ht="15.75" x14ac:dyDescent="0.25">
      <c r="B14868" s="34"/>
      <c r="X14868" s="51"/>
    </row>
    <row r="14869" spans="2:24" ht="15.75" x14ac:dyDescent="0.25">
      <c r="B14869" s="34"/>
      <c r="X14869" s="51"/>
    </row>
    <row r="14870" spans="2:24" ht="15.75" x14ac:dyDescent="0.25">
      <c r="B14870" s="34"/>
      <c r="X14870" s="51"/>
    </row>
    <row r="14871" spans="2:24" ht="15.75" x14ac:dyDescent="0.25">
      <c r="B14871" s="34"/>
      <c r="X14871" s="51"/>
    </row>
    <row r="14872" spans="2:24" ht="15.75" x14ac:dyDescent="0.25">
      <c r="B14872" s="34"/>
      <c r="X14872" s="51"/>
    </row>
    <row r="14873" spans="2:24" ht="15.75" x14ac:dyDescent="0.25">
      <c r="B14873" s="34"/>
      <c r="X14873" s="51"/>
    </row>
    <row r="14874" spans="2:24" ht="15.75" x14ac:dyDescent="0.25">
      <c r="B14874" s="34"/>
      <c r="X14874" s="51"/>
    </row>
    <row r="14875" spans="2:24" ht="15.75" x14ac:dyDescent="0.25">
      <c r="B14875" s="34"/>
      <c r="X14875" s="51"/>
    </row>
    <row r="14876" spans="2:24" ht="15.75" x14ac:dyDescent="0.25">
      <c r="B14876" s="34"/>
      <c r="X14876" s="51"/>
    </row>
    <row r="14877" spans="2:24" ht="15.75" x14ac:dyDescent="0.25">
      <c r="B14877" s="34"/>
      <c r="X14877" s="51"/>
    </row>
    <row r="14878" spans="2:24" ht="15.75" x14ac:dyDescent="0.25">
      <c r="B14878" s="34"/>
      <c r="X14878" s="51"/>
    </row>
    <row r="14879" spans="2:24" ht="15.75" x14ac:dyDescent="0.25">
      <c r="B14879" s="34"/>
      <c r="X14879" s="51"/>
    </row>
    <row r="14880" spans="2:24" ht="15.75" x14ac:dyDescent="0.25">
      <c r="B14880" s="34"/>
      <c r="X14880" s="51"/>
    </row>
    <row r="14881" spans="2:24" ht="15.75" x14ac:dyDescent="0.25">
      <c r="B14881" s="34"/>
      <c r="X14881" s="51"/>
    </row>
    <row r="14882" spans="2:24" ht="15.75" x14ac:dyDescent="0.25">
      <c r="B14882" s="34"/>
      <c r="X14882" s="51"/>
    </row>
    <row r="14883" spans="2:24" ht="15.75" x14ac:dyDescent="0.25">
      <c r="B14883" s="34"/>
      <c r="X14883" s="51"/>
    </row>
    <row r="14884" spans="2:24" ht="15.75" x14ac:dyDescent="0.25">
      <c r="B14884" s="34"/>
      <c r="X14884" s="51"/>
    </row>
    <row r="14885" spans="2:24" ht="15.75" x14ac:dyDescent="0.25">
      <c r="B14885" s="34"/>
      <c r="X14885" s="51"/>
    </row>
    <row r="14886" spans="2:24" ht="15.75" x14ac:dyDescent="0.25">
      <c r="B14886" s="34"/>
      <c r="X14886" s="51"/>
    </row>
    <row r="14887" spans="2:24" ht="15.75" x14ac:dyDescent="0.25">
      <c r="B14887" s="34"/>
      <c r="X14887" s="51"/>
    </row>
    <row r="14888" spans="2:24" ht="15.75" x14ac:dyDescent="0.25">
      <c r="B14888" s="34"/>
      <c r="X14888" s="51"/>
    </row>
    <row r="14889" spans="2:24" ht="15.75" x14ac:dyDescent="0.25">
      <c r="B14889" s="34"/>
      <c r="X14889" s="51"/>
    </row>
    <row r="14890" spans="2:24" ht="15.75" x14ac:dyDescent="0.25">
      <c r="B14890" s="34"/>
      <c r="X14890" s="51"/>
    </row>
    <row r="14891" spans="2:24" ht="15.75" x14ac:dyDescent="0.25">
      <c r="B14891" s="34"/>
      <c r="X14891" s="51"/>
    </row>
    <row r="14892" spans="2:24" ht="15.75" x14ac:dyDescent="0.25">
      <c r="B14892" s="34"/>
      <c r="X14892" s="51"/>
    </row>
    <row r="14893" spans="2:24" ht="15.75" x14ac:dyDescent="0.25">
      <c r="B14893" s="34"/>
      <c r="X14893" s="51"/>
    </row>
    <row r="14894" spans="2:24" ht="15.75" x14ac:dyDescent="0.25">
      <c r="B14894" s="34"/>
      <c r="X14894" s="51"/>
    </row>
    <row r="14895" spans="2:24" ht="15.75" x14ac:dyDescent="0.25">
      <c r="B14895" s="34"/>
      <c r="X14895" s="51"/>
    </row>
    <row r="14896" spans="2:24" ht="15.75" x14ac:dyDescent="0.25">
      <c r="B14896" s="34"/>
      <c r="X14896" s="51"/>
    </row>
    <row r="14897" spans="2:24" ht="15.75" x14ac:dyDescent="0.25">
      <c r="B14897" s="34"/>
      <c r="X14897" s="51"/>
    </row>
    <row r="14898" spans="2:24" ht="15.75" x14ac:dyDescent="0.25">
      <c r="B14898" s="34"/>
      <c r="X14898" s="51"/>
    </row>
    <row r="14899" spans="2:24" ht="15.75" x14ac:dyDescent="0.25">
      <c r="B14899" s="34"/>
      <c r="X14899" s="51"/>
    </row>
    <row r="14900" spans="2:24" ht="15.75" x14ac:dyDescent="0.25">
      <c r="B14900" s="34"/>
      <c r="X14900" s="51"/>
    </row>
    <row r="14901" spans="2:24" ht="15.75" x14ac:dyDescent="0.25">
      <c r="B14901" s="34"/>
      <c r="X14901" s="51"/>
    </row>
    <row r="14902" spans="2:24" ht="15.75" x14ac:dyDescent="0.25">
      <c r="B14902" s="34"/>
      <c r="X14902" s="51"/>
    </row>
    <row r="14903" spans="2:24" ht="15.75" x14ac:dyDescent="0.25">
      <c r="B14903" s="34"/>
      <c r="X14903" s="51"/>
    </row>
    <row r="14904" spans="2:24" ht="15.75" x14ac:dyDescent="0.25">
      <c r="B14904" s="34"/>
      <c r="X14904" s="51"/>
    </row>
    <row r="14905" spans="2:24" ht="15.75" x14ac:dyDescent="0.25">
      <c r="B14905" s="34"/>
      <c r="X14905" s="51"/>
    </row>
    <row r="14906" spans="2:24" ht="15.75" x14ac:dyDescent="0.25">
      <c r="B14906" s="34"/>
      <c r="X14906" s="51"/>
    </row>
    <row r="14907" spans="2:24" ht="15.75" x14ac:dyDescent="0.25">
      <c r="B14907" s="34"/>
      <c r="X14907" s="51"/>
    </row>
    <row r="14908" spans="2:24" ht="15.75" x14ac:dyDescent="0.25">
      <c r="B14908" s="34"/>
      <c r="X14908" s="51"/>
    </row>
    <row r="14909" spans="2:24" ht="15.75" x14ac:dyDescent="0.25">
      <c r="B14909" s="34"/>
      <c r="X14909" s="51"/>
    </row>
    <row r="14910" spans="2:24" ht="15.75" x14ac:dyDescent="0.25">
      <c r="B14910" s="34"/>
      <c r="X14910" s="51"/>
    </row>
    <row r="14911" spans="2:24" ht="15.75" x14ac:dyDescent="0.25">
      <c r="B14911" s="34"/>
      <c r="X14911" s="51"/>
    </row>
    <row r="14912" spans="2:24" ht="15.75" x14ac:dyDescent="0.25">
      <c r="B14912" s="34"/>
      <c r="X14912" s="51"/>
    </row>
    <row r="14913" spans="2:24" ht="15.75" x14ac:dyDescent="0.25">
      <c r="B14913" s="34"/>
      <c r="X14913" s="51"/>
    </row>
    <row r="14914" spans="2:24" ht="15.75" x14ac:dyDescent="0.25">
      <c r="B14914" s="34"/>
      <c r="X14914" s="51"/>
    </row>
    <row r="14915" spans="2:24" ht="15.75" x14ac:dyDescent="0.25">
      <c r="B14915" s="34"/>
      <c r="X14915" s="51"/>
    </row>
    <row r="14916" spans="2:24" ht="15.75" x14ac:dyDescent="0.25">
      <c r="B14916" s="34"/>
      <c r="X14916" s="51"/>
    </row>
    <row r="14917" spans="2:24" ht="15.75" x14ac:dyDescent="0.25">
      <c r="B14917" s="34"/>
      <c r="X14917" s="51"/>
    </row>
    <row r="14918" spans="2:24" ht="15.75" x14ac:dyDescent="0.25">
      <c r="B14918" s="34"/>
      <c r="X14918" s="51"/>
    </row>
    <row r="14919" spans="2:24" ht="15.75" x14ac:dyDescent="0.25">
      <c r="B14919" s="34"/>
      <c r="X14919" s="51"/>
    </row>
    <row r="14920" spans="2:24" ht="15.75" x14ac:dyDescent="0.25">
      <c r="B14920" s="34"/>
      <c r="X14920" s="51"/>
    </row>
    <row r="14921" spans="2:24" ht="15.75" x14ac:dyDescent="0.25">
      <c r="B14921" s="34"/>
      <c r="X14921" s="51"/>
    </row>
    <row r="14922" spans="2:24" ht="15.75" x14ac:dyDescent="0.25">
      <c r="B14922" s="34"/>
      <c r="X14922" s="51"/>
    </row>
    <row r="14923" spans="2:24" ht="15.75" x14ac:dyDescent="0.25">
      <c r="B14923" s="34"/>
      <c r="X14923" s="51"/>
    </row>
    <row r="14924" spans="2:24" ht="15.75" x14ac:dyDescent="0.25">
      <c r="B14924" s="34"/>
      <c r="X14924" s="51"/>
    </row>
    <row r="14925" spans="2:24" ht="15.75" x14ac:dyDescent="0.25">
      <c r="B14925" s="34"/>
      <c r="X14925" s="51"/>
    </row>
    <row r="14926" spans="2:24" ht="15.75" x14ac:dyDescent="0.25">
      <c r="B14926" s="34"/>
      <c r="X14926" s="51"/>
    </row>
    <row r="14927" spans="2:24" ht="15.75" x14ac:dyDescent="0.25">
      <c r="B14927" s="34"/>
      <c r="X14927" s="51"/>
    </row>
    <row r="14928" spans="2:24" ht="15.75" x14ac:dyDescent="0.25">
      <c r="B14928" s="34"/>
      <c r="X14928" s="51"/>
    </row>
    <row r="14929" spans="2:24" ht="15.75" x14ac:dyDescent="0.25">
      <c r="B14929" s="34"/>
      <c r="X14929" s="51"/>
    </row>
    <row r="14930" spans="2:24" ht="15.75" x14ac:dyDescent="0.25">
      <c r="B14930" s="34"/>
      <c r="X14930" s="51"/>
    </row>
    <row r="14931" spans="2:24" ht="15.75" x14ac:dyDescent="0.25">
      <c r="B14931" s="34"/>
      <c r="X14931" s="51"/>
    </row>
    <row r="14932" spans="2:24" ht="15.75" x14ac:dyDescent="0.25">
      <c r="B14932" s="34"/>
      <c r="X14932" s="51"/>
    </row>
    <row r="14933" spans="2:24" ht="15.75" x14ac:dyDescent="0.25">
      <c r="B14933" s="34"/>
      <c r="X14933" s="51"/>
    </row>
    <row r="14934" spans="2:24" ht="15.75" x14ac:dyDescent="0.25">
      <c r="B14934" s="34"/>
      <c r="X14934" s="51"/>
    </row>
    <row r="14935" spans="2:24" ht="15.75" x14ac:dyDescent="0.25">
      <c r="B14935" s="34"/>
      <c r="X14935" s="51"/>
    </row>
    <row r="14936" spans="2:24" ht="15.75" x14ac:dyDescent="0.25">
      <c r="B14936" s="34"/>
      <c r="X14936" s="51"/>
    </row>
    <row r="14937" spans="2:24" ht="15.75" x14ac:dyDescent="0.25">
      <c r="B14937" s="34"/>
      <c r="X14937" s="51"/>
    </row>
    <row r="14938" spans="2:24" ht="15.75" x14ac:dyDescent="0.25">
      <c r="B14938" s="34"/>
      <c r="X14938" s="51"/>
    </row>
    <row r="14939" spans="2:24" ht="15.75" x14ac:dyDescent="0.25">
      <c r="B14939" s="34"/>
      <c r="X14939" s="51"/>
    </row>
    <row r="14940" spans="2:24" ht="15.75" x14ac:dyDescent="0.25">
      <c r="B14940" s="34"/>
      <c r="X14940" s="51"/>
    </row>
    <row r="14941" spans="2:24" ht="15.75" x14ac:dyDescent="0.25">
      <c r="B14941" s="34"/>
      <c r="X14941" s="51"/>
    </row>
    <row r="14942" spans="2:24" ht="15.75" x14ac:dyDescent="0.25">
      <c r="B14942" s="34"/>
      <c r="X14942" s="51"/>
    </row>
    <row r="14943" spans="2:24" ht="15.75" x14ac:dyDescent="0.25">
      <c r="B14943" s="34"/>
      <c r="X14943" s="51"/>
    </row>
    <row r="14944" spans="2:24" ht="15.75" x14ac:dyDescent="0.25">
      <c r="B14944" s="34"/>
      <c r="X14944" s="51"/>
    </row>
    <row r="14945" spans="2:24" ht="15.75" x14ac:dyDescent="0.25">
      <c r="B14945" s="34"/>
      <c r="X14945" s="51"/>
    </row>
    <row r="14946" spans="2:24" ht="15.75" x14ac:dyDescent="0.25">
      <c r="B14946" s="34"/>
      <c r="X14946" s="51"/>
    </row>
    <row r="14947" spans="2:24" ht="15.75" x14ac:dyDescent="0.25">
      <c r="B14947" s="34"/>
      <c r="X14947" s="51"/>
    </row>
    <row r="14948" spans="2:24" ht="15.75" x14ac:dyDescent="0.25">
      <c r="B14948" s="34"/>
      <c r="X14948" s="51"/>
    </row>
    <row r="14949" spans="2:24" ht="15.75" x14ac:dyDescent="0.25">
      <c r="B14949" s="34"/>
      <c r="X14949" s="51"/>
    </row>
    <row r="14950" spans="2:24" ht="15.75" x14ac:dyDescent="0.25">
      <c r="B14950" s="34"/>
      <c r="X14950" s="51"/>
    </row>
    <row r="14951" spans="2:24" ht="15.75" x14ac:dyDescent="0.25">
      <c r="B14951" s="34"/>
      <c r="X14951" s="51"/>
    </row>
    <row r="14952" spans="2:24" ht="15.75" x14ac:dyDescent="0.25">
      <c r="B14952" s="34"/>
      <c r="X14952" s="51"/>
    </row>
    <row r="14953" spans="2:24" ht="15.75" x14ac:dyDescent="0.25">
      <c r="B14953" s="34"/>
      <c r="X14953" s="51"/>
    </row>
    <row r="14954" spans="2:24" ht="15.75" x14ac:dyDescent="0.25">
      <c r="B14954" s="34"/>
      <c r="X14954" s="51"/>
    </row>
    <row r="14955" spans="2:24" ht="15.75" x14ac:dyDescent="0.25">
      <c r="B14955" s="34"/>
      <c r="X14955" s="51"/>
    </row>
    <row r="14956" spans="2:24" ht="15.75" x14ac:dyDescent="0.25">
      <c r="B14956" s="34"/>
      <c r="X14956" s="51"/>
    </row>
    <row r="14957" spans="2:24" ht="15.75" x14ac:dyDescent="0.25">
      <c r="B14957" s="34"/>
      <c r="X14957" s="51"/>
    </row>
    <row r="14958" spans="2:24" ht="15.75" x14ac:dyDescent="0.25">
      <c r="B14958" s="34"/>
      <c r="X14958" s="51"/>
    </row>
    <row r="14959" spans="2:24" ht="15.75" x14ac:dyDescent="0.25">
      <c r="B14959" s="34"/>
      <c r="X14959" s="51"/>
    </row>
    <row r="14960" spans="2:24" ht="15.75" x14ac:dyDescent="0.25">
      <c r="B14960" s="34"/>
      <c r="X14960" s="51"/>
    </row>
    <row r="14961" spans="2:24" ht="15.75" x14ac:dyDescent="0.25">
      <c r="B14961" s="34"/>
      <c r="X14961" s="51"/>
    </row>
    <row r="14962" spans="2:24" ht="15.75" x14ac:dyDescent="0.25">
      <c r="B14962" s="34"/>
      <c r="X14962" s="51"/>
    </row>
    <row r="14963" spans="2:24" ht="15.75" x14ac:dyDescent="0.25">
      <c r="B14963" s="34"/>
      <c r="X14963" s="51"/>
    </row>
    <row r="14964" spans="2:24" ht="15.75" x14ac:dyDescent="0.25">
      <c r="B14964" s="34"/>
      <c r="X14964" s="51"/>
    </row>
    <row r="14965" spans="2:24" ht="15.75" x14ac:dyDescent="0.25">
      <c r="B14965" s="34"/>
      <c r="X14965" s="51"/>
    </row>
    <row r="14966" spans="2:24" ht="15.75" x14ac:dyDescent="0.25">
      <c r="B14966" s="34"/>
      <c r="X14966" s="51"/>
    </row>
    <row r="14967" spans="2:24" ht="15.75" x14ac:dyDescent="0.25">
      <c r="B14967" s="34"/>
      <c r="X14967" s="51"/>
    </row>
    <row r="14968" spans="2:24" ht="15.75" x14ac:dyDescent="0.25">
      <c r="B14968" s="34"/>
      <c r="X14968" s="51"/>
    </row>
    <row r="14969" spans="2:24" ht="15.75" x14ac:dyDescent="0.25">
      <c r="B14969" s="34"/>
      <c r="X14969" s="51"/>
    </row>
    <row r="14970" spans="2:24" ht="15.75" x14ac:dyDescent="0.25">
      <c r="B14970" s="34"/>
      <c r="X14970" s="51"/>
    </row>
    <row r="14971" spans="2:24" ht="15.75" x14ac:dyDescent="0.25">
      <c r="B14971" s="34"/>
      <c r="X14971" s="51"/>
    </row>
    <row r="14972" spans="2:24" ht="15.75" x14ac:dyDescent="0.25">
      <c r="B14972" s="34"/>
      <c r="X14972" s="51"/>
    </row>
    <row r="14973" spans="2:24" ht="15.75" x14ac:dyDescent="0.25">
      <c r="B14973" s="34"/>
      <c r="X14973" s="51"/>
    </row>
    <row r="14974" spans="2:24" ht="15.75" x14ac:dyDescent="0.25">
      <c r="B14974" s="34"/>
      <c r="X14974" s="51"/>
    </row>
    <row r="14975" spans="2:24" ht="15.75" x14ac:dyDescent="0.25">
      <c r="B14975" s="34"/>
      <c r="X14975" s="51"/>
    </row>
    <row r="14976" spans="2:24" ht="15.75" x14ac:dyDescent="0.25">
      <c r="B14976" s="34"/>
      <c r="X14976" s="51"/>
    </row>
    <row r="14977" spans="2:24" ht="15.75" x14ac:dyDescent="0.25">
      <c r="B14977" s="34"/>
      <c r="X14977" s="51"/>
    </row>
    <row r="14978" spans="2:24" ht="15.75" x14ac:dyDescent="0.25">
      <c r="B14978" s="34"/>
      <c r="X14978" s="51"/>
    </row>
    <row r="14979" spans="2:24" ht="15.75" x14ac:dyDescent="0.25">
      <c r="B14979" s="34"/>
      <c r="X14979" s="51"/>
    </row>
    <row r="14980" spans="2:24" ht="15.75" x14ac:dyDescent="0.25">
      <c r="B14980" s="34"/>
      <c r="X14980" s="51"/>
    </row>
    <row r="14981" spans="2:24" ht="15.75" x14ac:dyDescent="0.25">
      <c r="B14981" s="34"/>
      <c r="X14981" s="51"/>
    </row>
    <row r="14982" spans="2:24" ht="15.75" x14ac:dyDescent="0.25">
      <c r="B14982" s="34"/>
      <c r="X14982" s="51"/>
    </row>
    <row r="14983" spans="2:24" ht="15.75" x14ac:dyDescent="0.25">
      <c r="B14983" s="34"/>
      <c r="X14983" s="51"/>
    </row>
    <row r="14984" spans="2:24" ht="15.75" x14ac:dyDescent="0.25">
      <c r="B14984" s="34"/>
      <c r="X14984" s="51"/>
    </row>
    <row r="14985" spans="2:24" ht="15.75" x14ac:dyDescent="0.25">
      <c r="B14985" s="34"/>
      <c r="X14985" s="51"/>
    </row>
    <row r="14986" spans="2:24" ht="15.75" x14ac:dyDescent="0.25">
      <c r="B14986" s="34"/>
      <c r="X14986" s="51"/>
    </row>
    <row r="14987" spans="2:24" ht="15.75" x14ac:dyDescent="0.25">
      <c r="B14987" s="34"/>
      <c r="X14987" s="51"/>
    </row>
    <row r="14988" spans="2:24" ht="15.75" x14ac:dyDescent="0.25">
      <c r="B14988" s="34"/>
      <c r="X14988" s="51"/>
    </row>
    <row r="14989" spans="2:24" ht="15.75" x14ac:dyDescent="0.25">
      <c r="B14989" s="34"/>
      <c r="X14989" s="51"/>
    </row>
    <row r="14990" spans="2:24" ht="15.75" x14ac:dyDescent="0.25">
      <c r="B14990" s="34"/>
      <c r="X14990" s="51"/>
    </row>
    <row r="14991" spans="2:24" ht="15.75" x14ac:dyDescent="0.25">
      <c r="B14991" s="34"/>
      <c r="X14991" s="51"/>
    </row>
    <row r="14992" spans="2:24" ht="15.75" x14ac:dyDescent="0.25">
      <c r="B14992" s="34"/>
      <c r="X14992" s="51"/>
    </row>
    <row r="14993" spans="2:24" ht="15.75" x14ac:dyDescent="0.25">
      <c r="B14993" s="34"/>
      <c r="X14993" s="51"/>
    </row>
    <row r="14994" spans="2:24" ht="15.75" x14ac:dyDescent="0.25">
      <c r="B14994" s="34"/>
      <c r="X14994" s="51"/>
    </row>
    <row r="14995" spans="2:24" ht="15.75" x14ac:dyDescent="0.25">
      <c r="B14995" s="34"/>
      <c r="X14995" s="51"/>
    </row>
    <row r="14996" spans="2:24" ht="15.75" x14ac:dyDescent="0.25">
      <c r="B14996" s="34"/>
      <c r="X14996" s="51"/>
    </row>
    <row r="14997" spans="2:24" ht="15.75" x14ac:dyDescent="0.25">
      <c r="B14997" s="34"/>
      <c r="X14997" s="51"/>
    </row>
    <row r="14998" spans="2:24" ht="15.75" x14ac:dyDescent="0.25">
      <c r="B14998" s="34"/>
      <c r="X14998" s="51"/>
    </row>
    <row r="14999" spans="2:24" ht="15.75" x14ac:dyDescent="0.25">
      <c r="B14999" s="34"/>
      <c r="X14999" s="51"/>
    </row>
    <row r="15000" spans="2:24" ht="15.75" x14ac:dyDescent="0.25">
      <c r="B15000" s="34"/>
      <c r="X15000" s="51"/>
    </row>
    <row r="15001" spans="2:24" ht="15.75" x14ac:dyDescent="0.25">
      <c r="B15001" s="34"/>
      <c r="X15001" s="51"/>
    </row>
    <row r="15002" spans="2:24" ht="15.75" x14ac:dyDescent="0.25">
      <c r="B15002" s="34"/>
      <c r="X15002" s="51"/>
    </row>
    <row r="15003" spans="2:24" ht="15.75" x14ac:dyDescent="0.25">
      <c r="B15003" s="34"/>
      <c r="X15003" s="51"/>
    </row>
    <row r="15004" spans="2:24" ht="15.75" x14ac:dyDescent="0.25">
      <c r="B15004" s="34"/>
      <c r="X15004" s="51"/>
    </row>
    <row r="15005" spans="2:24" ht="15.75" x14ac:dyDescent="0.25">
      <c r="B15005" s="34"/>
      <c r="X15005" s="51"/>
    </row>
    <row r="15006" spans="2:24" ht="15.75" x14ac:dyDescent="0.25">
      <c r="B15006" s="34"/>
      <c r="X15006" s="51"/>
    </row>
    <row r="15007" spans="2:24" ht="15.75" x14ac:dyDescent="0.25">
      <c r="B15007" s="34"/>
      <c r="X15007" s="51"/>
    </row>
    <row r="15008" spans="2:24" ht="15.75" x14ac:dyDescent="0.25">
      <c r="B15008" s="34"/>
      <c r="X15008" s="51"/>
    </row>
    <row r="15009" spans="2:24" ht="15.75" x14ac:dyDescent="0.25">
      <c r="B15009" s="34"/>
      <c r="X15009" s="51"/>
    </row>
    <row r="15010" spans="2:24" ht="15.75" x14ac:dyDescent="0.25">
      <c r="B15010" s="34"/>
      <c r="X15010" s="51"/>
    </row>
    <row r="15011" spans="2:24" ht="15.75" x14ac:dyDescent="0.25">
      <c r="B15011" s="34"/>
      <c r="X15011" s="51"/>
    </row>
    <row r="15012" spans="2:24" ht="15.75" x14ac:dyDescent="0.25">
      <c r="B15012" s="34"/>
      <c r="X15012" s="51"/>
    </row>
    <row r="15013" spans="2:24" ht="15.75" x14ac:dyDescent="0.25">
      <c r="B15013" s="34"/>
      <c r="X15013" s="51"/>
    </row>
    <row r="15014" spans="2:24" ht="15.75" x14ac:dyDescent="0.25">
      <c r="B15014" s="34"/>
      <c r="X15014" s="51"/>
    </row>
    <row r="15015" spans="2:24" ht="15.75" x14ac:dyDescent="0.25">
      <c r="B15015" s="34"/>
      <c r="X15015" s="51"/>
    </row>
    <row r="15016" spans="2:24" ht="15.75" x14ac:dyDescent="0.25">
      <c r="B15016" s="34"/>
      <c r="X15016" s="51"/>
    </row>
    <row r="15017" spans="2:24" ht="15.75" x14ac:dyDescent="0.25">
      <c r="B15017" s="34"/>
      <c r="X15017" s="51"/>
    </row>
    <row r="15018" spans="2:24" ht="15.75" x14ac:dyDescent="0.25">
      <c r="B15018" s="34"/>
      <c r="X15018" s="51"/>
    </row>
    <row r="15019" spans="2:24" ht="15.75" x14ac:dyDescent="0.25">
      <c r="B15019" s="34"/>
      <c r="X15019" s="51"/>
    </row>
    <row r="15020" spans="2:24" ht="15.75" x14ac:dyDescent="0.25">
      <c r="B15020" s="34"/>
      <c r="X15020" s="51"/>
    </row>
    <row r="15021" spans="2:24" ht="15.75" x14ac:dyDescent="0.25">
      <c r="B15021" s="34"/>
      <c r="X15021" s="51"/>
    </row>
    <row r="15022" spans="2:24" ht="15.75" x14ac:dyDescent="0.25">
      <c r="B15022" s="34"/>
      <c r="X15022" s="51"/>
    </row>
    <row r="15023" spans="2:24" ht="15.75" x14ac:dyDescent="0.25">
      <c r="B15023" s="34"/>
      <c r="X15023" s="51"/>
    </row>
    <row r="15024" spans="2:24" ht="15.75" x14ac:dyDescent="0.25">
      <c r="B15024" s="34"/>
      <c r="X15024" s="51"/>
    </row>
    <row r="15025" spans="2:24" ht="15.75" x14ac:dyDescent="0.25">
      <c r="B15025" s="34"/>
      <c r="X15025" s="51"/>
    </row>
    <row r="15026" spans="2:24" ht="15.75" x14ac:dyDescent="0.25">
      <c r="B15026" s="34"/>
      <c r="X15026" s="51"/>
    </row>
    <row r="15027" spans="2:24" ht="15.75" x14ac:dyDescent="0.25">
      <c r="B15027" s="34"/>
      <c r="X15027" s="51"/>
    </row>
    <row r="15028" spans="2:24" ht="15.75" x14ac:dyDescent="0.25">
      <c r="B15028" s="34"/>
      <c r="X15028" s="51"/>
    </row>
    <row r="15029" spans="2:24" ht="15.75" x14ac:dyDescent="0.25">
      <c r="B15029" s="34"/>
      <c r="X15029" s="51"/>
    </row>
    <row r="15030" spans="2:24" ht="15.75" x14ac:dyDescent="0.25">
      <c r="B15030" s="34"/>
      <c r="X15030" s="51"/>
    </row>
    <row r="15031" spans="2:24" ht="15.75" x14ac:dyDescent="0.25">
      <c r="B15031" s="34"/>
      <c r="X15031" s="51"/>
    </row>
    <row r="15032" spans="2:24" ht="15.75" x14ac:dyDescent="0.25">
      <c r="B15032" s="34"/>
      <c r="X15032" s="51"/>
    </row>
    <row r="15033" spans="2:24" ht="15.75" x14ac:dyDescent="0.25">
      <c r="B15033" s="34"/>
      <c r="X15033" s="51"/>
    </row>
    <row r="15034" spans="2:24" ht="15.75" x14ac:dyDescent="0.25">
      <c r="B15034" s="34"/>
      <c r="X15034" s="51"/>
    </row>
    <row r="15035" spans="2:24" ht="15.75" x14ac:dyDescent="0.25">
      <c r="B15035" s="34"/>
      <c r="X15035" s="51"/>
    </row>
    <row r="15036" spans="2:24" ht="15.75" x14ac:dyDescent="0.25">
      <c r="B15036" s="34"/>
      <c r="X15036" s="51"/>
    </row>
    <row r="15037" spans="2:24" ht="15.75" x14ac:dyDescent="0.25">
      <c r="B15037" s="34"/>
      <c r="X15037" s="51"/>
    </row>
    <row r="15038" spans="2:24" ht="15.75" x14ac:dyDescent="0.25">
      <c r="B15038" s="34"/>
      <c r="X15038" s="51"/>
    </row>
    <row r="15039" spans="2:24" ht="15.75" x14ac:dyDescent="0.25">
      <c r="B15039" s="34"/>
      <c r="X15039" s="51"/>
    </row>
    <row r="15040" spans="2:24" ht="15.75" x14ac:dyDescent="0.25">
      <c r="B15040" s="34"/>
      <c r="X15040" s="51"/>
    </row>
    <row r="15041" spans="2:24" ht="15.75" x14ac:dyDescent="0.25">
      <c r="B15041" s="34"/>
      <c r="X15041" s="51"/>
    </row>
    <row r="15042" spans="2:24" ht="15.75" x14ac:dyDescent="0.25">
      <c r="B15042" s="34"/>
      <c r="X15042" s="51"/>
    </row>
    <row r="15043" spans="2:24" ht="15.75" x14ac:dyDescent="0.25">
      <c r="B15043" s="34"/>
      <c r="X15043" s="51"/>
    </row>
    <row r="15044" spans="2:24" ht="15.75" x14ac:dyDescent="0.25">
      <c r="B15044" s="34"/>
      <c r="X15044" s="51"/>
    </row>
    <row r="15045" spans="2:24" ht="15.75" x14ac:dyDescent="0.25">
      <c r="B15045" s="34"/>
      <c r="X15045" s="51"/>
    </row>
    <row r="15046" spans="2:24" ht="15.75" x14ac:dyDescent="0.25">
      <c r="B15046" s="34"/>
      <c r="X15046" s="51"/>
    </row>
    <row r="15047" spans="2:24" ht="15.75" x14ac:dyDescent="0.25">
      <c r="B15047" s="34"/>
      <c r="X15047" s="51"/>
    </row>
    <row r="15048" spans="2:24" ht="15.75" x14ac:dyDescent="0.25">
      <c r="B15048" s="34"/>
      <c r="X15048" s="51"/>
    </row>
    <row r="15049" spans="2:24" ht="15.75" x14ac:dyDescent="0.25">
      <c r="B15049" s="34"/>
      <c r="X15049" s="51"/>
    </row>
    <row r="15050" spans="2:24" ht="15.75" x14ac:dyDescent="0.25">
      <c r="B15050" s="34"/>
      <c r="X15050" s="51"/>
    </row>
    <row r="15051" spans="2:24" ht="15.75" x14ac:dyDescent="0.25">
      <c r="B15051" s="34"/>
      <c r="X15051" s="51"/>
    </row>
    <row r="15052" spans="2:24" ht="15.75" x14ac:dyDescent="0.25">
      <c r="B15052" s="34"/>
      <c r="X15052" s="51"/>
    </row>
    <row r="15053" spans="2:24" ht="15.75" x14ac:dyDescent="0.25">
      <c r="B15053" s="34"/>
      <c r="X15053" s="51"/>
    </row>
    <row r="15054" spans="2:24" ht="15.75" x14ac:dyDescent="0.25">
      <c r="B15054" s="34"/>
      <c r="X15054" s="51"/>
    </row>
    <row r="15055" spans="2:24" ht="15.75" x14ac:dyDescent="0.25">
      <c r="B15055" s="34"/>
      <c r="X15055" s="51"/>
    </row>
    <row r="15056" spans="2:24" ht="15.75" x14ac:dyDescent="0.25">
      <c r="B15056" s="34"/>
      <c r="X15056" s="51"/>
    </row>
    <row r="15057" spans="2:24" ht="15.75" x14ac:dyDescent="0.25">
      <c r="B15057" s="34"/>
      <c r="X15057" s="51"/>
    </row>
    <row r="15058" spans="2:24" ht="15.75" x14ac:dyDescent="0.25">
      <c r="B15058" s="34"/>
      <c r="X15058" s="51"/>
    </row>
    <row r="15059" spans="2:24" ht="15.75" x14ac:dyDescent="0.25">
      <c r="B15059" s="34"/>
      <c r="X15059" s="51"/>
    </row>
    <row r="15060" spans="2:24" ht="15.75" x14ac:dyDescent="0.25">
      <c r="B15060" s="34"/>
      <c r="X15060" s="51"/>
    </row>
    <row r="15061" spans="2:24" ht="15.75" x14ac:dyDescent="0.25">
      <c r="B15061" s="34"/>
      <c r="X15061" s="51"/>
    </row>
    <row r="15062" spans="2:24" ht="15.75" x14ac:dyDescent="0.25">
      <c r="B15062" s="34"/>
      <c r="X15062" s="51"/>
    </row>
    <row r="15063" spans="2:24" ht="15.75" x14ac:dyDescent="0.25">
      <c r="B15063" s="34"/>
      <c r="X15063" s="51"/>
    </row>
    <row r="15064" spans="2:24" ht="15.75" x14ac:dyDescent="0.25">
      <c r="B15064" s="34"/>
      <c r="X15064" s="51"/>
    </row>
    <row r="15065" spans="2:24" ht="15.75" x14ac:dyDescent="0.25">
      <c r="B15065" s="34"/>
      <c r="X15065" s="51"/>
    </row>
    <row r="15066" spans="2:24" ht="15.75" x14ac:dyDescent="0.25">
      <c r="B15066" s="34"/>
      <c r="X15066" s="51"/>
    </row>
    <row r="15067" spans="2:24" ht="15.75" x14ac:dyDescent="0.25">
      <c r="B15067" s="34"/>
      <c r="X15067" s="51"/>
    </row>
    <row r="15068" spans="2:24" ht="15.75" x14ac:dyDescent="0.25">
      <c r="B15068" s="34"/>
      <c r="X15068" s="51"/>
    </row>
    <row r="15069" spans="2:24" ht="15.75" x14ac:dyDescent="0.25">
      <c r="B15069" s="34"/>
      <c r="X15069" s="51"/>
    </row>
    <row r="15070" spans="2:24" ht="15.75" x14ac:dyDescent="0.25">
      <c r="B15070" s="34"/>
      <c r="X15070" s="51"/>
    </row>
    <row r="15071" spans="2:24" ht="15.75" x14ac:dyDescent="0.25">
      <c r="B15071" s="34"/>
      <c r="X15071" s="51"/>
    </row>
    <row r="15072" spans="2:24" ht="15.75" x14ac:dyDescent="0.25">
      <c r="B15072" s="34"/>
      <c r="X15072" s="51"/>
    </row>
    <row r="15073" spans="2:24" ht="15.75" x14ac:dyDescent="0.25">
      <c r="B15073" s="34"/>
      <c r="X15073" s="51"/>
    </row>
    <row r="15074" spans="2:24" ht="15.75" x14ac:dyDescent="0.25">
      <c r="B15074" s="34"/>
      <c r="X15074" s="51"/>
    </row>
    <row r="15075" spans="2:24" ht="15.75" x14ac:dyDescent="0.25">
      <c r="B15075" s="34"/>
      <c r="X15075" s="51"/>
    </row>
    <row r="15076" spans="2:24" ht="15.75" x14ac:dyDescent="0.25">
      <c r="B15076" s="34"/>
      <c r="X15076" s="51"/>
    </row>
    <row r="15077" spans="2:24" ht="15.75" x14ac:dyDescent="0.25">
      <c r="B15077" s="34"/>
      <c r="X15077" s="51"/>
    </row>
    <row r="15078" spans="2:24" ht="15.75" x14ac:dyDescent="0.25">
      <c r="B15078" s="34"/>
      <c r="X15078" s="51"/>
    </row>
    <row r="15079" spans="2:24" ht="15.75" x14ac:dyDescent="0.25">
      <c r="B15079" s="34"/>
      <c r="X15079" s="51"/>
    </row>
    <row r="15080" spans="2:24" ht="15.75" x14ac:dyDescent="0.25">
      <c r="B15080" s="34"/>
      <c r="X15080" s="51"/>
    </row>
    <row r="15081" spans="2:24" ht="15.75" x14ac:dyDescent="0.25">
      <c r="B15081" s="34"/>
      <c r="X15081" s="51"/>
    </row>
    <row r="15082" spans="2:24" ht="15.75" x14ac:dyDescent="0.25">
      <c r="B15082" s="34"/>
      <c r="X15082" s="51"/>
    </row>
    <row r="15083" spans="2:24" ht="15.75" x14ac:dyDescent="0.25">
      <c r="B15083" s="34"/>
      <c r="X15083" s="51"/>
    </row>
    <row r="15084" spans="2:24" ht="15.75" x14ac:dyDescent="0.25">
      <c r="B15084" s="34"/>
      <c r="X15084" s="51"/>
    </row>
    <row r="15085" spans="2:24" ht="15.75" x14ac:dyDescent="0.25">
      <c r="B15085" s="34"/>
      <c r="X15085" s="51"/>
    </row>
    <row r="15086" spans="2:24" ht="15.75" x14ac:dyDescent="0.25">
      <c r="B15086" s="34"/>
      <c r="X15086" s="51"/>
    </row>
    <row r="15087" spans="2:24" ht="15.75" x14ac:dyDescent="0.25">
      <c r="B15087" s="34"/>
      <c r="X15087" s="51"/>
    </row>
    <row r="15088" spans="2:24" ht="15.75" x14ac:dyDescent="0.25">
      <c r="B15088" s="34"/>
      <c r="X15088" s="51"/>
    </row>
    <row r="15089" spans="2:24" ht="15.75" x14ac:dyDescent="0.25">
      <c r="B15089" s="34"/>
      <c r="X15089" s="51"/>
    </row>
    <row r="15090" spans="2:24" ht="15.75" x14ac:dyDescent="0.25">
      <c r="B15090" s="34"/>
      <c r="X15090" s="51"/>
    </row>
    <row r="15091" spans="2:24" ht="15.75" x14ac:dyDescent="0.25">
      <c r="B15091" s="34"/>
      <c r="X15091" s="51"/>
    </row>
    <row r="15092" spans="2:24" ht="15.75" x14ac:dyDescent="0.25">
      <c r="B15092" s="34"/>
      <c r="X15092" s="51"/>
    </row>
    <row r="15093" spans="2:24" ht="15.75" x14ac:dyDescent="0.25">
      <c r="B15093" s="34"/>
      <c r="X15093" s="51"/>
    </row>
    <row r="15094" spans="2:24" ht="15.75" x14ac:dyDescent="0.25">
      <c r="B15094" s="34"/>
      <c r="X15094" s="51"/>
    </row>
    <row r="15095" spans="2:24" ht="15.75" x14ac:dyDescent="0.25">
      <c r="B15095" s="34"/>
      <c r="X15095" s="51"/>
    </row>
    <row r="15096" spans="2:24" ht="15.75" x14ac:dyDescent="0.25">
      <c r="B15096" s="34"/>
      <c r="X15096" s="51"/>
    </row>
    <row r="15097" spans="2:24" ht="15.75" x14ac:dyDescent="0.25">
      <c r="B15097" s="34"/>
      <c r="X15097" s="51"/>
    </row>
    <row r="15098" spans="2:24" ht="15.75" x14ac:dyDescent="0.25">
      <c r="B15098" s="34"/>
      <c r="X15098" s="51"/>
    </row>
    <row r="15099" spans="2:24" ht="15.75" x14ac:dyDescent="0.25">
      <c r="B15099" s="34"/>
      <c r="X15099" s="51"/>
    </row>
    <row r="15100" spans="2:24" ht="15.75" x14ac:dyDescent="0.25">
      <c r="B15100" s="34"/>
      <c r="X15100" s="51"/>
    </row>
    <row r="15101" spans="2:24" ht="15.75" x14ac:dyDescent="0.25">
      <c r="B15101" s="34"/>
      <c r="X15101" s="51"/>
    </row>
    <row r="15102" spans="2:24" ht="15.75" x14ac:dyDescent="0.25">
      <c r="B15102" s="34"/>
      <c r="X15102" s="51"/>
    </row>
    <row r="15103" spans="2:24" ht="15.75" x14ac:dyDescent="0.25">
      <c r="B15103" s="34"/>
      <c r="X15103" s="51"/>
    </row>
    <row r="15104" spans="2:24" ht="15.75" x14ac:dyDescent="0.25">
      <c r="B15104" s="34"/>
      <c r="X15104" s="51"/>
    </row>
    <row r="15105" spans="2:24" ht="15.75" x14ac:dyDescent="0.25">
      <c r="B15105" s="34"/>
      <c r="X15105" s="51"/>
    </row>
    <row r="15106" spans="2:24" ht="15.75" x14ac:dyDescent="0.25">
      <c r="B15106" s="34"/>
      <c r="X15106" s="51"/>
    </row>
    <row r="15107" spans="2:24" ht="15.75" x14ac:dyDescent="0.25">
      <c r="B15107" s="34"/>
      <c r="X15107" s="51"/>
    </row>
    <row r="15108" spans="2:24" ht="15.75" x14ac:dyDescent="0.25">
      <c r="B15108" s="34"/>
      <c r="X15108" s="51"/>
    </row>
    <row r="15109" spans="2:24" ht="15.75" x14ac:dyDescent="0.25">
      <c r="B15109" s="34"/>
      <c r="X15109" s="51"/>
    </row>
    <row r="15110" spans="2:24" ht="15.75" x14ac:dyDescent="0.25">
      <c r="B15110" s="34"/>
      <c r="X15110" s="51"/>
    </row>
    <row r="15111" spans="2:24" ht="15.75" x14ac:dyDescent="0.25">
      <c r="B15111" s="34"/>
      <c r="X15111" s="51"/>
    </row>
    <row r="15112" spans="2:24" ht="15.75" x14ac:dyDescent="0.25">
      <c r="B15112" s="34"/>
      <c r="X15112" s="51"/>
    </row>
    <row r="15113" spans="2:24" ht="15.75" x14ac:dyDescent="0.25">
      <c r="B15113" s="34"/>
      <c r="X15113" s="51"/>
    </row>
    <row r="15114" spans="2:24" ht="15.75" x14ac:dyDescent="0.25">
      <c r="B15114" s="34"/>
      <c r="X15114" s="51"/>
    </row>
    <row r="15115" spans="2:24" ht="15.75" x14ac:dyDescent="0.25">
      <c r="B15115" s="34"/>
      <c r="X15115" s="51"/>
    </row>
    <row r="15116" spans="2:24" ht="15.75" x14ac:dyDescent="0.25">
      <c r="B15116" s="34"/>
      <c r="X15116" s="51"/>
    </row>
    <row r="15117" spans="2:24" ht="15.75" x14ac:dyDescent="0.25">
      <c r="B15117" s="34"/>
      <c r="X15117" s="51"/>
    </row>
    <row r="15118" spans="2:24" ht="15.75" x14ac:dyDescent="0.25">
      <c r="B15118" s="34"/>
      <c r="X15118" s="51"/>
    </row>
    <row r="15119" spans="2:24" ht="15.75" x14ac:dyDescent="0.25">
      <c r="B15119" s="34"/>
      <c r="X15119" s="51"/>
    </row>
    <row r="15120" spans="2:24" ht="15.75" x14ac:dyDescent="0.25">
      <c r="B15120" s="34"/>
      <c r="X15120" s="51"/>
    </row>
    <row r="15121" spans="2:24" ht="15.75" x14ac:dyDescent="0.25">
      <c r="B15121" s="34"/>
      <c r="X15121" s="51"/>
    </row>
    <row r="15122" spans="2:24" ht="15.75" x14ac:dyDescent="0.25">
      <c r="B15122" s="34"/>
      <c r="X15122" s="51"/>
    </row>
    <row r="15123" spans="2:24" ht="15.75" x14ac:dyDescent="0.25">
      <c r="B15123" s="34"/>
      <c r="X15123" s="51"/>
    </row>
    <row r="15124" spans="2:24" ht="15.75" x14ac:dyDescent="0.25">
      <c r="B15124" s="34"/>
      <c r="X15124" s="51"/>
    </row>
    <row r="15125" spans="2:24" ht="15.75" x14ac:dyDescent="0.25">
      <c r="B15125" s="34"/>
      <c r="X15125" s="51"/>
    </row>
    <row r="15126" spans="2:24" ht="15.75" x14ac:dyDescent="0.25">
      <c r="B15126" s="34"/>
      <c r="X15126" s="51"/>
    </row>
    <row r="15127" spans="2:24" ht="15.75" x14ac:dyDescent="0.25">
      <c r="B15127" s="34"/>
      <c r="X15127" s="51"/>
    </row>
    <row r="15128" spans="2:24" ht="15.75" x14ac:dyDescent="0.25">
      <c r="B15128" s="34"/>
      <c r="X15128" s="51"/>
    </row>
    <row r="15129" spans="2:24" ht="15.75" x14ac:dyDescent="0.25">
      <c r="B15129" s="34"/>
      <c r="X15129" s="51"/>
    </row>
    <row r="15130" spans="2:24" ht="15.75" x14ac:dyDescent="0.25">
      <c r="B15130" s="34"/>
      <c r="X15130" s="51"/>
    </row>
    <row r="15131" spans="2:24" ht="15.75" x14ac:dyDescent="0.25">
      <c r="B15131" s="34"/>
      <c r="X15131" s="51"/>
    </row>
    <row r="15132" spans="2:24" ht="15.75" x14ac:dyDescent="0.25">
      <c r="B15132" s="34"/>
      <c r="X15132" s="51"/>
    </row>
    <row r="15133" spans="2:24" ht="15.75" x14ac:dyDescent="0.25">
      <c r="B15133" s="34"/>
      <c r="X15133" s="51"/>
    </row>
    <row r="15134" spans="2:24" ht="15.75" x14ac:dyDescent="0.25">
      <c r="B15134" s="34"/>
      <c r="X15134" s="51"/>
    </row>
    <row r="15135" spans="2:24" ht="15.75" x14ac:dyDescent="0.25">
      <c r="B15135" s="34"/>
      <c r="X15135" s="51"/>
    </row>
    <row r="15136" spans="2:24" ht="15.75" x14ac:dyDescent="0.25">
      <c r="B15136" s="34"/>
      <c r="X15136" s="51"/>
    </row>
    <row r="15137" spans="2:24" ht="15.75" x14ac:dyDescent="0.25">
      <c r="B15137" s="34"/>
      <c r="X15137" s="51"/>
    </row>
    <row r="15138" spans="2:24" ht="15.75" x14ac:dyDescent="0.25">
      <c r="B15138" s="34"/>
      <c r="X15138" s="51"/>
    </row>
    <row r="15139" spans="2:24" ht="15.75" x14ac:dyDescent="0.25">
      <c r="B15139" s="34"/>
      <c r="X15139" s="51"/>
    </row>
    <row r="15140" spans="2:24" ht="15.75" x14ac:dyDescent="0.25">
      <c r="B15140" s="34"/>
      <c r="X15140" s="51"/>
    </row>
    <row r="15141" spans="2:24" ht="15.75" x14ac:dyDescent="0.25">
      <c r="B15141" s="34"/>
      <c r="X15141" s="51"/>
    </row>
    <row r="15142" spans="2:24" ht="15.75" x14ac:dyDescent="0.25">
      <c r="B15142" s="34"/>
      <c r="X15142" s="51"/>
    </row>
    <row r="15143" spans="2:24" ht="15.75" x14ac:dyDescent="0.25">
      <c r="B15143" s="34"/>
      <c r="X15143" s="51"/>
    </row>
    <row r="15144" spans="2:24" ht="15.75" x14ac:dyDescent="0.25">
      <c r="B15144" s="34"/>
      <c r="X15144" s="51"/>
    </row>
    <row r="15145" spans="2:24" ht="15.75" x14ac:dyDescent="0.25">
      <c r="B15145" s="34"/>
      <c r="X15145" s="51"/>
    </row>
    <row r="15146" spans="2:24" ht="15.75" x14ac:dyDescent="0.25">
      <c r="B15146" s="34"/>
      <c r="X15146" s="51"/>
    </row>
    <row r="15147" spans="2:24" ht="15.75" x14ac:dyDescent="0.25">
      <c r="B15147" s="34"/>
      <c r="X15147" s="51"/>
    </row>
    <row r="15148" spans="2:24" ht="15.75" x14ac:dyDescent="0.25">
      <c r="B15148" s="34"/>
      <c r="X15148" s="51"/>
    </row>
    <row r="15149" spans="2:24" ht="15.75" x14ac:dyDescent="0.25">
      <c r="B15149" s="34"/>
      <c r="X15149" s="51"/>
    </row>
    <row r="15150" spans="2:24" ht="15.75" x14ac:dyDescent="0.25">
      <c r="B15150" s="34"/>
      <c r="X15150" s="51"/>
    </row>
    <row r="15151" spans="2:24" ht="15.75" x14ac:dyDescent="0.25">
      <c r="B15151" s="34"/>
      <c r="X15151" s="51"/>
    </row>
    <row r="15152" spans="2:24" ht="15.75" x14ac:dyDescent="0.25">
      <c r="B15152" s="34"/>
      <c r="X15152" s="51"/>
    </row>
    <row r="15153" spans="2:24" ht="15.75" x14ac:dyDescent="0.25">
      <c r="B15153" s="34"/>
      <c r="X15153" s="51"/>
    </row>
    <row r="15154" spans="2:24" ht="15.75" x14ac:dyDescent="0.25">
      <c r="B15154" s="34"/>
      <c r="X15154" s="51"/>
    </row>
    <row r="15155" spans="2:24" ht="15.75" x14ac:dyDescent="0.25">
      <c r="B15155" s="34"/>
      <c r="X15155" s="51"/>
    </row>
    <row r="15156" spans="2:24" ht="15.75" x14ac:dyDescent="0.25">
      <c r="B15156" s="34"/>
      <c r="X15156" s="51"/>
    </row>
    <row r="15157" spans="2:24" ht="15.75" x14ac:dyDescent="0.25">
      <c r="B15157" s="34"/>
      <c r="X15157" s="51"/>
    </row>
    <row r="15158" spans="2:24" ht="15.75" x14ac:dyDescent="0.25">
      <c r="B15158" s="34"/>
      <c r="X15158" s="51"/>
    </row>
    <row r="15159" spans="2:24" ht="15.75" x14ac:dyDescent="0.25">
      <c r="B15159" s="34"/>
      <c r="X15159" s="51"/>
    </row>
    <row r="15160" spans="2:24" ht="15.75" x14ac:dyDescent="0.25">
      <c r="B15160" s="34"/>
      <c r="X15160" s="51"/>
    </row>
    <row r="15161" spans="2:24" ht="15.75" x14ac:dyDescent="0.25">
      <c r="B15161" s="34"/>
      <c r="X15161" s="51"/>
    </row>
    <row r="15162" spans="2:24" ht="15.75" x14ac:dyDescent="0.25">
      <c r="B15162" s="34"/>
      <c r="X15162" s="51"/>
    </row>
    <row r="15163" spans="2:24" ht="15.75" x14ac:dyDescent="0.25">
      <c r="B15163" s="34"/>
      <c r="X15163" s="51"/>
    </row>
    <row r="15164" spans="2:24" ht="15.75" x14ac:dyDescent="0.25">
      <c r="B15164" s="34"/>
      <c r="X15164" s="51"/>
    </row>
    <row r="15165" spans="2:24" ht="15.75" x14ac:dyDescent="0.25">
      <c r="B15165" s="34"/>
      <c r="X15165" s="51"/>
    </row>
    <row r="15166" spans="2:24" ht="15.75" x14ac:dyDescent="0.25">
      <c r="B15166" s="34"/>
      <c r="X15166" s="51"/>
    </row>
    <row r="15167" spans="2:24" ht="15.75" x14ac:dyDescent="0.25">
      <c r="B15167" s="34"/>
      <c r="X15167" s="51"/>
    </row>
    <row r="15168" spans="2:24" ht="15.75" x14ac:dyDescent="0.25">
      <c r="B15168" s="34"/>
      <c r="X15168" s="51"/>
    </row>
    <row r="15169" spans="2:24" ht="15.75" x14ac:dyDescent="0.25">
      <c r="B15169" s="34"/>
      <c r="X15169" s="51"/>
    </row>
    <row r="15170" spans="2:24" ht="15.75" x14ac:dyDescent="0.25">
      <c r="B15170" s="34"/>
      <c r="X15170" s="51"/>
    </row>
    <row r="15171" spans="2:24" ht="15.75" x14ac:dyDescent="0.25">
      <c r="B15171" s="34"/>
      <c r="X15171" s="51"/>
    </row>
    <row r="15172" spans="2:24" ht="15.75" x14ac:dyDescent="0.25">
      <c r="B15172" s="34"/>
      <c r="X15172" s="51"/>
    </row>
    <row r="15173" spans="2:24" ht="15.75" x14ac:dyDescent="0.25">
      <c r="B15173" s="34"/>
      <c r="X15173" s="51"/>
    </row>
    <row r="15174" spans="2:24" ht="15.75" x14ac:dyDescent="0.25">
      <c r="B15174" s="34"/>
      <c r="X15174" s="51"/>
    </row>
    <row r="15175" spans="2:24" ht="15.75" x14ac:dyDescent="0.25">
      <c r="B15175" s="34"/>
      <c r="X15175" s="51"/>
    </row>
    <row r="15176" spans="2:24" ht="15.75" x14ac:dyDescent="0.25">
      <c r="B15176" s="34"/>
      <c r="X15176" s="51"/>
    </row>
    <row r="15177" spans="2:24" ht="15.75" x14ac:dyDescent="0.25">
      <c r="B15177" s="34"/>
      <c r="X15177" s="51"/>
    </row>
    <row r="15178" spans="2:24" ht="15.75" x14ac:dyDescent="0.25">
      <c r="B15178" s="34"/>
      <c r="X15178" s="51"/>
    </row>
    <row r="15179" spans="2:24" ht="15.75" x14ac:dyDescent="0.25">
      <c r="B15179" s="34"/>
      <c r="X15179" s="51"/>
    </row>
    <row r="15180" spans="2:24" ht="15.75" x14ac:dyDescent="0.25">
      <c r="B15180" s="34"/>
      <c r="X15180" s="51"/>
    </row>
    <row r="15181" spans="2:24" ht="15.75" x14ac:dyDescent="0.25">
      <c r="B15181" s="34"/>
      <c r="X15181" s="51"/>
    </row>
    <row r="15182" spans="2:24" ht="15.75" x14ac:dyDescent="0.25">
      <c r="B15182" s="34"/>
      <c r="X15182" s="51"/>
    </row>
    <row r="15183" spans="2:24" ht="15.75" x14ac:dyDescent="0.25">
      <c r="B15183" s="34"/>
      <c r="X15183" s="51"/>
    </row>
    <row r="15184" spans="2:24" ht="15.75" x14ac:dyDescent="0.25">
      <c r="B15184" s="34"/>
      <c r="X15184" s="51"/>
    </row>
    <row r="15185" spans="2:24" ht="15.75" x14ac:dyDescent="0.25">
      <c r="B15185" s="34"/>
      <c r="X15185" s="51"/>
    </row>
    <row r="15186" spans="2:24" ht="15.75" x14ac:dyDescent="0.25">
      <c r="B15186" s="34"/>
      <c r="X15186" s="51"/>
    </row>
    <row r="15187" spans="2:24" ht="15.75" x14ac:dyDescent="0.25">
      <c r="B15187" s="34"/>
      <c r="X15187" s="51"/>
    </row>
    <row r="15188" spans="2:24" ht="15.75" x14ac:dyDescent="0.25">
      <c r="B15188" s="34"/>
      <c r="X15188" s="51"/>
    </row>
    <row r="15189" spans="2:24" ht="15.75" x14ac:dyDescent="0.25">
      <c r="B15189" s="34"/>
      <c r="X15189" s="51"/>
    </row>
    <row r="15190" spans="2:24" ht="15.75" x14ac:dyDescent="0.25">
      <c r="B15190" s="34"/>
      <c r="X15190" s="51"/>
    </row>
    <row r="15191" spans="2:24" ht="15.75" x14ac:dyDescent="0.25">
      <c r="B15191" s="34"/>
      <c r="X15191" s="51"/>
    </row>
    <row r="15192" spans="2:24" ht="15.75" x14ac:dyDescent="0.25">
      <c r="B15192" s="34"/>
      <c r="X15192" s="51"/>
    </row>
    <row r="15193" spans="2:24" ht="15.75" x14ac:dyDescent="0.25">
      <c r="B15193" s="34"/>
      <c r="X15193" s="51"/>
    </row>
    <row r="15194" spans="2:24" ht="15.75" x14ac:dyDescent="0.25">
      <c r="B15194" s="34"/>
      <c r="X15194" s="51"/>
    </row>
    <row r="15195" spans="2:24" ht="15.75" x14ac:dyDescent="0.25">
      <c r="B15195" s="34"/>
      <c r="X15195" s="51"/>
    </row>
    <row r="15196" spans="2:24" ht="15.75" x14ac:dyDescent="0.25">
      <c r="B15196" s="34"/>
      <c r="X15196" s="51"/>
    </row>
    <row r="15197" spans="2:24" ht="15.75" x14ac:dyDescent="0.25">
      <c r="B15197" s="34"/>
      <c r="X15197" s="51"/>
    </row>
    <row r="15198" spans="2:24" ht="15.75" x14ac:dyDescent="0.25">
      <c r="B15198" s="34"/>
      <c r="X15198" s="51"/>
    </row>
    <row r="15199" spans="2:24" ht="15.75" x14ac:dyDescent="0.25">
      <c r="B15199" s="34"/>
      <c r="X15199" s="51"/>
    </row>
    <row r="15200" spans="2:24" ht="15.75" x14ac:dyDescent="0.25">
      <c r="B15200" s="34"/>
      <c r="X15200" s="51"/>
    </row>
    <row r="15201" spans="2:24" ht="15.75" x14ac:dyDescent="0.25">
      <c r="B15201" s="34"/>
      <c r="X15201" s="51"/>
    </row>
    <row r="15202" spans="2:24" ht="15.75" x14ac:dyDescent="0.25">
      <c r="B15202" s="34"/>
      <c r="X15202" s="51"/>
    </row>
    <row r="15203" spans="2:24" ht="15.75" x14ac:dyDescent="0.25">
      <c r="B15203" s="34"/>
      <c r="X15203" s="51"/>
    </row>
    <row r="15204" spans="2:24" ht="15.75" x14ac:dyDescent="0.25">
      <c r="B15204" s="34"/>
      <c r="X15204" s="51"/>
    </row>
    <row r="15205" spans="2:24" ht="15.75" x14ac:dyDescent="0.25">
      <c r="B15205" s="34"/>
      <c r="X15205" s="51"/>
    </row>
    <row r="15206" spans="2:24" ht="15.75" x14ac:dyDescent="0.25">
      <c r="B15206" s="34"/>
      <c r="X15206" s="51"/>
    </row>
    <row r="15207" spans="2:24" ht="15.75" x14ac:dyDescent="0.25">
      <c r="B15207" s="34"/>
      <c r="X15207" s="51"/>
    </row>
    <row r="15208" spans="2:24" ht="15.75" x14ac:dyDescent="0.25">
      <c r="B15208" s="34"/>
      <c r="X15208" s="51"/>
    </row>
    <row r="15209" spans="2:24" ht="15.75" x14ac:dyDescent="0.25">
      <c r="B15209" s="34"/>
      <c r="X15209" s="51"/>
    </row>
    <row r="15210" spans="2:24" ht="15.75" x14ac:dyDescent="0.25">
      <c r="B15210" s="34"/>
      <c r="X15210" s="51"/>
    </row>
    <row r="15211" spans="2:24" ht="15.75" x14ac:dyDescent="0.25">
      <c r="B15211" s="34"/>
      <c r="X15211" s="51"/>
    </row>
    <row r="15212" spans="2:24" ht="15.75" x14ac:dyDescent="0.25">
      <c r="B15212" s="34"/>
      <c r="X15212" s="51"/>
    </row>
    <row r="15213" spans="2:24" ht="15.75" x14ac:dyDescent="0.25">
      <c r="B15213" s="34"/>
      <c r="X15213" s="51"/>
    </row>
    <row r="15214" spans="2:24" ht="15.75" x14ac:dyDescent="0.25">
      <c r="B15214" s="34"/>
      <c r="X15214" s="51"/>
    </row>
    <row r="15215" spans="2:24" ht="15.75" x14ac:dyDescent="0.25">
      <c r="B15215" s="34"/>
      <c r="X15215" s="51"/>
    </row>
    <row r="15216" spans="2:24" ht="15.75" x14ac:dyDescent="0.25">
      <c r="B15216" s="34"/>
      <c r="X15216" s="51"/>
    </row>
    <row r="15217" spans="2:24" ht="15.75" x14ac:dyDescent="0.25">
      <c r="B15217" s="34"/>
      <c r="X15217" s="51"/>
    </row>
    <row r="15218" spans="2:24" ht="15.75" x14ac:dyDescent="0.25">
      <c r="B15218" s="34"/>
      <c r="X15218" s="51"/>
    </row>
    <row r="15219" spans="2:24" ht="15.75" x14ac:dyDescent="0.25">
      <c r="B15219" s="34"/>
      <c r="X15219" s="51"/>
    </row>
    <row r="15220" spans="2:24" ht="15.75" x14ac:dyDescent="0.25">
      <c r="B15220" s="34"/>
      <c r="X15220" s="51"/>
    </row>
    <row r="15221" spans="2:24" ht="15.75" x14ac:dyDescent="0.25">
      <c r="B15221" s="34"/>
      <c r="X15221" s="51"/>
    </row>
    <row r="15222" spans="2:24" ht="15.75" x14ac:dyDescent="0.25">
      <c r="B15222" s="34"/>
      <c r="X15222" s="51"/>
    </row>
    <row r="15223" spans="2:24" ht="15.75" x14ac:dyDescent="0.25">
      <c r="B15223" s="34"/>
      <c r="X15223" s="51"/>
    </row>
    <row r="15224" spans="2:24" ht="15.75" x14ac:dyDescent="0.25">
      <c r="B15224" s="34"/>
      <c r="X15224" s="51"/>
    </row>
    <row r="15225" spans="2:24" ht="15.75" x14ac:dyDescent="0.25">
      <c r="B15225" s="34"/>
      <c r="X15225" s="51"/>
    </row>
    <row r="15226" spans="2:24" ht="15.75" x14ac:dyDescent="0.25">
      <c r="B15226" s="34"/>
      <c r="X15226" s="51"/>
    </row>
    <row r="15227" spans="2:24" ht="15.75" x14ac:dyDescent="0.25">
      <c r="B15227" s="34"/>
      <c r="X15227" s="51"/>
    </row>
    <row r="15228" spans="2:24" ht="15.75" x14ac:dyDescent="0.25">
      <c r="B15228" s="34"/>
      <c r="X15228" s="51"/>
    </row>
    <row r="15229" spans="2:24" ht="15.75" x14ac:dyDescent="0.25">
      <c r="B15229" s="34"/>
      <c r="X15229" s="51"/>
    </row>
    <row r="15230" spans="2:24" ht="15.75" x14ac:dyDescent="0.25">
      <c r="B15230" s="34"/>
      <c r="X15230" s="51"/>
    </row>
    <row r="15231" spans="2:24" ht="15.75" x14ac:dyDescent="0.25">
      <c r="B15231" s="34"/>
      <c r="X15231" s="51"/>
    </row>
    <row r="15232" spans="2:24" ht="15.75" x14ac:dyDescent="0.25">
      <c r="B15232" s="34"/>
      <c r="X15232" s="51"/>
    </row>
    <row r="15233" spans="2:24" ht="15.75" x14ac:dyDescent="0.25">
      <c r="B15233" s="34"/>
      <c r="X15233" s="51"/>
    </row>
    <row r="15234" spans="2:24" ht="15.75" x14ac:dyDescent="0.25">
      <c r="B15234" s="34"/>
      <c r="X15234" s="51"/>
    </row>
    <row r="15235" spans="2:24" ht="15.75" x14ac:dyDescent="0.25">
      <c r="B15235" s="34"/>
      <c r="X15235" s="51"/>
    </row>
    <row r="15236" spans="2:24" ht="15.75" x14ac:dyDescent="0.25">
      <c r="B15236" s="34"/>
      <c r="X15236" s="51"/>
    </row>
    <row r="15237" spans="2:24" ht="15.75" x14ac:dyDescent="0.25">
      <c r="B15237" s="34"/>
      <c r="X15237" s="51"/>
    </row>
    <row r="15238" spans="2:24" ht="15.75" x14ac:dyDescent="0.25">
      <c r="B15238" s="34"/>
      <c r="X15238" s="51"/>
    </row>
    <row r="15239" spans="2:24" ht="15.75" x14ac:dyDescent="0.25">
      <c r="B15239" s="34"/>
      <c r="X15239" s="51"/>
    </row>
    <row r="15240" spans="2:24" ht="15.75" x14ac:dyDescent="0.25">
      <c r="B15240" s="34"/>
      <c r="X15240" s="51"/>
    </row>
    <row r="15241" spans="2:24" ht="15.75" x14ac:dyDescent="0.25">
      <c r="B15241" s="34"/>
      <c r="X15241" s="51"/>
    </row>
    <row r="15242" spans="2:24" ht="15.75" x14ac:dyDescent="0.25">
      <c r="B15242" s="34"/>
      <c r="X15242" s="51"/>
    </row>
    <row r="15243" spans="2:24" ht="15.75" x14ac:dyDescent="0.25">
      <c r="B15243" s="34"/>
      <c r="X15243" s="51"/>
    </row>
    <row r="15244" spans="2:24" ht="15.75" x14ac:dyDescent="0.25">
      <c r="B15244" s="34"/>
      <c r="X15244" s="51"/>
    </row>
    <row r="15245" spans="2:24" ht="15.75" x14ac:dyDescent="0.25">
      <c r="B15245" s="34"/>
      <c r="X15245" s="51"/>
    </row>
    <row r="15246" spans="2:24" ht="15.75" x14ac:dyDescent="0.25">
      <c r="B15246" s="34"/>
      <c r="X15246" s="51"/>
    </row>
    <row r="15247" spans="2:24" ht="15.75" x14ac:dyDescent="0.25">
      <c r="B15247" s="34"/>
      <c r="X15247" s="51"/>
    </row>
    <row r="15248" spans="2:24" ht="15.75" x14ac:dyDescent="0.25">
      <c r="B15248" s="34"/>
      <c r="X15248" s="51"/>
    </row>
    <row r="15249" spans="2:24" ht="15.75" x14ac:dyDescent="0.25">
      <c r="B15249" s="34"/>
      <c r="X15249" s="51"/>
    </row>
    <row r="15250" spans="2:24" ht="15.75" x14ac:dyDescent="0.25">
      <c r="B15250" s="34"/>
      <c r="X15250" s="51"/>
    </row>
    <row r="15251" spans="2:24" ht="15.75" x14ac:dyDescent="0.25">
      <c r="B15251" s="34"/>
      <c r="X15251" s="51"/>
    </row>
    <row r="15252" spans="2:24" ht="15.75" x14ac:dyDescent="0.25">
      <c r="B15252" s="34"/>
      <c r="X15252" s="51"/>
    </row>
    <row r="15253" spans="2:24" ht="15.75" x14ac:dyDescent="0.25">
      <c r="B15253" s="34"/>
      <c r="X15253" s="51"/>
    </row>
    <row r="15254" spans="2:24" ht="15.75" x14ac:dyDescent="0.25">
      <c r="B15254" s="34"/>
      <c r="X15254" s="51"/>
    </row>
    <row r="15255" spans="2:24" ht="15.75" x14ac:dyDescent="0.25">
      <c r="B15255" s="34"/>
      <c r="X15255" s="51"/>
    </row>
    <row r="15256" spans="2:24" ht="15.75" x14ac:dyDescent="0.25">
      <c r="B15256" s="34"/>
      <c r="X15256" s="51"/>
    </row>
    <row r="15257" spans="2:24" ht="15.75" x14ac:dyDescent="0.25">
      <c r="B15257" s="34"/>
      <c r="X15257" s="51"/>
    </row>
    <row r="15258" spans="2:24" ht="15.75" x14ac:dyDescent="0.25">
      <c r="B15258" s="34"/>
      <c r="X15258" s="51"/>
    </row>
    <row r="15259" spans="2:24" ht="15.75" x14ac:dyDescent="0.25">
      <c r="B15259" s="34"/>
      <c r="X15259" s="51"/>
    </row>
    <row r="15260" spans="2:24" ht="15.75" x14ac:dyDescent="0.25">
      <c r="B15260" s="34"/>
      <c r="X15260" s="51"/>
    </row>
    <row r="15261" spans="2:24" ht="15.75" x14ac:dyDescent="0.25">
      <c r="B15261" s="34"/>
      <c r="X15261" s="51"/>
    </row>
    <row r="15262" spans="2:24" ht="15.75" x14ac:dyDescent="0.25">
      <c r="B15262" s="34"/>
      <c r="X15262" s="51"/>
    </row>
    <row r="15263" spans="2:24" ht="15.75" x14ac:dyDescent="0.25">
      <c r="B15263" s="34"/>
      <c r="X15263" s="51"/>
    </row>
    <row r="15264" spans="2:24" ht="15.75" x14ac:dyDescent="0.25">
      <c r="B15264" s="34"/>
      <c r="X15264" s="51"/>
    </row>
    <row r="15265" spans="2:24" ht="15.75" x14ac:dyDescent="0.25">
      <c r="B15265" s="34"/>
      <c r="X15265" s="51"/>
    </row>
    <row r="15266" spans="2:24" ht="15.75" x14ac:dyDescent="0.25">
      <c r="B15266" s="34"/>
      <c r="X15266" s="51"/>
    </row>
    <row r="15267" spans="2:24" ht="15.75" x14ac:dyDescent="0.25">
      <c r="B15267" s="34"/>
      <c r="X15267" s="51"/>
    </row>
    <row r="15268" spans="2:24" ht="15.75" x14ac:dyDescent="0.25">
      <c r="B15268" s="34"/>
      <c r="X15268" s="51"/>
    </row>
    <row r="15269" spans="2:24" ht="15.75" x14ac:dyDescent="0.25">
      <c r="B15269" s="34"/>
      <c r="X15269" s="51"/>
    </row>
    <row r="15270" spans="2:24" ht="15.75" x14ac:dyDescent="0.25">
      <c r="B15270" s="34"/>
      <c r="X15270" s="51"/>
    </row>
    <row r="15271" spans="2:24" ht="15.75" x14ac:dyDescent="0.25">
      <c r="B15271" s="34"/>
      <c r="X15271" s="51"/>
    </row>
    <row r="15272" spans="2:24" ht="15.75" x14ac:dyDescent="0.25">
      <c r="B15272" s="34"/>
      <c r="X15272" s="51"/>
    </row>
    <row r="15273" spans="2:24" ht="15.75" x14ac:dyDescent="0.25">
      <c r="B15273" s="34"/>
      <c r="X15273" s="51"/>
    </row>
    <row r="15274" spans="2:24" ht="15.75" x14ac:dyDescent="0.25">
      <c r="B15274" s="34"/>
      <c r="X15274" s="51"/>
    </row>
    <row r="15275" spans="2:24" ht="15.75" x14ac:dyDescent="0.25">
      <c r="B15275" s="34"/>
      <c r="X15275" s="51"/>
    </row>
    <row r="15276" spans="2:24" ht="15.75" x14ac:dyDescent="0.25">
      <c r="B15276" s="34"/>
      <c r="X15276" s="51"/>
    </row>
    <row r="15277" spans="2:24" ht="15.75" x14ac:dyDescent="0.25">
      <c r="B15277" s="34"/>
      <c r="X15277" s="51"/>
    </row>
    <row r="15278" spans="2:24" ht="15.75" x14ac:dyDescent="0.25">
      <c r="B15278" s="34"/>
      <c r="X15278" s="51"/>
    </row>
    <row r="15279" spans="2:24" ht="15.75" x14ac:dyDescent="0.25">
      <c r="B15279" s="34"/>
      <c r="X15279" s="51"/>
    </row>
    <row r="15280" spans="2:24" ht="15.75" x14ac:dyDescent="0.25">
      <c r="B15280" s="34"/>
      <c r="X15280" s="51"/>
    </row>
    <row r="15281" spans="2:24" ht="15.75" x14ac:dyDescent="0.25">
      <c r="B15281" s="34"/>
      <c r="X15281" s="51"/>
    </row>
    <row r="15282" spans="2:24" ht="15.75" x14ac:dyDescent="0.25">
      <c r="B15282" s="34"/>
      <c r="X15282" s="51"/>
    </row>
    <row r="15283" spans="2:24" ht="15.75" x14ac:dyDescent="0.25">
      <c r="B15283" s="34"/>
      <c r="X15283" s="51"/>
    </row>
    <row r="15284" spans="2:24" ht="15.75" x14ac:dyDescent="0.25">
      <c r="B15284" s="34"/>
      <c r="X15284" s="51"/>
    </row>
    <row r="15285" spans="2:24" ht="15.75" x14ac:dyDescent="0.25">
      <c r="B15285" s="34"/>
      <c r="X15285" s="51"/>
    </row>
    <row r="15286" spans="2:24" ht="15.75" x14ac:dyDescent="0.25">
      <c r="B15286" s="34"/>
      <c r="X15286" s="51"/>
    </row>
    <row r="15287" spans="2:24" ht="15.75" x14ac:dyDescent="0.25">
      <c r="B15287" s="34"/>
      <c r="X15287" s="51"/>
    </row>
    <row r="15288" spans="2:24" ht="15.75" x14ac:dyDescent="0.25">
      <c r="B15288" s="34"/>
      <c r="X15288" s="51"/>
    </row>
    <row r="15289" spans="2:24" ht="15.75" x14ac:dyDescent="0.25">
      <c r="B15289" s="34"/>
      <c r="X15289" s="51"/>
    </row>
    <row r="15290" spans="2:24" ht="15.75" x14ac:dyDescent="0.25">
      <c r="B15290" s="34"/>
      <c r="X15290" s="51"/>
    </row>
    <row r="15291" spans="2:24" ht="15.75" x14ac:dyDescent="0.25">
      <c r="B15291" s="34"/>
      <c r="X15291" s="51"/>
    </row>
    <row r="15292" spans="2:24" ht="15.75" x14ac:dyDescent="0.25">
      <c r="B15292" s="34"/>
      <c r="X15292" s="51"/>
    </row>
    <row r="15293" spans="2:24" ht="15.75" x14ac:dyDescent="0.25">
      <c r="B15293" s="34"/>
      <c r="X15293" s="51"/>
    </row>
    <row r="15294" spans="2:24" ht="15.75" x14ac:dyDescent="0.25">
      <c r="B15294" s="34"/>
      <c r="X15294" s="51"/>
    </row>
    <row r="15295" spans="2:24" ht="15.75" x14ac:dyDescent="0.25">
      <c r="B15295" s="34"/>
      <c r="X15295" s="51"/>
    </row>
    <row r="15296" spans="2:24" ht="15.75" x14ac:dyDescent="0.25">
      <c r="B15296" s="34"/>
      <c r="X15296" s="51"/>
    </row>
    <row r="15297" spans="2:24" ht="15.75" x14ac:dyDescent="0.25">
      <c r="B15297" s="34"/>
      <c r="X15297" s="51"/>
    </row>
    <row r="15298" spans="2:24" ht="15.75" x14ac:dyDescent="0.25">
      <c r="B15298" s="34"/>
      <c r="X15298" s="51"/>
    </row>
    <row r="15299" spans="2:24" ht="15.75" x14ac:dyDescent="0.25">
      <c r="B15299" s="34"/>
      <c r="X15299" s="51"/>
    </row>
    <row r="15300" spans="2:24" ht="15.75" x14ac:dyDescent="0.25">
      <c r="B15300" s="34"/>
      <c r="X15300" s="51"/>
    </row>
    <row r="15301" spans="2:24" ht="15.75" x14ac:dyDescent="0.25">
      <c r="B15301" s="34"/>
      <c r="X15301" s="51"/>
    </row>
    <row r="15302" spans="2:24" ht="15.75" x14ac:dyDescent="0.25">
      <c r="B15302" s="34"/>
      <c r="X15302" s="51"/>
    </row>
    <row r="15303" spans="2:24" ht="15.75" x14ac:dyDescent="0.25">
      <c r="B15303" s="34"/>
      <c r="X15303" s="51"/>
    </row>
    <row r="15304" spans="2:24" ht="15.75" x14ac:dyDescent="0.25">
      <c r="B15304" s="34"/>
      <c r="X15304" s="51"/>
    </row>
    <row r="15305" spans="2:24" ht="15.75" x14ac:dyDescent="0.25">
      <c r="B15305" s="34"/>
      <c r="X15305" s="51"/>
    </row>
    <row r="15306" spans="2:24" ht="15.75" x14ac:dyDescent="0.25">
      <c r="B15306" s="34"/>
      <c r="X15306" s="51"/>
    </row>
    <row r="15307" spans="2:24" ht="15.75" x14ac:dyDescent="0.25">
      <c r="B15307" s="34"/>
      <c r="X15307" s="51"/>
    </row>
    <row r="15308" spans="2:24" ht="15.75" x14ac:dyDescent="0.25">
      <c r="B15308" s="34"/>
      <c r="X15308" s="51"/>
    </row>
    <row r="15309" spans="2:24" ht="15.75" x14ac:dyDescent="0.25">
      <c r="B15309" s="34"/>
      <c r="X15309" s="51"/>
    </row>
    <row r="15310" spans="2:24" ht="15.75" x14ac:dyDescent="0.25">
      <c r="B15310" s="34"/>
      <c r="X15310" s="51"/>
    </row>
    <row r="15311" spans="2:24" ht="15.75" x14ac:dyDescent="0.25">
      <c r="B15311" s="34"/>
      <c r="X15311" s="51"/>
    </row>
    <row r="15312" spans="2:24" ht="15.75" x14ac:dyDescent="0.25">
      <c r="B15312" s="34"/>
      <c r="X15312" s="51"/>
    </row>
    <row r="15313" spans="2:24" ht="15.75" x14ac:dyDescent="0.25">
      <c r="B15313" s="34"/>
      <c r="X15313" s="51"/>
    </row>
    <row r="15314" spans="2:24" ht="15.75" x14ac:dyDescent="0.25">
      <c r="B15314" s="34"/>
      <c r="X15314" s="51"/>
    </row>
    <row r="15315" spans="2:24" ht="15.75" x14ac:dyDescent="0.25">
      <c r="B15315" s="34"/>
      <c r="X15315" s="51"/>
    </row>
    <row r="15316" spans="2:24" ht="15.75" x14ac:dyDescent="0.25">
      <c r="B15316" s="34"/>
      <c r="X15316" s="51"/>
    </row>
    <row r="15317" spans="2:24" ht="15.75" x14ac:dyDescent="0.25">
      <c r="B15317" s="34"/>
      <c r="X15317" s="51"/>
    </row>
    <row r="15318" spans="2:24" ht="15.75" x14ac:dyDescent="0.25">
      <c r="B15318" s="34"/>
      <c r="X15318" s="51"/>
    </row>
    <row r="15319" spans="2:24" ht="15.75" x14ac:dyDescent="0.25">
      <c r="B15319" s="34"/>
      <c r="X15319" s="51"/>
    </row>
    <row r="15320" spans="2:24" ht="15.75" x14ac:dyDescent="0.25">
      <c r="B15320" s="34"/>
      <c r="X15320" s="51"/>
    </row>
    <row r="15321" spans="2:24" ht="15.75" x14ac:dyDescent="0.25">
      <c r="B15321" s="34"/>
      <c r="X15321" s="51"/>
    </row>
    <row r="15322" spans="2:24" ht="15.75" x14ac:dyDescent="0.25">
      <c r="B15322" s="34"/>
      <c r="X15322" s="51"/>
    </row>
    <row r="15323" spans="2:24" ht="15.75" x14ac:dyDescent="0.25">
      <c r="B15323" s="34"/>
      <c r="X15323" s="51"/>
    </row>
    <row r="15324" spans="2:24" ht="15.75" x14ac:dyDescent="0.25">
      <c r="B15324" s="34"/>
      <c r="X15324" s="51"/>
    </row>
    <row r="15325" spans="2:24" ht="15.75" x14ac:dyDescent="0.25">
      <c r="B15325" s="34"/>
      <c r="X15325" s="51"/>
    </row>
    <row r="15326" spans="2:24" ht="15.75" x14ac:dyDescent="0.25">
      <c r="B15326" s="34"/>
      <c r="X15326" s="51"/>
    </row>
    <row r="15327" spans="2:24" ht="15.75" x14ac:dyDescent="0.25">
      <c r="B15327" s="34"/>
      <c r="X15327" s="51"/>
    </row>
    <row r="15328" spans="2:24" ht="15.75" x14ac:dyDescent="0.25">
      <c r="B15328" s="34"/>
      <c r="X15328" s="51"/>
    </row>
    <row r="15329" spans="2:24" ht="15.75" x14ac:dyDescent="0.25">
      <c r="B15329" s="34"/>
      <c r="X15329" s="51"/>
    </row>
    <row r="15330" spans="2:24" ht="15.75" x14ac:dyDescent="0.25">
      <c r="B15330" s="34"/>
      <c r="X15330" s="51"/>
    </row>
    <row r="15331" spans="2:24" ht="15.75" x14ac:dyDescent="0.25">
      <c r="B15331" s="34"/>
      <c r="X15331" s="51"/>
    </row>
    <row r="15332" spans="2:24" ht="15.75" x14ac:dyDescent="0.25">
      <c r="B15332" s="34"/>
      <c r="X15332" s="51"/>
    </row>
    <row r="15333" spans="2:24" ht="15.75" x14ac:dyDescent="0.25">
      <c r="B15333" s="34"/>
      <c r="X15333" s="51"/>
    </row>
    <row r="15334" spans="2:24" ht="15.75" x14ac:dyDescent="0.25">
      <c r="B15334" s="34"/>
      <c r="X15334" s="51"/>
    </row>
    <row r="15335" spans="2:24" ht="15.75" x14ac:dyDescent="0.25">
      <c r="B15335" s="34"/>
      <c r="X15335" s="51"/>
    </row>
    <row r="15336" spans="2:24" ht="15.75" x14ac:dyDescent="0.25">
      <c r="B15336" s="34"/>
      <c r="X15336" s="51"/>
    </row>
    <row r="15337" spans="2:24" ht="15.75" x14ac:dyDescent="0.25">
      <c r="B15337" s="34"/>
      <c r="X15337" s="51"/>
    </row>
    <row r="15338" spans="2:24" ht="15.75" x14ac:dyDescent="0.25">
      <c r="B15338" s="34"/>
      <c r="X15338" s="51"/>
    </row>
    <row r="15339" spans="2:24" ht="15.75" x14ac:dyDescent="0.25">
      <c r="B15339" s="34"/>
      <c r="X15339" s="51"/>
    </row>
    <row r="15340" spans="2:24" ht="15.75" x14ac:dyDescent="0.25">
      <c r="B15340" s="34"/>
      <c r="X15340" s="51"/>
    </row>
    <row r="15341" spans="2:24" ht="15.75" x14ac:dyDescent="0.25">
      <c r="B15341" s="34"/>
      <c r="X15341" s="51"/>
    </row>
    <row r="15342" spans="2:24" ht="15.75" x14ac:dyDescent="0.25">
      <c r="B15342" s="34"/>
      <c r="X15342" s="51"/>
    </row>
    <row r="15343" spans="2:24" ht="15.75" x14ac:dyDescent="0.25">
      <c r="B15343" s="34"/>
      <c r="X15343" s="51"/>
    </row>
    <row r="15344" spans="2:24" ht="15.75" x14ac:dyDescent="0.25">
      <c r="B15344" s="34"/>
      <c r="X15344" s="51"/>
    </row>
    <row r="15345" spans="2:24" ht="15.75" x14ac:dyDescent="0.25">
      <c r="B15345" s="34"/>
      <c r="X15345" s="51"/>
    </row>
    <row r="15346" spans="2:24" ht="15.75" x14ac:dyDescent="0.25">
      <c r="B15346" s="34"/>
      <c r="X15346" s="51"/>
    </row>
    <row r="15347" spans="2:24" ht="15.75" x14ac:dyDescent="0.25">
      <c r="B15347" s="34"/>
      <c r="X15347" s="51"/>
    </row>
    <row r="15348" spans="2:24" ht="15.75" x14ac:dyDescent="0.25">
      <c r="B15348" s="34"/>
      <c r="X15348" s="51"/>
    </row>
    <row r="15349" spans="2:24" ht="15.75" x14ac:dyDescent="0.25">
      <c r="B15349" s="34"/>
      <c r="X15349" s="51"/>
    </row>
    <row r="15350" spans="2:24" ht="15.75" x14ac:dyDescent="0.25">
      <c r="B15350" s="34"/>
      <c r="X15350" s="51"/>
    </row>
    <row r="15351" spans="2:24" ht="15.75" x14ac:dyDescent="0.25">
      <c r="B15351" s="34"/>
      <c r="X15351" s="51"/>
    </row>
    <row r="15352" spans="2:24" ht="15.75" x14ac:dyDescent="0.25">
      <c r="B15352" s="34"/>
      <c r="X15352" s="51"/>
    </row>
    <row r="15353" spans="2:24" ht="15.75" x14ac:dyDescent="0.25">
      <c r="B15353" s="34"/>
      <c r="X15353" s="51"/>
    </row>
    <row r="15354" spans="2:24" ht="15.75" x14ac:dyDescent="0.25">
      <c r="B15354" s="34"/>
      <c r="X15354" s="51"/>
    </row>
    <row r="15355" spans="2:24" ht="15.75" x14ac:dyDescent="0.25">
      <c r="B15355" s="34"/>
      <c r="X15355" s="51"/>
    </row>
    <row r="15356" spans="2:24" ht="15.75" x14ac:dyDescent="0.25">
      <c r="B15356" s="34"/>
      <c r="X15356" s="51"/>
    </row>
    <row r="15357" spans="2:24" ht="15.75" x14ac:dyDescent="0.25">
      <c r="B15357" s="34"/>
      <c r="X15357" s="51"/>
    </row>
    <row r="15358" spans="2:24" ht="15.75" x14ac:dyDescent="0.25">
      <c r="B15358" s="34"/>
      <c r="X15358" s="51"/>
    </row>
    <row r="15359" spans="2:24" ht="15.75" x14ac:dyDescent="0.25">
      <c r="B15359" s="34"/>
      <c r="X15359" s="51"/>
    </row>
    <row r="15360" spans="2:24" ht="15.75" x14ac:dyDescent="0.25">
      <c r="B15360" s="34"/>
      <c r="X15360" s="51"/>
    </row>
    <row r="15361" spans="2:24" ht="15.75" x14ac:dyDescent="0.25">
      <c r="B15361" s="34"/>
      <c r="X15361" s="51"/>
    </row>
    <row r="15362" spans="2:24" ht="15.75" x14ac:dyDescent="0.25">
      <c r="B15362" s="34"/>
      <c r="X15362" s="51"/>
    </row>
    <row r="15363" spans="2:24" ht="15.75" x14ac:dyDescent="0.25">
      <c r="B15363" s="34"/>
      <c r="X15363" s="51"/>
    </row>
    <row r="15364" spans="2:24" ht="15.75" x14ac:dyDescent="0.25">
      <c r="B15364" s="34"/>
      <c r="X15364" s="51"/>
    </row>
    <row r="15365" spans="2:24" ht="15.75" x14ac:dyDescent="0.25">
      <c r="B15365" s="34"/>
      <c r="X15365" s="51"/>
    </row>
    <row r="15366" spans="2:24" ht="15.75" x14ac:dyDescent="0.25">
      <c r="B15366" s="34"/>
      <c r="X15366" s="51"/>
    </row>
    <row r="15367" spans="2:24" ht="15.75" x14ac:dyDescent="0.25">
      <c r="B15367" s="34"/>
      <c r="X15367" s="51"/>
    </row>
    <row r="15368" spans="2:24" ht="15.75" x14ac:dyDescent="0.25">
      <c r="B15368" s="34"/>
      <c r="X15368" s="51"/>
    </row>
    <row r="15369" spans="2:24" ht="15.75" x14ac:dyDescent="0.25">
      <c r="B15369" s="34"/>
      <c r="X15369" s="51"/>
    </row>
    <row r="15370" spans="2:24" ht="15.75" x14ac:dyDescent="0.25">
      <c r="B15370" s="34"/>
      <c r="X15370" s="51"/>
    </row>
    <row r="15371" spans="2:24" ht="15.75" x14ac:dyDescent="0.25">
      <c r="B15371" s="34"/>
      <c r="X15371" s="51"/>
    </row>
    <row r="15372" spans="2:24" ht="15.75" x14ac:dyDescent="0.25">
      <c r="B15372" s="34"/>
      <c r="X15372" s="51"/>
    </row>
    <row r="15373" spans="2:24" ht="15.75" x14ac:dyDescent="0.25">
      <c r="B15373" s="34"/>
      <c r="X15373" s="51"/>
    </row>
    <row r="15374" spans="2:24" ht="15.75" x14ac:dyDescent="0.25">
      <c r="B15374" s="34"/>
      <c r="X15374" s="51"/>
    </row>
    <row r="15375" spans="2:24" ht="15.75" x14ac:dyDescent="0.25">
      <c r="B15375" s="34"/>
      <c r="X15375" s="51"/>
    </row>
    <row r="15376" spans="2:24" ht="15.75" x14ac:dyDescent="0.25">
      <c r="B15376" s="34"/>
      <c r="X15376" s="51"/>
    </row>
    <row r="15377" spans="2:24" ht="15.75" x14ac:dyDescent="0.25">
      <c r="B15377" s="34"/>
      <c r="X15377" s="51"/>
    </row>
    <row r="15378" spans="2:24" ht="15.75" x14ac:dyDescent="0.25">
      <c r="B15378" s="34"/>
      <c r="X15378" s="51"/>
    </row>
    <row r="15379" spans="2:24" ht="15.75" x14ac:dyDescent="0.25">
      <c r="B15379" s="34"/>
      <c r="X15379" s="51"/>
    </row>
    <row r="15380" spans="2:24" ht="15.75" x14ac:dyDescent="0.25">
      <c r="B15380" s="34"/>
      <c r="X15380" s="51"/>
    </row>
    <row r="15381" spans="2:24" ht="15.75" x14ac:dyDescent="0.25">
      <c r="B15381" s="34"/>
      <c r="X15381" s="51"/>
    </row>
    <row r="15382" spans="2:24" ht="15.75" x14ac:dyDescent="0.25">
      <c r="B15382" s="34"/>
      <c r="X15382" s="51"/>
    </row>
    <row r="15383" spans="2:24" ht="15.75" x14ac:dyDescent="0.25">
      <c r="B15383" s="34"/>
      <c r="X15383" s="51"/>
    </row>
    <row r="15384" spans="2:24" ht="15.75" x14ac:dyDescent="0.25">
      <c r="B15384" s="34"/>
      <c r="X15384" s="51"/>
    </row>
    <row r="15385" spans="2:24" ht="15.75" x14ac:dyDescent="0.25">
      <c r="B15385" s="34"/>
      <c r="X15385" s="51"/>
    </row>
    <row r="15386" spans="2:24" ht="15.75" x14ac:dyDescent="0.25">
      <c r="B15386" s="34"/>
      <c r="X15386" s="51"/>
    </row>
    <row r="15387" spans="2:24" ht="15.75" x14ac:dyDescent="0.25">
      <c r="B15387" s="34"/>
      <c r="X15387" s="51"/>
    </row>
    <row r="15388" spans="2:24" ht="15.75" x14ac:dyDescent="0.25">
      <c r="B15388" s="34"/>
      <c r="X15388" s="51"/>
    </row>
    <row r="15389" spans="2:24" ht="15.75" x14ac:dyDescent="0.25">
      <c r="B15389" s="34"/>
      <c r="X15389" s="51"/>
    </row>
    <row r="15390" spans="2:24" ht="15.75" x14ac:dyDescent="0.25">
      <c r="B15390" s="34"/>
      <c r="X15390" s="51"/>
    </row>
    <row r="15391" spans="2:24" ht="15.75" x14ac:dyDescent="0.25">
      <c r="B15391" s="34"/>
      <c r="X15391" s="51"/>
    </row>
    <row r="15392" spans="2:24" ht="15.75" x14ac:dyDescent="0.25">
      <c r="B15392" s="34"/>
      <c r="X15392" s="51"/>
    </row>
    <row r="15393" spans="2:24" ht="15.75" x14ac:dyDescent="0.25">
      <c r="B15393" s="34"/>
      <c r="X15393" s="51"/>
    </row>
    <row r="15394" spans="2:24" ht="15.75" x14ac:dyDescent="0.25">
      <c r="B15394" s="34"/>
      <c r="X15394" s="51"/>
    </row>
    <row r="15395" spans="2:24" ht="15.75" x14ac:dyDescent="0.25">
      <c r="B15395" s="34"/>
      <c r="X15395" s="51"/>
    </row>
    <row r="15396" spans="2:24" ht="15.75" x14ac:dyDescent="0.25">
      <c r="B15396" s="34"/>
      <c r="X15396" s="51"/>
    </row>
    <row r="15397" spans="2:24" ht="15.75" x14ac:dyDescent="0.25">
      <c r="B15397" s="34"/>
      <c r="X15397" s="51"/>
    </row>
    <row r="15398" spans="2:24" ht="15.75" x14ac:dyDescent="0.25">
      <c r="B15398" s="34"/>
      <c r="X15398" s="51"/>
    </row>
    <row r="15399" spans="2:24" ht="15.75" x14ac:dyDescent="0.25">
      <c r="B15399" s="34"/>
      <c r="X15399" s="51"/>
    </row>
    <row r="15400" spans="2:24" ht="15.75" x14ac:dyDescent="0.25">
      <c r="B15400" s="34"/>
      <c r="X15400" s="51"/>
    </row>
    <row r="15401" spans="2:24" ht="15.75" x14ac:dyDescent="0.25">
      <c r="B15401" s="34"/>
      <c r="X15401" s="51"/>
    </row>
    <row r="15402" spans="2:24" ht="15.75" x14ac:dyDescent="0.25">
      <c r="B15402" s="34"/>
      <c r="X15402" s="51"/>
    </row>
    <row r="15403" spans="2:24" ht="15.75" x14ac:dyDescent="0.25">
      <c r="B15403" s="34"/>
      <c r="X15403" s="51"/>
    </row>
    <row r="15404" spans="2:24" ht="15.75" x14ac:dyDescent="0.25">
      <c r="B15404" s="34"/>
      <c r="X15404" s="51"/>
    </row>
    <row r="15405" spans="2:24" ht="15.75" x14ac:dyDescent="0.25">
      <c r="B15405" s="34"/>
      <c r="X15405" s="51"/>
    </row>
    <row r="15406" spans="2:24" ht="15.75" x14ac:dyDescent="0.25">
      <c r="B15406" s="34"/>
      <c r="X15406" s="51"/>
    </row>
    <row r="15407" spans="2:24" ht="15.75" x14ac:dyDescent="0.25">
      <c r="B15407" s="34"/>
      <c r="X15407" s="51"/>
    </row>
    <row r="15408" spans="2:24" ht="15.75" x14ac:dyDescent="0.25">
      <c r="B15408" s="34"/>
      <c r="X15408" s="51"/>
    </row>
    <row r="15409" spans="2:24" ht="15.75" x14ac:dyDescent="0.25">
      <c r="B15409" s="34"/>
      <c r="X15409" s="51"/>
    </row>
    <row r="15410" spans="2:24" ht="15.75" x14ac:dyDescent="0.25">
      <c r="B15410" s="34"/>
      <c r="X15410" s="51"/>
    </row>
    <row r="15411" spans="2:24" ht="15.75" x14ac:dyDescent="0.25">
      <c r="B15411" s="34"/>
      <c r="X15411" s="51"/>
    </row>
    <row r="15412" spans="2:24" ht="15.75" x14ac:dyDescent="0.25">
      <c r="B15412" s="34"/>
      <c r="X15412" s="51"/>
    </row>
    <row r="15413" spans="2:24" ht="15.75" x14ac:dyDescent="0.25">
      <c r="B15413" s="34"/>
      <c r="X15413" s="51"/>
    </row>
    <row r="15414" spans="2:24" ht="15.75" x14ac:dyDescent="0.25">
      <c r="B15414" s="34"/>
      <c r="X15414" s="51"/>
    </row>
    <row r="15415" spans="2:24" ht="15.75" x14ac:dyDescent="0.25">
      <c r="B15415" s="34"/>
      <c r="X15415" s="51"/>
    </row>
    <row r="15416" spans="2:24" ht="15.75" x14ac:dyDescent="0.25">
      <c r="B15416" s="34"/>
      <c r="X15416" s="51"/>
    </row>
    <row r="15417" spans="2:24" ht="15.75" x14ac:dyDescent="0.25">
      <c r="B15417" s="34"/>
      <c r="X15417" s="51"/>
    </row>
    <row r="15418" spans="2:24" ht="15.75" x14ac:dyDescent="0.25">
      <c r="B15418" s="34"/>
      <c r="X15418" s="51"/>
    </row>
    <row r="15419" spans="2:24" ht="15.75" x14ac:dyDescent="0.25">
      <c r="B15419" s="34"/>
      <c r="X15419" s="51"/>
    </row>
    <row r="15420" spans="2:24" ht="15.75" x14ac:dyDescent="0.25">
      <c r="B15420" s="34"/>
      <c r="X15420" s="51"/>
    </row>
    <row r="15421" spans="2:24" ht="15.75" x14ac:dyDescent="0.25">
      <c r="B15421" s="34"/>
      <c r="X15421" s="51"/>
    </row>
    <row r="15422" spans="2:24" ht="15.75" x14ac:dyDescent="0.25">
      <c r="B15422" s="34"/>
      <c r="X15422" s="51"/>
    </row>
    <row r="15423" spans="2:24" ht="15.75" x14ac:dyDescent="0.25">
      <c r="B15423" s="34"/>
      <c r="X15423" s="51"/>
    </row>
    <row r="15424" spans="2:24" ht="15.75" x14ac:dyDescent="0.25">
      <c r="B15424" s="34"/>
      <c r="X15424" s="51"/>
    </row>
    <row r="15425" spans="2:24" ht="15.75" x14ac:dyDescent="0.25">
      <c r="B15425" s="34"/>
      <c r="X15425" s="51"/>
    </row>
    <row r="15426" spans="2:24" ht="15.75" x14ac:dyDescent="0.25">
      <c r="B15426" s="34"/>
      <c r="X15426" s="51"/>
    </row>
    <row r="15427" spans="2:24" ht="15.75" x14ac:dyDescent="0.25">
      <c r="B15427" s="34"/>
      <c r="X15427" s="51"/>
    </row>
    <row r="15428" spans="2:24" ht="15.75" x14ac:dyDescent="0.25">
      <c r="B15428" s="34"/>
      <c r="X15428" s="51"/>
    </row>
    <row r="15429" spans="2:24" ht="15.75" x14ac:dyDescent="0.25">
      <c r="B15429" s="34"/>
      <c r="X15429" s="51"/>
    </row>
    <row r="15430" spans="2:24" ht="15.75" x14ac:dyDescent="0.25">
      <c r="B15430" s="34"/>
      <c r="X15430" s="51"/>
    </row>
    <row r="15431" spans="2:24" ht="15.75" x14ac:dyDescent="0.25">
      <c r="B15431" s="34"/>
      <c r="X15431" s="51"/>
    </row>
    <row r="15432" spans="2:24" ht="15.75" x14ac:dyDescent="0.25">
      <c r="B15432" s="34"/>
      <c r="X15432" s="51"/>
    </row>
    <row r="15433" spans="2:24" ht="15.75" x14ac:dyDescent="0.25">
      <c r="B15433" s="34"/>
      <c r="X15433" s="51"/>
    </row>
    <row r="15434" spans="2:24" ht="15.75" x14ac:dyDescent="0.25">
      <c r="B15434" s="34"/>
      <c r="X15434" s="51"/>
    </row>
    <row r="15435" spans="2:24" ht="15.75" x14ac:dyDescent="0.25">
      <c r="B15435" s="34"/>
      <c r="X15435" s="51"/>
    </row>
    <row r="15436" spans="2:24" ht="15.75" x14ac:dyDescent="0.25">
      <c r="B15436" s="34"/>
      <c r="X15436" s="51"/>
    </row>
    <row r="15437" spans="2:24" ht="15.75" x14ac:dyDescent="0.25">
      <c r="B15437" s="34"/>
      <c r="X15437" s="51"/>
    </row>
    <row r="15438" spans="2:24" ht="15.75" x14ac:dyDescent="0.25">
      <c r="B15438" s="34"/>
      <c r="X15438" s="51"/>
    </row>
    <row r="15439" spans="2:24" ht="15.75" x14ac:dyDescent="0.25">
      <c r="B15439" s="34"/>
      <c r="X15439" s="51"/>
    </row>
    <row r="15440" spans="2:24" ht="15.75" x14ac:dyDescent="0.25">
      <c r="B15440" s="34"/>
      <c r="X15440" s="51"/>
    </row>
    <row r="15441" spans="2:24" ht="15.75" x14ac:dyDescent="0.25">
      <c r="B15441" s="34"/>
      <c r="X15441" s="51"/>
    </row>
    <row r="15442" spans="2:24" ht="15.75" x14ac:dyDescent="0.25">
      <c r="B15442" s="34"/>
      <c r="X15442" s="51"/>
    </row>
    <row r="15443" spans="2:24" ht="15.75" x14ac:dyDescent="0.25">
      <c r="B15443" s="34"/>
      <c r="X15443" s="51"/>
    </row>
    <row r="15444" spans="2:24" ht="15.75" x14ac:dyDescent="0.25">
      <c r="B15444" s="34"/>
      <c r="X15444" s="51"/>
    </row>
    <row r="15445" spans="2:24" ht="15.75" x14ac:dyDescent="0.25">
      <c r="B15445" s="34"/>
      <c r="X15445" s="51"/>
    </row>
    <row r="15446" spans="2:24" ht="15.75" x14ac:dyDescent="0.25">
      <c r="B15446" s="34"/>
      <c r="X15446" s="51"/>
    </row>
    <row r="15447" spans="2:24" ht="15.75" x14ac:dyDescent="0.25">
      <c r="B15447" s="34"/>
      <c r="X15447" s="51"/>
    </row>
    <row r="15448" spans="2:24" ht="15.75" x14ac:dyDescent="0.25">
      <c r="B15448" s="34"/>
      <c r="X15448" s="51"/>
    </row>
    <row r="15449" spans="2:24" ht="15.75" x14ac:dyDescent="0.25">
      <c r="B15449" s="34"/>
      <c r="X15449" s="51"/>
    </row>
    <row r="15450" spans="2:24" ht="15.75" x14ac:dyDescent="0.25">
      <c r="B15450" s="34"/>
      <c r="X15450" s="51"/>
    </row>
    <row r="15451" spans="2:24" ht="15.75" x14ac:dyDescent="0.25">
      <c r="B15451" s="34"/>
      <c r="X15451" s="51"/>
    </row>
    <row r="15452" spans="2:24" ht="15.75" x14ac:dyDescent="0.25">
      <c r="B15452" s="34"/>
      <c r="X15452" s="51"/>
    </row>
    <row r="15453" spans="2:24" ht="15.75" x14ac:dyDescent="0.25">
      <c r="B15453" s="34"/>
      <c r="X15453" s="51"/>
    </row>
    <row r="15454" spans="2:24" ht="15.75" x14ac:dyDescent="0.25">
      <c r="B15454" s="34"/>
      <c r="X15454" s="51"/>
    </row>
    <row r="15455" spans="2:24" ht="15.75" x14ac:dyDescent="0.25">
      <c r="B15455" s="34"/>
      <c r="X15455" s="51"/>
    </row>
    <row r="15456" spans="2:24" ht="15.75" x14ac:dyDescent="0.25">
      <c r="B15456" s="34"/>
      <c r="X15456" s="51"/>
    </row>
    <row r="15457" spans="2:24" ht="15.75" x14ac:dyDescent="0.25">
      <c r="B15457" s="34"/>
      <c r="X15457" s="51"/>
    </row>
    <row r="15458" spans="2:24" ht="15.75" x14ac:dyDescent="0.25">
      <c r="B15458" s="34"/>
      <c r="X15458" s="51"/>
    </row>
    <row r="15459" spans="2:24" ht="15.75" x14ac:dyDescent="0.25">
      <c r="B15459" s="34"/>
      <c r="X15459" s="51"/>
    </row>
    <row r="15460" spans="2:24" ht="15.75" x14ac:dyDescent="0.25">
      <c r="B15460" s="34"/>
      <c r="X15460" s="51"/>
    </row>
    <row r="15461" spans="2:24" ht="15.75" x14ac:dyDescent="0.25">
      <c r="B15461" s="34"/>
      <c r="X15461" s="51"/>
    </row>
    <row r="15462" spans="2:24" ht="15.75" x14ac:dyDescent="0.25">
      <c r="B15462" s="34"/>
      <c r="X15462" s="51"/>
    </row>
    <row r="15463" spans="2:24" ht="15.75" x14ac:dyDescent="0.25">
      <c r="B15463" s="34"/>
      <c r="X15463" s="51"/>
    </row>
    <row r="15464" spans="2:24" ht="15.75" x14ac:dyDescent="0.25">
      <c r="B15464" s="34"/>
      <c r="X15464" s="51"/>
    </row>
    <row r="15465" spans="2:24" ht="15.75" x14ac:dyDescent="0.25">
      <c r="B15465" s="34"/>
      <c r="X15465" s="51"/>
    </row>
    <row r="15466" spans="2:24" ht="15.75" x14ac:dyDescent="0.25">
      <c r="B15466" s="34"/>
      <c r="X15466" s="51"/>
    </row>
    <row r="15467" spans="2:24" ht="15.75" x14ac:dyDescent="0.25">
      <c r="B15467" s="34"/>
      <c r="X15467" s="51"/>
    </row>
    <row r="15468" spans="2:24" ht="15.75" x14ac:dyDescent="0.25">
      <c r="B15468" s="34"/>
      <c r="X15468" s="51"/>
    </row>
    <row r="15469" spans="2:24" ht="15.75" x14ac:dyDescent="0.25">
      <c r="B15469" s="34"/>
      <c r="X15469" s="51"/>
    </row>
    <row r="15470" spans="2:24" ht="15.75" x14ac:dyDescent="0.25">
      <c r="B15470" s="34"/>
      <c r="X15470" s="51"/>
    </row>
    <row r="15471" spans="2:24" ht="15.75" x14ac:dyDescent="0.25">
      <c r="B15471" s="34"/>
      <c r="X15471" s="51"/>
    </row>
    <row r="15472" spans="2:24" ht="15.75" x14ac:dyDescent="0.25">
      <c r="B15472" s="34"/>
      <c r="X15472" s="51"/>
    </row>
    <row r="15473" spans="2:24" ht="15.75" x14ac:dyDescent="0.25">
      <c r="B15473" s="34"/>
      <c r="X15473" s="51"/>
    </row>
    <row r="15474" spans="2:24" ht="15.75" x14ac:dyDescent="0.25">
      <c r="B15474" s="34"/>
      <c r="X15474" s="51"/>
    </row>
    <row r="15475" spans="2:24" ht="15.75" x14ac:dyDescent="0.25">
      <c r="B15475" s="34"/>
      <c r="X15475" s="51"/>
    </row>
    <row r="15476" spans="2:24" ht="15.75" x14ac:dyDescent="0.25">
      <c r="B15476" s="34"/>
      <c r="X15476" s="51"/>
    </row>
    <row r="15477" spans="2:24" ht="15.75" x14ac:dyDescent="0.25">
      <c r="B15477" s="34"/>
      <c r="X15477" s="51"/>
    </row>
    <row r="15478" spans="2:24" ht="15.75" x14ac:dyDescent="0.25">
      <c r="B15478" s="34"/>
      <c r="X15478" s="51"/>
    </row>
    <row r="15479" spans="2:24" ht="15.75" x14ac:dyDescent="0.25">
      <c r="B15479" s="34"/>
      <c r="X15479" s="51"/>
    </row>
    <row r="15480" spans="2:24" ht="15.75" x14ac:dyDescent="0.25">
      <c r="B15480" s="34"/>
      <c r="X15480" s="51"/>
    </row>
    <row r="15481" spans="2:24" ht="15.75" x14ac:dyDescent="0.25">
      <c r="B15481" s="34"/>
      <c r="X15481" s="51"/>
    </row>
    <row r="15482" spans="2:24" ht="15.75" x14ac:dyDescent="0.25">
      <c r="B15482" s="34"/>
      <c r="X15482" s="51"/>
    </row>
    <row r="15483" spans="2:24" ht="15.75" x14ac:dyDescent="0.25">
      <c r="B15483" s="34"/>
      <c r="X15483" s="51"/>
    </row>
    <row r="15484" spans="2:24" ht="15.75" x14ac:dyDescent="0.25">
      <c r="B15484" s="34"/>
      <c r="X15484" s="51"/>
    </row>
    <row r="15485" spans="2:24" ht="15.75" x14ac:dyDescent="0.25">
      <c r="B15485" s="34"/>
      <c r="X15485" s="51"/>
    </row>
    <row r="15486" spans="2:24" ht="15.75" x14ac:dyDescent="0.25">
      <c r="B15486" s="34"/>
      <c r="X15486" s="51"/>
    </row>
    <row r="15487" spans="2:24" ht="15.75" x14ac:dyDescent="0.25">
      <c r="B15487" s="34"/>
      <c r="X15487" s="51"/>
    </row>
    <row r="15488" spans="2:24" ht="15.75" x14ac:dyDescent="0.25">
      <c r="B15488" s="34"/>
      <c r="X15488" s="51"/>
    </row>
    <row r="15489" spans="2:24" ht="15.75" x14ac:dyDescent="0.25">
      <c r="B15489" s="34"/>
      <c r="X15489" s="51"/>
    </row>
    <row r="15490" spans="2:24" ht="15.75" x14ac:dyDescent="0.25">
      <c r="B15490" s="34"/>
      <c r="X15490" s="51"/>
    </row>
    <row r="15491" spans="2:24" ht="15.75" x14ac:dyDescent="0.25">
      <c r="B15491" s="34"/>
      <c r="X15491" s="51"/>
    </row>
    <row r="15492" spans="2:24" ht="15.75" x14ac:dyDescent="0.25">
      <c r="B15492" s="34"/>
      <c r="X15492" s="51"/>
    </row>
    <row r="15493" spans="2:24" ht="15.75" x14ac:dyDescent="0.25">
      <c r="B15493" s="34"/>
      <c r="X15493" s="51"/>
    </row>
    <row r="15494" spans="2:24" ht="15.75" x14ac:dyDescent="0.25">
      <c r="B15494" s="34"/>
      <c r="X15494" s="51"/>
    </row>
    <row r="15495" spans="2:24" ht="15.75" x14ac:dyDescent="0.25">
      <c r="B15495" s="34"/>
      <c r="X15495" s="51"/>
    </row>
    <row r="15496" spans="2:24" ht="15.75" x14ac:dyDescent="0.25">
      <c r="B15496" s="34"/>
      <c r="X15496" s="51"/>
    </row>
    <row r="15497" spans="2:24" ht="15.75" x14ac:dyDescent="0.25">
      <c r="B15497" s="34"/>
      <c r="X15497" s="51"/>
    </row>
    <row r="15498" spans="2:24" ht="15.75" x14ac:dyDescent="0.25">
      <c r="B15498" s="34"/>
      <c r="X15498" s="51"/>
    </row>
    <row r="15499" spans="2:24" ht="15.75" x14ac:dyDescent="0.25">
      <c r="B15499" s="34"/>
      <c r="X15499" s="51"/>
    </row>
    <row r="15500" spans="2:24" ht="15.75" x14ac:dyDescent="0.25">
      <c r="B15500" s="34"/>
      <c r="X15500" s="51"/>
    </row>
    <row r="15501" spans="2:24" ht="15.75" x14ac:dyDescent="0.25">
      <c r="B15501" s="34"/>
      <c r="X15501" s="51"/>
    </row>
    <row r="15502" spans="2:24" ht="15.75" x14ac:dyDescent="0.25">
      <c r="B15502" s="34"/>
      <c r="X15502" s="51"/>
    </row>
    <row r="15503" spans="2:24" ht="15.75" x14ac:dyDescent="0.25">
      <c r="B15503" s="34"/>
      <c r="X15503" s="51"/>
    </row>
    <row r="15504" spans="2:24" ht="15.75" x14ac:dyDescent="0.25">
      <c r="B15504" s="34"/>
      <c r="X15504" s="51"/>
    </row>
    <row r="15505" spans="2:24" ht="15.75" x14ac:dyDescent="0.25">
      <c r="B15505" s="34"/>
      <c r="X15505" s="51"/>
    </row>
    <row r="15506" spans="2:24" ht="15.75" x14ac:dyDescent="0.25">
      <c r="B15506" s="34"/>
      <c r="X15506" s="51"/>
    </row>
    <row r="15507" spans="2:24" ht="15.75" x14ac:dyDescent="0.25">
      <c r="B15507" s="34"/>
      <c r="X15507" s="51"/>
    </row>
    <row r="15508" spans="2:24" ht="15.75" x14ac:dyDescent="0.25">
      <c r="B15508" s="34"/>
      <c r="X15508" s="51"/>
    </row>
    <row r="15509" spans="2:24" ht="15.75" x14ac:dyDescent="0.25">
      <c r="B15509" s="34"/>
      <c r="X15509" s="51"/>
    </row>
    <row r="15510" spans="2:24" ht="15.75" x14ac:dyDescent="0.25">
      <c r="B15510" s="34"/>
      <c r="X15510" s="51"/>
    </row>
    <row r="15511" spans="2:24" ht="15.75" x14ac:dyDescent="0.25">
      <c r="B15511" s="34"/>
      <c r="X15511" s="51"/>
    </row>
    <row r="15512" spans="2:24" ht="15.75" x14ac:dyDescent="0.25">
      <c r="B15512" s="34"/>
      <c r="X15512" s="51"/>
    </row>
    <row r="15513" spans="2:24" ht="15.75" x14ac:dyDescent="0.25">
      <c r="B15513" s="34"/>
      <c r="X15513" s="51"/>
    </row>
    <row r="15514" spans="2:24" ht="15.75" x14ac:dyDescent="0.25">
      <c r="B15514" s="34"/>
      <c r="X15514" s="51"/>
    </row>
    <row r="15515" spans="2:24" ht="15.75" x14ac:dyDescent="0.25">
      <c r="B15515" s="34"/>
      <c r="X15515" s="51"/>
    </row>
    <row r="15516" spans="2:24" ht="15.75" x14ac:dyDescent="0.25">
      <c r="B15516" s="34"/>
      <c r="X15516" s="51"/>
    </row>
    <row r="15517" spans="2:24" ht="15.75" x14ac:dyDescent="0.25">
      <c r="B15517" s="34"/>
      <c r="X15517" s="51"/>
    </row>
    <row r="15518" spans="2:24" ht="15.75" x14ac:dyDescent="0.25">
      <c r="B15518" s="34"/>
      <c r="X15518" s="51"/>
    </row>
    <row r="15519" spans="2:24" ht="15.75" x14ac:dyDescent="0.25">
      <c r="B15519" s="34"/>
      <c r="X15519" s="51"/>
    </row>
    <row r="15520" spans="2:24" ht="15.75" x14ac:dyDescent="0.25">
      <c r="B15520" s="34"/>
      <c r="X15520" s="51"/>
    </row>
    <row r="15521" spans="2:24" ht="15.75" x14ac:dyDescent="0.25">
      <c r="B15521" s="34"/>
      <c r="X15521" s="51"/>
    </row>
    <row r="15522" spans="2:24" ht="15.75" x14ac:dyDescent="0.25">
      <c r="B15522" s="34"/>
      <c r="X15522" s="51"/>
    </row>
    <row r="15523" spans="2:24" ht="15.75" x14ac:dyDescent="0.25">
      <c r="B15523" s="34"/>
      <c r="X15523" s="51"/>
    </row>
    <row r="15524" spans="2:24" ht="15.75" x14ac:dyDescent="0.25">
      <c r="B15524" s="34"/>
      <c r="X15524" s="51"/>
    </row>
    <row r="15525" spans="2:24" ht="15.75" x14ac:dyDescent="0.25">
      <c r="B15525" s="34"/>
      <c r="X15525" s="51"/>
    </row>
    <row r="15526" spans="2:24" ht="15.75" x14ac:dyDescent="0.25">
      <c r="B15526" s="34"/>
      <c r="X15526" s="51"/>
    </row>
    <row r="15527" spans="2:24" ht="15.75" x14ac:dyDescent="0.25">
      <c r="B15527" s="34"/>
      <c r="X15527" s="51"/>
    </row>
    <row r="15528" spans="2:24" ht="15.75" x14ac:dyDescent="0.25">
      <c r="B15528" s="34"/>
      <c r="X15528" s="51"/>
    </row>
    <row r="15529" spans="2:24" ht="15.75" x14ac:dyDescent="0.25">
      <c r="B15529" s="34"/>
      <c r="X15529" s="51"/>
    </row>
    <row r="15530" spans="2:24" ht="15.75" x14ac:dyDescent="0.25">
      <c r="B15530" s="34"/>
      <c r="X15530" s="51"/>
    </row>
    <row r="15531" spans="2:24" ht="15.75" x14ac:dyDescent="0.25">
      <c r="B15531" s="34"/>
      <c r="X15531" s="51"/>
    </row>
    <row r="15532" spans="2:24" ht="15.75" x14ac:dyDescent="0.25">
      <c r="B15532" s="34"/>
      <c r="X15532" s="51"/>
    </row>
    <row r="15533" spans="2:24" ht="15.75" x14ac:dyDescent="0.25">
      <c r="B15533" s="34"/>
      <c r="X15533" s="51"/>
    </row>
    <row r="15534" spans="2:24" ht="15.75" x14ac:dyDescent="0.25">
      <c r="B15534" s="34"/>
      <c r="X15534" s="51"/>
    </row>
    <row r="15535" spans="2:24" ht="15.75" x14ac:dyDescent="0.25">
      <c r="B15535" s="34"/>
      <c r="X15535" s="51"/>
    </row>
    <row r="15536" spans="2:24" ht="15.75" x14ac:dyDescent="0.25">
      <c r="B15536" s="34"/>
      <c r="X15536" s="51"/>
    </row>
    <row r="15537" spans="2:24" ht="15.75" x14ac:dyDescent="0.25">
      <c r="B15537" s="34"/>
      <c r="X15537" s="51"/>
    </row>
    <row r="15538" spans="2:24" ht="15.75" x14ac:dyDescent="0.25">
      <c r="B15538" s="34"/>
      <c r="X15538" s="51"/>
    </row>
    <row r="15539" spans="2:24" ht="15.75" x14ac:dyDescent="0.25">
      <c r="B15539" s="34"/>
      <c r="X15539" s="51"/>
    </row>
    <row r="15540" spans="2:24" ht="15.75" x14ac:dyDescent="0.25">
      <c r="B15540" s="34"/>
      <c r="X15540" s="51"/>
    </row>
    <row r="15541" spans="2:24" ht="15.75" x14ac:dyDescent="0.25">
      <c r="B15541" s="34"/>
      <c r="X15541" s="51"/>
    </row>
    <row r="15542" spans="2:24" ht="15.75" x14ac:dyDescent="0.25">
      <c r="B15542" s="34"/>
      <c r="X15542" s="51"/>
    </row>
    <row r="15543" spans="2:24" ht="15.75" x14ac:dyDescent="0.25">
      <c r="B15543" s="34"/>
      <c r="X15543" s="51"/>
    </row>
    <row r="15544" spans="2:24" ht="15.75" x14ac:dyDescent="0.25">
      <c r="B15544" s="34"/>
      <c r="X15544" s="51"/>
    </row>
    <row r="15545" spans="2:24" ht="15.75" x14ac:dyDescent="0.25">
      <c r="B15545" s="34"/>
      <c r="X15545" s="51"/>
    </row>
    <row r="15546" spans="2:24" ht="15.75" x14ac:dyDescent="0.25">
      <c r="B15546" s="34"/>
      <c r="X15546" s="51"/>
    </row>
    <row r="15547" spans="2:24" ht="15.75" x14ac:dyDescent="0.25">
      <c r="B15547" s="34"/>
      <c r="X15547" s="51"/>
    </row>
    <row r="15548" spans="2:24" ht="15.75" x14ac:dyDescent="0.25">
      <c r="B15548" s="34"/>
      <c r="X15548" s="51"/>
    </row>
    <row r="15549" spans="2:24" ht="15.75" x14ac:dyDescent="0.25">
      <c r="B15549" s="34"/>
      <c r="X15549" s="51"/>
    </row>
    <row r="15550" spans="2:24" ht="15.75" x14ac:dyDescent="0.25">
      <c r="B15550" s="34"/>
      <c r="X15550" s="51"/>
    </row>
    <row r="15551" spans="2:24" ht="15.75" x14ac:dyDescent="0.25">
      <c r="B15551" s="34"/>
      <c r="X15551" s="51"/>
    </row>
    <row r="15552" spans="2:24" ht="15.75" x14ac:dyDescent="0.25">
      <c r="B15552" s="34"/>
      <c r="X15552" s="51"/>
    </row>
    <row r="15553" spans="2:24" ht="15.75" x14ac:dyDescent="0.25">
      <c r="B15553" s="34"/>
      <c r="X15553" s="51"/>
    </row>
    <row r="15554" spans="2:24" ht="15.75" x14ac:dyDescent="0.25">
      <c r="B15554" s="34"/>
      <c r="X15554" s="51"/>
    </row>
    <row r="15555" spans="2:24" ht="15.75" x14ac:dyDescent="0.25">
      <c r="B15555" s="34"/>
      <c r="X15555" s="51"/>
    </row>
    <row r="15556" spans="2:24" ht="15.75" x14ac:dyDescent="0.25">
      <c r="B15556" s="34"/>
      <c r="X15556" s="51"/>
    </row>
    <row r="15557" spans="2:24" ht="15.75" x14ac:dyDescent="0.25">
      <c r="B15557" s="34"/>
      <c r="X15557" s="51"/>
    </row>
    <row r="15558" spans="2:24" ht="15.75" x14ac:dyDescent="0.25">
      <c r="B15558" s="34"/>
      <c r="X15558" s="51"/>
    </row>
    <row r="15559" spans="2:24" ht="15.75" x14ac:dyDescent="0.25">
      <c r="B15559" s="34"/>
      <c r="X15559" s="51"/>
    </row>
    <row r="15560" spans="2:24" ht="15.75" x14ac:dyDescent="0.25">
      <c r="B15560" s="34"/>
      <c r="X15560" s="51"/>
    </row>
    <row r="15561" spans="2:24" ht="15.75" x14ac:dyDescent="0.25">
      <c r="B15561" s="34"/>
      <c r="X15561" s="51"/>
    </row>
    <row r="15562" spans="2:24" ht="15.75" x14ac:dyDescent="0.25">
      <c r="B15562" s="34"/>
      <c r="X15562" s="51"/>
    </row>
    <row r="15563" spans="2:24" ht="15.75" x14ac:dyDescent="0.25">
      <c r="B15563" s="34"/>
      <c r="X15563" s="51"/>
    </row>
    <row r="15564" spans="2:24" ht="15.75" x14ac:dyDescent="0.25">
      <c r="B15564" s="34"/>
      <c r="X15564" s="51"/>
    </row>
    <row r="15565" spans="2:24" ht="15.75" x14ac:dyDescent="0.25">
      <c r="B15565" s="34"/>
      <c r="X15565" s="51"/>
    </row>
    <row r="15566" spans="2:24" ht="15.75" x14ac:dyDescent="0.25">
      <c r="B15566" s="34"/>
      <c r="X15566" s="51"/>
    </row>
    <row r="15567" spans="2:24" ht="15.75" x14ac:dyDescent="0.25">
      <c r="B15567" s="34"/>
      <c r="X15567" s="51"/>
    </row>
    <row r="15568" spans="2:24" ht="15.75" x14ac:dyDescent="0.25">
      <c r="B15568" s="34"/>
      <c r="X15568" s="51"/>
    </row>
    <row r="15569" spans="2:24" ht="15.75" x14ac:dyDescent="0.25">
      <c r="B15569" s="34"/>
      <c r="X15569" s="51"/>
    </row>
    <row r="15570" spans="2:24" ht="15.75" x14ac:dyDescent="0.25">
      <c r="B15570" s="34"/>
      <c r="X15570" s="51"/>
    </row>
    <row r="15571" spans="2:24" ht="15.75" x14ac:dyDescent="0.25">
      <c r="B15571" s="34"/>
      <c r="X15571" s="51"/>
    </row>
    <row r="15572" spans="2:24" ht="15.75" x14ac:dyDescent="0.25">
      <c r="B15572" s="34"/>
      <c r="X15572" s="51"/>
    </row>
    <row r="15573" spans="2:24" ht="15.75" x14ac:dyDescent="0.25">
      <c r="B15573" s="34"/>
      <c r="X15573" s="51"/>
    </row>
    <row r="15574" spans="2:24" ht="15.75" x14ac:dyDescent="0.25">
      <c r="B15574" s="34"/>
      <c r="X15574" s="51"/>
    </row>
    <row r="15575" spans="2:24" ht="15.75" x14ac:dyDescent="0.25">
      <c r="B15575" s="34"/>
      <c r="X15575" s="51"/>
    </row>
    <row r="15576" spans="2:24" ht="15.75" x14ac:dyDescent="0.25">
      <c r="B15576" s="34"/>
      <c r="X15576" s="51"/>
    </row>
    <row r="15577" spans="2:24" ht="15.75" x14ac:dyDescent="0.25">
      <c r="B15577" s="34"/>
      <c r="X15577" s="51"/>
    </row>
    <row r="15578" spans="2:24" ht="15.75" x14ac:dyDescent="0.25">
      <c r="B15578" s="34"/>
      <c r="X15578" s="51"/>
    </row>
    <row r="15579" spans="2:24" ht="15.75" x14ac:dyDescent="0.25">
      <c r="B15579" s="34"/>
      <c r="X15579" s="51"/>
    </row>
    <row r="15580" spans="2:24" ht="15.75" x14ac:dyDescent="0.25">
      <c r="B15580" s="34"/>
      <c r="X15580" s="51"/>
    </row>
    <row r="15581" spans="2:24" ht="15.75" x14ac:dyDescent="0.25">
      <c r="B15581" s="34"/>
      <c r="X15581" s="51"/>
    </row>
    <row r="15582" spans="2:24" ht="15.75" x14ac:dyDescent="0.25">
      <c r="B15582" s="34"/>
      <c r="X15582" s="51"/>
    </row>
    <row r="15583" spans="2:24" ht="15.75" x14ac:dyDescent="0.25">
      <c r="B15583" s="34"/>
      <c r="X15583" s="51"/>
    </row>
    <row r="15584" spans="2:24" ht="15.75" x14ac:dyDescent="0.25">
      <c r="B15584" s="34"/>
      <c r="X15584" s="51"/>
    </row>
    <row r="15585" spans="2:24" ht="15.75" x14ac:dyDescent="0.25">
      <c r="B15585" s="34"/>
      <c r="X15585" s="51"/>
    </row>
    <row r="15586" spans="2:24" ht="15.75" x14ac:dyDescent="0.25">
      <c r="B15586" s="34"/>
      <c r="X15586" s="51"/>
    </row>
    <row r="15587" spans="2:24" ht="15.75" x14ac:dyDescent="0.25">
      <c r="B15587" s="34"/>
      <c r="X15587" s="51"/>
    </row>
    <row r="15588" spans="2:24" ht="15.75" x14ac:dyDescent="0.25">
      <c r="B15588" s="34"/>
      <c r="X15588" s="51"/>
    </row>
    <row r="15589" spans="2:24" ht="15.75" x14ac:dyDescent="0.25">
      <c r="B15589" s="34"/>
      <c r="X15589" s="51"/>
    </row>
    <row r="15590" spans="2:24" ht="15.75" x14ac:dyDescent="0.25">
      <c r="B15590" s="34"/>
      <c r="X15590" s="51"/>
    </row>
    <row r="15591" spans="2:24" ht="15.75" x14ac:dyDescent="0.25">
      <c r="B15591" s="34"/>
      <c r="X15591" s="51"/>
    </row>
    <row r="15592" spans="2:24" ht="15.75" x14ac:dyDescent="0.25">
      <c r="B15592" s="34"/>
      <c r="X15592" s="51"/>
    </row>
    <row r="15593" spans="2:24" ht="15.75" x14ac:dyDescent="0.25">
      <c r="B15593" s="34"/>
      <c r="X15593" s="51"/>
    </row>
    <row r="15594" spans="2:24" ht="15.75" x14ac:dyDescent="0.25">
      <c r="B15594" s="34"/>
      <c r="X15594" s="51"/>
    </row>
    <row r="15595" spans="2:24" ht="15.75" x14ac:dyDescent="0.25">
      <c r="B15595" s="34"/>
      <c r="X15595" s="51"/>
    </row>
    <row r="15596" spans="2:24" ht="15.75" x14ac:dyDescent="0.25">
      <c r="B15596" s="34"/>
      <c r="X15596" s="51"/>
    </row>
    <row r="15597" spans="2:24" ht="15.75" x14ac:dyDescent="0.25">
      <c r="B15597" s="34"/>
      <c r="X15597" s="51"/>
    </row>
    <row r="15598" spans="2:24" ht="15.75" x14ac:dyDescent="0.25">
      <c r="B15598" s="34"/>
      <c r="X15598" s="51"/>
    </row>
    <row r="15599" spans="2:24" ht="15.75" x14ac:dyDescent="0.25">
      <c r="B15599" s="34"/>
      <c r="X15599" s="51"/>
    </row>
    <row r="15600" spans="2:24" ht="15.75" x14ac:dyDescent="0.25">
      <c r="B15600" s="34"/>
      <c r="X15600" s="51"/>
    </row>
    <row r="15601" spans="2:24" ht="15.75" x14ac:dyDescent="0.25">
      <c r="B15601" s="34"/>
      <c r="X15601" s="51"/>
    </row>
    <row r="15602" spans="2:24" ht="15.75" x14ac:dyDescent="0.25">
      <c r="B15602" s="34"/>
      <c r="X15602" s="51"/>
    </row>
    <row r="15603" spans="2:24" ht="15.75" x14ac:dyDescent="0.25">
      <c r="B15603" s="34"/>
      <c r="X15603" s="51"/>
    </row>
    <row r="15604" spans="2:24" ht="15.75" x14ac:dyDescent="0.25">
      <c r="B15604" s="34"/>
      <c r="X15604" s="51"/>
    </row>
    <row r="15605" spans="2:24" ht="15.75" x14ac:dyDescent="0.25">
      <c r="B15605" s="34"/>
      <c r="X15605" s="51"/>
    </row>
    <row r="15606" spans="2:24" ht="15.75" x14ac:dyDescent="0.25">
      <c r="B15606" s="34"/>
      <c r="X15606" s="51"/>
    </row>
    <row r="15607" spans="2:24" ht="15.75" x14ac:dyDescent="0.25">
      <c r="B15607" s="34"/>
      <c r="X15607" s="51"/>
    </row>
    <row r="15608" spans="2:24" ht="15.75" x14ac:dyDescent="0.25">
      <c r="B15608" s="34"/>
      <c r="X15608" s="51"/>
    </row>
    <row r="15609" spans="2:24" ht="15.75" x14ac:dyDescent="0.25">
      <c r="B15609" s="34"/>
      <c r="X15609" s="51"/>
    </row>
    <row r="15610" spans="2:24" ht="15.75" x14ac:dyDescent="0.25">
      <c r="B15610" s="34"/>
      <c r="X15610" s="51"/>
    </row>
    <row r="15611" spans="2:24" ht="15.75" x14ac:dyDescent="0.25">
      <c r="B15611" s="34"/>
      <c r="X15611" s="51"/>
    </row>
    <row r="15612" spans="2:24" ht="15.75" x14ac:dyDescent="0.25">
      <c r="B15612" s="34"/>
      <c r="X15612" s="51"/>
    </row>
    <row r="15613" spans="2:24" ht="15.75" x14ac:dyDescent="0.25">
      <c r="B15613" s="34"/>
      <c r="X15613" s="51"/>
    </row>
    <row r="15614" spans="2:24" ht="15.75" x14ac:dyDescent="0.25">
      <c r="B15614" s="34"/>
      <c r="X15614" s="51"/>
    </row>
    <row r="15615" spans="2:24" ht="15.75" x14ac:dyDescent="0.25">
      <c r="B15615" s="34"/>
      <c r="X15615" s="51"/>
    </row>
    <row r="15616" spans="2:24" ht="15.75" x14ac:dyDescent="0.25">
      <c r="B15616" s="34"/>
      <c r="X15616" s="51"/>
    </row>
    <row r="15617" spans="2:24" ht="15.75" x14ac:dyDescent="0.25">
      <c r="B15617" s="34"/>
      <c r="X15617" s="51"/>
    </row>
    <row r="15618" spans="2:24" ht="15.75" x14ac:dyDescent="0.25">
      <c r="B15618" s="34"/>
      <c r="X15618" s="51"/>
    </row>
    <row r="15619" spans="2:24" ht="15.75" x14ac:dyDescent="0.25">
      <c r="B15619" s="34"/>
      <c r="X15619" s="51"/>
    </row>
    <row r="15620" spans="2:24" ht="15.75" x14ac:dyDescent="0.25">
      <c r="B15620" s="34"/>
      <c r="X15620" s="51"/>
    </row>
    <row r="15621" spans="2:24" ht="15.75" x14ac:dyDescent="0.25">
      <c r="B15621" s="34"/>
      <c r="X15621" s="51"/>
    </row>
    <row r="15622" spans="2:24" ht="15.75" x14ac:dyDescent="0.25">
      <c r="B15622" s="34"/>
      <c r="X15622" s="51"/>
    </row>
    <row r="15623" spans="2:24" ht="15.75" x14ac:dyDescent="0.25">
      <c r="B15623" s="34"/>
      <c r="X15623" s="51"/>
    </row>
    <row r="15624" spans="2:24" ht="15.75" x14ac:dyDescent="0.25">
      <c r="B15624" s="34"/>
      <c r="X15624" s="51"/>
    </row>
    <row r="15625" spans="2:24" ht="15.75" x14ac:dyDescent="0.25">
      <c r="B15625" s="34"/>
      <c r="X15625" s="51"/>
    </row>
    <row r="15626" spans="2:24" ht="15.75" x14ac:dyDescent="0.25">
      <c r="B15626" s="34"/>
      <c r="X15626" s="51"/>
    </row>
    <row r="15627" spans="2:24" ht="15.75" x14ac:dyDescent="0.25">
      <c r="B15627" s="34"/>
      <c r="X15627" s="51"/>
    </row>
    <row r="15628" spans="2:24" ht="15.75" x14ac:dyDescent="0.25">
      <c r="B15628" s="34"/>
      <c r="X15628" s="51"/>
    </row>
    <row r="15629" spans="2:24" ht="15.75" x14ac:dyDescent="0.25">
      <c r="B15629" s="34"/>
      <c r="X15629" s="51"/>
    </row>
    <row r="15630" spans="2:24" ht="15.75" x14ac:dyDescent="0.25">
      <c r="B15630" s="34"/>
      <c r="X15630" s="51"/>
    </row>
    <row r="15631" spans="2:24" ht="15.75" x14ac:dyDescent="0.25">
      <c r="B15631" s="34"/>
      <c r="X15631" s="51"/>
    </row>
    <row r="15632" spans="2:24" ht="15.75" x14ac:dyDescent="0.25">
      <c r="B15632" s="34"/>
      <c r="X15632" s="51"/>
    </row>
    <row r="15633" spans="2:24" ht="15.75" x14ac:dyDescent="0.25">
      <c r="B15633" s="34"/>
      <c r="X15633" s="51"/>
    </row>
    <row r="15634" spans="2:24" ht="15.75" x14ac:dyDescent="0.25">
      <c r="B15634" s="34"/>
      <c r="X15634" s="51"/>
    </row>
    <row r="15635" spans="2:24" ht="15.75" x14ac:dyDescent="0.25">
      <c r="B15635" s="34"/>
      <c r="X15635" s="51"/>
    </row>
    <row r="15636" spans="2:24" ht="15.75" x14ac:dyDescent="0.25">
      <c r="B15636" s="34"/>
      <c r="X15636" s="51"/>
    </row>
    <row r="15637" spans="2:24" ht="15.75" x14ac:dyDescent="0.25">
      <c r="B15637" s="34"/>
      <c r="X15637" s="51"/>
    </row>
    <row r="15638" spans="2:24" ht="15.75" x14ac:dyDescent="0.25">
      <c r="B15638" s="34"/>
      <c r="X15638" s="51"/>
    </row>
    <row r="15639" spans="2:24" ht="15.75" x14ac:dyDescent="0.25">
      <c r="B15639" s="34"/>
      <c r="X15639" s="51"/>
    </row>
    <row r="15640" spans="2:24" ht="15.75" x14ac:dyDescent="0.25">
      <c r="B15640" s="34"/>
      <c r="X15640" s="51"/>
    </row>
    <row r="15641" spans="2:24" ht="15.75" x14ac:dyDescent="0.25">
      <c r="B15641" s="34"/>
      <c r="X15641" s="51"/>
    </row>
    <row r="15642" spans="2:24" ht="15.75" x14ac:dyDescent="0.25">
      <c r="B15642" s="34"/>
      <c r="X15642" s="51"/>
    </row>
    <row r="15643" spans="2:24" ht="15.75" x14ac:dyDescent="0.25">
      <c r="B15643" s="34"/>
      <c r="X15643" s="51"/>
    </row>
    <row r="15644" spans="2:24" ht="15.75" x14ac:dyDescent="0.25">
      <c r="B15644" s="34"/>
      <c r="X15644" s="51"/>
    </row>
    <row r="15645" spans="2:24" ht="15.75" x14ac:dyDescent="0.25">
      <c r="B15645" s="34"/>
      <c r="X15645" s="51"/>
    </row>
    <row r="15646" spans="2:24" ht="15.75" x14ac:dyDescent="0.25">
      <c r="B15646" s="34"/>
      <c r="X15646" s="51"/>
    </row>
    <row r="15647" spans="2:24" ht="15.75" x14ac:dyDescent="0.25">
      <c r="B15647" s="34"/>
      <c r="X15647" s="51"/>
    </row>
    <row r="15648" spans="2:24" ht="15.75" x14ac:dyDescent="0.25">
      <c r="B15648" s="34"/>
      <c r="X15648" s="51"/>
    </row>
    <row r="15649" spans="2:24" ht="15.75" x14ac:dyDescent="0.25">
      <c r="B15649" s="34"/>
      <c r="X15649" s="51"/>
    </row>
    <row r="15650" spans="2:24" ht="15.75" x14ac:dyDescent="0.25">
      <c r="B15650" s="34"/>
      <c r="X15650" s="51"/>
    </row>
    <row r="15651" spans="2:24" ht="15.75" x14ac:dyDescent="0.25">
      <c r="B15651" s="34"/>
      <c r="X15651" s="51"/>
    </row>
    <row r="15652" spans="2:24" ht="15.75" x14ac:dyDescent="0.25">
      <c r="B15652" s="34"/>
      <c r="X15652" s="51"/>
    </row>
    <row r="15653" spans="2:24" ht="15.75" x14ac:dyDescent="0.25">
      <c r="B15653" s="34"/>
      <c r="X15653" s="51"/>
    </row>
    <row r="15654" spans="2:24" ht="15.75" x14ac:dyDescent="0.25">
      <c r="B15654" s="34"/>
      <c r="X15654" s="51"/>
    </row>
    <row r="15655" spans="2:24" ht="15.75" x14ac:dyDescent="0.25">
      <c r="B15655" s="34"/>
      <c r="X15655" s="51"/>
    </row>
    <row r="15656" spans="2:24" ht="15.75" x14ac:dyDescent="0.25">
      <c r="B15656" s="34"/>
      <c r="X15656" s="51"/>
    </row>
    <row r="15657" spans="2:24" ht="15.75" x14ac:dyDescent="0.25">
      <c r="B15657" s="34"/>
      <c r="X15657" s="51"/>
    </row>
    <row r="15658" spans="2:24" ht="15.75" x14ac:dyDescent="0.25">
      <c r="B15658" s="34"/>
      <c r="X15658" s="51"/>
    </row>
    <row r="15659" spans="2:24" ht="15.75" x14ac:dyDescent="0.25">
      <c r="B15659" s="34"/>
      <c r="X15659" s="51"/>
    </row>
    <row r="15660" spans="2:24" ht="15.75" x14ac:dyDescent="0.25">
      <c r="B15660" s="34"/>
      <c r="X15660" s="51"/>
    </row>
    <row r="15661" spans="2:24" ht="15.75" x14ac:dyDescent="0.25">
      <c r="B15661" s="34"/>
      <c r="X15661" s="51"/>
    </row>
    <row r="15662" spans="2:24" ht="15.75" x14ac:dyDescent="0.25">
      <c r="B15662" s="34"/>
      <c r="X15662" s="51"/>
    </row>
    <row r="15663" spans="2:24" ht="15.75" x14ac:dyDescent="0.25">
      <c r="B15663" s="34"/>
      <c r="X15663" s="51"/>
    </row>
    <row r="15664" spans="2:24" ht="15.75" x14ac:dyDescent="0.25">
      <c r="B15664" s="34"/>
      <c r="X15664" s="51"/>
    </row>
    <row r="15665" spans="2:24" ht="15.75" x14ac:dyDescent="0.25">
      <c r="B15665" s="34"/>
      <c r="X15665" s="51"/>
    </row>
    <row r="15666" spans="2:24" ht="15.75" x14ac:dyDescent="0.25">
      <c r="B15666" s="34"/>
      <c r="X15666" s="51"/>
    </row>
    <row r="15667" spans="2:24" ht="15.75" x14ac:dyDescent="0.25">
      <c r="B15667" s="34"/>
      <c r="X15667" s="51"/>
    </row>
    <row r="15668" spans="2:24" ht="15.75" x14ac:dyDescent="0.25">
      <c r="B15668" s="34"/>
      <c r="X15668" s="51"/>
    </row>
    <row r="15669" spans="2:24" ht="15.75" x14ac:dyDescent="0.25">
      <c r="B15669" s="34"/>
      <c r="X15669" s="51"/>
    </row>
    <row r="15670" spans="2:24" ht="15.75" x14ac:dyDescent="0.25">
      <c r="B15670" s="34"/>
      <c r="X15670" s="51"/>
    </row>
    <row r="15671" spans="2:24" ht="15.75" x14ac:dyDescent="0.25">
      <c r="B15671" s="34"/>
      <c r="X15671" s="51"/>
    </row>
    <row r="15672" spans="2:24" ht="15.75" x14ac:dyDescent="0.25">
      <c r="B15672" s="34"/>
      <c r="X15672" s="51"/>
    </row>
    <row r="15673" spans="2:24" ht="15.75" x14ac:dyDescent="0.25">
      <c r="B15673" s="34"/>
      <c r="X15673" s="51"/>
    </row>
    <row r="15674" spans="2:24" ht="15.75" x14ac:dyDescent="0.25">
      <c r="B15674" s="34"/>
      <c r="X15674" s="51"/>
    </row>
    <row r="15675" spans="2:24" ht="15.75" x14ac:dyDescent="0.25">
      <c r="B15675" s="34"/>
      <c r="X15675" s="51"/>
    </row>
    <row r="15676" spans="2:24" ht="15.75" x14ac:dyDescent="0.25">
      <c r="B15676" s="34"/>
      <c r="X15676" s="51"/>
    </row>
    <row r="15677" spans="2:24" ht="15.75" x14ac:dyDescent="0.25">
      <c r="B15677" s="34"/>
      <c r="X15677" s="51"/>
    </row>
    <row r="15678" spans="2:24" ht="15.75" x14ac:dyDescent="0.25">
      <c r="B15678" s="34"/>
      <c r="X15678" s="51"/>
    </row>
    <row r="15679" spans="2:24" ht="15.75" x14ac:dyDescent="0.25">
      <c r="B15679" s="34"/>
      <c r="X15679" s="51"/>
    </row>
    <row r="15680" spans="2:24" ht="15.75" x14ac:dyDescent="0.25">
      <c r="B15680" s="34"/>
      <c r="X15680" s="51"/>
    </row>
    <row r="15681" spans="2:24" ht="15.75" x14ac:dyDescent="0.25">
      <c r="B15681" s="34"/>
      <c r="X15681" s="51"/>
    </row>
    <row r="15682" spans="2:24" ht="15.75" x14ac:dyDescent="0.25">
      <c r="B15682" s="34"/>
      <c r="X15682" s="51"/>
    </row>
    <row r="15683" spans="2:24" ht="15.75" x14ac:dyDescent="0.25">
      <c r="B15683" s="34"/>
      <c r="X15683" s="51"/>
    </row>
    <row r="15684" spans="2:24" ht="15.75" x14ac:dyDescent="0.25">
      <c r="B15684" s="34"/>
      <c r="X15684" s="51"/>
    </row>
    <row r="15685" spans="2:24" ht="15.75" x14ac:dyDescent="0.25">
      <c r="B15685" s="34"/>
      <c r="X15685" s="51"/>
    </row>
    <row r="15686" spans="2:24" ht="15.75" x14ac:dyDescent="0.25">
      <c r="B15686" s="34"/>
      <c r="X15686" s="51"/>
    </row>
    <row r="15687" spans="2:24" ht="15.75" x14ac:dyDescent="0.25">
      <c r="B15687" s="34"/>
      <c r="X15687" s="51"/>
    </row>
    <row r="15688" spans="2:24" ht="15.75" x14ac:dyDescent="0.25">
      <c r="B15688" s="34"/>
      <c r="X15688" s="51"/>
    </row>
    <row r="15689" spans="2:24" ht="15.75" x14ac:dyDescent="0.25">
      <c r="B15689" s="34"/>
      <c r="X15689" s="51"/>
    </row>
    <row r="15690" spans="2:24" ht="15.75" x14ac:dyDescent="0.25">
      <c r="B15690" s="34"/>
      <c r="X15690" s="51"/>
    </row>
    <row r="15691" spans="2:24" ht="15.75" x14ac:dyDescent="0.25">
      <c r="B15691" s="34"/>
      <c r="X15691" s="51"/>
    </row>
    <row r="15692" spans="2:24" ht="15.75" x14ac:dyDescent="0.25">
      <c r="B15692" s="34"/>
      <c r="X15692" s="51"/>
    </row>
    <row r="15693" spans="2:24" ht="15.75" x14ac:dyDescent="0.25">
      <c r="B15693" s="34"/>
      <c r="X15693" s="51"/>
    </row>
    <row r="15694" spans="2:24" ht="15.75" x14ac:dyDescent="0.25">
      <c r="B15694" s="34"/>
      <c r="X15694" s="51"/>
    </row>
    <row r="15695" spans="2:24" ht="15.75" x14ac:dyDescent="0.25">
      <c r="B15695" s="34"/>
      <c r="X15695" s="51"/>
    </row>
    <row r="15696" spans="2:24" ht="15.75" x14ac:dyDescent="0.25">
      <c r="B15696" s="34"/>
      <c r="X15696" s="51"/>
    </row>
    <row r="15697" spans="2:24" ht="15.75" x14ac:dyDescent="0.25">
      <c r="B15697" s="34"/>
      <c r="X15697" s="51"/>
    </row>
    <row r="15698" spans="2:24" ht="15.75" x14ac:dyDescent="0.25">
      <c r="B15698" s="34"/>
      <c r="X15698" s="51"/>
    </row>
    <row r="15699" spans="2:24" ht="15.75" x14ac:dyDescent="0.25">
      <c r="B15699" s="34"/>
      <c r="X15699" s="51"/>
    </row>
    <row r="15700" spans="2:24" ht="15.75" x14ac:dyDescent="0.25">
      <c r="B15700" s="34"/>
      <c r="X15700" s="51"/>
    </row>
    <row r="15701" spans="2:24" ht="15.75" x14ac:dyDescent="0.25">
      <c r="B15701" s="34"/>
      <c r="X15701" s="51"/>
    </row>
    <row r="15702" spans="2:24" ht="15.75" x14ac:dyDescent="0.25">
      <c r="B15702" s="34"/>
      <c r="X15702" s="51"/>
    </row>
    <row r="15703" spans="2:24" ht="15.75" x14ac:dyDescent="0.25">
      <c r="B15703" s="34"/>
      <c r="X15703" s="51"/>
    </row>
    <row r="15704" spans="2:24" ht="15.75" x14ac:dyDescent="0.25">
      <c r="B15704" s="34"/>
      <c r="X15704" s="51"/>
    </row>
    <row r="15705" spans="2:24" ht="15.75" x14ac:dyDescent="0.25">
      <c r="B15705" s="34"/>
      <c r="X15705" s="51"/>
    </row>
    <row r="15706" spans="2:24" ht="15.75" x14ac:dyDescent="0.25">
      <c r="B15706" s="34"/>
      <c r="X15706" s="51"/>
    </row>
    <row r="15707" spans="2:24" ht="15.75" x14ac:dyDescent="0.25">
      <c r="B15707" s="34"/>
      <c r="X15707" s="51"/>
    </row>
    <row r="15708" spans="2:24" ht="15.75" x14ac:dyDescent="0.25">
      <c r="B15708" s="34"/>
      <c r="X15708" s="51"/>
    </row>
    <row r="15709" spans="2:24" ht="15.75" x14ac:dyDescent="0.25">
      <c r="B15709" s="34"/>
      <c r="X15709" s="51"/>
    </row>
    <row r="15710" spans="2:24" ht="15.75" x14ac:dyDescent="0.25">
      <c r="B15710" s="34"/>
      <c r="X15710" s="51"/>
    </row>
    <row r="15711" spans="2:24" ht="15.75" x14ac:dyDescent="0.25">
      <c r="B15711" s="34"/>
      <c r="X15711" s="51"/>
    </row>
    <row r="15712" spans="2:24" ht="15.75" x14ac:dyDescent="0.25">
      <c r="B15712" s="34"/>
      <c r="X15712" s="51"/>
    </row>
    <row r="15713" spans="2:24" ht="15.75" x14ac:dyDescent="0.25">
      <c r="B15713" s="34"/>
      <c r="X15713" s="51"/>
    </row>
    <row r="15714" spans="2:24" ht="15.75" x14ac:dyDescent="0.25">
      <c r="B15714" s="34"/>
      <c r="X15714" s="51"/>
    </row>
    <row r="15715" spans="2:24" ht="15.75" x14ac:dyDescent="0.25">
      <c r="B15715" s="34"/>
      <c r="X15715" s="51"/>
    </row>
    <row r="15716" spans="2:24" ht="15.75" x14ac:dyDescent="0.25">
      <c r="B15716" s="34"/>
      <c r="X15716" s="51"/>
    </row>
    <row r="15717" spans="2:24" ht="15.75" x14ac:dyDescent="0.25">
      <c r="B15717" s="34"/>
      <c r="X15717" s="51"/>
    </row>
    <row r="15718" spans="2:24" ht="15.75" x14ac:dyDescent="0.25">
      <c r="B15718" s="34"/>
      <c r="X15718" s="51"/>
    </row>
    <row r="15719" spans="2:24" ht="15.75" x14ac:dyDescent="0.25">
      <c r="B15719" s="34"/>
      <c r="X15719" s="51"/>
    </row>
    <row r="15720" spans="2:24" ht="15.75" x14ac:dyDescent="0.25">
      <c r="B15720" s="34"/>
      <c r="X15720" s="51"/>
    </row>
    <row r="15721" spans="2:24" ht="15.75" x14ac:dyDescent="0.25">
      <c r="B15721" s="34"/>
      <c r="X15721" s="51"/>
    </row>
    <row r="15722" spans="2:24" ht="15.75" x14ac:dyDescent="0.25">
      <c r="B15722" s="34"/>
      <c r="X15722" s="51"/>
    </row>
    <row r="15723" spans="2:24" ht="15.75" x14ac:dyDescent="0.25">
      <c r="B15723" s="34"/>
      <c r="X15723" s="51"/>
    </row>
    <row r="15724" spans="2:24" ht="15.75" x14ac:dyDescent="0.25">
      <c r="B15724" s="34"/>
      <c r="X15724" s="51"/>
    </row>
    <row r="15725" spans="2:24" ht="15.75" x14ac:dyDescent="0.25">
      <c r="B15725" s="34"/>
      <c r="X15725" s="51"/>
    </row>
    <row r="15726" spans="2:24" ht="15.75" x14ac:dyDescent="0.25">
      <c r="B15726" s="34"/>
      <c r="X15726" s="51"/>
    </row>
    <row r="15727" spans="2:24" ht="15.75" x14ac:dyDescent="0.25">
      <c r="B15727" s="34"/>
      <c r="X15727" s="51"/>
    </row>
    <row r="15728" spans="2:24" ht="15.75" x14ac:dyDescent="0.25">
      <c r="B15728" s="34"/>
      <c r="X15728" s="51"/>
    </row>
    <row r="15729" spans="2:24" ht="15.75" x14ac:dyDescent="0.25">
      <c r="B15729" s="34"/>
      <c r="X15729" s="51"/>
    </row>
    <row r="15730" spans="2:24" ht="15.75" x14ac:dyDescent="0.25">
      <c r="B15730" s="34"/>
      <c r="X15730" s="51"/>
    </row>
    <row r="15731" spans="2:24" ht="15.75" x14ac:dyDescent="0.25">
      <c r="B15731" s="34"/>
      <c r="X15731" s="51"/>
    </row>
    <row r="15732" spans="2:24" ht="15.75" x14ac:dyDescent="0.25">
      <c r="B15732" s="34"/>
      <c r="X15732" s="51"/>
    </row>
    <row r="15733" spans="2:24" ht="15.75" x14ac:dyDescent="0.25">
      <c r="B15733" s="34"/>
      <c r="X15733" s="51"/>
    </row>
    <row r="15734" spans="2:24" ht="15.75" x14ac:dyDescent="0.25">
      <c r="B15734" s="34"/>
      <c r="X15734" s="51"/>
    </row>
    <row r="15735" spans="2:24" ht="15.75" x14ac:dyDescent="0.25">
      <c r="B15735" s="34"/>
      <c r="X15735" s="51"/>
    </row>
    <row r="15736" spans="2:24" ht="15.75" x14ac:dyDescent="0.25">
      <c r="B15736" s="34"/>
      <c r="X15736" s="51"/>
    </row>
    <row r="15737" spans="2:24" ht="15.75" x14ac:dyDescent="0.25">
      <c r="B15737" s="34"/>
      <c r="X15737" s="51"/>
    </row>
    <row r="15738" spans="2:24" ht="15.75" x14ac:dyDescent="0.25">
      <c r="B15738" s="34"/>
      <c r="X15738" s="51"/>
    </row>
    <row r="15739" spans="2:24" ht="15.75" x14ac:dyDescent="0.25">
      <c r="B15739" s="34"/>
      <c r="X15739" s="51"/>
    </row>
    <row r="15740" spans="2:24" ht="15.75" x14ac:dyDescent="0.25">
      <c r="B15740" s="34"/>
      <c r="X15740" s="51"/>
    </row>
    <row r="15741" spans="2:24" ht="15.75" x14ac:dyDescent="0.25">
      <c r="B15741" s="34"/>
      <c r="X15741" s="51"/>
    </row>
    <row r="15742" spans="2:24" ht="15.75" x14ac:dyDescent="0.25">
      <c r="B15742" s="34"/>
      <c r="X15742" s="51"/>
    </row>
    <row r="15743" spans="2:24" ht="15.75" x14ac:dyDescent="0.25">
      <c r="B15743" s="34"/>
      <c r="X15743" s="51"/>
    </row>
    <row r="15744" spans="2:24" ht="15.75" x14ac:dyDescent="0.25">
      <c r="B15744" s="34"/>
      <c r="X15744" s="51"/>
    </row>
    <row r="15745" spans="2:24" ht="15.75" x14ac:dyDescent="0.25">
      <c r="B15745" s="34"/>
      <c r="X15745" s="51"/>
    </row>
    <row r="15746" spans="2:24" ht="15.75" x14ac:dyDescent="0.25">
      <c r="B15746" s="34"/>
      <c r="X15746" s="51"/>
    </row>
    <row r="15747" spans="2:24" ht="15.75" x14ac:dyDescent="0.25">
      <c r="B15747" s="34"/>
      <c r="X15747" s="51"/>
    </row>
    <row r="15748" spans="2:24" ht="15.75" x14ac:dyDescent="0.25">
      <c r="B15748" s="34"/>
      <c r="X15748" s="51"/>
    </row>
    <row r="15749" spans="2:24" ht="15.75" x14ac:dyDescent="0.25">
      <c r="B15749" s="34"/>
      <c r="X15749" s="51"/>
    </row>
    <row r="15750" spans="2:24" ht="15.75" x14ac:dyDescent="0.25">
      <c r="B15750" s="34"/>
      <c r="X15750" s="51"/>
    </row>
    <row r="15751" spans="2:24" ht="15.75" x14ac:dyDescent="0.25">
      <c r="B15751" s="34"/>
      <c r="X15751" s="51"/>
    </row>
    <row r="15752" spans="2:24" ht="15.75" x14ac:dyDescent="0.25">
      <c r="B15752" s="34"/>
      <c r="X15752" s="51"/>
    </row>
    <row r="15753" spans="2:24" ht="15.75" x14ac:dyDescent="0.25">
      <c r="B15753" s="34"/>
      <c r="X15753" s="51"/>
    </row>
    <row r="15754" spans="2:24" ht="15.75" x14ac:dyDescent="0.25">
      <c r="B15754" s="34"/>
      <c r="X15754" s="51"/>
    </row>
    <row r="15755" spans="2:24" ht="15.75" x14ac:dyDescent="0.25">
      <c r="B15755" s="34"/>
      <c r="X15755" s="51"/>
    </row>
    <row r="15756" spans="2:24" ht="15.75" x14ac:dyDescent="0.25">
      <c r="B15756" s="34"/>
      <c r="X15756" s="51"/>
    </row>
    <row r="15757" spans="2:24" ht="15.75" x14ac:dyDescent="0.25">
      <c r="B15757" s="34"/>
      <c r="X15757" s="51"/>
    </row>
    <row r="15758" spans="2:24" ht="15.75" x14ac:dyDescent="0.25">
      <c r="B15758" s="34"/>
      <c r="X15758" s="51"/>
    </row>
    <row r="15759" spans="2:24" ht="15.75" x14ac:dyDescent="0.25">
      <c r="B15759" s="34"/>
      <c r="X15759" s="51"/>
    </row>
    <row r="15760" spans="2:24" ht="15.75" x14ac:dyDescent="0.25">
      <c r="B15760" s="34"/>
      <c r="X15760" s="51"/>
    </row>
    <row r="15761" spans="2:24" ht="15.75" x14ac:dyDescent="0.25">
      <c r="B15761" s="34"/>
      <c r="X15761" s="51"/>
    </row>
    <row r="15762" spans="2:24" ht="15.75" x14ac:dyDescent="0.25">
      <c r="B15762" s="34"/>
      <c r="X15762" s="51"/>
    </row>
    <row r="15763" spans="2:24" ht="15.75" x14ac:dyDescent="0.25">
      <c r="B15763" s="34"/>
      <c r="X15763" s="51"/>
    </row>
    <row r="15764" spans="2:24" ht="15.75" x14ac:dyDescent="0.25">
      <c r="B15764" s="34"/>
      <c r="X15764" s="51"/>
    </row>
    <row r="15765" spans="2:24" ht="15.75" x14ac:dyDescent="0.25">
      <c r="B15765" s="34"/>
      <c r="X15765" s="51"/>
    </row>
    <row r="15766" spans="2:24" ht="15.75" x14ac:dyDescent="0.25">
      <c r="B15766" s="34"/>
      <c r="X15766" s="51"/>
    </row>
    <row r="15767" spans="2:24" ht="15.75" x14ac:dyDescent="0.25">
      <c r="B15767" s="34"/>
      <c r="X15767" s="51"/>
    </row>
    <row r="15768" spans="2:24" ht="15.75" x14ac:dyDescent="0.25">
      <c r="B15768" s="34"/>
      <c r="X15768" s="51"/>
    </row>
    <row r="15769" spans="2:24" ht="15.75" x14ac:dyDescent="0.25">
      <c r="B15769" s="34"/>
      <c r="X15769" s="51"/>
    </row>
    <row r="15770" spans="2:24" ht="15.75" x14ac:dyDescent="0.25">
      <c r="B15770" s="34"/>
      <c r="X15770" s="51"/>
    </row>
    <row r="15771" spans="2:24" ht="15.75" x14ac:dyDescent="0.25">
      <c r="B15771" s="34"/>
      <c r="X15771" s="51"/>
    </row>
    <row r="15772" spans="2:24" ht="15.75" x14ac:dyDescent="0.25">
      <c r="B15772" s="34"/>
      <c r="X15772" s="51"/>
    </row>
    <row r="15773" spans="2:24" ht="15.75" x14ac:dyDescent="0.25">
      <c r="B15773" s="34"/>
      <c r="X15773" s="51"/>
    </row>
    <row r="15774" spans="2:24" ht="15.75" x14ac:dyDescent="0.25">
      <c r="B15774" s="34"/>
      <c r="X15774" s="51"/>
    </row>
    <row r="15775" spans="2:24" ht="15.75" x14ac:dyDescent="0.25">
      <c r="B15775" s="34"/>
      <c r="X15775" s="51"/>
    </row>
    <row r="15776" spans="2:24" ht="15.75" x14ac:dyDescent="0.25">
      <c r="B15776" s="34"/>
      <c r="X15776" s="51"/>
    </row>
    <row r="15777" spans="2:24" ht="15.75" x14ac:dyDescent="0.25">
      <c r="B15777" s="34"/>
      <c r="X15777" s="51"/>
    </row>
    <row r="15778" spans="2:24" ht="15.75" x14ac:dyDescent="0.25">
      <c r="B15778" s="34"/>
      <c r="X15778" s="51"/>
    </row>
    <row r="15779" spans="2:24" ht="15.75" x14ac:dyDescent="0.25">
      <c r="B15779" s="34"/>
      <c r="X15779" s="51"/>
    </row>
    <row r="15780" spans="2:24" ht="15.75" x14ac:dyDescent="0.25">
      <c r="B15780" s="34"/>
      <c r="X15780" s="51"/>
    </row>
    <row r="15781" spans="2:24" ht="15.75" x14ac:dyDescent="0.25">
      <c r="B15781" s="34"/>
      <c r="X15781" s="51"/>
    </row>
    <row r="15782" spans="2:24" ht="15.75" x14ac:dyDescent="0.25">
      <c r="B15782" s="34"/>
      <c r="X15782" s="51"/>
    </row>
    <row r="15783" spans="2:24" ht="15.75" x14ac:dyDescent="0.25">
      <c r="B15783" s="34"/>
      <c r="X15783" s="51"/>
    </row>
    <row r="15784" spans="2:24" ht="15.75" x14ac:dyDescent="0.25">
      <c r="B15784" s="34"/>
      <c r="X15784" s="51"/>
    </row>
    <row r="15785" spans="2:24" ht="15.75" x14ac:dyDescent="0.25">
      <c r="B15785" s="34"/>
      <c r="X15785" s="51"/>
    </row>
    <row r="15786" spans="2:24" ht="15.75" x14ac:dyDescent="0.25">
      <c r="B15786" s="34"/>
      <c r="X15786" s="51"/>
    </row>
    <row r="15787" spans="2:24" ht="15.75" x14ac:dyDescent="0.25">
      <c r="B15787" s="34"/>
      <c r="X15787" s="51"/>
    </row>
    <row r="15788" spans="2:24" ht="15.75" x14ac:dyDescent="0.25">
      <c r="B15788" s="34"/>
      <c r="X15788" s="51"/>
    </row>
    <row r="15789" spans="2:24" ht="15.75" x14ac:dyDescent="0.25">
      <c r="B15789" s="34"/>
      <c r="X15789" s="51"/>
    </row>
    <row r="15790" spans="2:24" ht="15.75" x14ac:dyDescent="0.25">
      <c r="B15790" s="34"/>
      <c r="X15790" s="51"/>
    </row>
    <row r="15791" spans="2:24" ht="15.75" x14ac:dyDescent="0.25">
      <c r="B15791" s="34"/>
      <c r="X15791" s="51"/>
    </row>
    <row r="15792" spans="2:24" ht="15.75" x14ac:dyDescent="0.25">
      <c r="B15792" s="34"/>
      <c r="X15792" s="51"/>
    </row>
    <row r="15793" spans="2:24" ht="15.75" x14ac:dyDescent="0.25">
      <c r="B15793" s="34"/>
      <c r="X15793" s="51"/>
    </row>
    <row r="15794" spans="2:24" ht="15.75" x14ac:dyDescent="0.25">
      <c r="B15794" s="34"/>
      <c r="X15794" s="51"/>
    </row>
    <row r="15795" spans="2:24" ht="15.75" x14ac:dyDescent="0.25">
      <c r="B15795" s="34"/>
      <c r="X15795" s="51"/>
    </row>
    <row r="15796" spans="2:24" ht="15.75" x14ac:dyDescent="0.25">
      <c r="B15796" s="34"/>
      <c r="X15796" s="51"/>
    </row>
    <row r="15797" spans="2:24" ht="15.75" x14ac:dyDescent="0.25">
      <c r="B15797" s="34"/>
      <c r="X15797" s="51"/>
    </row>
    <row r="15798" spans="2:24" ht="15.75" x14ac:dyDescent="0.25">
      <c r="B15798" s="34"/>
      <c r="X15798" s="51"/>
    </row>
    <row r="15799" spans="2:24" ht="15.75" x14ac:dyDescent="0.25">
      <c r="B15799" s="34"/>
      <c r="X15799" s="51"/>
    </row>
    <row r="15800" spans="2:24" ht="15.75" x14ac:dyDescent="0.25">
      <c r="B15800" s="34"/>
      <c r="X15800" s="51"/>
    </row>
    <row r="15801" spans="2:24" ht="15.75" x14ac:dyDescent="0.25">
      <c r="B15801" s="34"/>
      <c r="X15801" s="51"/>
    </row>
    <row r="15802" spans="2:24" ht="15.75" x14ac:dyDescent="0.25">
      <c r="B15802" s="34"/>
      <c r="X15802" s="51"/>
    </row>
    <row r="15803" spans="2:24" ht="15.75" x14ac:dyDescent="0.25">
      <c r="B15803" s="34"/>
      <c r="X15803" s="51"/>
    </row>
    <row r="15804" spans="2:24" ht="15.75" x14ac:dyDescent="0.25">
      <c r="B15804" s="34"/>
      <c r="X15804" s="51"/>
    </row>
    <row r="15805" spans="2:24" ht="15.75" x14ac:dyDescent="0.25">
      <c r="B15805" s="34"/>
      <c r="X15805" s="51"/>
    </row>
    <row r="15806" spans="2:24" ht="15.75" x14ac:dyDescent="0.25">
      <c r="B15806" s="34"/>
      <c r="X15806" s="51"/>
    </row>
    <row r="15807" spans="2:24" ht="15.75" x14ac:dyDescent="0.25">
      <c r="B15807" s="34"/>
      <c r="X15807" s="51"/>
    </row>
    <row r="15808" spans="2:24" ht="15.75" x14ac:dyDescent="0.25">
      <c r="B15808" s="34"/>
      <c r="X15808" s="51"/>
    </row>
    <row r="15809" spans="2:24" ht="15.75" x14ac:dyDescent="0.25">
      <c r="B15809" s="34"/>
      <c r="X15809" s="51"/>
    </row>
    <row r="15810" spans="2:24" ht="15.75" x14ac:dyDescent="0.25">
      <c r="B15810" s="34"/>
      <c r="X15810" s="51"/>
    </row>
    <row r="15811" spans="2:24" ht="15.75" x14ac:dyDescent="0.25">
      <c r="B15811" s="34"/>
      <c r="X15811" s="51"/>
    </row>
    <row r="15812" spans="2:24" ht="15.75" x14ac:dyDescent="0.25">
      <c r="B15812" s="34"/>
      <c r="X15812" s="51"/>
    </row>
    <row r="15813" spans="2:24" ht="15.75" x14ac:dyDescent="0.25">
      <c r="B15813" s="34"/>
      <c r="X15813" s="51"/>
    </row>
    <row r="15814" spans="2:24" ht="15.75" x14ac:dyDescent="0.25">
      <c r="B15814" s="34"/>
      <c r="X15814" s="51"/>
    </row>
    <row r="15815" spans="2:24" ht="15.75" x14ac:dyDescent="0.25">
      <c r="B15815" s="34"/>
      <c r="X15815" s="51"/>
    </row>
    <row r="15816" spans="2:24" ht="15.75" x14ac:dyDescent="0.25">
      <c r="B15816" s="34"/>
      <c r="X15816" s="51"/>
    </row>
    <row r="15817" spans="2:24" ht="15.75" x14ac:dyDescent="0.25">
      <c r="B15817" s="34"/>
      <c r="X15817" s="51"/>
    </row>
    <row r="15818" spans="2:24" ht="15.75" x14ac:dyDescent="0.25">
      <c r="B15818" s="34"/>
      <c r="X15818" s="51"/>
    </row>
    <row r="15819" spans="2:24" ht="15.75" x14ac:dyDescent="0.25">
      <c r="B15819" s="34"/>
      <c r="X15819" s="51"/>
    </row>
    <row r="15820" spans="2:24" ht="15.75" x14ac:dyDescent="0.25">
      <c r="B15820" s="34"/>
      <c r="X15820" s="51"/>
    </row>
    <row r="15821" spans="2:24" ht="15.75" x14ac:dyDescent="0.25">
      <c r="B15821" s="34"/>
      <c r="X15821" s="51"/>
    </row>
    <row r="15822" spans="2:24" ht="15.75" x14ac:dyDescent="0.25">
      <c r="B15822" s="34"/>
      <c r="X15822" s="51"/>
    </row>
    <row r="15823" spans="2:24" ht="15.75" x14ac:dyDescent="0.25">
      <c r="B15823" s="34"/>
      <c r="X15823" s="51"/>
    </row>
    <row r="15824" spans="2:24" ht="15.75" x14ac:dyDescent="0.25">
      <c r="B15824" s="34"/>
      <c r="X15824" s="51"/>
    </row>
    <row r="15825" spans="2:24" ht="15.75" x14ac:dyDescent="0.25">
      <c r="B15825" s="34"/>
      <c r="X15825" s="51"/>
    </row>
    <row r="15826" spans="2:24" ht="15.75" x14ac:dyDescent="0.25">
      <c r="B15826" s="34"/>
      <c r="X15826" s="51"/>
    </row>
    <row r="15827" spans="2:24" ht="15.75" x14ac:dyDescent="0.25">
      <c r="B15827" s="34"/>
      <c r="X15827" s="51"/>
    </row>
    <row r="15828" spans="2:24" ht="15.75" x14ac:dyDescent="0.25">
      <c r="B15828" s="34"/>
      <c r="X15828" s="51"/>
    </row>
    <row r="15829" spans="2:24" ht="15.75" x14ac:dyDescent="0.25">
      <c r="B15829" s="34"/>
      <c r="X15829" s="51"/>
    </row>
    <row r="15830" spans="2:24" ht="15.75" x14ac:dyDescent="0.25">
      <c r="B15830" s="34"/>
      <c r="X15830" s="51"/>
    </row>
    <row r="15831" spans="2:24" ht="15.75" x14ac:dyDescent="0.25">
      <c r="B15831" s="34"/>
      <c r="X15831" s="51"/>
    </row>
    <row r="15832" spans="2:24" ht="15.75" x14ac:dyDescent="0.25">
      <c r="B15832" s="34"/>
      <c r="X15832" s="51"/>
    </row>
    <row r="15833" spans="2:24" ht="15.75" x14ac:dyDescent="0.25">
      <c r="B15833" s="34"/>
      <c r="X15833" s="51"/>
    </row>
    <row r="15834" spans="2:24" ht="15.75" x14ac:dyDescent="0.25">
      <c r="B15834" s="34"/>
      <c r="X15834" s="51"/>
    </row>
    <row r="15835" spans="2:24" ht="15.75" x14ac:dyDescent="0.25">
      <c r="B15835" s="34"/>
      <c r="X15835" s="51"/>
    </row>
    <row r="15836" spans="2:24" ht="15.75" x14ac:dyDescent="0.25">
      <c r="B15836" s="34"/>
      <c r="X15836" s="51"/>
    </row>
    <row r="15837" spans="2:24" ht="15.75" x14ac:dyDescent="0.25">
      <c r="B15837" s="34"/>
      <c r="X15837" s="51"/>
    </row>
    <row r="15838" spans="2:24" ht="15.75" x14ac:dyDescent="0.25">
      <c r="B15838" s="34"/>
      <c r="X15838" s="51"/>
    </row>
    <row r="15839" spans="2:24" ht="15.75" x14ac:dyDescent="0.25">
      <c r="B15839" s="34"/>
      <c r="X15839" s="51"/>
    </row>
    <row r="15840" spans="2:24" ht="15.75" x14ac:dyDescent="0.25">
      <c r="B15840" s="34"/>
      <c r="X15840" s="51"/>
    </row>
    <row r="15841" spans="2:24" ht="15.75" x14ac:dyDescent="0.25">
      <c r="B15841" s="34"/>
      <c r="X15841" s="51"/>
    </row>
    <row r="15842" spans="2:24" ht="15.75" x14ac:dyDescent="0.25">
      <c r="B15842" s="34"/>
      <c r="X15842" s="51"/>
    </row>
    <row r="15843" spans="2:24" ht="15.75" x14ac:dyDescent="0.25">
      <c r="B15843" s="34"/>
      <c r="X15843" s="51"/>
    </row>
    <row r="15844" spans="2:24" ht="15.75" x14ac:dyDescent="0.25">
      <c r="B15844" s="34"/>
      <c r="X15844" s="51"/>
    </row>
    <row r="15845" spans="2:24" ht="15.75" x14ac:dyDescent="0.25">
      <c r="B15845" s="34"/>
      <c r="X15845" s="51"/>
    </row>
    <row r="15846" spans="2:24" ht="15.75" x14ac:dyDescent="0.25">
      <c r="B15846" s="34"/>
      <c r="X15846" s="51"/>
    </row>
    <row r="15847" spans="2:24" ht="15.75" x14ac:dyDescent="0.25">
      <c r="B15847" s="34"/>
      <c r="X15847" s="51"/>
    </row>
    <row r="15848" spans="2:24" ht="15.75" x14ac:dyDescent="0.25">
      <c r="B15848" s="34"/>
      <c r="X15848" s="51"/>
    </row>
    <row r="15849" spans="2:24" ht="15.75" x14ac:dyDescent="0.25">
      <c r="B15849" s="34"/>
      <c r="X15849" s="51"/>
    </row>
    <row r="15850" spans="2:24" ht="15.75" x14ac:dyDescent="0.25">
      <c r="B15850" s="34"/>
      <c r="X15850" s="51"/>
    </row>
    <row r="15851" spans="2:24" ht="15.75" x14ac:dyDescent="0.25">
      <c r="B15851" s="34"/>
      <c r="X15851" s="51"/>
    </row>
    <row r="15852" spans="2:24" ht="15.75" x14ac:dyDescent="0.25">
      <c r="B15852" s="34"/>
      <c r="X15852" s="51"/>
    </row>
    <row r="15853" spans="2:24" ht="15.75" x14ac:dyDescent="0.25">
      <c r="B15853" s="34"/>
      <c r="X15853" s="51"/>
    </row>
    <row r="15854" spans="2:24" ht="15.75" x14ac:dyDescent="0.25">
      <c r="B15854" s="34"/>
      <c r="X15854" s="51"/>
    </row>
    <row r="15855" spans="2:24" ht="15.75" x14ac:dyDescent="0.25">
      <c r="B15855" s="34"/>
      <c r="X15855" s="51"/>
    </row>
    <row r="15856" spans="2:24" ht="15.75" x14ac:dyDescent="0.25">
      <c r="B15856" s="34"/>
      <c r="X15856" s="51"/>
    </row>
    <row r="15857" spans="2:24" ht="15.75" x14ac:dyDescent="0.25">
      <c r="B15857" s="34"/>
      <c r="X15857" s="51"/>
    </row>
    <row r="15858" spans="2:24" ht="15.75" x14ac:dyDescent="0.25">
      <c r="B15858" s="34"/>
      <c r="X15858" s="51"/>
    </row>
    <row r="15859" spans="2:24" ht="15.75" x14ac:dyDescent="0.25">
      <c r="B15859" s="34"/>
      <c r="X15859" s="51"/>
    </row>
    <row r="15860" spans="2:24" ht="15.75" x14ac:dyDescent="0.25">
      <c r="B15860" s="34"/>
      <c r="X15860" s="51"/>
    </row>
    <row r="15861" spans="2:24" ht="15.75" x14ac:dyDescent="0.25">
      <c r="B15861" s="34"/>
      <c r="X15861" s="51"/>
    </row>
    <row r="15862" spans="2:24" ht="15.75" x14ac:dyDescent="0.25">
      <c r="B15862" s="34"/>
      <c r="X15862" s="51"/>
    </row>
    <row r="15863" spans="2:24" ht="15.75" x14ac:dyDescent="0.25">
      <c r="B15863" s="34"/>
      <c r="X15863" s="51"/>
    </row>
    <row r="15864" spans="2:24" ht="15.75" x14ac:dyDescent="0.25">
      <c r="B15864" s="34"/>
      <c r="X15864" s="51"/>
    </row>
    <row r="15865" spans="2:24" ht="15.75" x14ac:dyDescent="0.25">
      <c r="B15865" s="34"/>
      <c r="X15865" s="51"/>
    </row>
    <row r="15866" spans="2:24" ht="15.75" x14ac:dyDescent="0.25">
      <c r="B15866" s="34"/>
      <c r="X15866" s="51"/>
    </row>
    <row r="15867" spans="2:24" ht="15.75" x14ac:dyDescent="0.25">
      <c r="B15867" s="34"/>
      <c r="X15867" s="51"/>
    </row>
    <row r="15868" spans="2:24" ht="15.75" x14ac:dyDescent="0.25">
      <c r="B15868" s="34"/>
      <c r="X15868" s="51"/>
    </row>
    <row r="15869" spans="2:24" ht="15.75" x14ac:dyDescent="0.25">
      <c r="B15869" s="34"/>
      <c r="X15869" s="51"/>
    </row>
    <row r="15870" spans="2:24" ht="15.75" x14ac:dyDescent="0.25">
      <c r="B15870" s="34"/>
      <c r="X15870" s="51"/>
    </row>
    <row r="15871" spans="2:24" ht="15.75" x14ac:dyDescent="0.25">
      <c r="B15871" s="34"/>
      <c r="X15871" s="51"/>
    </row>
    <row r="15872" spans="2:24" ht="15.75" x14ac:dyDescent="0.25">
      <c r="B15872" s="34"/>
      <c r="X15872" s="51"/>
    </row>
    <row r="15873" spans="2:24" ht="15.75" x14ac:dyDescent="0.25">
      <c r="B15873" s="34"/>
      <c r="X15873" s="51"/>
    </row>
    <row r="15874" spans="2:24" ht="15.75" x14ac:dyDescent="0.25">
      <c r="B15874" s="34"/>
      <c r="X15874" s="51"/>
    </row>
    <row r="15875" spans="2:24" ht="15.75" x14ac:dyDescent="0.25">
      <c r="B15875" s="34"/>
      <c r="X15875" s="51"/>
    </row>
    <row r="15876" spans="2:24" ht="15.75" x14ac:dyDescent="0.25">
      <c r="B15876" s="34"/>
      <c r="X15876" s="51"/>
    </row>
    <row r="15877" spans="2:24" ht="15.75" x14ac:dyDescent="0.25">
      <c r="B15877" s="34"/>
      <c r="X15877" s="51"/>
    </row>
    <row r="15878" spans="2:24" ht="15.75" x14ac:dyDescent="0.25">
      <c r="B15878" s="34"/>
      <c r="X15878" s="51"/>
    </row>
    <row r="15879" spans="2:24" ht="15.75" x14ac:dyDescent="0.25">
      <c r="B15879" s="34"/>
      <c r="X15879" s="51"/>
    </row>
    <row r="15880" spans="2:24" ht="15.75" x14ac:dyDescent="0.25">
      <c r="B15880" s="34"/>
      <c r="X15880" s="51"/>
    </row>
    <row r="15881" spans="2:24" ht="15.75" x14ac:dyDescent="0.25">
      <c r="B15881" s="34"/>
      <c r="X15881" s="51"/>
    </row>
    <row r="15882" spans="2:24" ht="15.75" x14ac:dyDescent="0.25">
      <c r="B15882" s="34"/>
      <c r="X15882" s="51"/>
    </row>
    <row r="15883" spans="2:24" ht="15.75" x14ac:dyDescent="0.25">
      <c r="B15883" s="34"/>
      <c r="X15883" s="51"/>
    </row>
    <row r="15884" spans="2:24" ht="15.75" x14ac:dyDescent="0.25">
      <c r="B15884" s="34"/>
      <c r="X15884" s="51"/>
    </row>
    <row r="15885" spans="2:24" ht="15.75" x14ac:dyDescent="0.25">
      <c r="B15885" s="34"/>
      <c r="X15885" s="51"/>
    </row>
    <row r="15886" spans="2:24" ht="15.75" x14ac:dyDescent="0.25">
      <c r="B15886" s="34"/>
      <c r="X15886" s="51"/>
    </row>
    <row r="15887" spans="2:24" ht="15.75" x14ac:dyDescent="0.25">
      <c r="B15887" s="34"/>
      <c r="X15887" s="51"/>
    </row>
    <row r="15888" spans="2:24" ht="15.75" x14ac:dyDescent="0.25">
      <c r="B15888" s="34"/>
      <c r="X15888" s="51"/>
    </row>
    <row r="15889" spans="2:24" ht="15.75" x14ac:dyDescent="0.25">
      <c r="B15889" s="34"/>
      <c r="X15889" s="51"/>
    </row>
    <row r="15890" spans="2:24" ht="15.75" x14ac:dyDescent="0.25">
      <c r="B15890" s="34"/>
      <c r="X15890" s="51"/>
    </row>
    <row r="15891" spans="2:24" ht="15.75" x14ac:dyDescent="0.25">
      <c r="B15891" s="34"/>
      <c r="X15891" s="51"/>
    </row>
    <row r="15892" spans="2:24" ht="15.75" x14ac:dyDescent="0.25">
      <c r="B15892" s="34"/>
      <c r="X15892" s="51"/>
    </row>
    <row r="15893" spans="2:24" ht="15.75" x14ac:dyDescent="0.25">
      <c r="B15893" s="34"/>
      <c r="X15893" s="51"/>
    </row>
    <row r="15894" spans="2:24" ht="15.75" x14ac:dyDescent="0.25">
      <c r="B15894" s="34"/>
      <c r="X15894" s="51"/>
    </row>
    <row r="15895" spans="2:24" ht="15.75" x14ac:dyDescent="0.25">
      <c r="B15895" s="34"/>
      <c r="X15895" s="51"/>
    </row>
    <row r="15896" spans="2:24" ht="15.75" x14ac:dyDescent="0.25">
      <c r="B15896" s="34"/>
      <c r="X15896" s="51"/>
    </row>
    <row r="15897" spans="2:24" ht="15.75" x14ac:dyDescent="0.25">
      <c r="B15897" s="34"/>
      <c r="X15897" s="51"/>
    </row>
    <row r="15898" spans="2:24" ht="15.75" x14ac:dyDescent="0.25">
      <c r="B15898" s="34"/>
      <c r="X15898" s="51"/>
    </row>
    <row r="15899" spans="2:24" ht="15.75" x14ac:dyDescent="0.25">
      <c r="B15899" s="34"/>
      <c r="X15899" s="51"/>
    </row>
    <row r="15900" spans="2:24" ht="15.75" x14ac:dyDescent="0.25">
      <c r="B15900" s="34"/>
      <c r="X15900" s="51"/>
    </row>
    <row r="15901" spans="2:24" ht="15.75" x14ac:dyDescent="0.25">
      <c r="B15901" s="34"/>
      <c r="X15901" s="51"/>
    </row>
    <row r="15902" spans="2:24" ht="15.75" x14ac:dyDescent="0.25">
      <c r="B15902" s="34"/>
      <c r="X15902" s="51"/>
    </row>
    <row r="15903" spans="2:24" ht="15.75" x14ac:dyDescent="0.25">
      <c r="B15903" s="34"/>
      <c r="X15903" s="51"/>
    </row>
    <row r="15904" spans="2:24" ht="15.75" x14ac:dyDescent="0.25">
      <c r="B15904" s="34"/>
      <c r="X15904" s="51"/>
    </row>
    <row r="15905" spans="2:24" ht="15.75" x14ac:dyDescent="0.25">
      <c r="B15905" s="34"/>
      <c r="X15905" s="51"/>
    </row>
    <row r="15906" spans="2:24" ht="15.75" x14ac:dyDescent="0.25">
      <c r="B15906" s="34"/>
      <c r="X15906" s="51"/>
    </row>
    <row r="15907" spans="2:24" ht="15.75" x14ac:dyDescent="0.25">
      <c r="B15907" s="34"/>
      <c r="X15907" s="51"/>
    </row>
    <row r="15908" spans="2:24" ht="15.75" x14ac:dyDescent="0.25">
      <c r="B15908" s="34"/>
      <c r="X15908" s="51"/>
    </row>
    <row r="15909" spans="2:24" ht="15.75" x14ac:dyDescent="0.25">
      <c r="B15909" s="34"/>
      <c r="X15909" s="51"/>
    </row>
    <row r="15910" spans="2:24" ht="15.75" x14ac:dyDescent="0.25">
      <c r="B15910" s="34"/>
      <c r="X15910" s="51"/>
    </row>
    <row r="15911" spans="2:24" ht="15.75" x14ac:dyDescent="0.25">
      <c r="B15911" s="34"/>
      <c r="X15911" s="51"/>
    </row>
    <row r="15912" spans="2:24" ht="15.75" x14ac:dyDescent="0.25">
      <c r="B15912" s="34"/>
      <c r="X15912" s="51"/>
    </row>
    <row r="15913" spans="2:24" ht="15.75" x14ac:dyDescent="0.25">
      <c r="B15913" s="34"/>
      <c r="X15913" s="51"/>
    </row>
    <row r="15914" spans="2:24" ht="15.75" x14ac:dyDescent="0.25">
      <c r="B15914" s="34"/>
      <c r="X15914" s="51"/>
    </row>
    <row r="15915" spans="2:24" ht="15.75" x14ac:dyDescent="0.25">
      <c r="B15915" s="34"/>
      <c r="X15915" s="51"/>
    </row>
    <row r="15916" spans="2:24" ht="15.75" x14ac:dyDescent="0.25">
      <c r="B15916" s="34"/>
      <c r="X15916" s="51"/>
    </row>
    <row r="15917" spans="2:24" ht="15.75" x14ac:dyDescent="0.25">
      <c r="B15917" s="34"/>
      <c r="X15917" s="51"/>
    </row>
    <row r="15918" spans="2:24" ht="15.75" x14ac:dyDescent="0.25">
      <c r="B15918" s="34"/>
      <c r="X15918" s="51"/>
    </row>
    <row r="15919" spans="2:24" ht="15.75" x14ac:dyDescent="0.25">
      <c r="B15919" s="34"/>
      <c r="X15919" s="51"/>
    </row>
    <row r="15920" spans="2:24" ht="15.75" x14ac:dyDescent="0.25">
      <c r="B15920" s="34"/>
      <c r="X15920" s="51"/>
    </row>
    <row r="15921" spans="2:24" ht="15.75" x14ac:dyDescent="0.25">
      <c r="B15921" s="34"/>
      <c r="X15921" s="51"/>
    </row>
    <row r="15922" spans="2:24" ht="15.75" x14ac:dyDescent="0.25">
      <c r="B15922" s="34"/>
      <c r="X15922" s="51"/>
    </row>
    <row r="15923" spans="2:24" ht="15.75" x14ac:dyDescent="0.25">
      <c r="B15923" s="34"/>
      <c r="X15923" s="51"/>
    </row>
    <row r="15924" spans="2:24" ht="15.75" x14ac:dyDescent="0.25">
      <c r="B15924" s="34"/>
      <c r="X15924" s="51"/>
    </row>
    <row r="15925" spans="2:24" ht="15.75" x14ac:dyDescent="0.25">
      <c r="B15925" s="34"/>
      <c r="X15925" s="51"/>
    </row>
    <row r="15926" spans="2:24" ht="15.75" x14ac:dyDescent="0.25">
      <c r="B15926" s="34"/>
      <c r="X15926" s="51"/>
    </row>
    <row r="15927" spans="2:24" ht="15.75" x14ac:dyDescent="0.25">
      <c r="B15927" s="34"/>
      <c r="X15927" s="51"/>
    </row>
    <row r="15928" spans="2:24" ht="15.75" x14ac:dyDescent="0.25">
      <c r="B15928" s="34"/>
      <c r="X15928" s="51"/>
    </row>
    <row r="15929" spans="2:24" ht="15.75" x14ac:dyDescent="0.25">
      <c r="B15929" s="34"/>
      <c r="X15929" s="51"/>
    </row>
    <row r="15930" spans="2:24" ht="15.75" x14ac:dyDescent="0.25">
      <c r="B15930" s="34"/>
      <c r="X15930" s="51"/>
    </row>
    <row r="15931" spans="2:24" ht="15.75" x14ac:dyDescent="0.25">
      <c r="B15931" s="34"/>
      <c r="X15931" s="51"/>
    </row>
    <row r="15932" spans="2:24" ht="15.75" x14ac:dyDescent="0.25">
      <c r="B15932" s="34"/>
      <c r="X15932" s="51"/>
    </row>
    <row r="15933" spans="2:24" ht="15.75" x14ac:dyDescent="0.25">
      <c r="B15933" s="34"/>
      <c r="X15933" s="51"/>
    </row>
    <row r="15934" spans="2:24" ht="15.75" x14ac:dyDescent="0.25">
      <c r="B15934" s="34"/>
      <c r="X15934" s="51"/>
    </row>
    <row r="15935" spans="2:24" ht="15.75" x14ac:dyDescent="0.25">
      <c r="B15935" s="34"/>
      <c r="X15935" s="51"/>
    </row>
    <row r="15936" spans="2:24" ht="15.75" x14ac:dyDescent="0.25">
      <c r="B15936" s="34"/>
      <c r="X15936" s="51"/>
    </row>
    <row r="15937" spans="2:24" ht="15.75" x14ac:dyDescent="0.25">
      <c r="B15937" s="34"/>
      <c r="X15937" s="51"/>
    </row>
    <row r="15938" spans="2:24" ht="15.75" x14ac:dyDescent="0.25">
      <c r="B15938" s="34"/>
      <c r="X15938" s="51"/>
    </row>
    <row r="15939" spans="2:24" ht="15.75" x14ac:dyDescent="0.25">
      <c r="B15939" s="34"/>
      <c r="X15939" s="51"/>
    </row>
    <row r="15940" spans="2:24" ht="15.75" x14ac:dyDescent="0.25">
      <c r="B15940" s="34"/>
      <c r="X15940" s="51"/>
    </row>
    <row r="15941" spans="2:24" ht="15.75" x14ac:dyDescent="0.25">
      <c r="B15941" s="34"/>
      <c r="X15941" s="51"/>
    </row>
    <row r="15942" spans="2:24" ht="15.75" x14ac:dyDescent="0.25">
      <c r="B15942" s="34"/>
      <c r="X15942" s="51"/>
    </row>
    <row r="15943" spans="2:24" ht="15.75" x14ac:dyDescent="0.25">
      <c r="B15943" s="34"/>
      <c r="X15943" s="51"/>
    </row>
    <row r="15944" spans="2:24" ht="15.75" x14ac:dyDescent="0.25">
      <c r="B15944" s="34"/>
      <c r="X15944" s="51"/>
    </row>
    <row r="15945" spans="2:24" ht="15.75" x14ac:dyDescent="0.25">
      <c r="B15945" s="34"/>
      <c r="X15945" s="51"/>
    </row>
    <row r="15946" spans="2:24" ht="15.75" x14ac:dyDescent="0.25">
      <c r="B15946" s="34"/>
      <c r="X15946" s="51"/>
    </row>
    <row r="15947" spans="2:24" ht="15.75" x14ac:dyDescent="0.25">
      <c r="B15947" s="34"/>
      <c r="X15947" s="51"/>
    </row>
    <row r="15948" spans="2:24" ht="15.75" x14ac:dyDescent="0.25">
      <c r="B15948" s="34"/>
      <c r="X15948" s="51"/>
    </row>
    <row r="15949" spans="2:24" ht="15.75" x14ac:dyDescent="0.25">
      <c r="B15949" s="34"/>
      <c r="X15949" s="51"/>
    </row>
    <row r="15950" spans="2:24" ht="15.75" x14ac:dyDescent="0.25">
      <c r="B15950" s="34"/>
      <c r="X15950" s="51"/>
    </row>
    <row r="15951" spans="2:24" ht="15.75" x14ac:dyDescent="0.25">
      <c r="B15951" s="34"/>
      <c r="X15951" s="51"/>
    </row>
    <row r="15952" spans="2:24" ht="15.75" x14ac:dyDescent="0.25">
      <c r="B15952" s="34"/>
      <c r="X15952" s="51"/>
    </row>
    <row r="15953" spans="2:24" ht="15.75" x14ac:dyDescent="0.25">
      <c r="B15953" s="34"/>
      <c r="X15953" s="51"/>
    </row>
    <row r="15954" spans="2:24" ht="15.75" x14ac:dyDescent="0.25">
      <c r="B15954" s="34"/>
      <c r="X15954" s="51"/>
    </row>
    <row r="15955" spans="2:24" ht="15.75" x14ac:dyDescent="0.25">
      <c r="B15955" s="34"/>
      <c r="X15955" s="51"/>
    </row>
    <row r="15956" spans="2:24" ht="15.75" x14ac:dyDescent="0.25">
      <c r="B15956" s="34"/>
      <c r="X15956" s="51"/>
    </row>
    <row r="15957" spans="2:24" ht="15.75" x14ac:dyDescent="0.25">
      <c r="B15957" s="34"/>
      <c r="X15957" s="51"/>
    </row>
    <row r="15958" spans="2:24" ht="15.75" x14ac:dyDescent="0.25">
      <c r="B15958" s="34"/>
      <c r="X15958" s="51"/>
    </row>
    <row r="15959" spans="2:24" ht="15.75" x14ac:dyDescent="0.25">
      <c r="B15959" s="34"/>
      <c r="X15959" s="51"/>
    </row>
    <row r="15960" spans="2:24" ht="15.75" x14ac:dyDescent="0.25">
      <c r="B15960" s="34"/>
      <c r="X15960" s="51"/>
    </row>
    <row r="15961" spans="2:24" ht="15.75" x14ac:dyDescent="0.25">
      <c r="B15961" s="34"/>
      <c r="X15961" s="51"/>
    </row>
    <row r="15962" spans="2:24" ht="15.75" x14ac:dyDescent="0.25">
      <c r="B15962" s="34"/>
      <c r="X15962" s="51"/>
    </row>
    <row r="15963" spans="2:24" ht="15.75" x14ac:dyDescent="0.25">
      <c r="B15963" s="34"/>
      <c r="X15963" s="51"/>
    </row>
    <row r="15964" spans="2:24" ht="15.75" x14ac:dyDescent="0.25">
      <c r="B15964" s="34"/>
      <c r="X15964" s="51"/>
    </row>
    <row r="15965" spans="2:24" ht="15.75" x14ac:dyDescent="0.25">
      <c r="B15965" s="34"/>
      <c r="X15965" s="51"/>
    </row>
    <row r="15966" spans="2:24" ht="15.75" x14ac:dyDescent="0.25">
      <c r="B15966" s="34"/>
      <c r="X15966" s="51"/>
    </row>
    <row r="15967" spans="2:24" ht="15.75" x14ac:dyDescent="0.25">
      <c r="B15967" s="34"/>
      <c r="X15967" s="51"/>
    </row>
    <row r="15968" spans="2:24" ht="15.75" x14ac:dyDescent="0.25">
      <c r="B15968" s="34"/>
      <c r="X15968" s="51"/>
    </row>
    <row r="15969" spans="2:24" ht="15.75" x14ac:dyDescent="0.25">
      <c r="B15969" s="34"/>
      <c r="X15969" s="51"/>
    </row>
    <row r="15970" spans="2:24" ht="15.75" x14ac:dyDescent="0.25">
      <c r="B15970" s="34"/>
      <c r="X15970" s="51"/>
    </row>
    <row r="15971" spans="2:24" ht="15.75" x14ac:dyDescent="0.25">
      <c r="B15971" s="34"/>
      <c r="X15971" s="51"/>
    </row>
    <row r="15972" spans="2:24" ht="15.75" x14ac:dyDescent="0.25">
      <c r="B15972" s="34"/>
      <c r="X15972" s="51"/>
    </row>
    <row r="15973" spans="2:24" ht="15.75" x14ac:dyDescent="0.25">
      <c r="B15973" s="34"/>
      <c r="X15973" s="51"/>
    </row>
    <row r="15974" spans="2:24" ht="15.75" x14ac:dyDescent="0.25">
      <c r="B15974" s="34"/>
      <c r="X15974" s="51"/>
    </row>
    <row r="15975" spans="2:24" ht="15.75" x14ac:dyDescent="0.25">
      <c r="B15975" s="34"/>
      <c r="X15975" s="51"/>
    </row>
    <row r="15976" spans="2:24" ht="15.75" x14ac:dyDescent="0.25">
      <c r="B15976" s="34"/>
      <c r="X15976" s="51"/>
    </row>
    <row r="15977" spans="2:24" ht="15.75" x14ac:dyDescent="0.25">
      <c r="B15977" s="34"/>
      <c r="X15977" s="51"/>
    </row>
    <row r="15978" spans="2:24" ht="15.75" x14ac:dyDescent="0.25">
      <c r="B15978" s="34"/>
      <c r="X15978" s="51"/>
    </row>
    <row r="15979" spans="2:24" ht="15.75" x14ac:dyDescent="0.25">
      <c r="B15979" s="34"/>
      <c r="X15979" s="51"/>
    </row>
    <row r="15980" spans="2:24" ht="15.75" x14ac:dyDescent="0.25">
      <c r="B15980" s="34"/>
      <c r="X15980" s="51"/>
    </row>
    <row r="15981" spans="2:24" ht="15.75" x14ac:dyDescent="0.25">
      <c r="B15981" s="34"/>
      <c r="X15981" s="51"/>
    </row>
    <row r="15982" spans="2:24" ht="15.75" x14ac:dyDescent="0.25">
      <c r="B15982" s="34"/>
      <c r="X15982" s="51"/>
    </row>
    <row r="15983" spans="2:24" ht="15.75" x14ac:dyDescent="0.25">
      <c r="B15983" s="34"/>
      <c r="X15983" s="51"/>
    </row>
    <row r="15984" spans="2:24" ht="15.75" x14ac:dyDescent="0.25">
      <c r="B15984" s="34"/>
      <c r="X15984" s="51"/>
    </row>
    <row r="15985" spans="2:24" ht="15.75" x14ac:dyDescent="0.25">
      <c r="B15985" s="34"/>
      <c r="X15985" s="51"/>
    </row>
    <row r="15986" spans="2:24" ht="15.75" x14ac:dyDescent="0.25">
      <c r="B15986" s="34"/>
      <c r="X15986" s="51"/>
    </row>
    <row r="15987" spans="2:24" ht="15.75" x14ac:dyDescent="0.25">
      <c r="B15987" s="34"/>
      <c r="X15987" s="51"/>
    </row>
    <row r="15988" spans="2:24" ht="15.75" x14ac:dyDescent="0.25">
      <c r="B15988" s="34"/>
      <c r="X15988" s="51"/>
    </row>
    <row r="15989" spans="2:24" ht="15.75" x14ac:dyDescent="0.25">
      <c r="B15989" s="34"/>
      <c r="X15989" s="51"/>
    </row>
    <row r="15990" spans="2:24" ht="15.75" x14ac:dyDescent="0.25">
      <c r="B15990" s="34"/>
      <c r="X15990" s="51"/>
    </row>
    <row r="15991" spans="2:24" ht="15.75" x14ac:dyDescent="0.25">
      <c r="B15991" s="34"/>
      <c r="X15991" s="51"/>
    </row>
    <row r="15992" spans="2:24" ht="15.75" x14ac:dyDescent="0.25">
      <c r="B15992" s="34"/>
      <c r="X15992" s="51"/>
    </row>
    <row r="15993" spans="2:24" ht="15.75" x14ac:dyDescent="0.25">
      <c r="B15993" s="34"/>
      <c r="X15993" s="51"/>
    </row>
    <row r="15994" spans="2:24" ht="15.75" x14ac:dyDescent="0.25">
      <c r="B15994" s="34"/>
      <c r="X15994" s="51"/>
    </row>
    <row r="15995" spans="2:24" ht="15.75" x14ac:dyDescent="0.25">
      <c r="B15995" s="34"/>
      <c r="X15995" s="51"/>
    </row>
    <row r="15996" spans="2:24" ht="15.75" x14ac:dyDescent="0.25">
      <c r="B15996" s="34"/>
      <c r="X15996" s="51"/>
    </row>
    <row r="15997" spans="2:24" ht="15.75" x14ac:dyDescent="0.25">
      <c r="B15997" s="34"/>
      <c r="X15997" s="51"/>
    </row>
    <row r="15998" spans="2:24" ht="15.75" x14ac:dyDescent="0.25">
      <c r="B15998" s="34"/>
      <c r="X15998" s="51"/>
    </row>
    <row r="15999" spans="2:24" ht="15.75" x14ac:dyDescent="0.25">
      <c r="B15999" s="34"/>
      <c r="X15999" s="51"/>
    </row>
    <row r="16000" spans="2:24" ht="15.75" x14ac:dyDescent="0.25">
      <c r="B16000" s="34"/>
      <c r="X16000" s="51"/>
    </row>
    <row r="16001" spans="2:24" ht="15.75" x14ac:dyDescent="0.25">
      <c r="B16001" s="34"/>
      <c r="X16001" s="51"/>
    </row>
    <row r="16002" spans="2:24" ht="15.75" x14ac:dyDescent="0.25">
      <c r="B16002" s="34"/>
      <c r="X16002" s="51"/>
    </row>
    <row r="16003" spans="2:24" ht="15.75" x14ac:dyDescent="0.25">
      <c r="B16003" s="34"/>
      <c r="X16003" s="51"/>
    </row>
    <row r="16004" spans="2:24" ht="15.75" x14ac:dyDescent="0.25">
      <c r="B16004" s="34"/>
      <c r="X16004" s="51"/>
    </row>
    <row r="16005" spans="2:24" ht="15.75" x14ac:dyDescent="0.25">
      <c r="B16005" s="34"/>
      <c r="X16005" s="51"/>
    </row>
    <row r="16006" spans="2:24" ht="15.75" x14ac:dyDescent="0.25">
      <c r="B16006" s="34"/>
      <c r="X16006" s="51"/>
    </row>
    <row r="16007" spans="2:24" ht="15.75" x14ac:dyDescent="0.25">
      <c r="B16007" s="34"/>
      <c r="X16007" s="51"/>
    </row>
    <row r="16008" spans="2:24" ht="15.75" x14ac:dyDescent="0.25">
      <c r="B16008" s="34"/>
      <c r="X16008" s="51"/>
    </row>
    <row r="16009" spans="2:24" ht="15.75" x14ac:dyDescent="0.25">
      <c r="B16009" s="34"/>
      <c r="X16009" s="51"/>
    </row>
    <row r="16010" spans="2:24" ht="15.75" x14ac:dyDescent="0.25">
      <c r="B16010" s="34"/>
      <c r="X16010" s="51"/>
    </row>
    <row r="16011" spans="2:24" ht="15.75" x14ac:dyDescent="0.25">
      <c r="B16011" s="34"/>
      <c r="X16011" s="51"/>
    </row>
    <row r="16012" spans="2:24" ht="15.75" x14ac:dyDescent="0.25">
      <c r="B16012" s="34"/>
      <c r="X16012" s="51"/>
    </row>
    <row r="16013" spans="2:24" ht="15.75" x14ac:dyDescent="0.25">
      <c r="B16013" s="34"/>
      <c r="X16013" s="51"/>
    </row>
    <row r="16014" spans="2:24" ht="15.75" x14ac:dyDescent="0.25">
      <c r="B16014" s="34"/>
      <c r="X16014" s="51"/>
    </row>
    <row r="16015" spans="2:24" ht="15.75" x14ac:dyDescent="0.25">
      <c r="B16015" s="34"/>
      <c r="X16015" s="51"/>
    </row>
    <row r="16016" spans="2:24" ht="15.75" x14ac:dyDescent="0.25">
      <c r="B16016" s="34"/>
      <c r="X16016" s="51"/>
    </row>
    <row r="16017" spans="2:24" ht="15.75" x14ac:dyDescent="0.25">
      <c r="B16017" s="34"/>
      <c r="X16017" s="51"/>
    </row>
    <row r="16018" spans="2:24" ht="15.75" x14ac:dyDescent="0.25">
      <c r="B16018" s="34"/>
      <c r="X16018" s="51"/>
    </row>
    <row r="16019" spans="2:24" ht="15.75" x14ac:dyDescent="0.25">
      <c r="B16019" s="34"/>
      <c r="X16019" s="51"/>
    </row>
    <row r="16020" spans="2:24" ht="15.75" x14ac:dyDescent="0.25">
      <c r="B16020" s="34"/>
      <c r="X16020" s="51"/>
    </row>
    <row r="16021" spans="2:24" ht="15.75" x14ac:dyDescent="0.25">
      <c r="B16021" s="34"/>
      <c r="X16021" s="51"/>
    </row>
    <row r="16022" spans="2:24" ht="15.75" x14ac:dyDescent="0.25">
      <c r="B16022" s="34"/>
      <c r="X16022" s="51"/>
    </row>
    <row r="16023" spans="2:24" ht="15.75" x14ac:dyDescent="0.25">
      <c r="B16023" s="34"/>
      <c r="X16023" s="51"/>
    </row>
    <row r="16024" spans="2:24" ht="15.75" x14ac:dyDescent="0.25">
      <c r="B16024" s="34"/>
      <c r="X16024" s="51"/>
    </row>
    <row r="16025" spans="2:24" ht="15.75" x14ac:dyDescent="0.25">
      <c r="B16025" s="34"/>
      <c r="X16025" s="51"/>
    </row>
    <row r="16026" spans="2:24" ht="15.75" x14ac:dyDescent="0.25">
      <c r="B16026" s="34"/>
      <c r="X16026" s="51"/>
    </row>
    <row r="16027" spans="2:24" ht="15.75" x14ac:dyDescent="0.25">
      <c r="B16027" s="34"/>
      <c r="X16027" s="51"/>
    </row>
    <row r="16028" spans="2:24" ht="15.75" x14ac:dyDescent="0.25">
      <c r="B16028" s="34"/>
      <c r="X16028" s="51"/>
    </row>
    <row r="16029" spans="2:24" ht="15.75" x14ac:dyDescent="0.25">
      <c r="B16029" s="34"/>
      <c r="X16029" s="51"/>
    </row>
    <row r="16030" spans="2:24" ht="15.75" x14ac:dyDescent="0.25">
      <c r="B16030" s="34"/>
      <c r="X16030" s="51"/>
    </row>
    <row r="16031" spans="2:24" ht="15.75" x14ac:dyDescent="0.25">
      <c r="B16031" s="34"/>
      <c r="X16031" s="51"/>
    </row>
    <row r="16032" spans="2:24" ht="15.75" x14ac:dyDescent="0.25">
      <c r="B16032" s="34"/>
      <c r="X16032" s="51"/>
    </row>
    <row r="16033" spans="2:24" ht="15.75" x14ac:dyDescent="0.25">
      <c r="B16033" s="34"/>
      <c r="X16033" s="51"/>
    </row>
    <row r="16034" spans="2:24" ht="15.75" x14ac:dyDescent="0.25">
      <c r="B16034" s="34"/>
      <c r="X16034" s="51"/>
    </row>
    <row r="16035" spans="2:24" ht="15.75" x14ac:dyDescent="0.25">
      <c r="B16035" s="34"/>
      <c r="X16035" s="51"/>
    </row>
    <row r="16036" spans="2:24" ht="15.75" x14ac:dyDescent="0.25">
      <c r="B16036" s="34"/>
      <c r="X16036" s="51"/>
    </row>
    <row r="16037" spans="2:24" ht="15.75" x14ac:dyDescent="0.25">
      <c r="B16037" s="34"/>
      <c r="X16037" s="51"/>
    </row>
    <row r="16038" spans="2:24" ht="15.75" x14ac:dyDescent="0.25">
      <c r="B16038" s="34"/>
      <c r="X16038" s="51"/>
    </row>
    <row r="16039" spans="2:24" ht="15.75" x14ac:dyDescent="0.25">
      <c r="B16039" s="34"/>
      <c r="X16039" s="51"/>
    </row>
    <row r="16040" spans="2:24" ht="15.75" x14ac:dyDescent="0.25">
      <c r="B16040" s="34"/>
      <c r="X16040" s="51"/>
    </row>
    <row r="16041" spans="2:24" ht="15.75" x14ac:dyDescent="0.25">
      <c r="B16041" s="34"/>
      <c r="X16041" s="51"/>
    </row>
    <row r="16042" spans="2:24" ht="15.75" x14ac:dyDescent="0.25">
      <c r="B16042" s="34"/>
      <c r="X16042" s="51"/>
    </row>
    <row r="16043" spans="2:24" ht="15.75" x14ac:dyDescent="0.25">
      <c r="B16043" s="34"/>
      <c r="X16043" s="51"/>
    </row>
    <row r="16044" spans="2:24" ht="15.75" x14ac:dyDescent="0.25">
      <c r="B16044" s="34"/>
      <c r="X16044" s="51"/>
    </row>
    <row r="16045" spans="2:24" ht="15.75" x14ac:dyDescent="0.25">
      <c r="B16045" s="34"/>
      <c r="X16045" s="51"/>
    </row>
    <row r="16046" spans="2:24" ht="15.75" x14ac:dyDescent="0.25">
      <c r="B16046" s="34"/>
      <c r="X16046" s="51"/>
    </row>
    <row r="16047" spans="2:24" ht="15.75" x14ac:dyDescent="0.25">
      <c r="B16047" s="34"/>
      <c r="X16047" s="51"/>
    </row>
    <row r="16048" spans="2:24" ht="15.75" x14ac:dyDescent="0.25">
      <c r="B16048" s="34"/>
      <c r="X16048" s="51"/>
    </row>
    <row r="16049" spans="2:24" ht="15.75" x14ac:dyDescent="0.25">
      <c r="B16049" s="34"/>
      <c r="X16049" s="51"/>
    </row>
    <row r="16050" spans="2:24" ht="15.75" x14ac:dyDescent="0.25">
      <c r="B16050" s="34"/>
      <c r="X16050" s="51"/>
    </row>
    <row r="16051" spans="2:24" ht="15.75" x14ac:dyDescent="0.25">
      <c r="B16051" s="34"/>
      <c r="X16051" s="51"/>
    </row>
    <row r="16052" spans="2:24" ht="15.75" x14ac:dyDescent="0.25">
      <c r="B16052" s="34"/>
      <c r="X16052" s="51"/>
    </row>
    <row r="16053" spans="2:24" ht="15.75" x14ac:dyDescent="0.25">
      <c r="B16053" s="34"/>
      <c r="X16053" s="51"/>
    </row>
    <row r="16054" spans="2:24" ht="15.75" x14ac:dyDescent="0.25">
      <c r="B16054" s="34"/>
      <c r="X16054" s="51"/>
    </row>
    <row r="16055" spans="2:24" ht="15.75" x14ac:dyDescent="0.25">
      <c r="B16055" s="34"/>
      <c r="X16055" s="51"/>
    </row>
    <row r="16056" spans="2:24" ht="15.75" x14ac:dyDescent="0.25">
      <c r="B16056" s="34"/>
      <c r="X16056" s="51"/>
    </row>
    <row r="16057" spans="2:24" ht="15.75" x14ac:dyDescent="0.25">
      <c r="B16057" s="34"/>
      <c r="X16057" s="51"/>
    </row>
    <row r="16058" spans="2:24" ht="15.75" x14ac:dyDescent="0.25">
      <c r="B16058" s="34"/>
      <c r="X16058" s="51"/>
    </row>
    <row r="16059" spans="2:24" ht="15.75" x14ac:dyDescent="0.25">
      <c r="B16059" s="34"/>
      <c r="X16059" s="51"/>
    </row>
    <row r="16060" spans="2:24" ht="15.75" x14ac:dyDescent="0.25">
      <c r="B16060" s="34"/>
      <c r="X16060" s="51"/>
    </row>
    <row r="16061" spans="2:24" ht="15.75" x14ac:dyDescent="0.25">
      <c r="B16061" s="34"/>
      <c r="X16061" s="51"/>
    </row>
    <row r="16062" spans="2:24" ht="15.75" x14ac:dyDescent="0.25">
      <c r="B16062" s="34"/>
      <c r="X16062" s="51"/>
    </row>
    <row r="16063" spans="2:24" ht="15.75" x14ac:dyDescent="0.25">
      <c r="B16063" s="34"/>
      <c r="X16063" s="51"/>
    </row>
    <row r="16064" spans="2:24" ht="15.75" x14ac:dyDescent="0.25">
      <c r="B16064" s="34"/>
      <c r="X16064" s="51"/>
    </row>
    <row r="16065" spans="2:24" ht="15.75" x14ac:dyDescent="0.25">
      <c r="B16065" s="34"/>
      <c r="X16065" s="51"/>
    </row>
    <row r="16066" spans="2:24" ht="15.75" x14ac:dyDescent="0.25">
      <c r="B16066" s="34"/>
      <c r="X16066" s="51"/>
    </row>
    <row r="16067" spans="2:24" ht="15.75" x14ac:dyDescent="0.25">
      <c r="B16067" s="34"/>
      <c r="X16067" s="51"/>
    </row>
    <row r="16068" spans="2:24" ht="15.75" x14ac:dyDescent="0.25">
      <c r="B16068" s="34"/>
      <c r="X16068" s="51"/>
    </row>
    <row r="16069" spans="2:24" ht="15.75" x14ac:dyDescent="0.25">
      <c r="B16069" s="34"/>
      <c r="X16069" s="51"/>
    </row>
    <row r="16070" spans="2:24" ht="15.75" x14ac:dyDescent="0.25">
      <c r="B16070" s="34"/>
      <c r="X16070" s="51"/>
    </row>
    <row r="16071" spans="2:24" ht="15.75" x14ac:dyDescent="0.25">
      <c r="B16071" s="34"/>
      <c r="X16071" s="51"/>
    </row>
    <row r="16072" spans="2:24" ht="15.75" x14ac:dyDescent="0.25">
      <c r="B16072" s="34"/>
      <c r="X16072" s="51"/>
    </row>
    <row r="16073" spans="2:24" ht="15.75" x14ac:dyDescent="0.25">
      <c r="B16073" s="34"/>
      <c r="X16073" s="51"/>
    </row>
    <row r="16074" spans="2:24" ht="15.75" x14ac:dyDescent="0.25">
      <c r="B16074" s="34"/>
      <c r="X16074" s="51"/>
    </row>
    <row r="16075" spans="2:24" ht="15.75" x14ac:dyDescent="0.25">
      <c r="B16075" s="34"/>
      <c r="X16075" s="51"/>
    </row>
    <row r="16076" spans="2:24" ht="15.75" x14ac:dyDescent="0.25">
      <c r="B16076" s="34"/>
      <c r="X16076" s="51"/>
    </row>
    <row r="16077" spans="2:24" ht="15.75" x14ac:dyDescent="0.25">
      <c r="B16077" s="34"/>
      <c r="X16077" s="51"/>
    </row>
    <row r="16078" spans="2:24" ht="15.75" x14ac:dyDescent="0.25">
      <c r="B16078" s="34"/>
      <c r="X16078" s="51"/>
    </row>
    <row r="16079" spans="2:24" ht="15.75" x14ac:dyDescent="0.25">
      <c r="B16079" s="34"/>
      <c r="X16079" s="51"/>
    </row>
    <row r="16080" spans="2:24" ht="15.75" x14ac:dyDescent="0.25">
      <c r="B16080" s="34"/>
      <c r="X16080" s="51"/>
    </row>
    <row r="16081" spans="2:24" ht="15.75" x14ac:dyDescent="0.25">
      <c r="B16081" s="34"/>
      <c r="X16081" s="51"/>
    </row>
    <row r="16082" spans="2:24" ht="15.75" x14ac:dyDescent="0.25">
      <c r="B16082" s="34"/>
      <c r="X16082" s="51"/>
    </row>
    <row r="16083" spans="2:24" ht="15.75" x14ac:dyDescent="0.25">
      <c r="B16083" s="34"/>
      <c r="X16083" s="51"/>
    </row>
    <row r="16084" spans="2:24" ht="15.75" x14ac:dyDescent="0.25">
      <c r="B16084" s="34"/>
      <c r="X16084" s="51"/>
    </row>
    <row r="16085" spans="2:24" ht="15.75" x14ac:dyDescent="0.25">
      <c r="B16085" s="34"/>
      <c r="X16085" s="51"/>
    </row>
    <row r="16086" spans="2:24" ht="15.75" x14ac:dyDescent="0.25">
      <c r="B16086" s="34"/>
      <c r="X16086" s="51"/>
    </row>
    <row r="16087" spans="2:24" ht="15.75" x14ac:dyDescent="0.25">
      <c r="B16087" s="34"/>
      <c r="X16087" s="51"/>
    </row>
    <row r="16088" spans="2:24" ht="15.75" x14ac:dyDescent="0.25">
      <c r="B16088" s="34"/>
      <c r="X16088" s="51"/>
    </row>
    <row r="16089" spans="2:24" ht="15.75" x14ac:dyDescent="0.25">
      <c r="B16089" s="34"/>
      <c r="X16089" s="51"/>
    </row>
    <row r="16090" spans="2:24" ht="15.75" x14ac:dyDescent="0.25">
      <c r="B16090" s="34"/>
      <c r="X16090" s="51"/>
    </row>
    <row r="16091" spans="2:24" ht="15.75" x14ac:dyDescent="0.25">
      <c r="B16091" s="34"/>
      <c r="X16091" s="51"/>
    </row>
    <row r="16092" spans="2:24" ht="15.75" x14ac:dyDescent="0.25">
      <c r="B16092" s="34"/>
      <c r="X16092" s="51"/>
    </row>
    <row r="16093" spans="2:24" ht="15.75" x14ac:dyDescent="0.25">
      <c r="B16093" s="34"/>
      <c r="X16093" s="51"/>
    </row>
    <row r="16094" spans="2:24" ht="15.75" x14ac:dyDescent="0.25">
      <c r="B16094" s="34"/>
      <c r="X16094" s="51"/>
    </row>
    <row r="16095" spans="2:24" ht="15.75" x14ac:dyDescent="0.25">
      <c r="B16095" s="34"/>
      <c r="X16095" s="51"/>
    </row>
    <row r="16096" spans="2:24" ht="15.75" x14ac:dyDescent="0.25">
      <c r="B16096" s="34"/>
      <c r="X16096" s="51"/>
    </row>
    <row r="16097" spans="2:24" ht="15.75" x14ac:dyDescent="0.25">
      <c r="B16097" s="34"/>
      <c r="X16097" s="51"/>
    </row>
    <row r="16098" spans="2:24" ht="15.75" x14ac:dyDescent="0.25">
      <c r="B16098" s="34"/>
      <c r="X16098" s="51"/>
    </row>
    <row r="16099" spans="2:24" ht="15.75" x14ac:dyDescent="0.25">
      <c r="B16099" s="34"/>
      <c r="X16099" s="51"/>
    </row>
    <row r="16100" spans="2:24" ht="15.75" x14ac:dyDescent="0.25">
      <c r="B16100" s="34"/>
      <c r="X16100" s="51"/>
    </row>
    <row r="16101" spans="2:24" ht="15.75" x14ac:dyDescent="0.25">
      <c r="B16101" s="34"/>
      <c r="X16101" s="51"/>
    </row>
    <row r="16102" spans="2:24" ht="15.75" x14ac:dyDescent="0.25">
      <c r="B16102" s="34"/>
      <c r="X16102" s="51"/>
    </row>
    <row r="16103" spans="2:24" ht="15.75" x14ac:dyDescent="0.25">
      <c r="B16103" s="34"/>
      <c r="X16103" s="51"/>
    </row>
    <row r="16104" spans="2:24" ht="15.75" x14ac:dyDescent="0.25">
      <c r="B16104" s="34"/>
      <c r="X16104" s="51"/>
    </row>
    <row r="16105" spans="2:24" ht="15.75" x14ac:dyDescent="0.25">
      <c r="B16105" s="34"/>
      <c r="X16105" s="51"/>
    </row>
    <row r="16106" spans="2:24" ht="15.75" x14ac:dyDescent="0.25">
      <c r="B16106" s="34"/>
      <c r="X16106" s="51"/>
    </row>
    <row r="16107" spans="2:24" ht="15.75" x14ac:dyDescent="0.25">
      <c r="B16107" s="34"/>
      <c r="X16107" s="51"/>
    </row>
    <row r="16108" spans="2:24" ht="15.75" x14ac:dyDescent="0.25">
      <c r="B16108" s="34"/>
      <c r="X16108" s="51"/>
    </row>
    <row r="16109" spans="2:24" ht="15.75" x14ac:dyDescent="0.25">
      <c r="B16109" s="34"/>
      <c r="X16109" s="51"/>
    </row>
    <row r="16110" spans="2:24" ht="15.75" x14ac:dyDescent="0.25">
      <c r="B16110" s="34"/>
      <c r="X16110" s="51"/>
    </row>
    <row r="16111" spans="2:24" ht="15.75" x14ac:dyDescent="0.25">
      <c r="B16111" s="34"/>
      <c r="X16111" s="51"/>
    </row>
    <row r="16112" spans="2:24" ht="15.75" x14ac:dyDescent="0.25">
      <c r="B16112" s="34"/>
      <c r="X16112" s="51"/>
    </row>
    <row r="16113" spans="2:24" ht="15.75" x14ac:dyDescent="0.25">
      <c r="B16113" s="34"/>
      <c r="X16113" s="51"/>
    </row>
    <row r="16114" spans="2:24" ht="15.75" x14ac:dyDescent="0.25">
      <c r="B16114" s="34"/>
      <c r="X16114" s="51"/>
    </row>
    <row r="16115" spans="2:24" ht="15.75" x14ac:dyDescent="0.25">
      <c r="B16115" s="34"/>
      <c r="X16115" s="51"/>
    </row>
    <row r="16116" spans="2:24" ht="15.75" x14ac:dyDescent="0.25">
      <c r="B16116" s="34"/>
      <c r="X16116" s="51"/>
    </row>
    <row r="16117" spans="2:24" ht="15.75" x14ac:dyDescent="0.25">
      <c r="B16117" s="34"/>
      <c r="X16117" s="51"/>
    </row>
    <row r="16118" spans="2:24" ht="15.75" x14ac:dyDescent="0.25">
      <c r="B16118" s="34"/>
      <c r="X16118" s="51"/>
    </row>
    <row r="16119" spans="2:24" ht="15.75" x14ac:dyDescent="0.25">
      <c r="B16119" s="34"/>
      <c r="X16119" s="51"/>
    </row>
    <row r="16120" spans="2:24" ht="15.75" x14ac:dyDescent="0.25">
      <c r="B16120" s="34"/>
      <c r="X16120" s="51"/>
    </row>
    <row r="16121" spans="2:24" ht="15.75" x14ac:dyDescent="0.25">
      <c r="B16121" s="34"/>
      <c r="X16121" s="51"/>
    </row>
    <row r="16122" spans="2:24" ht="15.75" x14ac:dyDescent="0.25">
      <c r="B16122" s="34"/>
      <c r="X16122" s="51"/>
    </row>
    <row r="16123" spans="2:24" ht="15.75" x14ac:dyDescent="0.25">
      <c r="B16123" s="34"/>
      <c r="X16123" s="51"/>
    </row>
    <row r="16124" spans="2:24" ht="15.75" x14ac:dyDescent="0.25">
      <c r="B16124" s="34"/>
      <c r="X16124" s="51"/>
    </row>
    <row r="16125" spans="2:24" ht="15.75" x14ac:dyDescent="0.25">
      <c r="B16125" s="34"/>
      <c r="X16125" s="51"/>
    </row>
    <row r="16126" spans="2:24" ht="15.75" x14ac:dyDescent="0.25">
      <c r="B16126" s="34"/>
      <c r="X16126" s="51"/>
    </row>
    <row r="16127" spans="2:24" ht="15.75" x14ac:dyDescent="0.25">
      <c r="B16127" s="34"/>
      <c r="X16127" s="51"/>
    </row>
    <row r="16128" spans="2:24" ht="15.75" x14ac:dyDescent="0.25">
      <c r="B16128" s="34"/>
      <c r="X16128" s="51"/>
    </row>
    <row r="16129" spans="2:24" ht="15.75" x14ac:dyDescent="0.25">
      <c r="B16129" s="34"/>
      <c r="X16129" s="51"/>
    </row>
    <row r="16130" spans="2:24" ht="15.75" x14ac:dyDescent="0.25">
      <c r="B16130" s="34"/>
      <c r="X16130" s="51"/>
    </row>
    <row r="16131" spans="2:24" ht="15.75" x14ac:dyDescent="0.25">
      <c r="B16131" s="34"/>
      <c r="X16131" s="51"/>
    </row>
    <row r="16132" spans="2:24" ht="15.75" x14ac:dyDescent="0.25">
      <c r="B16132" s="34"/>
      <c r="X16132" s="51"/>
    </row>
    <row r="16133" spans="2:24" ht="15.75" x14ac:dyDescent="0.25">
      <c r="B16133" s="34"/>
      <c r="X16133" s="51"/>
    </row>
    <row r="16134" spans="2:24" ht="15.75" x14ac:dyDescent="0.25">
      <c r="B16134" s="34"/>
      <c r="X16134" s="51"/>
    </row>
    <row r="16135" spans="2:24" ht="15.75" x14ac:dyDescent="0.25">
      <c r="B16135" s="34"/>
      <c r="X16135" s="51"/>
    </row>
    <row r="16136" spans="2:24" ht="15.75" x14ac:dyDescent="0.25">
      <c r="B16136" s="34"/>
      <c r="X16136" s="51"/>
    </row>
    <row r="16137" spans="2:24" ht="15.75" x14ac:dyDescent="0.25">
      <c r="B16137" s="34"/>
      <c r="X16137" s="51"/>
    </row>
    <row r="16138" spans="2:24" ht="15.75" x14ac:dyDescent="0.25">
      <c r="B16138" s="34"/>
      <c r="X16138" s="51"/>
    </row>
    <row r="16139" spans="2:24" ht="15.75" x14ac:dyDescent="0.25">
      <c r="B16139" s="34"/>
      <c r="X16139" s="51"/>
    </row>
    <row r="16140" spans="2:24" ht="15.75" x14ac:dyDescent="0.25">
      <c r="B16140" s="34"/>
      <c r="X16140" s="51"/>
    </row>
    <row r="16141" spans="2:24" ht="15.75" x14ac:dyDescent="0.25">
      <c r="B16141" s="34"/>
      <c r="X16141" s="51"/>
    </row>
    <row r="16142" spans="2:24" ht="15.75" x14ac:dyDescent="0.25">
      <c r="B16142" s="34"/>
      <c r="X16142" s="51"/>
    </row>
    <row r="16143" spans="2:24" ht="15.75" x14ac:dyDescent="0.25">
      <c r="B16143" s="34"/>
      <c r="X16143" s="51"/>
    </row>
    <row r="16144" spans="2:24" ht="15.75" x14ac:dyDescent="0.25">
      <c r="B16144" s="34"/>
      <c r="X16144" s="51"/>
    </row>
    <row r="16145" spans="2:24" ht="15.75" x14ac:dyDescent="0.25">
      <c r="B16145" s="34"/>
      <c r="X16145" s="51"/>
    </row>
    <row r="16146" spans="2:24" ht="15.75" x14ac:dyDescent="0.25">
      <c r="B16146" s="34"/>
      <c r="X16146" s="51"/>
    </row>
    <row r="16147" spans="2:24" ht="15.75" x14ac:dyDescent="0.25">
      <c r="B16147" s="34"/>
      <c r="X16147" s="51"/>
    </row>
    <row r="16148" spans="2:24" ht="15.75" x14ac:dyDescent="0.25">
      <c r="B16148" s="34"/>
      <c r="X16148" s="51"/>
    </row>
    <row r="16149" spans="2:24" ht="15.75" x14ac:dyDescent="0.25">
      <c r="B16149" s="34"/>
      <c r="X16149" s="51"/>
    </row>
    <row r="16150" spans="2:24" ht="15.75" x14ac:dyDescent="0.25">
      <c r="B16150" s="34"/>
      <c r="X16150" s="51"/>
    </row>
    <row r="16151" spans="2:24" ht="15.75" x14ac:dyDescent="0.25">
      <c r="B16151" s="34"/>
      <c r="X16151" s="51"/>
    </row>
    <row r="16152" spans="2:24" ht="15.75" x14ac:dyDescent="0.25">
      <c r="B16152" s="34"/>
      <c r="X16152" s="51"/>
    </row>
    <row r="16153" spans="2:24" ht="15.75" x14ac:dyDescent="0.25">
      <c r="B16153" s="34"/>
      <c r="X16153" s="51"/>
    </row>
    <row r="16154" spans="2:24" ht="15.75" x14ac:dyDescent="0.25">
      <c r="B16154" s="34"/>
      <c r="X16154" s="51"/>
    </row>
    <row r="16155" spans="2:24" ht="15.75" x14ac:dyDescent="0.25">
      <c r="B16155" s="34"/>
      <c r="X16155" s="51"/>
    </row>
    <row r="16156" spans="2:24" ht="15.75" x14ac:dyDescent="0.25">
      <c r="B16156" s="34"/>
      <c r="X16156" s="51"/>
    </row>
    <row r="16157" spans="2:24" ht="15.75" x14ac:dyDescent="0.25">
      <c r="B16157" s="34"/>
      <c r="X16157" s="51"/>
    </row>
    <row r="16158" spans="2:24" ht="15.75" x14ac:dyDescent="0.25">
      <c r="B16158" s="34"/>
      <c r="X16158" s="51"/>
    </row>
    <row r="16159" spans="2:24" ht="15.75" x14ac:dyDescent="0.25">
      <c r="B16159" s="34"/>
      <c r="X16159" s="51"/>
    </row>
    <row r="16160" spans="2:24" ht="15.75" x14ac:dyDescent="0.25">
      <c r="B16160" s="34"/>
      <c r="X16160" s="51"/>
    </row>
    <row r="16161" spans="2:24" ht="15.75" x14ac:dyDescent="0.25">
      <c r="B16161" s="34"/>
      <c r="X16161" s="51"/>
    </row>
    <row r="16162" spans="2:24" ht="15.75" x14ac:dyDescent="0.25">
      <c r="B16162" s="34"/>
      <c r="X16162" s="51"/>
    </row>
    <row r="16163" spans="2:24" ht="15.75" x14ac:dyDescent="0.25">
      <c r="B16163" s="34"/>
      <c r="X16163" s="51"/>
    </row>
    <row r="16164" spans="2:24" ht="15.75" x14ac:dyDescent="0.25">
      <c r="B16164" s="34"/>
      <c r="X16164" s="51"/>
    </row>
    <row r="16165" spans="2:24" ht="15.75" x14ac:dyDescent="0.25">
      <c r="B16165" s="34"/>
      <c r="X16165" s="51"/>
    </row>
    <row r="16166" spans="2:24" ht="15.75" x14ac:dyDescent="0.25">
      <c r="B16166" s="34"/>
      <c r="X16166" s="51"/>
    </row>
    <row r="16167" spans="2:24" ht="15.75" x14ac:dyDescent="0.25">
      <c r="B16167" s="34"/>
      <c r="X16167" s="51"/>
    </row>
    <row r="16168" spans="2:24" ht="15.75" x14ac:dyDescent="0.25">
      <c r="B16168" s="34"/>
      <c r="X16168" s="51"/>
    </row>
    <row r="16169" spans="2:24" ht="15.75" x14ac:dyDescent="0.25">
      <c r="B16169" s="34"/>
      <c r="X16169" s="51"/>
    </row>
    <row r="16170" spans="2:24" ht="15.75" x14ac:dyDescent="0.25">
      <c r="B16170" s="34"/>
      <c r="X16170" s="51"/>
    </row>
    <row r="16171" spans="2:24" ht="15.75" x14ac:dyDescent="0.25">
      <c r="B16171" s="34"/>
      <c r="X16171" s="51"/>
    </row>
    <row r="16172" spans="2:24" ht="15.75" x14ac:dyDescent="0.25">
      <c r="B16172" s="34"/>
      <c r="X16172" s="51"/>
    </row>
    <row r="16173" spans="2:24" ht="15.75" x14ac:dyDescent="0.25">
      <c r="B16173" s="34"/>
      <c r="X16173" s="51"/>
    </row>
    <row r="16174" spans="2:24" ht="15.75" x14ac:dyDescent="0.25">
      <c r="B16174" s="34"/>
      <c r="X16174" s="51"/>
    </row>
    <row r="16175" spans="2:24" ht="15.75" x14ac:dyDescent="0.25">
      <c r="B16175" s="34"/>
      <c r="X16175" s="51"/>
    </row>
    <row r="16176" spans="2:24" ht="15.75" x14ac:dyDescent="0.25">
      <c r="B16176" s="34"/>
      <c r="X16176" s="51"/>
    </row>
    <row r="16177" spans="2:24" ht="15.75" x14ac:dyDescent="0.25">
      <c r="B16177" s="34"/>
      <c r="X16177" s="51"/>
    </row>
    <row r="16178" spans="2:24" ht="15.75" x14ac:dyDescent="0.25">
      <c r="B16178" s="34"/>
      <c r="X16178" s="51"/>
    </row>
    <row r="16179" spans="2:24" ht="15.75" x14ac:dyDescent="0.25">
      <c r="B16179" s="34"/>
      <c r="X16179" s="51"/>
    </row>
    <row r="16180" spans="2:24" ht="15.75" x14ac:dyDescent="0.25">
      <c r="B16180" s="34"/>
      <c r="X16180" s="51"/>
    </row>
    <row r="16181" spans="2:24" ht="15.75" x14ac:dyDescent="0.25">
      <c r="B16181" s="34"/>
      <c r="X16181" s="51"/>
    </row>
    <row r="16182" spans="2:24" ht="15.75" x14ac:dyDescent="0.25">
      <c r="B16182" s="34"/>
      <c r="X16182" s="51"/>
    </row>
    <row r="16183" spans="2:24" ht="15.75" x14ac:dyDescent="0.25">
      <c r="B16183" s="34"/>
      <c r="X16183" s="51"/>
    </row>
    <row r="16184" spans="2:24" ht="15.75" x14ac:dyDescent="0.25">
      <c r="B16184" s="34"/>
      <c r="X16184" s="51"/>
    </row>
    <row r="16185" spans="2:24" ht="15.75" x14ac:dyDescent="0.25">
      <c r="B16185" s="34"/>
      <c r="X16185" s="51"/>
    </row>
    <row r="16186" spans="2:24" ht="15.75" x14ac:dyDescent="0.25">
      <c r="B16186" s="34"/>
      <c r="X16186" s="51"/>
    </row>
    <row r="16187" spans="2:24" ht="15.75" x14ac:dyDescent="0.25">
      <c r="B16187" s="34"/>
      <c r="X16187" s="51"/>
    </row>
    <row r="16188" spans="2:24" ht="15.75" x14ac:dyDescent="0.25">
      <c r="B16188" s="34"/>
      <c r="X16188" s="51"/>
    </row>
    <row r="16189" spans="2:24" ht="15.75" x14ac:dyDescent="0.25">
      <c r="B16189" s="34"/>
      <c r="X16189" s="51"/>
    </row>
    <row r="16190" spans="2:24" ht="15.75" x14ac:dyDescent="0.25">
      <c r="B16190" s="34"/>
      <c r="X16190" s="51"/>
    </row>
    <row r="16191" spans="2:24" ht="15.75" x14ac:dyDescent="0.25">
      <c r="B16191" s="34"/>
      <c r="X16191" s="51"/>
    </row>
    <row r="16192" spans="2:24" ht="15.75" x14ac:dyDescent="0.25">
      <c r="B16192" s="34"/>
      <c r="X16192" s="51"/>
    </row>
    <row r="16193" spans="2:24" ht="15.75" x14ac:dyDescent="0.25">
      <c r="B16193" s="34"/>
      <c r="X16193" s="51"/>
    </row>
    <row r="16194" spans="2:24" ht="15.75" x14ac:dyDescent="0.25">
      <c r="B16194" s="34"/>
      <c r="X16194" s="51"/>
    </row>
    <row r="16195" spans="2:24" ht="15.75" x14ac:dyDescent="0.25">
      <c r="B16195" s="34"/>
      <c r="X16195" s="51"/>
    </row>
    <row r="16196" spans="2:24" ht="15.75" x14ac:dyDescent="0.25">
      <c r="B16196" s="34"/>
      <c r="X16196" s="51"/>
    </row>
    <row r="16197" spans="2:24" ht="15.75" x14ac:dyDescent="0.25">
      <c r="B16197" s="34"/>
      <c r="X16197" s="51"/>
    </row>
    <row r="16198" spans="2:24" ht="15.75" x14ac:dyDescent="0.25">
      <c r="B16198" s="34"/>
      <c r="X16198" s="51"/>
    </row>
    <row r="16199" spans="2:24" ht="15.75" x14ac:dyDescent="0.25">
      <c r="B16199" s="34"/>
      <c r="X16199" s="51"/>
    </row>
    <row r="16200" spans="2:24" ht="15.75" x14ac:dyDescent="0.25">
      <c r="B16200" s="34"/>
      <c r="X16200" s="51"/>
    </row>
    <row r="16201" spans="2:24" ht="15.75" x14ac:dyDescent="0.25">
      <c r="B16201" s="34"/>
      <c r="X16201" s="51"/>
    </row>
    <row r="16202" spans="2:24" ht="15.75" x14ac:dyDescent="0.25">
      <c r="B16202" s="34"/>
      <c r="X16202" s="51"/>
    </row>
    <row r="16203" spans="2:24" ht="15.75" x14ac:dyDescent="0.25">
      <c r="B16203" s="34"/>
      <c r="X16203" s="51"/>
    </row>
    <row r="16204" spans="2:24" ht="15.75" x14ac:dyDescent="0.25">
      <c r="B16204" s="34"/>
      <c r="X16204" s="51"/>
    </row>
    <row r="16205" spans="2:24" ht="15.75" x14ac:dyDescent="0.25">
      <c r="B16205" s="34"/>
      <c r="X16205" s="51"/>
    </row>
    <row r="16206" spans="2:24" ht="15.75" x14ac:dyDescent="0.25">
      <c r="B16206" s="34"/>
      <c r="X16206" s="51"/>
    </row>
    <row r="16207" spans="2:24" ht="15.75" x14ac:dyDescent="0.25">
      <c r="B16207" s="34"/>
      <c r="X16207" s="51"/>
    </row>
    <row r="16208" spans="2:24" ht="15.75" x14ac:dyDescent="0.25">
      <c r="B16208" s="34"/>
      <c r="X16208" s="51"/>
    </row>
    <row r="16209" spans="2:24" ht="15.75" x14ac:dyDescent="0.25">
      <c r="B16209" s="34"/>
      <c r="X16209" s="51"/>
    </row>
    <row r="16210" spans="2:24" ht="15.75" x14ac:dyDescent="0.25">
      <c r="B16210" s="34"/>
      <c r="X16210" s="51"/>
    </row>
    <row r="16211" spans="2:24" ht="15.75" x14ac:dyDescent="0.25">
      <c r="B16211" s="34"/>
      <c r="X16211" s="51"/>
    </row>
    <row r="16212" spans="2:24" ht="15.75" x14ac:dyDescent="0.25">
      <c r="B16212" s="34"/>
      <c r="X16212" s="51"/>
    </row>
    <row r="16213" spans="2:24" ht="15.75" x14ac:dyDescent="0.25">
      <c r="B16213" s="34"/>
      <c r="X16213" s="51"/>
    </row>
    <row r="16214" spans="2:24" ht="15.75" x14ac:dyDescent="0.25">
      <c r="B16214" s="34"/>
      <c r="X16214" s="51"/>
    </row>
    <row r="16215" spans="2:24" ht="15.75" x14ac:dyDescent="0.25">
      <c r="B16215" s="34"/>
      <c r="X16215" s="51"/>
    </row>
    <row r="16216" spans="2:24" ht="15.75" x14ac:dyDescent="0.25">
      <c r="B16216" s="34"/>
      <c r="X16216" s="51"/>
    </row>
    <row r="16217" spans="2:24" ht="15.75" x14ac:dyDescent="0.25">
      <c r="B16217" s="34"/>
      <c r="X16217" s="51"/>
    </row>
    <row r="16218" spans="2:24" ht="15.75" x14ac:dyDescent="0.25">
      <c r="B16218" s="34"/>
      <c r="X16218" s="51"/>
    </row>
    <row r="16219" spans="2:24" ht="15.75" x14ac:dyDescent="0.25">
      <c r="B16219" s="34"/>
      <c r="X16219" s="51"/>
    </row>
    <row r="16220" spans="2:24" ht="15.75" x14ac:dyDescent="0.25">
      <c r="B16220" s="34"/>
      <c r="X16220" s="51"/>
    </row>
    <row r="16221" spans="2:24" ht="15.75" x14ac:dyDescent="0.25">
      <c r="B16221" s="34"/>
      <c r="X16221" s="51"/>
    </row>
    <row r="16222" spans="2:24" ht="15.75" x14ac:dyDescent="0.25">
      <c r="B16222" s="34"/>
      <c r="X16222" s="51"/>
    </row>
    <row r="16223" spans="2:24" ht="15.75" x14ac:dyDescent="0.25">
      <c r="B16223" s="34"/>
      <c r="X16223" s="51"/>
    </row>
    <row r="16224" spans="2:24" ht="15.75" x14ac:dyDescent="0.25">
      <c r="B16224" s="34"/>
      <c r="X16224" s="51"/>
    </row>
    <row r="16225" spans="2:24" ht="15.75" x14ac:dyDescent="0.25">
      <c r="B16225" s="34"/>
      <c r="X16225" s="51"/>
    </row>
    <row r="16226" spans="2:24" ht="15.75" x14ac:dyDescent="0.25">
      <c r="B16226" s="34"/>
      <c r="X16226" s="51"/>
    </row>
    <row r="16227" spans="2:24" ht="15.75" x14ac:dyDescent="0.25">
      <c r="B16227" s="34"/>
      <c r="X16227" s="51"/>
    </row>
    <row r="16228" spans="2:24" ht="15.75" x14ac:dyDescent="0.25">
      <c r="B16228" s="34"/>
      <c r="X16228" s="51"/>
    </row>
    <row r="16229" spans="2:24" ht="15.75" x14ac:dyDescent="0.25">
      <c r="B16229" s="34"/>
      <c r="X16229" s="51"/>
    </row>
    <row r="16230" spans="2:24" ht="15.75" x14ac:dyDescent="0.25">
      <c r="B16230" s="34"/>
      <c r="X16230" s="51"/>
    </row>
    <row r="16231" spans="2:24" ht="15.75" x14ac:dyDescent="0.25">
      <c r="B16231" s="34"/>
      <c r="X16231" s="51"/>
    </row>
    <row r="16232" spans="2:24" ht="15.75" x14ac:dyDescent="0.25">
      <c r="B16232" s="34"/>
      <c r="X16232" s="51"/>
    </row>
    <row r="16233" spans="2:24" ht="15.75" x14ac:dyDescent="0.25">
      <c r="B16233" s="34"/>
      <c r="X16233" s="51"/>
    </row>
    <row r="16234" spans="2:24" ht="15.75" x14ac:dyDescent="0.25">
      <c r="B16234" s="34"/>
      <c r="X16234" s="51"/>
    </row>
    <row r="16235" spans="2:24" ht="15.75" x14ac:dyDescent="0.25">
      <c r="B16235" s="34"/>
      <c r="X16235" s="51"/>
    </row>
    <row r="16236" spans="2:24" ht="15.75" x14ac:dyDescent="0.25">
      <c r="B16236" s="34"/>
      <c r="X16236" s="51"/>
    </row>
    <row r="16237" spans="2:24" ht="15.75" x14ac:dyDescent="0.25">
      <c r="B16237" s="34"/>
      <c r="X16237" s="51"/>
    </row>
    <row r="16238" spans="2:24" ht="15.75" x14ac:dyDescent="0.25">
      <c r="B16238" s="34"/>
      <c r="X16238" s="51"/>
    </row>
    <row r="16239" spans="2:24" ht="15.75" x14ac:dyDescent="0.25">
      <c r="B16239" s="34"/>
      <c r="X16239" s="51"/>
    </row>
    <row r="16240" spans="2:24" ht="15.75" x14ac:dyDescent="0.25">
      <c r="B16240" s="34"/>
      <c r="X16240" s="51"/>
    </row>
    <row r="16241" spans="2:24" ht="15.75" x14ac:dyDescent="0.25">
      <c r="B16241" s="34"/>
      <c r="X16241" s="51"/>
    </row>
    <row r="16242" spans="2:24" ht="15.75" x14ac:dyDescent="0.25">
      <c r="B16242" s="34"/>
      <c r="X16242" s="51"/>
    </row>
    <row r="16243" spans="2:24" ht="15.75" x14ac:dyDescent="0.25">
      <c r="B16243" s="34"/>
      <c r="X16243" s="51"/>
    </row>
    <row r="16244" spans="2:24" ht="15.75" x14ac:dyDescent="0.25">
      <c r="B16244" s="34"/>
      <c r="X16244" s="51"/>
    </row>
    <row r="16245" spans="2:24" ht="15.75" x14ac:dyDescent="0.25">
      <c r="B16245" s="34"/>
      <c r="X16245" s="51"/>
    </row>
    <row r="16246" spans="2:24" ht="15.75" x14ac:dyDescent="0.25">
      <c r="B16246" s="34"/>
      <c r="X16246" s="51"/>
    </row>
    <row r="16247" spans="2:24" ht="15.75" x14ac:dyDescent="0.25">
      <c r="B16247" s="34"/>
      <c r="X16247" s="51"/>
    </row>
    <row r="16248" spans="2:24" ht="15.75" x14ac:dyDescent="0.25">
      <c r="B16248" s="34"/>
      <c r="X16248" s="51"/>
    </row>
    <row r="16249" spans="2:24" ht="15.75" x14ac:dyDescent="0.25">
      <c r="B16249" s="34"/>
      <c r="X16249" s="51"/>
    </row>
    <row r="16250" spans="2:24" ht="15.75" x14ac:dyDescent="0.25">
      <c r="B16250" s="34"/>
      <c r="X16250" s="51"/>
    </row>
    <row r="16251" spans="2:24" ht="15.75" x14ac:dyDescent="0.25">
      <c r="B16251" s="34"/>
      <c r="X16251" s="51"/>
    </row>
    <row r="16252" spans="2:24" ht="15.75" x14ac:dyDescent="0.25">
      <c r="B16252" s="34"/>
      <c r="X16252" s="51"/>
    </row>
    <row r="16253" spans="2:24" ht="15.75" x14ac:dyDescent="0.25">
      <c r="B16253" s="34"/>
      <c r="X16253" s="51"/>
    </row>
    <row r="16254" spans="2:24" ht="15.75" x14ac:dyDescent="0.25">
      <c r="B16254" s="34"/>
      <c r="X16254" s="51"/>
    </row>
    <row r="16255" spans="2:24" ht="15.75" x14ac:dyDescent="0.25">
      <c r="B16255" s="34"/>
      <c r="X16255" s="51"/>
    </row>
    <row r="16256" spans="2:24" ht="15.75" x14ac:dyDescent="0.25">
      <c r="B16256" s="34"/>
      <c r="X16256" s="51"/>
    </row>
    <row r="16257" spans="2:24" ht="15.75" x14ac:dyDescent="0.25">
      <c r="B16257" s="34"/>
      <c r="X16257" s="51"/>
    </row>
    <row r="16258" spans="2:24" ht="15.75" x14ac:dyDescent="0.25">
      <c r="B16258" s="34"/>
      <c r="X16258" s="51"/>
    </row>
    <row r="16259" spans="2:24" ht="15.75" x14ac:dyDescent="0.25">
      <c r="B16259" s="34"/>
      <c r="X16259" s="51"/>
    </row>
    <row r="16260" spans="2:24" ht="15.75" x14ac:dyDescent="0.25">
      <c r="B16260" s="34"/>
      <c r="X16260" s="51"/>
    </row>
    <row r="16261" spans="2:24" ht="15.75" x14ac:dyDescent="0.25">
      <c r="B16261" s="34"/>
      <c r="X16261" s="51"/>
    </row>
    <row r="16262" spans="2:24" ht="15.75" x14ac:dyDescent="0.25">
      <c r="B16262" s="34"/>
      <c r="X16262" s="51"/>
    </row>
    <row r="16263" spans="2:24" ht="15.75" x14ac:dyDescent="0.25">
      <c r="B16263" s="34"/>
      <c r="X16263" s="51"/>
    </row>
    <row r="16264" spans="2:24" ht="15.75" x14ac:dyDescent="0.25">
      <c r="B16264" s="34"/>
      <c r="X16264" s="51"/>
    </row>
    <row r="16265" spans="2:24" ht="15.75" x14ac:dyDescent="0.25">
      <c r="B16265" s="34"/>
      <c r="X16265" s="51"/>
    </row>
    <row r="16266" spans="2:24" ht="15.75" x14ac:dyDescent="0.25">
      <c r="B16266" s="34"/>
      <c r="X16266" s="51"/>
    </row>
    <row r="16267" spans="2:24" ht="15.75" x14ac:dyDescent="0.25">
      <c r="B16267" s="34"/>
      <c r="X16267" s="51"/>
    </row>
    <row r="16268" spans="2:24" ht="15.75" x14ac:dyDescent="0.25">
      <c r="B16268" s="34"/>
      <c r="X16268" s="51"/>
    </row>
    <row r="16269" spans="2:24" ht="15.75" x14ac:dyDescent="0.25">
      <c r="B16269" s="34"/>
      <c r="X16269" s="51"/>
    </row>
    <row r="16270" spans="2:24" ht="15.75" x14ac:dyDescent="0.25">
      <c r="B16270" s="34"/>
      <c r="X16270" s="51"/>
    </row>
    <row r="16271" spans="2:24" ht="15.75" x14ac:dyDescent="0.25">
      <c r="B16271" s="34"/>
      <c r="X16271" s="51"/>
    </row>
    <row r="16272" spans="2:24" ht="15.75" x14ac:dyDescent="0.25">
      <c r="B16272" s="34"/>
      <c r="X16272" s="51"/>
    </row>
    <row r="16273" spans="2:24" ht="15.75" x14ac:dyDescent="0.25">
      <c r="B16273" s="34"/>
      <c r="X16273" s="51"/>
    </row>
    <row r="16274" spans="2:24" ht="15.75" x14ac:dyDescent="0.25">
      <c r="B16274" s="34"/>
      <c r="X16274" s="51"/>
    </row>
    <row r="16275" spans="2:24" ht="15.75" x14ac:dyDescent="0.25">
      <c r="B16275" s="34"/>
      <c r="X16275" s="51"/>
    </row>
    <row r="16276" spans="2:24" ht="15.75" x14ac:dyDescent="0.25">
      <c r="B16276" s="34"/>
      <c r="X16276" s="51"/>
    </row>
    <row r="16277" spans="2:24" ht="15.75" x14ac:dyDescent="0.25">
      <c r="B16277" s="34"/>
      <c r="X16277" s="51"/>
    </row>
    <row r="16278" spans="2:24" ht="15.75" x14ac:dyDescent="0.25">
      <c r="B16278" s="34"/>
      <c r="X16278" s="51"/>
    </row>
    <row r="16279" spans="2:24" ht="15.75" x14ac:dyDescent="0.25">
      <c r="B16279" s="34"/>
      <c r="X16279" s="51"/>
    </row>
    <row r="16280" spans="2:24" ht="15.75" x14ac:dyDescent="0.25">
      <c r="B16280" s="34"/>
      <c r="X16280" s="51"/>
    </row>
    <row r="16281" spans="2:24" ht="15.75" x14ac:dyDescent="0.25">
      <c r="B16281" s="34"/>
      <c r="X16281" s="51"/>
    </row>
    <row r="16282" spans="2:24" ht="15.75" x14ac:dyDescent="0.25">
      <c r="B16282" s="34"/>
      <c r="X16282" s="51"/>
    </row>
    <row r="16283" spans="2:24" ht="15.75" x14ac:dyDescent="0.25">
      <c r="B16283" s="34"/>
      <c r="X16283" s="51"/>
    </row>
    <row r="16284" spans="2:24" ht="15.75" x14ac:dyDescent="0.25">
      <c r="B16284" s="34"/>
      <c r="X16284" s="51"/>
    </row>
    <row r="16285" spans="2:24" ht="15.75" x14ac:dyDescent="0.25">
      <c r="B16285" s="34"/>
      <c r="X16285" s="51"/>
    </row>
    <row r="16286" spans="2:24" ht="15.75" x14ac:dyDescent="0.25">
      <c r="B16286" s="34"/>
      <c r="X16286" s="51"/>
    </row>
    <row r="16287" spans="2:24" ht="15.75" x14ac:dyDescent="0.25">
      <c r="B16287" s="34"/>
      <c r="X16287" s="51"/>
    </row>
    <row r="16288" spans="2:24" ht="15.75" x14ac:dyDescent="0.25">
      <c r="B16288" s="34"/>
      <c r="X16288" s="51"/>
    </row>
    <row r="16289" spans="2:24" ht="15.75" x14ac:dyDescent="0.25">
      <c r="B16289" s="34"/>
      <c r="X16289" s="51"/>
    </row>
    <row r="16290" spans="2:24" ht="15.75" x14ac:dyDescent="0.25">
      <c r="B16290" s="34"/>
      <c r="X16290" s="51"/>
    </row>
    <row r="16291" spans="2:24" ht="15.75" x14ac:dyDescent="0.25">
      <c r="B16291" s="34"/>
      <c r="X16291" s="51"/>
    </row>
    <row r="16292" spans="2:24" ht="15.75" x14ac:dyDescent="0.25">
      <c r="B16292" s="34"/>
      <c r="X16292" s="51"/>
    </row>
    <row r="16293" spans="2:24" ht="15.75" x14ac:dyDescent="0.25">
      <c r="B16293" s="34"/>
      <c r="X16293" s="51"/>
    </row>
    <row r="16294" spans="2:24" ht="15.75" x14ac:dyDescent="0.25">
      <c r="B16294" s="34"/>
      <c r="X16294" s="51"/>
    </row>
    <row r="16295" spans="2:24" ht="15.75" x14ac:dyDescent="0.25">
      <c r="B16295" s="34"/>
      <c r="X16295" s="51"/>
    </row>
    <row r="16296" spans="2:24" ht="15.75" x14ac:dyDescent="0.25">
      <c r="B16296" s="34"/>
      <c r="X16296" s="51"/>
    </row>
    <row r="16297" spans="2:24" ht="15.75" x14ac:dyDescent="0.25">
      <c r="B16297" s="34"/>
      <c r="X16297" s="51"/>
    </row>
    <row r="16298" spans="2:24" ht="15.75" x14ac:dyDescent="0.25">
      <c r="B16298" s="34"/>
      <c r="X16298" s="51"/>
    </row>
    <row r="16299" spans="2:24" ht="15.75" x14ac:dyDescent="0.25">
      <c r="B16299" s="34"/>
      <c r="X16299" s="51"/>
    </row>
    <row r="16300" spans="2:24" ht="15.75" x14ac:dyDescent="0.25">
      <c r="B16300" s="34"/>
      <c r="X16300" s="51"/>
    </row>
    <row r="16301" spans="2:24" ht="15.75" x14ac:dyDescent="0.25">
      <c r="B16301" s="34"/>
      <c r="X16301" s="51"/>
    </row>
    <row r="16302" spans="2:24" ht="15.75" x14ac:dyDescent="0.25">
      <c r="B16302" s="34"/>
      <c r="X16302" s="51"/>
    </row>
    <row r="16303" spans="2:24" ht="15.75" x14ac:dyDescent="0.25">
      <c r="B16303" s="34"/>
      <c r="X16303" s="51"/>
    </row>
    <row r="16304" spans="2:24" ht="15.75" x14ac:dyDescent="0.25">
      <c r="B16304" s="34"/>
      <c r="X16304" s="51"/>
    </row>
    <row r="16305" spans="2:24" ht="15.75" x14ac:dyDescent="0.25">
      <c r="B16305" s="34"/>
      <c r="X16305" s="51"/>
    </row>
    <row r="16306" spans="2:24" ht="15.75" x14ac:dyDescent="0.25">
      <c r="B16306" s="34"/>
      <c r="X16306" s="51"/>
    </row>
    <row r="16307" spans="2:24" ht="15.75" x14ac:dyDescent="0.25">
      <c r="B16307" s="34"/>
      <c r="X16307" s="51"/>
    </row>
    <row r="16308" spans="2:24" ht="15.75" x14ac:dyDescent="0.25">
      <c r="B16308" s="34"/>
      <c r="X16308" s="51"/>
    </row>
    <row r="16309" spans="2:24" ht="15.75" x14ac:dyDescent="0.25">
      <c r="B16309" s="34"/>
      <c r="X16309" s="51"/>
    </row>
    <row r="16310" spans="2:24" ht="15.75" x14ac:dyDescent="0.25">
      <c r="B16310" s="34"/>
      <c r="X16310" s="51"/>
    </row>
    <row r="16311" spans="2:24" ht="15.75" x14ac:dyDescent="0.25">
      <c r="B16311" s="34"/>
      <c r="X16311" s="51"/>
    </row>
    <row r="16312" spans="2:24" ht="15.75" x14ac:dyDescent="0.25">
      <c r="B16312" s="34"/>
      <c r="X16312" s="51"/>
    </row>
    <row r="16313" spans="2:24" ht="15.75" x14ac:dyDescent="0.25">
      <c r="B16313" s="34"/>
      <c r="X16313" s="51"/>
    </row>
    <row r="16314" spans="2:24" ht="15.75" x14ac:dyDescent="0.25">
      <c r="B16314" s="34"/>
      <c r="X16314" s="51"/>
    </row>
    <row r="16315" spans="2:24" ht="15.75" x14ac:dyDescent="0.25">
      <c r="B16315" s="34"/>
      <c r="X16315" s="51"/>
    </row>
    <row r="16316" spans="2:24" ht="15.75" x14ac:dyDescent="0.25">
      <c r="B16316" s="34"/>
      <c r="X16316" s="51"/>
    </row>
    <row r="16317" spans="2:24" ht="15.75" x14ac:dyDescent="0.25">
      <c r="B16317" s="34"/>
      <c r="X16317" s="51"/>
    </row>
    <row r="16318" spans="2:24" ht="15.75" x14ac:dyDescent="0.25">
      <c r="B16318" s="34"/>
      <c r="X16318" s="51"/>
    </row>
    <row r="16319" spans="2:24" ht="15.75" x14ac:dyDescent="0.25">
      <c r="B16319" s="34"/>
      <c r="X16319" s="51"/>
    </row>
    <row r="16320" spans="2:24" ht="15.75" x14ac:dyDescent="0.25">
      <c r="B16320" s="34"/>
      <c r="X16320" s="51"/>
    </row>
    <row r="16321" spans="2:24" ht="15.75" x14ac:dyDescent="0.25">
      <c r="B16321" s="34"/>
      <c r="X16321" s="51"/>
    </row>
    <row r="16322" spans="2:24" ht="15.75" x14ac:dyDescent="0.25">
      <c r="B16322" s="34"/>
      <c r="X16322" s="51"/>
    </row>
    <row r="16323" spans="2:24" ht="15.75" x14ac:dyDescent="0.25">
      <c r="B16323" s="34"/>
      <c r="X16323" s="51"/>
    </row>
    <row r="16324" spans="2:24" ht="15.75" x14ac:dyDescent="0.25">
      <c r="B16324" s="34"/>
      <c r="X16324" s="51"/>
    </row>
    <row r="16325" spans="2:24" ht="15.75" x14ac:dyDescent="0.25">
      <c r="B16325" s="34"/>
      <c r="X16325" s="51"/>
    </row>
    <row r="16326" spans="2:24" ht="15.75" x14ac:dyDescent="0.25">
      <c r="B16326" s="34"/>
      <c r="X16326" s="51"/>
    </row>
    <row r="16327" spans="2:24" ht="15.75" x14ac:dyDescent="0.25">
      <c r="B16327" s="34"/>
      <c r="X16327" s="51"/>
    </row>
    <row r="16328" spans="2:24" ht="15.75" x14ac:dyDescent="0.25">
      <c r="B16328" s="34"/>
      <c r="X16328" s="51"/>
    </row>
    <row r="16329" spans="2:24" ht="15.75" x14ac:dyDescent="0.25">
      <c r="B16329" s="34"/>
      <c r="X16329" s="51"/>
    </row>
    <row r="16330" spans="2:24" ht="15.75" x14ac:dyDescent="0.25">
      <c r="B16330" s="34"/>
      <c r="X16330" s="51"/>
    </row>
    <row r="16331" spans="2:24" ht="15.75" x14ac:dyDescent="0.25">
      <c r="B16331" s="34"/>
      <c r="X16331" s="51"/>
    </row>
    <row r="16332" spans="2:24" ht="15.75" x14ac:dyDescent="0.25">
      <c r="B16332" s="34"/>
      <c r="X16332" s="51"/>
    </row>
    <row r="16333" spans="2:24" ht="15.75" x14ac:dyDescent="0.25">
      <c r="B16333" s="34"/>
      <c r="X16333" s="51"/>
    </row>
    <row r="16334" spans="2:24" ht="15.75" x14ac:dyDescent="0.25">
      <c r="B16334" s="34"/>
      <c r="X16334" s="51"/>
    </row>
    <row r="16335" spans="2:24" ht="15.75" x14ac:dyDescent="0.25">
      <c r="B16335" s="34"/>
      <c r="X16335" s="51"/>
    </row>
    <row r="16336" spans="2:24" ht="15.75" x14ac:dyDescent="0.25">
      <c r="B16336" s="34"/>
      <c r="X16336" s="51"/>
    </row>
    <row r="16337" spans="2:24" ht="15.75" x14ac:dyDescent="0.25">
      <c r="B16337" s="34"/>
      <c r="X16337" s="51"/>
    </row>
    <row r="16338" spans="2:24" ht="15.75" x14ac:dyDescent="0.25">
      <c r="B16338" s="34"/>
      <c r="X16338" s="51"/>
    </row>
    <row r="16339" spans="2:24" ht="15.75" x14ac:dyDescent="0.25">
      <c r="B16339" s="34"/>
      <c r="X16339" s="51"/>
    </row>
    <row r="16340" spans="2:24" ht="15.75" x14ac:dyDescent="0.25">
      <c r="B16340" s="34"/>
      <c r="X16340" s="51"/>
    </row>
    <row r="16341" spans="2:24" ht="15.75" x14ac:dyDescent="0.25">
      <c r="B16341" s="34"/>
      <c r="X16341" s="51"/>
    </row>
    <row r="16342" spans="2:24" ht="15.75" x14ac:dyDescent="0.25">
      <c r="B16342" s="34"/>
      <c r="X16342" s="51"/>
    </row>
    <row r="16343" spans="2:24" ht="15.75" x14ac:dyDescent="0.25">
      <c r="B16343" s="34"/>
      <c r="X16343" s="51"/>
    </row>
    <row r="16344" spans="2:24" ht="15.75" x14ac:dyDescent="0.25">
      <c r="B16344" s="34"/>
      <c r="X16344" s="51"/>
    </row>
    <row r="16345" spans="2:24" ht="15.75" x14ac:dyDescent="0.25">
      <c r="B16345" s="34"/>
      <c r="X16345" s="51"/>
    </row>
    <row r="16346" spans="2:24" ht="15.75" x14ac:dyDescent="0.25">
      <c r="B16346" s="34"/>
      <c r="X16346" s="51"/>
    </row>
    <row r="16347" spans="2:24" ht="15.75" x14ac:dyDescent="0.25">
      <c r="B16347" s="34"/>
      <c r="X16347" s="51"/>
    </row>
    <row r="16348" spans="2:24" ht="15.75" x14ac:dyDescent="0.25">
      <c r="B16348" s="34"/>
      <c r="X16348" s="51"/>
    </row>
    <row r="16349" spans="2:24" ht="15.75" x14ac:dyDescent="0.25">
      <c r="B16349" s="34"/>
      <c r="X16349" s="51"/>
    </row>
    <row r="16350" spans="2:24" ht="15.75" x14ac:dyDescent="0.25">
      <c r="B16350" s="34"/>
      <c r="X16350" s="51"/>
    </row>
    <row r="16351" spans="2:24" ht="15.75" x14ac:dyDescent="0.25">
      <c r="B16351" s="34"/>
      <c r="X16351" s="51"/>
    </row>
    <row r="16352" spans="2:24" ht="15.75" x14ac:dyDescent="0.25">
      <c r="B16352" s="34"/>
      <c r="X16352" s="51"/>
    </row>
    <row r="16353" spans="2:24" ht="15.75" x14ac:dyDescent="0.25">
      <c r="B16353" s="34"/>
      <c r="X16353" s="51"/>
    </row>
    <row r="16354" spans="2:24" ht="15.75" x14ac:dyDescent="0.25">
      <c r="B16354" s="34"/>
      <c r="X16354" s="51"/>
    </row>
    <row r="16355" spans="2:24" ht="15.75" x14ac:dyDescent="0.25">
      <c r="B16355" s="34"/>
      <c r="X16355" s="51"/>
    </row>
    <row r="16356" spans="2:24" ht="15.75" x14ac:dyDescent="0.25">
      <c r="B16356" s="34"/>
      <c r="X16356" s="51"/>
    </row>
    <row r="16357" spans="2:24" ht="15.75" x14ac:dyDescent="0.25">
      <c r="B16357" s="34"/>
      <c r="X16357" s="51"/>
    </row>
    <row r="16358" spans="2:24" ht="15.75" x14ac:dyDescent="0.25">
      <c r="B16358" s="34"/>
      <c r="X16358" s="51"/>
    </row>
    <row r="16359" spans="2:24" ht="15.75" x14ac:dyDescent="0.25">
      <c r="B16359" s="34"/>
      <c r="X16359" s="51"/>
    </row>
    <row r="16360" spans="2:24" ht="15.75" x14ac:dyDescent="0.25">
      <c r="B16360" s="34"/>
      <c r="X16360" s="51"/>
    </row>
    <row r="16361" spans="2:24" ht="15.75" x14ac:dyDescent="0.25">
      <c r="B16361" s="34"/>
      <c r="X16361" s="51"/>
    </row>
    <row r="16362" spans="2:24" ht="15.75" x14ac:dyDescent="0.25">
      <c r="B16362" s="34"/>
      <c r="X16362" s="51"/>
    </row>
    <row r="16363" spans="2:24" ht="15.75" x14ac:dyDescent="0.25">
      <c r="B16363" s="34"/>
      <c r="X16363" s="51"/>
    </row>
    <row r="16364" spans="2:24" ht="15.75" x14ac:dyDescent="0.25">
      <c r="B16364" s="34"/>
      <c r="X16364" s="51"/>
    </row>
    <row r="16365" spans="2:24" ht="15.75" x14ac:dyDescent="0.25">
      <c r="B16365" s="34"/>
      <c r="X16365" s="51"/>
    </row>
    <row r="16366" spans="2:24" ht="15.75" x14ac:dyDescent="0.25">
      <c r="B16366" s="34"/>
      <c r="X16366" s="51"/>
    </row>
    <row r="16367" spans="2:24" ht="15.75" x14ac:dyDescent="0.25">
      <c r="B16367" s="34"/>
      <c r="X16367" s="51"/>
    </row>
    <row r="16368" spans="2:24" ht="15.75" x14ac:dyDescent="0.25">
      <c r="B16368" s="34"/>
      <c r="X16368" s="51"/>
    </row>
    <row r="16369" spans="2:24" ht="15.75" x14ac:dyDescent="0.25">
      <c r="B16369" s="34"/>
      <c r="X16369" s="51"/>
    </row>
    <row r="16370" spans="2:24" ht="15.75" x14ac:dyDescent="0.25">
      <c r="B16370" s="34"/>
      <c r="X16370" s="51"/>
    </row>
    <row r="16371" spans="2:24" ht="15.75" x14ac:dyDescent="0.25">
      <c r="B16371" s="34"/>
      <c r="X16371" s="51"/>
    </row>
    <row r="16372" spans="2:24" ht="15.75" x14ac:dyDescent="0.25">
      <c r="B16372" s="34"/>
      <c r="X16372" s="51"/>
    </row>
    <row r="16373" spans="2:24" ht="15.75" x14ac:dyDescent="0.25">
      <c r="B16373" s="34"/>
      <c r="X16373" s="51"/>
    </row>
    <row r="16374" spans="2:24" ht="15.75" x14ac:dyDescent="0.25">
      <c r="B16374" s="34"/>
      <c r="X16374" s="51"/>
    </row>
    <row r="16375" spans="2:24" ht="15.75" x14ac:dyDescent="0.25">
      <c r="B16375" s="34"/>
      <c r="X16375" s="51"/>
    </row>
    <row r="16376" spans="2:24" ht="15.75" x14ac:dyDescent="0.25">
      <c r="B16376" s="34"/>
      <c r="X16376" s="51"/>
    </row>
    <row r="16377" spans="2:24" ht="15.75" x14ac:dyDescent="0.25">
      <c r="B16377" s="34"/>
      <c r="X16377" s="51"/>
    </row>
    <row r="16378" spans="2:24" ht="15.75" x14ac:dyDescent="0.25">
      <c r="B16378" s="34"/>
      <c r="X16378" s="51"/>
    </row>
    <row r="16379" spans="2:24" ht="15.75" x14ac:dyDescent="0.25">
      <c r="B16379" s="34"/>
      <c r="X16379" s="51"/>
    </row>
    <row r="16380" spans="2:24" ht="15.75" x14ac:dyDescent="0.25">
      <c r="B16380" s="34"/>
      <c r="X16380" s="51"/>
    </row>
    <row r="16381" spans="2:24" ht="15.75" x14ac:dyDescent="0.25">
      <c r="B16381" s="34"/>
      <c r="X16381" s="51"/>
    </row>
    <row r="16382" spans="2:24" ht="15.75" x14ac:dyDescent="0.25">
      <c r="B16382" s="34"/>
      <c r="X16382" s="51"/>
    </row>
    <row r="16383" spans="2:24" ht="15.75" x14ac:dyDescent="0.25">
      <c r="B16383" s="34"/>
      <c r="X16383" s="51"/>
    </row>
  </sheetData>
  <mergeCells count="9">
    <mergeCell ref="Y2:AE2"/>
    <mergeCell ref="A4:A29"/>
    <mergeCell ref="A30:A55"/>
    <mergeCell ref="AF2:AL2"/>
    <mergeCell ref="A56:A81"/>
    <mergeCell ref="A2:B2"/>
    <mergeCell ref="C2:I2"/>
    <mergeCell ref="J2:P2"/>
    <mergeCell ref="Q2:X2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6383"/>
  <sheetViews>
    <sheetView zoomScale="80" zoomScaleNormal="80" zoomScalePageLayoutView="80" workbookViewId="0">
      <pane xSplit="2" ySplit="3" topLeftCell="AG59" activePane="bottomRight" state="frozen"/>
      <selection activeCell="A56" sqref="A56:B81"/>
      <selection pane="topRight" activeCell="A56" sqref="A56:B81"/>
      <selection pane="bottomLeft" activeCell="A56" sqref="A56:B81"/>
      <selection pane="bottomRight" activeCell="AI59" sqref="AI59:AL78"/>
    </sheetView>
  </sheetViews>
  <sheetFormatPr baseColWidth="10" defaultRowHeight="15" x14ac:dyDescent="0.25"/>
  <cols>
    <col min="1" max="1" width="9.28515625" customWidth="1"/>
    <col min="2" max="2" width="9.140625" customWidth="1"/>
    <col min="3" max="3" width="16.28515625" bestFit="1" customWidth="1"/>
    <col min="4" max="6" width="15.140625" bestFit="1" customWidth="1"/>
    <col min="7" max="7" width="8.85546875" bestFit="1" customWidth="1"/>
    <col min="8" max="8" width="8.85546875" customWidth="1"/>
    <col min="9" max="9" width="16.42578125" style="427" bestFit="1" customWidth="1"/>
    <col min="10" max="10" width="16.28515625" bestFit="1" customWidth="1"/>
    <col min="11" max="13" width="15.140625" bestFit="1" customWidth="1"/>
    <col min="14" max="15" width="8.85546875" bestFit="1" customWidth="1"/>
    <col min="16" max="16" width="16.28515625" style="427" bestFit="1" customWidth="1"/>
    <col min="17" max="17" width="16.28515625" style="427" customWidth="1"/>
    <col min="18" max="18" width="15.140625" bestFit="1" customWidth="1"/>
    <col min="19" max="19" width="16.28515625" bestFit="1" customWidth="1"/>
    <col min="20" max="22" width="15.140625" bestFit="1" customWidth="1"/>
    <col min="23" max="24" width="11.42578125" bestFit="1" customWidth="1"/>
    <col min="25" max="25" width="16.42578125" style="427" bestFit="1" customWidth="1"/>
    <col min="26" max="26" width="16.28515625" bestFit="1" customWidth="1"/>
    <col min="27" max="29" width="15.140625" bestFit="1" customWidth="1"/>
    <col min="30" max="30" width="8.85546875" bestFit="1" customWidth="1"/>
    <col min="31" max="31" width="8.85546875" customWidth="1"/>
    <col min="32" max="32" width="16.42578125" style="427" bestFit="1" customWidth="1"/>
    <col min="33" max="33" width="16.28515625" style="427" customWidth="1"/>
    <col min="34" max="35" width="16.28515625" bestFit="1" customWidth="1"/>
    <col min="36" max="38" width="15.140625" bestFit="1" customWidth="1"/>
    <col min="39" max="40" width="8.85546875" bestFit="1" customWidth="1"/>
    <col min="41" max="43" width="16.28515625" bestFit="1" customWidth="1"/>
    <col min="44" max="46" width="15.140625" bestFit="1" customWidth="1"/>
    <col min="47" max="48" width="8.85546875" bestFit="1" customWidth="1"/>
  </cols>
  <sheetData>
    <row r="1" spans="1:48" ht="15.75" thickBot="1" x14ac:dyDescent="0.3"/>
    <row r="2" spans="1:48" s="268" customFormat="1" ht="16.5" customHeight="1" thickBot="1" x14ac:dyDescent="0.3">
      <c r="A2" s="984" t="s">
        <v>118</v>
      </c>
      <c r="B2" s="985"/>
      <c r="C2" s="1004" t="s">
        <v>227</v>
      </c>
      <c r="D2" s="1005"/>
      <c r="E2" s="1005"/>
      <c r="F2" s="1005"/>
      <c r="G2" s="1005"/>
      <c r="H2" s="1005"/>
      <c r="I2" s="1006"/>
      <c r="J2" s="995" t="s">
        <v>226</v>
      </c>
      <c r="K2" s="996"/>
      <c r="L2" s="996"/>
      <c r="M2" s="996"/>
      <c r="N2" s="996"/>
      <c r="O2" s="996"/>
      <c r="P2" s="1003"/>
      <c r="Q2" s="1015" t="s">
        <v>369</v>
      </c>
      <c r="R2" s="1007" t="s">
        <v>228</v>
      </c>
      <c r="S2" s="1009" t="s">
        <v>229</v>
      </c>
      <c r="T2" s="1010"/>
      <c r="U2" s="1010"/>
      <c r="V2" s="1010"/>
      <c r="W2" s="1010"/>
      <c r="X2" s="1010"/>
      <c r="Y2" s="1011"/>
      <c r="Z2" s="1012" t="s">
        <v>230</v>
      </c>
      <c r="AA2" s="1013"/>
      <c r="AB2" s="1013"/>
      <c r="AC2" s="1013"/>
      <c r="AD2" s="1013"/>
      <c r="AE2" s="1013"/>
      <c r="AF2" s="1014"/>
      <c r="AG2" s="1015" t="s">
        <v>370</v>
      </c>
      <c r="AH2" s="993" t="s">
        <v>231</v>
      </c>
      <c r="AI2" s="995" t="s">
        <v>232</v>
      </c>
      <c r="AJ2" s="996"/>
      <c r="AK2" s="996"/>
      <c r="AL2" s="996"/>
      <c r="AM2" s="996"/>
      <c r="AN2" s="996"/>
      <c r="AO2" s="993" t="s">
        <v>233</v>
      </c>
      <c r="AP2" s="999" t="s">
        <v>234</v>
      </c>
      <c r="AQ2" s="997" t="s">
        <v>239</v>
      </c>
      <c r="AR2" s="998"/>
      <c r="AS2" s="998"/>
      <c r="AT2" s="998"/>
      <c r="AU2" s="998"/>
      <c r="AV2" s="998"/>
    </row>
    <row r="3" spans="1:48" s="268" customFormat="1" ht="45.75" customHeight="1" thickBot="1" x14ac:dyDescent="0.3">
      <c r="A3" s="292" t="s">
        <v>27</v>
      </c>
      <c r="B3" s="328" t="s">
        <v>25</v>
      </c>
      <c r="C3" s="429" t="s">
        <v>5</v>
      </c>
      <c r="D3" s="426" t="s">
        <v>2</v>
      </c>
      <c r="E3" s="426" t="s">
        <v>1</v>
      </c>
      <c r="F3" s="426" t="s">
        <v>121</v>
      </c>
      <c r="G3" s="426" t="s">
        <v>6</v>
      </c>
      <c r="H3" s="426" t="s">
        <v>4</v>
      </c>
      <c r="I3" s="430" t="s">
        <v>236</v>
      </c>
      <c r="J3" s="269" t="s">
        <v>5</v>
      </c>
      <c r="K3" s="270" t="s">
        <v>2</v>
      </c>
      <c r="L3" s="270" t="s">
        <v>1</v>
      </c>
      <c r="M3" s="270" t="s">
        <v>121</v>
      </c>
      <c r="N3" s="270" t="s">
        <v>6</v>
      </c>
      <c r="O3" s="270" t="s">
        <v>4</v>
      </c>
      <c r="P3" s="428" t="s">
        <v>235</v>
      </c>
      <c r="Q3" s="1016"/>
      <c r="R3" s="1008"/>
      <c r="S3" s="431" t="s">
        <v>5</v>
      </c>
      <c r="T3" s="432" t="s">
        <v>2</v>
      </c>
      <c r="U3" s="432" t="s">
        <v>1</v>
      </c>
      <c r="V3" s="432" t="s">
        <v>121</v>
      </c>
      <c r="W3" s="432" t="s">
        <v>6</v>
      </c>
      <c r="X3" s="432" t="s">
        <v>4</v>
      </c>
      <c r="Y3" s="433" t="s">
        <v>237</v>
      </c>
      <c r="Z3" s="523" t="s">
        <v>5</v>
      </c>
      <c r="AA3" s="524" t="s">
        <v>2</v>
      </c>
      <c r="AB3" s="524" t="s">
        <v>1</v>
      </c>
      <c r="AC3" s="524" t="s">
        <v>121</v>
      </c>
      <c r="AD3" s="524" t="s">
        <v>6</v>
      </c>
      <c r="AE3" s="524" t="s">
        <v>4</v>
      </c>
      <c r="AF3" s="525" t="s">
        <v>238</v>
      </c>
      <c r="AG3" s="1016"/>
      <c r="AH3" s="994"/>
      <c r="AI3" s="269" t="s">
        <v>5</v>
      </c>
      <c r="AJ3" s="270" t="s">
        <v>2</v>
      </c>
      <c r="AK3" s="270" t="s">
        <v>1</v>
      </c>
      <c r="AL3" s="270" t="s">
        <v>121</v>
      </c>
      <c r="AM3" s="270" t="s">
        <v>6</v>
      </c>
      <c r="AN3" s="270" t="s">
        <v>4</v>
      </c>
      <c r="AO3" s="994"/>
      <c r="AP3" s="1000"/>
      <c r="AQ3" s="463" t="s">
        <v>5</v>
      </c>
      <c r="AR3" s="464" t="s">
        <v>2</v>
      </c>
      <c r="AS3" s="464" t="s">
        <v>1</v>
      </c>
      <c r="AT3" s="464" t="s">
        <v>121</v>
      </c>
      <c r="AU3" s="464" t="s">
        <v>6</v>
      </c>
      <c r="AV3" s="464" t="s">
        <v>4</v>
      </c>
    </row>
    <row r="4" spans="1:48" ht="15.75" customHeight="1" x14ac:dyDescent="0.25">
      <c r="A4" s="1001" t="s">
        <v>120</v>
      </c>
      <c r="B4" s="283">
        <v>0</v>
      </c>
      <c r="C4" s="434">
        <f>'15.VolumenPMixta'!Q4*'14.ParámetrosCompraVenta'!C$46</f>
        <v>0</v>
      </c>
      <c r="D4" s="435">
        <f>'15.VolumenPMixta'!R4*'14.ParámetrosCompraVenta'!D$46</f>
        <v>0</v>
      </c>
      <c r="E4" s="435">
        <f>'15.VolumenPMixta'!S4*'14.ParámetrosCompraVenta'!E$46</f>
        <v>0</v>
      </c>
      <c r="F4" s="435">
        <f>'15.VolumenPMixta'!T4*'14.ParámetrosCompraVenta'!F$46</f>
        <v>0</v>
      </c>
      <c r="G4" s="435">
        <f>'15.VolumenPMixta'!U4*'14.ParámetrosCompraVenta'!G$46</f>
        <v>0</v>
      </c>
      <c r="H4" s="435">
        <f>'15.VolumenPMixta'!V4*'14.ParámetrosCompraVenta'!H$46</f>
        <v>0</v>
      </c>
      <c r="I4" s="436">
        <f t="shared" ref="I4:I35" si="0">SUM(C4:H4)</f>
        <v>0</v>
      </c>
      <c r="J4" s="434">
        <f>'15.VolumenPMixta'!Y4*'14.ParámetrosCompraVenta'!C$45</f>
        <v>0</v>
      </c>
      <c r="K4" s="435">
        <f>'15.VolumenPMixta'!Z4*'14.ParámetrosCompraVenta'!D$45</f>
        <v>0</v>
      </c>
      <c r="L4" s="435">
        <f>'15.VolumenPMixta'!AA4*'14.ParámetrosCompraVenta'!E$45</f>
        <v>0</v>
      </c>
      <c r="M4" s="435">
        <f>'15.VolumenPMixta'!AB4*'14.ParámetrosCompraVenta'!F$45</f>
        <v>0</v>
      </c>
      <c r="N4" s="435">
        <f>'15.VolumenPMixta'!AC4*'14.ParámetrosCompraVenta'!G$45</f>
        <v>0</v>
      </c>
      <c r="O4" s="435">
        <f>'15.VolumenPMixta'!AD4*'14.ParámetrosCompraVenta'!H$45</f>
        <v>0</v>
      </c>
      <c r="P4" s="436">
        <f t="shared" ref="P4:P35" si="1">SUM(J4:O4)</f>
        <v>0</v>
      </c>
      <c r="Q4" s="437">
        <f>I4+P4</f>
        <v>0</v>
      </c>
      <c r="R4" s="437">
        <f>'15.VolumenPMixta'!AL4*'14.ParámetrosCompraVenta'!$C$60</f>
        <v>0</v>
      </c>
      <c r="S4" s="434">
        <f>('15.VolumenPMixta'!C4+'15.VolumenPMixta'!AF4)*'14.ParámetrosCompraVenta'!C$49*'14.ParámetrosCompraVenta'!C$51</f>
        <v>0</v>
      </c>
      <c r="T4" s="435">
        <f>('15.VolumenPMixta'!D4+'15.VolumenPMixta'!AG4)*'14.ParámetrosCompraVenta'!D$49*'14.ParámetrosCompraVenta'!D$51</f>
        <v>0</v>
      </c>
      <c r="U4" s="435">
        <f>('15.VolumenPMixta'!E4+'15.VolumenPMixta'!AH4)*'14.ParámetrosCompraVenta'!E$49*'14.ParámetrosCompraVenta'!E$51</f>
        <v>0</v>
      </c>
      <c r="V4" s="435">
        <f>('15.VolumenPMixta'!F4+'15.VolumenPMixta'!AI4)*'14.ParámetrosCompraVenta'!F$49*'14.ParámetrosCompraVenta'!F$51</f>
        <v>0</v>
      </c>
      <c r="W4" s="435">
        <f>('15.VolumenPMixta'!G4+'15.VolumenPMixta'!AJ4)*'14.ParámetrosCompraVenta'!G$49*'14.ParámetrosCompraVenta'!G$51</f>
        <v>0</v>
      </c>
      <c r="X4" s="435">
        <f>('15.VolumenPMixta'!H4+'15.VolumenPMixta'!AK4)*'14.ParámetrosCompraVenta'!H$49*'14.ParámetrosCompraVenta'!H$51</f>
        <v>0</v>
      </c>
      <c r="Y4" s="436">
        <f t="shared" ref="Y4:Y35" si="2">SUM(S4:X4)</f>
        <v>0</v>
      </c>
      <c r="Z4" s="434">
        <f>'15.VolumenPMixta'!C4*'14.ParámetrosCompraVenta'!C$50*'14.ParámetrosCompraVenta'!C$52</f>
        <v>0</v>
      </c>
      <c r="AA4" s="435">
        <f>'15.VolumenPMixta'!D4*'14.ParámetrosCompraVenta'!D$50*'14.ParámetrosCompraVenta'!D$52</f>
        <v>0</v>
      </c>
      <c r="AB4" s="435">
        <f>'15.VolumenPMixta'!E4*'14.ParámetrosCompraVenta'!E$50*'14.ParámetrosCompraVenta'!E$52</f>
        <v>0</v>
      </c>
      <c r="AC4" s="435">
        <f>'15.VolumenPMixta'!F4*'14.ParámetrosCompraVenta'!F$50*'14.ParámetrosCompraVenta'!F$52</f>
        <v>0</v>
      </c>
      <c r="AD4" s="435">
        <f>'15.VolumenPMixta'!G4*'14.ParámetrosCompraVenta'!G$50*'14.ParámetrosCompraVenta'!G$52</f>
        <v>0</v>
      </c>
      <c r="AE4" s="435">
        <f>'15.VolumenPMixta'!H4*'14.ParámetrosCompraVenta'!H$50*'14.ParámetrosCompraVenta'!H$52</f>
        <v>0</v>
      </c>
      <c r="AF4" s="436">
        <f t="shared" ref="AF4:AF35" si="3">SUM(Z4:AE4)</f>
        <v>0</v>
      </c>
      <c r="AG4" s="437">
        <f>Y4+AF4</f>
        <v>0</v>
      </c>
      <c r="AH4" s="438">
        <f t="shared" ref="AH4:AH35" si="4">P4+I4+R4+Y4+AF4</f>
        <v>0</v>
      </c>
      <c r="AI4" s="434">
        <f>'15.VolumenPMixta'!J4*'14.ParámetrosCompraVenta'!C$67</f>
        <v>0</v>
      </c>
      <c r="AJ4" s="435">
        <f>'15.VolumenPMixta'!K4*'14.ParámetrosCompraVenta'!D$67</f>
        <v>0</v>
      </c>
      <c r="AK4" s="435">
        <f>'15.VolumenPMixta'!L4*'14.ParámetrosCompraVenta'!E$67</f>
        <v>0</v>
      </c>
      <c r="AL4" s="435">
        <f>'15.VolumenPMixta'!M4*'14.ParámetrosCompraVenta'!F$67</f>
        <v>0</v>
      </c>
      <c r="AM4" s="435">
        <f>'15.VolumenPMixta'!N4*'14.ParámetrosCompraVenta'!G$67</f>
        <v>0</v>
      </c>
      <c r="AN4" s="439">
        <f>'15.VolumenPMixta'!O4*'14.ParámetrosCompraVenta'!H$67</f>
        <v>0</v>
      </c>
      <c r="AO4" s="438">
        <f>SUM(AI4:AN4)</f>
        <v>0</v>
      </c>
      <c r="AP4" s="438">
        <f t="shared" ref="AP4:AP35" si="5">AH4-AO4</f>
        <v>0</v>
      </c>
      <c r="AQ4" s="434">
        <f>IFERROR((J4+C4+('15.VolumenPMixta'!C4)*'14.ParámetrosCompraVenta'!C$49*'14.ParámetrosCompraVenta'!C$51+Z4-AI4)/'15.VolumenPMixta'!C4,0)</f>
        <v>0</v>
      </c>
      <c r="AR4" s="435">
        <f>IFERROR((K4+D4+('15.VolumenPMixta'!D4)*'14.ParámetrosCompraVenta'!D$49*'14.ParámetrosCompraVenta'!D$51+AA4-AJ4)/'15.VolumenPMixta'!D4,0)</f>
        <v>0</v>
      </c>
      <c r="AS4" s="435">
        <f>IFERROR((L4+E4+('15.VolumenPMixta'!E4)*'14.ParámetrosCompraVenta'!E$49*'14.ParámetrosCompraVenta'!E$51+AB4-AK4)/'15.VolumenPMixta'!E4,0)</f>
        <v>0</v>
      </c>
      <c r="AT4" s="435">
        <f>IFERROR((M4+F4+('15.VolumenPMixta'!F4)*'14.ParámetrosCompraVenta'!F$49*'14.ParámetrosCompraVenta'!F$51+AC4-AL4)/'15.VolumenPMixta'!F4,0)</f>
        <v>0</v>
      </c>
      <c r="AU4" s="435">
        <f>IFERROR((N4+G4+('15.VolumenPMixta'!G4)*'14.ParámetrosCompraVenta'!G$49*'14.ParámetrosCompraVenta'!G$51+AD4-AM4)/'15.VolumenPMixta'!G4,0)</f>
        <v>0</v>
      </c>
      <c r="AV4" s="439">
        <f>IFERROR((O4+H4+('15.VolumenPMixta'!H4)*'14.ParámetrosCompraVenta'!H$49*'14.ParámetrosCompraVenta'!H$51+AE4-AN4)/'15.VolumenPMixta'!H4,0)</f>
        <v>0</v>
      </c>
    </row>
    <row r="5" spans="1:48" ht="15.75" x14ac:dyDescent="0.25">
      <c r="A5" s="975"/>
      <c r="B5" s="284">
        <v>1</v>
      </c>
      <c r="C5" s="440">
        <f>'15.VolumenPMixta'!Q5*'14.ParámetrosCompraVenta'!C$46</f>
        <v>0</v>
      </c>
      <c r="D5" s="441">
        <f>'15.VolumenPMixta'!R5*'14.ParámetrosCompraVenta'!D$46</f>
        <v>0</v>
      </c>
      <c r="E5" s="441">
        <f>'15.VolumenPMixta'!S5*'14.ParámetrosCompraVenta'!E$46</f>
        <v>0</v>
      </c>
      <c r="F5" s="441">
        <f>'15.VolumenPMixta'!T5*'14.ParámetrosCompraVenta'!F$46</f>
        <v>0</v>
      </c>
      <c r="G5" s="442">
        <f>'15.VolumenPMixta'!U5*'14.ParámetrosCompraVenta'!G$46</f>
        <v>0</v>
      </c>
      <c r="H5" s="442">
        <f>'15.VolumenPMixta'!V5*'14.ParámetrosCompraVenta'!H$46</f>
        <v>0</v>
      </c>
      <c r="I5" s="443">
        <f t="shared" si="0"/>
        <v>0</v>
      </c>
      <c r="J5" s="440">
        <f>'15.VolumenPMixta'!Y5*'14.ParámetrosCompraVenta'!C$45</f>
        <v>0</v>
      </c>
      <c r="K5" s="441">
        <f>'15.VolumenPMixta'!Z5*'14.ParámetrosCompraVenta'!D$45</f>
        <v>0</v>
      </c>
      <c r="L5" s="441">
        <f>'15.VolumenPMixta'!AA5*'14.ParámetrosCompraVenta'!E$45</f>
        <v>0</v>
      </c>
      <c r="M5" s="441">
        <f>'15.VolumenPMixta'!AB5*'14.ParámetrosCompraVenta'!F$45</f>
        <v>0</v>
      </c>
      <c r="N5" s="442">
        <f>'15.VolumenPMixta'!AC5*'14.ParámetrosCompraVenta'!G$45</f>
        <v>0</v>
      </c>
      <c r="O5" s="442">
        <f>'15.VolumenPMixta'!AD5*'14.ParámetrosCompraVenta'!H$45</f>
        <v>0</v>
      </c>
      <c r="P5" s="443">
        <f t="shared" si="1"/>
        <v>0</v>
      </c>
      <c r="Q5" s="437">
        <f t="shared" ref="Q5:Q68" si="6">I5+P5</f>
        <v>0</v>
      </c>
      <c r="R5" s="437">
        <f>'15.VolumenPMixta'!AL5*'14.ParámetrosCompraVenta'!$C$60</f>
        <v>0</v>
      </c>
      <c r="S5" s="440">
        <f>('15.VolumenPMixta'!C5+'15.VolumenPMixta'!AF5)*'14.ParámetrosCompraVenta'!C$49*'14.ParámetrosCompraVenta'!C$51</f>
        <v>0</v>
      </c>
      <c r="T5" s="441">
        <f>('15.VolumenPMixta'!D5+'15.VolumenPMixta'!AG5)*'14.ParámetrosCompraVenta'!D$49*'14.ParámetrosCompraVenta'!D$51</f>
        <v>0</v>
      </c>
      <c r="U5" s="441">
        <f>('15.VolumenPMixta'!E5+'15.VolumenPMixta'!AH5)*'14.ParámetrosCompraVenta'!E$49*'14.ParámetrosCompraVenta'!E$51</f>
        <v>0</v>
      </c>
      <c r="V5" s="441">
        <f>('15.VolumenPMixta'!F5+'15.VolumenPMixta'!AI5)*'14.ParámetrosCompraVenta'!F$49*'14.ParámetrosCompraVenta'!F$51</f>
        <v>0</v>
      </c>
      <c r="W5" s="442">
        <f>('15.VolumenPMixta'!G5+'15.VolumenPMixta'!AJ5)*'14.ParámetrosCompraVenta'!G$49*'14.ParámetrosCompraVenta'!G$51</f>
        <v>0</v>
      </c>
      <c r="X5" s="442">
        <f>('15.VolumenPMixta'!H5+'15.VolumenPMixta'!AK5)*'14.ParámetrosCompraVenta'!H$49*'14.ParámetrosCompraVenta'!H$51</f>
        <v>0</v>
      </c>
      <c r="Y5" s="443">
        <f t="shared" si="2"/>
        <v>0</v>
      </c>
      <c r="Z5" s="440">
        <f>'15.VolumenPMixta'!C5*'14.ParámetrosCompraVenta'!C$50*'14.ParámetrosCompraVenta'!C$52</f>
        <v>0</v>
      </c>
      <c r="AA5" s="441">
        <f>'15.VolumenPMixta'!D5*'14.ParámetrosCompraVenta'!D$50*'14.ParámetrosCompraVenta'!D$52</f>
        <v>0</v>
      </c>
      <c r="AB5" s="441">
        <f>'15.VolumenPMixta'!E5*'14.ParámetrosCompraVenta'!E$50*'14.ParámetrosCompraVenta'!E$52</f>
        <v>0</v>
      </c>
      <c r="AC5" s="441">
        <f>'15.VolumenPMixta'!F5*'14.ParámetrosCompraVenta'!F$50*'14.ParámetrosCompraVenta'!F$52</f>
        <v>0</v>
      </c>
      <c r="AD5" s="442">
        <f>'15.VolumenPMixta'!G5*'14.ParámetrosCompraVenta'!G$50*'14.ParámetrosCompraVenta'!G$52</f>
        <v>0</v>
      </c>
      <c r="AE5" s="442">
        <f>'15.VolumenPMixta'!H5*'14.ParámetrosCompraVenta'!H$50*'14.ParámetrosCompraVenta'!H$52</f>
        <v>0</v>
      </c>
      <c r="AF5" s="443">
        <f t="shared" si="3"/>
        <v>0</v>
      </c>
      <c r="AG5" s="437">
        <f t="shared" ref="AG5:AG68" si="7">Y5+AF5</f>
        <v>0</v>
      </c>
      <c r="AH5" s="444">
        <f t="shared" si="4"/>
        <v>0</v>
      </c>
      <c r="AI5" s="440">
        <f>'15.VolumenPMixta'!J5*'14.ParámetrosCompraVenta'!C$67</f>
        <v>0</v>
      </c>
      <c r="AJ5" s="441">
        <f>'15.VolumenPMixta'!K5*'14.ParámetrosCompraVenta'!D$67</f>
        <v>0</v>
      </c>
      <c r="AK5" s="441">
        <f>'15.VolumenPMixta'!L5*'14.ParámetrosCompraVenta'!E$67</f>
        <v>0</v>
      </c>
      <c r="AL5" s="441">
        <f>'15.VolumenPMixta'!M5*'14.ParámetrosCompraVenta'!F$67</f>
        <v>0</v>
      </c>
      <c r="AM5" s="442">
        <f>'15.VolumenPMixta'!N5*'14.ParámetrosCompraVenta'!G$67</f>
        <v>0</v>
      </c>
      <c r="AN5" s="445">
        <f>'15.VolumenPMixta'!O5*'14.ParámetrosCompraVenta'!H$67</f>
        <v>0</v>
      </c>
      <c r="AO5" s="446">
        <f t="shared" ref="AO5:AO68" si="8">SUM(AI5:AN5)</f>
        <v>0</v>
      </c>
      <c r="AP5" s="446">
        <f t="shared" si="5"/>
        <v>0</v>
      </c>
      <c r="AQ5" s="440">
        <f>IFERROR((J5+C5+('15.VolumenPMixta'!C5)*'14.ParámetrosCompraVenta'!C$49*'14.ParámetrosCompraVenta'!C$51+Z5-AI5)/'15.VolumenPMixta'!C5,0)</f>
        <v>0</v>
      </c>
      <c r="AR5" s="441">
        <f>IFERROR((K5+D5+('15.VolumenPMixta'!D5)*'14.ParámetrosCompraVenta'!D$49*'14.ParámetrosCompraVenta'!D$51+AA5-AJ5)/'15.VolumenPMixta'!D5,0)</f>
        <v>0</v>
      </c>
      <c r="AS5" s="441">
        <f>IFERROR((L5+E5+('15.VolumenPMixta'!E5)*'14.ParámetrosCompraVenta'!E$49*'14.ParámetrosCompraVenta'!E$51+AB5-AK5)/'15.VolumenPMixta'!E5,0)</f>
        <v>0</v>
      </c>
      <c r="AT5" s="441">
        <f>IFERROR((M5+F5+('15.VolumenPMixta'!F5)*'14.ParámetrosCompraVenta'!F$49*'14.ParámetrosCompraVenta'!F$51+AC5-AL5)/'15.VolumenPMixta'!F5,0)</f>
        <v>0</v>
      </c>
      <c r="AU5" s="442">
        <f>IFERROR((N5+G5+('15.VolumenPMixta'!G5)*'14.ParámetrosCompraVenta'!G$49*'14.ParámetrosCompraVenta'!G$51+AD5-AM5)/'15.VolumenPMixta'!G5,0)</f>
        <v>0</v>
      </c>
      <c r="AV5" s="445">
        <f>IFERROR((O5+H5+('15.VolumenPMixta'!H5)*'14.ParámetrosCompraVenta'!H$49*'14.ParámetrosCompraVenta'!H$51+AE5-AN5)/'15.VolumenPMixta'!H5,0)</f>
        <v>0</v>
      </c>
    </row>
    <row r="6" spans="1:48" ht="15.75" x14ac:dyDescent="0.25">
      <c r="A6" s="975"/>
      <c r="B6" s="284">
        <v>2</v>
      </c>
      <c r="C6" s="440">
        <f>'15.VolumenPMixta'!Q6*'14.ParámetrosCompraVenta'!C$46</f>
        <v>0</v>
      </c>
      <c r="D6" s="441">
        <f>'15.VolumenPMixta'!R6*'14.ParámetrosCompraVenta'!D$46</f>
        <v>0</v>
      </c>
      <c r="E6" s="441">
        <f>'15.VolumenPMixta'!S6*'14.ParámetrosCompraVenta'!E$46</f>
        <v>0</v>
      </c>
      <c r="F6" s="441">
        <f>'15.VolumenPMixta'!T6*'14.ParámetrosCompraVenta'!F$46</f>
        <v>0</v>
      </c>
      <c r="G6" s="442">
        <f>'15.VolumenPMixta'!U6*'14.ParámetrosCompraVenta'!G$46</f>
        <v>0</v>
      </c>
      <c r="H6" s="442">
        <f>'15.VolumenPMixta'!V6*'14.ParámetrosCompraVenta'!H$46</f>
        <v>0</v>
      </c>
      <c r="I6" s="443">
        <f t="shared" si="0"/>
        <v>0</v>
      </c>
      <c r="J6" s="440">
        <f>'15.VolumenPMixta'!Y6*'14.ParámetrosCompraVenta'!C$45</f>
        <v>0</v>
      </c>
      <c r="K6" s="441">
        <f>'15.VolumenPMixta'!Z6*'14.ParámetrosCompraVenta'!D$45</f>
        <v>0</v>
      </c>
      <c r="L6" s="441">
        <f>'15.VolumenPMixta'!AA6*'14.ParámetrosCompraVenta'!E$45</f>
        <v>0</v>
      </c>
      <c r="M6" s="441">
        <f>'15.VolumenPMixta'!AB6*'14.ParámetrosCompraVenta'!F$45</f>
        <v>0</v>
      </c>
      <c r="N6" s="442">
        <f>'15.VolumenPMixta'!AC6*'14.ParámetrosCompraVenta'!G$45</f>
        <v>0</v>
      </c>
      <c r="O6" s="442">
        <f>'15.VolumenPMixta'!AD6*'14.ParámetrosCompraVenta'!H$45</f>
        <v>0</v>
      </c>
      <c r="P6" s="443">
        <f t="shared" si="1"/>
        <v>0</v>
      </c>
      <c r="Q6" s="437">
        <f t="shared" si="6"/>
        <v>0</v>
      </c>
      <c r="R6" s="437">
        <f>'15.VolumenPMixta'!AL6*'14.ParámetrosCompraVenta'!$C$60</f>
        <v>0</v>
      </c>
      <c r="S6" s="440">
        <f>('15.VolumenPMixta'!C6+'15.VolumenPMixta'!AF6)*'14.ParámetrosCompraVenta'!C$49*'14.ParámetrosCompraVenta'!C$51</f>
        <v>0</v>
      </c>
      <c r="T6" s="441">
        <f>('15.VolumenPMixta'!D6+'15.VolumenPMixta'!AG6)*'14.ParámetrosCompraVenta'!D$49*'14.ParámetrosCompraVenta'!D$51</f>
        <v>0</v>
      </c>
      <c r="U6" s="441">
        <f>('15.VolumenPMixta'!E6+'15.VolumenPMixta'!AH6)*'14.ParámetrosCompraVenta'!E$49*'14.ParámetrosCompraVenta'!E$51</f>
        <v>0</v>
      </c>
      <c r="V6" s="441">
        <f>('15.VolumenPMixta'!F6+'15.VolumenPMixta'!AI6)*'14.ParámetrosCompraVenta'!F$49*'14.ParámetrosCompraVenta'!F$51</f>
        <v>0</v>
      </c>
      <c r="W6" s="442">
        <f>('15.VolumenPMixta'!G6+'15.VolumenPMixta'!AJ6)*'14.ParámetrosCompraVenta'!G$49*'14.ParámetrosCompraVenta'!G$51</f>
        <v>0</v>
      </c>
      <c r="X6" s="442">
        <f>('15.VolumenPMixta'!H6+'15.VolumenPMixta'!AK6)*'14.ParámetrosCompraVenta'!H$49*'14.ParámetrosCompraVenta'!H$51</f>
        <v>0</v>
      </c>
      <c r="Y6" s="443">
        <f t="shared" si="2"/>
        <v>0</v>
      </c>
      <c r="Z6" s="440">
        <f>'15.VolumenPMixta'!C6*'14.ParámetrosCompraVenta'!C$50*'14.ParámetrosCompraVenta'!C$52</f>
        <v>0</v>
      </c>
      <c r="AA6" s="441">
        <f>'15.VolumenPMixta'!D6*'14.ParámetrosCompraVenta'!D$50*'14.ParámetrosCompraVenta'!D$52</f>
        <v>0</v>
      </c>
      <c r="AB6" s="441">
        <f>'15.VolumenPMixta'!E6*'14.ParámetrosCompraVenta'!E$50*'14.ParámetrosCompraVenta'!E$52</f>
        <v>0</v>
      </c>
      <c r="AC6" s="441">
        <f>'15.VolumenPMixta'!F6*'14.ParámetrosCompraVenta'!F$50*'14.ParámetrosCompraVenta'!F$52</f>
        <v>0</v>
      </c>
      <c r="AD6" s="442">
        <f>'15.VolumenPMixta'!G6*'14.ParámetrosCompraVenta'!G$50*'14.ParámetrosCompraVenta'!G$52</f>
        <v>0</v>
      </c>
      <c r="AE6" s="442">
        <f>'15.VolumenPMixta'!H6*'14.ParámetrosCompraVenta'!H$50*'14.ParámetrosCompraVenta'!H$52</f>
        <v>0</v>
      </c>
      <c r="AF6" s="443">
        <f t="shared" si="3"/>
        <v>0</v>
      </c>
      <c r="AG6" s="437">
        <f t="shared" si="7"/>
        <v>0</v>
      </c>
      <c r="AH6" s="444">
        <f t="shared" si="4"/>
        <v>0</v>
      </c>
      <c r="AI6" s="440">
        <f>'15.VolumenPMixta'!J6*'14.ParámetrosCompraVenta'!C$67</f>
        <v>0</v>
      </c>
      <c r="AJ6" s="441">
        <f>'15.VolumenPMixta'!K6*'14.ParámetrosCompraVenta'!D$67</f>
        <v>0</v>
      </c>
      <c r="AK6" s="441">
        <f>'15.VolumenPMixta'!L6*'14.ParámetrosCompraVenta'!E$67</f>
        <v>0</v>
      </c>
      <c r="AL6" s="441">
        <f>'15.VolumenPMixta'!M6*'14.ParámetrosCompraVenta'!F$67</f>
        <v>0</v>
      </c>
      <c r="AM6" s="442">
        <f>'15.VolumenPMixta'!N6*'14.ParámetrosCompraVenta'!G$67</f>
        <v>0</v>
      </c>
      <c r="AN6" s="445">
        <f>'15.VolumenPMixta'!O6*'14.ParámetrosCompraVenta'!H$67</f>
        <v>0</v>
      </c>
      <c r="AO6" s="446">
        <f t="shared" si="8"/>
        <v>0</v>
      </c>
      <c r="AP6" s="446">
        <f t="shared" si="5"/>
        <v>0</v>
      </c>
      <c r="AQ6" s="440">
        <f>IFERROR((J6+C6+('15.VolumenPMixta'!C6)*'14.ParámetrosCompraVenta'!C$49*'14.ParámetrosCompraVenta'!C$51+Z6-AI6)/'15.VolumenPMixta'!C6,0)</f>
        <v>0</v>
      </c>
      <c r="AR6" s="441">
        <f>IFERROR((K6+D6+('15.VolumenPMixta'!D6)*'14.ParámetrosCompraVenta'!D$49*'14.ParámetrosCompraVenta'!D$51+AA6-AJ6)/'15.VolumenPMixta'!D6,0)</f>
        <v>0</v>
      </c>
      <c r="AS6" s="441">
        <f>IFERROR((L6+E6+('15.VolumenPMixta'!E6)*'14.ParámetrosCompraVenta'!E$49*'14.ParámetrosCompraVenta'!E$51+AB6-AK6)/'15.VolumenPMixta'!E6,0)</f>
        <v>0</v>
      </c>
      <c r="AT6" s="441">
        <f>IFERROR((M6+F6+('15.VolumenPMixta'!F6)*'14.ParámetrosCompraVenta'!F$49*'14.ParámetrosCompraVenta'!F$51+AC6-AL6)/'15.VolumenPMixta'!F6,0)</f>
        <v>0</v>
      </c>
      <c r="AU6" s="442">
        <f>IFERROR((N6+G6+('15.VolumenPMixta'!G6)*'14.ParámetrosCompraVenta'!G$49*'14.ParámetrosCompraVenta'!G$51+AD6-AM6)/'15.VolumenPMixta'!G6,0)</f>
        <v>0</v>
      </c>
      <c r="AV6" s="445">
        <f>IFERROR((O6+H6+('15.VolumenPMixta'!H6)*'14.ParámetrosCompraVenta'!H$49*'14.ParámetrosCompraVenta'!H$51+AE6-AN6)/'15.VolumenPMixta'!H6,0)</f>
        <v>0</v>
      </c>
    </row>
    <row r="7" spans="1:48" ht="15.75" x14ac:dyDescent="0.25">
      <c r="A7" s="975"/>
      <c r="B7" s="284">
        <v>3</v>
      </c>
      <c r="C7" s="440">
        <f>'15.VolumenPMixta'!Q7*'14.ParámetrosCompraVenta'!C$46</f>
        <v>0</v>
      </c>
      <c r="D7" s="441">
        <f>'15.VolumenPMixta'!R7*'14.ParámetrosCompraVenta'!D$46</f>
        <v>0</v>
      </c>
      <c r="E7" s="441">
        <f>'15.VolumenPMixta'!S7*'14.ParámetrosCompraVenta'!E$46</f>
        <v>0</v>
      </c>
      <c r="F7" s="441">
        <f>'15.VolumenPMixta'!T7*'14.ParámetrosCompraVenta'!F$46</f>
        <v>0</v>
      </c>
      <c r="G7" s="442">
        <f>'15.VolumenPMixta'!U7*'14.ParámetrosCompraVenta'!G$46</f>
        <v>0</v>
      </c>
      <c r="H7" s="442">
        <f>'15.VolumenPMixta'!V7*'14.ParámetrosCompraVenta'!H$46</f>
        <v>0</v>
      </c>
      <c r="I7" s="443">
        <f t="shared" si="0"/>
        <v>0</v>
      </c>
      <c r="J7" s="440">
        <f>'15.VolumenPMixta'!Y7*'14.ParámetrosCompraVenta'!C$45</f>
        <v>0</v>
      </c>
      <c r="K7" s="441">
        <f>'15.VolumenPMixta'!Z7*'14.ParámetrosCompraVenta'!D$45</f>
        <v>0</v>
      </c>
      <c r="L7" s="441">
        <f>'15.VolumenPMixta'!AA7*'14.ParámetrosCompraVenta'!E$45</f>
        <v>0</v>
      </c>
      <c r="M7" s="441">
        <f>'15.VolumenPMixta'!AB7*'14.ParámetrosCompraVenta'!F$45</f>
        <v>0</v>
      </c>
      <c r="N7" s="442">
        <f>'15.VolumenPMixta'!AC7*'14.ParámetrosCompraVenta'!G$45</f>
        <v>0</v>
      </c>
      <c r="O7" s="442">
        <f>'15.VolumenPMixta'!AD7*'14.ParámetrosCompraVenta'!H$45</f>
        <v>0</v>
      </c>
      <c r="P7" s="443">
        <f t="shared" si="1"/>
        <v>0</v>
      </c>
      <c r="Q7" s="437">
        <f t="shared" si="6"/>
        <v>0</v>
      </c>
      <c r="R7" s="437">
        <f>'15.VolumenPMixta'!AL7*'14.ParámetrosCompraVenta'!$C$60</f>
        <v>741710000</v>
      </c>
      <c r="S7" s="440">
        <f>('15.VolumenPMixta'!C7+'15.VolumenPMixta'!AF7)*'14.ParámetrosCompraVenta'!C$49*'14.ParámetrosCompraVenta'!C$51</f>
        <v>38745907.200000003</v>
      </c>
      <c r="T7" s="441">
        <f>('15.VolumenPMixta'!D7+'15.VolumenPMixta'!AG7)*'14.ParámetrosCompraVenta'!D$49*'14.ParámetrosCompraVenta'!D$51</f>
        <v>32068760.000000004</v>
      </c>
      <c r="U7" s="441">
        <f>('15.VolumenPMixta'!E7+'15.VolumenPMixta'!AH7)*'14.ParámetrosCompraVenta'!E$49*'14.ParámetrosCompraVenta'!E$51</f>
        <v>33868059</v>
      </c>
      <c r="V7" s="441">
        <f>('15.VolumenPMixta'!F7+'15.VolumenPMixta'!AI7)*'14.ParámetrosCompraVenta'!F$49*'14.ParámetrosCompraVenta'!F$51</f>
        <v>21865004.800000001</v>
      </c>
      <c r="W7" s="442">
        <f>('15.VolumenPMixta'!G7+'15.VolumenPMixta'!AJ7)*'14.ParámetrosCompraVenta'!G$49*'14.ParámetrosCompraVenta'!G$51</f>
        <v>6401860.0000000009</v>
      </c>
      <c r="X7" s="442">
        <f>('15.VolumenPMixta'!H7+'15.VolumenPMixta'!AK7)*'14.ParámetrosCompraVenta'!H$49*'14.ParámetrosCompraVenta'!H$51</f>
        <v>6401860.0000000009</v>
      </c>
      <c r="Y7" s="443">
        <f t="shared" si="2"/>
        <v>139351451</v>
      </c>
      <c r="Z7" s="440">
        <f>'15.VolumenPMixta'!C7*'14.ParámetrosCompraVenta'!C$50*'14.ParámetrosCompraVenta'!C$52</f>
        <v>0</v>
      </c>
      <c r="AA7" s="441">
        <f>'15.VolumenPMixta'!D7*'14.ParámetrosCompraVenta'!D$50*'14.ParámetrosCompraVenta'!D$52</f>
        <v>0</v>
      </c>
      <c r="AB7" s="441">
        <f>'15.VolumenPMixta'!E7*'14.ParámetrosCompraVenta'!E$50*'14.ParámetrosCompraVenta'!E$52</f>
        <v>0</v>
      </c>
      <c r="AC7" s="441">
        <f>'15.VolumenPMixta'!F7*'14.ParámetrosCompraVenta'!F$50*'14.ParámetrosCompraVenta'!F$52</f>
        <v>0</v>
      </c>
      <c r="AD7" s="442">
        <f>'15.VolumenPMixta'!G7*'14.ParámetrosCompraVenta'!G$50*'14.ParámetrosCompraVenta'!G$52</f>
        <v>0</v>
      </c>
      <c r="AE7" s="442">
        <f>'15.VolumenPMixta'!H7*'14.ParámetrosCompraVenta'!H$50*'14.ParámetrosCompraVenta'!H$52</f>
        <v>0</v>
      </c>
      <c r="AF7" s="443">
        <f t="shared" si="3"/>
        <v>0</v>
      </c>
      <c r="AG7" s="437">
        <f t="shared" si="7"/>
        <v>139351451</v>
      </c>
      <c r="AH7" s="444">
        <f t="shared" si="4"/>
        <v>881061451</v>
      </c>
      <c r="AI7" s="440">
        <f>'15.VolumenPMixta'!J7*'14.ParámetrosCompraVenta'!C$67</f>
        <v>0</v>
      </c>
      <c r="AJ7" s="441">
        <f>'15.VolumenPMixta'!K7*'14.ParámetrosCompraVenta'!D$67</f>
        <v>0</v>
      </c>
      <c r="AK7" s="441">
        <f>'15.VolumenPMixta'!L7*'14.ParámetrosCompraVenta'!E$67</f>
        <v>0</v>
      </c>
      <c r="AL7" s="441">
        <f>'15.VolumenPMixta'!M7*'14.ParámetrosCompraVenta'!F$67</f>
        <v>0</v>
      </c>
      <c r="AM7" s="442">
        <f>'15.VolumenPMixta'!N7*'14.ParámetrosCompraVenta'!G$67</f>
        <v>0</v>
      </c>
      <c r="AN7" s="445">
        <f>'15.VolumenPMixta'!O7*'14.ParámetrosCompraVenta'!H$67</f>
        <v>0</v>
      </c>
      <c r="AO7" s="446">
        <f t="shared" si="8"/>
        <v>0</v>
      </c>
      <c r="AP7" s="446">
        <f t="shared" si="5"/>
        <v>881061451</v>
      </c>
      <c r="AQ7" s="440">
        <f>IFERROR((J7+C7+('15.VolumenPMixta'!C7)*'14.ParámetrosCompraVenta'!C$49*'14.ParámetrosCompraVenta'!C$51+Z7-AI7)/'15.VolumenPMixta'!C7,0)</f>
        <v>0</v>
      </c>
      <c r="AR7" s="441">
        <f>IFERROR((K7+D7+('15.VolumenPMixta'!D7)*'14.ParámetrosCompraVenta'!D$49*'14.ParámetrosCompraVenta'!D$51+AA7-AJ7)/'15.VolumenPMixta'!D7,0)</f>
        <v>0</v>
      </c>
      <c r="AS7" s="441">
        <f>IFERROR((L7+E7+('15.VolumenPMixta'!E7)*'14.ParámetrosCompraVenta'!E$49*'14.ParámetrosCompraVenta'!E$51+AB7-AK7)/'15.VolumenPMixta'!E7,0)</f>
        <v>0</v>
      </c>
      <c r="AT7" s="441">
        <f>IFERROR((M7+F7+('15.VolumenPMixta'!F7)*'14.ParámetrosCompraVenta'!F$49*'14.ParámetrosCompraVenta'!F$51+AC7-AL7)/'15.VolumenPMixta'!F7,0)</f>
        <v>0</v>
      </c>
      <c r="AU7" s="442">
        <f>IFERROR((N7+G7+('15.VolumenPMixta'!G7)*'14.ParámetrosCompraVenta'!G$49*'14.ParámetrosCompraVenta'!G$51+AD7-AM7)/'15.VolumenPMixta'!G7,0)</f>
        <v>0</v>
      </c>
      <c r="AV7" s="445">
        <f>IFERROR((O7+H7+('15.VolumenPMixta'!H7)*'14.ParámetrosCompraVenta'!H$49*'14.ParámetrosCompraVenta'!H$51+AE7-AN7)/'15.VolumenPMixta'!H7,0)</f>
        <v>0</v>
      </c>
    </row>
    <row r="8" spans="1:48" ht="15.75" x14ac:dyDescent="0.25">
      <c r="A8" s="975"/>
      <c r="B8" s="284">
        <v>4</v>
      </c>
      <c r="C8" s="440">
        <f>'15.VolumenPMixta'!Q8*'14.ParámetrosCompraVenta'!C$46</f>
        <v>825239446.53486907</v>
      </c>
      <c r="D8" s="441">
        <f>'15.VolumenPMixta'!R8*'14.ParámetrosCompraVenta'!D$46</f>
        <v>70127619.701931655</v>
      </c>
      <c r="E8" s="441">
        <f>'15.VolumenPMixta'!S8*'14.ParámetrosCompraVenta'!E$46</f>
        <v>48680127.328479931</v>
      </c>
      <c r="F8" s="441">
        <f>'15.VolumenPMixta'!T8*'14.ParámetrosCompraVenta'!F$46</f>
        <v>65326262.557823166</v>
      </c>
      <c r="G8" s="442">
        <f>'15.VolumenPMixta'!U8*'14.ParámetrosCompraVenta'!G$46</f>
        <v>0</v>
      </c>
      <c r="H8" s="442">
        <f>'15.VolumenPMixta'!V8*'14.ParámetrosCompraVenta'!H$46</f>
        <v>0</v>
      </c>
      <c r="I8" s="443">
        <f t="shared" si="0"/>
        <v>1009373456.1231037</v>
      </c>
      <c r="J8" s="440">
        <f>'15.VolumenPMixta'!Y8*'14.ParámetrosCompraVenta'!C$45</f>
        <v>81058239.270167679</v>
      </c>
      <c r="K8" s="441">
        <f>'15.VolumenPMixta'!Z8*'14.ParámetrosCompraVenta'!D$45</f>
        <v>10901714.672020879</v>
      </c>
      <c r="L8" s="441">
        <f>'15.VolumenPMixta'!AA8*'14.ParámetrosCompraVenta'!E$45</f>
        <v>42882992.606919914</v>
      </c>
      <c r="M8" s="441">
        <f>'15.VolumenPMixta'!AB8*'14.ParámetrosCompraVenta'!F$45</f>
        <v>86320202.556226</v>
      </c>
      <c r="N8" s="442">
        <f>'15.VolumenPMixta'!AC8*'14.ParámetrosCompraVenta'!G$45</f>
        <v>0</v>
      </c>
      <c r="O8" s="442">
        <f>'15.VolumenPMixta'!AD8*'14.ParámetrosCompraVenta'!H$45</f>
        <v>0</v>
      </c>
      <c r="P8" s="443">
        <f t="shared" si="1"/>
        <v>221163149.10533446</v>
      </c>
      <c r="Q8" s="437">
        <f t="shared" si="6"/>
        <v>1230536605.2284381</v>
      </c>
      <c r="R8" s="437">
        <f>'15.VolumenPMixta'!AL8*'14.ParámetrosCompraVenta'!$C$60</f>
        <v>1236750000</v>
      </c>
      <c r="S8" s="440">
        <f>('15.VolumenPMixta'!C8+'15.VolumenPMixta'!AF8)*'14.ParámetrosCompraVenta'!C$49*'14.ParámetrosCompraVenta'!C$51</f>
        <v>110616105.60000001</v>
      </c>
      <c r="T8" s="441">
        <f>('15.VolumenPMixta'!D8+'15.VolumenPMixta'!AG8)*'14.ParámetrosCompraVenta'!D$49*'14.ParámetrosCompraVenta'!D$51</f>
        <v>57517640</v>
      </c>
      <c r="U8" s="441">
        <f>('15.VolumenPMixta'!E8+'15.VolumenPMixta'!AH8)*'14.ParámetrosCompraVenta'!E$49*'14.ParámetrosCompraVenta'!E$51</f>
        <v>60585256</v>
      </c>
      <c r="V8" s="441">
        <f>('15.VolumenPMixta'!F8+'15.VolumenPMixta'!AI8)*'14.ParámetrosCompraVenta'!F$49*'14.ParámetrosCompraVenta'!F$51</f>
        <v>45621913.600000001</v>
      </c>
      <c r="W8" s="442">
        <f>('15.VolumenPMixta'!G8+'15.VolumenPMixta'!AJ8)*'14.ParámetrosCompraVenta'!G$49*'14.ParámetrosCompraVenta'!G$51</f>
        <v>10682980.000000002</v>
      </c>
      <c r="X8" s="442">
        <f>('15.VolumenPMixta'!H8+'15.VolumenPMixta'!AK8)*'14.ParámetrosCompraVenta'!H$49*'14.ParámetrosCompraVenta'!H$51</f>
        <v>10682980.000000002</v>
      </c>
      <c r="Y8" s="443">
        <f t="shared" si="2"/>
        <v>295706875.20000005</v>
      </c>
      <c r="Z8" s="440">
        <f>'15.VolumenPMixta'!C8*'14.ParámetrosCompraVenta'!C$50*'14.ParámetrosCompraVenta'!C$52</f>
        <v>17024000</v>
      </c>
      <c r="AA8" s="441">
        <f>'15.VolumenPMixta'!D8*'14.ParámetrosCompraVenta'!D$50*'14.ParámetrosCompraVenta'!D$52</f>
        <v>1632000.0000000002</v>
      </c>
      <c r="AB8" s="441">
        <f>'15.VolumenPMixta'!E8*'14.ParámetrosCompraVenta'!E$50*'14.ParámetrosCompraVenta'!E$52</f>
        <v>2352000</v>
      </c>
      <c r="AC8" s="441">
        <f>'15.VolumenPMixta'!F8*'14.ParámetrosCompraVenta'!F$50*'14.ParámetrosCompraVenta'!F$52</f>
        <v>3525600</v>
      </c>
      <c r="AD8" s="442">
        <f>'15.VolumenPMixta'!G8*'14.ParámetrosCompraVenta'!G$50*'14.ParámetrosCompraVenta'!G$52</f>
        <v>0</v>
      </c>
      <c r="AE8" s="442">
        <f>'15.VolumenPMixta'!H8*'14.ParámetrosCompraVenta'!H$50*'14.ParámetrosCompraVenta'!H$52</f>
        <v>0</v>
      </c>
      <c r="AF8" s="443">
        <f t="shared" si="3"/>
        <v>24533600</v>
      </c>
      <c r="AG8" s="437">
        <f t="shared" si="7"/>
        <v>320240475.20000005</v>
      </c>
      <c r="AH8" s="444">
        <f t="shared" si="4"/>
        <v>2787527080.4284382</v>
      </c>
      <c r="AI8" s="440">
        <f>'15.VolumenPMixta'!J8*'14.ParámetrosCompraVenta'!C$67</f>
        <v>670105497.60000002</v>
      </c>
      <c r="AJ8" s="441">
        <f>'15.VolumenPMixta'!K8*'14.ParámetrosCompraVenta'!D$67</f>
        <v>53859590.400000006</v>
      </c>
      <c r="AK8" s="441">
        <f>'15.VolumenPMixta'!L8*'14.ParámetrosCompraVenta'!E$67</f>
        <v>66005940</v>
      </c>
      <c r="AL8" s="441">
        <f>'15.VolumenPMixta'!M8*'14.ParámetrosCompraVenta'!F$67</f>
        <v>110497050</v>
      </c>
      <c r="AM8" s="442">
        <f>'15.VolumenPMixta'!N8*'14.ParámetrosCompraVenta'!G$67</f>
        <v>0</v>
      </c>
      <c r="AN8" s="445">
        <f>'15.VolumenPMixta'!O8*'14.ParámetrosCompraVenta'!H$67</f>
        <v>0</v>
      </c>
      <c r="AO8" s="446">
        <f t="shared" si="8"/>
        <v>900468078</v>
      </c>
      <c r="AP8" s="446">
        <f t="shared" si="5"/>
        <v>1887059002.4284382</v>
      </c>
      <c r="AQ8" s="440">
        <f>IFERROR((J8+C8+('15.VolumenPMixta'!C8)*'14.ParámetrosCompraVenta'!C$49*'14.ParámetrosCompraVenta'!C$51+Z8-AI8)/'15.VolumenPMixta'!C8,0)</f>
        <v>281228.33929044806</v>
      </c>
      <c r="AR8" s="441">
        <f>IFERROR((K8+D8+('15.VolumenPMixta'!D8)*'14.ParámetrosCompraVenta'!D$49*'14.ParámetrosCompraVenta'!D$51+AA8-AJ8)/'15.VolumenPMixta'!D8,0)</f>
        <v>322010.03896031895</v>
      </c>
      <c r="AS8" s="441">
        <f>IFERROR((L8+E8+('15.VolumenPMixta'!E8)*'14.ParámetrosCompraVenta'!E$49*'14.ParámetrosCompraVenta'!E$51+AB8-AK8)/'15.VolumenPMixta'!E8,0)</f>
        <v>218011.36690748195</v>
      </c>
      <c r="AT8" s="441">
        <f>IFERROR((M8+F8+('15.VolumenPMixta'!F8)*'14.ParámetrosCompraVenta'!F$49*'14.ParámetrosCompraVenta'!F$51+AC8-AL8)/'15.VolumenPMixta'!F8,0)</f>
        <v>158811.90535117753</v>
      </c>
      <c r="AU8" s="442">
        <f>IFERROR((N8+G8+('15.VolumenPMixta'!G8)*'14.ParámetrosCompraVenta'!G$49*'14.ParámetrosCompraVenta'!G$51+AD8-AM8)/'15.VolumenPMixta'!G8,0)</f>
        <v>0</v>
      </c>
      <c r="AV8" s="445">
        <f>IFERROR((O8+H8+('15.VolumenPMixta'!H8)*'14.ParámetrosCompraVenta'!H$49*'14.ParámetrosCompraVenta'!H$51+AE8-AN8)/'15.VolumenPMixta'!H8,0)</f>
        <v>0</v>
      </c>
    </row>
    <row r="9" spans="1:48" ht="15.75" x14ac:dyDescent="0.25">
      <c r="A9" s="975"/>
      <c r="B9" s="284">
        <v>5</v>
      </c>
      <c r="C9" s="440">
        <f>'15.VolumenPMixta'!Q9*'14.ParámetrosCompraVenta'!C$46</f>
        <v>1648152090.1189818</v>
      </c>
      <c r="D9" s="441">
        <f>'15.VolumenPMixta'!R9*'14.ParámetrosCompraVenta'!D$46</f>
        <v>140942765.08721557</v>
      </c>
      <c r="E9" s="441">
        <f>'15.VolumenPMixta'!S9*'14.ParámetrosCompraVenta'!E$46</f>
        <v>92061737.396717146</v>
      </c>
      <c r="F9" s="441">
        <f>'15.VolumenPMixta'!T9*'14.ParámetrosCompraVenta'!F$46</f>
        <v>130459822.27624273</v>
      </c>
      <c r="G9" s="442">
        <f>'15.VolumenPMixta'!U9*'14.ParámetrosCompraVenta'!G$46</f>
        <v>0</v>
      </c>
      <c r="H9" s="442">
        <f>'15.VolumenPMixta'!V9*'14.ParámetrosCompraVenta'!H$46</f>
        <v>0</v>
      </c>
      <c r="I9" s="443">
        <f t="shared" si="0"/>
        <v>2011616414.8791573</v>
      </c>
      <c r="J9" s="440">
        <f>'15.VolumenPMixta'!Y9*'14.ParámetrosCompraVenta'!C$45</f>
        <v>161887930.87322021</v>
      </c>
      <c r="K9" s="441">
        <f>'15.VolumenPMixta'!Z9*'14.ParámetrosCompraVenta'!D$45</f>
        <v>21910308.89964981</v>
      </c>
      <c r="L9" s="441">
        <f>'15.VolumenPMixta'!AA9*'14.ParámetrosCompraVenta'!E$45</f>
        <v>81098448.603562832</v>
      </c>
      <c r="M9" s="441">
        <f>'15.VolumenPMixta'!AB9*'14.ParámetrosCompraVenta'!F$45</f>
        <v>172385773.24650443</v>
      </c>
      <c r="N9" s="442">
        <f>'15.VolumenPMixta'!AC9*'14.ParámetrosCompraVenta'!G$45</f>
        <v>0</v>
      </c>
      <c r="O9" s="442">
        <f>'15.VolumenPMixta'!AD9*'14.ParámetrosCompraVenta'!H$45</f>
        <v>0</v>
      </c>
      <c r="P9" s="443">
        <f t="shared" si="1"/>
        <v>437282461.62293726</v>
      </c>
      <c r="Q9" s="437">
        <f t="shared" si="6"/>
        <v>2448898876.5020947</v>
      </c>
      <c r="R9" s="437">
        <f>'15.VolumenPMixta'!AL9*'14.ParámetrosCompraVenta'!$C$60</f>
        <v>1657840000</v>
      </c>
      <c r="S9" s="440">
        <f>('15.VolumenPMixta'!C9+'15.VolumenPMixta'!AF9)*'14.ParámetrosCompraVenta'!C$49*'14.ParámetrosCompraVenta'!C$51</f>
        <v>182313331.20000002</v>
      </c>
      <c r="T9" s="441">
        <f>('15.VolumenPMixta'!D9+'15.VolumenPMixta'!AG9)*'14.ParámetrosCompraVenta'!D$49*'14.ParámetrosCompraVenta'!D$51</f>
        <v>82966520</v>
      </c>
      <c r="U9" s="441">
        <f>('15.VolumenPMixta'!E9+'15.VolumenPMixta'!AH9)*'14.ParámetrosCompraVenta'!E$49*'14.ParámetrosCompraVenta'!E$51</f>
        <v>86852005</v>
      </c>
      <c r="V9" s="441">
        <f>('15.VolumenPMixta'!F9+'15.VolumenPMixta'!AI9)*'14.ParámetrosCompraVenta'!F$49*'14.ParámetrosCompraVenta'!F$51</f>
        <v>69324768</v>
      </c>
      <c r="W9" s="442">
        <f>('15.VolumenPMixta'!G9+'15.VolumenPMixta'!AJ9)*'14.ParámetrosCompraVenta'!G$49*'14.ParámetrosCompraVenta'!G$51</f>
        <v>10682980.000000002</v>
      </c>
      <c r="X9" s="442">
        <f>('15.VolumenPMixta'!H9+'15.VolumenPMixta'!AK9)*'14.ParámetrosCompraVenta'!H$49*'14.ParámetrosCompraVenta'!H$51</f>
        <v>10682980.000000002</v>
      </c>
      <c r="Y9" s="443">
        <f t="shared" si="2"/>
        <v>442822584.20000005</v>
      </c>
      <c r="Z9" s="440">
        <f>'15.VolumenPMixta'!C9*'14.ParámetrosCompraVenta'!C$50*'14.ParámetrosCompraVenta'!C$52</f>
        <v>34000000</v>
      </c>
      <c r="AA9" s="441">
        <f>'15.VolumenPMixta'!D9*'14.ParámetrosCompraVenta'!D$50*'14.ParámetrosCompraVenta'!D$52</f>
        <v>3280000</v>
      </c>
      <c r="AB9" s="441">
        <f>'15.VolumenPMixta'!E9*'14.ParámetrosCompraVenta'!E$50*'14.ParámetrosCompraVenta'!E$52</f>
        <v>4448000</v>
      </c>
      <c r="AC9" s="441">
        <f>'15.VolumenPMixta'!F9*'14.ParámetrosCompraVenta'!F$50*'14.ParámetrosCompraVenta'!F$52</f>
        <v>7040800</v>
      </c>
      <c r="AD9" s="442">
        <f>'15.VolumenPMixta'!G9*'14.ParámetrosCompraVenta'!G$50*'14.ParámetrosCompraVenta'!G$52</f>
        <v>0</v>
      </c>
      <c r="AE9" s="442">
        <f>'15.VolumenPMixta'!H9*'14.ParámetrosCompraVenta'!H$50*'14.ParámetrosCompraVenta'!H$52</f>
        <v>0</v>
      </c>
      <c r="AF9" s="443">
        <f t="shared" si="3"/>
        <v>48768800</v>
      </c>
      <c r="AG9" s="437">
        <f t="shared" si="7"/>
        <v>491591384.20000005</v>
      </c>
      <c r="AH9" s="444">
        <f t="shared" si="4"/>
        <v>4598330260.702095</v>
      </c>
      <c r="AI9" s="440">
        <f>'15.VolumenPMixta'!J9*'14.ParámetrosCompraVenta'!C$67</f>
        <v>1338321600</v>
      </c>
      <c r="AJ9" s="441">
        <f>'15.VolumenPMixta'!K9*'14.ParámetrosCompraVenta'!D$67</f>
        <v>108247216.00000001</v>
      </c>
      <c r="AK9" s="441">
        <f>'15.VolumenPMixta'!L9*'14.ParámetrosCompraVenta'!E$67</f>
        <v>124827560</v>
      </c>
      <c r="AL9" s="441">
        <f>'15.VolumenPMixta'!M9*'14.ParámetrosCompraVenta'!F$67</f>
        <v>220668150</v>
      </c>
      <c r="AM9" s="442">
        <f>'15.VolumenPMixta'!N9*'14.ParámetrosCompraVenta'!G$67</f>
        <v>0</v>
      </c>
      <c r="AN9" s="445">
        <f>'15.VolumenPMixta'!O9*'14.ParámetrosCompraVenta'!H$67</f>
        <v>0</v>
      </c>
      <c r="AO9" s="446">
        <f t="shared" si="8"/>
        <v>1792064526</v>
      </c>
      <c r="AP9" s="446">
        <f t="shared" si="5"/>
        <v>2806265734.702095</v>
      </c>
      <c r="AQ9" s="440">
        <f>IFERROR((J9+C9+('15.VolumenPMixta'!C9)*'14.ParámetrosCompraVenta'!C$49*'14.ParámetrosCompraVenta'!C$51+Z9-AI9)/'15.VolumenPMixta'!C9,0)</f>
        <v>281228.339290448</v>
      </c>
      <c r="AR9" s="441">
        <f>IFERROR((K9+D9+('15.VolumenPMixta'!D9)*'14.ParámetrosCompraVenta'!D$49*'14.ParámetrosCompraVenta'!D$51+AA9-AJ9)/'15.VolumenPMixta'!D9,0)</f>
        <v>322010.03896031884</v>
      </c>
      <c r="AS9" s="441">
        <f>IFERROR((L9+E9+('15.VolumenPMixta'!E9)*'14.ParámetrosCompraVenta'!E$49*'14.ParámetrosCompraVenta'!E$51+AB9-AK9)/'15.VolumenPMixta'!E9,0)</f>
        <v>218011.36690748189</v>
      </c>
      <c r="AT9" s="441">
        <f>IFERROR((M9+F9+('15.VolumenPMixta'!F9)*'14.ParámetrosCompraVenta'!F$49*'14.ParámetrosCompraVenta'!F$51+AC9-AL9)/'15.VolumenPMixta'!F9,0)</f>
        <v>158811.90535117744</v>
      </c>
      <c r="AU9" s="442">
        <f>IFERROR((N9+G9+('15.VolumenPMixta'!G9)*'14.ParámetrosCompraVenta'!G$49*'14.ParámetrosCompraVenta'!G$51+AD9-AM9)/'15.VolumenPMixta'!G9,0)</f>
        <v>0</v>
      </c>
      <c r="AV9" s="445">
        <f>IFERROR((O9+H9+('15.VolumenPMixta'!H9)*'14.ParámetrosCompraVenta'!H$49*'14.ParámetrosCompraVenta'!H$51+AE9-AN9)/'15.VolumenPMixta'!H9,0)</f>
        <v>0</v>
      </c>
    </row>
    <row r="10" spans="1:48" ht="15.75" x14ac:dyDescent="0.25">
      <c r="A10" s="975"/>
      <c r="B10" s="284">
        <v>6</v>
      </c>
      <c r="C10" s="440">
        <f>'15.VolumenPMixta'!Q10*'14.ParámetrosCompraVenta'!C$46</f>
        <v>4030022710.7097554</v>
      </c>
      <c r="D10" s="441">
        <f>'15.VolumenPMixta'!R10*'14.ParámetrosCompraVenta'!D$46</f>
        <v>350638098.50965828</v>
      </c>
      <c r="E10" s="441">
        <f>'15.VolumenPMixta'!S10*'14.ParámetrosCompraVenta'!E$46</f>
        <v>218563836.98501194</v>
      </c>
      <c r="F10" s="441">
        <f>'15.VolumenPMixta'!T10*'14.ParámetrosCompraVenta'!F$46</f>
        <v>316225359.461321</v>
      </c>
      <c r="G10" s="442">
        <f>'15.VolumenPMixta'!U10*'14.ParámetrosCompraVenta'!G$46</f>
        <v>0</v>
      </c>
      <c r="H10" s="442">
        <f>'15.VolumenPMixta'!V10*'14.ParámetrosCompraVenta'!H$46</f>
        <v>0</v>
      </c>
      <c r="I10" s="443">
        <f t="shared" si="0"/>
        <v>4915450005.6657467</v>
      </c>
      <c r="J10" s="440">
        <f>'15.VolumenPMixta'!Y10*'14.ParámetrosCompraVenta'!C$45</f>
        <v>395844559.44341284</v>
      </c>
      <c r="K10" s="441">
        <f>'15.VolumenPMixta'!Z10*'14.ParámetrosCompraVenta'!D$45</f>
        <v>54508573.360104404</v>
      </c>
      <c r="L10" s="441">
        <f>'15.VolumenPMixta'!AA10*'14.ParámetrosCompraVenta'!E$45</f>
        <v>192535885.17392614</v>
      </c>
      <c r="M10" s="441">
        <f>'15.VolumenPMixta'!AB10*'14.ParámetrosCompraVenta'!F$45</f>
        <v>417850892.0199613</v>
      </c>
      <c r="N10" s="442">
        <f>'15.VolumenPMixta'!AC10*'14.ParámetrosCompraVenta'!G$45</f>
        <v>0</v>
      </c>
      <c r="O10" s="442">
        <f>'15.VolumenPMixta'!AD10*'14.ParámetrosCompraVenta'!H$45</f>
        <v>0</v>
      </c>
      <c r="P10" s="443">
        <f t="shared" si="1"/>
        <v>1060739909.9974046</v>
      </c>
      <c r="Q10" s="437">
        <f t="shared" si="6"/>
        <v>5976189915.6631508</v>
      </c>
      <c r="R10" s="437">
        <f>'15.VolumenPMixta'!AL10*'14.ParámetrosCompraVenta'!$C$60</f>
        <v>1657840000</v>
      </c>
      <c r="S10" s="440">
        <f>('15.VolumenPMixta'!C10+'15.VolumenPMixta'!AF10)*'14.ParámetrosCompraVenta'!C$49*'14.ParámetrosCompraVenta'!C$51</f>
        <v>315113198.40000004</v>
      </c>
      <c r="T10" s="441">
        <f>('15.VolumenPMixta'!D10+'15.VolumenPMixta'!AG10)*'14.ParámetrosCompraVenta'!D$49*'14.ParámetrosCompraVenta'!D$51</f>
        <v>95056720</v>
      </c>
      <c r="U10" s="441">
        <f>('15.VolumenPMixta'!E10+'15.VolumenPMixta'!AH10)*'14.ParámetrosCompraVenta'!E$49*'14.ParámetrosCompraVenta'!E$51</f>
        <v>97606451</v>
      </c>
      <c r="V10" s="441">
        <f>('15.VolumenPMixta'!F10+'15.VolumenPMixta'!AI10)*'14.ParámetrosCompraVenta'!F$49*'14.ParámetrosCompraVenta'!F$51</f>
        <v>95378988.800000012</v>
      </c>
      <c r="W10" s="442">
        <f>('15.VolumenPMixta'!G10+'15.VolumenPMixta'!AJ10)*'14.ParámetrosCompraVenta'!G$49*'14.ParámetrosCompraVenta'!G$51</f>
        <v>10682980.000000002</v>
      </c>
      <c r="X10" s="442">
        <f>('15.VolumenPMixta'!H10+'15.VolumenPMixta'!AK10)*'14.ParámetrosCompraVenta'!H$49*'14.ParámetrosCompraVenta'!H$51</f>
        <v>10682980.000000002</v>
      </c>
      <c r="Y10" s="443">
        <f t="shared" si="2"/>
        <v>624521318.20000005</v>
      </c>
      <c r="Z10" s="440">
        <f>'15.VolumenPMixta'!C10*'14.ParámetrosCompraVenta'!C$50*'14.ParámetrosCompraVenta'!C$52</f>
        <v>83136000</v>
      </c>
      <c r="AA10" s="441">
        <f>'15.VolumenPMixta'!D10*'14.ParámetrosCompraVenta'!D$50*'14.ParámetrosCompraVenta'!D$52</f>
        <v>8160000</v>
      </c>
      <c r="AB10" s="441">
        <f>'15.VolumenPMixta'!E10*'14.ParámetrosCompraVenta'!E$50*'14.ParámetrosCompraVenta'!E$52</f>
        <v>10560000</v>
      </c>
      <c r="AC10" s="441">
        <f>'15.VolumenPMixta'!F10*'14.ParámetrosCompraVenta'!F$50*'14.ParámetrosCompraVenta'!F$52</f>
        <v>17066400.000000004</v>
      </c>
      <c r="AD10" s="442">
        <f>'15.VolumenPMixta'!G10*'14.ParámetrosCompraVenta'!G$50*'14.ParámetrosCompraVenta'!G$52</f>
        <v>0</v>
      </c>
      <c r="AE10" s="442">
        <f>'15.VolumenPMixta'!H10*'14.ParámetrosCompraVenta'!H$50*'14.ParámetrosCompraVenta'!H$52</f>
        <v>0</v>
      </c>
      <c r="AF10" s="443">
        <f t="shared" si="3"/>
        <v>118922400</v>
      </c>
      <c r="AG10" s="437">
        <f t="shared" si="7"/>
        <v>743443718.20000005</v>
      </c>
      <c r="AH10" s="444">
        <f t="shared" si="4"/>
        <v>8377473633.8631506</v>
      </c>
      <c r="AI10" s="440">
        <f>'15.VolumenPMixta'!J10*'14.ParámetrosCompraVenta'!C$67</f>
        <v>3272432486.4000001</v>
      </c>
      <c r="AJ10" s="441">
        <f>'15.VolumenPMixta'!K10*'14.ParámetrosCompraVenta'!D$67</f>
        <v>269297952.00000006</v>
      </c>
      <c r="AK10" s="441">
        <f>'15.VolumenPMixta'!L10*'14.ParámetrosCompraVenta'!E$67</f>
        <v>296353200</v>
      </c>
      <c r="AL10" s="441">
        <f>'15.VolumenPMixta'!M10*'14.ParámetrosCompraVenta'!F$67</f>
        <v>534883950</v>
      </c>
      <c r="AM10" s="442">
        <f>'15.VolumenPMixta'!N10*'14.ParámetrosCompraVenta'!G$67</f>
        <v>0</v>
      </c>
      <c r="AN10" s="445">
        <f>'15.VolumenPMixta'!O10*'14.ParámetrosCompraVenta'!H$67</f>
        <v>0</v>
      </c>
      <c r="AO10" s="446">
        <f t="shared" si="8"/>
        <v>4372967588.3999996</v>
      </c>
      <c r="AP10" s="446">
        <f t="shared" si="5"/>
        <v>4004506045.463151</v>
      </c>
      <c r="AQ10" s="440">
        <f>IFERROR((J10+C10+('15.VolumenPMixta'!C10)*'14.ParámetrosCompraVenta'!C$49*'14.ParámetrosCompraVenta'!C$51+Z10-AI10)/'15.VolumenPMixta'!C10,0)</f>
        <v>281228.33929044812</v>
      </c>
      <c r="AR10" s="441">
        <f>IFERROR((K10+D10+('15.VolumenPMixta'!D10)*'14.ParámetrosCompraVenta'!D$49*'14.ParámetrosCompraVenta'!D$51+AA10-AJ10)/'15.VolumenPMixta'!D10,0)</f>
        <v>322010.03896031884</v>
      </c>
      <c r="AS10" s="441">
        <f>IFERROR((L10+E10+('15.VolumenPMixta'!E10)*'14.ParámetrosCompraVenta'!E$49*'14.ParámetrosCompraVenta'!E$51+AB10-AK10)/'15.VolumenPMixta'!E10,0)</f>
        <v>218011.36690748189</v>
      </c>
      <c r="AT10" s="441">
        <f>IFERROR((M10+F10+('15.VolumenPMixta'!F10)*'14.ParámetrosCompraVenta'!F$49*'14.ParámetrosCompraVenta'!F$51+AC10-AL10)/'15.VolumenPMixta'!F10,0)</f>
        <v>158811.9053511775</v>
      </c>
      <c r="AU10" s="442">
        <f>IFERROR((N10+G10+('15.VolumenPMixta'!G10)*'14.ParámetrosCompraVenta'!G$49*'14.ParámetrosCompraVenta'!G$51+AD10-AM10)/'15.VolumenPMixta'!G10,0)</f>
        <v>0</v>
      </c>
      <c r="AV10" s="445">
        <f>IFERROR((O10+H10+('15.VolumenPMixta'!H10)*'14.ParámetrosCompraVenta'!H$49*'14.ParámetrosCompraVenta'!H$51+AE10-AN10)/'15.VolumenPMixta'!H10,0)</f>
        <v>0</v>
      </c>
    </row>
    <row r="11" spans="1:48" ht="15.75" x14ac:dyDescent="0.25">
      <c r="A11" s="975"/>
      <c r="B11" s="284">
        <v>7</v>
      </c>
      <c r="C11" s="440">
        <f>'15.VolumenPMixta'!Q11*'14.ParámetrosCompraVenta'!C$46</f>
        <v>6350620853.5972834</v>
      </c>
      <c r="D11" s="441">
        <f>'15.VolumenPMixta'!R11*'14.ParámetrosCompraVenta'!D$46</f>
        <v>525269622.08113509</v>
      </c>
      <c r="E11" s="441">
        <f>'15.VolumenPMixta'!S11*'14.ParámetrosCompraVenta'!E$46</f>
        <v>332813115.40899545</v>
      </c>
      <c r="F11" s="441">
        <f>'15.VolumenPMixta'!T11*'14.ParámetrosCompraVenta'!F$46</f>
        <v>494860891.58846581</v>
      </c>
      <c r="G11" s="442">
        <f>'15.VolumenPMixta'!U11*'14.ParámetrosCompraVenta'!G$46</f>
        <v>0</v>
      </c>
      <c r="H11" s="442">
        <f>'15.VolumenPMixta'!V11*'14.ParámetrosCompraVenta'!H$46</f>
        <v>0</v>
      </c>
      <c r="I11" s="443">
        <f t="shared" si="0"/>
        <v>7703564482.6758795</v>
      </c>
      <c r="J11" s="440">
        <f>'15.VolumenPMixta'!Y11*'14.ParámetrosCompraVenta'!C$45</f>
        <v>623782766.11290705</v>
      </c>
      <c r="K11" s="441">
        <f>'15.VolumenPMixta'!Z11*'14.ParámetrosCompraVenta'!D$45</f>
        <v>81655980.484548539</v>
      </c>
      <c r="L11" s="441">
        <f>'15.VolumenPMixta'!AA11*'14.ParámetrosCompraVenta'!E$45</f>
        <v>293179643.33302391</v>
      </c>
      <c r="M11" s="441">
        <f>'15.VolumenPMixta'!AB11*'14.ParámetrosCompraVenta'!F$45</f>
        <v>653894631.75335801</v>
      </c>
      <c r="N11" s="442">
        <f>'15.VolumenPMixta'!AC11*'14.ParámetrosCompraVenta'!G$45</f>
        <v>0</v>
      </c>
      <c r="O11" s="442">
        <f>'15.VolumenPMixta'!AD11*'14.ParámetrosCompraVenta'!H$45</f>
        <v>0</v>
      </c>
      <c r="P11" s="443">
        <f t="shared" si="1"/>
        <v>1652513021.6838374</v>
      </c>
      <c r="Q11" s="437">
        <f t="shared" si="6"/>
        <v>9356077504.3597164</v>
      </c>
      <c r="R11" s="437">
        <f>'15.VolumenPMixta'!AL11*'14.ParámetrosCompraVenta'!$C$60</f>
        <v>1657840000</v>
      </c>
      <c r="S11" s="440">
        <f>('15.VolumenPMixta'!C11+'15.VolumenPMixta'!AF11)*'14.ParámetrosCompraVenta'!C$49*'14.ParámetrosCompraVenta'!C$51</f>
        <v>444496852.80000001</v>
      </c>
      <c r="T11" s="441">
        <f>('15.VolumenPMixta'!D11+'15.VolumenPMixta'!AG11)*'14.ParámetrosCompraVenta'!D$49*'14.ParámetrosCompraVenta'!D$51</f>
        <v>105125280</v>
      </c>
      <c r="U11" s="441">
        <f>('15.VolumenPMixta'!E11+'15.VolumenPMixta'!AH11)*'14.ParámetrosCompraVenta'!E$49*'14.ParámetrosCompraVenta'!E$51</f>
        <v>107319236</v>
      </c>
      <c r="V11" s="441">
        <f>('15.VolumenPMixta'!F11+'15.VolumenPMixta'!AI11)*'14.ParámetrosCompraVenta'!F$49*'14.ParámetrosCompraVenta'!F$51</f>
        <v>120433203.2</v>
      </c>
      <c r="W11" s="442">
        <f>('15.VolumenPMixta'!G11+'15.VolumenPMixta'!AJ11)*'14.ParámetrosCompraVenta'!G$49*'14.ParámetrosCompraVenta'!G$51</f>
        <v>10682980.000000002</v>
      </c>
      <c r="X11" s="442">
        <f>('15.VolumenPMixta'!H11+'15.VolumenPMixta'!AK11)*'14.ParámetrosCompraVenta'!H$49*'14.ParámetrosCompraVenta'!H$51</f>
        <v>10682980.000000002</v>
      </c>
      <c r="Y11" s="443">
        <f t="shared" si="2"/>
        <v>798740532</v>
      </c>
      <c r="Z11" s="440">
        <f>'15.VolumenPMixta'!C11*'14.ParámetrosCompraVenta'!C$50*'14.ParámetrosCompraVenta'!C$52</f>
        <v>131008000.00000001</v>
      </c>
      <c r="AA11" s="441">
        <f>'15.VolumenPMixta'!D11*'14.ParámetrosCompraVenta'!D$50*'14.ParámetrosCompraVenta'!D$52</f>
        <v>12224000</v>
      </c>
      <c r="AB11" s="441">
        <f>'15.VolumenPMixta'!E11*'14.ParámetrosCompraVenta'!E$50*'14.ParámetrosCompraVenta'!E$52</f>
        <v>16080000</v>
      </c>
      <c r="AC11" s="441">
        <f>'15.VolumenPMixta'!F11*'14.ParámetrosCompraVenta'!F$50*'14.ParámetrosCompraVenta'!F$52</f>
        <v>26707200</v>
      </c>
      <c r="AD11" s="442">
        <f>'15.VolumenPMixta'!G11*'14.ParámetrosCompraVenta'!G$50*'14.ParámetrosCompraVenta'!G$52</f>
        <v>0</v>
      </c>
      <c r="AE11" s="442">
        <f>'15.VolumenPMixta'!H11*'14.ParámetrosCompraVenta'!H$50*'14.ParámetrosCompraVenta'!H$52</f>
        <v>0</v>
      </c>
      <c r="AF11" s="443">
        <f t="shared" si="3"/>
        <v>186019200</v>
      </c>
      <c r="AG11" s="437">
        <f t="shared" si="7"/>
        <v>984759732</v>
      </c>
      <c r="AH11" s="444">
        <f t="shared" si="4"/>
        <v>11998677236.359716</v>
      </c>
      <c r="AI11" s="440">
        <f>'15.VolumenPMixta'!J11*'14.ParámetrosCompraVenta'!C$67</f>
        <v>5156789299.2000008</v>
      </c>
      <c r="AJ11" s="441">
        <f>'15.VolumenPMixta'!K11*'14.ParámetrosCompraVenta'!D$67</f>
        <v>403418892.80000001</v>
      </c>
      <c r="AK11" s="441">
        <f>'15.VolumenPMixta'!L11*'14.ParámetrosCompraVenta'!E$67</f>
        <v>451265100</v>
      </c>
      <c r="AL11" s="441">
        <f>'15.VolumenPMixta'!M11*'14.ParámetrosCompraVenta'!F$67</f>
        <v>837039600</v>
      </c>
      <c r="AM11" s="442">
        <f>'15.VolumenPMixta'!N11*'14.ParámetrosCompraVenta'!G$67</f>
        <v>0</v>
      </c>
      <c r="AN11" s="445">
        <f>'15.VolumenPMixta'!O11*'14.ParámetrosCompraVenta'!H$67</f>
        <v>0</v>
      </c>
      <c r="AO11" s="446">
        <f t="shared" si="8"/>
        <v>6848512892.000001</v>
      </c>
      <c r="AP11" s="446">
        <f t="shared" si="5"/>
        <v>5150164344.3597155</v>
      </c>
      <c r="AQ11" s="440">
        <f>IFERROR((J11+C11+('15.VolumenPMixta'!C11)*'14.ParámetrosCompraVenta'!C$49*'14.ParámetrosCompraVenta'!C$51+Z11-AI11)/'15.VolumenPMixta'!C11,0)</f>
        <v>281228.33929044829</v>
      </c>
      <c r="AR11" s="441">
        <f>IFERROR((K11+D11+('15.VolumenPMixta'!D11)*'14.ParámetrosCompraVenta'!D$49*'14.ParámetrosCompraVenta'!D$51+AA11-AJ11)/'15.VolumenPMixta'!D11,0)</f>
        <v>322010.03896031884</v>
      </c>
      <c r="AS11" s="441">
        <f>IFERROR((L11+E11+('15.VolumenPMixta'!E11)*'14.ParámetrosCompraVenta'!E$49*'14.ParámetrosCompraVenta'!E$51+AB11-AK11)/'15.VolumenPMixta'!E11,0)</f>
        <v>218011.36690748201</v>
      </c>
      <c r="AT11" s="441">
        <f>IFERROR((M11+F11+('15.VolumenPMixta'!F11)*'14.ParámetrosCompraVenta'!F$49*'14.ParámetrosCompraVenta'!F$51+AC11-AL11)/'15.VolumenPMixta'!F11,0)</f>
        <v>158811.90535117747</v>
      </c>
      <c r="AU11" s="442">
        <f>IFERROR((N11+G11+('15.VolumenPMixta'!G11)*'14.ParámetrosCompraVenta'!G$49*'14.ParámetrosCompraVenta'!G$51+AD11-AM11)/'15.VolumenPMixta'!G11,0)</f>
        <v>0</v>
      </c>
      <c r="AV11" s="445">
        <f>IFERROR((O11+H11+('15.VolumenPMixta'!H11)*'14.ParámetrosCompraVenta'!H$49*'14.ParámetrosCompraVenta'!H$51+AE11-AN11)/'15.VolumenPMixta'!H11,0)</f>
        <v>0</v>
      </c>
    </row>
    <row r="12" spans="1:48" ht="15.75" x14ac:dyDescent="0.25">
      <c r="A12" s="975"/>
      <c r="B12" s="284">
        <v>8</v>
      </c>
      <c r="C12" s="440">
        <f>'15.VolumenPMixta'!Q12*'14.ParámetrosCompraVenta'!C$46</f>
        <v>6255997533.5998631</v>
      </c>
      <c r="D12" s="441">
        <f>'15.VolumenPMixta'!R12*'14.ParámetrosCompraVenta'!D$46</f>
        <v>501893748.8471579</v>
      </c>
      <c r="E12" s="441">
        <f>'15.VolumenPMixta'!S12*'14.ParámetrosCompraVenta'!E$46</f>
        <v>315261776.98444146</v>
      </c>
      <c r="F12" s="441">
        <f>'15.VolumenPMixta'!T12*'14.ParámetrosCompraVenta'!F$46</f>
        <v>484454938.26067096</v>
      </c>
      <c r="G12" s="442">
        <f>'15.VolumenPMixta'!U12*'14.ParámetrosCompraVenta'!G$46</f>
        <v>0</v>
      </c>
      <c r="H12" s="442">
        <f>'15.VolumenPMixta'!V12*'14.ParámetrosCompraVenta'!H$46</f>
        <v>0</v>
      </c>
      <c r="I12" s="443">
        <f t="shared" si="0"/>
        <v>7557607997.6921329</v>
      </c>
      <c r="J12" s="440">
        <f>'15.VolumenPMixta'!Y12*'14.ParámetrosCompraVenta'!C$45</f>
        <v>614488494.31689155</v>
      </c>
      <c r="K12" s="441">
        <f>'15.VolumenPMixta'!Z12*'14.ParámetrosCompraVenta'!D$45</f>
        <v>78022075.593874931</v>
      </c>
      <c r="L12" s="441">
        <f>'15.VolumenPMixta'!AA12*'14.ParámetrosCompraVenta'!E$45</f>
        <v>277718428.31148136</v>
      </c>
      <c r="M12" s="441">
        <f>'15.VolumenPMixta'!AB12*'14.ParámetrosCompraVenta'!F$45</f>
        <v>640144510.99218929</v>
      </c>
      <c r="N12" s="442">
        <f>'15.VolumenPMixta'!AC12*'14.ParámetrosCompraVenta'!G$45</f>
        <v>0</v>
      </c>
      <c r="O12" s="442">
        <f>'15.VolumenPMixta'!AD12*'14.ParámetrosCompraVenta'!H$45</f>
        <v>0</v>
      </c>
      <c r="P12" s="443">
        <f t="shared" si="1"/>
        <v>1610373509.214437</v>
      </c>
      <c r="Q12" s="437">
        <f t="shared" si="6"/>
        <v>9167981506.9065704</v>
      </c>
      <c r="R12" s="437">
        <f>'15.VolumenPMixta'!AL12*'14.ParámetrosCompraVenta'!$C$60</f>
        <v>1657840000</v>
      </c>
      <c r="S12" s="440">
        <f>('15.VolumenPMixta'!C12+'15.VolumenPMixta'!AF12)*'14.ParámetrosCompraVenta'!C$49*'14.ParámetrosCompraVenta'!C$51</f>
        <v>439221182.40000004</v>
      </c>
      <c r="T12" s="441">
        <f>('15.VolumenPMixta'!D12+'15.VolumenPMixta'!AG12)*'14.ParámetrosCompraVenta'!D$49*'14.ParámetrosCompraVenta'!D$51</f>
        <v>103777520</v>
      </c>
      <c r="U12" s="441">
        <f>('15.VolumenPMixta'!E12+'15.VolumenPMixta'!AH12)*'14.ParámetrosCompraVenta'!E$49*'14.ParámetrosCompraVenta'!E$51</f>
        <v>105827127</v>
      </c>
      <c r="V12" s="441">
        <f>('15.VolumenPMixta'!F12+'15.VolumenPMixta'!AI12)*'14.ParámetrosCompraVenta'!F$49*'14.ParámetrosCompraVenta'!F$51</f>
        <v>118973734.40000001</v>
      </c>
      <c r="W12" s="442">
        <f>('15.VolumenPMixta'!G12+'15.VolumenPMixta'!AJ12)*'14.ParámetrosCompraVenta'!G$49*'14.ParámetrosCompraVenta'!G$51</f>
        <v>10682980.000000002</v>
      </c>
      <c r="X12" s="442">
        <f>('15.VolumenPMixta'!H12+'15.VolumenPMixta'!AK12)*'14.ParámetrosCompraVenta'!H$49*'14.ParámetrosCompraVenta'!H$51</f>
        <v>10682980.000000002</v>
      </c>
      <c r="Y12" s="443">
        <f t="shared" si="2"/>
        <v>789165523.80000007</v>
      </c>
      <c r="Z12" s="440">
        <f>'15.VolumenPMixta'!C12*'14.ParámetrosCompraVenta'!C$50*'14.ParámetrosCompraVenta'!C$52</f>
        <v>129056000</v>
      </c>
      <c r="AA12" s="441">
        <f>'15.VolumenPMixta'!D12*'14.ParámetrosCompraVenta'!D$50*'14.ParámetrosCompraVenta'!D$52</f>
        <v>11680000</v>
      </c>
      <c r="AB12" s="441">
        <f>'15.VolumenPMixta'!E12*'14.ParámetrosCompraVenta'!E$50*'14.ParámetrosCompraVenta'!E$52</f>
        <v>15232000</v>
      </c>
      <c r="AC12" s="441">
        <f>'15.VolumenPMixta'!F12*'14.ParámetrosCompraVenta'!F$50*'14.ParámetrosCompraVenta'!F$52</f>
        <v>26145600</v>
      </c>
      <c r="AD12" s="442">
        <f>'15.VolumenPMixta'!G12*'14.ParámetrosCompraVenta'!G$50*'14.ParámetrosCompraVenta'!G$52</f>
        <v>0</v>
      </c>
      <c r="AE12" s="442">
        <f>'15.VolumenPMixta'!H12*'14.ParámetrosCompraVenta'!H$50*'14.ParámetrosCompraVenta'!H$52</f>
        <v>0</v>
      </c>
      <c r="AF12" s="443">
        <f t="shared" si="3"/>
        <v>182113600</v>
      </c>
      <c r="AG12" s="437">
        <f t="shared" si="7"/>
        <v>971279123.80000007</v>
      </c>
      <c r="AH12" s="444">
        <f t="shared" si="4"/>
        <v>11797100630.70657</v>
      </c>
      <c r="AI12" s="440">
        <f>'15.VolumenPMixta'!J12*'14.ParámetrosCompraVenta'!C$67</f>
        <v>5079953894.4000006</v>
      </c>
      <c r="AJ12" s="441">
        <f>'15.VolumenPMixta'!K12*'14.ParámetrosCompraVenta'!D$67</f>
        <v>385465696.00000006</v>
      </c>
      <c r="AK12" s="441">
        <f>'15.VolumenPMixta'!L12*'14.ParámetrosCompraVenta'!E$67</f>
        <v>427467040</v>
      </c>
      <c r="AL12" s="441">
        <f>'15.VolumenPMixta'!M12*'14.ParámetrosCompraVenta'!F$67</f>
        <v>819438300</v>
      </c>
      <c r="AM12" s="442">
        <f>'15.VolumenPMixta'!N12*'14.ParámetrosCompraVenta'!G$67</f>
        <v>0</v>
      </c>
      <c r="AN12" s="445">
        <f>'15.VolumenPMixta'!O12*'14.ParámetrosCompraVenta'!H$67</f>
        <v>0</v>
      </c>
      <c r="AO12" s="446">
        <f t="shared" si="8"/>
        <v>6712324930.4000006</v>
      </c>
      <c r="AP12" s="446">
        <f t="shared" si="5"/>
        <v>5084775700.3065691</v>
      </c>
      <c r="AQ12" s="440">
        <f>IFERROR((J12+C12+('15.VolumenPMixta'!C12)*'14.ParámetrosCompraVenta'!C$49*'14.ParámetrosCompraVenta'!C$51+Z12-AI12)/'15.VolumenPMixta'!C12,0)</f>
        <v>281228.33929044806</v>
      </c>
      <c r="AR12" s="441">
        <f>IFERROR((K12+D12+('15.VolumenPMixta'!D12)*'14.ParámetrosCompraVenta'!D$49*'14.ParámetrosCompraVenta'!D$51+AA12-AJ12)/'15.VolumenPMixta'!D12,0)</f>
        <v>322010.03896031895</v>
      </c>
      <c r="AS12" s="441">
        <f>IFERROR((L12+E12+('15.VolumenPMixta'!E12)*'14.ParámetrosCompraVenta'!E$49*'14.ParámetrosCompraVenta'!E$51+AB12-AK12)/'15.VolumenPMixta'!E12,0)</f>
        <v>218011.36690748189</v>
      </c>
      <c r="AT12" s="441">
        <f>IFERROR((M12+F12+('15.VolumenPMixta'!F12)*'14.ParámetrosCompraVenta'!F$49*'14.ParámetrosCompraVenta'!F$51+AC12-AL12)/'15.VolumenPMixta'!F12,0)</f>
        <v>158811.9053511775</v>
      </c>
      <c r="AU12" s="442">
        <f>IFERROR((N12+G12+('15.VolumenPMixta'!G12)*'14.ParámetrosCompraVenta'!G$49*'14.ParámetrosCompraVenta'!G$51+AD12-AM12)/'15.VolumenPMixta'!G12,0)</f>
        <v>0</v>
      </c>
      <c r="AV12" s="445">
        <f>IFERROR((O12+H12+('15.VolumenPMixta'!H12)*'14.ParámetrosCompraVenta'!H$49*'14.ParámetrosCompraVenta'!H$51+AE12-AN12)/'15.VolumenPMixta'!H12,0)</f>
        <v>0</v>
      </c>
    </row>
    <row r="13" spans="1:48" ht="15.75" x14ac:dyDescent="0.25">
      <c r="A13" s="975"/>
      <c r="B13" s="284">
        <v>9</v>
      </c>
      <c r="C13" s="440">
        <f>'15.VolumenPMixta'!Q13*'14.ParámetrosCompraVenta'!C$46</f>
        <v>6152842602.7830048</v>
      </c>
      <c r="D13" s="441">
        <f>'15.VolumenPMixta'!R13*'14.ParámetrosCompraVenta'!D$46</f>
        <v>479205401.29653299</v>
      </c>
      <c r="E13" s="441">
        <f>'15.VolumenPMixta'!S13*'14.ParámetrosCompraVenta'!E$46</f>
        <v>298372753.21741784</v>
      </c>
      <c r="F13" s="441">
        <f>'15.VolumenPMixta'!T13*'14.ParámetrosCompraVenta'!F$46</f>
        <v>473085470.73585802</v>
      </c>
      <c r="G13" s="442">
        <f>'15.VolumenPMixta'!U13*'14.ParámetrosCompraVenta'!G$46</f>
        <v>0</v>
      </c>
      <c r="H13" s="442">
        <f>'15.VolumenPMixta'!V13*'14.ParámetrosCompraVenta'!H$46</f>
        <v>0</v>
      </c>
      <c r="I13" s="443">
        <f t="shared" si="0"/>
        <v>7403506228.0328131</v>
      </c>
      <c r="J13" s="440">
        <f>'15.VolumenPMixta'!Y13*'14.ParámetrosCompraVenta'!C$45</f>
        <v>604356214.40812051</v>
      </c>
      <c r="K13" s="441">
        <f>'15.VolumenPMixta'!Z13*'14.ParámetrosCompraVenta'!D$45</f>
        <v>74495050.258809343</v>
      </c>
      <c r="L13" s="441">
        <f>'15.VolumenPMixta'!AA13*'14.ParámetrosCompraVenta'!E$45</f>
        <v>262840655.36622342</v>
      </c>
      <c r="M13" s="441">
        <f>'15.VolumenPMixta'!AB13*'14.ParámetrosCompraVenta'!F$45</f>
        <v>625121230.90128267</v>
      </c>
      <c r="N13" s="442">
        <f>'15.VolumenPMixta'!AC13*'14.ParámetrosCompraVenta'!G$45</f>
        <v>0</v>
      </c>
      <c r="O13" s="442">
        <f>'15.VolumenPMixta'!AD13*'14.ParámetrosCompraVenta'!H$45</f>
        <v>0</v>
      </c>
      <c r="P13" s="443">
        <f t="shared" si="1"/>
        <v>1566813150.9344358</v>
      </c>
      <c r="Q13" s="437">
        <f t="shared" si="6"/>
        <v>8970319378.9672489</v>
      </c>
      <c r="R13" s="437">
        <f>'15.VolumenPMixta'!AL13*'14.ParámetrosCompraVenta'!$C$60</f>
        <v>1657840000</v>
      </c>
      <c r="S13" s="440">
        <f>('15.VolumenPMixta'!C13+'15.VolumenPMixta'!AF13)*'14.ParámetrosCompraVenta'!C$49*'14.ParámetrosCompraVenta'!C$51</f>
        <v>433469836.80000001</v>
      </c>
      <c r="T13" s="441">
        <f>('15.VolumenPMixta'!D13+'15.VolumenPMixta'!AG13)*'14.ParámetrosCompraVenta'!D$49*'14.ParámetrosCompraVenta'!D$51</f>
        <v>102469400</v>
      </c>
      <c r="U13" s="441">
        <f>('15.VolumenPMixta'!E13+'15.VolumenPMixta'!AH13)*'14.ParámetrosCompraVenta'!E$49*'14.ParámetrosCompraVenta'!E$51</f>
        <v>104391324</v>
      </c>
      <c r="V13" s="441">
        <f>('15.VolumenPMixta'!F13+'15.VolumenPMixta'!AI13)*'14.ParámetrosCompraVenta'!F$49*'14.ParámetrosCompraVenta'!F$51</f>
        <v>117379129.60000001</v>
      </c>
      <c r="W13" s="442">
        <f>('15.VolumenPMixta'!G13+'15.VolumenPMixta'!AJ13)*'14.ParámetrosCompraVenta'!G$49*'14.ParámetrosCompraVenta'!G$51</f>
        <v>10682980.000000002</v>
      </c>
      <c r="X13" s="442">
        <f>('15.VolumenPMixta'!H13+'15.VolumenPMixta'!AK13)*'14.ParámetrosCompraVenta'!H$49*'14.ParámetrosCompraVenta'!H$51</f>
        <v>10682980.000000002</v>
      </c>
      <c r="Y13" s="443">
        <f t="shared" si="2"/>
        <v>779075650.39999998</v>
      </c>
      <c r="Z13" s="440">
        <f>'15.VolumenPMixta'!C13*'14.ParámetrosCompraVenta'!C$50*'14.ParámetrosCompraVenta'!C$52</f>
        <v>126928000.00000001</v>
      </c>
      <c r="AA13" s="441">
        <f>'15.VolumenPMixta'!D13*'14.ParámetrosCompraVenta'!D$50*'14.ParámetrosCompraVenta'!D$52</f>
        <v>11152000</v>
      </c>
      <c r="AB13" s="441">
        <f>'15.VolumenPMixta'!E13*'14.ParámetrosCompraVenta'!E$50*'14.ParámetrosCompraVenta'!E$52</f>
        <v>14416000.000000002</v>
      </c>
      <c r="AC13" s="441">
        <f>'15.VolumenPMixta'!F13*'14.ParámetrosCompraVenta'!F$50*'14.ParámetrosCompraVenta'!F$52</f>
        <v>25532000</v>
      </c>
      <c r="AD13" s="442">
        <f>'15.VolumenPMixta'!G13*'14.ParámetrosCompraVenta'!G$50*'14.ParámetrosCompraVenta'!G$52</f>
        <v>0</v>
      </c>
      <c r="AE13" s="442">
        <f>'15.VolumenPMixta'!H13*'14.ParámetrosCompraVenta'!H$50*'14.ParámetrosCompraVenta'!H$52</f>
        <v>0</v>
      </c>
      <c r="AF13" s="443">
        <f t="shared" si="3"/>
        <v>178028000</v>
      </c>
      <c r="AG13" s="437">
        <f t="shared" si="7"/>
        <v>957103650.39999998</v>
      </c>
      <c r="AH13" s="444">
        <f t="shared" si="4"/>
        <v>11585263029.367249</v>
      </c>
      <c r="AI13" s="440">
        <f>'15.VolumenPMixta'!J13*'14.ParámetrosCompraVenta'!C$67</f>
        <v>4996190707.2000008</v>
      </c>
      <c r="AJ13" s="441">
        <f>'15.VolumenPMixta'!K13*'14.ParámetrosCompraVenta'!D$67</f>
        <v>368040534.40000004</v>
      </c>
      <c r="AK13" s="441">
        <f>'15.VolumenPMixta'!L13*'14.ParámetrosCompraVenta'!E$67</f>
        <v>404567020</v>
      </c>
      <c r="AL13" s="441">
        <f>'15.VolumenPMixta'!M13*'14.ParámetrosCompraVenta'!F$67</f>
        <v>800207250</v>
      </c>
      <c r="AM13" s="442">
        <f>'15.VolumenPMixta'!N13*'14.ParámetrosCompraVenta'!G$67</f>
        <v>0</v>
      </c>
      <c r="AN13" s="445">
        <f>'15.VolumenPMixta'!O13*'14.ParámetrosCompraVenta'!H$67</f>
        <v>0</v>
      </c>
      <c r="AO13" s="446">
        <f t="shared" si="8"/>
        <v>6569005511.6000004</v>
      </c>
      <c r="AP13" s="446">
        <f t="shared" si="5"/>
        <v>5016257517.7672482</v>
      </c>
      <c r="AQ13" s="440">
        <f>IFERROR((J13+C13+('15.VolumenPMixta'!C13)*'14.ParámetrosCompraVenta'!C$49*'14.ParámetrosCompraVenta'!C$51+Z13-AI13)/'15.VolumenPMixta'!C13,0)</f>
        <v>281228.33929044806</v>
      </c>
      <c r="AR13" s="441">
        <f>IFERROR((K13+D13+('15.VolumenPMixta'!D13)*'14.ParámetrosCompraVenta'!D$49*'14.ParámetrosCompraVenta'!D$51+AA13-AJ13)/'15.VolumenPMixta'!D13,0)</f>
        <v>322010.0389603189</v>
      </c>
      <c r="AS13" s="441">
        <f>IFERROR((L13+E13+('15.VolumenPMixta'!E13)*'14.ParámetrosCompraVenta'!E$49*'14.ParámetrosCompraVenta'!E$51+AB13-AK13)/'15.VolumenPMixta'!E13,0)</f>
        <v>218011.36690748201</v>
      </c>
      <c r="AT13" s="441">
        <f>IFERROR((M13+F13+('15.VolumenPMixta'!F13)*'14.ParámetrosCompraVenta'!F$49*'14.ParámetrosCompraVenta'!F$51+AC13-AL13)/'15.VolumenPMixta'!F13,0)</f>
        <v>158811.9053511775</v>
      </c>
      <c r="AU13" s="442">
        <f>IFERROR((N13+G13+('15.VolumenPMixta'!G13)*'14.ParámetrosCompraVenta'!G$49*'14.ParámetrosCompraVenta'!G$51+AD13-AM13)/'15.VolumenPMixta'!G13,0)</f>
        <v>0</v>
      </c>
      <c r="AV13" s="445">
        <f>IFERROR((O13+H13+('15.VolumenPMixta'!H13)*'14.ParámetrosCompraVenta'!H$49*'14.ParámetrosCompraVenta'!H$51+AE13-AN13)/'15.VolumenPMixta'!H13,0)</f>
        <v>0</v>
      </c>
    </row>
    <row r="14" spans="1:48" ht="15.75" x14ac:dyDescent="0.25">
      <c r="A14" s="975"/>
      <c r="B14" s="284">
        <v>10</v>
      </c>
      <c r="C14" s="440">
        <f>'15.VolumenPMixta'!Q14*'14.ParámetrosCompraVenta'!C$46</f>
        <v>6055892479.8348293</v>
      </c>
      <c r="D14" s="441">
        <f>'15.VolumenPMixta'!R14*'14.ParámetrosCompraVenta'!D$46</f>
        <v>454454476.69585121</v>
      </c>
      <c r="E14" s="441">
        <f>'15.VolumenPMixta'!S14*'14.ParámetrosCompraVenta'!E$46</f>
        <v>282146044.10792452</v>
      </c>
      <c r="F14" s="441">
        <f>'15.VolumenPMixta'!T14*'14.ParámetrosCompraVenta'!F$46</f>
        <v>462294111.72925591</v>
      </c>
      <c r="G14" s="442">
        <f>'15.VolumenPMixta'!U14*'14.ParámetrosCompraVenta'!G$46</f>
        <v>0</v>
      </c>
      <c r="H14" s="442">
        <f>'15.VolumenPMixta'!V14*'14.ParámetrosCompraVenta'!H$46</f>
        <v>0</v>
      </c>
      <c r="I14" s="443">
        <f t="shared" si="0"/>
        <v>7254787112.3678608</v>
      </c>
      <c r="J14" s="440">
        <f>'15.VolumenPMixta'!Y14*'14.ParámetrosCompraVenta'!C$45</f>
        <v>594833394.94498992</v>
      </c>
      <c r="K14" s="441">
        <f>'15.VolumenPMixta'!Z14*'14.ParámetrosCompraVenta'!D$45</f>
        <v>70647386.256919622</v>
      </c>
      <c r="L14" s="441">
        <f>'15.VolumenPMixta'!AA14*'14.ParámetrosCompraVenta'!E$45</f>
        <v>248546324.49725011</v>
      </c>
      <c r="M14" s="441">
        <f>'15.VolumenPMixta'!AB14*'14.ParámetrosCompraVenta'!F$45</f>
        <v>610861846.40821886</v>
      </c>
      <c r="N14" s="442">
        <f>'15.VolumenPMixta'!AC14*'14.ParámetrosCompraVenta'!G$45</f>
        <v>0</v>
      </c>
      <c r="O14" s="442">
        <f>'15.VolumenPMixta'!AD14*'14.ParámetrosCompraVenta'!H$45</f>
        <v>0</v>
      </c>
      <c r="P14" s="443">
        <f t="shared" si="1"/>
        <v>1524888952.1073785</v>
      </c>
      <c r="Q14" s="437">
        <f t="shared" si="6"/>
        <v>8779676064.4752388</v>
      </c>
      <c r="R14" s="437">
        <f>'15.VolumenPMixta'!AL14*'14.ParámetrosCompraVenta'!$C$60</f>
        <v>1657840000</v>
      </c>
      <c r="S14" s="440">
        <f>('15.VolumenPMixta'!C14+'15.VolumenPMixta'!AF14)*'14.ParámetrosCompraVenta'!C$49*'14.ParámetrosCompraVenta'!C$51</f>
        <v>428064436.80000001</v>
      </c>
      <c r="T14" s="441">
        <f>('15.VolumenPMixta'!D14+'15.VolumenPMixta'!AG14)*'14.ParámetrosCompraVenta'!D$49*'14.ParámetrosCompraVenta'!D$51</f>
        <v>101042360</v>
      </c>
      <c r="U14" s="441">
        <f>('15.VolumenPMixta'!E14+'15.VolumenPMixta'!AH14)*'14.ParámetrosCompraVenta'!E$49*'14.ParámetrosCompraVenta'!E$51</f>
        <v>103011827</v>
      </c>
      <c r="V14" s="441">
        <f>('15.VolumenPMixta'!F14+'15.VolumenPMixta'!AI14)*'14.ParámetrosCompraVenta'!F$49*'14.ParámetrosCompraVenta'!F$51</f>
        <v>115865606.40000001</v>
      </c>
      <c r="W14" s="442">
        <f>('15.VolumenPMixta'!G14+'15.VolumenPMixta'!AJ14)*'14.ParámetrosCompraVenta'!G$49*'14.ParámetrosCompraVenta'!G$51</f>
        <v>10682980.000000002</v>
      </c>
      <c r="X14" s="442">
        <f>('15.VolumenPMixta'!H14+'15.VolumenPMixta'!AK14)*'14.ParámetrosCompraVenta'!H$49*'14.ParámetrosCompraVenta'!H$51</f>
        <v>10682980.000000002</v>
      </c>
      <c r="Y14" s="443">
        <f t="shared" si="2"/>
        <v>769350190.19999993</v>
      </c>
      <c r="Z14" s="440">
        <f>'15.VolumenPMixta'!C14*'14.ParámetrosCompraVenta'!C$50*'14.ParámetrosCompraVenta'!C$52</f>
        <v>124928000.00000001</v>
      </c>
      <c r="AA14" s="441">
        <f>'15.VolumenPMixta'!D14*'14.ParámetrosCompraVenta'!D$50*'14.ParámetrosCompraVenta'!D$52</f>
        <v>10576000.000000002</v>
      </c>
      <c r="AB14" s="441">
        <f>'15.VolumenPMixta'!E14*'14.ParámetrosCompraVenta'!E$50*'14.ParámetrosCompraVenta'!E$52</f>
        <v>13632000</v>
      </c>
      <c r="AC14" s="441">
        <f>'15.VolumenPMixta'!F14*'14.ParámetrosCompraVenta'!F$50*'14.ParámetrosCompraVenta'!F$52</f>
        <v>24949600</v>
      </c>
      <c r="AD14" s="442">
        <f>'15.VolumenPMixta'!G14*'14.ParámetrosCompraVenta'!G$50*'14.ParámetrosCompraVenta'!G$52</f>
        <v>0</v>
      </c>
      <c r="AE14" s="442">
        <f>'15.VolumenPMixta'!H14*'14.ParámetrosCompraVenta'!H$50*'14.ParámetrosCompraVenta'!H$52</f>
        <v>0</v>
      </c>
      <c r="AF14" s="443">
        <f t="shared" si="3"/>
        <v>174085600.00000003</v>
      </c>
      <c r="AG14" s="437">
        <f t="shared" si="7"/>
        <v>943435790.19999993</v>
      </c>
      <c r="AH14" s="444">
        <f t="shared" si="4"/>
        <v>11380951854.67524</v>
      </c>
      <c r="AI14" s="440">
        <f>'15.VolumenPMixta'!J14*'14.ParámetrosCompraVenta'!C$67</f>
        <v>4917465907.2000008</v>
      </c>
      <c r="AJ14" s="441">
        <f>'15.VolumenPMixta'!K14*'14.ParámetrosCompraVenta'!D$67</f>
        <v>349031267.20000005</v>
      </c>
      <c r="AK14" s="441">
        <f>'15.VolumenPMixta'!L14*'14.ParámetrosCompraVenta'!E$67</f>
        <v>382565040</v>
      </c>
      <c r="AL14" s="441">
        <f>'15.VolumenPMixta'!M14*'14.ParámetrosCompraVenta'!F$67</f>
        <v>781954050</v>
      </c>
      <c r="AM14" s="442">
        <f>'15.VolumenPMixta'!N14*'14.ParámetrosCompraVenta'!G$67</f>
        <v>0</v>
      </c>
      <c r="AN14" s="445">
        <f>'15.VolumenPMixta'!O14*'14.ParámetrosCompraVenta'!H$67</f>
        <v>0</v>
      </c>
      <c r="AO14" s="446">
        <f t="shared" si="8"/>
        <v>6431016264.4000006</v>
      </c>
      <c r="AP14" s="446">
        <f t="shared" si="5"/>
        <v>4949935590.275239</v>
      </c>
      <c r="AQ14" s="440">
        <f>IFERROR((J14+C14+('15.VolumenPMixta'!C14)*'14.ParámetrosCompraVenta'!C$49*'14.ParámetrosCompraVenta'!C$51+Z14-AI14)/'15.VolumenPMixta'!C14,0)</f>
        <v>281228.33929044812</v>
      </c>
      <c r="AR14" s="441">
        <f>IFERROR((K14+D14+('15.VolumenPMixta'!D14)*'14.ParámetrosCompraVenta'!D$49*'14.ParámetrosCompraVenta'!D$51+AA14-AJ14)/'15.VolumenPMixta'!D14,0)</f>
        <v>322010.0389603189</v>
      </c>
      <c r="AS14" s="441">
        <f>IFERROR((L14+E14+('15.VolumenPMixta'!E14)*'14.ParámetrosCompraVenta'!E$49*'14.ParámetrosCompraVenta'!E$51+AB14-AK14)/'15.VolumenPMixta'!E14,0)</f>
        <v>218011.36690748201</v>
      </c>
      <c r="AT14" s="441">
        <f>IFERROR((M14+F14+('15.VolumenPMixta'!F14)*'14.ParámetrosCompraVenta'!F$49*'14.ParámetrosCompraVenta'!F$51+AC14-AL14)/'15.VolumenPMixta'!F14,0)</f>
        <v>158811.90535117747</v>
      </c>
      <c r="AU14" s="442">
        <f>IFERROR((N14+G14+('15.VolumenPMixta'!G14)*'14.ParámetrosCompraVenta'!G$49*'14.ParámetrosCompraVenta'!G$51+AD14-AM14)/'15.VolumenPMixta'!G14,0)</f>
        <v>0</v>
      </c>
      <c r="AV14" s="445">
        <f>IFERROR((O14+H14+('15.VolumenPMixta'!H14)*'14.ParámetrosCompraVenta'!H$49*'14.ParámetrosCompraVenta'!H$51+AE14-AN14)/'15.VolumenPMixta'!H14,0)</f>
        <v>0</v>
      </c>
    </row>
    <row r="15" spans="1:48" ht="15.75" x14ac:dyDescent="0.25">
      <c r="A15" s="975"/>
      <c r="B15" s="284">
        <v>11</v>
      </c>
      <c r="C15" s="440">
        <f>'15.VolumenPMixta'!Q15*'14.ParámetrosCompraVenta'!C$46</f>
        <v>5958942356.8866539</v>
      </c>
      <c r="D15" s="441">
        <f>'15.VolumenPMixta'!R15*'14.ParámetrosCompraVenta'!D$46</f>
        <v>431078603.46187395</v>
      </c>
      <c r="E15" s="441">
        <f>'15.VolumenPMixta'!S15*'14.ParámetrosCompraVenta'!E$46</f>
        <v>265257020.34090084</v>
      </c>
      <c r="F15" s="441">
        <f>'15.VolumenPMixta'!T15*'14.ParámetrosCompraVenta'!F$46</f>
        <v>451695455.5620575</v>
      </c>
      <c r="G15" s="442">
        <f>'15.VolumenPMixta'!U15*'14.ParámetrosCompraVenta'!G$46</f>
        <v>0</v>
      </c>
      <c r="H15" s="442">
        <f>'15.VolumenPMixta'!V15*'14.ParámetrosCompraVenta'!H$46</f>
        <v>0</v>
      </c>
      <c r="I15" s="443">
        <f t="shared" si="0"/>
        <v>7106973436.2514858</v>
      </c>
      <c r="J15" s="440">
        <f>'15.VolumenPMixta'!Y15*'14.ParámetrosCompraVenta'!C$45</f>
        <v>585310575.48185933</v>
      </c>
      <c r="K15" s="441">
        <f>'15.VolumenPMixta'!Z15*'14.ParámetrosCompraVenta'!D$45</f>
        <v>67013481.366246</v>
      </c>
      <c r="L15" s="441">
        <f>'15.VolumenPMixta'!AA15*'14.ParámetrosCompraVenta'!E$45</f>
        <v>233668551.55199218</v>
      </c>
      <c r="M15" s="441">
        <f>'15.VolumenPMixta'!AB15*'14.ParámetrosCompraVenta'!F$45</f>
        <v>596857093.78110254</v>
      </c>
      <c r="N15" s="442">
        <f>'15.VolumenPMixta'!AC15*'14.ParámetrosCompraVenta'!G$45</f>
        <v>0</v>
      </c>
      <c r="O15" s="442">
        <f>'15.VolumenPMixta'!AD15*'14.ParámetrosCompraVenta'!H$45</f>
        <v>0</v>
      </c>
      <c r="P15" s="443">
        <f t="shared" si="1"/>
        <v>1482849702.1812</v>
      </c>
      <c r="Q15" s="437">
        <f t="shared" si="6"/>
        <v>8589823138.4326859</v>
      </c>
      <c r="R15" s="437">
        <f>'15.VolumenPMixta'!AL15*'14.ParámetrosCompraVenta'!$C$60</f>
        <v>1657840000</v>
      </c>
      <c r="S15" s="440">
        <f>('15.VolumenPMixta'!C15+'15.VolumenPMixta'!AF15)*'14.ParámetrosCompraVenta'!C$49*'14.ParámetrosCompraVenta'!C$51</f>
        <v>422659036.80000001</v>
      </c>
      <c r="T15" s="441">
        <f>('15.VolumenPMixta'!D15+'15.VolumenPMixta'!AG15)*'14.ParámetrosCompraVenta'!D$49*'14.ParámetrosCompraVenta'!D$51</f>
        <v>99694600</v>
      </c>
      <c r="U15" s="441">
        <f>('15.VolumenPMixta'!E15+'15.VolumenPMixta'!AH15)*'14.ParámetrosCompraVenta'!E$49*'14.ParámetrosCompraVenta'!E$51</f>
        <v>101576024</v>
      </c>
      <c r="V15" s="441">
        <f>('15.VolumenPMixta'!F15+'15.VolumenPMixta'!AI15)*'14.ParámetrosCompraVenta'!F$49*'14.ParámetrosCompraVenta'!F$51</f>
        <v>114379110.40000001</v>
      </c>
      <c r="W15" s="442">
        <f>('15.VolumenPMixta'!G15+'15.VolumenPMixta'!AJ15)*'14.ParámetrosCompraVenta'!G$49*'14.ParámetrosCompraVenta'!G$51</f>
        <v>10682980.000000002</v>
      </c>
      <c r="X15" s="442">
        <f>('15.VolumenPMixta'!H15+'15.VolumenPMixta'!AK15)*'14.ParámetrosCompraVenta'!H$49*'14.ParámetrosCompraVenta'!H$51</f>
        <v>10682980.000000002</v>
      </c>
      <c r="Y15" s="443">
        <f t="shared" si="2"/>
        <v>759674731.19999993</v>
      </c>
      <c r="Z15" s="440">
        <f>'15.VolumenPMixta'!C15*'14.ParámetrosCompraVenta'!C$50*'14.ParámetrosCompraVenta'!C$52</f>
        <v>122928000.00000001</v>
      </c>
      <c r="AA15" s="441">
        <f>'15.VolumenPMixta'!D15*'14.ParámetrosCompraVenta'!D$50*'14.ParámetrosCompraVenta'!D$52</f>
        <v>10032000</v>
      </c>
      <c r="AB15" s="441">
        <f>'15.VolumenPMixta'!E15*'14.ParámetrosCompraVenta'!E$50*'14.ParámetrosCompraVenta'!E$52</f>
        <v>12816000.000000002</v>
      </c>
      <c r="AC15" s="441">
        <f>'15.VolumenPMixta'!F15*'14.ParámetrosCompraVenta'!F$50*'14.ParámetrosCompraVenta'!F$52</f>
        <v>24377600</v>
      </c>
      <c r="AD15" s="442">
        <f>'15.VolumenPMixta'!G15*'14.ParámetrosCompraVenta'!G$50*'14.ParámetrosCompraVenta'!G$52</f>
        <v>0</v>
      </c>
      <c r="AE15" s="442">
        <f>'15.VolumenPMixta'!H15*'14.ParámetrosCompraVenta'!H$50*'14.ParámetrosCompraVenta'!H$52</f>
        <v>0</v>
      </c>
      <c r="AF15" s="443">
        <f t="shared" si="3"/>
        <v>170153600.00000003</v>
      </c>
      <c r="AG15" s="437">
        <f t="shared" si="7"/>
        <v>929828331.19999993</v>
      </c>
      <c r="AH15" s="444">
        <f t="shared" si="4"/>
        <v>11177491469.632687</v>
      </c>
      <c r="AI15" s="440">
        <f>'15.VolumenPMixta'!J15*'14.ParámetrosCompraVenta'!C$67</f>
        <v>4838741107.2000008</v>
      </c>
      <c r="AJ15" s="441">
        <f>'15.VolumenPMixta'!K15*'14.ParámetrosCompraVenta'!D$67</f>
        <v>331078070.40000004</v>
      </c>
      <c r="AK15" s="441">
        <f>'15.VolumenPMixta'!L15*'14.ParámetrosCompraVenta'!E$67</f>
        <v>359665020</v>
      </c>
      <c r="AL15" s="441">
        <f>'15.VolumenPMixta'!M15*'14.ParámetrosCompraVenta'!F$67</f>
        <v>764026800</v>
      </c>
      <c r="AM15" s="442">
        <f>'15.VolumenPMixta'!N15*'14.ParámetrosCompraVenta'!G$67</f>
        <v>0</v>
      </c>
      <c r="AN15" s="445">
        <f>'15.VolumenPMixta'!O15*'14.ParámetrosCompraVenta'!H$67</f>
        <v>0</v>
      </c>
      <c r="AO15" s="446">
        <f t="shared" si="8"/>
        <v>6293510997.6000004</v>
      </c>
      <c r="AP15" s="446">
        <f t="shared" si="5"/>
        <v>4883980472.0326862</v>
      </c>
      <c r="AQ15" s="440">
        <f>IFERROR((J15+C15+('15.VolumenPMixta'!C15)*'14.ParámetrosCompraVenta'!C$49*'14.ParámetrosCompraVenta'!C$51+Z15-AI15)/'15.VolumenPMixta'!C15,0)</f>
        <v>281228.33929044812</v>
      </c>
      <c r="AR15" s="441">
        <f>IFERROR((K15+D15+('15.VolumenPMixta'!D15)*'14.ParámetrosCompraVenta'!D$49*'14.ParámetrosCompraVenta'!D$51+AA15-AJ15)/'15.VolumenPMixta'!D15,0)</f>
        <v>322010.03896031884</v>
      </c>
      <c r="AS15" s="441">
        <f>IFERROR((L15+E15+('15.VolumenPMixta'!E15)*'14.ParámetrosCompraVenta'!E$49*'14.ParámetrosCompraVenta'!E$51+AB15-AK15)/'15.VolumenPMixta'!E15,0)</f>
        <v>218011.36690748192</v>
      </c>
      <c r="AT15" s="441">
        <f>IFERROR((M15+F15+('15.VolumenPMixta'!F15)*'14.ParámetrosCompraVenta'!F$49*'14.ParámetrosCompraVenta'!F$51+AC15-AL15)/'15.VolumenPMixta'!F15,0)</f>
        <v>158811.90535117753</v>
      </c>
      <c r="AU15" s="442">
        <f>IFERROR((N15+G15+('15.VolumenPMixta'!G15)*'14.ParámetrosCompraVenta'!G$49*'14.ParámetrosCompraVenta'!G$51+AD15-AM15)/'15.VolumenPMixta'!G15,0)</f>
        <v>0</v>
      </c>
      <c r="AV15" s="445">
        <f>IFERROR((O15+H15+('15.VolumenPMixta'!H15)*'14.ParámetrosCompraVenta'!H$49*'14.ParámetrosCompraVenta'!H$51+AE15-AN15)/'15.VolumenPMixta'!H15,0)</f>
        <v>0</v>
      </c>
    </row>
    <row r="16" spans="1:48" ht="15.75" x14ac:dyDescent="0.25">
      <c r="A16" s="975"/>
      <c r="B16" s="284">
        <v>12</v>
      </c>
      <c r="C16" s="440">
        <f>'15.VolumenPMixta'!Q16*'14.ParámetrosCompraVenta'!C$46</f>
        <v>5863543435.9056492</v>
      </c>
      <c r="D16" s="441">
        <f>'15.VolumenPMixta'!R16*'14.ParámetrosCompraVenta'!D$46</f>
        <v>407015204.54454446</v>
      </c>
      <c r="E16" s="441">
        <f>'15.VolumenPMixta'!S16*'14.ParámetrosCompraVenta'!E$46</f>
        <v>249030311.23140755</v>
      </c>
      <c r="F16" s="441">
        <f>'15.VolumenPMixta'!T16*'14.ParámetrosCompraVenta'!F$46</f>
        <v>440904096.55545551</v>
      </c>
      <c r="G16" s="442">
        <f>'15.VolumenPMixta'!U16*'14.ParámetrosCompraVenta'!G$46</f>
        <v>0</v>
      </c>
      <c r="H16" s="442">
        <f>'15.VolumenPMixta'!V16*'14.ParámetrosCompraVenta'!H$46</f>
        <v>0</v>
      </c>
      <c r="I16" s="443">
        <f t="shared" si="0"/>
        <v>6960493048.2370558</v>
      </c>
      <c r="J16" s="440">
        <f>'15.VolumenPMixta'!Y16*'14.ParámetrosCompraVenta'!C$45</f>
        <v>575940121.13013887</v>
      </c>
      <c r="K16" s="441">
        <f>'15.VolumenPMixta'!Z16*'14.ParámetrosCompraVenta'!D$45</f>
        <v>63272696.919964328</v>
      </c>
      <c r="L16" s="441">
        <f>'15.VolumenPMixta'!AA16*'14.ParámetrosCompraVenta'!E$45</f>
        <v>219374220.68301889</v>
      </c>
      <c r="M16" s="441">
        <f>'15.VolumenPMixta'!AB16*'14.ParámetrosCompraVenta'!F$45</f>
        <v>582597709.28803861</v>
      </c>
      <c r="N16" s="442">
        <f>'15.VolumenPMixta'!AC16*'14.ParámetrosCompraVenta'!G$45</f>
        <v>0</v>
      </c>
      <c r="O16" s="442">
        <f>'15.VolumenPMixta'!AD16*'14.ParámetrosCompraVenta'!H$45</f>
        <v>0</v>
      </c>
      <c r="P16" s="443">
        <f t="shared" si="1"/>
        <v>1441184748.0211606</v>
      </c>
      <c r="Q16" s="437">
        <f t="shared" si="6"/>
        <v>8401677796.2582169</v>
      </c>
      <c r="R16" s="437">
        <f>'15.VolumenPMixta'!AL16*'14.ParámetrosCompraVenta'!$C$60</f>
        <v>1657840000</v>
      </c>
      <c r="S16" s="440">
        <f>('15.VolumenPMixta'!C16+'15.VolumenPMixta'!AF16)*'14.ParámetrosCompraVenta'!C$49*'14.ParámetrosCompraVenta'!C$51</f>
        <v>417340123.19999999</v>
      </c>
      <c r="T16" s="441">
        <f>('15.VolumenPMixta'!D16+'15.VolumenPMixta'!AG16)*'14.ParámetrosCompraVenta'!D$49*'14.ParámetrosCompraVenta'!D$51</f>
        <v>98307200</v>
      </c>
      <c r="U16" s="441">
        <f>('15.VolumenPMixta'!E16+'15.VolumenPMixta'!AH16)*'14.ParámetrosCompraVenta'!E$49*'14.ParámetrosCompraVenta'!E$51</f>
        <v>100196527</v>
      </c>
      <c r="V16" s="441">
        <f>('15.VolumenPMixta'!F16+'15.VolumenPMixta'!AI16)*'14.ParámetrosCompraVenta'!F$49*'14.ParámetrosCompraVenta'!F$51</f>
        <v>112865587.2</v>
      </c>
      <c r="W16" s="442">
        <f>('15.VolumenPMixta'!G16+'15.VolumenPMixta'!AJ16)*'14.ParámetrosCompraVenta'!G$49*'14.ParámetrosCompraVenta'!G$51</f>
        <v>10682980.000000002</v>
      </c>
      <c r="X16" s="442">
        <f>('15.VolumenPMixta'!H16+'15.VolumenPMixta'!AK16)*'14.ParámetrosCompraVenta'!H$49*'14.ParámetrosCompraVenta'!H$51</f>
        <v>10682980.000000002</v>
      </c>
      <c r="Y16" s="443">
        <f t="shared" si="2"/>
        <v>750075397.4000001</v>
      </c>
      <c r="Z16" s="440">
        <f>'15.VolumenPMixta'!C16*'14.ParámetrosCompraVenta'!C$50*'14.ParámetrosCompraVenta'!C$52</f>
        <v>120960000</v>
      </c>
      <c r="AA16" s="441">
        <f>'15.VolumenPMixta'!D16*'14.ParámetrosCompraVenta'!D$50*'14.ParámetrosCompraVenta'!D$52</f>
        <v>9472000</v>
      </c>
      <c r="AB16" s="441">
        <f>'15.VolumenPMixta'!E16*'14.ParámetrosCompraVenta'!E$50*'14.ParámetrosCompraVenta'!E$52</f>
        <v>12032000</v>
      </c>
      <c r="AC16" s="441">
        <f>'15.VolumenPMixta'!F16*'14.ParámetrosCompraVenta'!F$50*'14.ParámetrosCompraVenta'!F$52</f>
        <v>23795200</v>
      </c>
      <c r="AD16" s="442">
        <f>'15.VolumenPMixta'!G16*'14.ParámetrosCompraVenta'!G$50*'14.ParámetrosCompraVenta'!G$52</f>
        <v>0</v>
      </c>
      <c r="AE16" s="442">
        <f>'15.VolumenPMixta'!H16*'14.ParámetrosCompraVenta'!H$50*'14.ParámetrosCompraVenta'!H$52</f>
        <v>0</v>
      </c>
      <c r="AF16" s="443">
        <f t="shared" si="3"/>
        <v>166259200</v>
      </c>
      <c r="AG16" s="437">
        <f t="shared" si="7"/>
        <v>916334597.4000001</v>
      </c>
      <c r="AH16" s="444">
        <f t="shared" si="4"/>
        <v>10975852393.658216</v>
      </c>
      <c r="AI16" s="440">
        <f>'15.VolumenPMixta'!J16*'14.ParámetrosCompraVenta'!C$67</f>
        <v>4761275904.000001</v>
      </c>
      <c r="AJ16" s="441">
        <f>'15.VolumenPMixta'!K16*'14.ParámetrosCompraVenta'!D$67</f>
        <v>312596838.40000004</v>
      </c>
      <c r="AK16" s="441">
        <f>'15.VolumenPMixta'!L16*'14.ParámetrosCompraVenta'!E$67</f>
        <v>337663040</v>
      </c>
      <c r="AL16" s="441">
        <f>'15.VolumenPMixta'!M16*'14.ParámetrosCompraVenta'!F$67</f>
        <v>745773600</v>
      </c>
      <c r="AM16" s="442">
        <f>'15.VolumenPMixta'!N16*'14.ParámetrosCompraVenta'!G$67</f>
        <v>0</v>
      </c>
      <c r="AN16" s="445">
        <f>'15.VolumenPMixta'!O16*'14.ParámetrosCompraVenta'!H$67</f>
        <v>0</v>
      </c>
      <c r="AO16" s="446">
        <f t="shared" si="8"/>
        <v>6157309382.4000006</v>
      </c>
      <c r="AP16" s="446">
        <f t="shared" si="5"/>
        <v>4818543011.2582159</v>
      </c>
      <c r="AQ16" s="440">
        <f>IFERROR((J16+C16+('15.VolumenPMixta'!C16)*'14.ParámetrosCompraVenta'!C$49*'14.ParámetrosCompraVenta'!C$51+Z16-AI16)/'15.VolumenPMixta'!C16,0)</f>
        <v>281228.33929044794</v>
      </c>
      <c r="AR16" s="441">
        <f>IFERROR((K16+D16+('15.VolumenPMixta'!D16)*'14.ParámetrosCompraVenta'!D$49*'14.ParámetrosCompraVenta'!D$51+AA16-AJ16)/'15.VolumenPMixta'!D16,0)</f>
        <v>322010.03896031884</v>
      </c>
      <c r="AS16" s="441">
        <f>IFERROR((L16+E16+('15.VolumenPMixta'!E16)*'14.ParámetrosCompraVenta'!E$49*'14.ParámetrosCompraVenta'!E$51+AB16-AK16)/'15.VolumenPMixta'!E16,0)</f>
        <v>218011.36690748198</v>
      </c>
      <c r="AT16" s="441">
        <f>IFERROR((M16+F16+('15.VolumenPMixta'!F16)*'14.ParámetrosCompraVenta'!F$49*'14.ParámetrosCompraVenta'!F$51+AC16-AL16)/'15.VolumenPMixta'!F16,0)</f>
        <v>158811.90535117747</v>
      </c>
      <c r="AU16" s="442">
        <f>IFERROR((N16+G16+('15.VolumenPMixta'!G16)*'14.ParámetrosCompraVenta'!G$49*'14.ParámetrosCompraVenta'!G$51+AD16-AM16)/'15.VolumenPMixta'!G16,0)</f>
        <v>0</v>
      </c>
      <c r="AV16" s="445">
        <f>IFERROR((O16+H16+('15.VolumenPMixta'!H16)*'14.ParámetrosCompraVenta'!H$49*'14.ParámetrosCompraVenta'!H$51+AE16-AN16)/'15.VolumenPMixta'!H16,0)</f>
        <v>0</v>
      </c>
    </row>
    <row r="17" spans="1:48" ht="15.75" x14ac:dyDescent="0.25">
      <c r="A17" s="975"/>
      <c r="B17" s="284">
        <v>13</v>
      </c>
      <c r="C17" s="440">
        <f>'15.VolumenPMixta'!Q17*'14.ParámetrosCompraVenta'!C$46</f>
        <v>5768920115.9082298</v>
      </c>
      <c r="D17" s="441">
        <f>'15.VolumenPMixta'!R17*'14.ParámetrosCompraVenta'!D$46</f>
        <v>384326856.99391955</v>
      </c>
      <c r="E17" s="441">
        <f>'15.VolumenPMixta'!S17*'14.ParámetrosCompraVenta'!E$46</f>
        <v>233134759.45067939</v>
      </c>
      <c r="F17" s="441">
        <f>'15.VolumenPMixta'!T17*'14.ParámetrosCompraVenta'!F$46</f>
        <v>430305440.38825703</v>
      </c>
      <c r="G17" s="442">
        <f>'15.VolumenPMixta'!U17*'14.ParámetrosCompraVenta'!G$46</f>
        <v>0</v>
      </c>
      <c r="H17" s="442">
        <f>'15.VolumenPMixta'!V17*'14.ParámetrosCompraVenta'!H$46</f>
        <v>0</v>
      </c>
      <c r="I17" s="443">
        <f t="shared" si="0"/>
        <v>6816687172.741086</v>
      </c>
      <c r="J17" s="440">
        <f>'15.VolumenPMixta'!Y17*'14.ParámetrosCompraVenta'!C$45</f>
        <v>566645849.33412337</v>
      </c>
      <c r="K17" s="441">
        <f>'15.VolumenPMixta'!Z17*'14.ParámetrosCompraVenta'!D$45</f>
        <v>59745671.58489874</v>
      </c>
      <c r="L17" s="441">
        <f>'15.VolumenPMixta'!AA17*'14.ParámetrosCompraVenta'!E$45</f>
        <v>205371610.8521879</v>
      </c>
      <c r="M17" s="441">
        <f>'15.VolumenPMixta'!AB17*'14.ParámetrosCompraVenta'!F$45</f>
        <v>568592956.66092229</v>
      </c>
      <c r="N17" s="442">
        <f>'15.VolumenPMixta'!AC17*'14.ParámetrosCompraVenta'!G$45</f>
        <v>0</v>
      </c>
      <c r="O17" s="442">
        <f>'15.VolumenPMixta'!AD17*'14.ParámetrosCompraVenta'!H$45</f>
        <v>0</v>
      </c>
      <c r="P17" s="443">
        <f t="shared" si="1"/>
        <v>1400356088.4321322</v>
      </c>
      <c r="Q17" s="437">
        <f t="shared" si="6"/>
        <v>8217043261.1732178</v>
      </c>
      <c r="R17" s="437">
        <f>'15.VolumenPMixta'!AL17*'14.ParámetrosCompraVenta'!$C$60</f>
        <v>1657840000</v>
      </c>
      <c r="S17" s="440">
        <f>('15.VolumenPMixta'!C17+'15.VolumenPMixta'!AF17)*'14.ParámetrosCompraVenta'!C$49*'14.ParámetrosCompraVenta'!C$51</f>
        <v>412064452.80000001</v>
      </c>
      <c r="T17" s="441">
        <f>('15.VolumenPMixta'!D17+'15.VolumenPMixta'!AG17)*'14.ParámetrosCompraVenta'!D$49*'14.ParámetrosCompraVenta'!D$51</f>
        <v>96999080</v>
      </c>
      <c r="U17" s="441">
        <f>('15.VolumenPMixta'!E17+'15.VolumenPMixta'!AH17)*'14.ParámetrosCompraVenta'!E$49*'14.ParámetrosCompraVenta'!E$51</f>
        <v>98845183</v>
      </c>
      <c r="V17" s="441">
        <f>('15.VolumenPMixta'!F17+'15.VolumenPMixta'!AI17)*'14.ParámetrosCompraVenta'!F$49*'14.ParámetrosCompraVenta'!F$51</f>
        <v>111379091.2</v>
      </c>
      <c r="W17" s="442">
        <f>('15.VolumenPMixta'!G17+'15.VolumenPMixta'!AJ17)*'14.ParámetrosCompraVenta'!G$49*'14.ParámetrosCompraVenta'!G$51</f>
        <v>10682980.000000002</v>
      </c>
      <c r="X17" s="442">
        <f>('15.VolumenPMixta'!H17+'15.VolumenPMixta'!AK17)*'14.ParámetrosCompraVenta'!H$49*'14.ParámetrosCompraVenta'!H$51</f>
        <v>10682980.000000002</v>
      </c>
      <c r="Y17" s="443">
        <f t="shared" si="2"/>
        <v>740653767</v>
      </c>
      <c r="Z17" s="440">
        <f>'15.VolumenPMixta'!C17*'14.ParámetrosCompraVenta'!C$50*'14.ParámetrosCompraVenta'!C$52</f>
        <v>119008000.00000001</v>
      </c>
      <c r="AA17" s="441">
        <f>'15.VolumenPMixta'!D17*'14.ParámetrosCompraVenta'!D$50*'14.ParámetrosCompraVenta'!D$52</f>
        <v>8944000</v>
      </c>
      <c r="AB17" s="441">
        <f>'15.VolumenPMixta'!E17*'14.ParámetrosCompraVenta'!E$50*'14.ParámetrosCompraVenta'!E$52</f>
        <v>11264000</v>
      </c>
      <c r="AC17" s="441">
        <f>'15.VolumenPMixta'!F17*'14.ParámetrosCompraVenta'!F$50*'14.ParámetrosCompraVenta'!F$52</f>
        <v>23223200</v>
      </c>
      <c r="AD17" s="442">
        <f>'15.VolumenPMixta'!G17*'14.ParámetrosCompraVenta'!G$50*'14.ParámetrosCompraVenta'!G$52</f>
        <v>0</v>
      </c>
      <c r="AE17" s="442">
        <f>'15.VolumenPMixta'!H17*'14.ParámetrosCompraVenta'!H$50*'14.ParámetrosCompraVenta'!H$52</f>
        <v>0</v>
      </c>
      <c r="AF17" s="443">
        <f t="shared" si="3"/>
        <v>162439200</v>
      </c>
      <c r="AG17" s="437">
        <f t="shared" si="7"/>
        <v>903092967</v>
      </c>
      <c r="AH17" s="444">
        <f t="shared" si="4"/>
        <v>10777976228.173218</v>
      </c>
      <c r="AI17" s="440">
        <f>'15.VolumenPMixta'!J17*'14.ParámetrosCompraVenta'!C$67</f>
        <v>4684440499.2000008</v>
      </c>
      <c r="AJ17" s="441">
        <f>'15.VolumenPMixta'!K17*'14.ParámetrosCompraVenta'!D$67</f>
        <v>295171676.80000001</v>
      </c>
      <c r="AK17" s="441">
        <f>'15.VolumenPMixta'!L17*'14.ParámetrosCompraVenta'!E$67</f>
        <v>316110080</v>
      </c>
      <c r="AL17" s="441">
        <f>'15.VolumenPMixta'!M17*'14.ParámetrosCompraVenta'!F$67</f>
        <v>727846350</v>
      </c>
      <c r="AM17" s="442">
        <f>'15.VolumenPMixta'!N17*'14.ParámetrosCompraVenta'!G$67</f>
        <v>0</v>
      </c>
      <c r="AN17" s="445">
        <f>'15.VolumenPMixta'!O17*'14.ParámetrosCompraVenta'!H$67</f>
        <v>0</v>
      </c>
      <c r="AO17" s="446">
        <f t="shared" si="8"/>
        <v>6023568606.000001</v>
      </c>
      <c r="AP17" s="446">
        <f t="shared" si="5"/>
        <v>4754407622.1732168</v>
      </c>
      <c r="AQ17" s="440">
        <f>IFERROR((J17+C17+('15.VolumenPMixta'!C17)*'14.ParámetrosCompraVenta'!C$49*'14.ParámetrosCompraVenta'!C$51+Z17-AI17)/'15.VolumenPMixta'!C17,0)</f>
        <v>281228.33929044812</v>
      </c>
      <c r="AR17" s="441">
        <f>IFERROR((K17+D17+('15.VolumenPMixta'!D17)*'14.ParámetrosCompraVenta'!D$49*'14.ParámetrosCompraVenta'!D$51+AA17-AJ17)/'15.VolumenPMixta'!D17,0)</f>
        <v>322010.03896031895</v>
      </c>
      <c r="AS17" s="441">
        <f>IFERROR((L17+E17+('15.VolumenPMixta'!E17)*'14.ParámetrosCompraVenta'!E$49*'14.ParámetrosCompraVenta'!E$51+AB17-AK17)/'15.VolumenPMixta'!E17,0)</f>
        <v>218011.36690748195</v>
      </c>
      <c r="AT17" s="441">
        <f>IFERROR((M17+F17+('15.VolumenPMixta'!F17)*'14.ParámetrosCompraVenta'!F$49*'14.ParámetrosCompraVenta'!F$51+AC17-AL17)/'15.VolumenPMixta'!F17,0)</f>
        <v>158811.90535117756</v>
      </c>
      <c r="AU17" s="442">
        <f>IFERROR((N17+G17+('15.VolumenPMixta'!G17)*'14.ParámetrosCompraVenta'!G$49*'14.ParámetrosCompraVenta'!G$51+AD17-AM17)/'15.VolumenPMixta'!G17,0)</f>
        <v>0</v>
      </c>
      <c r="AV17" s="445">
        <f>IFERROR((O17+H17+('15.VolumenPMixta'!H17)*'14.ParámetrosCompraVenta'!H$49*'14.ParámetrosCompraVenta'!H$51+AE17-AN17)/'15.VolumenPMixta'!H17,0)</f>
        <v>0</v>
      </c>
    </row>
    <row r="18" spans="1:48" ht="15.75" x14ac:dyDescent="0.25">
      <c r="A18" s="975"/>
      <c r="B18" s="284">
        <v>14</v>
      </c>
      <c r="C18" s="440">
        <f>'15.VolumenPMixta'!Q18*'14.ParámetrosCompraVenta'!C$46</f>
        <v>5674296795.9108105</v>
      </c>
      <c r="D18" s="441">
        <f>'15.VolumenPMixta'!R18*'14.ParámetrosCompraVenta'!D$46</f>
        <v>360950983.75994235</v>
      </c>
      <c r="E18" s="441">
        <f>'15.VolumenPMixta'!S18*'14.ParámetrosCompraVenta'!E$46</f>
        <v>217239207.66995126</v>
      </c>
      <c r="F18" s="441">
        <f>'15.VolumenPMixta'!T18*'14.ParámetrosCompraVenta'!F$46</f>
        <v>420092189.89986575</v>
      </c>
      <c r="G18" s="442">
        <f>'15.VolumenPMixta'!U18*'14.ParámetrosCompraVenta'!G$46</f>
        <v>0</v>
      </c>
      <c r="H18" s="442">
        <f>'15.VolumenPMixta'!V18*'14.ParámetrosCompraVenta'!H$46</f>
        <v>0</v>
      </c>
      <c r="I18" s="443">
        <f t="shared" si="0"/>
        <v>6672579177.2405701</v>
      </c>
      <c r="J18" s="440">
        <f>'15.VolumenPMixta'!Y18*'14.ParámetrosCompraVenta'!C$45</f>
        <v>557351577.53810799</v>
      </c>
      <c r="K18" s="441">
        <f>'15.VolumenPMixta'!Z18*'14.ParámetrosCompraVenta'!D$45</f>
        <v>56111766.694225118</v>
      </c>
      <c r="L18" s="441">
        <f>'15.VolumenPMixta'!AA18*'14.ParámetrosCompraVenta'!E$45</f>
        <v>191369001.02135691</v>
      </c>
      <c r="M18" s="441">
        <f>'15.VolumenPMixta'!AB18*'14.ParámetrosCompraVenta'!F$45</f>
        <v>555097467.76570117</v>
      </c>
      <c r="N18" s="442">
        <f>'15.VolumenPMixta'!AC18*'14.ParámetrosCompraVenta'!G$45</f>
        <v>0</v>
      </c>
      <c r="O18" s="442">
        <f>'15.VolumenPMixta'!AD18*'14.ParámetrosCompraVenta'!H$45</f>
        <v>0</v>
      </c>
      <c r="P18" s="443">
        <f t="shared" si="1"/>
        <v>1359929813.0193911</v>
      </c>
      <c r="Q18" s="437">
        <f t="shared" si="6"/>
        <v>8032508990.2599611</v>
      </c>
      <c r="R18" s="437">
        <f>'15.VolumenPMixta'!AL18*'14.ParámetrosCompraVenta'!$C$60</f>
        <v>1657840000</v>
      </c>
      <c r="S18" s="440">
        <f>('15.VolumenPMixta'!C18+'15.VolumenPMixta'!AF18)*'14.ParámetrosCompraVenta'!C$49*'14.ParámetrosCompraVenta'!C$51</f>
        <v>406788782.40000004</v>
      </c>
      <c r="T18" s="441">
        <f>('15.VolumenPMixta'!D18+'15.VolumenPMixta'!AG18)*'14.ParámetrosCompraVenta'!D$49*'14.ParámetrosCompraVenta'!D$51</f>
        <v>95651320</v>
      </c>
      <c r="U18" s="441">
        <f>('15.VolumenPMixta'!E18+'15.VolumenPMixta'!AH18)*'14.ParámetrosCompraVenta'!E$49*'14.ParámetrosCompraVenta'!E$51</f>
        <v>97493839</v>
      </c>
      <c r="V18" s="441">
        <f>('15.VolumenPMixta'!F18+'15.VolumenPMixta'!AI18)*'14.ParámetrosCompraVenta'!F$49*'14.ParámetrosCompraVenta'!F$51</f>
        <v>109946649.60000001</v>
      </c>
      <c r="W18" s="442">
        <f>('15.VolumenPMixta'!G18+'15.VolumenPMixta'!AJ18)*'14.ParámetrosCompraVenta'!G$49*'14.ParámetrosCompraVenta'!G$51</f>
        <v>10682980.000000002</v>
      </c>
      <c r="X18" s="442">
        <f>('15.VolumenPMixta'!H18+'15.VolumenPMixta'!AK18)*'14.ParámetrosCompraVenta'!H$49*'14.ParámetrosCompraVenta'!H$51</f>
        <v>10682980.000000002</v>
      </c>
      <c r="Y18" s="443">
        <f t="shared" si="2"/>
        <v>731246551.00000012</v>
      </c>
      <c r="Z18" s="440">
        <f>'15.VolumenPMixta'!C18*'14.ParámetrosCompraVenta'!C$50*'14.ParámetrosCompraVenta'!C$52</f>
        <v>117056000</v>
      </c>
      <c r="AA18" s="441">
        <f>'15.VolumenPMixta'!D18*'14.ParámetrosCompraVenta'!D$50*'14.ParámetrosCompraVenta'!D$52</f>
        <v>8400000</v>
      </c>
      <c r="AB18" s="441">
        <f>'15.VolumenPMixta'!E18*'14.ParámetrosCompraVenta'!E$50*'14.ParámetrosCompraVenta'!E$52</f>
        <v>10496000.000000002</v>
      </c>
      <c r="AC18" s="441">
        <f>'15.VolumenPMixta'!F18*'14.ParámetrosCompraVenta'!F$50*'14.ParámetrosCompraVenta'!F$52</f>
        <v>22672000</v>
      </c>
      <c r="AD18" s="442">
        <f>'15.VolumenPMixta'!G18*'14.ParámetrosCompraVenta'!G$50*'14.ParámetrosCompraVenta'!G$52</f>
        <v>0</v>
      </c>
      <c r="AE18" s="442">
        <f>'15.VolumenPMixta'!H18*'14.ParámetrosCompraVenta'!H$50*'14.ParámetrosCompraVenta'!H$52</f>
        <v>0</v>
      </c>
      <c r="AF18" s="443">
        <f t="shared" si="3"/>
        <v>158624000</v>
      </c>
      <c r="AG18" s="437">
        <f t="shared" si="7"/>
        <v>889870551.00000012</v>
      </c>
      <c r="AH18" s="444">
        <f t="shared" si="4"/>
        <v>10580219541.25996</v>
      </c>
      <c r="AI18" s="440">
        <f>'15.VolumenPMixta'!J18*'14.ParámetrosCompraVenta'!C$67</f>
        <v>4607605094.4000006</v>
      </c>
      <c r="AJ18" s="441">
        <f>'15.VolumenPMixta'!K18*'14.ParámetrosCompraVenta'!D$67</f>
        <v>277218480.00000006</v>
      </c>
      <c r="AK18" s="441">
        <f>'15.VolumenPMixta'!L18*'14.ParámetrosCompraVenta'!E$67</f>
        <v>294557120</v>
      </c>
      <c r="AL18" s="441">
        <f>'15.VolumenPMixta'!M18*'14.ParámetrosCompraVenta'!F$67</f>
        <v>710571000</v>
      </c>
      <c r="AM18" s="442">
        <f>'15.VolumenPMixta'!N18*'14.ParámetrosCompraVenta'!G$67</f>
        <v>0</v>
      </c>
      <c r="AN18" s="445">
        <f>'15.VolumenPMixta'!O18*'14.ParámetrosCompraVenta'!H$67</f>
        <v>0</v>
      </c>
      <c r="AO18" s="446">
        <f t="shared" si="8"/>
        <v>5889951694.4000006</v>
      </c>
      <c r="AP18" s="446">
        <f t="shared" si="5"/>
        <v>4690267846.8599596</v>
      </c>
      <c r="AQ18" s="440">
        <f>IFERROR((J18+C18+('15.VolumenPMixta'!C18)*'14.ParámetrosCompraVenta'!C$49*'14.ParámetrosCompraVenta'!C$51+Z18-AI18)/'15.VolumenPMixta'!C18,0)</f>
        <v>281228.339290448</v>
      </c>
      <c r="AR18" s="441">
        <f>IFERROR((K18+D18+('15.VolumenPMixta'!D18)*'14.ParámetrosCompraVenta'!D$49*'14.ParámetrosCompraVenta'!D$51+AA18-AJ18)/'15.VolumenPMixta'!D18,0)</f>
        <v>322010.0389603189</v>
      </c>
      <c r="AS18" s="441">
        <f>IFERROR((L18+E18+('15.VolumenPMixta'!E18)*'14.ParámetrosCompraVenta'!E$49*'14.ParámetrosCompraVenta'!E$51+AB18-AK18)/'15.VolumenPMixta'!E18,0)</f>
        <v>218011.36690748192</v>
      </c>
      <c r="AT18" s="441">
        <f>IFERROR((M18+F18+('15.VolumenPMixta'!F18)*'14.ParámetrosCompraVenta'!F$49*'14.ParámetrosCompraVenta'!F$51+AC18-AL18)/'15.VolumenPMixta'!F18,0)</f>
        <v>158811.9053511775</v>
      </c>
      <c r="AU18" s="442">
        <f>IFERROR((N18+G18+('15.VolumenPMixta'!G18)*'14.ParámetrosCompraVenta'!G$49*'14.ParámetrosCompraVenta'!G$51+AD18-AM18)/'15.VolumenPMixta'!G18,0)</f>
        <v>0</v>
      </c>
      <c r="AV18" s="445">
        <f>IFERROR((O18+H18+('15.VolumenPMixta'!H18)*'14.ParámetrosCompraVenta'!H$49*'14.ParámetrosCompraVenta'!H$51+AE18-AN18)/'15.VolumenPMixta'!H18,0)</f>
        <v>0</v>
      </c>
    </row>
    <row r="19" spans="1:48" ht="15.75" x14ac:dyDescent="0.25">
      <c r="A19" s="975"/>
      <c r="B19" s="284">
        <v>15</v>
      </c>
      <c r="C19" s="440">
        <f>'15.VolumenPMixta'!Q19*'14.ParámetrosCompraVenta'!C$46</f>
        <v>5582775879.8477335</v>
      </c>
      <c r="D19" s="441">
        <f>'15.VolumenPMixta'!R19*'14.ParámetrosCompraVenta'!D$46</f>
        <v>338262636.20931739</v>
      </c>
      <c r="E19" s="441">
        <f>'15.VolumenPMixta'!S19*'14.ParámetrosCompraVenta'!E$46</f>
        <v>201343655.88922313</v>
      </c>
      <c r="F19" s="441">
        <f>'15.VolumenPMixta'!T19*'14.ParámetrosCompraVenta'!F$46</f>
        <v>409686236.57207096</v>
      </c>
      <c r="G19" s="442">
        <f>'15.VolumenPMixta'!U19*'14.ParámetrosCompraVenta'!G$46</f>
        <v>0</v>
      </c>
      <c r="H19" s="442">
        <f>'15.VolumenPMixta'!V19*'14.ParámetrosCompraVenta'!H$46</f>
        <v>0</v>
      </c>
      <c r="I19" s="443">
        <f t="shared" si="0"/>
        <v>6532068408.5183449</v>
      </c>
      <c r="J19" s="440">
        <f>'15.VolumenPMixta'!Y19*'14.ParámetrosCompraVenta'!C$45</f>
        <v>548362035.96491253</v>
      </c>
      <c r="K19" s="441">
        <f>'15.VolumenPMixta'!Z19*'14.ParámetrosCompraVenta'!D$45</f>
        <v>52584741.359159544</v>
      </c>
      <c r="L19" s="441">
        <f>'15.VolumenPMixta'!AA19*'14.ParámetrosCompraVenta'!E$45</f>
        <v>177366391.19052592</v>
      </c>
      <c r="M19" s="441">
        <f>'15.VolumenPMixta'!AB19*'14.ParámetrosCompraVenta'!F$45</f>
        <v>541347347.00453246</v>
      </c>
      <c r="N19" s="442">
        <f>'15.VolumenPMixta'!AC19*'14.ParámetrosCompraVenta'!G$45</f>
        <v>0</v>
      </c>
      <c r="O19" s="442">
        <f>'15.VolumenPMixta'!AD19*'14.ParámetrosCompraVenta'!H$45</f>
        <v>0</v>
      </c>
      <c r="P19" s="443">
        <f t="shared" si="1"/>
        <v>1319660515.5191305</v>
      </c>
      <c r="Q19" s="437">
        <f t="shared" si="6"/>
        <v>7851728924.0374756</v>
      </c>
      <c r="R19" s="437">
        <f>'15.VolumenPMixta'!AL19*'14.ParámetrosCompraVenta'!$C$60</f>
        <v>1657840000</v>
      </c>
      <c r="S19" s="440">
        <f>('15.VolumenPMixta'!C19+'15.VolumenPMixta'!AF19)*'14.ParámetrosCompraVenta'!C$49*'14.ParámetrosCompraVenta'!C$51</f>
        <v>401686084.80000001</v>
      </c>
      <c r="T19" s="441">
        <f>('15.VolumenPMixta'!D19+'15.VolumenPMixta'!AG19)*'14.ParámetrosCompraVenta'!D$49*'14.ParámetrosCompraVenta'!D$51</f>
        <v>94343200</v>
      </c>
      <c r="U19" s="441">
        <f>('15.VolumenPMixta'!E19+'15.VolumenPMixta'!AH19)*'14.ParámetrosCompraVenta'!E$49*'14.ParámetrosCompraVenta'!E$51</f>
        <v>96142495</v>
      </c>
      <c r="V19" s="441">
        <f>('15.VolumenPMixta'!F19+'15.VolumenPMixta'!AI19)*'14.ParámetrosCompraVenta'!F$49*'14.ParámetrosCompraVenta'!F$51</f>
        <v>108487180.80000001</v>
      </c>
      <c r="W19" s="442">
        <f>('15.VolumenPMixta'!G19+'15.VolumenPMixta'!AJ19)*'14.ParámetrosCompraVenta'!G$49*'14.ParámetrosCompraVenta'!G$51</f>
        <v>10682980.000000002</v>
      </c>
      <c r="X19" s="442">
        <f>('15.VolumenPMixta'!H19+'15.VolumenPMixta'!AK19)*'14.ParámetrosCompraVenta'!H$49*'14.ParámetrosCompraVenta'!H$51</f>
        <v>10682980.000000002</v>
      </c>
      <c r="Y19" s="443">
        <f t="shared" si="2"/>
        <v>722024920.5999999</v>
      </c>
      <c r="Z19" s="440">
        <f>'15.VolumenPMixta'!C19*'14.ParámetrosCompraVenta'!C$50*'14.ParámetrosCompraVenta'!C$52</f>
        <v>115168000.00000001</v>
      </c>
      <c r="AA19" s="441">
        <f>'15.VolumenPMixta'!D19*'14.ParámetrosCompraVenta'!D$50*'14.ParámetrosCompraVenta'!D$52</f>
        <v>7872000</v>
      </c>
      <c r="AB19" s="441">
        <f>'15.VolumenPMixta'!E19*'14.ParámetrosCompraVenta'!E$50*'14.ParámetrosCompraVenta'!E$52</f>
        <v>9728000</v>
      </c>
      <c r="AC19" s="441">
        <f>'15.VolumenPMixta'!F19*'14.ParámetrosCompraVenta'!F$50*'14.ParámetrosCompraVenta'!F$52</f>
        <v>22110400.000000004</v>
      </c>
      <c r="AD19" s="442">
        <f>'15.VolumenPMixta'!G19*'14.ParámetrosCompraVenta'!G$50*'14.ParámetrosCompraVenta'!G$52</f>
        <v>0</v>
      </c>
      <c r="AE19" s="442">
        <f>'15.VolumenPMixta'!H19*'14.ParámetrosCompraVenta'!H$50*'14.ParámetrosCompraVenta'!H$52</f>
        <v>0</v>
      </c>
      <c r="AF19" s="443">
        <f t="shared" si="3"/>
        <v>154878400.00000003</v>
      </c>
      <c r="AG19" s="437">
        <f t="shared" si="7"/>
        <v>876903320.5999999</v>
      </c>
      <c r="AH19" s="444">
        <f t="shared" si="4"/>
        <v>10386472244.637476</v>
      </c>
      <c r="AI19" s="440">
        <f>'15.VolumenPMixta'!J19*'14.ParámetrosCompraVenta'!C$67</f>
        <v>4533288883.2000008</v>
      </c>
      <c r="AJ19" s="441">
        <f>'15.VolumenPMixta'!K19*'14.ParámetrosCompraVenta'!D$67</f>
        <v>259793318.40000004</v>
      </c>
      <c r="AK19" s="441">
        <f>'15.VolumenPMixta'!L19*'14.ParámetrosCompraVenta'!E$67</f>
        <v>273004160</v>
      </c>
      <c r="AL19" s="441">
        <f>'15.VolumenPMixta'!M19*'14.ParámetrosCompraVenta'!F$67</f>
        <v>692969700</v>
      </c>
      <c r="AM19" s="442">
        <f>'15.VolumenPMixta'!N19*'14.ParámetrosCompraVenta'!G$67</f>
        <v>0</v>
      </c>
      <c r="AN19" s="445">
        <f>'15.VolumenPMixta'!O19*'14.ParámetrosCompraVenta'!H$67</f>
        <v>0</v>
      </c>
      <c r="AO19" s="446">
        <f t="shared" si="8"/>
        <v>5759056061.6000004</v>
      </c>
      <c r="AP19" s="446">
        <f t="shared" si="5"/>
        <v>4627416183.0374756</v>
      </c>
      <c r="AQ19" s="440">
        <f>IFERROR((J19+C19+('15.VolumenPMixta'!C19)*'14.ParámetrosCompraVenta'!C$49*'14.ParámetrosCompraVenta'!C$51+Z19-AI19)/'15.VolumenPMixta'!C19,0)</f>
        <v>281228.33929044812</v>
      </c>
      <c r="AR19" s="441">
        <f>IFERROR((K19+D19+('15.VolumenPMixta'!D19)*'14.ParámetrosCompraVenta'!D$49*'14.ParámetrosCompraVenta'!D$51+AA19-AJ19)/'15.VolumenPMixta'!D19,0)</f>
        <v>322010.03896031884</v>
      </c>
      <c r="AS19" s="441">
        <f>IFERROR((L19+E19+('15.VolumenPMixta'!E19)*'14.ParámetrosCompraVenta'!E$49*'14.ParámetrosCompraVenta'!E$51+AB19-AK19)/'15.VolumenPMixta'!E19,0)</f>
        <v>218011.36690748198</v>
      </c>
      <c r="AT19" s="441">
        <f>IFERROR((M19+F19+('15.VolumenPMixta'!F19)*'14.ParámetrosCompraVenta'!F$49*'14.ParámetrosCompraVenta'!F$51+AC19-AL19)/'15.VolumenPMixta'!F19,0)</f>
        <v>158811.90535117756</v>
      </c>
      <c r="AU19" s="442">
        <f>IFERROR((N19+G19+('15.VolumenPMixta'!G19)*'14.ParámetrosCompraVenta'!G$49*'14.ParámetrosCompraVenta'!G$51+AD19-AM19)/'15.VolumenPMixta'!G19,0)</f>
        <v>0</v>
      </c>
      <c r="AV19" s="445">
        <f>IFERROR((O19+H19+('15.VolumenPMixta'!H19)*'14.ParámetrosCompraVenta'!H$49*'14.ParámetrosCompraVenta'!H$51+AE19-AN19)/'15.VolumenPMixta'!H19,0)</f>
        <v>0</v>
      </c>
    </row>
    <row r="20" spans="1:48" ht="15.75" x14ac:dyDescent="0.25">
      <c r="A20" s="975"/>
      <c r="B20" s="284">
        <v>16</v>
      </c>
      <c r="C20" s="440">
        <f>'15.VolumenPMixta'!Q20*'14.ParámetrosCompraVenta'!C$46</f>
        <v>5491254963.7846565</v>
      </c>
      <c r="D20" s="441">
        <f>'15.VolumenPMixta'!R20*'14.ParámetrosCompraVenta'!D$46</f>
        <v>316261814.34204471</v>
      </c>
      <c r="E20" s="441">
        <f>'15.VolumenPMixta'!S20*'14.ParámetrosCompraVenta'!E$46</f>
        <v>186110418.7660253</v>
      </c>
      <c r="F20" s="441">
        <f>'15.VolumenPMixta'!T20*'14.ParámetrosCompraVenta'!F$46</f>
        <v>399665688.92308331</v>
      </c>
      <c r="G20" s="442">
        <f>'15.VolumenPMixta'!U20*'14.ParámetrosCompraVenta'!G$46</f>
        <v>0</v>
      </c>
      <c r="H20" s="442">
        <f>'15.VolumenPMixta'!V20*'14.ParámetrosCompraVenta'!H$46</f>
        <v>0</v>
      </c>
      <c r="I20" s="443">
        <f t="shared" si="0"/>
        <v>6393292885.8158102</v>
      </c>
      <c r="J20" s="440">
        <f>'15.VolumenPMixta'!Y20*'14.ParámetrosCompraVenta'!C$45</f>
        <v>539372494.39171731</v>
      </c>
      <c r="K20" s="441">
        <f>'15.VolumenPMixta'!Z20*'14.ParámetrosCompraVenta'!D$45</f>
        <v>49164595.579702012</v>
      </c>
      <c r="L20" s="441">
        <f>'15.VolumenPMixta'!AA20*'14.ParámetrosCompraVenta'!E$45</f>
        <v>163947223.43597955</v>
      </c>
      <c r="M20" s="441">
        <f>'15.VolumenPMixta'!AB20*'14.ParámetrosCompraVenta'!F$45</f>
        <v>528106489.97525883</v>
      </c>
      <c r="N20" s="442">
        <f>'15.VolumenPMixta'!AC20*'14.ParámetrosCompraVenta'!G$45</f>
        <v>0</v>
      </c>
      <c r="O20" s="442">
        <f>'15.VolumenPMixta'!AD20*'14.ParámetrosCompraVenta'!H$45</f>
        <v>0</v>
      </c>
      <c r="P20" s="443">
        <f t="shared" si="1"/>
        <v>1280590803.3826578</v>
      </c>
      <c r="Q20" s="437">
        <f t="shared" si="6"/>
        <v>7673883689.1984682</v>
      </c>
      <c r="R20" s="437">
        <f>'15.VolumenPMixta'!AL20*'14.ParámetrosCompraVenta'!$C$60</f>
        <v>1657840000</v>
      </c>
      <c r="S20" s="440">
        <f>('15.VolumenPMixta'!C20+'15.VolumenPMixta'!AF20)*'14.ParámetrosCompraVenta'!C$49*'14.ParámetrosCompraVenta'!C$51</f>
        <v>396583387.19999999</v>
      </c>
      <c r="T20" s="441">
        <f>('15.VolumenPMixta'!D20+'15.VolumenPMixta'!AG20)*'14.ParámetrosCompraVenta'!D$49*'14.ParámetrosCompraVenta'!D$51</f>
        <v>93074720</v>
      </c>
      <c r="U20" s="441">
        <f>('15.VolumenPMixta'!E20+'15.VolumenPMixta'!AH20)*'14.ParámetrosCompraVenta'!E$49*'14.ParámetrosCompraVenta'!E$51</f>
        <v>94847457</v>
      </c>
      <c r="V20" s="441">
        <f>('15.VolumenPMixta'!F20+'15.VolumenPMixta'!AI20)*'14.ParámetrosCompraVenta'!F$49*'14.ParámetrosCompraVenta'!F$51</f>
        <v>107081766.40000001</v>
      </c>
      <c r="W20" s="442">
        <f>('15.VolumenPMixta'!G20+'15.VolumenPMixta'!AJ20)*'14.ParámetrosCompraVenta'!G$49*'14.ParámetrosCompraVenta'!G$51</f>
        <v>10682980.000000002</v>
      </c>
      <c r="X20" s="442">
        <f>('15.VolumenPMixta'!H20+'15.VolumenPMixta'!AK20)*'14.ParámetrosCompraVenta'!H$49*'14.ParámetrosCompraVenta'!H$51</f>
        <v>10682980.000000002</v>
      </c>
      <c r="Y20" s="443">
        <f t="shared" si="2"/>
        <v>712953290.60000002</v>
      </c>
      <c r="Z20" s="440">
        <f>'15.VolumenPMixta'!C20*'14.ParámetrosCompraVenta'!C$50*'14.ParámetrosCompraVenta'!C$52</f>
        <v>113280000</v>
      </c>
      <c r="AA20" s="441">
        <f>'15.VolumenPMixta'!D20*'14.ParámetrosCompraVenta'!D$50*'14.ParámetrosCompraVenta'!D$52</f>
        <v>7360000</v>
      </c>
      <c r="AB20" s="441">
        <f>'15.VolumenPMixta'!E20*'14.ParámetrosCompraVenta'!E$50*'14.ParámetrosCompraVenta'!E$52</f>
        <v>8992000</v>
      </c>
      <c r="AC20" s="441">
        <f>'15.VolumenPMixta'!F20*'14.ParámetrosCompraVenta'!F$50*'14.ParámetrosCompraVenta'!F$52</f>
        <v>21569600</v>
      </c>
      <c r="AD20" s="442">
        <f>'15.VolumenPMixta'!G20*'14.ParámetrosCompraVenta'!G$50*'14.ParámetrosCompraVenta'!G$52</f>
        <v>0</v>
      </c>
      <c r="AE20" s="442">
        <f>'15.VolumenPMixta'!H20*'14.ParámetrosCompraVenta'!H$50*'14.ParámetrosCompraVenta'!H$52</f>
        <v>0</v>
      </c>
      <c r="AF20" s="443">
        <f t="shared" si="3"/>
        <v>151201600</v>
      </c>
      <c r="AG20" s="437">
        <f t="shared" si="7"/>
        <v>864154890.60000002</v>
      </c>
      <c r="AH20" s="444">
        <f t="shared" si="4"/>
        <v>10195878579.798468</v>
      </c>
      <c r="AI20" s="440">
        <f>'15.VolumenPMixta'!J20*'14.ParámetrosCompraVenta'!C$67</f>
        <v>4458972672.000001</v>
      </c>
      <c r="AJ20" s="441">
        <f>'15.VolumenPMixta'!K20*'14.ParámetrosCompraVenta'!D$67</f>
        <v>242896192.00000003</v>
      </c>
      <c r="AK20" s="441">
        <f>'15.VolumenPMixta'!L20*'14.ParámetrosCompraVenta'!E$67</f>
        <v>252349240</v>
      </c>
      <c r="AL20" s="441">
        <f>'15.VolumenPMixta'!M20*'14.ParámetrosCompraVenta'!F$67</f>
        <v>676020300</v>
      </c>
      <c r="AM20" s="442">
        <f>'15.VolumenPMixta'!N20*'14.ParámetrosCompraVenta'!G$67</f>
        <v>0</v>
      </c>
      <c r="AN20" s="445">
        <f>'15.VolumenPMixta'!O20*'14.ParámetrosCompraVenta'!H$67</f>
        <v>0</v>
      </c>
      <c r="AO20" s="446">
        <f t="shared" si="8"/>
        <v>5630238404.000001</v>
      </c>
      <c r="AP20" s="446">
        <f t="shared" si="5"/>
        <v>4565640175.7984667</v>
      </c>
      <c r="AQ20" s="440">
        <f>IFERROR((J20+C20+('15.VolumenPMixta'!C20)*'14.ParámetrosCompraVenta'!C$49*'14.ParámetrosCompraVenta'!C$51+Z20-AI20)/'15.VolumenPMixta'!C20,0)</f>
        <v>281228.33929044812</v>
      </c>
      <c r="AR20" s="441">
        <f>IFERROR((K20+D20+('15.VolumenPMixta'!D20)*'14.ParámetrosCompraVenta'!D$49*'14.ParámetrosCompraVenta'!D$51+AA20-AJ20)/'15.VolumenPMixta'!D20,0)</f>
        <v>322010.0389603189</v>
      </c>
      <c r="AS20" s="441">
        <f>IFERROR((L20+E20+('15.VolumenPMixta'!E20)*'14.ParámetrosCompraVenta'!E$49*'14.ParámetrosCompraVenta'!E$51+AB20-AK20)/'15.VolumenPMixta'!E20,0)</f>
        <v>218011.36690748195</v>
      </c>
      <c r="AT20" s="441">
        <f>IFERROR((M20+F20+('15.VolumenPMixta'!F20)*'14.ParámetrosCompraVenta'!F$49*'14.ParámetrosCompraVenta'!F$51+AC20-AL20)/'15.VolumenPMixta'!F20,0)</f>
        <v>158811.90535117747</v>
      </c>
      <c r="AU20" s="442">
        <f>IFERROR((N20+G20+('15.VolumenPMixta'!G20)*'14.ParámetrosCompraVenta'!G$49*'14.ParámetrosCompraVenta'!G$51+AD20-AM20)/'15.VolumenPMixta'!G20,0)</f>
        <v>0</v>
      </c>
      <c r="AV20" s="445">
        <f>IFERROR((O20+H20+('15.VolumenPMixta'!H20)*'14.ParámetrosCompraVenta'!H$49*'14.ParámetrosCompraVenta'!H$51+AE20-AN20)/'15.VolumenPMixta'!H20,0)</f>
        <v>0</v>
      </c>
    </row>
    <row r="21" spans="1:48" ht="15.75" x14ac:dyDescent="0.25">
      <c r="A21" s="975"/>
      <c r="B21" s="284">
        <v>17</v>
      </c>
      <c r="C21" s="440">
        <f>'15.VolumenPMixta'!Q21*'14.ParámetrosCompraVenta'!C$46</f>
        <v>5401285249.6887484</v>
      </c>
      <c r="D21" s="441">
        <f>'15.VolumenPMixta'!R21*'14.ParámetrosCompraVenta'!D$46</f>
        <v>294260992.47477204</v>
      </c>
      <c r="E21" s="441">
        <f>'15.VolumenPMixta'!S21*'14.ParámetrosCompraVenta'!E$46</f>
        <v>170877181.64282751</v>
      </c>
      <c r="F21" s="441">
        <f>'15.VolumenPMixta'!T21*'14.ParámetrosCompraVenta'!F$46</f>
        <v>389645141.27409571</v>
      </c>
      <c r="G21" s="442">
        <f>'15.VolumenPMixta'!U21*'14.ParámetrosCompraVenta'!G$46</f>
        <v>0</v>
      </c>
      <c r="H21" s="442">
        <f>'15.VolumenPMixta'!V21*'14.ParámetrosCompraVenta'!H$46</f>
        <v>0</v>
      </c>
      <c r="I21" s="443">
        <f t="shared" si="0"/>
        <v>6256068565.0804443</v>
      </c>
      <c r="J21" s="440">
        <f>'15.VolumenPMixta'!Y21*'14.ParámetrosCompraVenta'!C$45</f>
        <v>530535317.92993218</v>
      </c>
      <c r="K21" s="441">
        <f>'15.VolumenPMixta'!Z21*'14.ParámetrosCompraVenta'!D$45</f>
        <v>45744449.80024448</v>
      </c>
      <c r="L21" s="441">
        <f>'15.VolumenPMixta'!AA21*'14.ParámetrosCompraVenta'!E$45</f>
        <v>150528055.68143317</v>
      </c>
      <c r="M21" s="441">
        <f>'15.VolumenPMixta'!AB21*'14.ParámetrosCompraVenta'!F$45</f>
        <v>514865632.9459852</v>
      </c>
      <c r="N21" s="442">
        <f>'15.VolumenPMixta'!AC21*'14.ParámetrosCompraVenta'!G$45</f>
        <v>0</v>
      </c>
      <c r="O21" s="442">
        <f>'15.VolumenPMixta'!AD21*'14.ParámetrosCompraVenta'!H$45</f>
        <v>0</v>
      </c>
      <c r="P21" s="443">
        <f t="shared" si="1"/>
        <v>1241673456.357595</v>
      </c>
      <c r="Q21" s="437">
        <f t="shared" si="6"/>
        <v>7497742021.4380398</v>
      </c>
      <c r="R21" s="437">
        <f>'15.VolumenPMixta'!AL21*'14.ParámetrosCompraVenta'!$C$60</f>
        <v>1657840000</v>
      </c>
      <c r="S21" s="440">
        <f>('15.VolumenPMixta'!C21+'15.VolumenPMixta'!AF21)*'14.ParámetrosCompraVenta'!C$49*'14.ParámetrosCompraVenta'!C$51</f>
        <v>391567176</v>
      </c>
      <c r="T21" s="441">
        <f>('15.VolumenPMixta'!D21+'15.VolumenPMixta'!AG21)*'14.ParámetrosCompraVenta'!D$49*'14.ParámetrosCompraVenta'!D$51</f>
        <v>91806240.000000015</v>
      </c>
      <c r="U21" s="441">
        <f>('15.VolumenPMixta'!E21+'15.VolumenPMixta'!AH21)*'14.ParámetrosCompraVenta'!E$49*'14.ParámetrosCompraVenta'!E$51</f>
        <v>93552419</v>
      </c>
      <c r="V21" s="441">
        <f>('15.VolumenPMixta'!F21+'15.VolumenPMixta'!AI21)*'14.ParámetrosCompraVenta'!F$49*'14.ParámetrosCompraVenta'!F$51</f>
        <v>105676352</v>
      </c>
      <c r="W21" s="442">
        <f>('15.VolumenPMixta'!G21+'15.VolumenPMixta'!AJ21)*'14.ParámetrosCompraVenta'!G$49*'14.ParámetrosCompraVenta'!G$51</f>
        <v>10682980.000000002</v>
      </c>
      <c r="X21" s="442">
        <f>('15.VolumenPMixta'!H21+'15.VolumenPMixta'!AK21)*'14.ParámetrosCompraVenta'!H$49*'14.ParámetrosCompraVenta'!H$51</f>
        <v>10682980.000000002</v>
      </c>
      <c r="Y21" s="443">
        <f t="shared" si="2"/>
        <v>703968147</v>
      </c>
      <c r="Z21" s="440">
        <f>'15.VolumenPMixta'!C21*'14.ParámetrosCompraVenta'!C$50*'14.ParámetrosCompraVenta'!C$52</f>
        <v>111424000.00000001</v>
      </c>
      <c r="AA21" s="441">
        <f>'15.VolumenPMixta'!D21*'14.ParámetrosCompraVenta'!D$50*'14.ParámetrosCompraVenta'!D$52</f>
        <v>6848000.0000000009</v>
      </c>
      <c r="AB21" s="441">
        <f>'15.VolumenPMixta'!E21*'14.ParámetrosCompraVenta'!E$50*'14.ParámetrosCompraVenta'!E$52</f>
        <v>8256000</v>
      </c>
      <c r="AC21" s="441">
        <f>'15.VolumenPMixta'!F21*'14.ParámetrosCompraVenta'!F$50*'14.ParámetrosCompraVenta'!F$52</f>
        <v>21028800</v>
      </c>
      <c r="AD21" s="442">
        <f>'15.VolumenPMixta'!G21*'14.ParámetrosCompraVenta'!G$50*'14.ParámetrosCompraVenta'!G$52</f>
        <v>0</v>
      </c>
      <c r="AE21" s="442">
        <f>'15.VolumenPMixta'!H21*'14.ParámetrosCompraVenta'!H$50*'14.ParámetrosCompraVenta'!H$52</f>
        <v>0</v>
      </c>
      <c r="AF21" s="443">
        <f t="shared" si="3"/>
        <v>147556800</v>
      </c>
      <c r="AG21" s="437">
        <f t="shared" si="7"/>
        <v>851524947</v>
      </c>
      <c r="AH21" s="444">
        <f t="shared" si="4"/>
        <v>10007106968.43804</v>
      </c>
      <c r="AI21" s="440">
        <f>'15.VolumenPMixta'!J21*'14.ParámetrosCompraVenta'!C$67</f>
        <v>4385916057.6000004</v>
      </c>
      <c r="AJ21" s="441">
        <f>'15.VolumenPMixta'!K21*'14.ParámetrosCompraVenta'!D$67</f>
        <v>225999065.60000002</v>
      </c>
      <c r="AK21" s="441">
        <f>'15.VolumenPMixta'!L21*'14.ParámetrosCompraVenta'!E$67</f>
        <v>231694320</v>
      </c>
      <c r="AL21" s="441">
        <f>'15.VolumenPMixta'!M21*'14.ParámetrosCompraVenta'!F$67</f>
        <v>659070900</v>
      </c>
      <c r="AM21" s="442">
        <f>'15.VolumenPMixta'!N21*'14.ParámetrosCompraVenta'!G$67</f>
        <v>0</v>
      </c>
      <c r="AN21" s="445">
        <f>'15.VolumenPMixta'!O21*'14.ParámetrosCompraVenta'!H$67</f>
        <v>0</v>
      </c>
      <c r="AO21" s="446">
        <f t="shared" si="8"/>
        <v>5502680343.2000008</v>
      </c>
      <c r="AP21" s="446">
        <f t="shared" si="5"/>
        <v>4504426625.238039</v>
      </c>
      <c r="AQ21" s="440">
        <f>IFERROR((J21+C21+('15.VolumenPMixta'!C21)*'14.ParámetrosCompraVenta'!C$49*'14.ParámetrosCompraVenta'!C$51+Z21-AI21)/'15.VolumenPMixta'!C21,0)</f>
        <v>281228.33929044812</v>
      </c>
      <c r="AR21" s="441">
        <f>IFERROR((K21+D21+('15.VolumenPMixta'!D21)*'14.ParámetrosCompraVenta'!D$49*'14.ParámetrosCompraVenta'!D$51+AA21-AJ21)/'15.VolumenPMixta'!D21,0)</f>
        <v>322010.03896031895</v>
      </c>
      <c r="AS21" s="441">
        <f>IFERROR((L21+E21+('15.VolumenPMixta'!E21)*'14.ParámetrosCompraVenta'!E$49*'14.ParámetrosCompraVenta'!E$51+AB21-AK21)/'15.VolumenPMixta'!E21,0)</f>
        <v>218011.36690748201</v>
      </c>
      <c r="AT21" s="441">
        <f>IFERROR((M21+F21+('15.VolumenPMixta'!F21)*'14.ParámetrosCompraVenta'!F$49*'14.ParámetrosCompraVenta'!F$51+AC21-AL21)/'15.VolumenPMixta'!F21,0)</f>
        <v>158811.90535117747</v>
      </c>
      <c r="AU21" s="442">
        <f>IFERROR((N21+G21+('15.VolumenPMixta'!G21)*'14.ParámetrosCompraVenta'!G$49*'14.ParámetrosCompraVenta'!G$51+AD21-AM21)/'15.VolumenPMixta'!G21,0)</f>
        <v>0</v>
      </c>
      <c r="AV21" s="445">
        <f>IFERROR((O21+H21+('15.VolumenPMixta'!H21)*'14.ParámetrosCompraVenta'!H$49*'14.ParámetrosCompraVenta'!H$51+AE21-AN21)/'15.VolumenPMixta'!H21,0)</f>
        <v>0</v>
      </c>
    </row>
    <row r="22" spans="1:48" ht="15.75" x14ac:dyDescent="0.25">
      <c r="A22" s="975"/>
      <c r="B22" s="284">
        <v>18</v>
      </c>
      <c r="C22" s="440">
        <f>'15.VolumenPMixta'!Q22*'14.ParámetrosCompraVenta'!C$46</f>
        <v>5312091136.5764275</v>
      </c>
      <c r="D22" s="441">
        <f>'15.VolumenPMixta'!R22*'14.ParámetrosCompraVenta'!D$46</f>
        <v>272260170.60749936</v>
      </c>
      <c r="E22" s="441">
        <f>'15.VolumenPMixta'!S22*'14.ParámetrosCompraVenta'!E$46</f>
        <v>155643944.51962972</v>
      </c>
      <c r="F22" s="441">
        <f>'15.VolumenPMixta'!T22*'14.ParámetrosCompraVenta'!F$46</f>
        <v>379817296.46451169</v>
      </c>
      <c r="G22" s="442">
        <f>'15.VolumenPMixta'!U22*'14.ParámetrosCompraVenta'!G$46</f>
        <v>0</v>
      </c>
      <c r="H22" s="442">
        <f>'15.VolumenPMixta'!V22*'14.ParámetrosCompraVenta'!H$46</f>
        <v>0</v>
      </c>
      <c r="I22" s="443">
        <f t="shared" si="0"/>
        <v>6119812548.1680679</v>
      </c>
      <c r="J22" s="440">
        <f>'15.VolumenPMixta'!Y22*'14.ParámetrosCompraVenta'!C$45</f>
        <v>521774324.02385199</v>
      </c>
      <c r="K22" s="441">
        <f>'15.VolumenPMixta'!Z22*'14.ParámetrosCompraVenta'!D$45</f>
        <v>42324304.020786949</v>
      </c>
      <c r="L22" s="441">
        <f>'15.VolumenPMixta'!AA22*'14.ParámetrosCompraVenta'!E$45</f>
        <v>137108887.9268868</v>
      </c>
      <c r="M22" s="441">
        <f>'15.VolumenPMixta'!AB22*'14.ParámetrosCompraVenta'!F$45</f>
        <v>501879407.78265917</v>
      </c>
      <c r="N22" s="442">
        <f>'15.VolumenPMixta'!AC22*'14.ParámetrosCompraVenta'!G$45</f>
        <v>0</v>
      </c>
      <c r="O22" s="442">
        <f>'15.VolumenPMixta'!AD22*'14.ParámetrosCompraVenta'!H$45</f>
        <v>0</v>
      </c>
      <c r="P22" s="443">
        <f t="shared" si="1"/>
        <v>1203086923.754185</v>
      </c>
      <c r="Q22" s="437">
        <f t="shared" si="6"/>
        <v>7322899471.9222527</v>
      </c>
      <c r="R22" s="437">
        <f>'15.VolumenPMixta'!AL22*'14.ParámetrosCompraVenta'!$C$60</f>
        <v>1657840000</v>
      </c>
      <c r="S22" s="440">
        <f>('15.VolumenPMixta'!C22+'15.VolumenPMixta'!AF22)*'14.ParámetrosCompraVenta'!C$49*'14.ParámetrosCompraVenta'!C$51</f>
        <v>386594208</v>
      </c>
      <c r="T22" s="441">
        <f>('15.VolumenPMixta'!D22+'15.VolumenPMixta'!AG22)*'14.ParámetrosCompraVenta'!D$49*'14.ParámetrosCompraVenta'!D$51</f>
        <v>90537760</v>
      </c>
      <c r="U22" s="441">
        <f>('15.VolumenPMixta'!E22+'15.VolumenPMixta'!AH22)*'14.ParámetrosCompraVenta'!E$49*'14.ParámetrosCompraVenta'!E$51</f>
        <v>92257381</v>
      </c>
      <c r="V22" s="441">
        <f>('15.VolumenPMixta'!F22+'15.VolumenPMixta'!AI22)*'14.ParámetrosCompraVenta'!F$49*'14.ParámetrosCompraVenta'!F$51</f>
        <v>104297964.80000001</v>
      </c>
      <c r="W22" s="442">
        <f>('15.VolumenPMixta'!G22+'15.VolumenPMixta'!AJ22)*'14.ParámetrosCompraVenta'!G$49*'14.ParámetrosCompraVenta'!G$51</f>
        <v>10682980.000000002</v>
      </c>
      <c r="X22" s="442">
        <f>('15.VolumenPMixta'!H22+'15.VolumenPMixta'!AK22)*'14.ParámetrosCompraVenta'!H$49*'14.ParámetrosCompraVenta'!H$51</f>
        <v>10682980.000000002</v>
      </c>
      <c r="Y22" s="443">
        <f t="shared" si="2"/>
        <v>695053273.79999995</v>
      </c>
      <c r="Z22" s="440">
        <f>'15.VolumenPMixta'!C22*'14.ParámetrosCompraVenta'!C$50*'14.ParámetrosCompraVenta'!C$52</f>
        <v>109584000.00000001</v>
      </c>
      <c r="AA22" s="441">
        <f>'15.VolumenPMixta'!D22*'14.ParámetrosCompraVenta'!D$50*'14.ParámetrosCompraVenta'!D$52</f>
        <v>6336000</v>
      </c>
      <c r="AB22" s="441">
        <f>'15.VolumenPMixta'!E22*'14.ParámetrosCompraVenta'!E$50*'14.ParámetrosCompraVenta'!E$52</f>
        <v>7520000</v>
      </c>
      <c r="AC22" s="441">
        <f>'15.VolumenPMixta'!F22*'14.ParámetrosCompraVenta'!F$50*'14.ParámetrosCompraVenta'!F$52</f>
        <v>20498400.000000004</v>
      </c>
      <c r="AD22" s="442">
        <f>'15.VolumenPMixta'!G22*'14.ParámetrosCompraVenta'!G$50*'14.ParámetrosCompraVenta'!G$52</f>
        <v>0</v>
      </c>
      <c r="AE22" s="442">
        <f>'15.VolumenPMixta'!H22*'14.ParámetrosCompraVenta'!H$50*'14.ParámetrosCompraVenta'!H$52</f>
        <v>0</v>
      </c>
      <c r="AF22" s="443">
        <f t="shared" si="3"/>
        <v>143938400.00000003</v>
      </c>
      <c r="AG22" s="437">
        <f t="shared" si="7"/>
        <v>838991673.79999995</v>
      </c>
      <c r="AH22" s="444">
        <f t="shared" si="4"/>
        <v>9819731145.7222519</v>
      </c>
      <c r="AI22" s="440">
        <f>'15.VolumenPMixta'!J22*'14.ParámetrosCompraVenta'!C$67</f>
        <v>4313489241.6000004</v>
      </c>
      <c r="AJ22" s="441">
        <f>'15.VolumenPMixta'!K22*'14.ParámetrosCompraVenta'!D$67</f>
        <v>209101939.20000002</v>
      </c>
      <c r="AK22" s="441">
        <f>'15.VolumenPMixta'!L22*'14.ParámetrosCompraVenta'!E$67</f>
        <v>211039400</v>
      </c>
      <c r="AL22" s="441">
        <f>'15.VolumenPMixta'!M22*'14.ParámetrosCompraVenta'!F$67</f>
        <v>642447450</v>
      </c>
      <c r="AM22" s="442">
        <f>'15.VolumenPMixta'!N22*'14.ParámetrosCompraVenta'!G$67</f>
        <v>0</v>
      </c>
      <c r="AN22" s="445">
        <f>'15.VolumenPMixta'!O22*'14.ParámetrosCompraVenta'!H$67</f>
        <v>0</v>
      </c>
      <c r="AO22" s="446">
        <f t="shared" si="8"/>
        <v>5376078030.8000002</v>
      </c>
      <c r="AP22" s="446">
        <f t="shared" si="5"/>
        <v>4443653114.9222517</v>
      </c>
      <c r="AQ22" s="440">
        <f>IFERROR((J22+C22+('15.VolumenPMixta'!C22)*'14.ParámetrosCompraVenta'!C$49*'14.ParámetrosCompraVenta'!C$51+Z22-AI22)/'15.VolumenPMixta'!C22,0)</f>
        <v>281228.33929044817</v>
      </c>
      <c r="AR22" s="441">
        <f>IFERROR((K22+D22+('15.VolumenPMixta'!D22)*'14.ParámetrosCompraVenta'!D$49*'14.ParámetrosCompraVenta'!D$51+AA22-AJ22)/'15.VolumenPMixta'!D22,0)</f>
        <v>322010.0389603189</v>
      </c>
      <c r="AS22" s="441">
        <f>IFERROR((L22+E22+('15.VolumenPMixta'!E22)*'14.ParámetrosCompraVenta'!E$49*'14.ParámetrosCompraVenta'!E$51+AB22-AK22)/'15.VolumenPMixta'!E22,0)</f>
        <v>218011.36690748195</v>
      </c>
      <c r="AT22" s="441">
        <f>IFERROR((M22+F22+('15.VolumenPMixta'!F22)*'14.ParámetrosCompraVenta'!F$49*'14.ParámetrosCompraVenta'!F$51+AC22-AL22)/'15.VolumenPMixta'!F22,0)</f>
        <v>158811.90535117756</v>
      </c>
      <c r="AU22" s="442">
        <f>IFERROR((N22+G22+('15.VolumenPMixta'!G22)*'14.ParámetrosCompraVenta'!G$49*'14.ParámetrosCompraVenta'!G$51+AD22-AM22)/'15.VolumenPMixta'!G22,0)</f>
        <v>0</v>
      </c>
      <c r="AV22" s="445">
        <f>IFERROR((O22+H22+('15.VolumenPMixta'!H22)*'14.ParámetrosCompraVenta'!H$49*'14.ParámetrosCompraVenta'!H$51+AE22-AN22)/'15.VolumenPMixta'!H22,0)</f>
        <v>0</v>
      </c>
    </row>
    <row r="23" spans="1:48" ht="15.75" x14ac:dyDescent="0.25">
      <c r="A23" s="975"/>
      <c r="B23" s="284">
        <v>19</v>
      </c>
      <c r="C23" s="440">
        <f>'15.VolumenPMixta'!Q23*'14.ParámetrosCompraVenta'!C$46</f>
        <v>5224448225.4312773</v>
      </c>
      <c r="D23" s="441">
        <f>'15.VolumenPMixta'!R23*'14.ParámetrosCompraVenta'!D$46</f>
        <v>250946874.42357895</v>
      </c>
      <c r="E23" s="441">
        <f>'15.VolumenPMixta'!S23*'14.ParámetrosCompraVenta'!E$46</f>
        <v>140410707.39643192</v>
      </c>
      <c r="F23" s="441">
        <f>'15.VolumenPMixta'!T23*'14.ParámetrosCompraVenta'!F$46</f>
        <v>369989451.65492767</v>
      </c>
      <c r="G23" s="442">
        <f>'15.VolumenPMixta'!U23*'14.ParámetrosCompraVenta'!G$46</f>
        <v>0</v>
      </c>
      <c r="H23" s="442">
        <f>'15.VolumenPMixta'!V23*'14.ParámetrosCompraVenta'!H$46</f>
        <v>0</v>
      </c>
      <c r="I23" s="443">
        <f t="shared" si="0"/>
        <v>5985795258.9062157</v>
      </c>
      <c r="J23" s="440">
        <f>'15.VolumenPMixta'!Y23*'14.ParámetrosCompraVenta'!C$45</f>
        <v>513165695.229182</v>
      </c>
      <c r="K23" s="441">
        <f>'15.VolumenPMixta'!Z23*'14.ParámetrosCompraVenta'!D$45</f>
        <v>39011037.796937466</v>
      </c>
      <c r="L23" s="441">
        <f>'15.VolumenPMixta'!AA23*'14.ParámetrosCompraVenta'!E$45</f>
        <v>123689720.17234044</v>
      </c>
      <c r="M23" s="441">
        <f>'15.VolumenPMixta'!AB23*'14.ParámetrosCompraVenta'!F$45</f>
        <v>488893182.61933315</v>
      </c>
      <c r="N23" s="442">
        <f>'15.VolumenPMixta'!AC23*'14.ParámetrosCompraVenta'!G$45</f>
        <v>0</v>
      </c>
      <c r="O23" s="442">
        <f>'15.VolumenPMixta'!AD23*'14.ParámetrosCompraVenta'!H$45</f>
        <v>0</v>
      </c>
      <c r="P23" s="443">
        <f t="shared" si="1"/>
        <v>1164759635.8177929</v>
      </c>
      <c r="Q23" s="437">
        <f t="shared" si="6"/>
        <v>7150554894.7240086</v>
      </c>
      <c r="R23" s="437">
        <f>'15.VolumenPMixta'!AL23*'14.ParámetrosCompraVenta'!$C$60</f>
        <v>1657840000</v>
      </c>
      <c r="S23" s="440">
        <f>('15.VolumenPMixta'!C23+'15.VolumenPMixta'!AF23)*'14.ParámetrosCompraVenta'!C$49*'14.ParámetrosCompraVenta'!C$51</f>
        <v>381707726.40000004</v>
      </c>
      <c r="T23" s="441">
        <f>('15.VolumenPMixta'!D23+'15.VolumenPMixta'!AG23)*'14.ParámetrosCompraVenta'!D$49*'14.ParámetrosCompraVenta'!D$51</f>
        <v>89308920</v>
      </c>
      <c r="U23" s="441">
        <f>('15.VolumenPMixta'!E23+'15.VolumenPMixta'!AH23)*'14.ParámetrosCompraVenta'!E$49*'14.ParámetrosCompraVenta'!E$51</f>
        <v>90962343</v>
      </c>
      <c r="V23" s="441">
        <f>('15.VolumenPMixta'!F23+'15.VolumenPMixta'!AI23)*'14.ParámetrosCompraVenta'!F$49*'14.ParámetrosCompraVenta'!F$51</f>
        <v>102919577.60000001</v>
      </c>
      <c r="W23" s="442">
        <f>('15.VolumenPMixta'!G23+'15.VolumenPMixta'!AJ23)*'14.ParámetrosCompraVenta'!G$49*'14.ParámetrosCompraVenta'!G$51</f>
        <v>10682980.000000002</v>
      </c>
      <c r="X23" s="442">
        <f>('15.VolumenPMixta'!H23+'15.VolumenPMixta'!AK23)*'14.ParámetrosCompraVenta'!H$49*'14.ParámetrosCompraVenta'!H$51</f>
        <v>10682980.000000002</v>
      </c>
      <c r="Y23" s="443">
        <f t="shared" si="2"/>
        <v>686264527.00000012</v>
      </c>
      <c r="Z23" s="440">
        <f>'15.VolumenPMixta'!C23*'14.ParámetrosCompraVenta'!C$50*'14.ParámetrosCompraVenta'!C$52</f>
        <v>107776000</v>
      </c>
      <c r="AA23" s="441">
        <f>'15.VolumenPMixta'!D23*'14.ParámetrosCompraVenta'!D$50*'14.ParámetrosCompraVenta'!D$52</f>
        <v>5840000</v>
      </c>
      <c r="AB23" s="441">
        <f>'15.VolumenPMixta'!E23*'14.ParámetrosCompraVenta'!E$50*'14.ParámetrosCompraVenta'!E$52</f>
        <v>6784000.0000000009</v>
      </c>
      <c r="AC23" s="441">
        <f>'15.VolumenPMixta'!F23*'14.ParámetrosCompraVenta'!F$50*'14.ParámetrosCompraVenta'!F$52</f>
        <v>19968000</v>
      </c>
      <c r="AD23" s="442">
        <f>'15.VolumenPMixta'!G23*'14.ParámetrosCompraVenta'!G$50*'14.ParámetrosCompraVenta'!G$52</f>
        <v>0</v>
      </c>
      <c r="AE23" s="442">
        <f>'15.VolumenPMixta'!H23*'14.ParámetrosCompraVenta'!H$50*'14.ParámetrosCompraVenta'!H$52</f>
        <v>0</v>
      </c>
      <c r="AF23" s="443">
        <f t="shared" si="3"/>
        <v>140368000</v>
      </c>
      <c r="AG23" s="437">
        <f t="shared" si="7"/>
        <v>826632527.00000012</v>
      </c>
      <c r="AH23" s="444">
        <f t="shared" si="4"/>
        <v>9635027421.7240086</v>
      </c>
      <c r="AI23" s="440">
        <f>'15.VolumenPMixta'!J23*'14.ParámetrosCompraVenta'!C$67</f>
        <v>4242322022.4000006</v>
      </c>
      <c r="AJ23" s="441">
        <f>'15.VolumenPMixta'!K23*'14.ParámetrosCompraVenta'!D$67</f>
        <v>192732848.00000003</v>
      </c>
      <c r="AK23" s="441">
        <f>'15.VolumenPMixta'!L23*'14.ParámetrosCompraVenta'!E$67</f>
        <v>190384480</v>
      </c>
      <c r="AL23" s="441">
        <f>'15.VolumenPMixta'!M23*'14.ParámetrosCompraVenta'!F$67</f>
        <v>625824000</v>
      </c>
      <c r="AM23" s="442">
        <f>'15.VolumenPMixta'!N23*'14.ParámetrosCompraVenta'!G$67</f>
        <v>0</v>
      </c>
      <c r="AN23" s="445">
        <f>'15.VolumenPMixta'!O23*'14.ParámetrosCompraVenta'!H$67</f>
        <v>0</v>
      </c>
      <c r="AO23" s="446">
        <f t="shared" si="8"/>
        <v>5251263350.4000006</v>
      </c>
      <c r="AP23" s="446">
        <f t="shared" si="5"/>
        <v>4383764071.324008</v>
      </c>
      <c r="AQ23" s="440">
        <f>IFERROR((J23+C23+('15.VolumenPMixta'!C23)*'14.ParámetrosCompraVenta'!C$49*'14.ParámetrosCompraVenta'!C$51+Z23-AI23)/'15.VolumenPMixta'!C23,0)</f>
        <v>281228.33929044817</v>
      </c>
      <c r="AR23" s="441">
        <f>IFERROR((K23+D23+('15.VolumenPMixta'!D23)*'14.ParámetrosCompraVenta'!D$49*'14.ParámetrosCompraVenta'!D$51+AA23-AJ23)/'15.VolumenPMixta'!D23,0)</f>
        <v>322010.03896031895</v>
      </c>
      <c r="AS23" s="441">
        <f>IFERROR((L23+E23+('15.VolumenPMixta'!E23)*'14.ParámetrosCompraVenta'!E$49*'14.ParámetrosCompraVenta'!E$51+AB23-AK23)/'15.VolumenPMixta'!E23,0)</f>
        <v>218011.36690748201</v>
      </c>
      <c r="AT23" s="441">
        <f>IFERROR((M23+F23+('15.VolumenPMixta'!F23)*'14.ParámetrosCompraVenta'!F$49*'14.ParámetrosCompraVenta'!F$51+AC23-AL23)/'15.VolumenPMixta'!F23,0)</f>
        <v>158811.90535117747</v>
      </c>
      <c r="AU23" s="442">
        <f>IFERROR((N23+G23+('15.VolumenPMixta'!G23)*'14.ParámetrosCompraVenta'!G$49*'14.ParámetrosCompraVenta'!G$51+AD23-AM23)/'15.VolumenPMixta'!G23,0)</f>
        <v>0</v>
      </c>
      <c r="AV23" s="445">
        <f>IFERROR((O23+H23+('15.VolumenPMixta'!H23)*'14.ParámetrosCompraVenta'!H$49*'14.ParámetrosCompraVenta'!H$51+AE23-AN23)/'15.VolumenPMixta'!H23,0)</f>
        <v>0</v>
      </c>
    </row>
    <row r="24" spans="1:48" ht="15.75" x14ac:dyDescent="0.25">
      <c r="A24" s="975"/>
      <c r="B24" s="284">
        <v>20</v>
      </c>
      <c r="C24" s="440">
        <f>'15.VolumenPMixta'!Q24*'14.ParámetrosCompraVenta'!C$46</f>
        <v>5137580915.2697124</v>
      </c>
      <c r="D24" s="441">
        <f>'15.VolumenPMixta'!R24*'14.ParámetrosCompraVenta'!D$46</f>
        <v>229633578.23965853</v>
      </c>
      <c r="E24" s="441">
        <f>'15.VolumenPMixta'!S24*'14.ParámetrosCompraVenta'!E$46</f>
        <v>125839784.93076445</v>
      </c>
      <c r="F24" s="441">
        <f>'15.VolumenPMixta'!T24*'14.ParámetrosCompraVenta'!F$46</f>
        <v>360354309.68474722</v>
      </c>
      <c r="G24" s="442">
        <f>'15.VolumenPMixta'!U24*'14.ParámetrosCompraVenta'!G$46</f>
        <v>0</v>
      </c>
      <c r="H24" s="442">
        <f>'15.VolumenPMixta'!V24*'14.ParámetrosCompraVenta'!H$46</f>
        <v>0</v>
      </c>
      <c r="I24" s="443">
        <f t="shared" si="0"/>
        <v>5853408588.1248817</v>
      </c>
      <c r="J24" s="440">
        <f>'15.VolumenPMixta'!Y24*'14.ParámetrosCompraVenta'!C$45</f>
        <v>504633248.99021691</v>
      </c>
      <c r="K24" s="441">
        <f>'15.VolumenPMixta'!Z24*'14.ParámetrosCompraVenta'!D$45</f>
        <v>35697771.573087983</v>
      </c>
      <c r="L24" s="441">
        <f>'15.VolumenPMixta'!AA24*'14.ParámetrosCompraVenta'!E$45</f>
        <v>110853994.4940787</v>
      </c>
      <c r="M24" s="441">
        <f>'15.VolumenPMixta'!AB24*'14.ParámetrosCompraVenta'!F$45</f>
        <v>476161589.32195467</v>
      </c>
      <c r="N24" s="442">
        <f>'15.VolumenPMixta'!AC24*'14.ParámetrosCompraVenta'!G$45</f>
        <v>0</v>
      </c>
      <c r="O24" s="442">
        <f>'15.VolumenPMixta'!AD24*'14.ParámetrosCompraVenta'!H$45</f>
        <v>0</v>
      </c>
      <c r="P24" s="443">
        <f t="shared" si="1"/>
        <v>1127346604.3793383</v>
      </c>
      <c r="Q24" s="437">
        <f t="shared" si="6"/>
        <v>6980755192.50422</v>
      </c>
      <c r="R24" s="437">
        <f>'15.VolumenPMixta'!AL24*'14.ParámetrosCompraVenta'!$C$60</f>
        <v>1657840000</v>
      </c>
      <c r="S24" s="440">
        <f>('15.VolumenPMixta'!C24+'15.VolumenPMixta'!AF24)*'14.ParámetrosCompraVenta'!C$49*'14.ParámetrosCompraVenta'!C$51</f>
        <v>376864488</v>
      </c>
      <c r="T24" s="441">
        <f>('15.VolumenPMixta'!D24+'15.VolumenPMixta'!AG24)*'14.ParámetrosCompraVenta'!D$49*'14.ParámetrosCompraVenta'!D$51</f>
        <v>88080080</v>
      </c>
      <c r="U24" s="441">
        <f>('15.VolumenPMixta'!E24+'15.VolumenPMixta'!AH24)*'14.ParámetrosCompraVenta'!E$49*'14.ParámetrosCompraVenta'!E$51</f>
        <v>89723611</v>
      </c>
      <c r="V24" s="441">
        <f>('15.VolumenPMixta'!F24+'15.VolumenPMixta'!AI24)*'14.ParámetrosCompraVenta'!F$49*'14.ParámetrosCompraVenta'!F$51</f>
        <v>101568217.60000001</v>
      </c>
      <c r="W24" s="442">
        <f>('15.VolumenPMixta'!G24+'15.VolumenPMixta'!AJ24)*'14.ParámetrosCompraVenta'!G$49*'14.ParámetrosCompraVenta'!G$51</f>
        <v>10682980.000000002</v>
      </c>
      <c r="X24" s="442">
        <f>('15.VolumenPMixta'!H24+'15.VolumenPMixta'!AK24)*'14.ParámetrosCompraVenta'!H$49*'14.ParámetrosCompraVenta'!H$51</f>
        <v>10682980.000000002</v>
      </c>
      <c r="Y24" s="443">
        <f t="shared" si="2"/>
        <v>677602356.60000002</v>
      </c>
      <c r="Z24" s="440">
        <f>'15.VolumenPMixta'!C24*'14.ParámetrosCompraVenta'!C$50*'14.ParámetrosCompraVenta'!C$52</f>
        <v>105984000.00000001</v>
      </c>
      <c r="AA24" s="441">
        <f>'15.VolumenPMixta'!D24*'14.ParámetrosCompraVenta'!D$50*'14.ParámetrosCompraVenta'!D$52</f>
        <v>5344000</v>
      </c>
      <c r="AB24" s="441">
        <f>'15.VolumenPMixta'!E24*'14.ParámetrosCompraVenta'!E$50*'14.ParámetrosCompraVenta'!E$52</f>
        <v>6080000</v>
      </c>
      <c r="AC24" s="441">
        <f>'15.VolumenPMixta'!F24*'14.ParámetrosCompraVenta'!F$50*'14.ParámetrosCompraVenta'!F$52</f>
        <v>19448000</v>
      </c>
      <c r="AD24" s="442">
        <f>'15.VolumenPMixta'!G24*'14.ParámetrosCompraVenta'!G$50*'14.ParámetrosCompraVenta'!G$52</f>
        <v>0</v>
      </c>
      <c r="AE24" s="442">
        <f>'15.VolumenPMixta'!H24*'14.ParámetrosCompraVenta'!H$50*'14.ParámetrosCompraVenta'!H$52</f>
        <v>0</v>
      </c>
      <c r="AF24" s="443">
        <f t="shared" si="3"/>
        <v>136856000</v>
      </c>
      <c r="AG24" s="437">
        <f t="shared" si="7"/>
        <v>814458356.60000002</v>
      </c>
      <c r="AH24" s="444">
        <f t="shared" si="4"/>
        <v>9453053549.1042194</v>
      </c>
      <c r="AI24" s="440">
        <f>'15.VolumenPMixta'!J24*'14.ParámetrosCompraVenta'!C$67</f>
        <v>4171784601.6000004</v>
      </c>
      <c r="AJ24" s="441">
        <f>'15.VolumenPMixta'!K24*'14.ParámetrosCompraVenta'!D$67</f>
        <v>176363756.80000001</v>
      </c>
      <c r="AK24" s="441">
        <f>'15.VolumenPMixta'!L24*'14.ParámetrosCompraVenta'!E$67</f>
        <v>170627600</v>
      </c>
      <c r="AL24" s="441">
        <f>'15.VolumenPMixta'!M24*'14.ParámetrosCompraVenta'!F$67</f>
        <v>609526500</v>
      </c>
      <c r="AM24" s="442">
        <f>'15.VolumenPMixta'!N24*'14.ParámetrosCompraVenta'!G$67</f>
        <v>0</v>
      </c>
      <c r="AN24" s="445">
        <f>'15.VolumenPMixta'!O24*'14.ParámetrosCompraVenta'!H$67</f>
        <v>0</v>
      </c>
      <c r="AO24" s="446">
        <f t="shared" si="8"/>
        <v>5128302458.4000006</v>
      </c>
      <c r="AP24" s="446">
        <f t="shared" si="5"/>
        <v>4324751090.7042189</v>
      </c>
      <c r="AQ24" s="440">
        <f>IFERROR((J24+C24+('15.VolumenPMixta'!C24)*'14.ParámetrosCompraVenta'!C$49*'14.ParámetrosCompraVenta'!C$51+Z24-AI24)/'15.VolumenPMixta'!C24,0)</f>
        <v>281228.33929044829</v>
      </c>
      <c r="AR24" s="441">
        <f>IFERROR((K24+D24+('15.VolumenPMixta'!D24)*'14.ParámetrosCompraVenta'!D$49*'14.ParámetrosCompraVenta'!D$51+AA24-AJ24)/'15.VolumenPMixta'!D24,0)</f>
        <v>322010.0389603189</v>
      </c>
      <c r="AS24" s="441">
        <f>IFERROR((L24+E24+('15.VolumenPMixta'!E24)*'14.ParámetrosCompraVenta'!E$49*'14.ParámetrosCompraVenta'!E$51+AB24-AK24)/'15.VolumenPMixta'!E24,0)</f>
        <v>218011.36690748192</v>
      </c>
      <c r="AT24" s="441">
        <f>IFERROR((M24+F24+('15.VolumenPMixta'!F24)*'14.ParámetrosCompraVenta'!F$49*'14.ParámetrosCompraVenta'!F$51+AC24-AL24)/'15.VolumenPMixta'!F24,0)</f>
        <v>158811.9053511775</v>
      </c>
      <c r="AU24" s="442">
        <f>IFERROR((N24+G24+('15.VolumenPMixta'!G24)*'14.ParámetrosCompraVenta'!G$49*'14.ParámetrosCompraVenta'!G$51+AD24-AM24)/'15.VolumenPMixta'!G24,0)</f>
        <v>0</v>
      </c>
      <c r="AV24" s="445">
        <f>IFERROR((O24+H24+('15.VolumenPMixta'!H24)*'14.ParámetrosCompraVenta'!H$49*'14.ParámetrosCompraVenta'!H$51+AE24-AN24)/'15.VolumenPMixta'!H24,0)</f>
        <v>0</v>
      </c>
    </row>
    <row r="25" spans="1:48" ht="15.75" x14ac:dyDescent="0.25">
      <c r="A25" s="975"/>
      <c r="B25" s="284">
        <v>21</v>
      </c>
      <c r="C25" s="440">
        <f>'15.VolumenPMixta'!Q25*'14.ParámetrosCompraVenta'!C$46</f>
        <v>5052264807.0753174</v>
      </c>
      <c r="D25" s="441">
        <f>'15.VolumenPMixta'!R25*'14.ParámetrosCompraVenta'!D$46</f>
        <v>209007807.73909041</v>
      </c>
      <c r="E25" s="441">
        <f>'15.VolumenPMixta'!S25*'14.ParámetrosCompraVenta'!E$46</f>
        <v>111268862.46509698</v>
      </c>
      <c r="F25" s="441">
        <f>'15.VolumenPMixta'!T25*'14.ParámetrosCompraVenta'!F$46</f>
        <v>350911870.55397046</v>
      </c>
      <c r="G25" s="442">
        <f>'15.VolumenPMixta'!U25*'14.ParámetrosCompraVenta'!G$46</f>
        <v>0</v>
      </c>
      <c r="H25" s="442">
        <f>'15.VolumenPMixta'!V25*'14.ParámetrosCompraVenta'!H$46</f>
        <v>0</v>
      </c>
      <c r="I25" s="443">
        <f t="shared" si="0"/>
        <v>5723453347.8334751</v>
      </c>
      <c r="J25" s="440">
        <f>'15.VolumenPMixta'!Y25*'14.ParámetrosCompraVenta'!C$45</f>
        <v>496253167.86266196</v>
      </c>
      <c r="K25" s="441">
        <f>'15.VolumenPMixta'!Z25*'14.ParámetrosCompraVenta'!D$45</f>
        <v>32491384.904846542</v>
      </c>
      <c r="L25" s="441">
        <f>'15.VolumenPMixta'!AA25*'14.ParámetrosCompraVenta'!E$45</f>
        <v>98018268.815816954</v>
      </c>
      <c r="M25" s="441">
        <f>'15.VolumenPMixta'!AB25*'14.ParámetrosCompraVenta'!F$45</f>
        <v>463684627.89052373</v>
      </c>
      <c r="N25" s="442">
        <f>'15.VolumenPMixta'!AC25*'14.ParámetrosCompraVenta'!G$45</f>
        <v>0</v>
      </c>
      <c r="O25" s="442">
        <f>'15.VolumenPMixta'!AD25*'14.ParámetrosCompraVenta'!H$45</f>
        <v>0</v>
      </c>
      <c r="P25" s="443">
        <f t="shared" si="1"/>
        <v>1090447449.4738493</v>
      </c>
      <c r="Q25" s="437">
        <f t="shared" si="6"/>
        <v>6813900797.3073244</v>
      </c>
      <c r="R25" s="437">
        <f>'15.VolumenPMixta'!AL25*'14.ParámetrosCompraVenta'!$C$60</f>
        <v>1657840000</v>
      </c>
      <c r="S25" s="440">
        <f>('15.VolumenPMixta'!C25+'15.VolumenPMixta'!AF25)*'14.ParámetrosCompraVenta'!C$49*'14.ParámetrosCompraVenta'!C$51</f>
        <v>372107736</v>
      </c>
      <c r="T25" s="441">
        <f>('15.VolumenPMixta'!D25+'15.VolumenPMixta'!AG25)*'14.ParámetrosCompraVenta'!D$49*'14.ParámetrosCompraVenta'!D$51</f>
        <v>86890880</v>
      </c>
      <c r="U25" s="441">
        <f>('15.VolumenPMixta'!E25+'15.VolumenPMixta'!AH25)*'14.ParámetrosCompraVenta'!E$49*'14.ParámetrosCompraVenta'!E$51</f>
        <v>88484879</v>
      </c>
      <c r="V25" s="441">
        <f>('15.VolumenPMixta'!F25+'15.VolumenPMixta'!AI25)*'14.ParámetrosCompraVenta'!F$49*'14.ParámetrosCompraVenta'!F$51</f>
        <v>100243884.80000001</v>
      </c>
      <c r="W25" s="442">
        <f>('15.VolumenPMixta'!G25+'15.VolumenPMixta'!AJ25)*'14.ParámetrosCompraVenta'!G$49*'14.ParámetrosCompraVenta'!G$51</f>
        <v>10682980.000000002</v>
      </c>
      <c r="X25" s="442">
        <f>('15.VolumenPMixta'!H25+'15.VolumenPMixta'!AK25)*'14.ParámetrosCompraVenta'!H$49*'14.ParámetrosCompraVenta'!H$51</f>
        <v>10682980.000000002</v>
      </c>
      <c r="Y25" s="443">
        <f t="shared" si="2"/>
        <v>669093339.79999995</v>
      </c>
      <c r="Z25" s="440">
        <f>'15.VolumenPMixta'!C25*'14.ParámetrosCompraVenta'!C$50*'14.ParámetrosCompraVenta'!C$52</f>
        <v>104224000.00000001</v>
      </c>
      <c r="AA25" s="441">
        <f>'15.VolumenPMixta'!D25*'14.ParámetrosCompraVenta'!D$50*'14.ParámetrosCompraVenta'!D$52</f>
        <v>4864000</v>
      </c>
      <c r="AB25" s="441">
        <f>'15.VolumenPMixta'!E25*'14.ParámetrosCompraVenta'!E$50*'14.ParámetrosCompraVenta'!E$52</f>
        <v>5376000</v>
      </c>
      <c r="AC25" s="441">
        <f>'15.VolumenPMixta'!F25*'14.ParámetrosCompraVenta'!F$50*'14.ParámetrosCompraVenta'!F$52</f>
        <v>18938400.000000004</v>
      </c>
      <c r="AD25" s="442">
        <f>'15.VolumenPMixta'!G25*'14.ParámetrosCompraVenta'!G$50*'14.ParámetrosCompraVenta'!G$52</f>
        <v>0</v>
      </c>
      <c r="AE25" s="442">
        <f>'15.VolumenPMixta'!H25*'14.ParámetrosCompraVenta'!H$50*'14.ParámetrosCompraVenta'!H$52</f>
        <v>0</v>
      </c>
      <c r="AF25" s="443">
        <f t="shared" si="3"/>
        <v>133402400.00000001</v>
      </c>
      <c r="AG25" s="437">
        <f t="shared" si="7"/>
        <v>802495739.79999995</v>
      </c>
      <c r="AH25" s="444">
        <f t="shared" si="4"/>
        <v>9274236537.1073246</v>
      </c>
      <c r="AI25" s="440">
        <f>'15.VolumenPMixta'!J25*'14.ParámetrosCompraVenta'!C$67</f>
        <v>4102506777.6000004</v>
      </c>
      <c r="AJ25" s="441">
        <f>'15.VolumenPMixta'!K25*'14.ParámetrosCompraVenta'!D$67</f>
        <v>160522700.80000001</v>
      </c>
      <c r="AK25" s="441">
        <f>'15.VolumenPMixta'!L25*'14.ParámetrosCompraVenta'!E$67</f>
        <v>150870720</v>
      </c>
      <c r="AL25" s="441">
        <f>'15.VolumenPMixta'!M25*'14.ParámetrosCompraVenta'!F$67</f>
        <v>593554950</v>
      </c>
      <c r="AM25" s="442">
        <f>'15.VolumenPMixta'!N25*'14.ParámetrosCompraVenta'!G$67</f>
        <v>0</v>
      </c>
      <c r="AN25" s="445">
        <f>'15.VolumenPMixta'!O25*'14.ParámetrosCompraVenta'!H$67</f>
        <v>0</v>
      </c>
      <c r="AO25" s="446">
        <f t="shared" si="8"/>
        <v>5007455148.4000006</v>
      </c>
      <c r="AP25" s="446">
        <f t="shared" si="5"/>
        <v>4266781388.707324</v>
      </c>
      <c r="AQ25" s="440">
        <f>IFERROR((J25+C25+('15.VolumenPMixta'!C25)*'14.ParámetrosCompraVenta'!C$49*'14.ParámetrosCompraVenta'!C$51+Z25-AI25)/'15.VolumenPMixta'!C25,0)</f>
        <v>281228.33929044817</v>
      </c>
      <c r="AR25" s="441">
        <f>IFERROR((K25+D25+('15.VolumenPMixta'!D25)*'14.ParámetrosCompraVenta'!D$49*'14.ParámetrosCompraVenta'!D$51+AA25-AJ25)/'15.VolumenPMixta'!D25,0)</f>
        <v>322010.0389603189</v>
      </c>
      <c r="AS25" s="441">
        <f>IFERROR((L25+E25+('15.VolumenPMixta'!E25)*'14.ParámetrosCompraVenta'!E$49*'14.ParámetrosCompraVenta'!E$51+AB25-AK25)/'15.VolumenPMixta'!E25,0)</f>
        <v>218011.36690748198</v>
      </c>
      <c r="AT25" s="441">
        <f>IFERROR((M25+F25+('15.VolumenPMixta'!F25)*'14.ParámetrosCompraVenta'!F$49*'14.ParámetrosCompraVenta'!F$51+AC25-AL25)/'15.VolumenPMixta'!F25,0)</f>
        <v>158811.90535117753</v>
      </c>
      <c r="AU25" s="442">
        <f>IFERROR((N25+G25+('15.VolumenPMixta'!G25)*'14.ParámetrosCompraVenta'!G$49*'14.ParámetrosCompraVenta'!G$51+AD25-AM25)/'15.VolumenPMixta'!G25,0)</f>
        <v>0</v>
      </c>
      <c r="AV25" s="445">
        <f>IFERROR((O25+H25+('15.VolumenPMixta'!H25)*'14.ParámetrosCompraVenta'!H$49*'14.ParámetrosCompraVenta'!H$51+AE25-AN25)/'15.VolumenPMixta'!H25,0)</f>
        <v>0</v>
      </c>
    </row>
    <row r="26" spans="1:48" ht="15.75" x14ac:dyDescent="0.25">
      <c r="A26" s="975"/>
      <c r="B26" s="284">
        <v>22</v>
      </c>
      <c r="C26" s="440">
        <f>'15.VolumenPMixta'!Q26*'14.ParámetrosCompraVenta'!C$46</f>
        <v>4966948698.8809233</v>
      </c>
      <c r="D26" s="441">
        <f>'15.VolumenPMixta'!R26*'14.ParámetrosCompraVenta'!D$46</f>
        <v>187694511.55517003</v>
      </c>
      <c r="E26" s="441">
        <f>'15.VolumenPMixta'!S26*'14.ParámetrosCompraVenta'!E$46</f>
        <v>96697939.999429524</v>
      </c>
      <c r="F26" s="441">
        <f>'15.VolumenPMixta'!T26*'14.ParámetrosCompraVenta'!F$46</f>
        <v>341469431.42319369</v>
      </c>
      <c r="G26" s="442">
        <f>'15.VolumenPMixta'!U26*'14.ParámetrosCompraVenta'!G$46</f>
        <v>0</v>
      </c>
      <c r="H26" s="442">
        <f>'15.VolumenPMixta'!V26*'14.ParámetrosCompraVenta'!H$46</f>
        <v>0</v>
      </c>
      <c r="I26" s="443">
        <f t="shared" si="0"/>
        <v>5592810581.858717</v>
      </c>
      <c r="J26" s="440">
        <f>'15.VolumenPMixta'!Y26*'14.ParámetrosCompraVenta'!C$45</f>
        <v>487873086.735107</v>
      </c>
      <c r="K26" s="441">
        <f>'15.VolumenPMixta'!Z26*'14.ParámetrosCompraVenta'!D$45</f>
        <v>29178118.680997066</v>
      </c>
      <c r="L26" s="441">
        <f>'15.VolumenPMixta'!AA26*'14.ParámetrosCompraVenta'!E$45</f>
        <v>85182543.137555212</v>
      </c>
      <c r="M26" s="441">
        <f>'15.VolumenPMixta'!AB26*'14.ParámetrosCompraVenta'!F$45</f>
        <v>451207666.45909286</v>
      </c>
      <c r="N26" s="442">
        <f>'15.VolumenPMixta'!AC26*'14.ParámetrosCompraVenta'!G$45</f>
        <v>0</v>
      </c>
      <c r="O26" s="442">
        <f>'15.VolumenPMixta'!AD26*'14.ParámetrosCompraVenta'!H$45</f>
        <v>0</v>
      </c>
      <c r="P26" s="443">
        <f t="shared" si="1"/>
        <v>1053441415.0127522</v>
      </c>
      <c r="Q26" s="437">
        <f t="shared" si="6"/>
        <v>6646251996.8714695</v>
      </c>
      <c r="R26" s="437">
        <f>'15.VolumenPMixta'!AL26*'14.ParámetrosCompraVenta'!$C$60</f>
        <v>1657840000</v>
      </c>
      <c r="S26" s="440">
        <f>('15.VolumenPMixta'!C26+'15.VolumenPMixta'!AF26)*'14.ParámetrosCompraVenta'!C$49*'14.ParámetrosCompraVenta'!C$51</f>
        <v>367350984</v>
      </c>
      <c r="T26" s="441">
        <f>('15.VolumenPMixta'!D26+'15.VolumenPMixta'!AG26)*'14.ParámetrosCompraVenta'!D$49*'14.ParámetrosCompraVenta'!D$51</f>
        <v>85662040.000000015</v>
      </c>
      <c r="U26" s="441">
        <f>('15.VolumenPMixta'!E26+'15.VolumenPMixta'!AH26)*'14.ParámetrosCompraVenta'!E$49*'14.ParámetrosCompraVenta'!E$51</f>
        <v>87246147</v>
      </c>
      <c r="V26" s="441">
        <f>('15.VolumenPMixta'!F26+'15.VolumenPMixta'!AI26)*'14.ParámetrosCompraVenta'!F$49*'14.ParámetrosCompraVenta'!F$51</f>
        <v>98919552</v>
      </c>
      <c r="W26" s="442">
        <f>('15.VolumenPMixta'!G26+'15.VolumenPMixta'!AJ26)*'14.ParámetrosCompraVenta'!G$49*'14.ParámetrosCompraVenta'!G$51</f>
        <v>10682980.000000002</v>
      </c>
      <c r="X26" s="442">
        <f>('15.VolumenPMixta'!H26+'15.VolumenPMixta'!AK26)*'14.ParámetrosCompraVenta'!H$49*'14.ParámetrosCompraVenta'!H$51</f>
        <v>10682980.000000002</v>
      </c>
      <c r="Y26" s="443">
        <f t="shared" si="2"/>
        <v>660544683</v>
      </c>
      <c r="Z26" s="440">
        <f>'15.VolumenPMixta'!C26*'14.ParámetrosCompraVenta'!C$50*'14.ParámetrosCompraVenta'!C$52</f>
        <v>102464000.00000001</v>
      </c>
      <c r="AA26" s="441">
        <f>'15.VolumenPMixta'!D26*'14.ParámetrosCompraVenta'!D$50*'14.ParámetrosCompraVenta'!D$52</f>
        <v>4368000</v>
      </c>
      <c r="AB26" s="441">
        <f>'15.VolumenPMixta'!E26*'14.ParámetrosCompraVenta'!E$50*'14.ParámetrosCompraVenta'!E$52</f>
        <v>4672000</v>
      </c>
      <c r="AC26" s="441">
        <f>'15.VolumenPMixta'!F26*'14.ParámetrosCompraVenta'!F$50*'14.ParámetrosCompraVenta'!F$52</f>
        <v>18428800</v>
      </c>
      <c r="AD26" s="442">
        <f>'15.VolumenPMixta'!G26*'14.ParámetrosCompraVenta'!G$50*'14.ParámetrosCompraVenta'!G$52</f>
        <v>0</v>
      </c>
      <c r="AE26" s="442">
        <f>'15.VolumenPMixta'!H26*'14.ParámetrosCompraVenta'!H$50*'14.ParámetrosCompraVenta'!H$52</f>
        <v>0</v>
      </c>
      <c r="AF26" s="443">
        <f t="shared" si="3"/>
        <v>129932800.00000001</v>
      </c>
      <c r="AG26" s="437">
        <f t="shared" si="7"/>
        <v>790477483</v>
      </c>
      <c r="AH26" s="444">
        <f t="shared" si="4"/>
        <v>9094569479.8714695</v>
      </c>
      <c r="AI26" s="440">
        <f>'15.VolumenPMixta'!J26*'14.ParámetrosCompraVenta'!C$67</f>
        <v>4033228953.6000004</v>
      </c>
      <c r="AJ26" s="441">
        <f>'15.VolumenPMixta'!K26*'14.ParámetrosCompraVenta'!D$67</f>
        <v>144153609.60000002</v>
      </c>
      <c r="AK26" s="441">
        <f>'15.VolumenPMixta'!L26*'14.ParámetrosCompraVenta'!E$67</f>
        <v>131113840</v>
      </c>
      <c r="AL26" s="441">
        <f>'15.VolumenPMixta'!M26*'14.ParámetrosCompraVenta'!F$67</f>
        <v>577583400</v>
      </c>
      <c r="AM26" s="442">
        <f>'15.VolumenPMixta'!N26*'14.ParámetrosCompraVenta'!G$67</f>
        <v>0</v>
      </c>
      <c r="AN26" s="445">
        <f>'15.VolumenPMixta'!O26*'14.ParámetrosCompraVenta'!H$67</f>
        <v>0</v>
      </c>
      <c r="AO26" s="446">
        <f t="shared" si="8"/>
        <v>4886079803.2000008</v>
      </c>
      <c r="AP26" s="446">
        <f t="shared" si="5"/>
        <v>4208489676.6714687</v>
      </c>
      <c r="AQ26" s="440">
        <f>IFERROR((J26+C26+('15.VolumenPMixta'!C26)*'14.ParámetrosCompraVenta'!C$49*'14.ParámetrosCompraVenta'!C$51+Z26-AI26)/'15.VolumenPMixta'!C26,0)</f>
        <v>281228.33929044823</v>
      </c>
      <c r="AR26" s="441">
        <f>IFERROR((K26+D26+('15.VolumenPMixta'!D26)*'14.ParámetrosCompraVenta'!D$49*'14.ParámetrosCompraVenta'!D$51+AA26-AJ26)/'15.VolumenPMixta'!D26,0)</f>
        <v>322010.03896031895</v>
      </c>
      <c r="AS26" s="441">
        <f>IFERROR((L26+E26+('15.VolumenPMixta'!E26)*'14.ParámetrosCompraVenta'!E$49*'14.ParámetrosCompraVenta'!E$51+AB26-AK26)/'15.VolumenPMixta'!E26,0)</f>
        <v>218011.36690748198</v>
      </c>
      <c r="AT26" s="441">
        <f>IFERROR((M26+F26+('15.VolumenPMixta'!F26)*'14.ParámetrosCompraVenta'!F$49*'14.ParámetrosCompraVenta'!F$51+AC26-AL26)/'15.VolumenPMixta'!F26,0)</f>
        <v>158811.9053511775</v>
      </c>
      <c r="AU26" s="442">
        <f>IFERROR((N26+G26+('15.VolumenPMixta'!G26)*'14.ParámetrosCompraVenta'!G$49*'14.ParámetrosCompraVenta'!G$51+AD26-AM26)/'15.VolumenPMixta'!G26,0)</f>
        <v>0</v>
      </c>
      <c r="AV26" s="445">
        <f>IFERROR((O26+H26+('15.VolumenPMixta'!H26)*'14.ParámetrosCompraVenta'!H$49*'14.ParámetrosCompraVenta'!H$51+AE26-AN26)/'15.VolumenPMixta'!H26,0)</f>
        <v>0</v>
      </c>
    </row>
    <row r="27" spans="1:48" ht="15.75" x14ac:dyDescent="0.25">
      <c r="A27" s="975"/>
      <c r="B27" s="284">
        <v>23</v>
      </c>
      <c r="C27" s="440">
        <f>'15.VolumenPMixta'!Q27*'14.ParámetrosCompraVenta'!C$46</f>
        <v>4883959393.6372852</v>
      </c>
      <c r="D27" s="441">
        <f>'15.VolumenPMixta'!R27*'14.ParámetrosCompraVenta'!D$46</f>
        <v>167756266.73795414</v>
      </c>
      <c r="E27" s="441">
        <f>'15.VolumenPMixta'!S27*'14.ParámetrosCompraVenta'!E$46</f>
        <v>82458174.862527236</v>
      </c>
      <c r="F27" s="441">
        <f>'15.VolumenPMixta'!T27*'14.ParámetrosCompraVenta'!F$46</f>
        <v>332219695.1318205</v>
      </c>
      <c r="G27" s="442">
        <f>'15.VolumenPMixta'!U27*'14.ParámetrosCompraVenta'!G$46</f>
        <v>0</v>
      </c>
      <c r="H27" s="442">
        <f>'15.VolumenPMixta'!V27*'14.ParámetrosCompraVenta'!H$46</f>
        <v>0</v>
      </c>
      <c r="I27" s="443">
        <f t="shared" si="0"/>
        <v>5466393530.3695869</v>
      </c>
      <c r="J27" s="440">
        <f>'15.VolumenPMixta'!Y27*'14.ParámetrosCompraVenta'!C$45</f>
        <v>479721553.2746672</v>
      </c>
      <c r="K27" s="441">
        <f>'15.VolumenPMixta'!Z27*'14.ParámetrosCompraVenta'!D$45</f>
        <v>26078611.56836367</v>
      </c>
      <c r="L27" s="441">
        <f>'15.VolumenPMixta'!AA27*'14.ParámetrosCompraVenta'!E$45</f>
        <v>72638538.497435778</v>
      </c>
      <c r="M27" s="441">
        <f>'15.VolumenPMixta'!AB27*'14.ParámetrosCompraVenta'!F$45</f>
        <v>438985336.89360958</v>
      </c>
      <c r="N27" s="442">
        <f>'15.VolumenPMixta'!AC27*'14.ParámetrosCompraVenta'!G$45</f>
        <v>0</v>
      </c>
      <c r="O27" s="442">
        <f>'15.VolumenPMixta'!AD27*'14.ParámetrosCompraVenta'!H$45</f>
        <v>0</v>
      </c>
      <c r="P27" s="443">
        <f t="shared" si="1"/>
        <v>1017424040.2340763</v>
      </c>
      <c r="Q27" s="437">
        <f t="shared" si="6"/>
        <v>6483817570.6036634</v>
      </c>
      <c r="R27" s="437">
        <f>'15.VolumenPMixta'!AL27*'14.ParámetrosCompraVenta'!$C$60</f>
        <v>1657840000</v>
      </c>
      <c r="S27" s="440">
        <f>('15.VolumenPMixta'!C27+'15.VolumenPMixta'!AF27)*'14.ParámetrosCompraVenta'!C$49*'14.ParámetrosCompraVenta'!C$51</f>
        <v>362723961.60000002</v>
      </c>
      <c r="T27" s="441">
        <f>('15.VolumenPMixta'!D27+'15.VolumenPMixta'!AG27)*'14.ParámetrosCompraVenta'!D$49*'14.ParámetrosCompraVenta'!D$51</f>
        <v>84512480</v>
      </c>
      <c r="U27" s="441">
        <f>('15.VolumenPMixta'!E27+'15.VolumenPMixta'!AH27)*'14.ParámetrosCompraVenta'!E$49*'14.ParámetrosCompraVenta'!E$51</f>
        <v>86035568</v>
      </c>
      <c r="V27" s="441">
        <f>('15.VolumenPMixta'!F27+'15.VolumenPMixta'!AI27)*'14.ParámetrosCompraVenta'!F$49*'14.ParámetrosCompraVenta'!F$51</f>
        <v>97622246.400000006</v>
      </c>
      <c r="W27" s="442">
        <f>('15.VolumenPMixta'!G27+'15.VolumenPMixta'!AJ27)*'14.ParámetrosCompraVenta'!G$49*'14.ParámetrosCompraVenta'!G$51</f>
        <v>10682980.000000002</v>
      </c>
      <c r="X27" s="442">
        <f>('15.VolumenPMixta'!H27+'15.VolumenPMixta'!AK27)*'14.ParámetrosCompraVenta'!H$49*'14.ParámetrosCompraVenta'!H$51</f>
        <v>10682980.000000002</v>
      </c>
      <c r="Y27" s="443">
        <f t="shared" si="2"/>
        <v>652260216</v>
      </c>
      <c r="Z27" s="440">
        <f>'15.VolumenPMixta'!C27*'14.ParámetrosCompraVenta'!C$50*'14.ParámetrosCompraVenta'!C$52</f>
        <v>100752000</v>
      </c>
      <c r="AA27" s="441">
        <f>'15.VolumenPMixta'!D27*'14.ParámetrosCompraVenta'!D$50*'14.ParámetrosCompraVenta'!D$52</f>
        <v>3904000.0000000005</v>
      </c>
      <c r="AB27" s="441">
        <f>'15.VolumenPMixta'!E27*'14.ParámetrosCompraVenta'!E$50*'14.ParámetrosCompraVenta'!E$52</f>
        <v>3984000.0000000005</v>
      </c>
      <c r="AC27" s="441">
        <f>'15.VolumenPMixta'!F27*'14.ParámetrosCompraVenta'!F$50*'14.ParámetrosCompraVenta'!F$52</f>
        <v>17929600</v>
      </c>
      <c r="AD27" s="442">
        <f>'15.VolumenPMixta'!G27*'14.ParámetrosCompraVenta'!G$50*'14.ParámetrosCompraVenta'!G$52</f>
        <v>0</v>
      </c>
      <c r="AE27" s="442">
        <f>'15.VolumenPMixta'!H27*'14.ParámetrosCompraVenta'!H$50*'14.ParámetrosCompraVenta'!H$52</f>
        <v>0</v>
      </c>
      <c r="AF27" s="443">
        <f t="shared" si="3"/>
        <v>126569600</v>
      </c>
      <c r="AG27" s="437">
        <f t="shared" si="7"/>
        <v>778829816</v>
      </c>
      <c r="AH27" s="444">
        <f t="shared" si="4"/>
        <v>8920487386.6036644</v>
      </c>
      <c r="AI27" s="440">
        <f>'15.VolumenPMixta'!J27*'14.ParámetrosCompraVenta'!C$67</f>
        <v>3965840524.8000002</v>
      </c>
      <c r="AJ27" s="441">
        <f>'15.VolumenPMixta'!K27*'14.ParámetrosCompraVenta'!D$67</f>
        <v>128840588.80000001</v>
      </c>
      <c r="AK27" s="441">
        <f>'15.VolumenPMixta'!L27*'14.ParámetrosCompraVenta'!E$67</f>
        <v>111805980</v>
      </c>
      <c r="AL27" s="441">
        <f>'15.VolumenPMixta'!M27*'14.ParámetrosCompraVenta'!F$67</f>
        <v>561937800</v>
      </c>
      <c r="AM27" s="442">
        <f>'15.VolumenPMixta'!N27*'14.ParámetrosCompraVenta'!G$67</f>
        <v>0</v>
      </c>
      <c r="AN27" s="445">
        <f>'15.VolumenPMixta'!O27*'14.ParámetrosCompraVenta'!H$67</f>
        <v>0</v>
      </c>
      <c r="AO27" s="446">
        <f t="shared" si="8"/>
        <v>4768424893.6000004</v>
      </c>
      <c r="AP27" s="446">
        <f t="shared" si="5"/>
        <v>4152062493.003664</v>
      </c>
      <c r="AQ27" s="440">
        <f>IFERROR((J27+C27+('15.VolumenPMixta'!C27)*'14.ParámetrosCompraVenta'!C$49*'14.ParámetrosCompraVenta'!C$51+Z27-AI27)/'15.VolumenPMixta'!C27,0)</f>
        <v>281228.33929044806</v>
      </c>
      <c r="AR27" s="441">
        <f>IFERROR((K27+D27+('15.VolumenPMixta'!D27)*'14.ParámetrosCompraVenta'!D$49*'14.ParámetrosCompraVenta'!D$51+AA27-AJ27)/'15.VolumenPMixta'!D27,0)</f>
        <v>322010.03896031884</v>
      </c>
      <c r="AS27" s="441">
        <f>IFERROR((L27+E27+('15.VolumenPMixta'!E27)*'14.ParámetrosCompraVenta'!E$49*'14.ParámetrosCompraVenta'!E$51+AB27-AK27)/'15.VolumenPMixta'!E27,0)</f>
        <v>218011.36690748192</v>
      </c>
      <c r="AT27" s="441">
        <f>IFERROR((M27+F27+('15.VolumenPMixta'!F27)*'14.ParámetrosCompraVenta'!F$49*'14.ParámetrosCompraVenta'!F$51+AC27-AL27)/'15.VolumenPMixta'!F27,0)</f>
        <v>158811.90535117753</v>
      </c>
      <c r="AU27" s="442">
        <f>IFERROR((N27+G27+('15.VolumenPMixta'!G27)*'14.ParámetrosCompraVenta'!G$49*'14.ParámetrosCompraVenta'!G$51+AD27-AM27)/'15.VolumenPMixta'!G27,0)</f>
        <v>0</v>
      </c>
      <c r="AV27" s="445">
        <f>IFERROR((O27+H27+('15.VolumenPMixta'!H27)*'14.ParámetrosCompraVenta'!H$49*'14.ParámetrosCompraVenta'!H$51+AE27-AN27)/'15.VolumenPMixta'!H27,0)</f>
        <v>0</v>
      </c>
    </row>
    <row r="28" spans="1:48" ht="15.75" x14ac:dyDescent="0.25">
      <c r="A28" s="975"/>
      <c r="B28" s="284">
        <v>24</v>
      </c>
      <c r="C28" s="440">
        <f>'15.VolumenPMixta'!Q28*'14.ParámetrosCompraVenta'!C$46</f>
        <v>4801745689.3772316</v>
      </c>
      <c r="D28" s="441">
        <f>'15.VolumenPMixta'!R28*'14.ParámetrosCompraVenta'!D$46</f>
        <v>147130496.23738602</v>
      </c>
      <c r="E28" s="441">
        <f>'15.VolumenPMixta'!S28*'14.ParámetrosCompraVenta'!E$46</f>
        <v>68880724.383155271</v>
      </c>
      <c r="F28" s="441">
        <f>'15.VolumenPMixta'!T28*'14.ParámetrosCompraVenta'!F$46</f>
        <v>322969958.84044731</v>
      </c>
      <c r="G28" s="442">
        <f>'15.VolumenPMixta'!U28*'14.ParámetrosCompraVenta'!G$46</f>
        <v>0</v>
      </c>
      <c r="H28" s="442">
        <f>'15.VolumenPMixta'!V28*'14.ParámetrosCompraVenta'!H$46</f>
        <v>0</v>
      </c>
      <c r="I28" s="443">
        <f t="shared" si="0"/>
        <v>5340726868.8382196</v>
      </c>
      <c r="J28" s="440">
        <f>'15.VolumenPMixta'!Y28*'14.ParámetrosCompraVenta'!C$45</f>
        <v>471646202.36993247</v>
      </c>
      <c r="K28" s="441">
        <f>'15.VolumenPMixta'!Z28*'14.ParámetrosCompraVenta'!D$45</f>
        <v>22872224.90012224</v>
      </c>
      <c r="L28" s="441">
        <f>'15.VolumenPMixta'!AA28*'14.ParámetrosCompraVenta'!E$45</f>
        <v>60677975.93360097</v>
      </c>
      <c r="M28" s="441">
        <f>'15.VolumenPMixta'!AB28*'14.ParámetrosCompraVenta'!F$45</f>
        <v>426763007.32812619</v>
      </c>
      <c r="N28" s="442">
        <f>'15.VolumenPMixta'!AC28*'14.ParámetrosCompraVenta'!G$45</f>
        <v>0</v>
      </c>
      <c r="O28" s="442">
        <f>'15.VolumenPMixta'!AD28*'14.ParámetrosCompraVenta'!H$45</f>
        <v>0</v>
      </c>
      <c r="P28" s="443">
        <f t="shared" si="1"/>
        <v>981959410.53178191</v>
      </c>
      <c r="Q28" s="437">
        <f t="shared" si="6"/>
        <v>6322686279.3700018</v>
      </c>
      <c r="R28" s="437">
        <f>'15.VolumenPMixta'!AL28*'14.ParámetrosCompraVenta'!$C$60</f>
        <v>1657840000</v>
      </c>
      <c r="S28" s="440">
        <f>('15.VolumenPMixta'!C28+'15.VolumenPMixta'!AF28)*'14.ParámetrosCompraVenta'!C$49*'14.ParámetrosCompraVenta'!C$51</f>
        <v>358140182.40000004</v>
      </c>
      <c r="T28" s="441">
        <f>('15.VolumenPMixta'!D28+'15.VolumenPMixta'!AG28)*'14.ParámetrosCompraVenta'!D$49*'14.ParámetrosCompraVenta'!D$51</f>
        <v>83323280</v>
      </c>
      <c r="U28" s="441">
        <f>('15.VolumenPMixta'!E28+'15.VolumenPMixta'!AH28)*'14.ParámetrosCompraVenta'!E$49*'14.ParámetrosCompraVenta'!E$51</f>
        <v>84881295</v>
      </c>
      <c r="V28" s="441">
        <f>('15.VolumenPMixta'!F28+'15.VolumenPMixta'!AI28)*'14.ParámetrosCompraVenta'!F$49*'14.ParámetrosCompraVenta'!F$51</f>
        <v>96324940.800000012</v>
      </c>
      <c r="W28" s="442">
        <f>('15.VolumenPMixta'!G28+'15.VolumenPMixta'!AJ28)*'14.ParámetrosCompraVenta'!G$49*'14.ParámetrosCompraVenta'!G$51</f>
        <v>10682980.000000002</v>
      </c>
      <c r="X28" s="442">
        <f>('15.VolumenPMixta'!H28+'15.VolumenPMixta'!AK28)*'14.ParámetrosCompraVenta'!H$49*'14.ParámetrosCompraVenta'!H$51</f>
        <v>10682980.000000002</v>
      </c>
      <c r="Y28" s="443">
        <f t="shared" si="2"/>
        <v>644035658.20000005</v>
      </c>
      <c r="Z28" s="440">
        <f>'15.VolumenPMixta'!C28*'14.ParámetrosCompraVenta'!C$50*'14.ParámetrosCompraVenta'!C$52</f>
        <v>99056000</v>
      </c>
      <c r="AA28" s="441">
        <f>'15.VolumenPMixta'!D28*'14.ParámetrosCompraVenta'!D$50*'14.ParámetrosCompraVenta'!D$52</f>
        <v>3424000.0000000005</v>
      </c>
      <c r="AB28" s="441">
        <f>'15.VolumenPMixta'!E28*'14.ParámetrosCompraVenta'!E$50*'14.ParámetrosCompraVenta'!E$52</f>
        <v>3328000</v>
      </c>
      <c r="AC28" s="441">
        <f>'15.VolumenPMixta'!F28*'14.ParámetrosCompraVenta'!F$50*'14.ParámetrosCompraVenta'!F$52</f>
        <v>17430400.000000004</v>
      </c>
      <c r="AD28" s="442">
        <f>'15.VolumenPMixta'!G28*'14.ParámetrosCompraVenta'!G$50*'14.ParámetrosCompraVenta'!G$52</f>
        <v>0</v>
      </c>
      <c r="AE28" s="442">
        <f>'15.VolumenPMixta'!H28*'14.ParámetrosCompraVenta'!H$50*'14.ParámetrosCompraVenta'!H$52</f>
        <v>0</v>
      </c>
      <c r="AF28" s="443">
        <f t="shared" si="3"/>
        <v>123238400</v>
      </c>
      <c r="AG28" s="437">
        <f t="shared" si="7"/>
        <v>767274058.20000005</v>
      </c>
      <c r="AH28" s="444">
        <f t="shared" si="4"/>
        <v>8747800337.5700016</v>
      </c>
      <c r="AI28" s="440">
        <f>'15.VolumenPMixta'!J28*'14.ParámetrosCompraVenta'!C$67</f>
        <v>3899081894.4000001</v>
      </c>
      <c r="AJ28" s="441">
        <f>'15.VolumenPMixta'!K28*'14.ParámetrosCompraVenta'!D$67</f>
        <v>112999532.80000001</v>
      </c>
      <c r="AK28" s="441">
        <f>'15.VolumenPMixta'!L28*'14.ParámetrosCompraVenta'!E$67</f>
        <v>93396160</v>
      </c>
      <c r="AL28" s="441">
        <f>'15.VolumenPMixta'!M28*'14.ParámetrosCompraVenta'!F$67</f>
        <v>546292200</v>
      </c>
      <c r="AM28" s="442">
        <f>'15.VolumenPMixta'!N28*'14.ParámetrosCompraVenta'!G$67</f>
        <v>0</v>
      </c>
      <c r="AN28" s="445">
        <f>'15.VolumenPMixta'!O28*'14.ParámetrosCompraVenta'!H$67</f>
        <v>0</v>
      </c>
      <c r="AO28" s="446">
        <f t="shared" si="8"/>
        <v>4651769787.2000008</v>
      </c>
      <c r="AP28" s="446">
        <f t="shared" si="5"/>
        <v>4096030550.3700008</v>
      </c>
      <c r="AQ28" s="440">
        <f>IFERROR((J28+C28+('15.VolumenPMixta'!C28)*'14.ParámetrosCompraVenta'!C$49*'14.ParámetrosCompraVenta'!C$51+Z28-AI28)/'15.VolumenPMixta'!C28,0)</f>
        <v>281228.339290448</v>
      </c>
      <c r="AR28" s="441">
        <f>IFERROR((K28+D28+('15.VolumenPMixta'!D28)*'14.ParámetrosCompraVenta'!D$49*'14.ParámetrosCompraVenta'!D$51+AA28-AJ28)/'15.VolumenPMixta'!D28,0)</f>
        <v>322010.03896031895</v>
      </c>
      <c r="AS28" s="441">
        <f>IFERROR((L28+E28+('15.VolumenPMixta'!E28)*'14.ParámetrosCompraVenta'!E$49*'14.ParámetrosCompraVenta'!E$51+AB28-AK28)/'15.VolumenPMixta'!E28,0)</f>
        <v>218011.36690748198</v>
      </c>
      <c r="AT28" s="441">
        <f>IFERROR((M28+F28+('15.VolumenPMixta'!F28)*'14.ParámetrosCompraVenta'!F$49*'14.ParámetrosCompraVenta'!F$51+AC28-AL28)/'15.VolumenPMixta'!F28,0)</f>
        <v>158811.90535117753</v>
      </c>
      <c r="AU28" s="442">
        <f>IFERROR((N28+G28+('15.VolumenPMixta'!G28)*'14.ParámetrosCompraVenta'!G$49*'14.ParámetrosCompraVenta'!G$51+AD28-AM28)/'15.VolumenPMixta'!G28,0)</f>
        <v>0</v>
      </c>
      <c r="AV28" s="445">
        <f>IFERROR((O28+H28+('15.VolumenPMixta'!H28)*'14.ParámetrosCompraVenta'!H$49*'14.ParámetrosCompraVenta'!H$51+AE28-AN28)/'15.VolumenPMixta'!H28,0)</f>
        <v>0</v>
      </c>
    </row>
    <row r="29" spans="1:48" ht="16.5" thickBot="1" x14ac:dyDescent="0.3">
      <c r="A29" s="1002"/>
      <c r="B29" s="285">
        <v>25</v>
      </c>
      <c r="C29" s="447">
        <f>'15.VolumenPMixta'!Q29*'14.ParámetrosCompraVenta'!C$46</f>
        <v>4719531985.1171799</v>
      </c>
      <c r="D29" s="448">
        <f>'15.VolumenPMixta'!R29*'14.ParámetrosCompraVenta'!D$46</f>
        <v>127192251.42017017</v>
      </c>
      <c r="E29" s="448">
        <f>'15.VolumenPMixta'!S29*'14.ParámetrosCompraVenta'!E$46</f>
        <v>54640959.246252984</v>
      </c>
      <c r="F29" s="448">
        <f>'15.VolumenPMixta'!T29*'14.ParámetrosCompraVenta'!F$46</f>
        <v>313912925.38847768</v>
      </c>
      <c r="G29" s="449">
        <f>'15.VolumenPMixta'!U29*'14.ParámetrosCompraVenta'!G$46</f>
        <v>0</v>
      </c>
      <c r="H29" s="449">
        <f>'15.VolumenPMixta'!V29*'14.ParámetrosCompraVenta'!H$46</f>
        <v>0</v>
      </c>
      <c r="I29" s="450">
        <f t="shared" si="0"/>
        <v>5215278121.17208</v>
      </c>
      <c r="J29" s="447">
        <f>'15.VolumenPMixta'!Y29*'14.ParámetrosCompraVenta'!C$45</f>
        <v>463570851.4651978</v>
      </c>
      <c r="K29" s="448">
        <f>'15.VolumenPMixta'!Z29*'14.ParámetrosCompraVenta'!D$45</f>
        <v>19772717.787488852</v>
      </c>
      <c r="L29" s="448">
        <f>'15.VolumenPMixta'!AA29*'14.ParámetrosCompraVenta'!E$45</f>
        <v>48133971.293481536</v>
      </c>
      <c r="M29" s="448">
        <f>'15.VolumenPMixta'!AB29*'14.ParámetrosCompraVenta'!F$45</f>
        <v>414795309.62859046</v>
      </c>
      <c r="N29" s="449">
        <f>'15.VolumenPMixta'!AC29*'14.ParámetrosCompraVenta'!G$45</f>
        <v>0</v>
      </c>
      <c r="O29" s="449">
        <f>'15.VolumenPMixta'!AD29*'14.ParámetrosCompraVenta'!H$45</f>
        <v>0</v>
      </c>
      <c r="P29" s="450">
        <f t="shared" si="1"/>
        <v>946272850.17475867</v>
      </c>
      <c r="Q29" s="451">
        <f t="shared" si="6"/>
        <v>6161550971.346839</v>
      </c>
      <c r="R29" s="451">
        <f>'15.VolumenPMixta'!AL29*'14.ParámetrosCompraVenta'!$C$60</f>
        <v>1657840000</v>
      </c>
      <c r="S29" s="447">
        <f>('15.VolumenPMixta'!C29+'15.VolumenPMixta'!AF29)*'14.ParámetrosCompraVenta'!C$49*'14.ParámetrosCompraVenta'!C$51</f>
        <v>353556403.19999999</v>
      </c>
      <c r="T29" s="448">
        <f>('15.VolumenPMixta'!D29+'15.VolumenPMixta'!AG29)*'14.ParámetrosCompraVenta'!D$49*'14.ParámetrosCompraVenta'!D$51</f>
        <v>82173720</v>
      </c>
      <c r="U29" s="448">
        <f>('15.VolumenPMixta'!E29+'15.VolumenPMixta'!AH29)*'14.ParámetrosCompraVenta'!E$49*'14.ParámetrosCompraVenta'!E$51</f>
        <v>83670716</v>
      </c>
      <c r="V29" s="448">
        <f>('15.VolumenPMixta'!F29+'15.VolumenPMixta'!AI29)*'14.ParámetrosCompraVenta'!F$49*'14.ParámetrosCompraVenta'!F$51</f>
        <v>95054662.400000006</v>
      </c>
      <c r="W29" s="449">
        <f>('15.VolumenPMixta'!G29+'15.VolumenPMixta'!AJ29)*'14.ParámetrosCompraVenta'!G$49*'14.ParámetrosCompraVenta'!G$51</f>
        <v>10682980.000000002</v>
      </c>
      <c r="X29" s="449">
        <f>('15.VolumenPMixta'!H29+'15.VolumenPMixta'!AK29)*'14.ParámetrosCompraVenta'!H$49*'14.ParámetrosCompraVenta'!H$51</f>
        <v>10682980.000000002</v>
      </c>
      <c r="Y29" s="450">
        <f t="shared" si="2"/>
        <v>635821461.60000002</v>
      </c>
      <c r="Z29" s="447">
        <f>'15.VolumenPMixta'!C29*'14.ParámetrosCompraVenta'!C$50*'14.ParámetrosCompraVenta'!C$52</f>
        <v>97360000</v>
      </c>
      <c r="AA29" s="448">
        <f>'15.VolumenPMixta'!D29*'14.ParámetrosCompraVenta'!D$50*'14.ParámetrosCompraVenta'!D$52</f>
        <v>2960000</v>
      </c>
      <c r="AB29" s="448">
        <f>'15.VolumenPMixta'!E29*'14.ParámetrosCompraVenta'!E$50*'14.ParámetrosCompraVenta'!E$52</f>
        <v>2640000</v>
      </c>
      <c r="AC29" s="448">
        <f>'15.VolumenPMixta'!F29*'14.ParámetrosCompraVenta'!F$50*'14.ParámetrosCompraVenta'!F$52</f>
        <v>16941600</v>
      </c>
      <c r="AD29" s="449">
        <f>'15.VolumenPMixta'!G29*'14.ParámetrosCompraVenta'!G$50*'14.ParámetrosCompraVenta'!G$52</f>
        <v>0</v>
      </c>
      <c r="AE29" s="449">
        <f>'15.VolumenPMixta'!H29*'14.ParámetrosCompraVenta'!H$50*'14.ParámetrosCompraVenta'!H$52</f>
        <v>0</v>
      </c>
      <c r="AF29" s="450">
        <f t="shared" si="3"/>
        <v>119901600</v>
      </c>
      <c r="AG29" s="451">
        <f t="shared" si="7"/>
        <v>755723061.60000002</v>
      </c>
      <c r="AH29" s="452">
        <f t="shared" si="4"/>
        <v>8575114032.9468393</v>
      </c>
      <c r="AI29" s="447">
        <f>'15.VolumenPMixta'!J29*'14.ParámetrosCompraVenta'!C$67</f>
        <v>3832323264.0000005</v>
      </c>
      <c r="AJ29" s="448">
        <f>'15.VolumenPMixta'!K29*'14.ParámetrosCompraVenta'!D$67</f>
        <v>97686512.000000015</v>
      </c>
      <c r="AK29" s="448">
        <f>'15.VolumenPMixta'!L29*'14.ParámetrosCompraVenta'!E$67</f>
        <v>74088300</v>
      </c>
      <c r="AL29" s="448">
        <f>'15.VolumenPMixta'!M29*'14.ParámetrosCompraVenta'!F$67</f>
        <v>530972550</v>
      </c>
      <c r="AM29" s="449">
        <f>'15.VolumenPMixta'!N29*'14.ParámetrosCompraVenta'!G$67</f>
        <v>0</v>
      </c>
      <c r="AN29" s="453">
        <f>'15.VolumenPMixta'!O29*'14.ParámetrosCompraVenta'!H$67</f>
        <v>0</v>
      </c>
      <c r="AO29" s="454">
        <f t="shared" si="8"/>
        <v>4535070626</v>
      </c>
      <c r="AP29" s="454">
        <f t="shared" si="5"/>
        <v>4040043406.9468393</v>
      </c>
      <c r="AQ29" s="447">
        <f>IFERROR((J29+C29+('15.VolumenPMixta'!C29)*'14.ParámetrosCompraVenta'!C$49*'14.ParámetrosCompraVenta'!C$51+Z29-AI29)/'15.VolumenPMixta'!C29,0)</f>
        <v>281228.33929044812</v>
      </c>
      <c r="AR29" s="448">
        <f>IFERROR((K29+D29+('15.VolumenPMixta'!D29)*'14.ParámetrosCompraVenta'!D$49*'14.ParámetrosCompraVenta'!D$51+AA29-AJ29)/'15.VolumenPMixta'!D29,0)</f>
        <v>322010.03896031901</v>
      </c>
      <c r="AS29" s="448">
        <f>IFERROR((L29+E29+('15.VolumenPMixta'!E29)*'14.ParámetrosCompraVenta'!E$49*'14.ParámetrosCompraVenta'!E$51+AB29-AK29)/'15.VolumenPMixta'!E29,0)</f>
        <v>218011.36690748189</v>
      </c>
      <c r="AT29" s="448">
        <f>IFERROR((M29+F29+('15.VolumenPMixta'!F29)*'14.ParámetrosCompraVenta'!F$49*'14.ParámetrosCompraVenta'!F$51+AC29-AL29)/'15.VolumenPMixta'!F29,0)</f>
        <v>158811.90535117747</v>
      </c>
      <c r="AU29" s="449">
        <f>IFERROR((N29+G29+('15.VolumenPMixta'!G29)*'14.ParámetrosCompraVenta'!G$49*'14.ParámetrosCompraVenta'!G$51+AD29-AM29)/'15.VolumenPMixta'!G29,0)</f>
        <v>0</v>
      </c>
      <c r="AV29" s="453">
        <f>IFERROR((O29+H29+('15.VolumenPMixta'!H29)*'14.ParámetrosCompraVenta'!H$49*'14.ParámetrosCompraVenta'!H$51+AE29-AN29)/'15.VolumenPMixta'!H29,0)</f>
        <v>0</v>
      </c>
    </row>
    <row r="30" spans="1:48" ht="15.75" customHeight="1" x14ac:dyDescent="0.25">
      <c r="A30" s="976" t="s">
        <v>23</v>
      </c>
      <c r="B30" s="286">
        <v>0</v>
      </c>
      <c r="C30" s="455">
        <f>'15.VolumenPMixta'!Q30*'14.ParámetrosCompraVenta'!C$46</f>
        <v>0</v>
      </c>
      <c r="D30" s="442">
        <f>'15.VolumenPMixta'!R30*'14.ParámetrosCompraVenta'!D$46</f>
        <v>0</v>
      </c>
      <c r="E30" s="442">
        <f>'15.VolumenPMixta'!S30*'14.ParámetrosCompraVenta'!E$46</f>
        <v>0</v>
      </c>
      <c r="F30" s="442">
        <f>'15.VolumenPMixta'!T30*'14.ParámetrosCompraVenta'!F$46</f>
        <v>0</v>
      </c>
      <c r="G30" s="442">
        <f>'15.VolumenPMixta'!U30*'14.ParámetrosCompraVenta'!G$46</f>
        <v>0</v>
      </c>
      <c r="H30" s="442">
        <f>'15.VolumenPMixta'!V30*'14.ParámetrosCompraVenta'!H$46</f>
        <v>0</v>
      </c>
      <c r="I30" s="437">
        <f t="shared" si="0"/>
        <v>0</v>
      </c>
      <c r="J30" s="455">
        <f>'15.VolumenPMixta'!Y30*'14.ParámetrosCompraVenta'!C$45</f>
        <v>0</v>
      </c>
      <c r="K30" s="442">
        <f>'15.VolumenPMixta'!Z30*'14.ParámetrosCompraVenta'!D$45</f>
        <v>0</v>
      </c>
      <c r="L30" s="442">
        <f>'15.VolumenPMixta'!AA30*'14.ParámetrosCompraVenta'!E$45</f>
        <v>0</v>
      </c>
      <c r="M30" s="442">
        <f>'15.VolumenPMixta'!AB30*'14.ParámetrosCompraVenta'!F$45</f>
        <v>0</v>
      </c>
      <c r="N30" s="442">
        <f>'15.VolumenPMixta'!AC30*'14.ParámetrosCompraVenta'!G$45</f>
        <v>0</v>
      </c>
      <c r="O30" s="442">
        <f>'15.VolumenPMixta'!AD30*'14.ParámetrosCompraVenta'!H$45</f>
        <v>0</v>
      </c>
      <c r="P30" s="437">
        <f t="shared" si="1"/>
        <v>0</v>
      </c>
      <c r="Q30" s="438">
        <f t="shared" si="6"/>
        <v>0</v>
      </c>
      <c r="R30" s="438">
        <f>'15.VolumenPMixta'!AL30*'14.ParámetrosCompraVenta'!$C$60</f>
        <v>0</v>
      </c>
      <c r="S30" s="455">
        <f>('15.VolumenPMixta'!C30+'15.VolumenPMixta'!AF30)*'14.ParámetrosCompraVenta'!C$49*'14.ParámetrosCompraVenta'!C$51</f>
        <v>0</v>
      </c>
      <c r="T30" s="442">
        <f>('15.VolumenPMixta'!D30+'15.VolumenPMixta'!AG30)*'14.ParámetrosCompraVenta'!D$49*'14.ParámetrosCompraVenta'!D$51</f>
        <v>0</v>
      </c>
      <c r="U30" s="442">
        <f>('15.VolumenPMixta'!E30+'15.VolumenPMixta'!AH30)*'14.ParámetrosCompraVenta'!E$49*'14.ParámetrosCompraVenta'!E$51</f>
        <v>0</v>
      </c>
      <c r="V30" s="442">
        <f>('15.VolumenPMixta'!F30+'15.VolumenPMixta'!AI30)*'14.ParámetrosCompraVenta'!F$49*'14.ParámetrosCompraVenta'!F$51</f>
        <v>0</v>
      </c>
      <c r="W30" s="442">
        <f>('15.VolumenPMixta'!G30+'15.VolumenPMixta'!AJ30)*'14.ParámetrosCompraVenta'!G$49*'14.ParámetrosCompraVenta'!G$51</f>
        <v>0</v>
      </c>
      <c r="X30" s="442">
        <f>('15.VolumenPMixta'!H30+'15.VolumenPMixta'!AK30)*'14.ParámetrosCompraVenta'!H$49*'14.ParámetrosCompraVenta'!H$51</f>
        <v>0</v>
      </c>
      <c r="Y30" s="437">
        <f t="shared" si="2"/>
        <v>0</v>
      </c>
      <c r="Z30" s="455">
        <f>'15.VolumenPMixta'!C30*'14.ParámetrosCompraVenta'!C$50*'14.ParámetrosCompraVenta'!C$52</f>
        <v>0</v>
      </c>
      <c r="AA30" s="442">
        <f>'15.VolumenPMixta'!D30*'14.ParámetrosCompraVenta'!D$50*'14.ParámetrosCompraVenta'!D$52</f>
        <v>0</v>
      </c>
      <c r="AB30" s="442">
        <f>'15.VolumenPMixta'!E30*'14.ParámetrosCompraVenta'!E$50*'14.ParámetrosCompraVenta'!E$52</f>
        <v>0</v>
      </c>
      <c r="AC30" s="442">
        <f>'15.VolumenPMixta'!F30*'14.ParámetrosCompraVenta'!F$50*'14.ParámetrosCompraVenta'!F$52</f>
        <v>0</v>
      </c>
      <c r="AD30" s="442">
        <f>'15.VolumenPMixta'!G30*'14.ParámetrosCompraVenta'!G$50*'14.ParámetrosCompraVenta'!G$52</f>
        <v>0</v>
      </c>
      <c r="AE30" s="442">
        <f>'15.VolumenPMixta'!H30*'14.ParámetrosCompraVenta'!H$50*'14.ParámetrosCompraVenta'!H$52</f>
        <v>0</v>
      </c>
      <c r="AF30" s="437">
        <f t="shared" si="3"/>
        <v>0</v>
      </c>
      <c r="AG30" s="438">
        <f t="shared" si="7"/>
        <v>0</v>
      </c>
      <c r="AH30" s="438">
        <f t="shared" si="4"/>
        <v>0</v>
      </c>
      <c r="AI30" s="455">
        <f>'15.VolumenPMixta'!J30*'14.ParámetrosCompraVenta'!C$67</f>
        <v>0</v>
      </c>
      <c r="AJ30" s="442">
        <f>'15.VolumenPMixta'!K30*'14.ParámetrosCompraVenta'!D$67</f>
        <v>0</v>
      </c>
      <c r="AK30" s="442">
        <f>'15.VolumenPMixta'!L30*'14.ParámetrosCompraVenta'!E$67</f>
        <v>0</v>
      </c>
      <c r="AL30" s="442">
        <f>'15.VolumenPMixta'!M30*'14.ParámetrosCompraVenta'!F$67</f>
        <v>0</v>
      </c>
      <c r="AM30" s="442">
        <f>'15.VolumenPMixta'!N30*'14.ParámetrosCompraVenta'!G$67</f>
        <v>0</v>
      </c>
      <c r="AN30" s="445">
        <f>'15.VolumenPMixta'!O30*'14.ParámetrosCompraVenta'!H$67</f>
        <v>0</v>
      </c>
      <c r="AO30" s="444">
        <f t="shared" si="8"/>
        <v>0</v>
      </c>
      <c r="AP30" s="444">
        <f t="shared" si="5"/>
        <v>0</v>
      </c>
      <c r="AQ30" s="455">
        <f>IFERROR((J30+C30+('15.VolumenPMixta'!C30)*'14.ParámetrosCompraVenta'!C$49*'14.ParámetrosCompraVenta'!C$51+Z30-AI30)/'15.VolumenPMixta'!C30,0)</f>
        <v>0</v>
      </c>
      <c r="AR30" s="442">
        <f>IFERROR((K30+D30+('15.VolumenPMixta'!D30)*'14.ParámetrosCompraVenta'!D$49*'14.ParámetrosCompraVenta'!D$51+AA30-AJ30)/'15.VolumenPMixta'!D30,0)</f>
        <v>0</v>
      </c>
      <c r="AS30" s="442">
        <f>IFERROR((L30+E30+('15.VolumenPMixta'!E30)*'14.ParámetrosCompraVenta'!E$49*'14.ParámetrosCompraVenta'!E$51+AB30-AK30)/'15.VolumenPMixta'!E30,0)</f>
        <v>0</v>
      </c>
      <c r="AT30" s="442">
        <f>IFERROR((M30+F30+('15.VolumenPMixta'!F30)*'14.ParámetrosCompraVenta'!F$49*'14.ParámetrosCompraVenta'!F$51+AC30-AL30)/'15.VolumenPMixta'!F30,0)</f>
        <v>0</v>
      </c>
      <c r="AU30" s="442">
        <f>IFERROR((N30+G30+('15.VolumenPMixta'!G30)*'14.ParámetrosCompraVenta'!G$49*'14.ParámetrosCompraVenta'!G$51+AD30-AM30)/'15.VolumenPMixta'!G30,0)</f>
        <v>0</v>
      </c>
      <c r="AV30" s="445">
        <f>IFERROR((O30+H30+('15.VolumenPMixta'!H30)*'14.ParámetrosCompraVenta'!H$49*'14.ParámetrosCompraVenta'!H$51+AE30-AN30)/'15.VolumenPMixta'!H30,0)</f>
        <v>0</v>
      </c>
    </row>
    <row r="31" spans="1:48" ht="15.75" x14ac:dyDescent="0.25">
      <c r="A31" s="977"/>
      <c r="B31" s="287">
        <v>1</v>
      </c>
      <c r="C31" s="440">
        <f>'15.VolumenPMixta'!Q31*'14.ParámetrosCompraVenta'!C$46</f>
        <v>0</v>
      </c>
      <c r="D31" s="441">
        <f>'15.VolumenPMixta'!R31*'14.ParámetrosCompraVenta'!D$46</f>
        <v>0</v>
      </c>
      <c r="E31" s="441">
        <f>'15.VolumenPMixta'!S31*'14.ParámetrosCompraVenta'!E$46</f>
        <v>0</v>
      </c>
      <c r="F31" s="441">
        <f>'15.VolumenPMixta'!T31*'14.ParámetrosCompraVenta'!F$46</f>
        <v>0</v>
      </c>
      <c r="G31" s="442">
        <f>'15.VolumenPMixta'!U31*'14.ParámetrosCompraVenta'!G$46</f>
        <v>0</v>
      </c>
      <c r="H31" s="442">
        <f>'15.VolumenPMixta'!V31*'14.ParámetrosCompraVenta'!H$46</f>
        <v>0</v>
      </c>
      <c r="I31" s="443">
        <f t="shared" si="0"/>
        <v>0</v>
      </c>
      <c r="J31" s="440">
        <f>'15.VolumenPMixta'!Y31*'14.ParámetrosCompraVenta'!C$45</f>
        <v>0</v>
      </c>
      <c r="K31" s="441">
        <f>'15.VolumenPMixta'!Z31*'14.ParámetrosCompraVenta'!D$45</f>
        <v>0</v>
      </c>
      <c r="L31" s="441">
        <f>'15.VolumenPMixta'!AA31*'14.ParámetrosCompraVenta'!E$45</f>
        <v>0</v>
      </c>
      <c r="M31" s="441">
        <f>'15.VolumenPMixta'!AB31*'14.ParámetrosCompraVenta'!F$45</f>
        <v>0</v>
      </c>
      <c r="N31" s="442">
        <f>'15.VolumenPMixta'!AC31*'14.ParámetrosCompraVenta'!G$45</f>
        <v>0</v>
      </c>
      <c r="O31" s="442">
        <f>'15.VolumenPMixta'!AD31*'14.ParámetrosCompraVenta'!H$45</f>
        <v>0</v>
      </c>
      <c r="P31" s="443">
        <f t="shared" si="1"/>
        <v>0</v>
      </c>
      <c r="Q31" s="444">
        <f t="shared" si="6"/>
        <v>0</v>
      </c>
      <c r="R31" s="444">
        <f>'15.VolumenPMixta'!AL31*'14.ParámetrosCompraVenta'!$C$60</f>
        <v>0</v>
      </c>
      <c r="S31" s="440">
        <f>('15.VolumenPMixta'!C31+'15.VolumenPMixta'!AF31)*'14.ParámetrosCompraVenta'!C$49*'14.ParámetrosCompraVenta'!C$51</f>
        <v>0</v>
      </c>
      <c r="T31" s="441">
        <f>('15.VolumenPMixta'!D31+'15.VolumenPMixta'!AG31)*'14.ParámetrosCompraVenta'!D$49*'14.ParámetrosCompraVenta'!D$51</f>
        <v>0</v>
      </c>
      <c r="U31" s="441">
        <f>('15.VolumenPMixta'!E31+'15.VolumenPMixta'!AH31)*'14.ParámetrosCompraVenta'!E$49*'14.ParámetrosCompraVenta'!E$51</f>
        <v>0</v>
      </c>
      <c r="V31" s="441">
        <f>('15.VolumenPMixta'!F31+'15.VolumenPMixta'!AI31)*'14.ParámetrosCompraVenta'!F$49*'14.ParámetrosCompraVenta'!F$51</f>
        <v>0</v>
      </c>
      <c r="W31" s="442">
        <f>('15.VolumenPMixta'!G31+'15.VolumenPMixta'!AJ31)*'14.ParámetrosCompraVenta'!G$49*'14.ParámetrosCompraVenta'!G$51</f>
        <v>0</v>
      </c>
      <c r="X31" s="442">
        <f>('15.VolumenPMixta'!H31+'15.VolumenPMixta'!AK31)*'14.ParámetrosCompraVenta'!H$49*'14.ParámetrosCompraVenta'!H$51</f>
        <v>0</v>
      </c>
      <c r="Y31" s="443">
        <f t="shared" si="2"/>
        <v>0</v>
      </c>
      <c r="Z31" s="440">
        <f>'15.VolumenPMixta'!C31*'14.ParámetrosCompraVenta'!C$50*'14.ParámetrosCompraVenta'!C$52</f>
        <v>0</v>
      </c>
      <c r="AA31" s="441">
        <f>'15.VolumenPMixta'!D31*'14.ParámetrosCompraVenta'!D$50*'14.ParámetrosCompraVenta'!D$52</f>
        <v>0</v>
      </c>
      <c r="AB31" s="441">
        <f>'15.VolumenPMixta'!E31*'14.ParámetrosCompraVenta'!E$50*'14.ParámetrosCompraVenta'!E$52</f>
        <v>0</v>
      </c>
      <c r="AC31" s="441">
        <f>'15.VolumenPMixta'!F31*'14.ParámetrosCompraVenta'!F$50*'14.ParámetrosCompraVenta'!F$52</f>
        <v>0</v>
      </c>
      <c r="AD31" s="442">
        <f>'15.VolumenPMixta'!G31*'14.ParámetrosCompraVenta'!G$50*'14.ParámetrosCompraVenta'!G$52</f>
        <v>0</v>
      </c>
      <c r="AE31" s="442">
        <f>'15.VolumenPMixta'!H31*'14.ParámetrosCompraVenta'!H$50*'14.ParámetrosCompraVenta'!H$52</f>
        <v>0</v>
      </c>
      <c r="AF31" s="443">
        <f t="shared" si="3"/>
        <v>0</v>
      </c>
      <c r="AG31" s="444">
        <f t="shared" si="7"/>
        <v>0</v>
      </c>
      <c r="AH31" s="444">
        <f t="shared" si="4"/>
        <v>0</v>
      </c>
      <c r="AI31" s="440">
        <f>'15.VolumenPMixta'!J31*'14.ParámetrosCompraVenta'!C$67</f>
        <v>0</v>
      </c>
      <c r="AJ31" s="441">
        <f>'15.VolumenPMixta'!K31*'14.ParámetrosCompraVenta'!D$67</f>
        <v>0</v>
      </c>
      <c r="AK31" s="441">
        <f>'15.VolumenPMixta'!L31*'14.ParámetrosCompraVenta'!E$67</f>
        <v>0</v>
      </c>
      <c r="AL31" s="441">
        <f>'15.VolumenPMixta'!M31*'14.ParámetrosCompraVenta'!F$67</f>
        <v>0</v>
      </c>
      <c r="AM31" s="442">
        <f>'15.VolumenPMixta'!N31*'14.ParámetrosCompraVenta'!G$67</f>
        <v>0</v>
      </c>
      <c r="AN31" s="445">
        <f>'15.VolumenPMixta'!O31*'14.ParámetrosCompraVenta'!H$67</f>
        <v>0</v>
      </c>
      <c r="AO31" s="446">
        <f t="shared" si="8"/>
        <v>0</v>
      </c>
      <c r="AP31" s="446">
        <f t="shared" si="5"/>
        <v>0</v>
      </c>
      <c r="AQ31" s="440">
        <f>IFERROR((J31+C31+('15.VolumenPMixta'!C31)*'14.ParámetrosCompraVenta'!C$49*'14.ParámetrosCompraVenta'!C$51+Z31-AI31)/'15.VolumenPMixta'!C31,0)</f>
        <v>0</v>
      </c>
      <c r="AR31" s="441">
        <f>IFERROR((K31+D31+('15.VolumenPMixta'!D31)*'14.ParámetrosCompraVenta'!D$49*'14.ParámetrosCompraVenta'!D$51+AA31-AJ31)/'15.VolumenPMixta'!D31,0)</f>
        <v>0</v>
      </c>
      <c r="AS31" s="441">
        <f>IFERROR((L31+E31+('15.VolumenPMixta'!E31)*'14.ParámetrosCompraVenta'!E$49*'14.ParámetrosCompraVenta'!E$51+AB31-AK31)/'15.VolumenPMixta'!E31,0)</f>
        <v>0</v>
      </c>
      <c r="AT31" s="441">
        <f>IFERROR((M31+F31+('15.VolumenPMixta'!F31)*'14.ParámetrosCompraVenta'!F$49*'14.ParámetrosCompraVenta'!F$51+AC31-AL31)/'15.VolumenPMixta'!F31,0)</f>
        <v>0</v>
      </c>
      <c r="AU31" s="442">
        <f>IFERROR((N31+G31+('15.VolumenPMixta'!G31)*'14.ParámetrosCompraVenta'!G$49*'14.ParámetrosCompraVenta'!G$51+AD31-AM31)/'15.VolumenPMixta'!G31,0)</f>
        <v>0</v>
      </c>
      <c r="AV31" s="445">
        <f>IFERROR((O31+H31+('15.VolumenPMixta'!H31)*'14.ParámetrosCompraVenta'!H$49*'14.ParámetrosCompraVenta'!H$51+AE31-AN31)/'15.VolumenPMixta'!H31,0)</f>
        <v>0</v>
      </c>
    </row>
    <row r="32" spans="1:48" ht="15.75" x14ac:dyDescent="0.25">
      <c r="A32" s="977"/>
      <c r="B32" s="287">
        <v>2</v>
      </c>
      <c r="C32" s="440">
        <f>'15.VolumenPMixta'!Q32*'14.ParámetrosCompraVenta'!C$46</f>
        <v>0</v>
      </c>
      <c r="D32" s="441">
        <f>'15.VolumenPMixta'!R32*'14.ParámetrosCompraVenta'!D$46</f>
        <v>0</v>
      </c>
      <c r="E32" s="441">
        <f>'15.VolumenPMixta'!S32*'14.ParámetrosCompraVenta'!E$46</f>
        <v>0</v>
      </c>
      <c r="F32" s="441">
        <f>'15.VolumenPMixta'!T32*'14.ParámetrosCompraVenta'!F$46</f>
        <v>0</v>
      </c>
      <c r="G32" s="442">
        <f>'15.VolumenPMixta'!U32*'14.ParámetrosCompraVenta'!G$46</f>
        <v>0</v>
      </c>
      <c r="H32" s="442">
        <f>'15.VolumenPMixta'!V32*'14.ParámetrosCompraVenta'!H$46</f>
        <v>0</v>
      </c>
      <c r="I32" s="443">
        <f t="shared" si="0"/>
        <v>0</v>
      </c>
      <c r="J32" s="440">
        <f>'15.VolumenPMixta'!Y32*'14.ParámetrosCompraVenta'!C$45</f>
        <v>0</v>
      </c>
      <c r="K32" s="441">
        <f>'15.VolumenPMixta'!Z32*'14.ParámetrosCompraVenta'!D$45</f>
        <v>0</v>
      </c>
      <c r="L32" s="441">
        <f>'15.VolumenPMixta'!AA32*'14.ParámetrosCompraVenta'!E$45</f>
        <v>0</v>
      </c>
      <c r="M32" s="441">
        <f>'15.VolumenPMixta'!AB32*'14.ParámetrosCompraVenta'!F$45</f>
        <v>0</v>
      </c>
      <c r="N32" s="442">
        <f>'15.VolumenPMixta'!AC32*'14.ParámetrosCompraVenta'!G$45</f>
        <v>0</v>
      </c>
      <c r="O32" s="442">
        <f>'15.VolumenPMixta'!AD32*'14.ParámetrosCompraVenta'!H$45</f>
        <v>0</v>
      </c>
      <c r="P32" s="443">
        <f t="shared" si="1"/>
        <v>0</v>
      </c>
      <c r="Q32" s="444">
        <f t="shared" si="6"/>
        <v>0</v>
      </c>
      <c r="R32" s="444">
        <f>'15.VolumenPMixta'!AL32*'14.ParámetrosCompraVenta'!$C$60</f>
        <v>0</v>
      </c>
      <c r="S32" s="440">
        <f>('15.VolumenPMixta'!C32+'15.VolumenPMixta'!AF32)*'14.ParámetrosCompraVenta'!C$49*'14.ParámetrosCompraVenta'!C$51</f>
        <v>0</v>
      </c>
      <c r="T32" s="441">
        <f>('15.VolumenPMixta'!D32+'15.VolumenPMixta'!AG32)*'14.ParámetrosCompraVenta'!D$49*'14.ParámetrosCompraVenta'!D$51</f>
        <v>0</v>
      </c>
      <c r="U32" s="441">
        <f>('15.VolumenPMixta'!E32+'15.VolumenPMixta'!AH32)*'14.ParámetrosCompraVenta'!E$49*'14.ParámetrosCompraVenta'!E$51</f>
        <v>0</v>
      </c>
      <c r="V32" s="441">
        <f>('15.VolumenPMixta'!F32+'15.VolumenPMixta'!AI32)*'14.ParámetrosCompraVenta'!F$49*'14.ParámetrosCompraVenta'!F$51</f>
        <v>0</v>
      </c>
      <c r="W32" s="442">
        <f>('15.VolumenPMixta'!G32+'15.VolumenPMixta'!AJ32)*'14.ParámetrosCompraVenta'!G$49*'14.ParámetrosCompraVenta'!G$51</f>
        <v>0</v>
      </c>
      <c r="X32" s="442">
        <f>('15.VolumenPMixta'!H32+'15.VolumenPMixta'!AK32)*'14.ParámetrosCompraVenta'!H$49*'14.ParámetrosCompraVenta'!H$51</f>
        <v>0</v>
      </c>
      <c r="Y32" s="443">
        <f t="shared" si="2"/>
        <v>0</v>
      </c>
      <c r="Z32" s="440">
        <f>'15.VolumenPMixta'!C32*'14.ParámetrosCompraVenta'!C$50*'14.ParámetrosCompraVenta'!C$52</f>
        <v>0</v>
      </c>
      <c r="AA32" s="441">
        <f>'15.VolumenPMixta'!D32*'14.ParámetrosCompraVenta'!D$50*'14.ParámetrosCompraVenta'!D$52</f>
        <v>0</v>
      </c>
      <c r="AB32" s="441">
        <f>'15.VolumenPMixta'!E32*'14.ParámetrosCompraVenta'!E$50*'14.ParámetrosCompraVenta'!E$52</f>
        <v>0</v>
      </c>
      <c r="AC32" s="441">
        <f>'15.VolumenPMixta'!F32*'14.ParámetrosCompraVenta'!F$50*'14.ParámetrosCompraVenta'!F$52</f>
        <v>0</v>
      </c>
      <c r="AD32" s="442">
        <f>'15.VolumenPMixta'!G32*'14.ParámetrosCompraVenta'!G$50*'14.ParámetrosCompraVenta'!G$52</f>
        <v>0</v>
      </c>
      <c r="AE32" s="442">
        <f>'15.VolumenPMixta'!H32*'14.ParámetrosCompraVenta'!H$50*'14.ParámetrosCompraVenta'!H$52</f>
        <v>0</v>
      </c>
      <c r="AF32" s="443">
        <f t="shared" si="3"/>
        <v>0</v>
      </c>
      <c r="AG32" s="444">
        <f t="shared" si="7"/>
        <v>0</v>
      </c>
      <c r="AH32" s="444">
        <f t="shared" si="4"/>
        <v>0</v>
      </c>
      <c r="AI32" s="440">
        <f>'15.VolumenPMixta'!J32*'14.ParámetrosCompraVenta'!C$67</f>
        <v>0</v>
      </c>
      <c r="AJ32" s="441">
        <f>'15.VolumenPMixta'!K32*'14.ParámetrosCompraVenta'!D$67</f>
        <v>0</v>
      </c>
      <c r="AK32" s="441">
        <f>'15.VolumenPMixta'!L32*'14.ParámetrosCompraVenta'!E$67</f>
        <v>0</v>
      </c>
      <c r="AL32" s="441">
        <f>'15.VolumenPMixta'!M32*'14.ParámetrosCompraVenta'!F$67</f>
        <v>0</v>
      </c>
      <c r="AM32" s="442">
        <f>'15.VolumenPMixta'!N32*'14.ParámetrosCompraVenta'!G$67</f>
        <v>0</v>
      </c>
      <c r="AN32" s="445">
        <f>'15.VolumenPMixta'!O32*'14.ParámetrosCompraVenta'!H$67</f>
        <v>0</v>
      </c>
      <c r="AO32" s="446">
        <f t="shared" si="8"/>
        <v>0</v>
      </c>
      <c r="AP32" s="446">
        <f t="shared" si="5"/>
        <v>0</v>
      </c>
      <c r="AQ32" s="440">
        <f>IFERROR((J32+C32+('15.VolumenPMixta'!C32)*'14.ParámetrosCompraVenta'!C$49*'14.ParámetrosCompraVenta'!C$51+Z32-AI32)/'15.VolumenPMixta'!C32,0)</f>
        <v>0</v>
      </c>
      <c r="AR32" s="441">
        <f>IFERROR((K32+D32+('15.VolumenPMixta'!D32)*'14.ParámetrosCompraVenta'!D$49*'14.ParámetrosCompraVenta'!D$51+AA32-AJ32)/'15.VolumenPMixta'!D32,0)</f>
        <v>0</v>
      </c>
      <c r="AS32" s="441">
        <f>IFERROR((L32+E32+('15.VolumenPMixta'!E32)*'14.ParámetrosCompraVenta'!E$49*'14.ParámetrosCompraVenta'!E$51+AB32-AK32)/'15.VolumenPMixta'!E32,0)</f>
        <v>0</v>
      </c>
      <c r="AT32" s="441">
        <f>IFERROR((M32+F32+('15.VolumenPMixta'!F32)*'14.ParámetrosCompraVenta'!F$49*'14.ParámetrosCompraVenta'!F$51+AC32-AL32)/'15.VolumenPMixta'!F32,0)</f>
        <v>0</v>
      </c>
      <c r="AU32" s="442">
        <f>IFERROR((N32+G32+('15.VolumenPMixta'!G32)*'14.ParámetrosCompraVenta'!G$49*'14.ParámetrosCompraVenta'!G$51+AD32-AM32)/'15.VolumenPMixta'!G32,0)</f>
        <v>0</v>
      </c>
      <c r="AV32" s="445">
        <f>IFERROR((O32+H32+('15.VolumenPMixta'!H32)*'14.ParámetrosCompraVenta'!H$49*'14.ParámetrosCompraVenta'!H$51+AE32-AN32)/'15.VolumenPMixta'!H32,0)</f>
        <v>0</v>
      </c>
    </row>
    <row r="33" spans="1:48" ht="15.75" x14ac:dyDescent="0.25">
      <c r="A33" s="977"/>
      <c r="B33" s="287">
        <v>3</v>
      </c>
      <c r="C33" s="440">
        <f>'15.VolumenPMixta'!Q33*'14.ParámetrosCompraVenta'!C$46</f>
        <v>0</v>
      </c>
      <c r="D33" s="441">
        <f>'15.VolumenPMixta'!R33*'14.ParámetrosCompraVenta'!D$46</f>
        <v>0</v>
      </c>
      <c r="E33" s="441">
        <f>'15.VolumenPMixta'!S33*'14.ParámetrosCompraVenta'!E$46</f>
        <v>0</v>
      </c>
      <c r="F33" s="441">
        <f>'15.VolumenPMixta'!T33*'14.ParámetrosCompraVenta'!F$46</f>
        <v>0</v>
      </c>
      <c r="G33" s="442">
        <f>'15.VolumenPMixta'!U33*'14.ParámetrosCompraVenta'!G$46</f>
        <v>0</v>
      </c>
      <c r="H33" s="442">
        <f>'15.VolumenPMixta'!V33*'14.ParámetrosCompraVenta'!H$46</f>
        <v>0</v>
      </c>
      <c r="I33" s="443">
        <f t="shared" si="0"/>
        <v>0</v>
      </c>
      <c r="J33" s="440">
        <f>'15.VolumenPMixta'!Y33*'14.ParámetrosCompraVenta'!C$45</f>
        <v>0</v>
      </c>
      <c r="K33" s="441">
        <f>'15.VolumenPMixta'!Z33*'14.ParámetrosCompraVenta'!D$45</f>
        <v>0</v>
      </c>
      <c r="L33" s="441">
        <f>'15.VolumenPMixta'!AA33*'14.ParámetrosCompraVenta'!E$45</f>
        <v>0</v>
      </c>
      <c r="M33" s="441">
        <f>'15.VolumenPMixta'!AB33*'14.ParámetrosCompraVenta'!F$45</f>
        <v>0</v>
      </c>
      <c r="N33" s="442">
        <f>'15.VolumenPMixta'!AC33*'14.ParámetrosCompraVenta'!G$45</f>
        <v>0</v>
      </c>
      <c r="O33" s="442">
        <f>'15.VolumenPMixta'!AD33*'14.ParámetrosCompraVenta'!H$45</f>
        <v>0</v>
      </c>
      <c r="P33" s="443">
        <f t="shared" si="1"/>
        <v>0</v>
      </c>
      <c r="Q33" s="444">
        <f t="shared" si="6"/>
        <v>0</v>
      </c>
      <c r="R33" s="444">
        <f>'15.VolumenPMixta'!AL33*'14.ParámetrosCompraVenta'!$C$60</f>
        <v>741710000</v>
      </c>
      <c r="S33" s="440">
        <f>('15.VolumenPMixta'!C33+'15.VolumenPMixta'!AF33)*'14.ParámetrosCompraVenta'!C$49*'14.ParámetrosCompraVenta'!C$51</f>
        <v>38745907.200000003</v>
      </c>
      <c r="T33" s="441">
        <f>('15.VolumenPMixta'!D33+'15.VolumenPMixta'!AG33)*'14.ParámetrosCompraVenta'!D$49*'14.ParámetrosCompraVenta'!D$51</f>
        <v>32068760.000000004</v>
      </c>
      <c r="U33" s="441">
        <f>('15.VolumenPMixta'!E33+'15.VolumenPMixta'!AH33)*'14.ParámetrosCompraVenta'!E$49*'14.ParámetrosCompraVenta'!E$51</f>
        <v>33868059</v>
      </c>
      <c r="V33" s="441">
        <f>('15.VolumenPMixta'!F33+'15.VolumenPMixta'!AI33)*'14.ParámetrosCompraVenta'!F$49*'14.ParámetrosCompraVenta'!F$51</f>
        <v>21865004.800000001</v>
      </c>
      <c r="W33" s="442">
        <f>('15.VolumenPMixta'!G33+'15.VolumenPMixta'!AJ33)*'14.ParámetrosCompraVenta'!G$49*'14.ParámetrosCompraVenta'!G$51</f>
        <v>6401860.0000000009</v>
      </c>
      <c r="X33" s="442">
        <f>('15.VolumenPMixta'!H33+'15.VolumenPMixta'!AK33)*'14.ParámetrosCompraVenta'!H$49*'14.ParámetrosCompraVenta'!H$51</f>
        <v>6401860.0000000009</v>
      </c>
      <c r="Y33" s="443">
        <f t="shared" si="2"/>
        <v>139351451</v>
      </c>
      <c r="Z33" s="440">
        <f>'15.VolumenPMixta'!C33*'14.ParámetrosCompraVenta'!C$50*'14.ParámetrosCompraVenta'!C$52</f>
        <v>0</v>
      </c>
      <c r="AA33" s="441">
        <f>'15.VolumenPMixta'!D33*'14.ParámetrosCompraVenta'!D$50*'14.ParámetrosCompraVenta'!D$52</f>
        <v>0</v>
      </c>
      <c r="AB33" s="441">
        <f>'15.VolumenPMixta'!E33*'14.ParámetrosCompraVenta'!E$50*'14.ParámetrosCompraVenta'!E$52</f>
        <v>0</v>
      </c>
      <c r="AC33" s="441">
        <f>'15.VolumenPMixta'!F33*'14.ParámetrosCompraVenta'!F$50*'14.ParámetrosCompraVenta'!F$52</f>
        <v>0</v>
      </c>
      <c r="AD33" s="442">
        <f>'15.VolumenPMixta'!G33*'14.ParámetrosCompraVenta'!G$50*'14.ParámetrosCompraVenta'!G$52</f>
        <v>0</v>
      </c>
      <c r="AE33" s="442">
        <f>'15.VolumenPMixta'!H33*'14.ParámetrosCompraVenta'!H$50*'14.ParámetrosCompraVenta'!H$52</f>
        <v>0</v>
      </c>
      <c r="AF33" s="443">
        <f t="shared" si="3"/>
        <v>0</v>
      </c>
      <c r="AG33" s="444">
        <f t="shared" si="7"/>
        <v>139351451</v>
      </c>
      <c r="AH33" s="444">
        <f t="shared" si="4"/>
        <v>881061451</v>
      </c>
      <c r="AI33" s="440">
        <f>'15.VolumenPMixta'!J33*'14.ParámetrosCompraVenta'!C$67</f>
        <v>0</v>
      </c>
      <c r="AJ33" s="441">
        <f>'15.VolumenPMixta'!K33*'14.ParámetrosCompraVenta'!D$67</f>
        <v>0</v>
      </c>
      <c r="AK33" s="441">
        <f>'15.VolumenPMixta'!L33*'14.ParámetrosCompraVenta'!E$67</f>
        <v>0</v>
      </c>
      <c r="AL33" s="441">
        <f>'15.VolumenPMixta'!M33*'14.ParámetrosCompraVenta'!F$67</f>
        <v>0</v>
      </c>
      <c r="AM33" s="442">
        <f>'15.VolumenPMixta'!N33*'14.ParámetrosCompraVenta'!G$67</f>
        <v>0</v>
      </c>
      <c r="AN33" s="445">
        <f>'15.VolumenPMixta'!O33*'14.ParámetrosCompraVenta'!H$67</f>
        <v>0</v>
      </c>
      <c r="AO33" s="446">
        <f t="shared" si="8"/>
        <v>0</v>
      </c>
      <c r="AP33" s="446">
        <f t="shared" si="5"/>
        <v>881061451</v>
      </c>
      <c r="AQ33" s="440">
        <f>IFERROR((J33+C33+('15.VolumenPMixta'!C33)*'14.ParámetrosCompraVenta'!C$49*'14.ParámetrosCompraVenta'!C$51+Z33-AI33)/'15.VolumenPMixta'!C33,0)</f>
        <v>0</v>
      </c>
      <c r="AR33" s="441">
        <f>IFERROR((K33+D33+('15.VolumenPMixta'!D33)*'14.ParámetrosCompraVenta'!D$49*'14.ParámetrosCompraVenta'!D$51+AA33-AJ33)/'15.VolumenPMixta'!D33,0)</f>
        <v>0</v>
      </c>
      <c r="AS33" s="441">
        <f>IFERROR((L33+E33+('15.VolumenPMixta'!E33)*'14.ParámetrosCompraVenta'!E$49*'14.ParámetrosCompraVenta'!E$51+AB33-AK33)/'15.VolumenPMixta'!E33,0)</f>
        <v>0</v>
      </c>
      <c r="AT33" s="441">
        <f>IFERROR((M33+F33+('15.VolumenPMixta'!F33)*'14.ParámetrosCompraVenta'!F$49*'14.ParámetrosCompraVenta'!F$51+AC33-AL33)/'15.VolumenPMixta'!F33,0)</f>
        <v>0</v>
      </c>
      <c r="AU33" s="442">
        <f>IFERROR((N33+G33+('15.VolumenPMixta'!G33)*'14.ParámetrosCompraVenta'!G$49*'14.ParámetrosCompraVenta'!G$51+AD33-AM33)/'15.VolumenPMixta'!G33,0)</f>
        <v>0</v>
      </c>
      <c r="AV33" s="445">
        <f>IFERROR((O33+H33+('15.VolumenPMixta'!H33)*'14.ParámetrosCompraVenta'!H$49*'14.ParámetrosCompraVenta'!H$51+AE33-AN33)/'15.VolumenPMixta'!H33,0)</f>
        <v>0</v>
      </c>
    </row>
    <row r="34" spans="1:48" ht="15.75" x14ac:dyDescent="0.25">
      <c r="A34" s="977"/>
      <c r="B34" s="287">
        <v>4</v>
      </c>
      <c r="C34" s="440">
        <f>'15.VolumenPMixta'!Q34*'14.ParámetrosCompraVenta'!C$46</f>
        <v>1437188622.5837522</v>
      </c>
      <c r="D34" s="441">
        <f>'15.VolumenPMixta'!R34*'14.ParámetrosCompraVenta'!D$46</f>
        <v>116879366.16988608</v>
      </c>
      <c r="E34" s="441">
        <f>'15.VolumenPMixta'!S34*'14.ParámetrosCompraVenta'!E$46</f>
        <v>78815444.246110365</v>
      </c>
      <c r="F34" s="441">
        <f>'15.VolumenPMixta'!T34*'14.ParámetrosCompraVenta'!F$46</f>
        <v>84403843.658780381</v>
      </c>
      <c r="G34" s="442">
        <f>'15.VolumenPMixta'!U34*'14.ParámetrosCompraVenta'!G$46</f>
        <v>0</v>
      </c>
      <c r="H34" s="442">
        <f>'15.VolumenPMixta'!V34*'14.ParámetrosCompraVenta'!H$46</f>
        <v>0</v>
      </c>
      <c r="I34" s="443">
        <f t="shared" si="0"/>
        <v>1717287276.658529</v>
      </c>
      <c r="J34" s="440">
        <f>'15.VolumenPMixta'!Y34*'14.ParámetrosCompraVenta'!C$45</f>
        <v>141166275.72144806</v>
      </c>
      <c r="K34" s="441">
        <f>'15.VolumenPMixta'!Z34*'14.ParámetrosCompraVenta'!D$45</f>
        <v>18169524.453368135</v>
      </c>
      <c r="L34" s="441">
        <f>'15.VolumenPMixta'!AA34*'14.ParámetrosCompraVenta'!E$45</f>
        <v>69429607.077870339</v>
      </c>
      <c r="M34" s="441">
        <f>'15.VolumenPMixta'!AB34*'14.ParámetrosCompraVenta'!F$45</f>
        <v>111528757.28503536</v>
      </c>
      <c r="N34" s="442">
        <f>'15.VolumenPMixta'!AC34*'14.ParámetrosCompraVenta'!G$45</f>
        <v>0</v>
      </c>
      <c r="O34" s="442">
        <f>'15.VolumenPMixta'!AD34*'14.ParámetrosCompraVenta'!H$45</f>
        <v>0</v>
      </c>
      <c r="P34" s="443">
        <f t="shared" si="1"/>
        <v>340294164.53772187</v>
      </c>
      <c r="Q34" s="444">
        <f t="shared" si="6"/>
        <v>2057581441.1962509</v>
      </c>
      <c r="R34" s="444">
        <f>'15.VolumenPMixta'!AL34*'14.ParámetrosCompraVenta'!$C$60</f>
        <v>1236750000</v>
      </c>
      <c r="S34" s="440">
        <f>('15.VolumenPMixta'!C34+'15.VolumenPMixta'!AF34)*'14.ParámetrosCompraVenta'!C$49*'14.ParámetrosCompraVenta'!C$51</f>
        <v>144734990.40000001</v>
      </c>
      <c r="T34" s="441">
        <f>('15.VolumenPMixta'!D34+'15.VolumenPMixta'!AG34)*'14.ParámetrosCompraVenta'!D$49*'14.ParámetrosCompraVenta'!D$51</f>
        <v>60213160</v>
      </c>
      <c r="U34" s="441">
        <f>('15.VolumenPMixta'!E34+'15.VolumenPMixta'!AH34)*'14.ParámetrosCompraVenta'!E$49*'14.ParámetrosCompraVenta'!E$51</f>
        <v>63147179</v>
      </c>
      <c r="V34" s="441">
        <f>('15.VolumenPMixta'!F34+'15.VolumenPMixta'!AI34)*'14.ParámetrosCompraVenta'!F$49*'14.ParámetrosCompraVenta'!F$51</f>
        <v>48297606.400000006</v>
      </c>
      <c r="W34" s="442">
        <f>('15.VolumenPMixta'!G34+'15.VolumenPMixta'!AJ34)*'14.ParámetrosCompraVenta'!G$49*'14.ParámetrosCompraVenta'!G$51</f>
        <v>10682980.000000002</v>
      </c>
      <c r="X34" s="442">
        <f>('15.VolumenPMixta'!H34+'15.VolumenPMixta'!AK34)*'14.ParámetrosCompraVenta'!H$49*'14.ParámetrosCompraVenta'!H$51</f>
        <v>10682980.000000002</v>
      </c>
      <c r="Y34" s="443">
        <f t="shared" si="2"/>
        <v>337758895.80000001</v>
      </c>
      <c r="Z34" s="440">
        <f>'15.VolumenPMixta'!C34*'14.ParámetrosCompraVenta'!C$50*'14.ParámetrosCompraVenta'!C$52</f>
        <v>29648000</v>
      </c>
      <c r="AA34" s="441">
        <f>'15.VolumenPMixta'!D34*'14.ParámetrosCompraVenta'!D$50*'14.ParámetrosCompraVenta'!D$52</f>
        <v>2720000</v>
      </c>
      <c r="AB34" s="441">
        <f>'15.VolumenPMixta'!E34*'14.ParámetrosCompraVenta'!E$50*'14.ParámetrosCompraVenta'!E$52</f>
        <v>3808000</v>
      </c>
      <c r="AC34" s="441">
        <f>'15.VolumenPMixta'!F34*'14.ParámetrosCompraVenta'!F$50*'14.ParámetrosCompraVenta'!F$52</f>
        <v>4555200</v>
      </c>
      <c r="AD34" s="442">
        <f>'15.VolumenPMixta'!G34*'14.ParámetrosCompraVenta'!G$50*'14.ParámetrosCompraVenta'!G$52</f>
        <v>0</v>
      </c>
      <c r="AE34" s="442">
        <f>'15.VolumenPMixta'!H34*'14.ParámetrosCompraVenta'!H$50*'14.ParámetrosCompraVenta'!H$52</f>
        <v>0</v>
      </c>
      <c r="AF34" s="443">
        <f t="shared" si="3"/>
        <v>40731200</v>
      </c>
      <c r="AG34" s="444">
        <f t="shared" si="7"/>
        <v>378490095.80000001</v>
      </c>
      <c r="AH34" s="444">
        <f t="shared" si="4"/>
        <v>3672821536.9962511</v>
      </c>
      <c r="AI34" s="440">
        <f>'15.VolumenPMixta'!J34*'14.ParámetrosCompraVenta'!C$67</f>
        <v>1167016435.2</v>
      </c>
      <c r="AJ34" s="441">
        <f>'15.VolumenPMixta'!K34*'14.ParámetrosCompraVenta'!D$67</f>
        <v>89765984.000000015</v>
      </c>
      <c r="AK34" s="441">
        <f>'15.VolumenPMixta'!L34*'14.ParámetrosCompraVenta'!E$67</f>
        <v>106866760</v>
      </c>
      <c r="AL34" s="441">
        <f>'15.VolumenPMixta'!M34*'14.ParámetrosCompraVenta'!F$67</f>
        <v>142766100</v>
      </c>
      <c r="AM34" s="442">
        <f>'15.VolumenPMixta'!N34*'14.ParámetrosCompraVenta'!G$67</f>
        <v>0</v>
      </c>
      <c r="AN34" s="445">
        <f>'15.VolumenPMixta'!O34*'14.ParámetrosCompraVenta'!H$67</f>
        <v>0</v>
      </c>
      <c r="AO34" s="446">
        <f t="shared" si="8"/>
        <v>1506415279.2</v>
      </c>
      <c r="AP34" s="446">
        <f t="shared" si="5"/>
        <v>2166406257.7962513</v>
      </c>
      <c r="AQ34" s="440">
        <f>IFERROR((J34+C34+('15.VolumenPMixta'!C34)*'14.ParámetrosCompraVenta'!C$49*'14.ParámetrosCompraVenta'!C$51+Z34-AI34)/'15.VolumenPMixta'!C34,0)</f>
        <v>281228.33929044788</v>
      </c>
      <c r="AR34" s="441">
        <f>IFERROR((K34+D34+('15.VolumenPMixta'!D34)*'14.ParámetrosCompraVenta'!D$49*'14.ParámetrosCompraVenta'!D$51+AA34-AJ34)/'15.VolumenPMixta'!D34,0)</f>
        <v>322010.03896031878</v>
      </c>
      <c r="AS34" s="441">
        <f>IFERROR((L34+E34+('15.VolumenPMixta'!E34)*'14.ParámetrosCompraVenta'!E$49*'14.ParámetrosCompraVenta'!E$51+AB34-AK34)/'15.VolumenPMixta'!E34,0)</f>
        <v>218011.36690748189</v>
      </c>
      <c r="AT34" s="441">
        <f>IFERROR((M34+F34+('15.VolumenPMixta'!F34)*'14.ParámetrosCompraVenta'!F$49*'14.ParámetrosCompraVenta'!F$51+AC34-AL34)/'15.VolumenPMixta'!F34,0)</f>
        <v>158811.90535117747</v>
      </c>
      <c r="AU34" s="442">
        <f>IFERROR((N34+G34+('15.VolumenPMixta'!G34)*'14.ParámetrosCompraVenta'!G$49*'14.ParámetrosCompraVenta'!G$51+AD34-AM34)/'15.VolumenPMixta'!G34,0)</f>
        <v>0</v>
      </c>
      <c r="AV34" s="445">
        <f>IFERROR((O34+H34+('15.VolumenPMixta'!H34)*'14.ParámetrosCompraVenta'!H$49*'14.ParámetrosCompraVenta'!H$51+AE34-AN34)/'15.VolumenPMixta'!H34,0)</f>
        <v>0</v>
      </c>
    </row>
    <row r="35" spans="1:48" ht="15.75" x14ac:dyDescent="0.25">
      <c r="A35" s="977"/>
      <c r="B35" s="287">
        <v>5</v>
      </c>
      <c r="C35" s="440">
        <f>'15.VolumenPMixta'!Q35*'14.ParámetrosCompraVenta'!C$46</f>
        <v>2962795757.2962408</v>
      </c>
      <c r="D35" s="441">
        <f>'15.VolumenPMixta'!R35*'14.ParámetrosCompraVenta'!D$46</f>
        <v>248884297.3735221</v>
      </c>
      <c r="E35" s="441">
        <f>'15.VolumenPMixta'!S35*'14.ParámetrosCompraVenta'!E$46</f>
        <v>162267091.09493309</v>
      </c>
      <c r="F35" s="441">
        <f>'15.VolumenPMixta'!T35*'14.ParámetrosCompraVenta'!F$46</f>
        <v>176130395.21489784</v>
      </c>
      <c r="G35" s="442">
        <f>'15.VolumenPMixta'!U35*'14.ParámetrosCompraVenta'!G$46</f>
        <v>0</v>
      </c>
      <c r="H35" s="442">
        <f>'15.VolumenPMixta'!V35*'14.ParámetrosCompraVenta'!H$46</f>
        <v>0</v>
      </c>
      <c r="I35" s="443">
        <f t="shared" si="0"/>
        <v>3550077540.9795938</v>
      </c>
      <c r="J35" s="440">
        <f>'15.VolumenPMixta'!Y35*'14.ParámetrosCompraVenta'!C$45</f>
        <v>291017362.79327124</v>
      </c>
      <c r="K35" s="441">
        <f>'15.VolumenPMixta'!Z35*'14.ParámetrosCompraVenta'!D$45</f>
        <v>38690399.130113319</v>
      </c>
      <c r="L35" s="441">
        <f>'15.VolumenPMixta'!AA35*'14.ParámetrosCompraVenta'!E$45</f>
        <v>142943308.68973306</v>
      </c>
      <c r="M35" s="441">
        <f>'15.VolumenPMixta'!AB35*'14.ParámetrosCompraVenta'!F$45</f>
        <v>232733525.47607836</v>
      </c>
      <c r="N35" s="442">
        <f>'15.VolumenPMixta'!AC35*'14.ParámetrosCompraVenta'!G$45</f>
        <v>0</v>
      </c>
      <c r="O35" s="442">
        <f>'15.VolumenPMixta'!AD35*'14.ParámetrosCompraVenta'!H$45</f>
        <v>0</v>
      </c>
      <c r="P35" s="443">
        <f t="shared" si="1"/>
        <v>705384596.08919597</v>
      </c>
      <c r="Q35" s="444">
        <f t="shared" si="6"/>
        <v>4255462137.0687895</v>
      </c>
      <c r="R35" s="444">
        <f>'15.VolumenPMixta'!AL35*'14.ParámetrosCompraVenta'!$C$60</f>
        <v>1657840000</v>
      </c>
      <c r="S35" s="440">
        <f>('15.VolumenPMixta'!C35+'15.VolumenPMixta'!AF35)*'14.ParámetrosCompraVenta'!C$49*'14.ParámetrosCompraVenta'!C$51</f>
        <v>255610555.20000002</v>
      </c>
      <c r="T35" s="441">
        <f>('15.VolumenPMixta'!D35+'15.VolumenPMixta'!AG35)*'14.ParámetrosCompraVenta'!D$49*'14.ParámetrosCompraVenta'!D$51</f>
        <v>89190000</v>
      </c>
      <c r="U35" s="441">
        <f>('15.VolumenPMixta'!E35+'15.VolumenPMixta'!AH35)*'14.ParámetrosCompraVenta'!E$49*'14.ParámetrosCompraVenta'!E$51</f>
        <v>92820441</v>
      </c>
      <c r="V35" s="441">
        <f>('15.VolumenPMixta'!F35+'15.VolumenPMixta'!AI35)*'14.ParámetrosCompraVenta'!F$49*'14.ParámetrosCompraVenta'!F$51</f>
        <v>75730214.399999991</v>
      </c>
      <c r="W35" s="442">
        <f>('15.VolumenPMixta'!G35+'15.VolumenPMixta'!AJ35)*'14.ParámetrosCompraVenta'!G$49*'14.ParámetrosCompraVenta'!G$51</f>
        <v>10682980.000000002</v>
      </c>
      <c r="X35" s="442">
        <f>('15.VolumenPMixta'!H35+'15.VolumenPMixta'!AK35)*'14.ParámetrosCompraVenta'!H$49*'14.ParámetrosCompraVenta'!H$51</f>
        <v>10682980.000000002</v>
      </c>
      <c r="Y35" s="443">
        <f t="shared" si="2"/>
        <v>534717170.60000002</v>
      </c>
      <c r="Z35" s="440">
        <f>'15.VolumenPMixta'!C35*'14.ParámetrosCompraVenta'!C$50*'14.ParámetrosCompraVenta'!C$52</f>
        <v>61120000</v>
      </c>
      <c r="AA35" s="441">
        <f>'15.VolumenPMixta'!D35*'14.ParámetrosCompraVenta'!D$50*'14.ParámetrosCompraVenta'!D$52</f>
        <v>5792000</v>
      </c>
      <c r="AB35" s="441">
        <f>'15.VolumenPMixta'!E35*'14.ParámetrosCompraVenta'!E$50*'14.ParámetrosCompraVenta'!E$52</f>
        <v>7840000</v>
      </c>
      <c r="AC35" s="441">
        <f>'15.VolumenPMixta'!F35*'14.ParámetrosCompraVenta'!F$50*'14.ParámetrosCompraVenta'!F$52</f>
        <v>9505600</v>
      </c>
      <c r="AD35" s="442">
        <f>'15.VolumenPMixta'!G35*'14.ParámetrosCompraVenta'!G$50*'14.ParámetrosCompraVenta'!G$52</f>
        <v>0</v>
      </c>
      <c r="AE35" s="442">
        <f>'15.VolumenPMixta'!H35*'14.ParámetrosCompraVenta'!H$50*'14.ParámetrosCompraVenta'!H$52</f>
        <v>0</v>
      </c>
      <c r="AF35" s="443">
        <f t="shared" si="3"/>
        <v>84257600</v>
      </c>
      <c r="AG35" s="444">
        <f t="shared" si="7"/>
        <v>618974770.60000002</v>
      </c>
      <c r="AH35" s="444">
        <f t="shared" si="4"/>
        <v>6532276907.6687899</v>
      </c>
      <c r="AI35" s="440">
        <f>'15.VolumenPMixta'!J35*'14.ParámetrosCompraVenta'!C$67</f>
        <v>2405829888.0000005</v>
      </c>
      <c r="AJ35" s="441">
        <f>'15.VolumenPMixta'!K35*'14.ParámetrosCompraVenta'!D$67</f>
        <v>191148742.40000001</v>
      </c>
      <c r="AK35" s="441">
        <f>'15.VolumenPMixta'!L35*'14.ParámetrosCompraVenta'!E$67</f>
        <v>220019800</v>
      </c>
      <c r="AL35" s="441">
        <f>'15.VolumenPMixta'!M35*'14.ParámetrosCompraVenta'!F$67</f>
        <v>297918300</v>
      </c>
      <c r="AM35" s="442">
        <f>'15.VolumenPMixta'!N35*'14.ParámetrosCompraVenta'!G$67</f>
        <v>0</v>
      </c>
      <c r="AN35" s="445">
        <f>'15.VolumenPMixta'!O35*'14.ParámetrosCompraVenta'!H$67</f>
        <v>0</v>
      </c>
      <c r="AO35" s="446">
        <f t="shared" si="8"/>
        <v>3114916730.4000006</v>
      </c>
      <c r="AP35" s="446">
        <f t="shared" si="5"/>
        <v>3417360177.2687893</v>
      </c>
      <c r="AQ35" s="440">
        <f>IFERROR((J35+C35+('15.VolumenPMixta'!C35)*'14.ParámetrosCompraVenta'!C$49*'14.ParámetrosCompraVenta'!C$51+Z35-AI35)/'15.VolumenPMixta'!C35,0)</f>
        <v>281228.339290448</v>
      </c>
      <c r="AR35" s="441">
        <f>IFERROR((K35+D35+('15.VolumenPMixta'!D35)*'14.ParámetrosCompraVenta'!D$49*'14.ParámetrosCompraVenta'!D$51+AA35-AJ35)/'15.VolumenPMixta'!D35,0)</f>
        <v>322010.03896031878</v>
      </c>
      <c r="AS35" s="441">
        <f>IFERROR((L35+E35+('15.VolumenPMixta'!E35)*'14.ParámetrosCompraVenta'!E$49*'14.ParámetrosCompraVenta'!E$51+AB35-AK35)/'15.VolumenPMixta'!E35,0)</f>
        <v>218011.36690748201</v>
      </c>
      <c r="AT35" s="441">
        <f>IFERROR((M35+F35+('15.VolumenPMixta'!F35)*'14.ParámetrosCompraVenta'!F$49*'14.ParámetrosCompraVenta'!F$51+AC35-AL35)/'15.VolumenPMixta'!F35,0)</f>
        <v>158811.90535117747</v>
      </c>
      <c r="AU35" s="442">
        <f>IFERROR((N35+G35+('15.VolumenPMixta'!G35)*'14.ParámetrosCompraVenta'!G$49*'14.ParámetrosCompraVenta'!G$51+AD35-AM35)/'15.VolumenPMixta'!G35,0)</f>
        <v>0</v>
      </c>
      <c r="AV35" s="445">
        <f>IFERROR((O35+H35+('15.VolumenPMixta'!H35)*'14.ParámetrosCompraVenta'!H$49*'14.ParámetrosCompraVenta'!H$51+AE35-AN35)/'15.VolumenPMixta'!H35,0)</f>
        <v>0</v>
      </c>
    </row>
    <row r="36" spans="1:48" ht="15.75" x14ac:dyDescent="0.25">
      <c r="A36" s="977"/>
      <c r="B36" s="287">
        <v>6</v>
      </c>
      <c r="C36" s="440">
        <f>'15.VolumenPMixta'!Q36*'14.ParámetrosCompraVenta'!C$46</f>
        <v>7473691077.8289461</v>
      </c>
      <c r="D36" s="441">
        <f>'15.VolumenPMixta'!R36*'14.ParámetrosCompraVenta'!D$46</f>
        <v>664149810.11829388</v>
      </c>
      <c r="E36" s="441">
        <f>'15.VolumenPMixta'!S36*'14.ParámetrosCompraVenta'!E$46</f>
        <v>418582863.55917436</v>
      </c>
      <c r="F36" s="441">
        <f>'15.VolumenPMixta'!T36*'14.ParámetrosCompraVenta'!F$46</f>
        <v>445914370.37994927</v>
      </c>
      <c r="G36" s="442">
        <f>'15.VolumenPMixta'!U36*'14.ParámetrosCompraVenta'!G$46</f>
        <v>0</v>
      </c>
      <c r="H36" s="442">
        <f>'15.VolumenPMixta'!V36*'14.ParámetrosCompraVenta'!H$46</f>
        <v>0</v>
      </c>
      <c r="I36" s="443">
        <f t="shared" ref="I36:I67" si="9">SUM(C36:H36)</f>
        <v>9002338121.886364</v>
      </c>
      <c r="J36" s="440">
        <f>'15.VolumenPMixta'!Y36*'14.ParámetrosCompraVenta'!C$45</f>
        <v>734095106.77381194</v>
      </c>
      <c r="K36" s="441">
        <f>'15.VolumenPMixta'!Z36*'14.ParámetrosCompraVenta'!D$45</f>
        <v>103245650.71737421</v>
      </c>
      <c r="L36" s="441">
        <f>'15.VolumenPMixta'!AA36*'14.ParámetrosCompraVenta'!E$45</f>
        <v>368735392.21188283</v>
      </c>
      <c r="M36" s="441">
        <f>'15.VolumenPMixta'!AB36*'14.ParámetrosCompraVenta'!F$45</f>
        <v>589218137.80267549</v>
      </c>
      <c r="N36" s="442">
        <f>'15.VolumenPMixta'!AC36*'14.ParámetrosCompraVenta'!G$45</f>
        <v>0</v>
      </c>
      <c r="O36" s="442">
        <f>'15.VolumenPMixta'!AD36*'14.ParámetrosCompraVenta'!H$45</f>
        <v>0</v>
      </c>
      <c r="P36" s="443">
        <f t="shared" ref="P36:P67" si="10">SUM(J36:O36)</f>
        <v>1795294287.5057445</v>
      </c>
      <c r="Q36" s="444">
        <f t="shared" si="6"/>
        <v>10797632409.392109</v>
      </c>
      <c r="R36" s="444">
        <f>'15.VolumenPMixta'!AL36*'14.ParámetrosCompraVenta'!$C$60</f>
        <v>1657840000</v>
      </c>
      <c r="S36" s="440">
        <f>('15.VolumenPMixta'!C36+'15.VolumenPMixta'!AF36)*'14.ParámetrosCompraVenta'!C$49*'14.ParámetrosCompraVenta'!C$51</f>
        <v>507113006.40000004</v>
      </c>
      <c r="T36" s="441">
        <f>('15.VolumenPMixta'!D36+'15.VolumenPMixta'!AG36)*'14.ParámetrosCompraVenta'!D$49*'14.ParámetrosCompraVenta'!D$51</f>
        <v>113132560.00000001</v>
      </c>
      <c r="U36" s="441">
        <f>('15.VolumenPMixta'!E36+'15.VolumenPMixta'!AH36)*'14.ParámetrosCompraVenta'!E$49*'14.ParámetrosCompraVenta'!E$51</f>
        <v>114610863</v>
      </c>
      <c r="V36" s="441">
        <f>('15.VolumenPMixta'!F36+'15.VolumenPMixta'!AI36)*'14.ParámetrosCompraVenta'!F$49*'14.ParámetrosCompraVenta'!F$51</f>
        <v>113568294.40000001</v>
      </c>
      <c r="W36" s="442">
        <f>('15.VolumenPMixta'!G36+'15.VolumenPMixta'!AJ36)*'14.ParámetrosCompraVenta'!G$49*'14.ParámetrosCompraVenta'!G$51</f>
        <v>10682980.000000002</v>
      </c>
      <c r="X36" s="442">
        <f>('15.VolumenPMixta'!H36+'15.VolumenPMixta'!AK36)*'14.ParámetrosCompraVenta'!H$49*'14.ParámetrosCompraVenta'!H$51</f>
        <v>10682980.000000002</v>
      </c>
      <c r="Y36" s="443">
        <f t="shared" ref="Y36:Y67" si="11">SUM(S36:X36)</f>
        <v>869790683.80000007</v>
      </c>
      <c r="Z36" s="440">
        <f>'15.VolumenPMixta'!C36*'14.ParámetrosCompraVenta'!C$50*'14.ParámetrosCompraVenta'!C$52</f>
        <v>154176000</v>
      </c>
      <c r="AA36" s="441">
        <f>'15.VolumenPMixta'!D36*'14.ParámetrosCompraVenta'!D$50*'14.ParámetrosCompraVenta'!D$52</f>
        <v>15456000.000000002</v>
      </c>
      <c r="AB36" s="441">
        <f>'15.VolumenPMixta'!E36*'14.ParámetrosCompraVenta'!E$50*'14.ParámetrosCompraVenta'!E$52</f>
        <v>20224000</v>
      </c>
      <c r="AC36" s="441">
        <f>'15.VolumenPMixta'!F36*'14.ParámetrosCompraVenta'!F$50*'14.ParámetrosCompraVenta'!F$52</f>
        <v>24065600</v>
      </c>
      <c r="AD36" s="442">
        <f>'15.VolumenPMixta'!G36*'14.ParámetrosCompraVenta'!G$50*'14.ParámetrosCompraVenta'!G$52</f>
        <v>0</v>
      </c>
      <c r="AE36" s="442">
        <f>'15.VolumenPMixta'!H36*'14.ParámetrosCompraVenta'!H$50*'14.ParámetrosCompraVenta'!H$52</f>
        <v>0</v>
      </c>
      <c r="AF36" s="443">
        <f t="shared" ref="AF36:AF67" si="12">SUM(Z36:AE36)</f>
        <v>213921600</v>
      </c>
      <c r="AG36" s="444">
        <f t="shared" si="7"/>
        <v>1083712283.8000002</v>
      </c>
      <c r="AH36" s="444">
        <f t="shared" ref="AH36:AH67" si="13">P36+I36+R36+Y36+AF36</f>
        <v>13539184693.192108</v>
      </c>
      <c r="AI36" s="440">
        <f>'15.VolumenPMixta'!J36*'14.ParámetrosCompraVenta'!C$67</f>
        <v>6068737382.4000006</v>
      </c>
      <c r="AJ36" s="441">
        <f>'15.VolumenPMixta'!K36*'14.ParámetrosCompraVenta'!D$67</f>
        <v>510082003.20000005</v>
      </c>
      <c r="AK36" s="441">
        <f>'15.VolumenPMixta'!L36*'14.ParámetrosCompraVenta'!E$67</f>
        <v>567561280</v>
      </c>
      <c r="AL36" s="441">
        <f>'15.VolumenPMixta'!M36*'14.ParámetrosCompraVenta'!F$67</f>
        <v>754248300</v>
      </c>
      <c r="AM36" s="442">
        <f>'15.VolumenPMixta'!N36*'14.ParámetrosCompraVenta'!G$67</f>
        <v>0</v>
      </c>
      <c r="AN36" s="445">
        <f>'15.VolumenPMixta'!O36*'14.ParámetrosCompraVenta'!H$67</f>
        <v>0</v>
      </c>
      <c r="AO36" s="446">
        <f t="shared" si="8"/>
        <v>7900628965.6000004</v>
      </c>
      <c r="AP36" s="446">
        <f t="shared" ref="AP36:AP67" si="14">AH36-AO36</f>
        <v>5638555727.5921078</v>
      </c>
      <c r="AQ36" s="440">
        <f>IFERROR((J36+C36+('15.VolumenPMixta'!C36)*'14.ParámetrosCompraVenta'!C$49*'14.ParámetrosCompraVenta'!C$51+Z36-AI36)/'15.VolumenPMixta'!C36,0)</f>
        <v>281228.33929044817</v>
      </c>
      <c r="AR36" s="441">
        <f>IFERROR((K36+D36+('15.VolumenPMixta'!D36)*'14.ParámetrosCompraVenta'!D$49*'14.ParámetrosCompraVenta'!D$51+AA36-AJ36)/'15.VolumenPMixta'!D36,0)</f>
        <v>322010.0389603189</v>
      </c>
      <c r="AS36" s="441">
        <f>IFERROR((L36+E36+('15.VolumenPMixta'!E36)*'14.ParámetrosCompraVenta'!E$49*'14.ParámetrosCompraVenta'!E$51+AB36-AK36)/'15.VolumenPMixta'!E36,0)</f>
        <v>218011.36690748192</v>
      </c>
      <c r="AT36" s="441">
        <f>IFERROR((M36+F36+('15.VolumenPMixta'!F36)*'14.ParámetrosCompraVenta'!F$49*'14.ParámetrosCompraVenta'!F$51+AC36-AL36)/'15.VolumenPMixta'!F36,0)</f>
        <v>158811.90535117753</v>
      </c>
      <c r="AU36" s="442">
        <f>IFERROR((N36+G36+('15.VolumenPMixta'!G36)*'14.ParámetrosCompraVenta'!G$49*'14.ParámetrosCompraVenta'!G$51+AD36-AM36)/'15.VolumenPMixta'!G36,0)</f>
        <v>0</v>
      </c>
      <c r="AV36" s="445">
        <f>IFERROR((O36+H36+('15.VolumenPMixta'!H36)*'14.ParámetrosCompraVenta'!H$49*'14.ParámetrosCompraVenta'!H$51+AE36-AN36)/'15.VolumenPMixta'!H36,0)</f>
        <v>0</v>
      </c>
    </row>
    <row r="37" spans="1:48" ht="15.75" x14ac:dyDescent="0.25">
      <c r="A37" s="977"/>
      <c r="B37" s="287">
        <v>7</v>
      </c>
      <c r="C37" s="440">
        <f>'15.VolumenPMixta'!Q37*'14.ParámetrosCompraVenta'!C$46</f>
        <v>12150565008.84893</v>
      </c>
      <c r="D37" s="441">
        <f>'15.VolumenPMixta'!R37*'14.ParámetrosCompraVenta'!D$46</f>
        <v>1082852951.2798271</v>
      </c>
      <c r="E37" s="441">
        <f>'15.VolumenPMixta'!S37*'14.ParámetrosCompraVenta'!E$46</f>
        <v>694105761.09179544</v>
      </c>
      <c r="F37" s="441">
        <f>'15.VolumenPMixta'!T37*'14.ParámetrosCompraVenta'!F$46</f>
        <v>729187544.30325329</v>
      </c>
      <c r="G37" s="442">
        <f>'15.VolumenPMixta'!U37*'14.ParámetrosCompraVenta'!G$46</f>
        <v>0</v>
      </c>
      <c r="H37" s="442">
        <f>'15.VolumenPMixta'!V37*'14.ParámetrosCompraVenta'!H$46</f>
        <v>0</v>
      </c>
      <c r="I37" s="443">
        <f t="shared" si="9"/>
        <v>14656711265.523806</v>
      </c>
      <c r="J37" s="440">
        <f>'15.VolumenPMixta'!Y37*'14.ParámetrosCompraVenta'!C$45</f>
        <v>1193475917.6752322</v>
      </c>
      <c r="K37" s="441">
        <f>'15.VolumenPMixta'!Z37*'14.ParámetrosCompraVenta'!D$45</f>
        <v>168335300.08267537</v>
      </c>
      <c r="L37" s="441">
        <f>'15.VolumenPMixta'!AA37*'14.ParámetrosCompraVenta'!E$45</f>
        <v>611447295.94628668</v>
      </c>
      <c r="M37" s="441">
        <f>'15.VolumenPMixta'!AB37*'14.ParámetrosCompraVenta'!F$45</f>
        <v>963526980.74560237</v>
      </c>
      <c r="N37" s="442">
        <f>'15.VolumenPMixta'!AC37*'14.ParámetrosCompraVenta'!G$45</f>
        <v>0</v>
      </c>
      <c r="O37" s="442">
        <f>'15.VolumenPMixta'!AD37*'14.ParámetrosCompraVenta'!H$45</f>
        <v>0</v>
      </c>
      <c r="P37" s="443">
        <f t="shared" si="10"/>
        <v>2936785494.4497967</v>
      </c>
      <c r="Q37" s="444">
        <f t="shared" si="6"/>
        <v>17593496759.973602</v>
      </c>
      <c r="R37" s="444">
        <f>'15.VolumenPMixta'!AL37*'14.ParámetrosCompraVenta'!$C$60</f>
        <v>1657840000</v>
      </c>
      <c r="S37" s="440">
        <f>('15.VolumenPMixta'!C37+'15.VolumenPMixta'!AF37)*'14.ParámetrosCompraVenta'!C$49*'14.ParámetrosCompraVenta'!C$51</f>
        <v>767869502.39999998</v>
      </c>
      <c r="T37" s="441">
        <f>('15.VolumenPMixta'!D37+'15.VolumenPMixta'!AG37)*'14.ParámetrosCompraVenta'!D$49*'14.ParámetrosCompraVenta'!D$51</f>
        <v>137273320</v>
      </c>
      <c r="U37" s="441">
        <f>('15.VolumenPMixta'!E37+'15.VolumenPMixta'!AH37)*'14.ParámetrosCompraVenta'!E$49*'14.ParámetrosCompraVenta'!E$51</f>
        <v>138034159</v>
      </c>
      <c r="V37" s="441">
        <f>('15.VolumenPMixta'!F37+'15.VolumenPMixta'!AI37)*'14.ParámetrosCompraVenta'!F$49*'14.ParámetrosCompraVenta'!F$51</f>
        <v>153298278.40000001</v>
      </c>
      <c r="W37" s="442">
        <f>('15.VolumenPMixta'!G37+'15.VolumenPMixta'!AJ37)*'14.ParámetrosCompraVenta'!G$49*'14.ParámetrosCompraVenta'!G$51</f>
        <v>10682980.000000002</v>
      </c>
      <c r="X37" s="442">
        <f>('15.VolumenPMixta'!H37+'15.VolumenPMixta'!AK37)*'14.ParámetrosCompraVenta'!H$49*'14.ParámetrosCompraVenta'!H$51</f>
        <v>10682980.000000002</v>
      </c>
      <c r="Y37" s="443">
        <f t="shared" si="11"/>
        <v>1217841219.8</v>
      </c>
      <c r="Z37" s="440">
        <f>'15.VolumenPMixta'!C37*'14.ParámetrosCompraVenta'!C$50*'14.ParámetrosCompraVenta'!C$52</f>
        <v>250656000.00000003</v>
      </c>
      <c r="AA37" s="441">
        <f>'15.VolumenPMixta'!D37*'14.ParámetrosCompraVenta'!D$50*'14.ParámetrosCompraVenta'!D$52</f>
        <v>25200000</v>
      </c>
      <c r="AB37" s="441">
        <f>'15.VolumenPMixta'!E37*'14.ParámetrosCompraVenta'!E$50*'14.ParámetrosCompraVenta'!E$52</f>
        <v>33536000.000000004</v>
      </c>
      <c r="AC37" s="441">
        <f>'15.VolumenPMixta'!F37*'14.ParámetrosCompraVenta'!F$50*'14.ParámetrosCompraVenta'!F$52</f>
        <v>39353600</v>
      </c>
      <c r="AD37" s="442">
        <f>'15.VolumenPMixta'!G37*'14.ParámetrosCompraVenta'!G$50*'14.ParámetrosCompraVenta'!G$52</f>
        <v>0</v>
      </c>
      <c r="AE37" s="442">
        <f>'15.VolumenPMixta'!H37*'14.ParámetrosCompraVenta'!H$50*'14.ParámetrosCompraVenta'!H$52</f>
        <v>0</v>
      </c>
      <c r="AF37" s="443">
        <f t="shared" si="12"/>
        <v>348745600</v>
      </c>
      <c r="AG37" s="444">
        <f t="shared" si="7"/>
        <v>1566586819.8</v>
      </c>
      <c r="AH37" s="444">
        <f t="shared" si="13"/>
        <v>20817923579.773602</v>
      </c>
      <c r="AI37" s="440">
        <f>'15.VolumenPMixta'!J37*'14.ParámetrosCompraVenta'!C$67</f>
        <v>9866421734.4000015</v>
      </c>
      <c r="AJ37" s="441">
        <f>'15.VolumenPMixta'!K37*'14.ParámetrosCompraVenta'!D$67</f>
        <v>831655440.00000012</v>
      </c>
      <c r="AK37" s="441">
        <f>'15.VolumenPMixta'!L37*'14.ParámetrosCompraVenta'!E$67</f>
        <v>941145920</v>
      </c>
      <c r="AL37" s="441">
        <f>'15.VolumenPMixta'!M37*'14.ParámetrosCompraVenta'!F$67</f>
        <v>1233394800</v>
      </c>
      <c r="AM37" s="442">
        <f>'15.VolumenPMixta'!N37*'14.ParámetrosCompraVenta'!G$67</f>
        <v>0</v>
      </c>
      <c r="AN37" s="445">
        <f>'15.VolumenPMixta'!O37*'14.ParámetrosCompraVenta'!H$67</f>
        <v>0</v>
      </c>
      <c r="AO37" s="446">
        <f t="shared" si="8"/>
        <v>12872617894.400002</v>
      </c>
      <c r="AP37" s="446">
        <f t="shared" si="14"/>
        <v>7945305685.3736</v>
      </c>
      <c r="AQ37" s="440">
        <f>IFERROR((J37+C37+('15.VolumenPMixta'!C37)*'14.ParámetrosCompraVenta'!C$49*'14.ParámetrosCompraVenta'!C$51+Z37-AI37)/'15.VolumenPMixta'!C37,0)</f>
        <v>281228.33929044817</v>
      </c>
      <c r="AR37" s="441">
        <f>IFERROR((K37+D37+('15.VolumenPMixta'!D37)*'14.ParámetrosCompraVenta'!D$49*'14.ParámetrosCompraVenta'!D$51+AA37-AJ37)/'15.VolumenPMixta'!D37,0)</f>
        <v>322010.03896031901</v>
      </c>
      <c r="AS37" s="441">
        <f>IFERROR((L37+E37+('15.VolumenPMixta'!E37)*'14.ParámetrosCompraVenta'!E$49*'14.ParámetrosCompraVenta'!E$51+AB37-AK37)/'15.VolumenPMixta'!E37,0)</f>
        <v>218011.36690748192</v>
      </c>
      <c r="AT37" s="441">
        <f>IFERROR((M37+F37+('15.VolumenPMixta'!F37)*'14.ParámetrosCompraVenta'!F$49*'14.ParámetrosCompraVenta'!F$51+AC37-AL37)/'15.VolumenPMixta'!F37,0)</f>
        <v>158811.90535117753</v>
      </c>
      <c r="AU37" s="442">
        <f>IFERROR((N37+G37+('15.VolumenPMixta'!G37)*'14.ParámetrosCompraVenta'!G$49*'14.ParámetrosCompraVenta'!G$51+AD37-AM37)/'15.VolumenPMixta'!G37,0)</f>
        <v>0</v>
      </c>
      <c r="AV37" s="445">
        <f>IFERROR((O37+H37+('15.VolumenPMixta'!H37)*'14.ParámetrosCompraVenta'!H$49*'14.ParámetrosCompraVenta'!H$51+AE37-AN37)/'15.VolumenPMixta'!H37,0)</f>
        <v>0</v>
      </c>
    </row>
    <row r="38" spans="1:48" ht="15.75" x14ac:dyDescent="0.25">
      <c r="A38" s="977"/>
      <c r="B38" s="287">
        <v>8</v>
      </c>
      <c r="C38" s="440">
        <f>'15.VolumenPMixta'!Q38*'14.ParámetrosCompraVenta'!C$46</f>
        <v>12348343259.663208</v>
      </c>
      <c r="D38" s="441">
        <f>'15.VolumenPMixta'!R38*'14.ParámetrosCompraVenta'!D$46</f>
        <v>1118604286.8141451</v>
      </c>
      <c r="E38" s="441">
        <f>'15.VolumenPMixta'!S38*'14.ParámetrosCompraVenta'!E$46</f>
        <v>716955616.77659214</v>
      </c>
      <c r="F38" s="441">
        <f>'15.VolumenPMixta'!T38*'14.ParámetrosCompraVenta'!F$46</f>
        <v>745374582.81315637</v>
      </c>
      <c r="G38" s="442">
        <f>'15.VolumenPMixta'!U38*'14.ParámetrosCompraVenta'!G$46</f>
        <v>0</v>
      </c>
      <c r="H38" s="442">
        <f>'15.VolumenPMixta'!V38*'14.ParámetrosCompraVenta'!H$46</f>
        <v>0</v>
      </c>
      <c r="I38" s="443">
        <f t="shared" si="9"/>
        <v>14929277746.067101</v>
      </c>
      <c r="J38" s="440">
        <f>'15.VolumenPMixta'!Y38*'14.ParámetrosCompraVenta'!C$45</f>
        <v>1212902469.3800187</v>
      </c>
      <c r="K38" s="441">
        <f>'15.VolumenPMixta'!Z38*'14.ParámetrosCompraVenta'!D$45</f>
        <v>173893036.97429386</v>
      </c>
      <c r="L38" s="441">
        <f>'15.VolumenPMixta'!AA38*'14.ParámetrosCompraVenta'!E$45</f>
        <v>631576047.57810628</v>
      </c>
      <c r="M38" s="441">
        <f>'15.VolumenPMixta'!AB38*'14.ParámetrosCompraVenta'!F$45</f>
        <v>984916057.48519826</v>
      </c>
      <c r="N38" s="442">
        <f>'15.VolumenPMixta'!AC38*'14.ParámetrosCompraVenta'!G$45</f>
        <v>0</v>
      </c>
      <c r="O38" s="442">
        <f>'15.VolumenPMixta'!AD38*'14.ParámetrosCompraVenta'!H$45</f>
        <v>0</v>
      </c>
      <c r="P38" s="443">
        <f t="shared" si="10"/>
        <v>3003287611.4176168</v>
      </c>
      <c r="Q38" s="444">
        <f t="shared" si="6"/>
        <v>17932565357.484718</v>
      </c>
      <c r="R38" s="444">
        <f>'15.VolumenPMixta'!AL38*'14.ParámetrosCompraVenta'!$C$60</f>
        <v>1657840000</v>
      </c>
      <c r="S38" s="440">
        <f>('15.VolumenPMixta'!C38+'15.VolumenPMixta'!AF38)*'14.ParámetrosCompraVenta'!C$49*'14.ParámetrosCompraVenta'!C$51</f>
        <v>778896518.39999998</v>
      </c>
      <c r="T38" s="441">
        <f>('15.VolumenPMixta'!D38+'15.VolumenPMixta'!AG38)*'14.ParámetrosCompraVenta'!D$49*'14.ParámetrosCompraVenta'!D$51</f>
        <v>139334600</v>
      </c>
      <c r="U38" s="441">
        <f>('15.VolumenPMixta'!E38+'15.VolumenPMixta'!AH38)*'14.ParámetrosCompraVenta'!E$49*'14.ParámetrosCompraVenta'!E$51</f>
        <v>139976716</v>
      </c>
      <c r="V38" s="441">
        <f>('15.VolumenPMixta'!F38+'15.VolumenPMixta'!AI38)*'14.ParámetrosCompraVenta'!F$49*'14.ParámetrosCompraVenta'!F$51</f>
        <v>155568563.20000002</v>
      </c>
      <c r="W38" s="442">
        <f>('15.VolumenPMixta'!G38+'15.VolumenPMixta'!AJ38)*'14.ParámetrosCompraVenta'!G$49*'14.ParámetrosCompraVenta'!G$51</f>
        <v>10682980.000000002</v>
      </c>
      <c r="X38" s="442">
        <f>('15.VolumenPMixta'!H38+'15.VolumenPMixta'!AK38)*'14.ParámetrosCompraVenta'!H$49*'14.ParámetrosCompraVenta'!H$51</f>
        <v>10682980.000000002</v>
      </c>
      <c r="Y38" s="443">
        <f t="shared" si="11"/>
        <v>1235142357.5999999</v>
      </c>
      <c r="Z38" s="440">
        <f>'15.VolumenPMixta'!C38*'14.ParámetrosCompraVenta'!C$50*'14.ParámetrosCompraVenta'!C$52</f>
        <v>254736000.00000003</v>
      </c>
      <c r="AA38" s="441">
        <f>'15.VolumenPMixta'!D38*'14.ParámetrosCompraVenta'!D$50*'14.ParámetrosCompraVenta'!D$52</f>
        <v>26032000.000000004</v>
      </c>
      <c r="AB38" s="441">
        <f>'15.VolumenPMixta'!E38*'14.ParámetrosCompraVenta'!E$50*'14.ParámetrosCompraVenta'!E$52</f>
        <v>34640000</v>
      </c>
      <c r="AC38" s="441">
        <f>'15.VolumenPMixta'!F38*'14.ParámetrosCompraVenta'!F$50*'14.ParámetrosCompraVenta'!F$52</f>
        <v>40227200</v>
      </c>
      <c r="AD38" s="442">
        <f>'15.VolumenPMixta'!G38*'14.ParámetrosCompraVenta'!G$50*'14.ParámetrosCompraVenta'!G$52</f>
        <v>0</v>
      </c>
      <c r="AE38" s="442">
        <f>'15.VolumenPMixta'!H38*'14.ParámetrosCompraVenta'!H$50*'14.ParámetrosCompraVenta'!H$52</f>
        <v>0</v>
      </c>
      <c r="AF38" s="443">
        <f t="shared" si="12"/>
        <v>355635200.00000006</v>
      </c>
      <c r="AG38" s="444">
        <f t="shared" si="7"/>
        <v>1590777557.5999999</v>
      </c>
      <c r="AH38" s="444">
        <f t="shared" si="13"/>
        <v>21181182915.084717</v>
      </c>
      <c r="AI38" s="440">
        <f>'15.VolumenPMixta'!J38*'14.ParámetrosCompraVenta'!C$67</f>
        <v>10027020326.400002</v>
      </c>
      <c r="AJ38" s="441">
        <f>'15.VolumenPMixta'!K38*'14.ParámetrosCompraVenta'!D$67</f>
        <v>859113270.4000001</v>
      </c>
      <c r="AK38" s="441">
        <f>'15.VolumenPMixta'!L38*'14.ParámetrosCompraVenta'!E$67</f>
        <v>972128300</v>
      </c>
      <c r="AL38" s="441">
        <f>'15.VolumenPMixta'!M38*'14.ParámetrosCompraVenta'!F$67</f>
        <v>1260774600</v>
      </c>
      <c r="AM38" s="442">
        <f>'15.VolumenPMixta'!N38*'14.ParámetrosCompraVenta'!G$67</f>
        <v>0</v>
      </c>
      <c r="AN38" s="445">
        <f>'15.VolumenPMixta'!O38*'14.ParámetrosCompraVenta'!H$67</f>
        <v>0</v>
      </c>
      <c r="AO38" s="446">
        <f t="shared" si="8"/>
        <v>13119036496.800001</v>
      </c>
      <c r="AP38" s="446">
        <f t="shared" si="14"/>
        <v>8062146418.2847157</v>
      </c>
      <c r="AQ38" s="440">
        <f>IFERROR((J38+C38+('15.VolumenPMixta'!C38)*'14.ParámetrosCompraVenta'!C$49*'14.ParámetrosCompraVenta'!C$51+Z38-AI38)/'15.VolumenPMixta'!C38,0)</f>
        <v>281228.33929044817</v>
      </c>
      <c r="AR38" s="441">
        <f>IFERROR((K38+D38+('15.VolumenPMixta'!D38)*'14.ParámetrosCompraVenta'!D$49*'14.ParámetrosCompraVenta'!D$51+AA38-AJ38)/'15.VolumenPMixta'!D38,0)</f>
        <v>322010.03896031895</v>
      </c>
      <c r="AS38" s="441">
        <f>IFERROR((L38+E38+('15.VolumenPMixta'!E38)*'14.ParámetrosCompraVenta'!E$49*'14.ParámetrosCompraVenta'!E$51+AB38-AK38)/'15.VolumenPMixta'!E38,0)</f>
        <v>218011.36690748195</v>
      </c>
      <c r="AT38" s="441">
        <f>IFERROR((M38+F38+('15.VolumenPMixta'!F38)*'14.ParámetrosCompraVenta'!F$49*'14.ParámetrosCompraVenta'!F$51+AC38-AL38)/'15.VolumenPMixta'!F38,0)</f>
        <v>158811.9053511775</v>
      </c>
      <c r="AU38" s="442">
        <f>IFERROR((N38+G38+('15.VolumenPMixta'!G38)*'14.ParámetrosCompraVenta'!G$49*'14.ParámetrosCompraVenta'!G$51+AD38-AM38)/'15.VolumenPMixta'!G38,0)</f>
        <v>0</v>
      </c>
      <c r="AV38" s="445">
        <f>IFERROR((O38+H38+('15.VolumenPMixta'!H38)*'14.ParámetrosCompraVenta'!H$49*'14.ParámetrosCompraVenta'!H$51+AE38-AN38)/'15.VolumenPMixta'!H38,0)</f>
        <v>0</v>
      </c>
    </row>
    <row r="39" spans="1:48" ht="15.75" x14ac:dyDescent="0.25">
      <c r="A39" s="977"/>
      <c r="B39" s="287">
        <v>9</v>
      </c>
      <c r="C39" s="440">
        <f>'15.VolumenPMixta'!Q39*'14.ParámetrosCompraVenta'!C$46</f>
        <v>12532160692.772947</v>
      </c>
      <c r="D39" s="441">
        <f>'15.VolumenPMixta'!R39*'14.ParámetrosCompraVenta'!D$46</f>
        <v>1155043148.0318153</v>
      </c>
      <c r="E39" s="441">
        <f>'15.VolumenPMixta'!S39*'14.ParámetrosCompraVenta'!E$46</f>
        <v>740467787.11891925</v>
      </c>
      <c r="F39" s="441">
        <f>'15.VolumenPMixta'!T39*'14.ParámetrosCompraVenta'!F$46</f>
        <v>760212701.44723415</v>
      </c>
      <c r="G39" s="442">
        <f>'15.VolumenPMixta'!U39*'14.ParámetrosCompraVenta'!G$46</f>
        <v>0</v>
      </c>
      <c r="H39" s="442">
        <f>'15.VolumenPMixta'!V39*'14.ParámetrosCompraVenta'!H$46</f>
        <v>0</v>
      </c>
      <c r="I39" s="443">
        <f t="shared" si="9"/>
        <v>15187884329.370914</v>
      </c>
      <c r="J39" s="440">
        <f>'15.VolumenPMixta'!Y39*'14.ParámetrosCompraVenta'!C$45</f>
        <v>1230957735.0821142</v>
      </c>
      <c r="K39" s="441">
        <f>'15.VolumenPMixta'!Z39*'14.ParámetrosCompraVenta'!D$45</f>
        <v>179557653.42152038</v>
      </c>
      <c r="L39" s="441">
        <f>'15.VolumenPMixta'!AA39*'14.ParámetrosCompraVenta'!E$45</f>
        <v>652288241.28621042</v>
      </c>
      <c r="M39" s="441">
        <f>'15.VolumenPMixta'!AB39*'14.ParámetrosCompraVenta'!F$45</f>
        <v>1004522711.163161</v>
      </c>
      <c r="N39" s="442">
        <f>'15.VolumenPMixta'!AC39*'14.ParámetrosCompraVenta'!G$45</f>
        <v>0</v>
      </c>
      <c r="O39" s="442">
        <f>'15.VolumenPMixta'!AD39*'14.ParámetrosCompraVenta'!H$45</f>
        <v>0</v>
      </c>
      <c r="P39" s="443">
        <f t="shared" si="10"/>
        <v>3067326340.9530058</v>
      </c>
      <c r="Q39" s="444">
        <f t="shared" si="6"/>
        <v>18255210670.323921</v>
      </c>
      <c r="R39" s="444">
        <f>'15.VolumenPMixta'!AL39*'14.ParámetrosCompraVenta'!$C$60</f>
        <v>1657840000</v>
      </c>
      <c r="S39" s="440">
        <f>('15.VolumenPMixta'!C39+'15.VolumenPMixta'!AF39)*'14.ParámetrosCompraVenta'!C$49*'14.ParámetrosCompraVenta'!C$51</f>
        <v>789145156.80000007</v>
      </c>
      <c r="T39" s="441">
        <f>('15.VolumenPMixta'!D39+'15.VolumenPMixta'!AG39)*'14.ParámetrosCompraVenta'!D$49*'14.ParámetrosCompraVenta'!D$51</f>
        <v>141435520</v>
      </c>
      <c r="U39" s="441">
        <f>('15.VolumenPMixta'!E39+'15.VolumenPMixta'!AH39)*'14.ParámetrosCompraVenta'!E$49*'14.ParámetrosCompraVenta'!E$51</f>
        <v>141975579</v>
      </c>
      <c r="V39" s="441">
        <f>('15.VolumenPMixta'!F39+'15.VolumenPMixta'!AI39)*'14.ParámetrosCompraVenta'!F$49*'14.ParámetrosCompraVenta'!F$51</f>
        <v>157649657.60000002</v>
      </c>
      <c r="W39" s="442">
        <f>('15.VolumenPMixta'!G39+'15.VolumenPMixta'!AJ39)*'14.ParámetrosCompraVenta'!G$49*'14.ParámetrosCompraVenta'!G$51</f>
        <v>10682980.000000002</v>
      </c>
      <c r="X39" s="442">
        <f>('15.VolumenPMixta'!H39+'15.VolumenPMixta'!AK39)*'14.ParámetrosCompraVenta'!H$49*'14.ParámetrosCompraVenta'!H$51</f>
        <v>10682980.000000002</v>
      </c>
      <c r="Y39" s="443">
        <f t="shared" si="11"/>
        <v>1251571873.4000001</v>
      </c>
      <c r="Z39" s="440">
        <f>'15.VolumenPMixta'!C39*'14.ParámetrosCompraVenta'!C$50*'14.ParámetrosCompraVenta'!C$52</f>
        <v>258528000.00000003</v>
      </c>
      <c r="AA39" s="441">
        <f>'15.VolumenPMixta'!D39*'14.ParámetrosCompraVenta'!D$50*'14.ParámetrosCompraVenta'!D$52</f>
        <v>26880000</v>
      </c>
      <c r="AB39" s="441">
        <f>'15.VolumenPMixta'!E39*'14.ParámetrosCompraVenta'!E$50*'14.ParámetrosCompraVenta'!E$52</f>
        <v>35776000</v>
      </c>
      <c r="AC39" s="441">
        <f>'15.VolumenPMixta'!F39*'14.ParámetrosCompraVenta'!F$50*'14.ParámetrosCompraVenta'!F$52</f>
        <v>41028000</v>
      </c>
      <c r="AD39" s="442">
        <f>'15.VolumenPMixta'!G39*'14.ParámetrosCompraVenta'!G$50*'14.ParámetrosCompraVenta'!G$52</f>
        <v>0</v>
      </c>
      <c r="AE39" s="442">
        <f>'15.VolumenPMixta'!H39*'14.ParámetrosCompraVenta'!H$50*'14.ParámetrosCompraVenta'!H$52</f>
        <v>0</v>
      </c>
      <c r="AF39" s="443">
        <f t="shared" si="12"/>
        <v>362212000</v>
      </c>
      <c r="AG39" s="444">
        <f t="shared" si="7"/>
        <v>1613783873.4000001</v>
      </c>
      <c r="AH39" s="444">
        <f t="shared" si="13"/>
        <v>21526834543.723923</v>
      </c>
      <c r="AI39" s="440">
        <f>'15.VolumenPMixta'!J39*'14.ParámetrosCompraVenta'!C$67</f>
        <v>10176282547.200001</v>
      </c>
      <c r="AJ39" s="441">
        <f>'15.VolumenPMixta'!K39*'14.ParámetrosCompraVenta'!D$67</f>
        <v>887099136.00000012</v>
      </c>
      <c r="AK39" s="441">
        <f>'15.VolumenPMixta'!L39*'14.ParámetrosCompraVenta'!E$67</f>
        <v>1004008720</v>
      </c>
      <c r="AL39" s="441">
        <f>'15.VolumenPMixta'!M39*'14.ParámetrosCompraVenta'!F$67</f>
        <v>1285872750</v>
      </c>
      <c r="AM39" s="442">
        <f>'15.VolumenPMixta'!N39*'14.ParámetrosCompraVenta'!G$67</f>
        <v>0</v>
      </c>
      <c r="AN39" s="445">
        <f>'15.VolumenPMixta'!O39*'14.ParámetrosCompraVenta'!H$67</f>
        <v>0</v>
      </c>
      <c r="AO39" s="446">
        <f t="shared" si="8"/>
        <v>13353263153.200001</v>
      </c>
      <c r="AP39" s="446">
        <f t="shared" si="14"/>
        <v>8173571390.523922</v>
      </c>
      <c r="AQ39" s="440">
        <f>IFERROR((J39+C39+('15.VolumenPMixta'!C39)*'14.ParámetrosCompraVenta'!C$49*'14.ParámetrosCompraVenta'!C$51+Z39-AI39)/'15.VolumenPMixta'!C39,0)</f>
        <v>281228.33929044812</v>
      </c>
      <c r="AR39" s="441">
        <f>IFERROR((K39+D39+('15.VolumenPMixta'!D39)*'14.ParámetrosCompraVenta'!D$49*'14.ParámetrosCompraVenta'!D$51+AA39-AJ39)/'15.VolumenPMixta'!D39,0)</f>
        <v>322010.03896031884</v>
      </c>
      <c r="AS39" s="441">
        <f>IFERROR((L39+E39+('15.VolumenPMixta'!E39)*'14.ParámetrosCompraVenta'!E$49*'14.ParámetrosCompraVenta'!E$51+AB39-AK39)/'15.VolumenPMixta'!E39,0)</f>
        <v>218011.36690748198</v>
      </c>
      <c r="AT39" s="441">
        <f>IFERROR((M39+F39+('15.VolumenPMixta'!F39)*'14.ParámetrosCompraVenta'!F$49*'14.ParámetrosCompraVenta'!F$51+AC39-AL39)/'15.VolumenPMixta'!F39,0)</f>
        <v>158811.9053511775</v>
      </c>
      <c r="AU39" s="442">
        <f>IFERROR((N39+G39+('15.VolumenPMixta'!G39)*'14.ParámetrosCompraVenta'!G$49*'14.ParámetrosCompraVenta'!G$51+AD39-AM39)/'15.VolumenPMixta'!G39,0)</f>
        <v>0</v>
      </c>
      <c r="AV39" s="445">
        <f>IFERROR((O39+H39+('15.VolumenPMixta'!H39)*'14.ParámetrosCompraVenta'!H$49*'14.ParámetrosCompraVenta'!H$51+AE39-AN39)/'15.VolumenPMixta'!H39,0)</f>
        <v>0</v>
      </c>
    </row>
    <row r="40" spans="1:48" ht="15.75" x14ac:dyDescent="0.25">
      <c r="A40" s="977"/>
      <c r="B40" s="287">
        <v>10</v>
      </c>
      <c r="C40" s="440">
        <f>'15.VolumenPMixta'!Q40*'14.ParámetrosCompraVenta'!C$46</f>
        <v>12723734135.71854</v>
      </c>
      <c r="D40" s="441">
        <f>'15.VolumenPMixta'!R40*'14.ParámetrosCompraVenta'!D$46</f>
        <v>1189419432.199429</v>
      </c>
      <c r="E40" s="441">
        <f>'15.VolumenPMixta'!S40*'14.ParámetrosCompraVenta'!E$46</f>
        <v>764642272.11877656</v>
      </c>
      <c r="F40" s="441">
        <f>'15.VolumenPMixta'!T40*'14.ParámetrosCompraVenta'!F$46</f>
        <v>776014334.27833009</v>
      </c>
      <c r="G40" s="442">
        <f>'15.VolumenPMixta'!U40*'14.ParámetrosCompraVenta'!G$46</f>
        <v>0</v>
      </c>
      <c r="H40" s="442">
        <f>'15.VolumenPMixta'!V40*'14.ParámetrosCompraVenta'!H$46</f>
        <v>0</v>
      </c>
      <c r="I40" s="443">
        <f t="shared" si="9"/>
        <v>15453810174.315075</v>
      </c>
      <c r="J40" s="440">
        <f>'15.VolumenPMixta'!Y40*'14.ParámetrosCompraVenta'!C$45</f>
        <v>1249774826.3412602</v>
      </c>
      <c r="K40" s="441">
        <f>'15.VolumenPMixta'!Z40*'14.ParámetrosCompraVenta'!D$45</f>
        <v>184901631.20192277</v>
      </c>
      <c r="L40" s="441">
        <f>'15.VolumenPMixta'!AA40*'14.ParámetrosCompraVenta'!E$45</f>
        <v>673583877.0705992</v>
      </c>
      <c r="M40" s="441">
        <f>'15.VolumenPMixta'!AB40*'14.ParámetrosCompraVenta'!F$45</f>
        <v>1025402524.1708617</v>
      </c>
      <c r="N40" s="442">
        <f>'15.VolumenPMixta'!AC40*'14.ParámetrosCompraVenta'!G$45</f>
        <v>0</v>
      </c>
      <c r="O40" s="442">
        <f>'15.VolumenPMixta'!AD40*'14.ParámetrosCompraVenta'!H$45</f>
        <v>0</v>
      </c>
      <c r="P40" s="443">
        <f t="shared" si="10"/>
        <v>3133662858.7846437</v>
      </c>
      <c r="Q40" s="444">
        <f t="shared" si="6"/>
        <v>18587473033.09972</v>
      </c>
      <c r="R40" s="444">
        <f>'15.VolumenPMixta'!AL40*'14.ParámetrosCompraVenta'!$C$60</f>
        <v>1619930000</v>
      </c>
      <c r="S40" s="440">
        <f>('15.VolumenPMixta'!C40+'15.VolumenPMixta'!AF40)*'14.ParámetrosCompraVenta'!C$49*'14.ParámetrosCompraVenta'!C$51</f>
        <v>799826227.20000005</v>
      </c>
      <c r="T40" s="441">
        <f>('15.VolumenPMixta'!D40+'15.VolumenPMixta'!AG40)*'14.ParámetrosCompraVenta'!D$49*'14.ParámetrosCompraVenta'!D$51</f>
        <v>143417520</v>
      </c>
      <c r="U40" s="441">
        <f>('15.VolumenPMixta'!E40+'15.VolumenPMixta'!AH40)*'14.ParámetrosCompraVenta'!E$49*'14.ParámetrosCompraVenta'!E$51</f>
        <v>144030748</v>
      </c>
      <c r="V40" s="441">
        <f>('15.VolumenPMixta'!F40+'15.VolumenPMixta'!AI40)*'14.ParámetrosCompraVenta'!F$49*'14.ParámetrosCompraVenta'!F$51</f>
        <v>159865888</v>
      </c>
      <c r="W40" s="442">
        <f>('15.VolumenPMixta'!G40+'15.VolumenPMixta'!AJ40)*'14.ParámetrosCompraVenta'!G$49*'14.ParámetrosCompraVenta'!G$51</f>
        <v>10682980.000000002</v>
      </c>
      <c r="X40" s="442">
        <f>('15.VolumenPMixta'!H40+'15.VolumenPMixta'!AK40)*'14.ParámetrosCompraVenta'!H$49*'14.ParámetrosCompraVenta'!H$51</f>
        <v>6263120</v>
      </c>
      <c r="Y40" s="443">
        <f t="shared" si="11"/>
        <v>1264086483.2</v>
      </c>
      <c r="Z40" s="440">
        <f>'15.VolumenPMixta'!C40*'14.ParámetrosCompraVenta'!C$50*'14.ParámetrosCompraVenta'!C$52</f>
        <v>262480000</v>
      </c>
      <c r="AA40" s="441">
        <f>'15.VolumenPMixta'!D40*'14.ParámetrosCompraVenta'!D$50*'14.ParámetrosCompraVenta'!D$52</f>
        <v>27680000</v>
      </c>
      <c r="AB40" s="441">
        <f>'15.VolumenPMixta'!E40*'14.ParámetrosCompraVenta'!E$50*'14.ParámetrosCompraVenta'!E$52</f>
        <v>36944000</v>
      </c>
      <c r="AC40" s="441">
        <f>'15.VolumenPMixta'!F40*'14.ParámetrosCompraVenta'!F$50*'14.ParámetrosCompraVenta'!F$52</f>
        <v>41880800.000000007</v>
      </c>
      <c r="AD40" s="442">
        <f>'15.VolumenPMixta'!G40*'14.ParámetrosCompraVenta'!G$50*'14.ParámetrosCompraVenta'!G$52</f>
        <v>0</v>
      </c>
      <c r="AE40" s="442">
        <f>'15.VolumenPMixta'!H40*'14.ParámetrosCompraVenta'!H$50*'14.ParámetrosCompraVenta'!H$52</f>
        <v>0</v>
      </c>
      <c r="AF40" s="443">
        <f t="shared" si="12"/>
        <v>368984800</v>
      </c>
      <c r="AG40" s="444">
        <f t="shared" si="7"/>
        <v>1633071283.2</v>
      </c>
      <c r="AH40" s="444">
        <f t="shared" si="13"/>
        <v>21840474316.299721</v>
      </c>
      <c r="AI40" s="440">
        <f>'15.VolumenPMixta'!J40*'14.ParámetrosCompraVenta'!C$67</f>
        <v>10331842752</v>
      </c>
      <c r="AJ40" s="441">
        <f>'15.VolumenPMixta'!K40*'14.ParámetrosCompraVenta'!D$67</f>
        <v>913500896.00000012</v>
      </c>
      <c r="AK40" s="441">
        <f>'15.VolumenPMixta'!L40*'14.ParámetrosCompraVenta'!E$67</f>
        <v>1036787180</v>
      </c>
      <c r="AL40" s="441">
        <f>'15.VolumenPMixta'!M40*'14.ParámetrosCompraVenta'!F$67</f>
        <v>1312600650</v>
      </c>
      <c r="AM40" s="442">
        <f>'15.VolumenPMixta'!N40*'14.ParámetrosCompraVenta'!G$67</f>
        <v>0</v>
      </c>
      <c r="AN40" s="445">
        <f>'15.VolumenPMixta'!O40*'14.ParámetrosCompraVenta'!H$67</f>
        <v>0</v>
      </c>
      <c r="AO40" s="446">
        <f t="shared" si="8"/>
        <v>13594731478</v>
      </c>
      <c r="AP40" s="446">
        <f t="shared" si="14"/>
        <v>8245742838.2997208</v>
      </c>
      <c r="AQ40" s="440">
        <f>IFERROR((J40+C40+('15.VolumenPMixta'!C40)*'14.ParámetrosCompraVenta'!C$49*'14.ParámetrosCompraVenta'!C$51+Z40-AI40)/'15.VolumenPMixta'!C40,0)</f>
        <v>281228.33929044812</v>
      </c>
      <c r="AR40" s="441">
        <f>IFERROR((K40+D40+('15.VolumenPMixta'!D40)*'14.ParámetrosCompraVenta'!D$49*'14.ParámetrosCompraVenta'!D$51+AA40-AJ40)/'15.VolumenPMixta'!D40,0)</f>
        <v>322010.03896031895</v>
      </c>
      <c r="AS40" s="441">
        <f>IFERROR((L40+E40+('15.VolumenPMixta'!E40)*'14.ParámetrosCompraVenta'!E$49*'14.ParámetrosCompraVenta'!E$51+AB40-AK40)/'15.VolumenPMixta'!E40,0)</f>
        <v>218011.36690748198</v>
      </c>
      <c r="AT40" s="441">
        <f>IFERROR((M40+F40+('15.VolumenPMixta'!F40)*'14.ParámetrosCompraVenta'!F$49*'14.ParámetrosCompraVenta'!F$51+AC40-AL40)/'15.VolumenPMixta'!F40,0)</f>
        <v>158811.90535117753</v>
      </c>
      <c r="AU40" s="442">
        <f>IFERROR((N40+G40+('15.VolumenPMixta'!G40)*'14.ParámetrosCompraVenta'!G$49*'14.ParámetrosCompraVenta'!G$51+AD40-AM40)/'15.VolumenPMixta'!G40,0)</f>
        <v>0</v>
      </c>
      <c r="AV40" s="445">
        <f>IFERROR((O40+H40+('15.VolumenPMixta'!H40)*'14.ParámetrosCompraVenta'!H$49*'14.ParámetrosCompraVenta'!H$51+AE40-AN40)/'15.VolumenPMixta'!H40,0)</f>
        <v>0</v>
      </c>
    </row>
    <row r="41" spans="1:48" ht="15.75" x14ac:dyDescent="0.25">
      <c r="A41" s="977"/>
      <c r="B41" s="287">
        <v>11</v>
      </c>
      <c r="C41" s="440">
        <f>'15.VolumenPMixta'!Q41*'14.ParámetrosCompraVenta'!C$46</f>
        <v>12919185583.582064</v>
      </c>
      <c r="D41" s="441">
        <f>'15.VolumenPMixta'!R41*'14.ParámetrosCompraVenta'!D$46</f>
        <v>1224483242.0503948</v>
      </c>
      <c r="E41" s="441">
        <f>'15.VolumenPMixta'!S41*'14.ParámetrosCompraVenta'!E$46</f>
        <v>788816757.11863399</v>
      </c>
      <c r="F41" s="441">
        <f>'15.VolumenPMixta'!T41*'14.ParámetrosCompraVenta'!F$46</f>
        <v>791815967.10942602</v>
      </c>
      <c r="G41" s="442">
        <f>'15.VolumenPMixta'!U41*'14.ParámetrosCompraVenta'!G$46</f>
        <v>0</v>
      </c>
      <c r="H41" s="442">
        <f>'15.VolumenPMixta'!V41*'14.ParámetrosCompraVenta'!H$46</f>
        <v>0</v>
      </c>
      <c r="I41" s="443">
        <f t="shared" si="9"/>
        <v>15724301549.860518</v>
      </c>
      <c r="J41" s="440">
        <f>'15.VolumenPMixta'!Y41*'14.ParámetrosCompraVenta'!C$45</f>
        <v>1268972830.3789315</v>
      </c>
      <c r="K41" s="441">
        <f>'15.VolumenPMixta'!Z41*'14.ParámetrosCompraVenta'!D$45</f>
        <v>190352488.53793317</v>
      </c>
      <c r="L41" s="441">
        <f>'15.VolumenPMixta'!AA41*'14.ParámetrosCompraVenta'!E$45</f>
        <v>694879512.85498798</v>
      </c>
      <c r="M41" s="441">
        <f>'15.VolumenPMixta'!AB41*'14.ParámetrosCompraVenta'!F$45</f>
        <v>1046282337.1785624</v>
      </c>
      <c r="N41" s="442">
        <f>'15.VolumenPMixta'!AC41*'14.ParámetrosCompraVenta'!G$45</f>
        <v>0</v>
      </c>
      <c r="O41" s="442">
        <f>'15.VolumenPMixta'!AD41*'14.ParámetrosCompraVenta'!H$45</f>
        <v>0</v>
      </c>
      <c r="P41" s="443">
        <f t="shared" si="10"/>
        <v>3200487168.9504147</v>
      </c>
      <c r="Q41" s="444">
        <f t="shared" si="6"/>
        <v>18924788718.810932</v>
      </c>
      <c r="R41" s="444">
        <f>'15.VolumenPMixta'!AL41*'14.ParámetrosCompraVenta'!$C$60</f>
        <v>1542070000</v>
      </c>
      <c r="S41" s="440">
        <f>('15.VolumenPMixta'!C41+'15.VolumenPMixta'!AF41)*'14.ParámetrosCompraVenta'!C$49*'14.ParámetrosCompraVenta'!C$51</f>
        <v>810723513.60000002</v>
      </c>
      <c r="T41" s="441">
        <f>('15.VolumenPMixta'!D41+'15.VolumenPMixta'!AG41)*'14.ParámetrosCompraVenta'!D$49*'14.ParámetrosCompraVenta'!D$51</f>
        <v>145439160</v>
      </c>
      <c r="U41" s="441">
        <f>('15.VolumenPMixta'!E41+'15.VolumenPMixta'!AH41)*'14.ParámetrosCompraVenta'!E$49*'14.ParámetrosCompraVenta'!E$51</f>
        <v>146085917</v>
      </c>
      <c r="V41" s="441">
        <f>('15.VolumenPMixta'!F41+'15.VolumenPMixta'!AI41)*'14.ParámetrosCompraVenta'!F$49*'14.ParámetrosCompraVenta'!F$51</f>
        <v>162082118.40000001</v>
      </c>
      <c r="W41" s="442">
        <f>('15.VolumenPMixta'!G41+'15.VolumenPMixta'!AJ41)*'14.ParámetrosCompraVenta'!G$49*'14.ParámetrosCompraVenta'!G$51</f>
        <v>7868540.0000000009</v>
      </c>
      <c r="X41" s="442">
        <f>('15.VolumenPMixta'!H41+'15.VolumenPMixta'!AK41)*'14.ParámetrosCompraVenta'!H$49*'14.ParámetrosCompraVenta'!H$51</f>
        <v>0</v>
      </c>
      <c r="Y41" s="443">
        <f t="shared" si="11"/>
        <v>1272199249</v>
      </c>
      <c r="Z41" s="440">
        <f>'15.VolumenPMixta'!C41*'14.ParámetrosCompraVenta'!C$50*'14.ParámetrosCompraVenta'!C$52</f>
        <v>266512000</v>
      </c>
      <c r="AA41" s="441">
        <f>'15.VolumenPMixta'!D41*'14.ParámetrosCompraVenta'!D$50*'14.ParámetrosCompraVenta'!D$52</f>
        <v>28496000.000000004</v>
      </c>
      <c r="AB41" s="441">
        <f>'15.VolumenPMixta'!E41*'14.ParámetrosCompraVenta'!E$50*'14.ParámetrosCompraVenta'!E$52</f>
        <v>38112000</v>
      </c>
      <c r="AC41" s="441">
        <f>'15.VolumenPMixta'!F41*'14.ParámetrosCompraVenta'!F$50*'14.ParámetrosCompraVenta'!F$52</f>
        <v>42733600</v>
      </c>
      <c r="AD41" s="442">
        <f>'15.VolumenPMixta'!G41*'14.ParámetrosCompraVenta'!G$50*'14.ParámetrosCompraVenta'!G$52</f>
        <v>0</v>
      </c>
      <c r="AE41" s="442">
        <f>'15.VolumenPMixta'!H41*'14.ParámetrosCompraVenta'!H$50*'14.ParámetrosCompraVenta'!H$52</f>
        <v>0</v>
      </c>
      <c r="AF41" s="443">
        <f t="shared" si="12"/>
        <v>375853600</v>
      </c>
      <c r="AG41" s="444">
        <f t="shared" si="7"/>
        <v>1648052849</v>
      </c>
      <c r="AH41" s="444">
        <f t="shared" si="13"/>
        <v>22114911567.810932</v>
      </c>
      <c r="AI41" s="440">
        <f>'15.VolumenPMixta'!J41*'14.ParámetrosCompraVenta'!C$67</f>
        <v>10490551948.800001</v>
      </c>
      <c r="AJ41" s="441">
        <f>'15.VolumenPMixta'!K41*'14.ParámetrosCompraVenta'!D$67</f>
        <v>940430691.20000005</v>
      </c>
      <c r="AK41" s="441">
        <f>'15.VolumenPMixta'!L41*'14.ParámetrosCompraVenta'!E$67</f>
        <v>1069565640</v>
      </c>
      <c r="AL41" s="441">
        <f>'15.VolumenPMixta'!M41*'14.ParámetrosCompraVenta'!F$67</f>
        <v>1339328550</v>
      </c>
      <c r="AM41" s="442">
        <f>'15.VolumenPMixta'!N41*'14.ParámetrosCompraVenta'!G$67</f>
        <v>0</v>
      </c>
      <c r="AN41" s="445">
        <f>'15.VolumenPMixta'!O41*'14.ParámetrosCompraVenta'!H$67</f>
        <v>0</v>
      </c>
      <c r="AO41" s="446">
        <f t="shared" si="8"/>
        <v>13839876830.000002</v>
      </c>
      <c r="AP41" s="446">
        <f t="shared" si="14"/>
        <v>8275034737.8109303</v>
      </c>
      <c r="AQ41" s="440">
        <f>IFERROR((J41+C41+('15.VolumenPMixta'!C41)*'14.ParámetrosCompraVenta'!C$49*'14.ParámetrosCompraVenta'!C$51+Z41-AI41)/'15.VolumenPMixta'!C41,0)</f>
        <v>281228.33929044806</v>
      </c>
      <c r="AR41" s="441">
        <f>IFERROR((K41+D41+('15.VolumenPMixta'!D41)*'14.ParámetrosCompraVenta'!D$49*'14.ParámetrosCompraVenta'!D$51+AA41-AJ41)/'15.VolumenPMixta'!D41,0)</f>
        <v>322010.03896031884</v>
      </c>
      <c r="AS41" s="441">
        <f>IFERROR((L41+E41+('15.VolumenPMixta'!E41)*'14.ParámetrosCompraVenta'!E$49*'14.ParámetrosCompraVenta'!E$51+AB41-AK41)/'15.VolumenPMixta'!E41,0)</f>
        <v>218011.36690748189</v>
      </c>
      <c r="AT41" s="441">
        <f>IFERROR((M41+F41+('15.VolumenPMixta'!F41)*'14.ParámetrosCompraVenta'!F$49*'14.ParámetrosCompraVenta'!F$51+AC41-AL41)/'15.VolumenPMixta'!F41,0)</f>
        <v>158811.9053511775</v>
      </c>
      <c r="AU41" s="442">
        <f>IFERROR((N41+G41+('15.VolumenPMixta'!G41)*'14.ParámetrosCompraVenta'!G$49*'14.ParámetrosCompraVenta'!G$51+AD41-AM41)/'15.VolumenPMixta'!G41,0)</f>
        <v>0</v>
      </c>
      <c r="AV41" s="445">
        <f>IFERROR((O41+H41+('15.VolumenPMixta'!H41)*'14.ParámetrosCompraVenta'!H$49*'14.ParámetrosCompraVenta'!H$51+AE41-AN41)/'15.VolumenPMixta'!H41,0)</f>
        <v>0</v>
      </c>
    </row>
    <row r="42" spans="1:48" ht="15.75" x14ac:dyDescent="0.25">
      <c r="A42" s="977"/>
      <c r="B42" s="287">
        <v>12</v>
      </c>
      <c r="C42" s="440">
        <f>'15.VolumenPMixta'!Q42*'14.ParámetrosCompraVenta'!C$46</f>
        <v>13115412632.429171</v>
      </c>
      <c r="D42" s="441">
        <f>'15.VolumenPMixta'!R42*'14.ParámetrosCompraVenta'!D$46</f>
        <v>1260922103.2680652</v>
      </c>
      <c r="E42" s="441">
        <f>'15.VolumenPMixta'!S42*'14.ParámetrosCompraVenta'!E$46</f>
        <v>813653556.77602172</v>
      </c>
      <c r="F42" s="441">
        <f>'15.VolumenPMixta'!T42*'14.ParámetrosCompraVenta'!F$46</f>
        <v>808003005.61932898</v>
      </c>
      <c r="G42" s="442">
        <f>'15.VolumenPMixta'!U42*'14.ParámetrosCompraVenta'!G$46</f>
        <v>0</v>
      </c>
      <c r="H42" s="442">
        <f>'15.VolumenPMixta'!V42*'14.ParámetrosCompraVenta'!H$46</f>
        <v>0</v>
      </c>
      <c r="I42" s="443">
        <f t="shared" si="9"/>
        <v>15997991298.092587</v>
      </c>
      <c r="J42" s="440">
        <f>'15.VolumenPMixta'!Y42*'14.ParámetrosCompraVenta'!C$45</f>
        <v>1288247016.9723079</v>
      </c>
      <c r="K42" s="441">
        <f>'15.VolumenPMixta'!Z42*'14.ParámetrosCompraVenta'!D$45</f>
        <v>196017104.98515972</v>
      </c>
      <c r="L42" s="441">
        <f>'15.VolumenPMixta'!AA42*'14.ParámetrosCompraVenta'!E$45</f>
        <v>716758590.71566141</v>
      </c>
      <c r="M42" s="441">
        <f>'15.VolumenPMixta'!AB42*'14.ParámetrosCompraVenta'!F$45</f>
        <v>1067671413.9181583</v>
      </c>
      <c r="N42" s="442">
        <f>'15.VolumenPMixta'!AC42*'14.ParámetrosCompraVenta'!G$45</f>
        <v>0</v>
      </c>
      <c r="O42" s="442">
        <f>'15.VolumenPMixta'!AD42*'14.ParámetrosCompraVenta'!H$45</f>
        <v>0</v>
      </c>
      <c r="P42" s="443">
        <f t="shared" si="10"/>
        <v>3268694126.5912876</v>
      </c>
      <c r="Q42" s="444">
        <f t="shared" si="6"/>
        <v>19266685424.683876</v>
      </c>
      <c r="R42" s="444">
        <f>'15.VolumenPMixta'!AL42*'14.ParámetrosCompraVenta'!$C$60</f>
        <v>1463020000</v>
      </c>
      <c r="S42" s="440">
        <f>('15.VolumenPMixta'!C42+'15.VolumenPMixta'!AF42)*'14.ParámetrosCompraVenta'!C$49*'14.ParámetrosCompraVenta'!C$51</f>
        <v>821664043.20000005</v>
      </c>
      <c r="T42" s="441">
        <f>('15.VolumenPMixta'!D42+'15.VolumenPMixta'!AG42)*'14.ParámetrosCompraVenta'!D$49*'14.ParámetrosCompraVenta'!D$51</f>
        <v>147540080.00000003</v>
      </c>
      <c r="U42" s="441">
        <f>('15.VolumenPMixta'!E42+'15.VolumenPMixta'!AH42)*'14.ParámetrosCompraVenta'!E$49*'14.ParámetrosCompraVenta'!E$51</f>
        <v>148197392</v>
      </c>
      <c r="V42" s="441">
        <f>('15.VolumenPMixta'!F42+'15.VolumenPMixta'!AI42)*'14.ParámetrosCompraVenta'!F$49*'14.ParámetrosCompraVenta'!F$51</f>
        <v>162514553.60000002</v>
      </c>
      <c r="W42" s="442">
        <f>('15.VolumenPMixta'!G42+'15.VolumenPMixta'!AJ42)*'14.ParámetrosCompraVenta'!G$49*'14.ParámetrosCompraVenta'!G$51</f>
        <v>0</v>
      </c>
      <c r="X42" s="442">
        <f>('15.VolumenPMixta'!H42+'15.VolumenPMixta'!AK42)*'14.ParámetrosCompraVenta'!H$49*'14.ParámetrosCompraVenta'!H$51</f>
        <v>0</v>
      </c>
      <c r="Y42" s="443">
        <f t="shared" si="11"/>
        <v>1279916068.8000002</v>
      </c>
      <c r="Z42" s="440">
        <f>'15.VolumenPMixta'!C42*'14.ParámetrosCompraVenta'!C$50*'14.ParámetrosCompraVenta'!C$52</f>
        <v>270560000</v>
      </c>
      <c r="AA42" s="441">
        <f>'15.VolumenPMixta'!D42*'14.ParámetrosCompraVenta'!D$50*'14.ParámetrosCompraVenta'!D$52</f>
        <v>29344000</v>
      </c>
      <c r="AB42" s="441">
        <f>'15.VolumenPMixta'!E42*'14.ParámetrosCompraVenta'!E$50*'14.ParámetrosCompraVenta'!E$52</f>
        <v>39312000</v>
      </c>
      <c r="AC42" s="441">
        <f>'15.VolumenPMixta'!F42*'14.ParámetrosCompraVenta'!F$50*'14.ParámetrosCompraVenta'!F$52</f>
        <v>43607200</v>
      </c>
      <c r="AD42" s="442">
        <f>'15.VolumenPMixta'!G42*'14.ParámetrosCompraVenta'!G$50*'14.ParámetrosCompraVenta'!G$52</f>
        <v>0</v>
      </c>
      <c r="AE42" s="442">
        <f>'15.VolumenPMixta'!H42*'14.ParámetrosCompraVenta'!H$50*'14.ParámetrosCompraVenta'!H$52</f>
        <v>0</v>
      </c>
      <c r="AF42" s="443">
        <f t="shared" si="12"/>
        <v>382823200</v>
      </c>
      <c r="AG42" s="444">
        <f t="shared" si="7"/>
        <v>1662739268.8000002</v>
      </c>
      <c r="AH42" s="444">
        <f t="shared" si="13"/>
        <v>22392444693.483875</v>
      </c>
      <c r="AI42" s="440">
        <f>'15.VolumenPMixta'!J42*'14.ParámetrosCompraVenta'!C$67</f>
        <v>10649890944</v>
      </c>
      <c r="AJ42" s="441">
        <f>'15.VolumenPMixta'!K42*'14.ParámetrosCompraVenta'!D$67</f>
        <v>968416556.80000007</v>
      </c>
      <c r="AK42" s="441">
        <f>'15.VolumenPMixta'!L42*'14.ParámetrosCompraVenta'!E$67</f>
        <v>1103242140</v>
      </c>
      <c r="AL42" s="441">
        <f>'15.VolumenPMixta'!M42*'14.ParámetrosCompraVenta'!F$67</f>
        <v>1366708350</v>
      </c>
      <c r="AM42" s="442">
        <f>'15.VolumenPMixta'!N42*'14.ParámetrosCompraVenta'!G$67</f>
        <v>0</v>
      </c>
      <c r="AN42" s="445">
        <f>'15.VolumenPMixta'!O42*'14.ParámetrosCompraVenta'!H$67</f>
        <v>0</v>
      </c>
      <c r="AO42" s="446">
        <f t="shared" si="8"/>
        <v>14088257990.799999</v>
      </c>
      <c r="AP42" s="446">
        <f t="shared" si="14"/>
        <v>8304186702.683876</v>
      </c>
      <c r="AQ42" s="440">
        <f>IFERROR((J42+C42+('15.VolumenPMixta'!C42)*'14.ParámetrosCompraVenta'!C$49*'14.ParámetrosCompraVenta'!C$51+Z42-AI42)/'15.VolumenPMixta'!C42,0)</f>
        <v>281228.33929044812</v>
      </c>
      <c r="AR42" s="441">
        <f>IFERROR((K42+D42+('15.VolumenPMixta'!D42)*'14.ParámetrosCompraVenta'!D$49*'14.ParámetrosCompraVenta'!D$51+AA42-AJ42)/'15.VolumenPMixta'!D42,0)</f>
        <v>322010.03896031884</v>
      </c>
      <c r="AS42" s="441">
        <f>IFERROR((L42+E42+('15.VolumenPMixta'!E42)*'14.ParámetrosCompraVenta'!E$49*'14.ParámetrosCompraVenta'!E$51+AB42-AK42)/'15.VolumenPMixta'!E42,0)</f>
        <v>218011.36690748189</v>
      </c>
      <c r="AT42" s="441">
        <f>IFERROR((M42+F42+('15.VolumenPMixta'!F42)*'14.ParámetrosCompraVenta'!F$49*'14.ParámetrosCompraVenta'!F$51+AC42-AL42)/'15.VolumenPMixta'!F42,0)</f>
        <v>158811.90535117747</v>
      </c>
      <c r="AU42" s="442">
        <f>IFERROR((N42+G42+('15.VolumenPMixta'!G42)*'14.ParámetrosCompraVenta'!G$49*'14.ParámetrosCompraVenta'!G$51+AD42-AM42)/'15.VolumenPMixta'!G42,0)</f>
        <v>0</v>
      </c>
      <c r="AV42" s="445">
        <f>IFERROR((O42+H42+('15.VolumenPMixta'!H42)*'14.ParámetrosCompraVenta'!H$49*'14.ParámetrosCompraVenta'!H$51+AE42-AN42)/'15.VolumenPMixta'!H42,0)</f>
        <v>0</v>
      </c>
    </row>
    <row r="43" spans="1:48" ht="15.75" x14ac:dyDescent="0.25">
      <c r="A43" s="977"/>
      <c r="B43" s="287">
        <v>13</v>
      </c>
      <c r="C43" s="440">
        <f>'15.VolumenPMixta'!Q43*'14.ParámetrosCompraVenta'!C$46</f>
        <v>13314742085.210619</v>
      </c>
      <c r="D43" s="441">
        <f>'15.VolumenPMixta'!R43*'14.ParámetrosCompraVenta'!D$46</f>
        <v>1298048490.1690879</v>
      </c>
      <c r="E43" s="441">
        <f>'15.VolumenPMixta'!S43*'14.ParámetrosCompraVenta'!E$46</f>
        <v>838490356.43340945</v>
      </c>
      <c r="F43" s="441">
        <f>'15.VolumenPMixta'!T43*'14.ParámetrosCompraVenta'!F$46</f>
        <v>824190044.12923205</v>
      </c>
      <c r="G43" s="442">
        <f>'15.VolumenPMixta'!U43*'14.ParámetrosCompraVenta'!G$46</f>
        <v>0</v>
      </c>
      <c r="H43" s="442">
        <f>'15.VolumenPMixta'!V43*'14.ParámetrosCompraVenta'!H$46</f>
        <v>0</v>
      </c>
      <c r="I43" s="443">
        <f t="shared" si="9"/>
        <v>16275470975.942348</v>
      </c>
      <c r="J43" s="440">
        <f>'15.VolumenPMixta'!Y43*'14.ParámetrosCompraVenta'!C$45</f>
        <v>1307825933.7885044</v>
      </c>
      <c r="K43" s="441">
        <f>'15.VolumenPMixta'!Z43*'14.ParámetrosCompraVenta'!D$45</f>
        <v>201788600.98799434</v>
      </c>
      <c r="L43" s="441">
        <f>'15.VolumenPMixta'!AA43*'14.ParámetrosCompraVenta'!E$45</f>
        <v>738637668.57633483</v>
      </c>
      <c r="M43" s="441">
        <f>'15.VolumenPMixta'!AB43*'14.ParámetrosCompraVenta'!F$45</f>
        <v>1089060490.6577539</v>
      </c>
      <c r="N43" s="442">
        <f>'15.VolumenPMixta'!AC43*'14.ParámetrosCompraVenta'!G$45</f>
        <v>0</v>
      </c>
      <c r="O43" s="442">
        <f>'15.VolumenPMixta'!AD43*'14.ParámetrosCompraVenta'!H$45</f>
        <v>0</v>
      </c>
      <c r="P43" s="443">
        <f t="shared" si="10"/>
        <v>3337312694.0105877</v>
      </c>
      <c r="Q43" s="444">
        <f t="shared" si="6"/>
        <v>19612783669.952934</v>
      </c>
      <c r="R43" s="444">
        <f>'15.VolumenPMixta'!AL43*'14.ParámetrosCompraVenta'!$C$60</f>
        <v>1383120000</v>
      </c>
      <c r="S43" s="440">
        <f>('15.VolumenPMixta'!C43+'15.VolumenPMixta'!AF43)*'14.ParámetrosCompraVenta'!C$49*'14.ParámetrosCompraVenta'!C$51</f>
        <v>832777545.60000002</v>
      </c>
      <c r="T43" s="441">
        <f>('15.VolumenPMixta'!D43+'15.VolumenPMixta'!AG43)*'14.ParámetrosCompraVenta'!D$49*'14.ParámetrosCompraVenta'!D$51</f>
        <v>149680640</v>
      </c>
      <c r="U43" s="441">
        <f>('15.VolumenPMixta'!E43+'15.VolumenPMixta'!AH43)*'14.ParámetrosCompraVenta'!E$49*'14.ParámetrosCompraVenta'!E$51</f>
        <v>150308867</v>
      </c>
      <c r="V43" s="441">
        <f>('15.VolumenPMixta'!F43+'15.VolumenPMixta'!AI43)*'14.ParámetrosCompraVenta'!F$49*'14.ParámetrosCompraVenta'!F$51</f>
        <v>152082054.40000001</v>
      </c>
      <c r="W43" s="442">
        <f>('15.VolumenPMixta'!G43+'15.VolumenPMixta'!AJ43)*'14.ParámetrosCompraVenta'!G$49*'14.ParámetrosCompraVenta'!G$51</f>
        <v>0</v>
      </c>
      <c r="X43" s="442">
        <f>('15.VolumenPMixta'!H43+'15.VolumenPMixta'!AK43)*'14.ParámetrosCompraVenta'!H$49*'14.ParámetrosCompraVenta'!H$51</f>
        <v>0</v>
      </c>
      <c r="Y43" s="443">
        <f t="shared" si="11"/>
        <v>1284849107</v>
      </c>
      <c r="Z43" s="440">
        <f>'15.VolumenPMixta'!C43*'14.ParámetrosCompraVenta'!C$50*'14.ParámetrosCompraVenta'!C$52</f>
        <v>274672000</v>
      </c>
      <c r="AA43" s="441">
        <f>'15.VolumenPMixta'!D43*'14.ParámetrosCompraVenta'!D$50*'14.ParámetrosCompraVenta'!D$52</f>
        <v>30208000</v>
      </c>
      <c r="AB43" s="441">
        <f>'15.VolumenPMixta'!E43*'14.ParámetrosCompraVenta'!E$50*'14.ParámetrosCompraVenta'!E$52</f>
        <v>40512000</v>
      </c>
      <c r="AC43" s="441">
        <f>'15.VolumenPMixta'!F43*'14.ParámetrosCompraVenta'!F$50*'14.ParámetrosCompraVenta'!F$52</f>
        <v>44480800.000000007</v>
      </c>
      <c r="AD43" s="442">
        <f>'15.VolumenPMixta'!G43*'14.ParámetrosCompraVenta'!G$50*'14.ParámetrosCompraVenta'!G$52</f>
        <v>0</v>
      </c>
      <c r="AE43" s="442">
        <f>'15.VolumenPMixta'!H43*'14.ParámetrosCompraVenta'!H$50*'14.ParámetrosCompraVenta'!H$52</f>
        <v>0</v>
      </c>
      <c r="AF43" s="443">
        <f t="shared" si="12"/>
        <v>389872800</v>
      </c>
      <c r="AG43" s="444">
        <f t="shared" si="7"/>
        <v>1674721907</v>
      </c>
      <c r="AH43" s="444">
        <f t="shared" si="13"/>
        <v>22670625576.952934</v>
      </c>
      <c r="AI43" s="440">
        <f>'15.VolumenPMixta'!J43*'14.ParámetrosCompraVenta'!C$67</f>
        <v>10811749132.800001</v>
      </c>
      <c r="AJ43" s="441">
        <f>'15.VolumenPMixta'!K43*'14.ParámetrosCompraVenta'!D$67</f>
        <v>996930457.60000014</v>
      </c>
      <c r="AK43" s="441">
        <f>'15.VolumenPMixta'!L43*'14.ParámetrosCompraVenta'!E$67</f>
        <v>1136918640</v>
      </c>
      <c r="AL43" s="441">
        <f>'15.VolumenPMixta'!M43*'14.ParámetrosCompraVenta'!F$67</f>
        <v>1394088150</v>
      </c>
      <c r="AM43" s="442">
        <f>'15.VolumenPMixta'!N43*'14.ParámetrosCompraVenta'!G$67</f>
        <v>0</v>
      </c>
      <c r="AN43" s="445">
        <f>'15.VolumenPMixta'!O43*'14.ParámetrosCompraVenta'!H$67</f>
        <v>0</v>
      </c>
      <c r="AO43" s="446">
        <f t="shared" si="8"/>
        <v>14339686380.400002</v>
      </c>
      <c r="AP43" s="446">
        <f t="shared" si="14"/>
        <v>8330939196.5529327</v>
      </c>
      <c r="AQ43" s="440">
        <f>IFERROR((J43+C43+('15.VolumenPMixta'!C43)*'14.ParámetrosCompraVenta'!C$49*'14.ParámetrosCompraVenta'!C$51+Z43-AI43)/'15.VolumenPMixta'!C43,0)</f>
        <v>281228.339290448</v>
      </c>
      <c r="AR43" s="441">
        <f>IFERROR((K43+D43+('15.VolumenPMixta'!D43)*'14.ParámetrosCompraVenta'!D$49*'14.ParámetrosCompraVenta'!D$51+AA43-AJ43)/'15.VolumenPMixta'!D43,0)</f>
        <v>322010.03896031895</v>
      </c>
      <c r="AS43" s="441">
        <f>IFERROR((L43+E43+('15.VolumenPMixta'!E43)*'14.ParámetrosCompraVenta'!E$49*'14.ParámetrosCompraVenta'!E$51+AB43-AK43)/'15.VolumenPMixta'!E43,0)</f>
        <v>218011.36690748189</v>
      </c>
      <c r="AT43" s="441">
        <f>IFERROR((M43+F43+('15.VolumenPMixta'!F43)*'14.ParámetrosCompraVenta'!F$49*'14.ParámetrosCompraVenta'!F$51+AC43-AL43)/'15.VolumenPMixta'!F43,0)</f>
        <v>158811.90535117744</v>
      </c>
      <c r="AU43" s="442">
        <f>IFERROR((N43+G43+('15.VolumenPMixta'!G43)*'14.ParámetrosCompraVenta'!G$49*'14.ParámetrosCompraVenta'!G$51+AD43-AM43)/'15.VolumenPMixta'!G43,0)</f>
        <v>0</v>
      </c>
      <c r="AV43" s="445">
        <f>IFERROR((O43+H43+('15.VolumenPMixta'!H43)*'14.ParámetrosCompraVenta'!H$49*'14.ParámetrosCompraVenta'!H$51+AE43-AN43)/'15.VolumenPMixta'!H43,0)</f>
        <v>0</v>
      </c>
    </row>
    <row r="44" spans="1:48" ht="15.75" x14ac:dyDescent="0.25">
      <c r="A44" s="977"/>
      <c r="B44" s="287">
        <v>14</v>
      </c>
      <c r="C44" s="440">
        <f>'15.VolumenPMixta'!Q44*'14.ParámetrosCompraVenta'!C$46</f>
        <v>13516398340.942825</v>
      </c>
      <c r="D44" s="441">
        <f>'15.VolumenPMixta'!R44*'14.ParámetrosCompraVenta'!D$46</f>
        <v>1334487351.3867581</v>
      </c>
      <c r="E44" s="441">
        <f>'15.VolumenPMixta'!S44*'14.ParámetrosCompraVenta'!E$46</f>
        <v>863658313.41956234</v>
      </c>
      <c r="F44" s="441">
        <f>'15.VolumenPMixta'!T44*'14.ParámetrosCompraVenta'!F$46</f>
        <v>840762488.31794238</v>
      </c>
      <c r="G44" s="442">
        <f>'15.VolumenPMixta'!U44*'14.ParámetrosCompraVenta'!G$46</f>
        <v>0</v>
      </c>
      <c r="H44" s="442">
        <f>'15.VolumenPMixta'!V44*'14.ParámetrosCompraVenta'!H$46</f>
        <v>0</v>
      </c>
      <c r="I44" s="443">
        <f t="shared" si="9"/>
        <v>16555306494.067087</v>
      </c>
      <c r="J44" s="440">
        <f>'15.VolumenPMixta'!Y44*'14.ParámetrosCompraVenta'!C$45</f>
        <v>1327633398.271816</v>
      </c>
      <c r="K44" s="441">
        <f>'15.VolumenPMixta'!Z44*'14.ParámetrosCompraVenta'!D$45</f>
        <v>207453217.43522084</v>
      </c>
      <c r="L44" s="441">
        <f>'15.VolumenPMixta'!AA44*'14.ParámetrosCompraVenta'!E$45</f>
        <v>760808467.47515059</v>
      </c>
      <c r="M44" s="441">
        <f>'15.VolumenPMixta'!AB44*'14.ParámetrosCompraVenta'!F$45</f>
        <v>1110958831.129245</v>
      </c>
      <c r="N44" s="442">
        <f>'15.VolumenPMixta'!AC44*'14.ParámetrosCompraVenta'!G$45</f>
        <v>0</v>
      </c>
      <c r="O44" s="442">
        <f>'15.VolumenPMixta'!AD44*'14.ParámetrosCompraVenta'!H$45</f>
        <v>0</v>
      </c>
      <c r="P44" s="443">
        <f t="shared" si="10"/>
        <v>3406853914.3114328</v>
      </c>
      <c r="Q44" s="444">
        <f t="shared" si="6"/>
        <v>19962160408.378521</v>
      </c>
      <c r="R44" s="444">
        <f>'15.VolumenPMixta'!AL44*'14.ParámetrosCompraVenta'!$C$60</f>
        <v>1302370000</v>
      </c>
      <c r="S44" s="440">
        <f>('15.VolumenPMixta'!C44+'15.VolumenPMixta'!AF44)*'14.ParámetrosCompraVenta'!C$49*'14.ParámetrosCompraVenta'!C$51</f>
        <v>844020777.60000002</v>
      </c>
      <c r="T44" s="441">
        <f>('15.VolumenPMixta'!D44+'15.VolumenPMixta'!AG44)*'14.ParámetrosCompraVenta'!D$49*'14.ParámetrosCompraVenta'!D$51</f>
        <v>151781560</v>
      </c>
      <c r="U44" s="441">
        <f>('15.VolumenPMixta'!E44+'15.VolumenPMixta'!AH44)*'14.ParámetrosCompraVenta'!E$49*'14.ParámetrosCompraVenta'!E$51</f>
        <v>152448495</v>
      </c>
      <c r="V44" s="441">
        <f>('15.VolumenPMixta'!F44+'15.VolumenPMixta'!AI44)*'14.ParámetrosCompraVenta'!F$49*'14.ParámetrosCompraVenta'!F$51</f>
        <v>141568473.60000002</v>
      </c>
      <c r="W44" s="442">
        <f>('15.VolumenPMixta'!G44+'15.VolumenPMixta'!AJ44)*'14.ParámetrosCompraVenta'!G$49*'14.ParámetrosCompraVenta'!G$51</f>
        <v>0</v>
      </c>
      <c r="X44" s="442">
        <f>('15.VolumenPMixta'!H44+'15.VolumenPMixta'!AK44)*'14.ParámetrosCompraVenta'!H$49*'14.ParámetrosCompraVenta'!H$51</f>
        <v>0</v>
      </c>
      <c r="Y44" s="443">
        <f t="shared" si="11"/>
        <v>1289819306.1999998</v>
      </c>
      <c r="Z44" s="440">
        <f>'15.VolumenPMixta'!C44*'14.ParámetrosCompraVenta'!C$50*'14.ParámetrosCompraVenta'!C$52</f>
        <v>278832000</v>
      </c>
      <c r="AA44" s="441">
        <f>'15.VolumenPMixta'!D44*'14.ParámetrosCompraVenta'!D$50*'14.ParámetrosCompraVenta'!D$52</f>
        <v>31056000.000000004</v>
      </c>
      <c r="AB44" s="441">
        <f>'15.VolumenPMixta'!E44*'14.ParámetrosCompraVenta'!E$50*'14.ParámetrosCompraVenta'!E$52</f>
        <v>41728000</v>
      </c>
      <c r="AC44" s="441">
        <f>'15.VolumenPMixta'!F44*'14.ParámetrosCompraVenta'!F$50*'14.ParámetrosCompraVenta'!F$52</f>
        <v>45375200</v>
      </c>
      <c r="AD44" s="442">
        <f>'15.VolumenPMixta'!G44*'14.ParámetrosCompraVenta'!G$50*'14.ParámetrosCompraVenta'!G$52</f>
        <v>0</v>
      </c>
      <c r="AE44" s="442">
        <f>'15.VolumenPMixta'!H44*'14.ParámetrosCompraVenta'!H$50*'14.ParámetrosCompraVenta'!H$52</f>
        <v>0</v>
      </c>
      <c r="AF44" s="443">
        <f t="shared" si="12"/>
        <v>396991200</v>
      </c>
      <c r="AG44" s="444">
        <f t="shared" si="7"/>
        <v>1686810506.1999998</v>
      </c>
      <c r="AH44" s="444">
        <f t="shared" si="13"/>
        <v>22951340914.578522</v>
      </c>
      <c r="AI44" s="440">
        <f>'15.VolumenPMixta'!J44*'14.ParámetrosCompraVenta'!C$67</f>
        <v>10975496716.800001</v>
      </c>
      <c r="AJ44" s="441">
        <f>'15.VolumenPMixta'!K44*'14.ParámetrosCompraVenta'!D$67</f>
        <v>1024916323.2</v>
      </c>
      <c r="AK44" s="441">
        <f>'15.VolumenPMixta'!L44*'14.ParámetrosCompraVenta'!E$67</f>
        <v>1171044160</v>
      </c>
      <c r="AL44" s="441">
        <f>'15.VolumenPMixta'!M44*'14.ParámetrosCompraVenta'!F$67</f>
        <v>1422119850</v>
      </c>
      <c r="AM44" s="442">
        <f>'15.VolumenPMixta'!N44*'14.ParámetrosCompraVenta'!G$67</f>
        <v>0</v>
      </c>
      <c r="AN44" s="445">
        <f>'15.VolumenPMixta'!O44*'14.ParámetrosCompraVenta'!H$67</f>
        <v>0</v>
      </c>
      <c r="AO44" s="446">
        <f t="shared" si="8"/>
        <v>14593577050.000002</v>
      </c>
      <c r="AP44" s="446">
        <f t="shared" si="14"/>
        <v>8357763864.5785198</v>
      </c>
      <c r="AQ44" s="440">
        <f>IFERROR((J44+C44+('15.VolumenPMixta'!C44)*'14.ParámetrosCompraVenta'!C$49*'14.ParámetrosCompraVenta'!C$51+Z44-AI44)/'15.VolumenPMixta'!C44,0)</f>
        <v>281228.33929044817</v>
      </c>
      <c r="AR44" s="441">
        <f>IFERROR((K44+D44+('15.VolumenPMixta'!D44)*'14.ParámetrosCompraVenta'!D$49*'14.ParámetrosCompraVenta'!D$51+AA44-AJ44)/'15.VolumenPMixta'!D44,0)</f>
        <v>322010.0389603189</v>
      </c>
      <c r="AS44" s="441">
        <f>IFERROR((L44+E44+('15.VolumenPMixta'!E44)*'14.ParámetrosCompraVenta'!E$49*'14.ParámetrosCompraVenta'!E$51+AB44-AK44)/'15.VolumenPMixta'!E44,0)</f>
        <v>218011.36690748195</v>
      </c>
      <c r="AT44" s="441">
        <f>IFERROR((M44+F44+('15.VolumenPMixta'!F44)*'14.ParámetrosCompraVenta'!F$49*'14.ParámetrosCompraVenta'!F$51+AC44-AL44)/'15.VolumenPMixta'!F44,0)</f>
        <v>158811.90535117747</v>
      </c>
      <c r="AU44" s="442">
        <f>IFERROR((N44+G44+('15.VolumenPMixta'!G44)*'14.ParámetrosCompraVenta'!G$49*'14.ParámetrosCompraVenta'!G$51+AD44-AM44)/'15.VolumenPMixta'!G44,0)</f>
        <v>0</v>
      </c>
      <c r="AV44" s="445">
        <f>IFERROR((O44+H44+('15.VolumenPMixta'!H44)*'14.ParámetrosCompraVenta'!H$49*'14.ParámetrosCompraVenta'!H$51+AE44-AN44)/'15.VolumenPMixta'!H44,0)</f>
        <v>0</v>
      </c>
    </row>
    <row r="45" spans="1:48" ht="15.75" x14ac:dyDescent="0.25">
      <c r="A45" s="977"/>
      <c r="B45" s="287">
        <v>15</v>
      </c>
      <c r="C45" s="440">
        <f>'15.VolumenPMixta'!Q45*'14.ParámetrosCompraVenta'!C$46</f>
        <v>13721157000.609371</v>
      </c>
      <c r="D45" s="441">
        <f>'15.VolumenPMixta'!R45*'14.ParámetrosCompraVenta'!D$46</f>
        <v>1372301263.971133</v>
      </c>
      <c r="E45" s="441">
        <f>'15.VolumenPMixta'!S45*'14.ParámetrosCompraVenta'!E$46</f>
        <v>889488585.06324553</v>
      </c>
      <c r="F45" s="441">
        <f>'15.VolumenPMixta'!T45*'14.ParámetrosCompraVenta'!F$46</f>
        <v>857527635.34605622</v>
      </c>
      <c r="G45" s="442">
        <f>'15.VolumenPMixta'!U45*'14.ParámetrosCompraVenta'!G$46</f>
        <v>0</v>
      </c>
      <c r="H45" s="442">
        <f>'15.VolumenPMixta'!V45*'14.ParámetrosCompraVenta'!H$46</f>
        <v>0</v>
      </c>
      <c r="I45" s="443">
        <f t="shared" si="9"/>
        <v>16840474484.989805</v>
      </c>
      <c r="J45" s="440">
        <f>'15.VolumenPMixta'!Y45*'14.ParámetrosCompraVenta'!C$45</f>
        <v>1347745592.977948</v>
      </c>
      <c r="K45" s="441">
        <f>'15.VolumenPMixta'!Z45*'14.ParámetrosCompraVenta'!D$45</f>
        <v>213331592.99366349</v>
      </c>
      <c r="L45" s="441">
        <f>'15.VolumenPMixta'!AA45*'14.ParámetrosCompraVenta'!E$45</f>
        <v>783562708.45025098</v>
      </c>
      <c r="M45" s="441">
        <f>'15.VolumenPMixta'!AB45*'14.ParámetrosCompraVenta'!F$45</f>
        <v>1133111803.4666836</v>
      </c>
      <c r="N45" s="442">
        <f>'15.VolumenPMixta'!AC45*'14.ParámetrosCompraVenta'!G$45</f>
        <v>0</v>
      </c>
      <c r="O45" s="442">
        <f>'15.VolumenPMixta'!AD45*'14.ParámetrosCompraVenta'!H$45</f>
        <v>0</v>
      </c>
      <c r="P45" s="443">
        <f t="shared" si="10"/>
        <v>3477751697.888546</v>
      </c>
      <c r="Q45" s="444">
        <f t="shared" si="6"/>
        <v>20318226182.878349</v>
      </c>
      <c r="R45" s="444">
        <f>'15.VolumenPMixta'!AL45*'14.ParámetrosCompraVenta'!$C$60</f>
        <v>1220090000</v>
      </c>
      <c r="S45" s="440">
        <f>('15.VolumenPMixta'!C45+'15.VolumenPMixta'!AF45)*'14.ParámetrosCompraVenta'!C$49*'14.ParámetrosCompraVenta'!C$51</f>
        <v>855436982.39999998</v>
      </c>
      <c r="T45" s="441">
        <f>('15.VolumenPMixta'!D45+'15.VolumenPMixta'!AG45)*'14.ParámetrosCompraVenta'!D$49*'14.ParámetrosCompraVenta'!D$51</f>
        <v>153961760</v>
      </c>
      <c r="U45" s="441">
        <f>('15.VolumenPMixta'!E45+'15.VolumenPMixta'!AH45)*'14.ParámetrosCompraVenta'!E$49*'14.ParámetrosCompraVenta'!E$51</f>
        <v>154644429</v>
      </c>
      <c r="V45" s="441">
        <f>('15.VolumenPMixta'!F45+'15.VolumenPMixta'!AI45)*'14.ParámetrosCompraVenta'!F$49*'14.ParámetrosCompraVenta'!F$51</f>
        <v>130838675.2</v>
      </c>
      <c r="W45" s="442">
        <f>('15.VolumenPMixta'!G45+'15.VolumenPMixta'!AJ45)*'14.ParámetrosCompraVenta'!G$49*'14.ParámetrosCompraVenta'!G$51</f>
        <v>0</v>
      </c>
      <c r="X45" s="442">
        <f>('15.VolumenPMixta'!H45+'15.VolumenPMixta'!AK45)*'14.ParámetrosCompraVenta'!H$49*'14.ParámetrosCompraVenta'!H$51</f>
        <v>0</v>
      </c>
      <c r="Y45" s="443">
        <f t="shared" si="11"/>
        <v>1294881846.6000001</v>
      </c>
      <c r="Z45" s="440">
        <f>'15.VolumenPMixta'!C45*'14.ParámetrosCompraVenta'!C$50*'14.ParámetrosCompraVenta'!C$52</f>
        <v>283056000</v>
      </c>
      <c r="AA45" s="441">
        <f>'15.VolumenPMixta'!D45*'14.ParámetrosCompraVenta'!D$50*'14.ParámetrosCompraVenta'!D$52</f>
        <v>31936000.000000004</v>
      </c>
      <c r="AB45" s="441">
        <f>'15.VolumenPMixta'!E45*'14.ParámetrosCompraVenta'!E$50*'14.ParámetrosCompraVenta'!E$52</f>
        <v>42976000</v>
      </c>
      <c r="AC45" s="441">
        <f>'15.VolumenPMixta'!F45*'14.ParámetrosCompraVenta'!F$50*'14.ParámetrosCompraVenta'!F$52</f>
        <v>46280000</v>
      </c>
      <c r="AD45" s="442">
        <f>'15.VolumenPMixta'!G45*'14.ParámetrosCompraVenta'!G$50*'14.ParámetrosCompraVenta'!G$52</f>
        <v>0</v>
      </c>
      <c r="AE45" s="442">
        <f>'15.VolumenPMixta'!H45*'14.ParámetrosCompraVenta'!H$50*'14.ParámetrosCompraVenta'!H$52</f>
        <v>0</v>
      </c>
      <c r="AF45" s="443">
        <f t="shared" si="12"/>
        <v>404248000</v>
      </c>
      <c r="AG45" s="444">
        <f t="shared" si="7"/>
        <v>1699129846.6000001</v>
      </c>
      <c r="AH45" s="444">
        <f t="shared" si="13"/>
        <v>23237446029.478348</v>
      </c>
      <c r="AI45" s="440">
        <f>'15.VolumenPMixta'!J45*'14.ParámetrosCompraVenta'!C$67</f>
        <v>11141763494.400002</v>
      </c>
      <c r="AJ45" s="441">
        <f>'15.VolumenPMixta'!K45*'14.ParámetrosCompraVenta'!D$67</f>
        <v>1053958259.2</v>
      </c>
      <c r="AK45" s="441">
        <f>'15.VolumenPMixta'!L45*'14.ParámetrosCompraVenta'!E$67</f>
        <v>1206067720</v>
      </c>
      <c r="AL45" s="441">
        <f>'15.VolumenPMixta'!M45*'14.ParámetrosCompraVenta'!F$67</f>
        <v>1450477500</v>
      </c>
      <c r="AM45" s="442">
        <f>'15.VolumenPMixta'!N45*'14.ParámetrosCompraVenta'!G$67</f>
        <v>0</v>
      </c>
      <c r="AN45" s="445">
        <f>'15.VolumenPMixta'!O45*'14.ParámetrosCompraVenta'!H$67</f>
        <v>0</v>
      </c>
      <c r="AO45" s="446">
        <f t="shared" si="8"/>
        <v>14852266973.600002</v>
      </c>
      <c r="AP45" s="446">
        <f t="shared" si="14"/>
        <v>8385179055.8783455</v>
      </c>
      <c r="AQ45" s="440">
        <f>IFERROR((J45+C45+('15.VolumenPMixta'!C45)*'14.ParámetrosCompraVenta'!C$49*'14.ParámetrosCompraVenta'!C$51+Z45-AI45)/'15.VolumenPMixta'!C45,0)</f>
        <v>281228.33929044812</v>
      </c>
      <c r="AR45" s="441">
        <f>IFERROR((K45+D45+('15.VolumenPMixta'!D45)*'14.ParámetrosCompraVenta'!D$49*'14.ParámetrosCompraVenta'!D$51+AA45-AJ45)/'15.VolumenPMixta'!D45,0)</f>
        <v>322010.0389603189</v>
      </c>
      <c r="AS45" s="441">
        <f>IFERROR((L45+E45+('15.VolumenPMixta'!E45)*'14.ParámetrosCompraVenta'!E$49*'14.ParámetrosCompraVenta'!E$51+AB45-AK45)/'15.VolumenPMixta'!E45,0)</f>
        <v>218011.36690748192</v>
      </c>
      <c r="AT45" s="441">
        <f>IFERROR((M45+F45+('15.VolumenPMixta'!F45)*'14.ParámetrosCompraVenta'!F$49*'14.ParámetrosCompraVenta'!F$51+AC45-AL45)/'15.VolumenPMixta'!F45,0)</f>
        <v>158811.9053511775</v>
      </c>
      <c r="AU45" s="442">
        <f>IFERROR((N45+G45+('15.VolumenPMixta'!G45)*'14.ParámetrosCompraVenta'!G$49*'14.ParámetrosCompraVenta'!G$51+AD45-AM45)/'15.VolumenPMixta'!G45,0)</f>
        <v>0</v>
      </c>
      <c r="AV45" s="445">
        <f>IFERROR((O45+H45+('15.VolumenPMixta'!H45)*'14.ParámetrosCompraVenta'!H$49*'14.ParámetrosCompraVenta'!H$51+AE45-AN45)/'15.VolumenPMixta'!H45,0)</f>
        <v>0</v>
      </c>
    </row>
    <row r="46" spans="1:48" ht="15.75" x14ac:dyDescent="0.25">
      <c r="A46" s="977"/>
      <c r="B46" s="287">
        <v>16</v>
      </c>
      <c r="C46" s="440">
        <f>'15.VolumenPMixta'!Q46*'14.ParámetrosCompraVenta'!C$46</f>
        <v>13928242463.226673</v>
      </c>
      <c r="D46" s="441">
        <f>'15.VolumenPMixta'!R46*'14.ParámetrosCompraVenta'!D$46</f>
        <v>1410115176.5555079</v>
      </c>
      <c r="E46" s="441">
        <f>'15.VolumenPMixta'!S46*'14.ParámetrosCompraVenta'!E$46</f>
        <v>915318856.70692873</v>
      </c>
      <c r="F46" s="441">
        <f>'15.VolumenPMixta'!T46*'14.ParámetrosCompraVenta'!F$46</f>
        <v>855793309.79142392</v>
      </c>
      <c r="G46" s="442">
        <f>'15.VolumenPMixta'!U46*'14.ParámetrosCompraVenta'!G$46</f>
        <v>0</v>
      </c>
      <c r="H46" s="442">
        <f>'15.VolumenPMixta'!V46*'14.ParámetrosCompraVenta'!H$46</f>
        <v>0</v>
      </c>
      <c r="I46" s="443">
        <f t="shared" si="9"/>
        <v>17109469806.280533</v>
      </c>
      <c r="J46" s="440">
        <f>'15.VolumenPMixta'!Y46*'14.ParámetrosCompraVenta'!C$45</f>
        <v>1368086335.3511949</v>
      </c>
      <c r="K46" s="441">
        <f>'15.VolumenPMixta'!Z46*'14.ParámetrosCompraVenta'!D$45</f>
        <v>219209968.55210614</v>
      </c>
      <c r="L46" s="441">
        <f>'15.VolumenPMixta'!AA46*'14.ParámetrosCompraVenta'!E$45</f>
        <v>806316949.42535138</v>
      </c>
      <c r="M46" s="441">
        <f>'15.VolumenPMixta'!AB46*'14.ParámetrosCompraVenta'!F$45</f>
        <v>1130820116.6731553</v>
      </c>
      <c r="N46" s="442">
        <f>'15.VolumenPMixta'!AC46*'14.ParámetrosCompraVenta'!G$45</f>
        <v>0</v>
      </c>
      <c r="O46" s="442">
        <f>'15.VolumenPMixta'!AD46*'14.ParámetrosCompraVenta'!H$45</f>
        <v>0</v>
      </c>
      <c r="P46" s="443">
        <f t="shared" si="10"/>
        <v>3524433370.0018077</v>
      </c>
      <c r="Q46" s="444">
        <f t="shared" si="6"/>
        <v>20633903176.282341</v>
      </c>
      <c r="R46" s="444">
        <f>'15.VolumenPMixta'!AL46*'14.ParámetrosCompraVenta'!$C$60</f>
        <v>1153620000</v>
      </c>
      <c r="S46" s="440">
        <f>('15.VolumenPMixta'!C46+'15.VolumenPMixta'!AF46)*'14.ParámetrosCompraVenta'!C$49*'14.ParámetrosCompraVenta'!C$51</f>
        <v>866982916.80000007</v>
      </c>
      <c r="T46" s="441">
        <f>('15.VolumenPMixta'!D46+'15.VolumenPMixta'!AG46)*'14.ParámetrosCompraVenta'!D$49*'14.ParámetrosCompraVenta'!D$51</f>
        <v>156141960</v>
      </c>
      <c r="U46" s="441">
        <f>('15.VolumenPMixta'!E46+'15.VolumenPMixta'!AH46)*'14.ParámetrosCompraVenta'!E$49*'14.ParámetrosCompraVenta'!E$51</f>
        <v>156840363</v>
      </c>
      <c r="V46" s="441">
        <f>('15.VolumenPMixta'!F46+'15.VolumenPMixta'!AI46)*'14.ParámetrosCompraVenta'!F$49*'14.ParámetrosCompraVenta'!F$51</f>
        <v>120027795.2</v>
      </c>
      <c r="W46" s="442">
        <f>('15.VolumenPMixta'!G46+'15.VolumenPMixta'!AJ46)*'14.ParámetrosCompraVenta'!G$49*'14.ParámetrosCompraVenta'!G$51</f>
        <v>0</v>
      </c>
      <c r="X46" s="442">
        <f>('15.VolumenPMixta'!H46+'15.VolumenPMixta'!AK46)*'14.ParámetrosCompraVenta'!H$49*'14.ParámetrosCompraVenta'!H$51</f>
        <v>0</v>
      </c>
      <c r="Y46" s="443">
        <f t="shared" si="11"/>
        <v>1299993035.0000002</v>
      </c>
      <c r="Z46" s="440">
        <f>'15.VolumenPMixta'!C46*'14.ParámetrosCompraVenta'!C$50*'14.ParámetrosCompraVenta'!C$52</f>
        <v>287328000</v>
      </c>
      <c r="AA46" s="441">
        <f>'15.VolumenPMixta'!D46*'14.ParámetrosCompraVenta'!D$50*'14.ParámetrosCompraVenta'!D$52</f>
        <v>32816000.000000004</v>
      </c>
      <c r="AB46" s="441">
        <f>'15.VolumenPMixta'!E46*'14.ParámetrosCompraVenta'!E$50*'14.ParámetrosCompraVenta'!E$52</f>
        <v>44224000.000000007</v>
      </c>
      <c r="AC46" s="441">
        <f>'15.VolumenPMixta'!F46*'14.ParámetrosCompraVenta'!F$50*'14.ParámetrosCompraVenta'!F$52</f>
        <v>46186400</v>
      </c>
      <c r="AD46" s="442">
        <f>'15.VolumenPMixta'!G46*'14.ParámetrosCompraVenta'!G$50*'14.ParámetrosCompraVenta'!G$52</f>
        <v>0</v>
      </c>
      <c r="AE46" s="442">
        <f>'15.VolumenPMixta'!H46*'14.ParámetrosCompraVenta'!H$50*'14.ParámetrosCompraVenta'!H$52</f>
        <v>0</v>
      </c>
      <c r="AF46" s="443">
        <f t="shared" si="12"/>
        <v>410554400</v>
      </c>
      <c r="AG46" s="444">
        <f t="shared" si="7"/>
        <v>1710547435.0000002</v>
      </c>
      <c r="AH46" s="444">
        <f t="shared" si="13"/>
        <v>23498070611.282341</v>
      </c>
      <c r="AI46" s="440">
        <f>'15.VolumenPMixta'!J46*'14.ParámetrosCompraVenta'!C$67</f>
        <v>11309919667.200001</v>
      </c>
      <c r="AJ46" s="441">
        <f>'15.VolumenPMixta'!K46*'14.ParámetrosCompraVenta'!D$67</f>
        <v>1083000195.2</v>
      </c>
      <c r="AK46" s="441">
        <f>'15.VolumenPMixta'!L46*'14.ParámetrosCompraVenta'!E$67</f>
        <v>1241091280</v>
      </c>
      <c r="AL46" s="441">
        <f>'15.VolumenPMixta'!M46*'14.ParámetrosCompraVenta'!F$67</f>
        <v>1447543950</v>
      </c>
      <c r="AM46" s="442">
        <f>'15.VolumenPMixta'!N46*'14.ParámetrosCompraVenta'!G$67</f>
        <v>0</v>
      </c>
      <c r="AN46" s="445">
        <f>'15.VolumenPMixta'!O46*'14.ParámetrosCompraVenta'!H$67</f>
        <v>0</v>
      </c>
      <c r="AO46" s="446">
        <f t="shared" si="8"/>
        <v>15081555092.400002</v>
      </c>
      <c r="AP46" s="446">
        <f t="shared" si="14"/>
        <v>8416515518.8823395</v>
      </c>
      <c r="AQ46" s="440">
        <f>IFERROR((J46+C46+('15.VolumenPMixta'!C46)*'14.ParámetrosCompraVenta'!C$49*'14.ParámetrosCompraVenta'!C$51+Z46-AI46)/'15.VolumenPMixta'!C46,0)</f>
        <v>281228.33929044812</v>
      </c>
      <c r="AR46" s="441">
        <f>IFERROR((K46+D46+('15.VolumenPMixta'!D46)*'14.ParámetrosCompraVenta'!D$49*'14.ParámetrosCompraVenta'!D$51+AA46-AJ46)/'15.VolumenPMixta'!D46,0)</f>
        <v>322010.03896031884</v>
      </c>
      <c r="AS46" s="441">
        <f>IFERROR((L46+E46+('15.VolumenPMixta'!E46)*'14.ParámetrosCompraVenta'!E$49*'14.ParámetrosCompraVenta'!E$51+AB46-AK46)/'15.VolumenPMixta'!E46,0)</f>
        <v>218011.36690748195</v>
      </c>
      <c r="AT46" s="441">
        <f>IFERROR((M46+F46+('15.VolumenPMixta'!F46)*'14.ParámetrosCompraVenta'!F$49*'14.ParámetrosCompraVenta'!F$51+AC46-AL46)/'15.VolumenPMixta'!F46,0)</f>
        <v>158811.90535117753</v>
      </c>
      <c r="AU46" s="442">
        <f>IFERROR((N46+G46+('15.VolumenPMixta'!G46)*'14.ParámetrosCompraVenta'!G$49*'14.ParámetrosCompraVenta'!G$51+AD46-AM46)/'15.VolumenPMixta'!G46,0)</f>
        <v>0</v>
      </c>
      <c r="AV46" s="445">
        <f>IFERROR((O46+H46+('15.VolumenPMixta'!H46)*'14.ParámetrosCompraVenta'!H$49*'14.ParámetrosCompraVenta'!H$51+AE46-AN46)/'15.VolumenPMixta'!H46,0)</f>
        <v>0</v>
      </c>
    </row>
    <row r="47" spans="1:48" ht="15.75" x14ac:dyDescent="0.25">
      <c r="A47" s="977"/>
      <c r="B47" s="287">
        <v>17</v>
      </c>
      <c r="C47" s="440">
        <f>'15.VolumenPMixta'!Q47*'14.ParámetrosCompraVenta'!C$46</f>
        <v>14137654728.794733</v>
      </c>
      <c r="D47" s="441">
        <f>'15.VolumenPMixta'!R47*'14.ParámetrosCompraVenta'!D$46</f>
        <v>1449304140.5065875</v>
      </c>
      <c r="E47" s="441">
        <f>'15.VolumenPMixta'!S47*'14.ParámetrosCompraVenta'!E$46</f>
        <v>941811443.00814235</v>
      </c>
      <c r="F47" s="441">
        <f>'15.VolumenPMixta'!T47*'14.ParámetrosCompraVenta'!F$46</f>
        <v>777363254.15415537</v>
      </c>
      <c r="G47" s="442">
        <f>'15.VolumenPMixta'!U47*'14.ParámetrosCompraVenta'!G$46</f>
        <v>0</v>
      </c>
      <c r="H47" s="442">
        <f>'15.VolumenPMixta'!V47*'14.ParámetrosCompraVenta'!H$46</f>
        <v>0</v>
      </c>
      <c r="I47" s="443">
        <f t="shared" si="9"/>
        <v>17306133566.463619</v>
      </c>
      <c r="J47" s="440">
        <f>'15.VolumenPMixta'!Y47*'14.ParámetrosCompraVenta'!C$45</f>
        <v>1388655625.391557</v>
      </c>
      <c r="K47" s="441">
        <f>'15.VolumenPMixta'!Z47*'14.ParámetrosCompraVenta'!D$45</f>
        <v>225302103.22176486</v>
      </c>
      <c r="L47" s="441">
        <f>'15.VolumenPMixta'!AA47*'14.ParámetrosCompraVenta'!E$45</f>
        <v>829654632.47673631</v>
      </c>
      <c r="M47" s="441">
        <f>'15.VolumenPMixta'!AB47*'14.ParámetrosCompraVenta'!F$45</f>
        <v>1027184947.2324946</v>
      </c>
      <c r="N47" s="442">
        <f>'15.VolumenPMixta'!AC47*'14.ParámetrosCompraVenta'!G$45</f>
        <v>0</v>
      </c>
      <c r="O47" s="442">
        <f>'15.VolumenPMixta'!AD47*'14.ParámetrosCompraVenta'!H$45</f>
        <v>0</v>
      </c>
      <c r="P47" s="443">
        <f t="shared" si="10"/>
        <v>3470797308.3225527</v>
      </c>
      <c r="Q47" s="444">
        <f t="shared" si="6"/>
        <v>20776930874.786171</v>
      </c>
      <c r="R47" s="444">
        <f>'15.VolumenPMixta'!AL47*'14.ParámetrosCompraVenta'!$C$60</f>
        <v>1153620000</v>
      </c>
      <c r="S47" s="440">
        <f>('15.VolumenPMixta'!C47+'15.VolumenPMixta'!AF47)*'14.ParámetrosCompraVenta'!C$49*'14.ParámetrosCompraVenta'!C$51</f>
        <v>878658580.80000007</v>
      </c>
      <c r="T47" s="441">
        <f>('15.VolumenPMixta'!D47+'15.VolumenPMixta'!AG47)*'14.ParámetrosCompraVenta'!D$49*'14.ParámetrosCompraVenta'!D$51</f>
        <v>158401440</v>
      </c>
      <c r="U47" s="441">
        <f>('15.VolumenPMixta'!E47+'15.VolumenPMixta'!AH47)*'14.ParámetrosCompraVenta'!E$49*'14.ParámetrosCompraVenta'!E$51</f>
        <v>159092603</v>
      </c>
      <c r="V47" s="441">
        <f>('15.VolumenPMixta'!F47+'15.VolumenPMixta'!AI47)*'14.ParámetrosCompraVenta'!F$49*'14.ParámetrosCompraVenta'!F$51</f>
        <v>109027724.80000001</v>
      </c>
      <c r="W47" s="442">
        <f>('15.VolumenPMixta'!G47+'15.VolumenPMixta'!AJ47)*'14.ParámetrosCompraVenta'!G$49*'14.ParámetrosCompraVenta'!G$51</f>
        <v>0</v>
      </c>
      <c r="X47" s="442">
        <f>('15.VolumenPMixta'!H47+'15.VolumenPMixta'!AK47)*'14.ParámetrosCompraVenta'!H$49*'14.ParámetrosCompraVenta'!H$51</f>
        <v>0</v>
      </c>
      <c r="Y47" s="443">
        <f t="shared" si="11"/>
        <v>1305180348.6000001</v>
      </c>
      <c r="Z47" s="440">
        <f>'15.VolumenPMixta'!C47*'14.ParámetrosCompraVenta'!C$50*'14.ParámetrosCompraVenta'!C$52</f>
        <v>291648000</v>
      </c>
      <c r="AA47" s="441">
        <f>'15.VolumenPMixta'!D47*'14.ParámetrosCompraVenta'!D$50*'14.ParámetrosCompraVenta'!D$52</f>
        <v>33728000</v>
      </c>
      <c r="AB47" s="441">
        <f>'15.VolumenPMixta'!E47*'14.ParámetrosCompraVenta'!E$50*'14.ParámetrosCompraVenta'!E$52</f>
        <v>45504000.000000007</v>
      </c>
      <c r="AC47" s="441">
        <f>'15.VolumenPMixta'!F47*'14.ParámetrosCompraVenta'!F$50*'14.ParámetrosCompraVenta'!F$52</f>
        <v>41953600</v>
      </c>
      <c r="AD47" s="442">
        <f>'15.VolumenPMixta'!G47*'14.ParámetrosCompraVenta'!G$50*'14.ParámetrosCompraVenta'!G$52</f>
        <v>0</v>
      </c>
      <c r="AE47" s="442">
        <f>'15.VolumenPMixta'!H47*'14.ParámetrosCompraVenta'!H$50*'14.ParámetrosCompraVenta'!H$52</f>
        <v>0</v>
      </c>
      <c r="AF47" s="443">
        <f t="shared" si="12"/>
        <v>412833600</v>
      </c>
      <c r="AG47" s="444">
        <f t="shared" si="7"/>
        <v>1718013948.6000001</v>
      </c>
      <c r="AH47" s="444">
        <f t="shared" si="13"/>
        <v>23648564823.386169</v>
      </c>
      <c r="AI47" s="440">
        <f>'15.VolumenPMixta'!J47*'14.ParámetrosCompraVenta'!C$67</f>
        <v>11479965235.200001</v>
      </c>
      <c r="AJ47" s="441">
        <f>'15.VolumenPMixta'!K47*'14.ParámetrosCompraVenta'!D$67</f>
        <v>1113098201.6000001</v>
      </c>
      <c r="AK47" s="441">
        <f>'15.VolumenPMixta'!L47*'14.ParámetrosCompraVenta'!E$67</f>
        <v>1277012880</v>
      </c>
      <c r="AL47" s="441">
        <f>'15.VolumenPMixta'!M47*'14.ParámetrosCompraVenta'!F$67</f>
        <v>1314882300</v>
      </c>
      <c r="AM47" s="442">
        <f>'15.VolumenPMixta'!N47*'14.ParámetrosCompraVenta'!G$67</f>
        <v>0</v>
      </c>
      <c r="AN47" s="445">
        <f>'15.VolumenPMixta'!O47*'14.ParámetrosCompraVenta'!H$67</f>
        <v>0</v>
      </c>
      <c r="AO47" s="446">
        <f t="shared" si="8"/>
        <v>15184958616.800001</v>
      </c>
      <c r="AP47" s="446">
        <f t="shared" si="14"/>
        <v>8463606206.5861683</v>
      </c>
      <c r="AQ47" s="440">
        <f>IFERROR((J47+C47+('15.VolumenPMixta'!C47)*'14.ParámetrosCompraVenta'!C$49*'14.ParámetrosCompraVenta'!C$51+Z47-AI47)/'15.VolumenPMixta'!C47,0)</f>
        <v>281228.33929044823</v>
      </c>
      <c r="AR47" s="441">
        <f>IFERROR((K47+D47+('15.VolumenPMixta'!D47)*'14.ParámetrosCompraVenta'!D$49*'14.ParámetrosCompraVenta'!D$51+AA47-AJ47)/'15.VolumenPMixta'!D47,0)</f>
        <v>322010.03896031884</v>
      </c>
      <c r="AS47" s="441">
        <f>IFERROR((L47+E47+('15.VolumenPMixta'!E47)*'14.ParámetrosCompraVenta'!E$49*'14.ParámetrosCompraVenta'!E$51+AB47-AK47)/'15.VolumenPMixta'!E47,0)</f>
        <v>218011.36690748192</v>
      </c>
      <c r="AT47" s="441">
        <f>IFERROR((M47+F47+('15.VolumenPMixta'!F47)*'14.ParámetrosCompraVenta'!F$49*'14.ParámetrosCompraVenta'!F$51+AC47-AL47)/'15.VolumenPMixta'!F47,0)</f>
        <v>158811.9053511775</v>
      </c>
      <c r="AU47" s="442">
        <f>IFERROR((N47+G47+('15.VolumenPMixta'!G47)*'14.ParámetrosCompraVenta'!G$49*'14.ParámetrosCompraVenta'!G$51+AD47-AM47)/'15.VolumenPMixta'!G47,0)</f>
        <v>0</v>
      </c>
      <c r="AV47" s="445">
        <f>IFERROR((O47+H47+('15.VolumenPMixta'!H47)*'14.ParámetrosCompraVenta'!H$49*'14.ParámetrosCompraVenta'!H$51+AE47-AN47)/'15.VolumenPMixta'!H47,0)</f>
        <v>0</v>
      </c>
    </row>
    <row r="48" spans="1:48" ht="15.75" x14ac:dyDescent="0.25">
      <c r="A48" s="977"/>
      <c r="B48" s="287">
        <v>18</v>
      </c>
      <c r="C48" s="440">
        <f>'15.VolumenPMixta'!Q48*'14.ParámetrosCompraVenta'!C$46</f>
        <v>14350944999.28072</v>
      </c>
      <c r="D48" s="441">
        <f>'15.VolumenPMixta'!R48*'14.ParámetrosCompraVenta'!D$46</f>
        <v>1487805578.7743149</v>
      </c>
      <c r="E48" s="441">
        <f>'15.VolumenPMixta'!S48*'14.ParámetrosCompraVenta'!E$46</f>
        <v>968635186.63812113</v>
      </c>
      <c r="F48" s="441">
        <f>'15.VolumenPMixta'!T48*'14.ParámetrosCompraVenta'!F$46</f>
        <v>697969684.3198688</v>
      </c>
      <c r="G48" s="442">
        <f>'15.VolumenPMixta'!U48*'14.ParámetrosCompraVenta'!G$46</f>
        <v>0</v>
      </c>
      <c r="H48" s="442">
        <f>'15.VolumenPMixta'!V48*'14.ParámetrosCompraVenta'!H$46</f>
        <v>0</v>
      </c>
      <c r="I48" s="443">
        <f t="shared" si="9"/>
        <v>17505355449.013023</v>
      </c>
      <c r="J48" s="440">
        <f>'15.VolumenPMixta'!Y48*'14.ParámetrosCompraVenta'!C$45</f>
        <v>1409605828.2104442</v>
      </c>
      <c r="K48" s="441">
        <f>'15.VolumenPMixta'!Z48*'14.ParámetrosCompraVenta'!D$45</f>
        <v>231287358.33581558</v>
      </c>
      <c r="L48" s="441">
        <f>'15.VolumenPMixta'!AA48*'14.ParámetrosCompraVenta'!E$45</f>
        <v>853284036.56626368</v>
      </c>
      <c r="M48" s="441">
        <f>'15.VolumenPMixta'!AB48*'14.ParámetrosCompraVenta'!F$45</f>
        <v>922276618.4620961</v>
      </c>
      <c r="N48" s="442">
        <f>'15.VolumenPMixta'!AC48*'14.ParámetrosCompraVenta'!G$45</f>
        <v>0</v>
      </c>
      <c r="O48" s="442">
        <f>'15.VolumenPMixta'!AD48*'14.ParámetrosCompraVenta'!H$45</f>
        <v>0</v>
      </c>
      <c r="P48" s="443">
        <f t="shared" si="10"/>
        <v>3416453841.5746198</v>
      </c>
      <c r="Q48" s="444">
        <f t="shared" si="6"/>
        <v>20921809290.587643</v>
      </c>
      <c r="R48" s="444">
        <f>'15.VolumenPMixta'!AL48*'14.ParámetrosCompraVenta'!$C$60</f>
        <v>1153620000</v>
      </c>
      <c r="S48" s="440">
        <f>('15.VolumenPMixta'!C48+'15.VolumenPMixta'!AF48)*'14.ParámetrosCompraVenta'!C$49*'14.ParámetrosCompraVenta'!C$51</f>
        <v>890550460.80000007</v>
      </c>
      <c r="T48" s="441">
        <f>('15.VolumenPMixta'!D48+'15.VolumenPMixta'!AG48)*'14.ParámetrosCompraVenta'!D$49*'14.ParámetrosCompraVenta'!D$51</f>
        <v>160621280.00000003</v>
      </c>
      <c r="U48" s="441">
        <f>('15.VolumenPMixta'!E48+'15.VolumenPMixta'!AH48)*'14.ParámetrosCompraVenta'!E$49*'14.ParámetrosCompraVenta'!E$51</f>
        <v>161372996</v>
      </c>
      <c r="V48" s="441">
        <f>('15.VolumenPMixta'!F48+'15.VolumenPMixta'!AI48)*'14.ParámetrosCompraVenta'!F$49*'14.ParámetrosCompraVenta'!F$51</f>
        <v>97892518.400000006</v>
      </c>
      <c r="W48" s="442">
        <f>('15.VolumenPMixta'!G48+'15.VolumenPMixta'!AJ48)*'14.ParámetrosCompraVenta'!G$49*'14.ParámetrosCompraVenta'!G$51</f>
        <v>0</v>
      </c>
      <c r="X48" s="442">
        <f>('15.VolumenPMixta'!H48+'15.VolumenPMixta'!AK48)*'14.ParámetrosCompraVenta'!H$49*'14.ParámetrosCompraVenta'!H$51</f>
        <v>0</v>
      </c>
      <c r="Y48" s="443">
        <f t="shared" si="11"/>
        <v>1310437255.2000003</v>
      </c>
      <c r="Z48" s="440">
        <f>'15.VolumenPMixta'!C48*'14.ParámetrosCompraVenta'!C$50*'14.ParámetrosCompraVenta'!C$52</f>
        <v>296048000</v>
      </c>
      <c r="AA48" s="441">
        <f>'15.VolumenPMixta'!D48*'14.ParámetrosCompraVenta'!D$50*'14.ParámetrosCompraVenta'!D$52</f>
        <v>34624000</v>
      </c>
      <c r="AB48" s="441">
        <f>'15.VolumenPMixta'!E48*'14.ParámetrosCompraVenta'!E$50*'14.ParámetrosCompraVenta'!E$52</f>
        <v>46800000</v>
      </c>
      <c r="AC48" s="441">
        <f>'15.VolumenPMixta'!F48*'14.ParámetrosCompraVenta'!F$50*'14.ParámetrosCompraVenta'!F$52</f>
        <v>37668800.000000007</v>
      </c>
      <c r="AD48" s="442">
        <f>'15.VolumenPMixta'!G48*'14.ParámetrosCompraVenta'!G$50*'14.ParámetrosCompraVenta'!G$52</f>
        <v>0</v>
      </c>
      <c r="AE48" s="442">
        <f>'15.VolumenPMixta'!H48*'14.ParámetrosCompraVenta'!H$50*'14.ParámetrosCompraVenta'!H$52</f>
        <v>0</v>
      </c>
      <c r="AF48" s="443">
        <f t="shared" si="12"/>
        <v>415140800</v>
      </c>
      <c r="AG48" s="444">
        <f t="shared" si="7"/>
        <v>1725578055.2000003</v>
      </c>
      <c r="AH48" s="444">
        <f t="shared" si="13"/>
        <v>23801007345.787643</v>
      </c>
      <c r="AI48" s="440">
        <f>'15.VolumenPMixta'!J48*'14.ParámetrosCompraVenta'!C$67</f>
        <v>11653159795.200001</v>
      </c>
      <c r="AJ48" s="441">
        <f>'15.VolumenPMixta'!K48*'14.ParámetrosCompraVenta'!D$67</f>
        <v>1142668172.8000002</v>
      </c>
      <c r="AK48" s="441">
        <f>'15.VolumenPMixta'!L48*'14.ParámetrosCompraVenta'!E$67</f>
        <v>1313383500</v>
      </c>
      <c r="AL48" s="441">
        <f>'15.VolumenPMixta'!M48*'14.ParámetrosCompraVenta'!F$67</f>
        <v>1180590900</v>
      </c>
      <c r="AM48" s="442">
        <f>'15.VolumenPMixta'!N48*'14.ParámetrosCompraVenta'!G$67</f>
        <v>0</v>
      </c>
      <c r="AN48" s="445">
        <f>'15.VolumenPMixta'!O48*'14.ParámetrosCompraVenta'!H$67</f>
        <v>0</v>
      </c>
      <c r="AO48" s="446">
        <f t="shared" si="8"/>
        <v>15289802368</v>
      </c>
      <c r="AP48" s="446">
        <f t="shared" si="14"/>
        <v>8511204977.7876434</v>
      </c>
      <c r="AQ48" s="440">
        <f>IFERROR((J48+C48+('15.VolumenPMixta'!C48)*'14.ParámetrosCompraVenta'!C$49*'14.ParámetrosCompraVenta'!C$51+Z48-AI48)/'15.VolumenPMixta'!C48,0)</f>
        <v>281228.33929044817</v>
      </c>
      <c r="AR48" s="441">
        <f>IFERROR((K48+D48+('15.VolumenPMixta'!D48)*'14.ParámetrosCompraVenta'!D$49*'14.ParámetrosCompraVenta'!D$51+AA48-AJ48)/'15.VolumenPMixta'!D48,0)</f>
        <v>322010.03896031901</v>
      </c>
      <c r="AS48" s="441">
        <f>IFERROR((L48+E48+('15.VolumenPMixta'!E48)*'14.ParámetrosCompraVenta'!E$49*'14.ParámetrosCompraVenta'!E$51+AB48-AK48)/'15.VolumenPMixta'!E48,0)</f>
        <v>218011.36690748198</v>
      </c>
      <c r="AT48" s="441">
        <f>IFERROR((M48+F48+('15.VolumenPMixta'!F48)*'14.ParámetrosCompraVenta'!F$49*'14.ParámetrosCompraVenta'!F$51+AC48-AL48)/'15.VolumenPMixta'!F48,0)</f>
        <v>158811.9053511775</v>
      </c>
      <c r="AU48" s="442">
        <f>IFERROR((N48+G48+('15.VolumenPMixta'!G48)*'14.ParámetrosCompraVenta'!G$49*'14.ParámetrosCompraVenta'!G$51+AD48-AM48)/'15.VolumenPMixta'!G48,0)</f>
        <v>0</v>
      </c>
      <c r="AV48" s="445">
        <f>IFERROR((O48+H48+('15.VolumenPMixta'!H48)*'14.ParámetrosCompraVenta'!H$49*'14.ParámetrosCompraVenta'!H$51+AE48-AN48)/'15.VolumenPMixta'!H48,0)</f>
        <v>0</v>
      </c>
    </row>
    <row r="49" spans="1:48" ht="15.75" x14ac:dyDescent="0.25">
      <c r="A49" s="977"/>
      <c r="B49" s="287">
        <v>19</v>
      </c>
      <c r="C49" s="440">
        <f>'15.VolumenPMixta'!Q49*'14.ParámetrosCompraVenta'!C$46</f>
        <v>14566562072.717461</v>
      </c>
      <c r="D49" s="441">
        <f>'15.VolumenPMixta'!R49*'14.ParámetrosCompraVenta'!D$46</f>
        <v>1526994542.725394</v>
      </c>
      <c r="E49" s="441">
        <f>'15.VolumenPMixta'!S49*'14.ParámetrosCompraVenta'!E$46</f>
        <v>995790087.59686506</v>
      </c>
      <c r="F49" s="441">
        <f>'15.VolumenPMixta'!T49*'14.ParámetrosCompraVenta'!F$46</f>
        <v>617612600.28856409</v>
      </c>
      <c r="G49" s="442">
        <f>'15.VolumenPMixta'!U49*'14.ParámetrosCompraVenta'!G$46</f>
        <v>0</v>
      </c>
      <c r="H49" s="442">
        <f>'15.VolumenPMixta'!V49*'14.ParámetrosCompraVenta'!H$46</f>
        <v>0</v>
      </c>
      <c r="I49" s="443">
        <f t="shared" si="9"/>
        <v>17706959303.328281</v>
      </c>
      <c r="J49" s="440">
        <f>'15.VolumenPMixta'!Y49*'14.ParámetrosCompraVenta'!C$45</f>
        <v>1430784578.6964469</v>
      </c>
      <c r="K49" s="441">
        <f>'15.VolumenPMixta'!Z49*'14.ParámetrosCompraVenta'!D$45</f>
        <v>237379493.00547427</v>
      </c>
      <c r="L49" s="441">
        <f>'15.VolumenPMixta'!AA49*'14.ParámetrosCompraVenta'!E$45</f>
        <v>877205161.69393325</v>
      </c>
      <c r="M49" s="441">
        <f>'15.VolumenPMixta'!AB49*'14.ParámetrosCompraVenta'!F$45</f>
        <v>816095130.3619597</v>
      </c>
      <c r="N49" s="442">
        <f>'15.VolumenPMixta'!AC49*'14.ParámetrosCompraVenta'!G$45</f>
        <v>0</v>
      </c>
      <c r="O49" s="442">
        <f>'15.VolumenPMixta'!AD49*'14.ParámetrosCompraVenta'!H$45</f>
        <v>0</v>
      </c>
      <c r="P49" s="443">
        <f t="shared" si="10"/>
        <v>3361464363.7578144</v>
      </c>
      <c r="Q49" s="444">
        <f t="shared" si="6"/>
        <v>21068423667.086098</v>
      </c>
      <c r="R49" s="444">
        <f>'15.VolumenPMixta'!AL49*'14.ParámetrosCompraVenta'!$C$60</f>
        <v>1153620000</v>
      </c>
      <c r="S49" s="440">
        <f>('15.VolumenPMixta'!C49+'15.VolumenPMixta'!AF49)*'14.ParámetrosCompraVenta'!C$49*'14.ParámetrosCompraVenta'!C$51</f>
        <v>902572070.4000001</v>
      </c>
      <c r="T49" s="441">
        <f>('15.VolumenPMixta'!D49+'15.VolumenPMixta'!AG49)*'14.ParámetrosCompraVenta'!D$49*'14.ParámetrosCompraVenta'!D$51</f>
        <v>162880760</v>
      </c>
      <c r="U49" s="441">
        <f>('15.VolumenPMixta'!E49+'15.VolumenPMixta'!AH49)*'14.ParámetrosCompraVenta'!E$49*'14.ParámetrosCompraVenta'!E$51</f>
        <v>163681542</v>
      </c>
      <c r="V49" s="441">
        <f>('15.VolumenPMixta'!F49+'15.VolumenPMixta'!AI49)*'14.ParámetrosCompraVenta'!F$49*'14.ParámetrosCompraVenta'!F$51</f>
        <v>86622176</v>
      </c>
      <c r="W49" s="442">
        <f>('15.VolumenPMixta'!G49+'15.VolumenPMixta'!AJ49)*'14.ParámetrosCompraVenta'!G$49*'14.ParámetrosCompraVenta'!G$51</f>
        <v>0</v>
      </c>
      <c r="X49" s="442">
        <f>('15.VolumenPMixta'!H49+'15.VolumenPMixta'!AK49)*'14.ParámetrosCompraVenta'!H$49*'14.ParámetrosCompraVenta'!H$51</f>
        <v>0</v>
      </c>
      <c r="Y49" s="443">
        <f t="shared" si="11"/>
        <v>1315756548.4000001</v>
      </c>
      <c r="Z49" s="440">
        <f>'15.VolumenPMixta'!C49*'14.ParámetrosCompraVenta'!C$50*'14.ParámetrosCompraVenta'!C$52</f>
        <v>300496000</v>
      </c>
      <c r="AA49" s="441">
        <f>'15.VolumenPMixta'!D49*'14.ParámetrosCompraVenta'!D$50*'14.ParámetrosCompraVenta'!D$52</f>
        <v>35536000</v>
      </c>
      <c r="AB49" s="441">
        <f>'15.VolumenPMixta'!E49*'14.ParámetrosCompraVenta'!E$50*'14.ParámetrosCompraVenta'!E$52</f>
        <v>48112000</v>
      </c>
      <c r="AC49" s="441">
        <f>'15.VolumenPMixta'!F49*'14.ParámetrosCompraVenta'!F$50*'14.ParámetrosCompraVenta'!F$52</f>
        <v>33332000</v>
      </c>
      <c r="AD49" s="442">
        <f>'15.VolumenPMixta'!G49*'14.ParámetrosCompraVenta'!G$50*'14.ParámetrosCompraVenta'!G$52</f>
        <v>0</v>
      </c>
      <c r="AE49" s="442">
        <f>'15.VolumenPMixta'!H49*'14.ParámetrosCompraVenta'!H$50*'14.ParámetrosCompraVenta'!H$52</f>
        <v>0</v>
      </c>
      <c r="AF49" s="443">
        <f t="shared" si="12"/>
        <v>417476000</v>
      </c>
      <c r="AG49" s="444">
        <f t="shared" si="7"/>
        <v>1733232548.4000001</v>
      </c>
      <c r="AH49" s="444">
        <f t="shared" si="13"/>
        <v>23955276215.486099</v>
      </c>
      <c r="AI49" s="440">
        <f>'15.VolumenPMixta'!J49*'14.ParámetrosCompraVenta'!C$67</f>
        <v>11828243750.400002</v>
      </c>
      <c r="AJ49" s="441">
        <f>'15.VolumenPMixta'!K49*'14.ParámetrosCompraVenta'!D$67</f>
        <v>1172766179.2</v>
      </c>
      <c r="AK49" s="441">
        <f>'15.VolumenPMixta'!L49*'14.ParámetrosCompraVenta'!E$67</f>
        <v>1350203140</v>
      </c>
      <c r="AL49" s="441">
        <f>'15.VolumenPMixta'!M49*'14.ParámetrosCompraVenta'!F$67</f>
        <v>1044669750</v>
      </c>
      <c r="AM49" s="442">
        <f>'15.VolumenPMixta'!N49*'14.ParámetrosCompraVenta'!G$67</f>
        <v>0</v>
      </c>
      <c r="AN49" s="445">
        <f>'15.VolumenPMixta'!O49*'14.ParámetrosCompraVenta'!H$67</f>
        <v>0</v>
      </c>
      <c r="AO49" s="446">
        <f t="shared" si="8"/>
        <v>15395882819.600002</v>
      </c>
      <c r="AP49" s="446">
        <f t="shared" si="14"/>
        <v>8559393395.886097</v>
      </c>
      <c r="AQ49" s="440">
        <f>IFERROR((J49+C49+('15.VolumenPMixta'!C49)*'14.ParámetrosCompraVenta'!C$49*'14.ParámetrosCompraVenta'!C$51+Z49-AI49)/'15.VolumenPMixta'!C49,0)</f>
        <v>281228.33929044817</v>
      </c>
      <c r="AR49" s="441">
        <f>IFERROR((K49+D49+('15.VolumenPMixta'!D49)*'14.ParámetrosCompraVenta'!D$49*'14.ParámetrosCompraVenta'!D$51+AA49-AJ49)/'15.VolumenPMixta'!D49,0)</f>
        <v>322010.0389603189</v>
      </c>
      <c r="AS49" s="441">
        <f>IFERROR((L49+E49+('15.VolumenPMixta'!E49)*'14.ParámetrosCompraVenta'!E$49*'14.ParámetrosCompraVenta'!E$51+AB49-AK49)/'15.VolumenPMixta'!E49,0)</f>
        <v>218011.36690748195</v>
      </c>
      <c r="AT49" s="441">
        <f>IFERROR((M49+F49+('15.VolumenPMixta'!F49)*'14.ParámetrosCompraVenta'!F$49*'14.ParámetrosCompraVenta'!F$51+AC49-AL49)/'15.VolumenPMixta'!F49,0)</f>
        <v>158811.90535117744</v>
      </c>
      <c r="AU49" s="442">
        <f>IFERROR((N49+G49+('15.VolumenPMixta'!G49)*'14.ParámetrosCompraVenta'!G$49*'14.ParámetrosCompraVenta'!G$51+AD49-AM49)/'15.VolumenPMixta'!G49,0)</f>
        <v>0</v>
      </c>
      <c r="AV49" s="445">
        <f>IFERROR((O49+H49+('15.VolumenPMixta'!H49)*'14.ParámetrosCompraVenta'!H$49*'14.ParámetrosCompraVenta'!H$51+AE49-AN49)/'15.VolumenPMixta'!H49,0)</f>
        <v>0</v>
      </c>
    </row>
    <row r="50" spans="1:48" ht="15.75" x14ac:dyDescent="0.25">
      <c r="A50" s="977"/>
      <c r="B50" s="287">
        <v>20</v>
      </c>
      <c r="C50" s="440">
        <f>'15.VolumenPMixta'!Q50*'14.ParámetrosCompraVenta'!C$46</f>
        <v>14786057151.072128</v>
      </c>
      <c r="D50" s="441">
        <f>'15.VolumenPMixta'!R50*'14.ParámetrosCompraVenta'!D$46</f>
        <v>1567558558.0431781</v>
      </c>
      <c r="E50" s="441">
        <f>'15.VolumenPMixta'!S50*'14.ParámetrosCompraVenta'!E$46</f>
        <v>1022944988.5556089</v>
      </c>
      <c r="F50" s="441">
        <f>'15.VolumenPMixta'!T50*'14.ParámetrosCompraVenta'!F$46</f>
        <v>535906596.38143426</v>
      </c>
      <c r="G50" s="442">
        <f>'15.VolumenPMixta'!U50*'14.ParámetrosCompraVenta'!G$46</f>
        <v>0</v>
      </c>
      <c r="H50" s="442">
        <f>'15.VolumenPMixta'!V50*'14.ParámetrosCompraVenta'!H$46</f>
        <v>0</v>
      </c>
      <c r="I50" s="443">
        <f t="shared" si="9"/>
        <v>17912467294.052353</v>
      </c>
      <c r="J50" s="440">
        <f>'15.VolumenPMixta'!Y50*'14.ParámetrosCompraVenta'!C$45</f>
        <v>1452344241.9609745</v>
      </c>
      <c r="K50" s="441">
        <f>'15.VolumenPMixta'!Z50*'14.ParámetrosCompraVenta'!D$45</f>
        <v>243685386.78634909</v>
      </c>
      <c r="L50" s="441">
        <f>'15.VolumenPMixta'!AA50*'14.ParámetrosCompraVenta'!E$45</f>
        <v>901126286.82160282</v>
      </c>
      <c r="M50" s="441">
        <f>'15.VolumenPMixta'!AB50*'14.ParámetrosCompraVenta'!F$45</f>
        <v>708131219.20019019</v>
      </c>
      <c r="N50" s="442">
        <f>'15.VolumenPMixta'!AC50*'14.ParámetrosCompraVenta'!G$45</f>
        <v>0</v>
      </c>
      <c r="O50" s="442">
        <f>'15.VolumenPMixta'!AD50*'14.ParámetrosCompraVenta'!H$45</f>
        <v>0</v>
      </c>
      <c r="P50" s="443">
        <f t="shared" si="10"/>
        <v>3305287134.7691164</v>
      </c>
      <c r="Q50" s="444">
        <f t="shared" si="6"/>
        <v>21217754428.821468</v>
      </c>
      <c r="R50" s="444">
        <f>'15.VolumenPMixta'!AL50*'14.ParámetrosCompraVenta'!$C$60</f>
        <v>1153620000</v>
      </c>
      <c r="S50" s="440">
        <f>('15.VolumenPMixta'!C50+'15.VolumenPMixta'!AF50)*'14.ParámetrosCompraVenta'!C$49*'14.ParámetrosCompraVenta'!C$51</f>
        <v>914809896</v>
      </c>
      <c r="T50" s="441">
        <f>('15.VolumenPMixta'!D50+'15.VolumenPMixta'!AG50)*'14.ParámetrosCompraVenta'!D$49*'14.ParámetrosCompraVenta'!D$51</f>
        <v>165219520</v>
      </c>
      <c r="U50" s="441">
        <f>('15.VolumenPMixta'!E50+'15.VolumenPMixta'!AH50)*'14.ParámetrosCompraVenta'!E$49*'14.ParámetrosCompraVenta'!E$51</f>
        <v>165990088</v>
      </c>
      <c r="V50" s="441">
        <f>('15.VolumenPMixta'!F50+'15.VolumenPMixta'!AI50)*'14.ParámetrosCompraVenta'!F$49*'14.ParámetrosCompraVenta'!F$51</f>
        <v>75162643.200000003</v>
      </c>
      <c r="W50" s="442">
        <f>('15.VolumenPMixta'!G50+'15.VolumenPMixta'!AJ50)*'14.ParámetrosCompraVenta'!G$49*'14.ParámetrosCompraVenta'!G$51</f>
        <v>0</v>
      </c>
      <c r="X50" s="442">
        <f>('15.VolumenPMixta'!H50+'15.VolumenPMixta'!AK50)*'14.ParámetrosCompraVenta'!H$49*'14.ParámetrosCompraVenta'!H$51</f>
        <v>0</v>
      </c>
      <c r="Y50" s="443">
        <f t="shared" si="11"/>
        <v>1321182147.2</v>
      </c>
      <c r="Z50" s="440">
        <f>'15.VolumenPMixta'!C50*'14.ParámetrosCompraVenta'!C$50*'14.ParámetrosCompraVenta'!C$52</f>
        <v>305024000</v>
      </c>
      <c r="AA50" s="441">
        <f>'15.VolumenPMixta'!D50*'14.ParámetrosCompraVenta'!D$50*'14.ParámetrosCompraVenta'!D$52</f>
        <v>36480000</v>
      </c>
      <c r="AB50" s="441">
        <f>'15.VolumenPMixta'!E50*'14.ParámetrosCompraVenta'!E$50*'14.ParámetrosCompraVenta'!E$52</f>
        <v>49424000.000000007</v>
      </c>
      <c r="AC50" s="441">
        <f>'15.VolumenPMixta'!F50*'14.ParámetrosCompraVenta'!F$50*'14.ParámetrosCompraVenta'!F$52</f>
        <v>28922400.000000004</v>
      </c>
      <c r="AD50" s="442">
        <f>'15.VolumenPMixta'!G50*'14.ParámetrosCompraVenta'!G$50*'14.ParámetrosCompraVenta'!G$52</f>
        <v>0</v>
      </c>
      <c r="AE50" s="442">
        <f>'15.VolumenPMixta'!H50*'14.ParámetrosCompraVenta'!H$50*'14.ParámetrosCompraVenta'!H$52</f>
        <v>0</v>
      </c>
      <c r="AF50" s="443">
        <f t="shared" si="12"/>
        <v>419850400</v>
      </c>
      <c r="AG50" s="444">
        <f t="shared" si="7"/>
        <v>1741032547.2</v>
      </c>
      <c r="AH50" s="444">
        <f t="shared" si="13"/>
        <v>24112406976.021469</v>
      </c>
      <c r="AI50" s="440">
        <f>'15.VolumenPMixta'!J50*'14.ParámetrosCompraVenta'!C$67</f>
        <v>12006476697.6</v>
      </c>
      <c r="AJ50" s="441">
        <f>'15.VolumenPMixta'!K50*'14.ParámetrosCompraVenta'!D$67</f>
        <v>1203920256</v>
      </c>
      <c r="AK50" s="441">
        <f>'15.VolumenPMixta'!L50*'14.ParámetrosCompraVenta'!E$67</f>
        <v>1387022780</v>
      </c>
      <c r="AL50" s="441">
        <f>'15.VolumenPMixta'!M50*'14.ParámetrosCompraVenta'!F$67</f>
        <v>906466950</v>
      </c>
      <c r="AM50" s="442">
        <f>'15.VolumenPMixta'!N50*'14.ParámetrosCompraVenta'!G$67</f>
        <v>0</v>
      </c>
      <c r="AN50" s="445">
        <f>'15.VolumenPMixta'!O50*'14.ParámetrosCompraVenta'!H$67</f>
        <v>0</v>
      </c>
      <c r="AO50" s="446">
        <f t="shared" si="8"/>
        <v>15503886683.6</v>
      </c>
      <c r="AP50" s="446">
        <f t="shared" si="14"/>
        <v>8608520292.4214687</v>
      </c>
      <c r="AQ50" s="440">
        <f>IFERROR((J50+C50+('15.VolumenPMixta'!C50)*'14.ParámetrosCompraVenta'!C$49*'14.ParámetrosCompraVenta'!C$51+Z50-AI50)/'15.VolumenPMixta'!C50,0)</f>
        <v>281228.33929044788</v>
      </c>
      <c r="AR50" s="441">
        <f>IFERROR((K50+D50+('15.VolumenPMixta'!D50)*'14.ParámetrosCompraVenta'!D$49*'14.ParámetrosCompraVenta'!D$51+AA50-AJ50)/'15.VolumenPMixta'!D50,0)</f>
        <v>322010.0389603189</v>
      </c>
      <c r="AS50" s="441">
        <f>IFERROR((L50+E50+('15.VolumenPMixta'!E50)*'14.ParámetrosCompraVenta'!E$49*'14.ParámetrosCompraVenta'!E$51+AB50-AK50)/'15.VolumenPMixta'!E50,0)</f>
        <v>218011.36690748189</v>
      </c>
      <c r="AT50" s="441">
        <f>IFERROR((M50+F50+('15.VolumenPMixta'!F50)*'14.ParámetrosCompraVenta'!F$49*'14.ParámetrosCompraVenta'!F$51+AC50-AL50)/'15.VolumenPMixta'!F50,0)</f>
        <v>158811.90535117747</v>
      </c>
      <c r="AU50" s="442">
        <f>IFERROR((N50+G50+('15.VolumenPMixta'!G50)*'14.ParámetrosCompraVenta'!G$49*'14.ParámetrosCompraVenta'!G$51+AD50-AM50)/'15.VolumenPMixta'!G50,0)</f>
        <v>0</v>
      </c>
      <c r="AV50" s="445">
        <f>IFERROR((O50+H50+('15.VolumenPMixta'!H50)*'14.ParámetrosCompraVenta'!H$49*'14.ParámetrosCompraVenta'!H$51+AE50-AN50)/'15.VolumenPMixta'!H50,0)</f>
        <v>0</v>
      </c>
    </row>
    <row r="51" spans="1:48" ht="15.75" x14ac:dyDescent="0.25">
      <c r="A51" s="977"/>
      <c r="B51" s="287">
        <v>21</v>
      </c>
      <c r="C51" s="440">
        <f>'15.VolumenPMixta'!Q51*'14.ParámetrosCompraVenta'!C$46</f>
        <v>15007103431.393969</v>
      </c>
      <c r="D51" s="441">
        <f>'15.VolumenPMixta'!R51*'14.ParámetrosCompraVenta'!D$46</f>
        <v>1608810099.0443141</v>
      </c>
      <c r="E51" s="441">
        <f>'15.VolumenPMixta'!S51*'14.ParámetrosCompraVenta'!E$46</f>
        <v>1050762204.1718831</v>
      </c>
      <c r="F51" s="441">
        <f>'15.VolumenPMixta'!T51*'14.ParámetrosCompraVenta'!F$46</f>
        <v>453237078.27728641</v>
      </c>
      <c r="G51" s="442">
        <f>'15.VolumenPMixta'!U51*'14.ParámetrosCompraVenta'!G$46</f>
        <v>0</v>
      </c>
      <c r="H51" s="442">
        <f>'15.VolumenPMixta'!V51*'14.ParámetrosCompraVenta'!H$46</f>
        <v>0</v>
      </c>
      <c r="I51" s="443">
        <f t="shared" si="9"/>
        <v>18119912812.887451</v>
      </c>
      <c r="J51" s="440">
        <f>'15.VolumenPMixta'!Y51*'14.ParámetrosCompraVenta'!C$45</f>
        <v>1474056270.3369122</v>
      </c>
      <c r="K51" s="441">
        <f>'15.VolumenPMixta'!Z51*'14.ParámetrosCompraVenta'!D$45</f>
        <v>250098160.12283191</v>
      </c>
      <c r="L51" s="441">
        <f>'15.VolumenPMixta'!AA51*'14.ParámetrosCompraVenta'!E$45</f>
        <v>925630854.02555704</v>
      </c>
      <c r="M51" s="441">
        <f>'15.VolumenPMixta'!AB51*'14.ParámetrosCompraVenta'!F$45</f>
        <v>598894148.70868301</v>
      </c>
      <c r="N51" s="442">
        <f>'15.VolumenPMixta'!AC51*'14.ParámetrosCompraVenta'!G$45</f>
        <v>0</v>
      </c>
      <c r="O51" s="442">
        <f>'15.VolumenPMixta'!AD51*'14.ParámetrosCompraVenta'!H$45</f>
        <v>0</v>
      </c>
      <c r="P51" s="443">
        <f t="shared" si="10"/>
        <v>3248679433.193984</v>
      </c>
      <c r="Q51" s="444">
        <f t="shared" si="6"/>
        <v>21368592246.081436</v>
      </c>
      <c r="R51" s="444">
        <f>'15.VolumenPMixta'!AL51*'14.ParámetrosCompraVenta'!$C$60</f>
        <v>1153620000</v>
      </c>
      <c r="S51" s="440">
        <f>('15.VolumenPMixta'!C51+'15.VolumenPMixta'!AF51)*'14.ParámetrosCompraVenta'!C$49*'14.ParámetrosCompraVenta'!C$51</f>
        <v>927134208</v>
      </c>
      <c r="T51" s="441">
        <f>('15.VolumenPMixta'!D51+'15.VolumenPMixta'!AG51)*'14.ParámetrosCompraVenta'!D$49*'14.ParámetrosCompraVenta'!D$51</f>
        <v>167597920</v>
      </c>
      <c r="U51" s="441">
        <f>('15.VolumenPMixta'!E51+'15.VolumenPMixta'!AH51)*'14.ParámetrosCompraVenta'!E$49*'14.ParámetrosCompraVenta'!E$51</f>
        <v>168354940</v>
      </c>
      <c r="V51" s="441">
        <f>('15.VolumenPMixta'!F51+'15.VolumenPMixta'!AI51)*'14.ParámetrosCompraVenta'!F$49*'14.ParámetrosCompraVenta'!F$51</f>
        <v>63567974.400000006</v>
      </c>
      <c r="W51" s="442">
        <f>('15.VolumenPMixta'!G51+'15.VolumenPMixta'!AJ51)*'14.ParámetrosCompraVenta'!G$49*'14.ParámetrosCompraVenta'!G$51</f>
        <v>0</v>
      </c>
      <c r="X51" s="442">
        <f>('15.VolumenPMixta'!H51+'15.VolumenPMixta'!AK51)*'14.ParámetrosCompraVenta'!H$49*'14.ParámetrosCompraVenta'!H$51</f>
        <v>0</v>
      </c>
      <c r="Y51" s="443">
        <f t="shared" si="11"/>
        <v>1326655042.4000001</v>
      </c>
      <c r="Z51" s="440">
        <f>'15.VolumenPMixta'!C51*'14.ParámetrosCompraVenta'!C$50*'14.ParámetrosCompraVenta'!C$52</f>
        <v>309584000</v>
      </c>
      <c r="AA51" s="441">
        <f>'15.VolumenPMixta'!D51*'14.ParámetrosCompraVenta'!D$50*'14.ParámetrosCompraVenta'!D$52</f>
        <v>37440000</v>
      </c>
      <c r="AB51" s="441">
        <f>'15.VolumenPMixta'!E51*'14.ParámetrosCompraVenta'!E$50*'14.ParámetrosCompraVenta'!E$52</f>
        <v>50768000</v>
      </c>
      <c r="AC51" s="441">
        <f>'15.VolumenPMixta'!F51*'14.ParámetrosCompraVenta'!F$50*'14.ParámetrosCompraVenta'!F$52</f>
        <v>24460800</v>
      </c>
      <c r="AD51" s="442">
        <f>'15.VolumenPMixta'!G51*'14.ParámetrosCompraVenta'!G$50*'14.ParámetrosCompraVenta'!G$52</f>
        <v>0</v>
      </c>
      <c r="AE51" s="442">
        <f>'15.VolumenPMixta'!H51*'14.ParámetrosCompraVenta'!H$50*'14.ParámetrosCompraVenta'!H$52</f>
        <v>0</v>
      </c>
      <c r="AF51" s="443">
        <f t="shared" si="12"/>
        <v>422252800</v>
      </c>
      <c r="AG51" s="444">
        <f t="shared" si="7"/>
        <v>1748907842.4000001</v>
      </c>
      <c r="AH51" s="444">
        <f t="shared" si="13"/>
        <v>24271120088.481438</v>
      </c>
      <c r="AI51" s="440">
        <f>'15.VolumenPMixta'!J51*'14.ParámetrosCompraVenta'!C$67</f>
        <v>12185969241.6</v>
      </c>
      <c r="AJ51" s="441">
        <f>'15.VolumenPMixta'!K51*'14.ParámetrosCompraVenta'!D$67</f>
        <v>1235602368</v>
      </c>
      <c r="AK51" s="441">
        <f>'15.VolumenPMixta'!L51*'14.ParámetrosCompraVenta'!E$67</f>
        <v>1424740460</v>
      </c>
      <c r="AL51" s="441">
        <f>'15.VolumenPMixta'!M51*'14.ParámetrosCompraVenta'!F$67</f>
        <v>766634400</v>
      </c>
      <c r="AM51" s="442">
        <f>'15.VolumenPMixta'!N51*'14.ParámetrosCompraVenta'!G$67</f>
        <v>0</v>
      </c>
      <c r="AN51" s="445">
        <f>'15.VolumenPMixta'!O51*'14.ParámetrosCompraVenta'!H$67</f>
        <v>0</v>
      </c>
      <c r="AO51" s="446">
        <f t="shared" si="8"/>
        <v>15612946469.6</v>
      </c>
      <c r="AP51" s="446">
        <f t="shared" si="14"/>
        <v>8658173618.8814373</v>
      </c>
      <c r="AQ51" s="440">
        <f>IFERROR((J51+C51+('15.VolumenPMixta'!C51)*'14.ParámetrosCompraVenta'!C$49*'14.ParámetrosCompraVenta'!C$51+Z51-AI51)/'15.VolumenPMixta'!C51,0)</f>
        <v>281228.33929044806</v>
      </c>
      <c r="AR51" s="441">
        <f>IFERROR((K51+D51+('15.VolumenPMixta'!D51)*'14.ParámetrosCompraVenta'!D$49*'14.ParámetrosCompraVenta'!D$51+AA51-AJ51)/'15.VolumenPMixta'!D51,0)</f>
        <v>322010.03896031878</v>
      </c>
      <c r="AS51" s="441">
        <f>IFERROR((L51+E51+('15.VolumenPMixta'!E51)*'14.ParámetrosCompraVenta'!E$49*'14.ParámetrosCompraVenta'!E$51+AB51-AK51)/'15.VolumenPMixta'!E51,0)</f>
        <v>218011.36690748192</v>
      </c>
      <c r="AT51" s="441">
        <f>IFERROR((M51+F51+('15.VolumenPMixta'!F51)*'14.ParámetrosCompraVenta'!F$49*'14.ParámetrosCompraVenta'!F$51+AC51-AL51)/'15.VolumenPMixta'!F51,0)</f>
        <v>158811.90535117747</v>
      </c>
      <c r="AU51" s="442">
        <f>IFERROR((N51+G51+('15.VolumenPMixta'!G51)*'14.ParámetrosCompraVenta'!G$49*'14.ParámetrosCompraVenta'!G$51+AD51-AM51)/'15.VolumenPMixta'!G51,0)</f>
        <v>0</v>
      </c>
      <c r="AV51" s="445">
        <f>IFERROR((O51+H51+('15.VolumenPMixta'!H51)*'14.ParámetrosCompraVenta'!H$49*'14.ParámetrosCompraVenta'!H$51+AE51-AN51)/'15.VolumenPMixta'!H51,0)</f>
        <v>0</v>
      </c>
    </row>
    <row r="52" spans="1:48" ht="15.75" x14ac:dyDescent="0.25">
      <c r="A52" s="977"/>
      <c r="B52" s="287">
        <v>22</v>
      </c>
      <c r="C52" s="440">
        <f>'15.VolumenPMixta'!Q52*'14.ParámetrosCompraVenta'!C$46</f>
        <v>15232027716.633734</v>
      </c>
      <c r="D52" s="441">
        <f>'15.VolumenPMixta'!R52*'14.ParámetrosCompraVenta'!D$46</f>
        <v>1649374114.3620985</v>
      </c>
      <c r="E52" s="441">
        <f>'15.VolumenPMixta'!S52*'14.ParámetrosCompraVenta'!E$46</f>
        <v>1078910577.1169226</v>
      </c>
      <c r="F52" s="441">
        <f>'15.VolumenPMixta'!T52*'14.ParámetrosCompraVenta'!F$46</f>
        <v>369604045.97612047</v>
      </c>
      <c r="G52" s="442">
        <f>'15.VolumenPMixta'!U52*'14.ParámetrosCompraVenta'!G$46</f>
        <v>0</v>
      </c>
      <c r="H52" s="442">
        <f>'15.VolumenPMixta'!V52*'14.ParámetrosCompraVenta'!H$46</f>
        <v>0</v>
      </c>
      <c r="I52" s="443">
        <f t="shared" si="9"/>
        <v>18329916454.088875</v>
      </c>
      <c r="J52" s="440">
        <f>'15.VolumenPMixta'!Y52*'14.ParámetrosCompraVenta'!C$45</f>
        <v>1496149211.4913752</v>
      </c>
      <c r="K52" s="441">
        <f>'15.VolumenPMixta'!Z52*'14.ParámetrosCompraVenta'!D$45</f>
        <v>256404053.90370679</v>
      </c>
      <c r="L52" s="441">
        <f>'15.VolumenPMixta'!AA52*'14.ParámetrosCompraVenta'!E$45</f>
        <v>950427142.26765358</v>
      </c>
      <c r="M52" s="441">
        <f>'15.VolumenPMixta'!AB52*'14.ParámetrosCompraVenta'!F$45</f>
        <v>488383918.88743794</v>
      </c>
      <c r="N52" s="442">
        <f>'15.VolumenPMixta'!AC52*'14.ParámetrosCompraVenta'!G$45</f>
        <v>0</v>
      </c>
      <c r="O52" s="442">
        <f>'15.VolumenPMixta'!AD52*'14.ParámetrosCompraVenta'!H$45</f>
        <v>0</v>
      </c>
      <c r="P52" s="443">
        <f t="shared" si="10"/>
        <v>3191364326.5501733</v>
      </c>
      <c r="Q52" s="444">
        <f t="shared" si="6"/>
        <v>21521280780.63905</v>
      </c>
      <c r="R52" s="444">
        <f>'15.VolumenPMixta'!AL52*'14.ParámetrosCompraVenta'!$C$60</f>
        <v>1153620000</v>
      </c>
      <c r="S52" s="440">
        <f>('15.VolumenPMixta'!C52+'15.VolumenPMixta'!AF52)*'14.ParámetrosCompraVenta'!C$49*'14.ParámetrosCompraVenta'!C$51</f>
        <v>939674736</v>
      </c>
      <c r="T52" s="441">
        <f>('15.VolumenPMixta'!D52+'15.VolumenPMixta'!AG52)*'14.ParámetrosCompraVenta'!D$49*'14.ParámetrosCompraVenta'!D$51</f>
        <v>169936680.00000003</v>
      </c>
      <c r="U52" s="441">
        <f>('15.VolumenPMixta'!E52+'15.VolumenPMixta'!AH52)*'14.ParámetrosCompraVenta'!E$49*'14.ParámetrosCompraVenta'!E$51</f>
        <v>170747945</v>
      </c>
      <c r="V52" s="441">
        <f>('15.VolumenPMixta'!F52+'15.VolumenPMixta'!AI52)*'14.ParámetrosCompraVenta'!F$49*'14.ParámetrosCompraVenta'!F$51</f>
        <v>51838169.600000001</v>
      </c>
      <c r="W52" s="442">
        <f>('15.VolumenPMixta'!G52+'15.VolumenPMixta'!AJ52)*'14.ParámetrosCompraVenta'!G$49*'14.ParámetrosCompraVenta'!G$51</f>
        <v>0</v>
      </c>
      <c r="X52" s="442">
        <f>('15.VolumenPMixta'!H52+'15.VolumenPMixta'!AK52)*'14.ParámetrosCompraVenta'!H$49*'14.ParámetrosCompraVenta'!H$51</f>
        <v>0</v>
      </c>
      <c r="Y52" s="443">
        <f t="shared" si="11"/>
        <v>1332197530.5999999</v>
      </c>
      <c r="Z52" s="440">
        <f>'15.VolumenPMixta'!C52*'14.ParámetrosCompraVenta'!C$50*'14.ParámetrosCompraVenta'!C$52</f>
        <v>314224000</v>
      </c>
      <c r="AA52" s="441">
        <f>'15.VolumenPMixta'!D52*'14.ParámetrosCompraVenta'!D$50*'14.ParámetrosCompraVenta'!D$52</f>
        <v>38384000</v>
      </c>
      <c r="AB52" s="441">
        <f>'15.VolumenPMixta'!E52*'14.ParámetrosCompraVenta'!E$50*'14.ParámetrosCompraVenta'!E$52</f>
        <v>52128000</v>
      </c>
      <c r="AC52" s="441">
        <f>'15.VolumenPMixta'!F52*'14.ParámetrosCompraVenta'!F$50*'14.ParámetrosCompraVenta'!F$52</f>
        <v>19947200</v>
      </c>
      <c r="AD52" s="442">
        <f>'15.VolumenPMixta'!G52*'14.ParámetrosCompraVenta'!G$50*'14.ParámetrosCompraVenta'!G$52</f>
        <v>0</v>
      </c>
      <c r="AE52" s="442">
        <f>'15.VolumenPMixta'!H52*'14.ParámetrosCompraVenta'!H$50*'14.ParámetrosCompraVenta'!H$52</f>
        <v>0</v>
      </c>
      <c r="AF52" s="443">
        <f t="shared" si="12"/>
        <v>424683200</v>
      </c>
      <c r="AG52" s="444">
        <f t="shared" si="7"/>
        <v>1756880730.5999999</v>
      </c>
      <c r="AH52" s="444">
        <f t="shared" si="13"/>
        <v>24431781511.239048</v>
      </c>
      <c r="AI52" s="440">
        <f>'15.VolumenPMixta'!J52*'14.ParámetrosCompraVenta'!C$67</f>
        <v>12368610777.6</v>
      </c>
      <c r="AJ52" s="441">
        <f>'15.VolumenPMixta'!K52*'14.ParámetrosCompraVenta'!D$67</f>
        <v>1266756444.8000002</v>
      </c>
      <c r="AK52" s="441">
        <f>'15.VolumenPMixta'!L52*'14.ParámetrosCompraVenta'!E$67</f>
        <v>1462907160</v>
      </c>
      <c r="AL52" s="441">
        <f>'15.VolumenPMixta'!M52*'14.ParámetrosCompraVenta'!F$67</f>
        <v>625172100</v>
      </c>
      <c r="AM52" s="442">
        <f>'15.VolumenPMixta'!N52*'14.ParámetrosCompraVenta'!G$67</f>
        <v>0</v>
      </c>
      <c r="AN52" s="445">
        <f>'15.VolumenPMixta'!O52*'14.ParámetrosCompraVenta'!H$67</f>
        <v>0</v>
      </c>
      <c r="AO52" s="446">
        <f t="shared" si="8"/>
        <v>15723446482.400002</v>
      </c>
      <c r="AP52" s="446">
        <f t="shared" si="14"/>
        <v>8708335028.8390465</v>
      </c>
      <c r="AQ52" s="440">
        <f>IFERROR((J52+C52+('15.VolumenPMixta'!C52)*'14.ParámetrosCompraVenta'!C$49*'14.ParámetrosCompraVenta'!C$51+Z52-AI52)/'15.VolumenPMixta'!C52,0)</f>
        <v>281228.33929044806</v>
      </c>
      <c r="AR52" s="441">
        <f>IFERROR((K52+D52+('15.VolumenPMixta'!D52)*'14.ParámetrosCompraVenta'!D$49*'14.ParámetrosCompraVenta'!D$51+AA52-AJ52)/'15.VolumenPMixta'!D52,0)</f>
        <v>322010.0389603189</v>
      </c>
      <c r="AS52" s="441">
        <f>IFERROR((L52+E52+('15.VolumenPMixta'!E52)*'14.ParámetrosCompraVenta'!E$49*'14.ParámetrosCompraVenta'!E$51+AB52-AK52)/'15.VolumenPMixta'!E52,0)</f>
        <v>218011.36690748198</v>
      </c>
      <c r="AT52" s="441">
        <f>IFERROR((M52+F52+('15.VolumenPMixta'!F52)*'14.ParámetrosCompraVenta'!F$49*'14.ParámetrosCompraVenta'!F$51+AC52-AL52)/'15.VolumenPMixta'!F52,0)</f>
        <v>158811.9053511775</v>
      </c>
      <c r="AU52" s="442">
        <f>IFERROR((N52+G52+('15.VolumenPMixta'!G52)*'14.ParámetrosCompraVenta'!G$49*'14.ParámetrosCompraVenta'!G$51+AD52-AM52)/'15.VolumenPMixta'!G52,0)</f>
        <v>0</v>
      </c>
      <c r="AV52" s="445">
        <f>IFERROR((O52+H52+('15.VolumenPMixta'!H52)*'14.ParámetrosCompraVenta'!H$49*'14.ParámetrosCompraVenta'!H$51+AE52-AN52)/'15.VolumenPMixta'!H52,0)</f>
        <v>0</v>
      </c>
    </row>
    <row r="53" spans="1:48" ht="15.75" x14ac:dyDescent="0.25">
      <c r="A53" s="977"/>
      <c r="B53" s="287">
        <v>23</v>
      </c>
      <c r="C53" s="440">
        <f>'15.VolumenPMixta'!Q53*'14.ParámetrosCompraVenta'!C$46</f>
        <v>15459278804.824259</v>
      </c>
      <c r="D53" s="441">
        <f>'15.VolumenPMixta'!R53*'14.ParámetrosCompraVenta'!D$46</f>
        <v>1691313181.0465865</v>
      </c>
      <c r="E53" s="441">
        <f>'15.VolumenPMixta'!S53*'14.ParámetrosCompraVenta'!E$46</f>
        <v>1107390107.390727</v>
      </c>
      <c r="F53" s="441">
        <f>'15.VolumenPMixta'!T53*'14.ParámetrosCompraVenta'!F$46</f>
        <v>284814796.63853288</v>
      </c>
      <c r="G53" s="442">
        <f>'15.VolumenPMixta'!U53*'14.ParámetrosCompraVenta'!G$46</f>
        <v>0</v>
      </c>
      <c r="H53" s="442">
        <f>'15.VolumenPMixta'!V53*'14.ParámetrosCompraVenta'!H$46</f>
        <v>0</v>
      </c>
      <c r="I53" s="443">
        <f t="shared" si="9"/>
        <v>18542796889.900108</v>
      </c>
      <c r="J53" s="440">
        <f>'15.VolumenPMixta'!Y53*'14.ParámetrosCompraVenta'!C$45</f>
        <v>1518470700.3129532</v>
      </c>
      <c r="K53" s="441">
        <f>'15.VolumenPMixta'!Z53*'14.ParámetrosCompraVenta'!D$45</f>
        <v>262923706.79579765</v>
      </c>
      <c r="L53" s="441">
        <f>'15.VolumenPMixta'!AA53*'14.ParámetrosCompraVenta'!E$45</f>
        <v>975515151.54789245</v>
      </c>
      <c r="M53" s="441">
        <f>'15.VolumenPMixta'!AB53*'14.ParámetrosCompraVenta'!F$45</f>
        <v>376345897.87050742</v>
      </c>
      <c r="N53" s="442">
        <f>'15.VolumenPMixta'!AC53*'14.ParámetrosCompraVenta'!G$45</f>
        <v>0</v>
      </c>
      <c r="O53" s="442">
        <f>'15.VolumenPMixta'!AD53*'14.ParámetrosCompraVenta'!H$45</f>
        <v>0</v>
      </c>
      <c r="P53" s="443">
        <f t="shared" si="10"/>
        <v>3133255456.5271506</v>
      </c>
      <c r="Q53" s="444">
        <f t="shared" si="6"/>
        <v>21676052346.427258</v>
      </c>
      <c r="R53" s="444">
        <f>'15.VolumenPMixta'!AL53*'14.ParámetrosCompraVenta'!$C$60</f>
        <v>1153620000</v>
      </c>
      <c r="S53" s="440">
        <f>('15.VolumenPMixta'!C53+'15.VolumenPMixta'!AF53)*'14.ParámetrosCompraVenta'!C$49*'14.ParámetrosCompraVenta'!C$51</f>
        <v>952344993.60000002</v>
      </c>
      <c r="T53" s="441">
        <f>('15.VolumenPMixta'!D53+'15.VolumenPMixta'!AG53)*'14.ParámetrosCompraVenta'!D$49*'14.ParámetrosCompraVenta'!D$51</f>
        <v>172354720</v>
      </c>
      <c r="U53" s="441">
        <f>('15.VolumenPMixta'!E53+'15.VolumenPMixta'!AH53)*'14.ParámetrosCompraVenta'!E$49*'14.ParámetrosCompraVenta'!E$51</f>
        <v>173169103</v>
      </c>
      <c r="V53" s="441">
        <f>('15.VolumenPMixta'!F53+'15.VolumenPMixta'!AI53)*'14.ParámetrosCompraVenta'!F$49*'14.ParámetrosCompraVenta'!F$51</f>
        <v>39946201.600000001</v>
      </c>
      <c r="W53" s="442">
        <f>('15.VolumenPMixta'!G53+'15.VolumenPMixta'!AJ53)*'14.ParámetrosCompraVenta'!G$49*'14.ParámetrosCompraVenta'!G$51</f>
        <v>0</v>
      </c>
      <c r="X53" s="442">
        <f>('15.VolumenPMixta'!H53+'15.VolumenPMixta'!AK53)*'14.ParámetrosCompraVenta'!H$49*'14.ParámetrosCompraVenta'!H$51</f>
        <v>0</v>
      </c>
      <c r="Y53" s="443">
        <f t="shared" si="11"/>
        <v>1337815018.1999998</v>
      </c>
      <c r="Z53" s="440">
        <f>'15.VolumenPMixta'!C53*'14.ParámetrosCompraVenta'!C$50*'14.ParámetrosCompraVenta'!C$52</f>
        <v>318912000</v>
      </c>
      <c r="AA53" s="441">
        <f>'15.VolumenPMixta'!D53*'14.ParámetrosCompraVenta'!D$50*'14.ParámetrosCompraVenta'!D$52</f>
        <v>39360000</v>
      </c>
      <c r="AB53" s="441">
        <f>'15.VolumenPMixta'!E53*'14.ParámetrosCompraVenta'!E$50*'14.ParámetrosCompraVenta'!E$52</f>
        <v>53504000.000000007</v>
      </c>
      <c r="AC53" s="441">
        <f>'15.VolumenPMixta'!F53*'14.ParámetrosCompraVenta'!F$50*'14.ParámetrosCompraVenta'!F$52</f>
        <v>15371200.000000002</v>
      </c>
      <c r="AD53" s="442">
        <f>'15.VolumenPMixta'!G53*'14.ParámetrosCompraVenta'!G$50*'14.ParámetrosCompraVenta'!G$52</f>
        <v>0</v>
      </c>
      <c r="AE53" s="442">
        <f>'15.VolumenPMixta'!H53*'14.ParámetrosCompraVenta'!H$50*'14.ParámetrosCompraVenta'!H$52</f>
        <v>0</v>
      </c>
      <c r="AF53" s="443">
        <f t="shared" si="12"/>
        <v>427147200</v>
      </c>
      <c r="AG53" s="444">
        <f t="shared" si="7"/>
        <v>1764962218.1999998</v>
      </c>
      <c r="AH53" s="444">
        <f t="shared" si="13"/>
        <v>24594634564.627258</v>
      </c>
      <c r="AI53" s="440">
        <f>'15.VolumenPMixta'!J53*'14.ParámetrosCompraVenta'!C$67</f>
        <v>12553141708.800001</v>
      </c>
      <c r="AJ53" s="441">
        <f>'15.VolumenPMixta'!K53*'14.ParámetrosCompraVenta'!D$67</f>
        <v>1298966592</v>
      </c>
      <c r="AK53" s="441">
        <f>'15.VolumenPMixta'!L53*'14.ParámetrosCompraVenta'!E$67</f>
        <v>1501522880</v>
      </c>
      <c r="AL53" s="441">
        <f>'15.VolumenPMixta'!M53*'14.ParámetrosCompraVenta'!F$67</f>
        <v>481754100</v>
      </c>
      <c r="AM53" s="442">
        <f>'15.VolumenPMixta'!N53*'14.ParámetrosCompraVenta'!G$67</f>
        <v>0</v>
      </c>
      <c r="AN53" s="445">
        <f>'15.VolumenPMixta'!O53*'14.ParámetrosCompraVenta'!H$67</f>
        <v>0</v>
      </c>
      <c r="AO53" s="446">
        <f t="shared" si="8"/>
        <v>15835385280.800001</v>
      </c>
      <c r="AP53" s="446">
        <f t="shared" si="14"/>
        <v>8759249283.8272572</v>
      </c>
      <c r="AQ53" s="440">
        <f>IFERROR((J53+C53+('15.VolumenPMixta'!C53)*'14.ParámetrosCompraVenta'!C$49*'14.ParámetrosCompraVenta'!C$51+Z53-AI53)/'15.VolumenPMixta'!C53,0)</f>
        <v>281228.33929044806</v>
      </c>
      <c r="AR53" s="441">
        <f>IFERROR((K53+D53+('15.VolumenPMixta'!D53)*'14.ParámetrosCompraVenta'!D$49*'14.ParámetrosCompraVenta'!D$51+AA53-AJ53)/'15.VolumenPMixta'!D53,0)</f>
        <v>322010.03896031872</v>
      </c>
      <c r="AS53" s="441">
        <f>IFERROR((L53+E53+('15.VolumenPMixta'!E53)*'14.ParámetrosCompraVenta'!E$49*'14.ParámetrosCompraVenta'!E$51+AB53-AK53)/'15.VolumenPMixta'!E53,0)</f>
        <v>218011.36690748195</v>
      </c>
      <c r="AT53" s="441">
        <f>IFERROR((M53+F53+('15.VolumenPMixta'!F53)*'14.ParámetrosCompraVenta'!F$49*'14.ParámetrosCompraVenta'!F$51+AC53-AL53)/'15.VolumenPMixta'!F53,0)</f>
        <v>158811.90535117753</v>
      </c>
      <c r="AU53" s="442">
        <f>IFERROR((N53+G53+('15.VolumenPMixta'!G53)*'14.ParámetrosCompraVenta'!G$49*'14.ParámetrosCompraVenta'!G$51+AD53-AM53)/'15.VolumenPMixta'!G53,0)</f>
        <v>0</v>
      </c>
      <c r="AV53" s="445">
        <f>IFERROR((O53+H53+('15.VolumenPMixta'!H53)*'14.ParámetrosCompraVenta'!H$49*'14.ParámetrosCompraVenta'!H$51+AE53-AN53)/'15.VolumenPMixta'!H53,0)</f>
        <v>0</v>
      </c>
    </row>
    <row r="54" spans="1:48" ht="15.75" x14ac:dyDescent="0.25">
      <c r="A54" s="977"/>
      <c r="B54" s="287">
        <v>24</v>
      </c>
      <c r="C54" s="440">
        <f>'15.VolumenPMixta'!Q54*'14.ParámetrosCompraVenta'!C$46</f>
        <v>15689632296.949125</v>
      </c>
      <c r="D54" s="441">
        <f>'15.VolumenPMixta'!R54*'14.ParámetrosCompraVenta'!D$46</f>
        <v>1733252247.7310753</v>
      </c>
      <c r="E54" s="441">
        <f>'15.VolumenPMixta'!S54*'14.ParámetrosCompraVenta'!E$46</f>
        <v>1136531952.322062</v>
      </c>
      <c r="F54" s="441">
        <f>'15.VolumenPMixta'!T54*'14.ParámetrosCompraVenta'!F$46</f>
        <v>198869330.2645236</v>
      </c>
      <c r="G54" s="442">
        <f>'15.VolumenPMixta'!U54*'14.ParámetrosCompraVenta'!G$46</f>
        <v>0</v>
      </c>
      <c r="H54" s="442">
        <f>'15.VolumenPMixta'!V54*'14.ParámetrosCompraVenta'!H$46</f>
        <v>0</v>
      </c>
      <c r="I54" s="443">
        <f t="shared" si="9"/>
        <v>18758285827.266785</v>
      </c>
      <c r="J54" s="440">
        <f>'15.VolumenPMixta'!Y54*'14.ParámetrosCompraVenta'!C$45</f>
        <v>1541096919.3573515</v>
      </c>
      <c r="K54" s="441">
        <f>'15.VolumenPMixta'!Z54*'14.ParámetrosCompraVenta'!D$45</f>
        <v>269443359.68788862</v>
      </c>
      <c r="L54" s="441">
        <f>'15.VolumenPMixta'!AA54*'14.ParámetrosCompraVenta'!E$45</f>
        <v>1001186602.904416</v>
      </c>
      <c r="M54" s="441">
        <f>'15.VolumenPMixta'!AB54*'14.ParámetrosCompraVenta'!F$45</f>
        <v>262780085.65789157</v>
      </c>
      <c r="N54" s="442">
        <f>'15.VolumenPMixta'!AC54*'14.ParámetrosCompraVenta'!G$45</f>
        <v>0</v>
      </c>
      <c r="O54" s="442">
        <f>'15.VolumenPMixta'!AD54*'14.ParámetrosCompraVenta'!H$45</f>
        <v>0</v>
      </c>
      <c r="P54" s="443">
        <f t="shared" si="10"/>
        <v>3074506967.6075478</v>
      </c>
      <c r="Q54" s="444">
        <f t="shared" si="6"/>
        <v>21832792794.874332</v>
      </c>
      <c r="R54" s="444">
        <f>'15.VolumenPMixta'!AL54*'14.ParámetrosCompraVenta'!$C$60</f>
        <v>1153620000</v>
      </c>
      <c r="S54" s="440">
        <f>('15.VolumenPMixta'!C54+'15.VolumenPMixta'!AF54)*'14.ParámetrosCompraVenta'!C$49*'14.ParámetrosCompraVenta'!C$51</f>
        <v>965188224</v>
      </c>
      <c r="T54" s="441">
        <f>('15.VolumenPMixta'!D54+'15.VolumenPMixta'!AG54)*'14.ParámetrosCompraVenta'!D$49*'14.ParámetrosCompraVenta'!D$51</f>
        <v>174772760</v>
      </c>
      <c r="U54" s="441">
        <f>('15.VolumenPMixta'!E54+'15.VolumenPMixta'!AH54)*'14.ParámetrosCompraVenta'!E$49*'14.ParámetrosCompraVenta'!E$51</f>
        <v>175646567</v>
      </c>
      <c r="V54" s="441">
        <f>('15.VolumenPMixta'!F54+'15.VolumenPMixta'!AI54)*'14.ParámetrosCompraVenta'!F$49*'14.ParámetrosCompraVenta'!F$51</f>
        <v>27892070.400000002</v>
      </c>
      <c r="W54" s="442">
        <f>('15.VolumenPMixta'!G54+'15.VolumenPMixta'!AJ54)*'14.ParámetrosCompraVenta'!G$49*'14.ParámetrosCompraVenta'!G$51</f>
        <v>0</v>
      </c>
      <c r="X54" s="442">
        <f>('15.VolumenPMixta'!H54+'15.VolumenPMixta'!AK54)*'14.ParámetrosCompraVenta'!H$49*'14.ParámetrosCompraVenta'!H$51</f>
        <v>0</v>
      </c>
      <c r="Y54" s="443">
        <f t="shared" si="11"/>
        <v>1343499621.4000001</v>
      </c>
      <c r="Z54" s="440">
        <f>'15.VolumenPMixta'!C54*'14.ParámetrosCompraVenta'!C$50*'14.ParámetrosCompraVenta'!C$52</f>
        <v>323664000</v>
      </c>
      <c r="AA54" s="441">
        <f>'15.VolumenPMixta'!D54*'14.ParámetrosCompraVenta'!D$50*'14.ParámetrosCompraVenta'!D$52</f>
        <v>40336000</v>
      </c>
      <c r="AB54" s="441">
        <f>'15.VolumenPMixta'!E54*'14.ParámetrosCompraVenta'!E$50*'14.ParámetrosCompraVenta'!E$52</f>
        <v>54912000.000000007</v>
      </c>
      <c r="AC54" s="441">
        <f>'15.VolumenPMixta'!F54*'14.ParámetrosCompraVenta'!F$50*'14.ParámetrosCompraVenta'!F$52</f>
        <v>10732800</v>
      </c>
      <c r="AD54" s="442">
        <f>'15.VolumenPMixta'!G54*'14.ParámetrosCompraVenta'!G$50*'14.ParámetrosCompraVenta'!G$52</f>
        <v>0</v>
      </c>
      <c r="AE54" s="442">
        <f>'15.VolumenPMixta'!H54*'14.ParámetrosCompraVenta'!H$50*'14.ParámetrosCompraVenta'!H$52</f>
        <v>0</v>
      </c>
      <c r="AF54" s="443">
        <f t="shared" si="12"/>
        <v>429644800</v>
      </c>
      <c r="AG54" s="444">
        <f t="shared" si="7"/>
        <v>1773144421.4000001</v>
      </c>
      <c r="AH54" s="444">
        <f t="shared" si="13"/>
        <v>24759557216.274334</v>
      </c>
      <c r="AI54" s="440">
        <f>'15.VolumenPMixta'!J54*'14.ParámetrosCompraVenta'!C$67</f>
        <v>12740191833.6</v>
      </c>
      <c r="AJ54" s="441">
        <f>'15.VolumenPMixta'!K54*'14.ParámetrosCompraVenta'!D$67</f>
        <v>1331176739.2</v>
      </c>
      <c r="AK54" s="441">
        <f>'15.VolumenPMixta'!L54*'14.ParámetrosCompraVenta'!E$67</f>
        <v>1541036640</v>
      </c>
      <c r="AL54" s="441">
        <f>'15.VolumenPMixta'!M54*'14.ParámetrosCompraVenta'!F$67</f>
        <v>336380400</v>
      </c>
      <c r="AM54" s="442">
        <f>'15.VolumenPMixta'!N54*'14.ParámetrosCompraVenta'!G$67</f>
        <v>0</v>
      </c>
      <c r="AN54" s="445">
        <f>'15.VolumenPMixta'!O54*'14.ParámetrosCompraVenta'!H$67</f>
        <v>0</v>
      </c>
      <c r="AO54" s="446">
        <f t="shared" si="8"/>
        <v>15948785612.800001</v>
      </c>
      <c r="AP54" s="446">
        <f t="shared" si="14"/>
        <v>8810771603.4743328</v>
      </c>
      <c r="AQ54" s="440">
        <f>IFERROR((J54+C54+('15.VolumenPMixta'!C54)*'14.ParámetrosCompraVenta'!C$49*'14.ParámetrosCompraVenta'!C$51+Z54-AI54)/'15.VolumenPMixta'!C54,0)</f>
        <v>281228.33929044812</v>
      </c>
      <c r="AR54" s="441">
        <f>IFERROR((K54+D54+('15.VolumenPMixta'!D54)*'14.ParámetrosCompraVenta'!D$49*'14.ParámetrosCompraVenta'!D$51+AA54-AJ54)/'15.VolumenPMixta'!D54,0)</f>
        <v>322010.03896031884</v>
      </c>
      <c r="AS54" s="441">
        <f>IFERROR((L54+E54+('15.VolumenPMixta'!E54)*'14.ParámetrosCompraVenta'!E$49*'14.ParámetrosCompraVenta'!E$51+AB54-AK54)/'15.VolumenPMixta'!E54,0)</f>
        <v>218011.36690748198</v>
      </c>
      <c r="AT54" s="441">
        <f>IFERROR((M54+F54+('15.VolumenPMixta'!F54)*'14.ParámetrosCompraVenta'!F$49*'14.ParámetrosCompraVenta'!F$51+AC54-AL54)/'15.VolumenPMixta'!F54,0)</f>
        <v>158811.90535117744</v>
      </c>
      <c r="AU54" s="442">
        <f>IFERROR((N54+G54+('15.VolumenPMixta'!G54)*'14.ParámetrosCompraVenta'!G$49*'14.ParámetrosCompraVenta'!G$51+AD54-AM54)/'15.VolumenPMixta'!G54,0)</f>
        <v>0</v>
      </c>
      <c r="AV54" s="445">
        <f>IFERROR((O54+H54+('15.VolumenPMixta'!H54)*'14.ParámetrosCompraVenta'!H$49*'14.ParámetrosCompraVenta'!H$51+AE54-AN54)/'15.VolumenPMixta'!H54,0)</f>
        <v>0</v>
      </c>
    </row>
    <row r="55" spans="1:48" ht="16.5" thickBot="1" x14ac:dyDescent="0.3">
      <c r="A55" s="978"/>
      <c r="B55" s="288">
        <v>25</v>
      </c>
      <c r="C55" s="456">
        <f>'15.VolumenPMixta'!Q55*'14.ParámetrosCompraVenta'!C$46</f>
        <v>15923863793.991917</v>
      </c>
      <c r="D55" s="457">
        <f>'15.VolumenPMixta'!R55*'14.ParámetrosCompraVenta'!D$46</f>
        <v>1776566365.7822685</v>
      </c>
      <c r="E55" s="457">
        <f>'15.VolumenPMixta'!S55*'14.ParámetrosCompraVenta'!E$46</f>
        <v>1165673797.253397</v>
      </c>
      <c r="F55" s="457">
        <f>'15.VolumenPMixta'!T55*'14.ParámetrosCompraVenta'!F$46</f>
        <v>111574944.01468912</v>
      </c>
      <c r="G55" s="458">
        <f>'15.VolumenPMixta'!U55*'14.ParámetrosCompraVenta'!G$46</f>
        <v>0</v>
      </c>
      <c r="H55" s="458">
        <f>'15.VolumenPMixta'!V55*'14.ParámetrosCompraVenta'!H$46</f>
        <v>0</v>
      </c>
      <c r="I55" s="459">
        <f t="shared" si="9"/>
        <v>18977678901.042271</v>
      </c>
      <c r="J55" s="456">
        <f>'15.VolumenPMixta'!Y55*'14.ParámetrosCompraVenta'!C$45</f>
        <v>1564104051.1802754</v>
      </c>
      <c r="K55" s="457">
        <f>'15.VolumenPMixta'!Z55*'14.ParámetrosCompraVenta'!D$45</f>
        <v>276176771.69119567</v>
      </c>
      <c r="L55" s="457">
        <f>'15.VolumenPMixta'!AA55*'14.ParámetrosCompraVenta'!E$45</f>
        <v>1026858054.2609395</v>
      </c>
      <c r="M55" s="457">
        <f>'15.VolumenPMixta'!AB55*'14.ParámetrosCompraVenta'!F$45</f>
        <v>147431850.38364264</v>
      </c>
      <c r="N55" s="458">
        <f>'15.VolumenPMixta'!AC55*'14.ParámetrosCompraVenta'!G$45</f>
        <v>0</v>
      </c>
      <c r="O55" s="458">
        <f>'15.VolumenPMixta'!AD55*'14.ParámetrosCompraVenta'!H$45</f>
        <v>0</v>
      </c>
      <c r="P55" s="459">
        <f t="shared" si="10"/>
        <v>3014570727.5160532</v>
      </c>
      <c r="Q55" s="460">
        <f t="shared" si="6"/>
        <v>21992249628.558323</v>
      </c>
      <c r="R55" s="460">
        <f>'15.VolumenPMixta'!AL55*'14.ParámetrosCompraVenta'!$C$60</f>
        <v>1153620000</v>
      </c>
      <c r="S55" s="456">
        <f>('15.VolumenPMixta'!C55+'15.VolumenPMixta'!AF55)*'14.ParámetrosCompraVenta'!C$49*'14.ParámetrosCompraVenta'!C$51</f>
        <v>978247670.4000001</v>
      </c>
      <c r="T55" s="457">
        <f>('15.VolumenPMixta'!D55+'15.VolumenPMixta'!AG55)*'14.ParámetrosCompraVenta'!D$49*'14.ParámetrosCompraVenta'!D$51</f>
        <v>177270080.00000003</v>
      </c>
      <c r="U55" s="457">
        <f>('15.VolumenPMixta'!E55+'15.VolumenPMixta'!AH55)*'14.ParámetrosCompraVenta'!E$49*'14.ParámetrosCompraVenta'!E$51</f>
        <v>178124031</v>
      </c>
      <c r="V55" s="457">
        <f>('15.VolumenPMixta'!F55+'15.VolumenPMixta'!AI55)*'14.ParámetrosCompraVenta'!F$49*'14.ParámetrosCompraVenta'!F$51</f>
        <v>15648748.800000001</v>
      </c>
      <c r="W55" s="458">
        <f>('15.VolumenPMixta'!G55+'15.VolumenPMixta'!AJ55)*'14.ParámetrosCompraVenta'!G$49*'14.ParámetrosCompraVenta'!G$51</f>
        <v>0</v>
      </c>
      <c r="X55" s="458">
        <f>('15.VolumenPMixta'!H55+'15.VolumenPMixta'!AK55)*'14.ParámetrosCompraVenta'!H$49*'14.ParámetrosCompraVenta'!H$51</f>
        <v>0</v>
      </c>
      <c r="Y55" s="459">
        <f t="shared" si="11"/>
        <v>1349290530.2</v>
      </c>
      <c r="Z55" s="456">
        <f>'15.VolumenPMixta'!C55*'14.ParámetrosCompraVenta'!C$50*'14.ParámetrosCompraVenta'!C$52</f>
        <v>328496000</v>
      </c>
      <c r="AA55" s="457">
        <f>'15.VolumenPMixta'!D55*'14.ParámetrosCompraVenta'!D$50*'14.ParámetrosCompraVenta'!D$52</f>
        <v>41344000.000000007</v>
      </c>
      <c r="AB55" s="457">
        <f>'15.VolumenPMixta'!E55*'14.ParámetrosCompraVenta'!E$50*'14.ParámetrosCompraVenta'!E$52</f>
        <v>56320000</v>
      </c>
      <c r="AC55" s="457">
        <f>'15.VolumenPMixta'!F55*'14.ParámetrosCompraVenta'!F$50*'14.ParámetrosCompraVenta'!F$52</f>
        <v>6021600.0000000009</v>
      </c>
      <c r="AD55" s="458">
        <f>'15.VolumenPMixta'!G55*'14.ParámetrosCompraVenta'!G$50*'14.ParámetrosCompraVenta'!G$52</f>
        <v>0</v>
      </c>
      <c r="AE55" s="458">
        <f>'15.VolumenPMixta'!H55*'14.ParámetrosCompraVenta'!H$50*'14.ParámetrosCompraVenta'!H$52</f>
        <v>0</v>
      </c>
      <c r="AF55" s="459">
        <f t="shared" si="12"/>
        <v>432181600</v>
      </c>
      <c r="AG55" s="460">
        <f t="shared" si="7"/>
        <v>1781472130.2</v>
      </c>
      <c r="AH55" s="460">
        <f t="shared" si="13"/>
        <v>24927341758.758324</v>
      </c>
      <c r="AI55" s="456">
        <f>'15.VolumenPMixta'!J55*'14.ParámetrosCompraVenta'!C$67</f>
        <v>12930390950.400002</v>
      </c>
      <c r="AJ55" s="457">
        <f>'15.VolumenPMixta'!K55*'14.ParámetrosCompraVenta'!D$67</f>
        <v>1364442956.8000002</v>
      </c>
      <c r="AK55" s="457">
        <f>'15.VolumenPMixta'!L55*'14.ParámetrosCompraVenta'!E$67</f>
        <v>1580550400</v>
      </c>
      <c r="AL55" s="457">
        <f>'15.VolumenPMixta'!M55*'14.ParámetrosCompraVenta'!F$67</f>
        <v>188725050</v>
      </c>
      <c r="AM55" s="458">
        <f>'15.VolumenPMixta'!N55*'14.ParámetrosCompraVenta'!G$67</f>
        <v>0</v>
      </c>
      <c r="AN55" s="461">
        <f>'15.VolumenPMixta'!O55*'14.ParámetrosCompraVenta'!H$67</f>
        <v>0</v>
      </c>
      <c r="AO55" s="462">
        <f t="shared" si="8"/>
        <v>16064109357.200001</v>
      </c>
      <c r="AP55" s="462">
        <f t="shared" si="14"/>
        <v>8863232401.5583229</v>
      </c>
      <c r="AQ55" s="456">
        <f>IFERROR((J55+C55+('15.VolumenPMixta'!C55)*'14.ParámetrosCompraVenta'!C$49*'14.ParámetrosCompraVenta'!C$51+Z55-AI55)/'15.VolumenPMixta'!C55,0)</f>
        <v>281228.33929044817</v>
      </c>
      <c r="AR55" s="457">
        <f>IFERROR((K55+D55+('15.VolumenPMixta'!D55)*'14.ParámetrosCompraVenta'!D$49*'14.ParámetrosCompraVenta'!D$51+AA55-AJ55)/'15.VolumenPMixta'!D55,0)</f>
        <v>322010.03896031901</v>
      </c>
      <c r="AS55" s="457">
        <f>IFERROR((L55+E55+('15.VolumenPMixta'!E55)*'14.ParámetrosCompraVenta'!E$49*'14.ParámetrosCompraVenta'!E$51+AB55-AK55)/'15.VolumenPMixta'!E55,0)</f>
        <v>218011.36690748198</v>
      </c>
      <c r="AT55" s="457">
        <f>IFERROR((M55+F55+('15.VolumenPMixta'!F55)*'14.ParámetrosCompraVenta'!F$49*'14.ParámetrosCompraVenta'!F$51+AC55-AL55)/'15.VolumenPMixta'!F55,0)</f>
        <v>158811.9053511775</v>
      </c>
      <c r="AU55" s="458">
        <f>IFERROR((N55+G55+('15.VolumenPMixta'!G55)*'14.ParámetrosCompraVenta'!G$49*'14.ParámetrosCompraVenta'!G$51+AD55-AM55)/'15.VolumenPMixta'!G55,0)</f>
        <v>0</v>
      </c>
      <c r="AV55" s="461">
        <f>IFERROR((O55+H55+('15.VolumenPMixta'!H55)*'14.ParámetrosCompraVenta'!H$49*'14.ParámetrosCompraVenta'!H$51+AE55-AN55)/'15.VolumenPMixta'!H55,0)</f>
        <v>0</v>
      </c>
    </row>
    <row r="56" spans="1:48" ht="15.75" customHeight="1" x14ac:dyDescent="0.25">
      <c r="A56" s="981" t="s">
        <v>24</v>
      </c>
      <c r="B56" s="289">
        <v>0</v>
      </c>
      <c r="C56" s="434">
        <f>'15.VolumenPMixta'!Q56*'14.ParámetrosCompraVenta'!C$46</f>
        <v>0</v>
      </c>
      <c r="D56" s="435">
        <f>'15.VolumenPMixta'!R56*'14.ParámetrosCompraVenta'!D$46</f>
        <v>0</v>
      </c>
      <c r="E56" s="435">
        <f>'15.VolumenPMixta'!S56*'14.ParámetrosCompraVenta'!E$46</f>
        <v>0</v>
      </c>
      <c r="F56" s="435">
        <f>'15.VolumenPMixta'!T56*'14.ParámetrosCompraVenta'!F$46</f>
        <v>0</v>
      </c>
      <c r="G56" s="435">
        <f>'15.VolumenPMixta'!U56*'14.ParámetrosCompraVenta'!G$46</f>
        <v>0</v>
      </c>
      <c r="H56" s="435">
        <f>'15.VolumenPMixta'!V56*'14.ParámetrosCompraVenta'!H$46</f>
        <v>0</v>
      </c>
      <c r="I56" s="436">
        <f t="shared" si="9"/>
        <v>0</v>
      </c>
      <c r="J56" s="434">
        <f>'15.VolumenPMixta'!Y56*'14.ParámetrosCompraVenta'!C$45</f>
        <v>0</v>
      </c>
      <c r="K56" s="435">
        <f>'15.VolumenPMixta'!Z56*'14.ParámetrosCompraVenta'!D$45</f>
        <v>0</v>
      </c>
      <c r="L56" s="435">
        <f>'15.VolumenPMixta'!AA56*'14.ParámetrosCompraVenta'!E$45</f>
        <v>0</v>
      </c>
      <c r="M56" s="435">
        <f>'15.VolumenPMixta'!AB56*'14.ParámetrosCompraVenta'!F$45</f>
        <v>0</v>
      </c>
      <c r="N56" s="435">
        <f>'15.VolumenPMixta'!AC56*'14.ParámetrosCompraVenta'!G$45</f>
        <v>0</v>
      </c>
      <c r="O56" s="435">
        <f>'15.VolumenPMixta'!AD56*'14.ParámetrosCompraVenta'!H$45</f>
        <v>0</v>
      </c>
      <c r="P56" s="436">
        <f t="shared" si="10"/>
        <v>0</v>
      </c>
      <c r="Q56" s="437">
        <f t="shared" si="6"/>
        <v>0</v>
      </c>
      <c r="R56" s="438">
        <f>'15.VolumenPMixta'!AL56*'14.ParámetrosCompraVenta'!$C$60</f>
        <v>0</v>
      </c>
      <c r="S56" s="434">
        <f>('15.VolumenPMixta'!C56+'15.VolumenPMixta'!AF56)*'14.ParámetrosCompraVenta'!C$49*'14.ParámetrosCompraVenta'!C$51</f>
        <v>0</v>
      </c>
      <c r="T56" s="435">
        <f>('15.VolumenPMixta'!D56+'15.VolumenPMixta'!AG56)*'14.ParámetrosCompraVenta'!D$49*'14.ParámetrosCompraVenta'!D$51</f>
        <v>0</v>
      </c>
      <c r="U56" s="435">
        <f>('15.VolumenPMixta'!E56+'15.VolumenPMixta'!AH56)*'14.ParámetrosCompraVenta'!E$49*'14.ParámetrosCompraVenta'!E$51</f>
        <v>0</v>
      </c>
      <c r="V56" s="435">
        <f>('15.VolumenPMixta'!F56+'15.VolumenPMixta'!AI56)*'14.ParámetrosCompraVenta'!F$49*'14.ParámetrosCompraVenta'!F$51</f>
        <v>0</v>
      </c>
      <c r="W56" s="435">
        <f>('15.VolumenPMixta'!G56+'15.VolumenPMixta'!AJ56)*'14.ParámetrosCompraVenta'!G$49*'14.ParámetrosCompraVenta'!G$51</f>
        <v>0</v>
      </c>
      <c r="X56" s="435">
        <f>('15.VolumenPMixta'!H56+'15.VolumenPMixta'!AK56)*'14.ParámetrosCompraVenta'!H$49*'14.ParámetrosCompraVenta'!H$51</f>
        <v>0</v>
      </c>
      <c r="Y56" s="436">
        <f t="shared" si="11"/>
        <v>0</v>
      </c>
      <c r="Z56" s="434">
        <f>'15.VolumenPMixta'!C56*'14.ParámetrosCompraVenta'!C$50*'14.ParámetrosCompraVenta'!C$52</f>
        <v>0</v>
      </c>
      <c r="AA56" s="435">
        <f>'15.VolumenPMixta'!D56*'14.ParámetrosCompraVenta'!D$50*'14.ParámetrosCompraVenta'!D$52</f>
        <v>0</v>
      </c>
      <c r="AB56" s="435">
        <f>'15.VolumenPMixta'!E56*'14.ParámetrosCompraVenta'!E$50*'14.ParámetrosCompraVenta'!E$52</f>
        <v>0</v>
      </c>
      <c r="AC56" s="435">
        <f>'15.VolumenPMixta'!F56*'14.ParámetrosCompraVenta'!F$50*'14.ParámetrosCompraVenta'!F$52</f>
        <v>0</v>
      </c>
      <c r="AD56" s="435">
        <f>'15.VolumenPMixta'!G56*'14.ParámetrosCompraVenta'!G$50*'14.ParámetrosCompraVenta'!G$52</f>
        <v>0</v>
      </c>
      <c r="AE56" s="435">
        <f>'15.VolumenPMixta'!H56*'14.ParámetrosCompraVenta'!H$50*'14.ParámetrosCompraVenta'!H$52</f>
        <v>0</v>
      </c>
      <c r="AF56" s="436">
        <f t="shared" si="12"/>
        <v>0</v>
      </c>
      <c r="AG56" s="437">
        <f t="shared" si="7"/>
        <v>0</v>
      </c>
      <c r="AH56" s="444">
        <f t="shared" si="13"/>
        <v>0</v>
      </c>
      <c r="AI56" s="434">
        <f>'15.VolumenPMixta'!J56*'14.ParámetrosCompraVenta'!C$67</f>
        <v>0</v>
      </c>
      <c r="AJ56" s="435">
        <f>'15.VolumenPMixta'!K56*'14.ParámetrosCompraVenta'!D$67</f>
        <v>0</v>
      </c>
      <c r="AK56" s="435">
        <f>'15.VolumenPMixta'!L56*'14.ParámetrosCompraVenta'!E$67</f>
        <v>0</v>
      </c>
      <c r="AL56" s="435">
        <f>'15.VolumenPMixta'!M56*'14.ParámetrosCompraVenta'!F$67</f>
        <v>0</v>
      </c>
      <c r="AM56" s="435">
        <f>'15.VolumenPMixta'!N56*'14.ParámetrosCompraVenta'!G$67</f>
        <v>0</v>
      </c>
      <c r="AN56" s="439">
        <f>'15.VolumenPMixta'!O56*'14.ParámetrosCompraVenta'!H$67</f>
        <v>0</v>
      </c>
      <c r="AO56" s="438">
        <f t="shared" si="8"/>
        <v>0</v>
      </c>
      <c r="AP56" s="438">
        <f t="shared" si="14"/>
        <v>0</v>
      </c>
      <c r="AQ56" s="434">
        <f>IFERROR((J56+C56+('15.VolumenPMixta'!C56)*'14.ParámetrosCompraVenta'!C$49*'14.ParámetrosCompraVenta'!C$51+Z56-AI56)/'15.VolumenPMixta'!C56,0)</f>
        <v>0</v>
      </c>
      <c r="AR56" s="435">
        <f>IFERROR((K56+D56+('15.VolumenPMixta'!D56)*'14.ParámetrosCompraVenta'!D$49*'14.ParámetrosCompraVenta'!D$51+AA56-AJ56)/'15.VolumenPMixta'!D56,0)</f>
        <v>0</v>
      </c>
      <c r="AS56" s="435">
        <f>IFERROR((L56+E56+('15.VolumenPMixta'!E56)*'14.ParámetrosCompraVenta'!E$49*'14.ParámetrosCompraVenta'!E$51+AB56-AK56)/'15.VolumenPMixta'!E56,0)</f>
        <v>0</v>
      </c>
      <c r="AT56" s="435">
        <f>IFERROR((M56+F56+('15.VolumenPMixta'!F56)*'14.ParámetrosCompraVenta'!F$49*'14.ParámetrosCompraVenta'!F$51+AC56-AL56)/'15.VolumenPMixta'!F56,0)</f>
        <v>0</v>
      </c>
      <c r="AU56" s="435">
        <f>IFERROR((N56+G56+('15.VolumenPMixta'!G56)*'14.ParámetrosCompraVenta'!G$49*'14.ParámetrosCompraVenta'!G$51+AD56-AM56)/'15.VolumenPMixta'!G56,0)</f>
        <v>0</v>
      </c>
      <c r="AV56" s="439">
        <f>IFERROR((O56+H56+('15.VolumenPMixta'!H56)*'14.ParámetrosCompraVenta'!H$49*'14.ParámetrosCompraVenta'!H$51+AE56-AN56)/'15.VolumenPMixta'!H56,0)</f>
        <v>0</v>
      </c>
    </row>
    <row r="57" spans="1:48" ht="15.75" x14ac:dyDescent="0.25">
      <c r="A57" s="982"/>
      <c r="B57" s="290">
        <v>1</v>
      </c>
      <c r="C57" s="440">
        <f>'15.VolumenPMixta'!Q57*'14.ParámetrosCompraVenta'!C$46</f>
        <v>0</v>
      </c>
      <c r="D57" s="441">
        <f>'15.VolumenPMixta'!R57*'14.ParámetrosCompraVenta'!D$46</f>
        <v>0</v>
      </c>
      <c r="E57" s="441">
        <f>'15.VolumenPMixta'!S57*'14.ParámetrosCompraVenta'!E$46</f>
        <v>0</v>
      </c>
      <c r="F57" s="441">
        <f>'15.VolumenPMixta'!T57*'14.ParámetrosCompraVenta'!F$46</f>
        <v>0</v>
      </c>
      <c r="G57" s="442">
        <f>'15.VolumenPMixta'!U57*'14.ParámetrosCompraVenta'!G$46</f>
        <v>0</v>
      </c>
      <c r="H57" s="442">
        <f>'15.VolumenPMixta'!V57*'14.ParámetrosCompraVenta'!H$46</f>
        <v>0</v>
      </c>
      <c r="I57" s="443">
        <f t="shared" si="9"/>
        <v>0</v>
      </c>
      <c r="J57" s="440">
        <f>'15.VolumenPMixta'!Y57*'14.ParámetrosCompraVenta'!C$45</f>
        <v>0</v>
      </c>
      <c r="K57" s="441">
        <f>'15.VolumenPMixta'!Z57*'14.ParámetrosCompraVenta'!D$45</f>
        <v>0</v>
      </c>
      <c r="L57" s="441">
        <f>'15.VolumenPMixta'!AA57*'14.ParámetrosCompraVenta'!E$45</f>
        <v>0</v>
      </c>
      <c r="M57" s="441">
        <f>'15.VolumenPMixta'!AB57*'14.ParámetrosCompraVenta'!F$45</f>
        <v>0</v>
      </c>
      <c r="N57" s="442">
        <f>'15.VolumenPMixta'!AC57*'14.ParámetrosCompraVenta'!G$45</f>
        <v>0</v>
      </c>
      <c r="O57" s="442">
        <f>'15.VolumenPMixta'!AD57*'14.ParámetrosCompraVenta'!H$45</f>
        <v>0</v>
      </c>
      <c r="P57" s="443">
        <f t="shared" si="10"/>
        <v>0</v>
      </c>
      <c r="Q57" s="437">
        <f t="shared" si="6"/>
        <v>0</v>
      </c>
      <c r="R57" s="444">
        <f>'15.VolumenPMixta'!AL57*'14.ParámetrosCompraVenta'!$C$60</f>
        <v>0</v>
      </c>
      <c r="S57" s="440">
        <f>('15.VolumenPMixta'!C57+'15.VolumenPMixta'!AF57)*'14.ParámetrosCompraVenta'!C$49*'14.ParámetrosCompraVenta'!C$51</f>
        <v>0</v>
      </c>
      <c r="T57" s="441">
        <f>('15.VolumenPMixta'!D57+'15.VolumenPMixta'!AG57)*'14.ParámetrosCompraVenta'!D$49*'14.ParámetrosCompraVenta'!D$51</f>
        <v>0</v>
      </c>
      <c r="U57" s="441">
        <f>('15.VolumenPMixta'!E57+'15.VolumenPMixta'!AH57)*'14.ParámetrosCompraVenta'!E$49*'14.ParámetrosCompraVenta'!E$51</f>
        <v>0</v>
      </c>
      <c r="V57" s="441">
        <f>('15.VolumenPMixta'!F57+'15.VolumenPMixta'!AI57)*'14.ParámetrosCompraVenta'!F$49*'14.ParámetrosCompraVenta'!F$51</f>
        <v>0</v>
      </c>
      <c r="W57" s="442">
        <f>('15.VolumenPMixta'!G57+'15.VolumenPMixta'!AJ57)*'14.ParámetrosCompraVenta'!G$49*'14.ParámetrosCompraVenta'!G$51</f>
        <v>0</v>
      </c>
      <c r="X57" s="442">
        <f>('15.VolumenPMixta'!H57+'15.VolumenPMixta'!AK57)*'14.ParámetrosCompraVenta'!H$49*'14.ParámetrosCompraVenta'!H$51</f>
        <v>0</v>
      </c>
      <c r="Y57" s="443">
        <f t="shared" si="11"/>
        <v>0</v>
      </c>
      <c r="Z57" s="440">
        <f>'15.VolumenPMixta'!C57*'14.ParámetrosCompraVenta'!C$50*'14.ParámetrosCompraVenta'!C$52</f>
        <v>0</v>
      </c>
      <c r="AA57" s="441">
        <f>'15.VolumenPMixta'!D57*'14.ParámetrosCompraVenta'!D$50*'14.ParámetrosCompraVenta'!D$52</f>
        <v>0</v>
      </c>
      <c r="AB57" s="441">
        <f>'15.VolumenPMixta'!E57*'14.ParámetrosCompraVenta'!E$50*'14.ParámetrosCompraVenta'!E$52</f>
        <v>0</v>
      </c>
      <c r="AC57" s="441">
        <f>'15.VolumenPMixta'!F57*'14.ParámetrosCompraVenta'!F$50*'14.ParámetrosCompraVenta'!F$52</f>
        <v>0</v>
      </c>
      <c r="AD57" s="442">
        <f>'15.VolumenPMixta'!G57*'14.ParámetrosCompraVenta'!G$50*'14.ParámetrosCompraVenta'!G$52</f>
        <v>0</v>
      </c>
      <c r="AE57" s="442">
        <f>'15.VolumenPMixta'!H57*'14.ParámetrosCompraVenta'!H$50*'14.ParámetrosCompraVenta'!H$52</f>
        <v>0</v>
      </c>
      <c r="AF57" s="443">
        <f t="shared" si="12"/>
        <v>0</v>
      </c>
      <c r="AG57" s="437">
        <f t="shared" si="7"/>
        <v>0</v>
      </c>
      <c r="AH57" s="444">
        <f t="shared" si="13"/>
        <v>0</v>
      </c>
      <c r="AI57" s="440">
        <f>'15.VolumenPMixta'!J57*'14.ParámetrosCompraVenta'!C$67</f>
        <v>0</v>
      </c>
      <c r="AJ57" s="441">
        <f>'15.VolumenPMixta'!K57*'14.ParámetrosCompraVenta'!D$67</f>
        <v>0</v>
      </c>
      <c r="AK57" s="441">
        <f>'15.VolumenPMixta'!L57*'14.ParámetrosCompraVenta'!E$67</f>
        <v>0</v>
      </c>
      <c r="AL57" s="441">
        <f>'15.VolumenPMixta'!M57*'14.ParámetrosCompraVenta'!F$67</f>
        <v>0</v>
      </c>
      <c r="AM57" s="442">
        <f>'15.VolumenPMixta'!N57*'14.ParámetrosCompraVenta'!G$67</f>
        <v>0</v>
      </c>
      <c r="AN57" s="445">
        <f>'15.VolumenPMixta'!O57*'14.ParámetrosCompraVenta'!H$67</f>
        <v>0</v>
      </c>
      <c r="AO57" s="446">
        <f t="shared" si="8"/>
        <v>0</v>
      </c>
      <c r="AP57" s="446">
        <f t="shared" si="14"/>
        <v>0</v>
      </c>
      <c r="AQ57" s="440">
        <f>IFERROR((J57+C57+('15.VolumenPMixta'!C57)*'14.ParámetrosCompraVenta'!C$49*'14.ParámetrosCompraVenta'!C$51+Z57-AI57)/'15.VolumenPMixta'!C57,0)</f>
        <v>0</v>
      </c>
      <c r="AR57" s="441">
        <f>IFERROR((K57+D57+('15.VolumenPMixta'!D57)*'14.ParámetrosCompraVenta'!D$49*'14.ParámetrosCompraVenta'!D$51+AA57-AJ57)/'15.VolumenPMixta'!D57,0)</f>
        <v>0</v>
      </c>
      <c r="AS57" s="441">
        <f>IFERROR((L57+E57+('15.VolumenPMixta'!E57)*'14.ParámetrosCompraVenta'!E$49*'14.ParámetrosCompraVenta'!E$51+AB57-AK57)/'15.VolumenPMixta'!E57,0)</f>
        <v>0</v>
      </c>
      <c r="AT57" s="441">
        <f>IFERROR((M57+F57+('15.VolumenPMixta'!F57)*'14.ParámetrosCompraVenta'!F$49*'14.ParámetrosCompraVenta'!F$51+AC57-AL57)/'15.VolumenPMixta'!F57,0)</f>
        <v>0</v>
      </c>
      <c r="AU57" s="442">
        <f>IFERROR((N57+G57+('15.VolumenPMixta'!G57)*'14.ParámetrosCompraVenta'!G$49*'14.ParámetrosCompraVenta'!G$51+AD57-AM57)/'15.VolumenPMixta'!G57,0)</f>
        <v>0</v>
      </c>
      <c r="AV57" s="445">
        <f>IFERROR((O57+H57+('15.VolumenPMixta'!H57)*'14.ParámetrosCompraVenta'!H$49*'14.ParámetrosCompraVenta'!H$51+AE57-AN57)/'15.VolumenPMixta'!H57,0)</f>
        <v>0</v>
      </c>
    </row>
    <row r="58" spans="1:48" ht="15.75" x14ac:dyDescent="0.25">
      <c r="A58" s="982"/>
      <c r="B58" s="290">
        <v>2</v>
      </c>
      <c r="C58" s="440">
        <f>'15.VolumenPMixta'!Q58*'14.ParámetrosCompraVenta'!C$46</f>
        <v>0</v>
      </c>
      <c r="D58" s="441">
        <f>'15.VolumenPMixta'!R58*'14.ParámetrosCompraVenta'!D$46</f>
        <v>0</v>
      </c>
      <c r="E58" s="441">
        <f>'15.VolumenPMixta'!S58*'14.ParámetrosCompraVenta'!E$46</f>
        <v>0</v>
      </c>
      <c r="F58" s="441">
        <f>'15.VolumenPMixta'!T58*'14.ParámetrosCompraVenta'!F$46</f>
        <v>0</v>
      </c>
      <c r="G58" s="442">
        <f>'15.VolumenPMixta'!U58*'14.ParámetrosCompraVenta'!G$46</f>
        <v>0</v>
      </c>
      <c r="H58" s="442">
        <f>'15.VolumenPMixta'!V58*'14.ParámetrosCompraVenta'!H$46</f>
        <v>0</v>
      </c>
      <c r="I58" s="443">
        <f t="shared" si="9"/>
        <v>0</v>
      </c>
      <c r="J58" s="440">
        <f>'15.VolumenPMixta'!Y58*'14.ParámetrosCompraVenta'!C$45</f>
        <v>0</v>
      </c>
      <c r="K58" s="441">
        <f>'15.VolumenPMixta'!Z58*'14.ParámetrosCompraVenta'!D$45</f>
        <v>0</v>
      </c>
      <c r="L58" s="441">
        <f>'15.VolumenPMixta'!AA58*'14.ParámetrosCompraVenta'!E$45</f>
        <v>0</v>
      </c>
      <c r="M58" s="441">
        <f>'15.VolumenPMixta'!AB58*'14.ParámetrosCompraVenta'!F$45</f>
        <v>0</v>
      </c>
      <c r="N58" s="442">
        <f>'15.VolumenPMixta'!AC58*'14.ParámetrosCompraVenta'!G$45</f>
        <v>0</v>
      </c>
      <c r="O58" s="442">
        <f>'15.VolumenPMixta'!AD58*'14.ParámetrosCompraVenta'!H$45</f>
        <v>0</v>
      </c>
      <c r="P58" s="443">
        <f t="shared" si="10"/>
        <v>0</v>
      </c>
      <c r="Q58" s="437">
        <f t="shared" si="6"/>
        <v>0</v>
      </c>
      <c r="R58" s="444">
        <f>'15.VolumenPMixta'!AL58*'14.ParámetrosCompraVenta'!$C$60</f>
        <v>0</v>
      </c>
      <c r="S58" s="440">
        <f>('15.VolumenPMixta'!C58+'15.VolumenPMixta'!AF58)*'14.ParámetrosCompraVenta'!C$49*'14.ParámetrosCompraVenta'!C$51</f>
        <v>0</v>
      </c>
      <c r="T58" s="441">
        <f>('15.VolumenPMixta'!D58+'15.VolumenPMixta'!AG58)*'14.ParámetrosCompraVenta'!D$49*'14.ParámetrosCompraVenta'!D$51</f>
        <v>0</v>
      </c>
      <c r="U58" s="441">
        <f>('15.VolumenPMixta'!E58+'15.VolumenPMixta'!AH58)*'14.ParámetrosCompraVenta'!E$49*'14.ParámetrosCompraVenta'!E$51</f>
        <v>0</v>
      </c>
      <c r="V58" s="441">
        <f>('15.VolumenPMixta'!F58+'15.VolumenPMixta'!AI58)*'14.ParámetrosCompraVenta'!F$49*'14.ParámetrosCompraVenta'!F$51</f>
        <v>0</v>
      </c>
      <c r="W58" s="442">
        <f>('15.VolumenPMixta'!G58+'15.VolumenPMixta'!AJ58)*'14.ParámetrosCompraVenta'!G$49*'14.ParámetrosCompraVenta'!G$51</f>
        <v>0</v>
      </c>
      <c r="X58" s="442">
        <f>('15.VolumenPMixta'!H58+'15.VolumenPMixta'!AK58)*'14.ParámetrosCompraVenta'!H$49*'14.ParámetrosCompraVenta'!H$51</f>
        <v>0</v>
      </c>
      <c r="Y58" s="443">
        <f t="shared" si="11"/>
        <v>0</v>
      </c>
      <c r="Z58" s="440">
        <f>'15.VolumenPMixta'!C58*'14.ParámetrosCompraVenta'!C$50*'14.ParámetrosCompraVenta'!C$52</f>
        <v>0</v>
      </c>
      <c r="AA58" s="441">
        <f>'15.VolumenPMixta'!D58*'14.ParámetrosCompraVenta'!D$50*'14.ParámetrosCompraVenta'!D$52</f>
        <v>0</v>
      </c>
      <c r="AB58" s="441">
        <f>'15.VolumenPMixta'!E58*'14.ParámetrosCompraVenta'!E$50*'14.ParámetrosCompraVenta'!E$52</f>
        <v>0</v>
      </c>
      <c r="AC58" s="441">
        <f>'15.VolumenPMixta'!F58*'14.ParámetrosCompraVenta'!F$50*'14.ParámetrosCompraVenta'!F$52</f>
        <v>0</v>
      </c>
      <c r="AD58" s="442">
        <f>'15.VolumenPMixta'!G58*'14.ParámetrosCompraVenta'!G$50*'14.ParámetrosCompraVenta'!G$52</f>
        <v>0</v>
      </c>
      <c r="AE58" s="442">
        <f>'15.VolumenPMixta'!H58*'14.ParámetrosCompraVenta'!H$50*'14.ParámetrosCompraVenta'!H$52</f>
        <v>0</v>
      </c>
      <c r="AF58" s="443">
        <f t="shared" si="12"/>
        <v>0</v>
      </c>
      <c r="AG58" s="437">
        <f t="shared" si="7"/>
        <v>0</v>
      </c>
      <c r="AH58" s="444">
        <f t="shared" si="13"/>
        <v>0</v>
      </c>
      <c r="AI58" s="440">
        <f>'15.VolumenPMixta'!J58*'14.ParámetrosCompraVenta'!C$67</f>
        <v>0</v>
      </c>
      <c r="AJ58" s="441">
        <f>'15.VolumenPMixta'!K58*'14.ParámetrosCompraVenta'!D$67</f>
        <v>0</v>
      </c>
      <c r="AK58" s="441">
        <f>'15.VolumenPMixta'!L58*'14.ParámetrosCompraVenta'!E$67</f>
        <v>0</v>
      </c>
      <c r="AL58" s="441">
        <f>'15.VolumenPMixta'!M58*'14.ParámetrosCompraVenta'!F$67</f>
        <v>0</v>
      </c>
      <c r="AM58" s="442">
        <f>'15.VolumenPMixta'!N58*'14.ParámetrosCompraVenta'!G$67</f>
        <v>0</v>
      </c>
      <c r="AN58" s="445">
        <f>'15.VolumenPMixta'!O58*'14.ParámetrosCompraVenta'!H$67</f>
        <v>0</v>
      </c>
      <c r="AO58" s="446">
        <f t="shared" si="8"/>
        <v>0</v>
      </c>
      <c r="AP58" s="446">
        <f t="shared" si="14"/>
        <v>0</v>
      </c>
      <c r="AQ58" s="440">
        <f>IFERROR((J58+C58+('15.VolumenPMixta'!C58)*'14.ParámetrosCompraVenta'!C$49*'14.ParámetrosCompraVenta'!C$51+Z58-AI58)/'15.VolumenPMixta'!C58,0)</f>
        <v>0</v>
      </c>
      <c r="AR58" s="441">
        <f>IFERROR((K58+D58+('15.VolumenPMixta'!D58)*'14.ParámetrosCompraVenta'!D$49*'14.ParámetrosCompraVenta'!D$51+AA58-AJ58)/'15.VolumenPMixta'!D58,0)</f>
        <v>0</v>
      </c>
      <c r="AS58" s="441">
        <f>IFERROR((L58+E58+('15.VolumenPMixta'!E58)*'14.ParámetrosCompraVenta'!E$49*'14.ParámetrosCompraVenta'!E$51+AB58-AK58)/'15.VolumenPMixta'!E58,0)</f>
        <v>0</v>
      </c>
      <c r="AT58" s="441">
        <f>IFERROR((M58+F58+('15.VolumenPMixta'!F58)*'14.ParámetrosCompraVenta'!F$49*'14.ParámetrosCompraVenta'!F$51+AC58-AL58)/'15.VolumenPMixta'!F58,0)</f>
        <v>0</v>
      </c>
      <c r="AU58" s="442">
        <f>IFERROR((N58+G58+('15.VolumenPMixta'!G58)*'14.ParámetrosCompraVenta'!G$49*'14.ParámetrosCompraVenta'!G$51+AD58-AM58)/'15.VolumenPMixta'!G58,0)</f>
        <v>0</v>
      </c>
      <c r="AV58" s="445">
        <f>IFERROR((O58+H58+('15.VolumenPMixta'!H58)*'14.ParámetrosCompraVenta'!H$49*'14.ParámetrosCompraVenta'!H$51+AE58-AN58)/'15.VolumenPMixta'!H58,0)</f>
        <v>0</v>
      </c>
    </row>
    <row r="59" spans="1:48" ht="15.75" x14ac:dyDescent="0.25">
      <c r="A59" s="982"/>
      <c r="B59" s="290">
        <v>3</v>
      </c>
      <c r="C59" s="440">
        <f>'15.VolumenPMixta'!Q59*'14.ParámetrosCompraVenta'!C$46</f>
        <v>0</v>
      </c>
      <c r="D59" s="441">
        <f>'15.VolumenPMixta'!R59*'14.ParámetrosCompraVenta'!D$46</f>
        <v>0</v>
      </c>
      <c r="E59" s="441">
        <f>'15.VolumenPMixta'!S59*'14.ParámetrosCompraVenta'!E$46</f>
        <v>0</v>
      </c>
      <c r="F59" s="441">
        <f>'15.VolumenPMixta'!T59*'14.ParámetrosCompraVenta'!F$46</f>
        <v>0</v>
      </c>
      <c r="G59" s="442">
        <f>'15.VolumenPMixta'!U59*'14.ParámetrosCompraVenta'!G$46</f>
        <v>0</v>
      </c>
      <c r="H59" s="442">
        <f>'15.VolumenPMixta'!V59*'14.ParámetrosCompraVenta'!H$46</f>
        <v>0</v>
      </c>
      <c r="I59" s="443">
        <f t="shared" si="9"/>
        <v>0</v>
      </c>
      <c r="J59" s="440">
        <f>'15.VolumenPMixta'!Y59*'14.ParámetrosCompraVenta'!C$45</f>
        <v>0</v>
      </c>
      <c r="K59" s="441">
        <f>'15.VolumenPMixta'!Z59*'14.ParámetrosCompraVenta'!D$45</f>
        <v>0</v>
      </c>
      <c r="L59" s="441">
        <f>'15.VolumenPMixta'!AA59*'14.ParámetrosCompraVenta'!E$45</f>
        <v>0</v>
      </c>
      <c r="M59" s="441">
        <f>'15.VolumenPMixta'!AB59*'14.ParámetrosCompraVenta'!F$45</f>
        <v>0</v>
      </c>
      <c r="N59" s="442">
        <f>'15.VolumenPMixta'!AC59*'14.ParámetrosCompraVenta'!G$45</f>
        <v>0</v>
      </c>
      <c r="O59" s="442">
        <f>'15.VolumenPMixta'!AD59*'14.ParámetrosCompraVenta'!H$45</f>
        <v>0</v>
      </c>
      <c r="P59" s="443">
        <f t="shared" si="10"/>
        <v>0</v>
      </c>
      <c r="Q59" s="437">
        <f t="shared" si="6"/>
        <v>0</v>
      </c>
      <c r="R59" s="444">
        <f>'15.VolumenPMixta'!AL59*'14.ParámetrosCompraVenta'!$C$60</f>
        <v>741710000</v>
      </c>
      <c r="S59" s="440">
        <f>('15.VolumenPMixta'!C59+'15.VolumenPMixta'!AF59)*'14.ParámetrosCompraVenta'!C$49*'14.ParámetrosCompraVenta'!C$51</f>
        <v>38745907.200000003</v>
      </c>
      <c r="T59" s="441">
        <f>('15.VolumenPMixta'!D59+'15.VolumenPMixta'!AG59)*'14.ParámetrosCompraVenta'!D$49*'14.ParámetrosCompraVenta'!D$51</f>
        <v>32068760.000000004</v>
      </c>
      <c r="U59" s="441">
        <f>('15.VolumenPMixta'!E59+'15.VolumenPMixta'!AH59)*'14.ParámetrosCompraVenta'!E$49*'14.ParámetrosCompraVenta'!E$51</f>
        <v>33868059</v>
      </c>
      <c r="V59" s="441">
        <f>('15.VolumenPMixta'!F59+'15.VolumenPMixta'!AI59)*'14.ParámetrosCompraVenta'!F$49*'14.ParámetrosCompraVenta'!F$51</f>
        <v>21865004.800000001</v>
      </c>
      <c r="W59" s="442">
        <f>('15.VolumenPMixta'!G59+'15.VolumenPMixta'!AJ59)*'14.ParámetrosCompraVenta'!G$49*'14.ParámetrosCompraVenta'!G$51</f>
        <v>6401860.0000000009</v>
      </c>
      <c r="X59" s="442">
        <f>('15.VolumenPMixta'!H59+'15.VolumenPMixta'!AK59)*'14.ParámetrosCompraVenta'!H$49*'14.ParámetrosCompraVenta'!H$51</f>
        <v>6401860.0000000009</v>
      </c>
      <c r="Y59" s="443">
        <f t="shared" si="11"/>
        <v>139351451</v>
      </c>
      <c r="Z59" s="440">
        <f>'15.VolumenPMixta'!C59*'14.ParámetrosCompraVenta'!C$50*'14.ParámetrosCompraVenta'!C$52</f>
        <v>0</v>
      </c>
      <c r="AA59" s="441">
        <f>'15.VolumenPMixta'!D59*'14.ParámetrosCompraVenta'!D$50*'14.ParámetrosCompraVenta'!D$52</f>
        <v>0</v>
      </c>
      <c r="AB59" s="441">
        <f>'15.VolumenPMixta'!E59*'14.ParámetrosCompraVenta'!E$50*'14.ParámetrosCompraVenta'!E$52</f>
        <v>0</v>
      </c>
      <c r="AC59" s="441">
        <f>'15.VolumenPMixta'!F59*'14.ParámetrosCompraVenta'!F$50*'14.ParámetrosCompraVenta'!F$52</f>
        <v>0</v>
      </c>
      <c r="AD59" s="442">
        <f>'15.VolumenPMixta'!G59*'14.ParámetrosCompraVenta'!G$50*'14.ParámetrosCompraVenta'!G$52</f>
        <v>0</v>
      </c>
      <c r="AE59" s="442">
        <f>'15.VolumenPMixta'!H59*'14.ParámetrosCompraVenta'!H$50*'14.ParámetrosCompraVenta'!H$52</f>
        <v>0</v>
      </c>
      <c r="AF59" s="443">
        <f t="shared" si="12"/>
        <v>0</v>
      </c>
      <c r="AG59" s="437">
        <f t="shared" si="7"/>
        <v>139351451</v>
      </c>
      <c r="AH59" s="444">
        <f t="shared" si="13"/>
        <v>881061451</v>
      </c>
      <c r="AI59" s="440">
        <f>'15.VolumenPMixta'!J59*'14.ParámetrosCompraVenta'!C$67</f>
        <v>0</v>
      </c>
      <c r="AJ59" s="441">
        <f>'15.VolumenPMixta'!K59*'14.ParámetrosCompraVenta'!D$67</f>
        <v>0</v>
      </c>
      <c r="AK59" s="441">
        <f>'15.VolumenPMixta'!L59*'14.ParámetrosCompraVenta'!E$67</f>
        <v>0</v>
      </c>
      <c r="AL59" s="441">
        <f>'15.VolumenPMixta'!M59*'14.ParámetrosCompraVenta'!F$67</f>
        <v>0</v>
      </c>
      <c r="AM59" s="442">
        <f>'15.VolumenPMixta'!N59*'14.ParámetrosCompraVenta'!G$67</f>
        <v>0</v>
      </c>
      <c r="AN59" s="445">
        <f>'15.VolumenPMixta'!O59*'14.ParámetrosCompraVenta'!H$67</f>
        <v>0</v>
      </c>
      <c r="AO59" s="446">
        <f t="shared" si="8"/>
        <v>0</v>
      </c>
      <c r="AP59" s="446">
        <f t="shared" si="14"/>
        <v>881061451</v>
      </c>
      <c r="AQ59" s="440">
        <f>IFERROR((J59+C59+('15.VolumenPMixta'!C59)*'14.ParámetrosCompraVenta'!C$49*'14.ParámetrosCompraVenta'!C$51+Z59-AI59)/'15.VolumenPMixta'!C59,0)</f>
        <v>0</v>
      </c>
      <c r="AR59" s="441">
        <f>IFERROR((K59+D59+('15.VolumenPMixta'!D59)*'14.ParámetrosCompraVenta'!D$49*'14.ParámetrosCompraVenta'!D$51+AA59-AJ59)/'15.VolumenPMixta'!D59,0)</f>
        <v>0</v>
      </c>
      <c r="AS59" s="441">
        <f>IFERROR((L59+E59+('15.VolumenPMixta'!E59)*'14.ParámetrosCompraVenta'!E$49*'14.ParámetrosCompraVenta'!E$51+AB59-AK59)/'15.VolumenPMixta'!E59,0)</f>
        <v>0</v>
      </c>
      <c r="AT59" s="441">
        <f>IFERROR((M59+F59+('15.VolumenPMixta'!F59)*'14.ParámetrosCompraVenta'!F$49*'14.ParámetrosCompraVenta'!F$51+AC59-AL59)/'15.VolumenPMixta'!F59,0)</f>
        <v>0</v>
      </c>
      <c r="AU59" s="442">
        <f>IFERROR((N59+G59+('15.VolumenPMixta'!G59)*'14.ParámetrosCompraVenta'!G$49*'14.ParámetrosCompraVenta'!G$51+AD59-AM59)/'15.VolumenPMixta'!G59,0)</f>
        <v>0</v>
      </c>
      <c r="AV59" s="445">
        <f>IFERROR((O59+H59+('15.VolumenPMixta'!H59)*'14.ParámetrosCompraVenta'!H$49*'14.ParámetrosCompraVenta'!H$51+AE59-AN59)/'15.VolumenPMixta'!H59,0)</f>
        <v>0</v>
      </c>
    </row>
    <row r="60" spans="1:48" ht="15.75" x14ac:dyDescent="0.25">
      <c r="A60" s="982"/>
      <c r="B60" s="290">
        <v>4</v>
      </c>
      <c r="C60" s="440">
        <f>'15.VolumenPMixta'!Q60*'14.ParámetrosCompraVenta'!C$46</f>
        <v>1689258942.2490084</v>
      </c>
      <c r="D60" s="441">
        <f>'15.VolumenPMixta'!R60*'14.ParámetrosCompraVenta'!D$46</f>
        <v>93503492.935908854</v>
      </c>
      <c r="E60" s="441">
        <f>'15.VolumenPMixta'!S60*'14.ParámetrosCompraVenta'!E$46</f>
        <v>112924649.10892284</v>
      </c>
      <c r="F60" s="441">
        <f>'15.VolumenPMixta'!T60*'14.ParámetrosCompraVenta'!F$46</f>
        <v>83054923.782955125</v>
      </c>
      <c r="G60" s="442">
        <f>'15.VolumenPMixta'!U60*'14.ParámetrosCompraVenta'!G$46</f>
        <v>0</v>
      </c>
      <c r="H60" s="442">
        <f>'15.VolumenPMixta'!V60*'14.ParámetrosCompraVenta'!H$46</f>
        <v>0</v>
      </c>
      <c r="I60" s="443">
        <f t="shared" si="9"/>
        <v>1978742008.0767951</v>
      </c>
      <c r="J60" s="440">
        <f>'15.VolumenPMixta'!Y60*'14.ParámetrosCompraVenta'!C$45</f>
        <v>165925606.3255876</v>
      </c>
      <c r="K60" s="441">
        <f>'15.VolumenPMixta'!Z60*'14.ParámetrosCompraVenta'!D$45</f>
        <v>14535619.562694507</v>
      </c>
      <c r="L60" s="441">
        <f>'15.VolumenPMixta'!AA60*'14.ParámetrosCompraVenta'!E$45</f>
        <v>99476874.006528512</v>
      </c>
      <c r="M60" s="441">
        <f>'15.VolumenPMixta'!AB60*'14.ParámetrosCompraVenta'!F$45</f>
        <v>109746334.2234024</v>
      </c>
      <c r="N60" s="442">
        <f>'15.VolumenPMixta'!AC60*'14.ParámetrosCompraVenta'!G$45</f>
        <v>0</v>
      </c>
      <c r="O60" s="442">
        <f>'15.VolumenPMixta'!AD60*'14.ParámetrosCompraVenta'!H$45</f>
        <v>0</v>
      </c>
      <c r="P60" s="443">
        <f t="shared" si="10"/>
        <v>389684434.118213</v>
      </c>
      <c r="Q60" s="437">
        <f t="shared" si="6"/>
        <v>2368426442.1950083</v>
      </c>
      <c r="R60" s="444">
        <f>'15.VolumenPMixta'!AL60*'14.ParámetrosCompraVenta'!$C$60</f>
        <v>1236750000</v>
      </c>
      <c r="S60" s="440">
        <f>('15.VolumenPMixta'!C60+'15.VolumenPMixta'!AF60)*'14.ParámetrosCompraVenta'!C$49*'14.ParámetrosCompraVenta'!C$51</f>
        <v>158789030.40000001</v>
      </c>
      <c r="T60" s="441">
        <f>('15.VolumenPMixta'!D60+'15.VolumenPMixta'!AG60)*'14.ParámetrosCompraVenta'!D$49*'14.ParámetrosCompraVenta'!D$51</f>
        <v>58865400</v>
      </c>
      <c r="U60" s="441">
        <f>('15.VolumenPMixta'!E60+'15.VolumenPMixta'!AH60)*'14.ParámetrosCompraVenta'!E$49*'14.ParámetrosCompraVenta'!E$51</f>
        <v>66046938</v>
      </c>
      <c r="V60" s="441">
        <f>('15.VolumenPMixta'!F60+'15.VolumenPMixta'!AI60)*'14.ParámetrosCompraVenta'!F$49*'14.ParámetrosCompraVenta'!F$51</f>
        <v>48108416</v>
      </c>
      <c r="W60" s="442">
        <f>('15.VolumenPMixta'!G60+'15.VolumenPMixta'!AJ60)*'14.ParámetrosCompraVenta'!G$49*'14.ParámetrosCompraVenta'!G$51</f>
        <v>10682980.000000002</v>
      </c>
      <c r="X60" s="442">
        <f>('15.VolumenPMixta'!H60+'15.VolumenPMixta'!AK60)*'14.ParámetrosCompraVenta'!H$49*'14.ParámetrosCompraVenta'!H$51</f>
        <v>10682980.000000002</v>
      </c>
      <c r="Y60" s="443">
        <f t="shared" si="11"/>
        <v>353175744.39999998</v>
      </c>
      <c r="Z60" s="440">
        <f>'15.VolumenPMixta'!C60*'14.ParámetrosCompraVenta'!C$50*'14.ParámetrosCompraVenta'!C$52</f>
        <v>34848000</v>
      </c>
      <c r="AA60" s="441">
        <f>'15.VolumenPMixta'!D60*'14.ParámetrosCompraVenta'!D$50*'14.ParámetrosCompraVenta'!D$52</f>
        <v>2176000</v>
      </c>
      <c r="AB60" s="441">
        <f>'15.VolumenPMixta'!E60*'14.ParámetrosCompraVenta'!E$50*'14.ParámetrosCompraVenta'!E$52</f>
        <v>5456000</v>
      </c>
      <c r="AC60" s="441">
        <f>'15.VolumenPMixta'!F60*'14.ParámetrosCompraVenta'!F$50*'14.ParámetrosCompraVenta'!F$52</f>
        <v>4482400</v>
      </c>
      <c r="AD60" s="442">
        <f>'15.VolumenPMixta'!G60*'14.ParámetrosCompraVenta'!G$50*'14.ParámetrosCompraVenta'!G$52</f>
        <v>0</v>
      </c>
      <c r="AE60" s="442">
        <f>'15.VolumenPMixta'!H60*'14.ParámetrosCompraVenta'!H$50*'14.ParámetrosCompraVenta'!H$52</f>
        <v>0</v>
      </c>
      <c r="AF60" s="443">
        <f t="shared" si="12"/>
        <v>46962400</v>
      </c>
      <c r="AG60" s="437">
        <f t="shared" si="7"/>
        <v>400138144.39999998</v>
      </c>
      <c r="AH60" s="444">
        <f t="shared" si="13"/>
        <v>4005314586.5950084</v>
      </c>
      <c r="AI60" s="440">
        <f>'15.VolumenPMixta'!J60*'14.ParámetrosCompraVenta'!C$67</f>
        <v>1371700915.2</v>
      </c>
      <c r="AJ60" s="441">
        <f>'15.VolumenPMixta'!K60*'14.ParámetrosCompraVenta'!D$67</f>
        <v>71812787.200000003</v>
      </c>
      <c r="AK60" s="441">
        <f>'15.VolumenPMixta'!L60*'14.ParámetrosCompraVenta'!E$67</f>
        <v>153115820</v>
      </c>
      <c r="AL60" s="441">
        <f>'15.VolumenPMixta'!M60*'14.ParámetrosCompraVenta'!F$67</f>
        <v>140484450</v>
      </c>
      <c r="AM60" s="442">
        <f>'15.VolumenPMixta'!N60*'14.ParámetrosCompraVenta'!G$67</f>
        <v>0</v>
      </c>
      <c r="AN60" s="445">
        <f>'15.VolumenPMixta'!O60*'14.ParámetrosCompraVenta'!H$67</f>
        <v>0</v>
      </c>
      <c r="AO60" s="446">
        <f t="shared" si="8"/>
        <v>1737113972.4000001</v>
      </c>
      <c r="AP60" s="446">
        <f t="shared" si="14"/>
        <v>2268200614.1950083</v>
      </c>
      <c r="AQ60" s="440">
        <f>IFERROR((J60+C60+('15.VolumenPMixta'!C60)*'14.ParámetrosCompraVenta'!C$49*'14.ParámetrosCompraVenta'!C$51+Z60-AI60)/'15.VolumenPMixta'!C60,0)</f>
        <v>281228.339290448</v>
      </c>
      <c r="AR60" s="441">
        <f>IFERROR((K60+D60+('15.VolumenPMixta'!D60)*'14.ParámetrosCompraVenta'!D$49*'14.ParámetrosCompraVenta'!D$51+AA60-AJ60)/'15.VolumenPMixta'!D60,0)</f>
        <v>322010.03896031878</v>
      </c>
      <c r="AS60" s="441">
        <f>IFERROR((L60+E60+('15.VolumenPMixta'!E60)*'14.ParámetrosCompraVenta'!E$49*'14.ParámetrosCompraVenta'!E$51+AB60-AK60)/'15.VolumenPMixta'!E60,0)</f>
        <v>218011.36690748192</v>
      </c>
      <c r="AT60" s="441">
        <f>IFERROR((M60+F60+('15.VolumenPMixta'!F60)*'14.ParámetrosCompraVenta'!F$49*'14.ParámetrosCompraVenta'!F$51+AC60-AL60)/'15.VolumenPMixta'!F60,0)</f>
        <v>158811.90535117753</v>
      </c>
      <c r="AU60" s="442">
        <f>IFERROR((N60+G60+('15.VolumenPMixta'!G60)*'14.ParámetrosCompraVenta'!G$49*'14.ParámetrosCompraVenta'!G$51+AD60-AM60)/'15.VolumenPMixta'!G60,0)</f>
        <v>0</v>
      </c>
      <c r="AV60" s="445">
        <f>IFERROR((O60+H60+('15.VolumenPMixta'!H60)*'14.ParámetrosCompraVenta'!H$49*'14.ParámetrosCompraVenta'!H$51+AE60-AN60)/'15.VolumenPMixta'!H60,0)</f>
        <v>0</v>
      </c>
    </row>
    <row r="61" spans="1:48" ht="15.75" x14ac:dyDescent="0.25">
      <c r="A61" s="982"/>
      <c r="B61" s="290">
        <v>5</v>
      </c>
      <c r="C61" s="440">
        <f>'15.VolumenPMixta'!Q61*'14.ParámetrosCompraVenta'!C$46</f>
        <v>3492531229.0850716</v>
      </c>
      <c r="D61" s="441">
        <f>'15.VolumenPMixta'!R61*'14.ParámetrosCompraVenta'!D$46</f>
        <v>204195127.95562449</v>
      </c>
      <c r="E61" s="441">
        <f>'15.VolumenPMixta'!S61*'14.ParámetrosCompraVenta'!E$46</f>
        <v>233465916.77944458</v>
      </c>
      <c r="F61" s="441">
        <f>'15.VolumenPMixta'!T61*'14.ParámetrosCompraVenta'!F$46</f>
        <v>174203366.82086179</v>
      </c>
      <c r="G61" s="442">
        <f>'15.VolumenPMixta'!U61*'14.ParámetrosCompraVenta'!G$46</f>
        <v>0</v>
      </c>
      <c r="H61" s="442">
        <f>'15.VolumenPMixta'!V61*'14.ParámetrosCompraVenta'!H$46</f>
        <v>0</v>
      </c>
      <c r="I61" s="443">
        <f t="shared" si="9"/>
        <v>4104395640.6410027</v>
      </c>
      <c r="J61" s="440">
        <f>'15.VolumenPMixta'!Y61*'14.ParámetrosCompraVenta'!C$45</f>
        <v>343050048.33981681</v>
      </c>
      <c r="K61" s="441">
        <f>'15.VolumenPMixta'!Z61*'14.ParámetrosCompraVenta'!D$45</f>
        <v>31743228.01559021</v>
      </c>
      <c r="L61" s="441">
        <f>'15.VolumenPMixta'!AA61*'14.ParámetrosCompraVenta'!E$45</f>
        <v>205663331.8903302</v>
      </c>
      <c r="M61" s="441">
        <f>'15.VolumenPMixta'!AB61*'14.ParámetrosCompraVenta'!F$45</f>
        <v>230187206.81660265</v>
      </c>
      <c r="N61" s="442">
        <f>'15.VolumenPMixta'!AC61*'14.ParámetrosCompraVenta'!G$45</f>
        <v>0</v>
      </c>
      <c r="O61" s="442">
        <f>'15.VolumenPMixta'!AD61*'14.ParámetrosCompraVenta'!H$45</f>
        <v>0</v>
      </c>
      <c r="P61" s="443">
        <f t="shared" si="10"/>
        <v>810643815.06233978</v>
      </c>
      <c r="Q61" s="437">
        <f t="shared" si="6"/>
        <v>4915039455.7033424</v>
      </c>
      <c r="R61" s="444">
        <f>'15.VolumenPMixta'!AL61*'14.ParámetrosCompraVenta'!$C$60</f>
        <v>1657840000</v>
      </c>
      <c r="S61" s="440">
        <f>('15.VolumenPMixta'!C61+'15.VolumenPMixta'!AF61)*'14.ParámetrosCompraVenta'!C$49*'14.ParámetrosCompraVenta'!C$51</f>
        <v>285145660.80000001</v>
      </c>
      <c r="T61" s="441">
        <f>('15.VolumenPMixta'!D61+'15.VolumenPMixta'!AG61)*'14.ParámetrosCompraVenta'!D$49*'14.ParámetrosCompraVenta'!D$51</f>
        <v>86613400</v>
      </c>
      <c r="U61" s="441">
        <f>('15.VolumenPMixta'!E61+'15.VolumenPMixta'!AH61)*'14.ParámetrosCompraVenta'!E$49*'14.ParámetrosCompraVenta'!E$51</f>
        <v>98873336</v>
      </c>
      <c r="V61" s="441">
        <f>('15.VolumenPMixta'!F61+'15.VolumenPMixta'!AI61)*'14.ParámetrosCompraVenta'!F$49*'14.ParámetrosCompraVenta'!F$51</f>
        <v>75459942.399999991</v>
      </c>
      <c r="W61" s="442">
        <f>('15.VolumenPMixta'!G61+'15.VolumenPMixta'!AJ61)*'14.ParámetrosCompraVenta'!G$49*'14.ParámetrosCompraVenta'!G$51</f>
        <v>10682980.000000002</v>
      </c>
      <c r="X61" s="442">
        <f>('15.VolumenPMixta'!H61+'15.VolumenPMixta'!AK61)*'14.ParámetrosCompraVenta'!H$49*'14.ParámetrosCompraVenta'!H$51</f>
        <v>10682980.000000002</v>
      </c>
      <c r="Y61" s="443">
        <f t="shared" si="11"/>
        <v>567458299.20000005</v>
      </c>
      <c r="Z61" s="440">
        <f>'15.VolumenPMixta'!C61*'14.ParámetrosCompraVenta'!C$50*'14.ParámetrosCompraVenta'!C$52</f>
        <v>72048000</v>
      </c>
      <c r="AA61" s="441">
        <f>'15.VolumenPMixta'!D61*'14.ParámetrosCompraVenta'!D$50*'14.ParámetrosCompraVenta'!D$52</f>
        <v>4752000</v>
      </c>
      <c r="AB61" s="441">
        <f>'15.VolumenPMixta'!E61*'14.ParámetrosCompraVenta'!E$50*'14.ParámetrosCompraVenta'!E$52</f>
        <v>11280000</v>
      </c>
      <c r="AC61" s="441">
        <f>'15.VolumenPMixta'!F61*'14.ParámetrosCompraVenta'!F$50*'14.ParámetrosCompraVenta'!F$52</f>
        <v>9401600</v>
      </c>
      <c r="AD61" s="442">
        <f>'15.VolumenPMixta'!G61*'14.ParámetrosCompraVenta'!G$50*'14.ParámetrosCompraVenta'!G$52</f>
        <v>0</v>
      </c>
      <c r="AE61" s="442">
        <f>'15.VolumenPMixta'!H61*'14.ParámetrosCompraVenta'!H$50*'14.ParámetrosCompraVenta'!H$52</f>
        <v>0</v>
      </c>
      <c r="AF61" s="443">
        <f t="shared" si="12"/>
        <v>97481600</v>
      </c>
      <c r="AG61" s="437">
        <f t="shared" si="7"/>
        <v>664939899.20000005</v>
      </c>
      <c r="AH61" s="444">
        <f t="shared" si="13"/>
        <v>7237819354.9033422</v>
      </c>
      <c r="AI61" s="440">
        <f>'15.VolumenPMixta'!J61*'14.ParámetrosCompraVenta'!C$67</f>
        <v>2835982195.2000003</v>
      </c>
      <c r="AJ61" s="441">
        <f>'15.VolumenPMixta'!K61*'14.ParámetrosCompraVenta'!D$67</f>
        <v>156826454.40000001</v>
      </c>
      <c r="AK61" s="441">
        <f>'15.VolumenPMixta'!L61*'14.ParámetrosCompraVenta'!E$67</f>
        <v>316559100</v>
      </c>
      <c r="AL61" s="441">
        <f>'15.VolumenPMixta'!M61*'14.ParámetrosCompraVenta'!F$67</f>
        <v>294658800</v>
      </c>
      <c r="AM61" s="442">
        <f>'15.VolumenPMixta'!N61*'14.ParámetrosCompraVenta'!G$67</f>
        <v>0</v>
      </c>
      <c r="AN61" s="445">
        <f>'15.VolumenPMixta'!O61*'14.ParámetrosCompraVenta'!H$67</f>
        <v>0</v>
      </c>
      <c r="AO61" s="446">
        <f t="shared" si="8"/>
        <v>3604026549.6000004</v>
      </c>
      <c r="AP61" s="446">
        <f t="shared" si="14"/>
        <v>3633792805.3033419</v>
      </c>
      <c r="AQ61" s="440">
        <f>IFERROR((J61+C61+('15.VolumenPMixta'!C61)*'14.ParámetrosCompraVenta'!C$49*'14.ParámetrosCompraVenta'!C$51+Z61-AI61)/'15.VolumenPMixta'!C61,0)</f>
        <v>281228.33929044817</v>
      </c>
      <c r="AR61" s="441">
        <f>IFERROR((K61+D61+('15.VolumenPMixta'!D61)*'14.ParámetrosCompraVenta'!D$49*'14.ParámetrosCompraVenta'!D$51+AA61-AJ61)/'15.VolumenPMixta'!D61,0)</f>
        <v>322010.0389603189</v>
      </c>
      <c r="AS61" s="441">
        <f>IFERROR((L61+E61+('15.VolumenPMixta'!E61)*'14.ParámetrosCompraVenta'!E$49*'14.ParámetrosCompraVenta'!E$51+AB61-AK61)/'15.VolumenPMixta'!E61,0)</f>
        <v>218011.36690748195</v>
      </c>
      <c r="AT61" s="441">
        <f>IFERROR((M61+F61+('15.VolumenPMixta'!F61)*'14.ParámetrosCompraVenta'!F$49*'14.ParámetrosCompraVenta'!F$51+AC61-AL61)/'15.VolumenPMixta'!F61,0)</f>
        <v>158811.90535117744</v>
      </c>
      <c r="AU61" s="442">
        <f>IFERROR((N61+G61+('15.VolumenPMixta'!G61)*'14.ParámetrosCompraVenta'!G$49*'14.ParámetrosCompraVenta'!G$51+AD61-AM61)/'15.VolumenPMixta'!G61,0)</f>
        <v>0</v>
      </c>
      <c r="AV61" s="445">
        <f>IFERROR((O61+H61+('15.VolumenPMixta'!H61)*'14.ParámetrosCompraVenta'!H$49*'14.ParámetrosCompraVenta'!H$51+AE61-AN61)/'15.VolumenPMixta'!H61,0)</f>
        <v>0</v>
      </c>
    </row>
    <row r="62" spans="1:48" ht="15.75" x14ac:dyDescent="0.25">
      <c r="A62" s="982"/>
      <c r="B62" s="290">
        <v>6</v>
      </c>
      <c r="C62" s="440">
        <f>'15.VolumenPMixta'!Q62*'14.ParámetrosCompraVenta'!C$46</f>
        <v>8872875252.2170143</v>
      </c>
      <c r="D62" s="441">
        <f>'15.VolumenPMixta'!R62*'14.ParámetrosCompraVenta'!D$46</f>
        <v>553458175.09857821</v>
      </c>
      <c r="E62" s="441">
        <f>'15.VolumenPMixta'!S62*'14.ParámetrosCompraVenta'!E$46</f>
        <v>606017911.64026034</v>
      </c>
      <c r="F62" s="441">
        <f>'15.VolumenPMixta'!T62*'14.ParámetrosCompraVenta'!F$46</f>
        <v>445528964.70114207</v>
      </c>
      <c r="G62" s="442">
        <f>'15.VolumenPMixta'!U62*'14.ParámetrosCompraVenta'!G$46</f>
        <v>0</v>
      </c>
      <c r="H62" s="442">
        <f>'15.VolumenPMixta'!V62*'14.ParámetrosCompraVenta'!H$46</f>
        <v>0</v>
      </c>
      <c r="I62" s="443">
        <f t="shared" si="9"/>
        <v>10477880303.656994</v>
      </c>
      <c r="J62" s="440">
        <f>'15.VolumenPMixta'!Y62*'14.ParámetrosCompraVenta'!C$45</f>
        <v>871528437.26571286</v>
      </c>
      <c r="K62" s="441">
        <f>'15.VolumenPMixta'!Z62*'14.ParámetrosCompraVenta'!D$45</f>
        <v>86038042.26447852</v>
      </c>
      <c r="L62" s="441">
        <f>'15.VolumenPMixta'!AA62*'14.ParámetrosCompraVenta'!E$45</f>
        <v>533849499.80043161</v>
      </c>
      <c r="M62" s="441">
        <f>'15.VolumenPMixta'!AB62*'14.ParámetrosCompraVenta'!F$45</f>
        <v>588708874.07078028</v>
      </c>
      <c r="N62" s="442">
        <f>'15.VolumenPMixta'!AC62*'14.ParámetrosCompraVenta'!G$45</f>
        <v>0</v>
      </c>
      <c r="O62" s="442">
        <f>'15.VolumenPMixta'!AD62*'14.ParámetrosCompraVenta'!H$45</f>
        <v>0</v>
      </c>
      <c r="P62" s="443">
        <f t="shared" si="10"/>
        <v>2080124853.4014034</v>
      </c>
      <c r="Q62" s="437">
        <f t="shared" si="6"/>
        <v>12558005157.058397</v>
      </c>
      <c r="R62" s="444">
        <f>'15.VolumenPMixta'!AL62*'14.ParámetrosCompraVenta'!$C$60</f>
        <v>1657840000</v>
      </c>
      <c r="S62" s="440">
        <f>('15.VolumenPMixta'!C62+'15.VolumenPMixta'!AF62)*'14.ParámetrosCompraVenta'!C$49*'14.ParámetrosCompraVenta'!C$51</f>
        <v>585123739.20000005</v>
      </c>
      <c r="T62" s="441">
        <f>('15.VolumenPMixta'!D62+'15.VolumenPMixta'!AG62)*'14.ParámetrosCompraVenta'!D$49*'14.ParámetrosCompraVenta'!D$51</f>
        <v>106750520</v>
      </c>
      <c r="U62" s="441">
        <f>('15.VolumenPMixta'!E62+'15.VolumenPMixta'!AH62)*'14.ParámetrosCompraVenta'!E$49*'14.ParámetrosCompraVenta'!E$51</f>
        <v>130545461</v>
      </c>
      <c r="V62" s="441">
        <f>('15.VolumenPMixta'!F62+'15.VolumenPMixta'!AI62)*'14.ParámetrosCompraVenta'!F$49*'14.ParámetrosCompraVenta'!F$51</f>
        <v>113514240</v>
      </c>
      <c r="W62" s="442">
        <f>('15.VolumenPMixta'!G62+'15.VolumenPMixta'!AJ62)*'14.ParámetrosCompraVenta'!G$49*'14.ParámetrosCompraVenta'!G$51</f>
        <v>10682980.000000002</v>
      </c>
      <c r="X62" s="442">
        <f>('15.VolumenPMixta'!H62+'15.VolumenPMixta'!AK62)*'14.ParámetrosCompraVenta'!H$49*'14.ParámetrosCompraVenta'!H$51</f>
        <v>10682980.000000002</v>
      </c>
      <c r="Y62" s="443">
        <f t="shared" si="11"/>
        <v>957299920.20000005</v>
      </c>
      <c r="Z62" s="440">
        <f>'15.VolumenPMixta'!C62*'14.ParámetrosCompraVenta'!C$50*'14.ParámetrosCompraVenta'!C$52</f>
        <v>183040000</v>
      </c>
      <c r="AA62" s="441">
        <f>'15.VolumenPMixta'!D62*'14.ParámetrosCompraVenta'!D$50*'14.ParámetrosCompraVenta'!D$52</f>
        <v>12880000</v>
      </c>
      <c r="AB62" s="441">
        <f>'15.VolumenPMixta'!E62*'14.ParámetrosCompraVenta'!E$50*'14.ParámetrosCompraVenta'!E$52</f>
        <v>29280000</v>
      </c>
      <c r="AC62" s="441">
        <f>'15.VolumenPMixta'!F62*'14.ParámetrosCompraVenta'!F$50*'14.ParámetrosCompraVenta'!F$52</f>
        <v>24044800</v>
      </c>
      <c r="AD62" s="442">
        <f>'15.VolumenPMixta'!G62*'14.ParámetrosCompraVenta'!G$50*'14.ParámetrosCompraVenta'!G$52</f>
        <v>0</v>
      </c>
      <c r="AE62" s="442">
        <f>'15.VolumenPMixta'!H62*'14.ParámetrosCompraVenta'!H$50*'14.ParámetrosCompraVenta'!H$52</f>
        <v>0</v>
      </c>
      <c r="AF62" s="443">
        <f t="shared" si="12"/>
        <v>249244800</v>
      </c>
      <c r="AG62" s="437">
        <f t="shared" si="7"/>
        <v>1206544720.2</v>
      </c>
      <c r="AH62" s="444">
        <f t="shared" si="13"/>
        <v>15422389877.258398</v>
      </c>
      <c r="AI62" s="440">
        <f>'15.VolumenPMixta'!J62*'14.ParámetrosCompraVenta'!C$67</f>
        <v>7204893696.000001</v>
      </c>
      <c r="AJ62" s="441">
        <f>'15.VolumenPMixta'!K62*'14.ParámetrosCompraVenta'!D$67</f>
        <v>425068336.00000006</v>
      </c>
      <c r="AK62" s="441">
        <f>'15.VolumenPMixta'!L62*'14.ParámetrosCompraVenta'!E$67</f>
        <v>821706600</v>
      </c>
      <c r="AL62" s="441">
        <f>'15.VolumenPMixta'!M62*'14.ParámetrosCompraVenta'!F$67</f>
        <v>753596400</v>
      </c>
      <c r="AM62" s="442">
        <f>'15.VolumenPMixta'!N62*'14.ParámetrosCompraVenta'!G$67</f>
        <v>0</v>
      </c>
      <c r="AN62" s="445">
        <f>'15.VolumenPMixta'!O62*'14.ParámetrosCompraVenta'!H$67</f>
        <v>0</v>
      </c>
      <c r="AO62" s="446">
        <f t="shared" si="8"/>
        <v>9205265032</v>
      </c>
      <c r="AP62" s="446">
        <f t="shared" si="14"/>
        <v>6217124845.2583981</v>
      </c>
      <c r="AQ62" s="440">
        <f>IFERROR((J62+C62+('15.VolumenPMixta'!C62)*'14.ParámetrosCompraVenta'!C$49*'14.ParámetrosCompraVenta'!C$51+Z62-AI62)/'15.VolumenPMixta'!C62,0)</f>
        <v>281228.33929044806</v>
      </c>
      <c r="AR62" s="441">
        <f>IFERROR((K62+D62+('15.VolumenPMixta'!D62)*'14.ParámetrosCompraVenta'!D$49*'14.ParámetrosCompraVenta'!D$51+AA62-AJ62)/'15.VolumenPMixta'!D62,0)</f>
        <v>322010.0389603189</v>
      </c>
      <c r="AS62" s="441">
        <f>IFERROR((L62+E62+('15.VolumenPMixta'!E62)*'14.ParámetrosCompraVenta'!E$49*'14.ParámetrosCompraVenta'!E$51+AB62-AK62)/'15.VolumenPMixta'!E62,0)</f>
        <v>218011.36690748195</v>
      </c>
      <c r="AT62" s="441">
        <f>IFERROR((M62+F62+('15.VolumenPMixta'!F62)*'14.ParámetrosCompraVenta'!F$49*'14.ParámetrosCompraVenta'!F$51+AC62-AL62)/'15.VolumenPMixta'!F62,0)</f>
        <v>158811.90535117753</v>
      </c>
      <c r="AU62" s="442">
        <f>IFERROR((N62+G62+('15.VolumenPMixta'!G62)*'14.ParámetrosCompraVenta'!G$49*'14.ParámetrosCompraVenta'!G$51+AD62-AM62)/'15.VolumenPMixta'!G62,0)</f>
        <v>0</v>
      </c>
      <c r="AV62" s="445">
        <f>IFERROR((O62+H62+('15.VolumenPMixta'!H62)*'14.ParámetrosCompraVenta'!H$49*'14.ParámetrosCompraVenta'!H$51+AE62-AN62)/'15.VolumenPMixta'!H62,0)</f>
        <v>0</v>
      </c>
    </row>
    <row r="63" spans="1:48" ht="15.75" x14ac:dyDescent="0.25">
      <c r="A63" s="982"/>
      <c r="B63" s="290">
        <v>7</v>
      </c>
      <c r="C63" s="440">
        <f>'15.VolumenPMixta'!Q63*'14.ParámetrosCompraVenta'!C$46</f>
        <v>14510718801.899311</v>
      </c>
      <c r="D63" s="441">
        <f>'15.VolumenPMixta'!R63*'14.ParámetrosCompraVenta'!D$46</f>
        <v>919909364.32533872</v>
      </c>
      <c r="E63" s="441">
        <f>'15.VolumenPMixta'!S63*'14.ParámetrosCompraVenta'!E$46</f>
        <v>1009367538.076237</v>
      </c>
      <c r="F63" s="441">
        <f>'15.VolumenPMixta'!T63*'14.ParámetrosCompraVenta'!F$46</f>
        <v>734968629.48536158</v>
      </c>
      <c r="G63" s="442">
        <f>'15.VolumenPMixta'!U63*'14.ParámetrosCompraVenta'!G$46</f>
        <v>0</v>
      </c>
      <c r="H63" s="442">
        <f>'15.VolumenPMixta'!V63*'14.ParámetrosCompraVenta'!H$46</f>
        <v>0</v>
      </c>
      <c r="I63" s="443">
        <f t="shared" si="9"/>
        <v>17174964333.786247</v>
      </c>
      <c r="J63" s="440">
        <f>'15.VolumenPMixta'!Y63*'14.ParámetrosCompraVenta'!C$45</f>
        <v>1425299434.6856835</v>
      </c>
      <c r="K63" s="441">
        <f>'15.VolumenPMixta'!Z63*'14.ParámetrosCompraVenta'!D$45</f>
        <v>143004845.40356803</v>
      </c>
      <c r="L63" s="441">
        <f>'15.VolumenPMixta'!AA63*'14.ParámetrosCompraVenta'!E$45</f>
        <v>889165724.25776803</v>
      </c>
      <c r="M63" s="441">
        <f>'15.VolumenPMixta'!AB63*'14.ParámetrosCompraVenta'!F$45</f>
        <v>971165936.72402942</v>
      </c>
      <c r="N63" s="442">
        <f>'15.VolumenPMixta'!AC63*'14.ParámetrosCompraVenta'!G$45</f>
        <v>0</v>
      </c>
      <c r="O63" s="442">
        <f>'15.VolumenPMixta'!AD63*'14.ParámetrosCompraVenta'!H$45</f>
        <v>0</v>
      </c>
      <c r="P63" s="443">
        <f t="shared" si="10"/>
        <v>3428635941.0710492</v>
      </c>
      <c r="Q63" s="437">
        <f t="shared" si="6"/>
        <v>20603600274.857296</v>
      </c>
      <c r="R63" s="444">
        <f>'15.VolumenPMixta'!AL63*'14.ParámetrosCompraVenta'!$C$60</f>
        <v>1205470000</v>
      </c>
      <c r="S63" s="440">
        <f>('15.VolumenPMixta'!C63+'15.VolumenPMixta'!AF63)*'14.ParámetrosCompraVenta'!C$49*'14.ParámetrosCompraVenta'!C$51</f>
        <v>899458560</v>
      </c>
      <c r="T63" s="441">
        <f>('15.VolumenPMixta'!D63+'15.VolumenPMixta'!AG63)*'14.ParámetrosCompraVenta'!D$49*'14.ParámetrosCompraVenta'!D$51</f>
        <v>127878640.00000001</v>
      </c>
      <c r="U63" s="441">
        <f>('15.VolumenPMixta'!E63+'15.VolumenPMixta'!AH63)*'14.ParámetrosCompraVenta'!E$49*'14.ParámetrosCompraVenta'!E$51</f>
        <v>164835815</v>
      </c>
      <c r="V63" s="441">
        <f>('15.VolumenPMixta'!F63+'15.VolumenPMixta'!AI63)*'14.ParámetrosCompraVenta'!F$49*'14.ParámetrosCompraVenta'!F$51</f>
        <v>111325036.80000001</v>
      </c>
      <c r="W63" s="442">
        <f>('15.VolumenPMixta'!G63+'15.VolumenPMixta'!AJ63)*'14.ParámetrosCompraVenta'!G$49*'14.ParámetrosCompraVenta'!G$51</f>
        <v>0</v>
      </c>
      <c r="X63" s="442">
        <f>('15.VolumenPMixta'!H63+'15.VolumenPMixta'!AK63)*'14.ParámetrosCompraVenta'!H$49*'14.ParámetrosCompraVenta'!H$51</f>
        <v>0</v>
      </c>
      <c r="Y63" s="443">
        <f t="shared" si="11"/>
        <v>1303498051.8</v>
      </c>
      <c r="Z63" s="440">
        <f>'15.VolumenPMixta'!C63*'14.ParámetrosCompraVenta'!C$50*'14.ParámetrosCompraVenta'!C$52</f>
        <v>299344000</v>
      </c>
      <c r="AA63" s="441">
        <f>'15.VolumenPMixta'!D63*'14.ParámetrosCompraVenta'!D$50*'14.ParámetrosCompraVenta'!D$52</f>
        <v>21408000</v>
      </c>
      <c r="AB63" s="441">
        <f>'15.VolumenPMixta'!E63*'14.ParámetrosCompraVenta'!E$50*'14.ParámetrosCompraVenta'!E$52</f>
        <v>48768000</v>
      </c>
      <c r="AC63" s="441">
        <f>'15.VolumenPMixta'!F63*'14.ParámetrosCompraVenta'!F$50*'14.ParámetrosCompraVenta'!F$52</f>
        <v>39665600</v>
      </c>
      <c r="AD63" s="442">
        <f>'15.VolumenPMixta'!G63*'14.ParámetrosCompraVenta'!G$50*'14.ParámetrosCompraVenta'!G$52</f>
        <v>0</v>
      </c>
      <c r="AE63" s="442">
        <f>'15.VolumenPMixta'!H63*'14.ParámetrosCompraVenta'!H$50*'14.ParámetrosCompraVenta'!H$52</f>
        <v>0</v>
      </c>
      <c r="AF63" s="443">
        <f t="shared" si="12"/>
        <v>409185600</v>
      </c>
      <c r="AG63" s="437">
        <f t="shared" si="7"/>
        <v>1712683651.8</v>
      </c>
      <c r="AH63" s="444">
        <f t="shared" si="13"/>
        <v>23521753926.657295</v>
      </c>
      <c r="AI63" s="440">
        <f>'15.VolumenPMixta'!J63*'14.ParámetrosCompraVenta'!C$67</f>
        <v>11782898265.6</v>
      </c>
      <c r="AJ63" s="441">
        <f>'15.VolumenPMixta'!K63*'14.ParámetrosCompraVenta'!D$67</f>
        <v>706511097.60000002</v>
      </c>
      <c r="AK63" s="441">
        <f>'15.VolumenPMixta'!L63*'14.ParámetrosCompraVenta'!E$67</f>
        <v>1368612960</v>
      </c>
      <c r="AL63" s="441">
        <f>'15.VolumenPMixta'!M63*'14.ParámetrosCompraVenta'!F$67</f>
        <v>1243173300</v>
      </c>
      <c r="AM63" s="442">
        <f>'15.VolumenPMixta'!N63*'14.ParámetrosCompraVenta'!G$67</f>
        <v>0</v>
      </c>
      <c r="AN63" s="445">
        <f>'15.VolumenPMixta'!O63*'14.ParámetrosCompraVenta'!H$67</f>
        <v>0</v>
      </c>
      <c r="AO63" s="446">
        <f t="shared" si="8"/>
        <v>15101195623.200001</v>
      </c>
      <c r="AP63" s="446">
        <f t="shared" si="14"/>
        <v>8420558303.4572945</v>
      </c>
      <c r="AQ63" s="440">
        <f>IFERROR((J63+C63+('15.VolumenPMixta'!C63)*'14.ParámetrosCompraVenta'!C$49*'14.ParámetrosCompraVenta'!C$51+Z63-AI63)/'15.VolumenPMixta'!C63,0)</f>
        <v>281228.33929044812</v>
      </c>
      <c r="AR63" s="441">
        <f>IFERROR((K63+D63+('15.VolumenPMixta'!D63)*'14.ParámetrosCompraVenta'!D$49*'14.ParámetrosCompraVenta'!D$51+AA63-AJ63)/'15.VolumenPMixta'!D63,0)</f>
        <v>322010.03896031901</v>
      </c>
      <c r="AS63" s="441">
        <f>IFERROR((L63+E63+('15.VolumenPMixta'!E63)*'14.ParámetrosCompraVenta'!E$49*'14.ParámetrosCompraVenta'!E$51+AB63-AK63)/'15.VolumenPMixta'!E63,0)</f>
        <v>218011.36690748192</v>
      </c>
      <c r="AT63" s="441">
        <f>IFERROR((M63+F63+('15.VolumenPMixta'!F63)*'14.ParámetrosCompraVenta'!F$49*'14.ParámetrosCompraVenta'!F$51+AC63-AL63)/'15.VolumenPMixta'!F63,0)</f>
        <v>158811.90535117753</v>
      </c>
      <c r="AU63" s="442">
        <f>IFERROR((N63+G63+('15.VolumenPMixta'!G63)*'14.ParámetrosCompraVenta'!G$49*'14.ParámetrosCompraVenta'!G$51+AD63-AM63)/'15.VolumenPMixta'!G63,0)</f>
        <v>0</v>
      </c>
      <c r="AV63" s="445">
        <f>IFERROR((O63+H63+('15.VolumenPMixta'!H63)*'14.ParámetrosCompraVenta'!H$49*'14.ParámetrosCompraVenta'!H$51+AE63-AN63)/'15.VolumenPMixta'!H63,0)</f>
        <v>0</v>
      </c>
    </row>
    <row r="64" spans="1:48" ht="15.75" x14ac:dyDescent="0.25">
      <c r="A64" s="982"/>
      <c r="B64" s="290">
        <v>8</v>
      </c>
      <c r="C64" s="440">
        <f>'15.VolumenPMixta'!Q64*'14.ParámetrosCompraVenta'!C$46</f>
        <v>14828715205.169327</v>
      </c>
      <c r="D64" s="441">
        <f>'15.VolumenPMixta'!R64*'14.ParámetrosCompraVenta'!D$46</f>
        <v>967348636.47664535</v>
      </c>
      <c r="E64" s="441">
        <f>'15.VolumenPMixta'!S64*'14.ParámetrosCompraVenta'!E$46</f>
        <v>1048112945.5417618</v>
      </c>
      <c r="F64" s="441">
        <f>'15.VolumenPMixta'!T64*'14.ParámetrosCompraVenta'!F$46</f>
        <v>678892103.21891153</v>
      </c>
      <c r="G64" s="442">
        <f>'15.VolumenPMixta'!U64*'14.ParámetrosCompraVenta'!G$46</f>
        <v>0</v>
      </c>
      <c r="H64" s="442">
        <f>'15.VolumenPMixta'!V64*'14.ParámetrosCompraVenta'!H$46</f>
        <v>0</v>
      </c>
      <c r="I64" s="443">
        <f t="shared" si="9"/>
        <v>17523068890.406643</v>
      </c>
      <c r="J64" s="440">
        <f>'15.VolumenPMixta'!Y64*'14.ParámetrosCompraVenta'!C$45</f>
        <v>1456534282.5247517</v>
      </c>
      <c r="K64" s="441">
        <f>'15.VolumenPMixta'!Z64*'14.ParámetrosCompraVenta'!D$45</f>
        <v>150379534.74052334</v>
      </c>
      <c r="L64" s="441">
        <f>'15.VolumenPMixta'!AA64*'14.ParámetrosCompraVenta'!E$45</f>
        <v>923297085.72041857</v>
      </c>
      <c r="M64" s="441">
        <f>'15.VolumenPMixta'!AB64*'14.ParámetrosCompraVenta'!F$45</f>
        <v>897068063.73328686</v>
      </c>
      <c r="N64" s="442">
        <f>'15.VolumenPMixta'!AC64*'14.ParámetrosCompraVenta'!G$45</f>
        <v>0</v>
      </c>
      <c r="O64" s="442">
        <f>'15.VolumenPMixta'!AD64*'14.ParámetrosCompraVenta'!H$45</f>
        <v>0</v>
      </c>
      <c r="P64" s="443">
        <f t="shared" si="10"/>
        <v>3427278966.7189803</v>
      </c>
      <c r="Q64" s="437">
        <f t="shared" si="6"/>
        <v>20950347857.125622</v>
      </c>
      <c r="R64" s="444">
        <f>'15.VolumenPMixta'!AL64*'14.ParámetrosCompraVenta'!$C$60</f>
        <v>1153620000</v>
      </c>
      <c r="S64" s="440">
        <f>('15.VolumenPMixta'!C64+'15.VolumenPMixta'!AF64)*'14.ParámetrosCompraVenta'!C$49*'14.ParámetrosCompraVenta'!C$51</f>
        <v>917188272</v>
      </c>
      <c r="T64" s="441">
        <f>('15.VolumenPMixta'!D64+'15.VolumenPMixta'!AG64)*'14.ParámetrosCompraVenta'!D$49*'14.ParámetrosCompraVenta'!D$51</f>
        <v>130613800</v>
      </c>
      <c r="U64" s="441">
        <f>('15.VolumenPMixta'!E64+'15.VolumenPMixta'!AH64)*'14.ParámetrosCompraVenta'!E$49*'14.ParámetrosCompraVenta'!E$51</f>
        <v>168129716</v>
      </c>
      <c r="V64" s="441">
        <f>('15.VolumenPMixta'!F64+'15.VolumenPMixta'!AI64)*'14.ParámetrosCompraVenta'!F$49*'14.ParámetrosCompraVenta'!F$51</f>
        <v>95216825.600000009</v>
      </c>
      <c r="W64" s="442">
        <f>('15.VolumenPMixta'!G64+'15.VolumenPMixta'!AJ64)*'14.ParámetrosCompraVenta'!G$49*'14.ParámetrosCompraVenta'!G$51</f>
        <v>0</v>
      </c>
      <c r="X64" s="442">
        <f>('15.VolumenPMixta'!H64+'15.VolumenPMixta'!AK64)*'14.ParámetrosCompraVenta'!H$49*'14.ParámetrosCompraVenta'!H$51</f>
        <v>0</v>
      </c>
      <c r="Y64" s="443">
        <f t="shared" si="11"/>
        <v>1311148613.5999999</v>
      </c>
      <c r="Z64" s="440">
        <f>'15.VolumenPMixta'!C64*'14.ParámetrosCompraVenta'!C$50*'14.ParámetrosCompraVenta'!C$52</f>
        <v>305904000</v>
      </c>
      <c r="AA64" s="441">
        <f>'15.VolumenPMixta'!D64*'14.ParámetrosCompraVenta'!D$50*'14.ParámetrosCompraVenta'!D$52</f>
        <v>22512000.000000004</v>
      </c>
      <c r="AB64" s="441">
        <f>'15.VolumenPMixta'!E64*'14.ParámetrosCompraVenta'!E$50*'14.ParámetrosCompraVenta'!E$52</f>
        <v>50640000</v>
      </c>
      <c r="AC64" s="441">
        <f>'15.VolumenPMixta'!F64*'14.ParámetrosCompraVenta'!F$50*'14.ParámetrosCompraVenta'!F$52</f>
        <v>36639200</v>
      </c>
      <c r="AD64" s="442">
        <f>'15.VolumenPMixta'!G64*'14.ParámetrosCompraVenta'!G$50*'14.ParámetrosCompraVenta'!G$52</f>
        <v>0</v>
      </c>
      <c r="AE64" s="442">
        <f>'15.VolumenPMixta'!H64*'14.ParámetrosCompraVenta'!H$50*'14.ParámetrosCompraVenta'!H$52</f>
        <v>0</v>
      </c>
      <c r="AF64" s="443">
        <f t="shared" si="12"/>
        <v>415695200</v>
      </c>
      <c r="AG64" s="437">
        <f t="shared" si="7"/>
        <v>1726843813.5999999</v>
      </c>
      <c r="AH64" s="444">
        <f t="shared" si="13"/>
        <v>23830811670.72562</v>
      </c>
      <c r="AI64" s="440">
        <f>'15.VolumenPMixta'!J64*'14.ParámetrosCompraVenta'!C$67</f>
        <v>12041115609.6</v>
      </c>
      <c r="AJ64" s="441">
        <f>'15.VolumenPMixta'!K64*'14.ParámetrosCompraVenta'!D$67</f>
        <v>742945526.4000001</v>
      </c>
      <c r="AK64" s="441">
        <f>'15.VolumenPMixta'!L64*'14.ParámetrosCompraVenta'!E$67</f>
        <v>1421148300</v>
      </c>
      <c r="AL64" s="441">
        <f>'15.VolumenPMixta'!M64*'14.ParámetrosCompraVenta'!F$67</f>
        <v>1148321850</v>
      </c>
      <c r="AM64" s="442">
        <f>'15.VolumenPMixta'!N64*'14.ParámetrosCompraVenta'!G$67</f>
        <v>0</v>
      </c>
      <c r="AN64" s="445">
        <f>'15.VolumenPMixta'!O64*'14.ParámetrosCompraVenta'!H$67</f>
        <v>0</v>
      </c>
      <c r="AO64" s="446">
        <f t="shared" si="8"/>
        <v>15353531286</v>
      </c>
      <c r="AP64" s="446">
        <f t="shared" si="14"/>
        <v>8477280384.7256203</v>
      </c>
      <c r="AQ64" s="440">
        <f>IFERROR((J64+C64+('15.VolumenPMixta'!C64)*'14.ParámetrosCompraVenta'!C$49*'14.ParámetrosCompraVenta'!C$51+Z64-AI64)/'15.VolumenPMixta'!C64,0)</f>
        <v>281228.33929044823</v>
      </c>
      <c r="AR64" s="441">
        <f>IFERROR((K64+D64+('15.VolumenPMixta'!D64)*'14.ParámetrosCompraVenta'!D$49*'14.ParámetrosCompraVenta'!D$51+AA64-AJ64)/'15.VolumenPMixta'!D64,0)</f>
        <v>322010.0389603189</v>
      </c>
      <c r="AS64" s="441">
        <f>IFERROR((L64+E64+('15.VolumenPMixta'!E64)*'14.ParámetrosCompraVenta'!E$49*'14.ParámetrosCompraVenta'!E$51+AB64-AK64)/'15.VolumenPMixta'!E64,0)</f>
        <v>218011.36690748195</v>
      </c>
      <c r="AT64" s="441">
        <f>IFERROR((M64+F64+('15.VolumenPMixta'!F64)*'14.ParámetrosCompraVenta'!F$49*'14.ParámetrosCompraVenta'!F$51+AC64-AL64)/'15.VolumenPMixta'!F64,0)</f>
        <v>158811.90535117753</v>
      </c>
      <c r="AU64" s="442">
        <f>IFERROR((N64+G64+('15.VolumenPMixta'!G64)*'14.ParámetrosCompraVenta'!G$49*'14.ParámetrosCompraVenta'!G$51+AD64-AM64)/'15.VolumenPMixta'!G64,0)</f>
        <v>0</v>
      </c>
      <c r="AV64" s="445">
        <f>IFERROR((O64+H64+('15.VolumenPMixta'!H64)*'14.ParámetrosCompraVenta'!H$49*'14.ParámetrosCompraVenta'!H$51+AE64-AN64)/'15.VolumenPMixta'!H64,0)</f>
        <v>0</v>
      </c>
    </row>
    <row r="65" spans="1:48" ht="15.75" x14ac:dyDescent="0.25">
      <c r="A65" s="982"/>
      <c r="B65" s="290">
        <v>9</v>
      </c>
      <c r="C65" s="440">
        <f>'15.VolumenPMixta'!Q65*'14.ParámetrosCompraVenta'!C$46</f>
        <v>15139731199.587076</v>
      </c>
      <c r="D65" s="441">
        <f>'15.VolumenPMixta'!R65*'14.ParámetrosCompraVenta'!D$46</f>
        <v>1014787908.6279521</v>
      </c>
      <c r="E65" s="441">
        <f>'15.VolumenPMixta'!S65*'14.ParámetrosCompraVenta'!E$46</f>
        <v>1088182982.3223474</v>
      </c>
      <c r="F65" s="441">
        <f>'15.VolumenPMixta'!T65*'14.ParámetrosCompraVenta'!F$46</f>
        <v>565004725.13137913</v>
      </c>
      <c r="G65" s="442">
        <f>'15.VolumenPMixta'!U65*'14.ParámetrosCompraVenta'!G$46</f>
        <v>0</v>
      </c>
      <c r="H65" s="442">
        <f>'15.VolumenPMixta'!V65*'14.ParámetrosCompraVenta'!H$46</f>
        <v>0</v>
      </c>
      <c r="I65" s="443">
        <f t="shared" si="9"/>
        <v>17807706815.668755</v>
      </c>
      <c r="J65" s="440">
        <f>'15.VolumenPMixta'!Y65*'14.ParámetrosCompraVenta'!C$45</f>
        <v>1487083487.3624749</v>
      </c>
      <c r="K65" s="441">
        <f>'15.VolumenPMixta'!Z65*'14.ParámetrosCompraVenta'!D$45</f>
        <v>157754224.07747862</v>
      </c>
      <c r="L65" s="441">
        <f>'15.VolumenPMixta'!AA65*'14.ParámetrosCompraVenta'!E$45</f>
        <v>958595331.3356384</v>
      </c>
      <c r="M65" s="441">
        <f>'15.VolumenPMixta'!AB65*'14.ParámetrosCompraVenta'!F$45</f>
        <v>746580630.95827329</v>
      </c>
      <c r="N65" s="442">
        <f>'15.VolumenPMixta'!AC65*'14.ParámetrosCompraVenta'!G$45</f>
        <v>0</v>
      </c>
      <c r="O65" s="442">
        <f>'15.VolumenPMixta'!AD65*'14.ParámetrosCompraVenta'!H$45</f>
        <v>0</v>
      </c>
      <c r="P65" s="443">
        <f t="shared" si="10"/>
        <v>3350013673.7338653</v>
      </c>
      <c r="Q65" s="437">
        <f t="shared" si="6"/>
        <v>21157720489.402618</v>
      </c>
      <c r="R65" s="444">
        <f>'15.VolumenPMixta'!AL65*'14.ParámetrosCompraVenta'!$C$60</f>
        <v>1153620000</v>
      </c>
      <c r="S65" s="440">
        <f>('15.VolumenPMixta'!C65+'15.VolumenPMixta'!AF65)*'14.ParámetrosCompraVenta'!C$49*'14.ParámetrosCompraVenta'!C$51</f>
        <v>934528795.19999993</v>
      </c>
      <c r="T65" s="441">
        <f>('15.VolumenPMixta'!D65+'15.VolumenPMixta'!AG65)*'14.ParámetrosCompraVenta'!D$49*'14.ParámetrosCompraVenta'!D$51</f>
        <v>133348960.00000001</v>
      </c>
      <c r="U65" s="441">
        <f>('15.VolumenPMixta'!E65+'15.VolumenPMixta'!AH65)*'14.ParámetrosCompraVenta'!E$49*'14.ParámetrosCompraVenta'!E$51</f>
        <v>171536229</v>
      </c>
      <c r="V65" s="441">
        <f>('15.VolumenPMixta'!F65+'15.VolumenPMixta'!AI65)*'14.ParámetrosCompraVenta'!F$49*'14.ParámetrosCompraVenta'!F$51</f>
        <v>79243750.399999991</v>
      </c>
      <c r="W65" s="442">
        <f>('15.VolumenPMixta'!G65+'15.VolumenPMixta'!AJ65)*'14.ParámetrosCompraVenta'!G$49*'14.ParámetrosCompraVenta'!G$51</f>
        <v>0</v>
      </c>
      <c r="X65" s="442">
        <f>('15.VolumenPMixta'!H65+'15.VolumenPMixta'!AK65)*'14.ParámetrosCompraVenta'!H$49*'14.ParámetrosCompraVenta'!H$51</f>
        <v>0</v>
      </c>
      <c r="Y65" s="443">
        <f t="shared" si="11"/>
        <v>1318657734.5999999</v>
      </c>
      <c r="Z65" s="440">
        <f>'15.VolumenPMixta'!C65*'14.ParámetrosCompraVenta'!C$50*'14.ParámetrosCompraVenta'!C$52</f>
        <v>312320000</v>
      </c>
      <c r="AA65" s="441">
        <f>'15.VolumenPMixta'!D65*'14.ParámetrosCompraVenta'!D$50*'14.ParámetrosCompraVenta'!D$52</f>
        <v>23616000</v>
      </c>
      <c r="AB65" s="441">
        <f>'15.VolumenPMixta'!E65*'14.ParámetrosCompraVenta'!E$50*'14.ParámetrosCompraVenta'!E$52</f>
        <v>52576000</v>
      </c>
      <c r="AC65" s="441">
        <f>'15.VolumenPMixta'!F65*'14.ParámetrosCompraVenta'!F$50*'14.ParámetrosCompraVenta'!F$52</f>
        <v>30492800</v>
      </c>
      <c r="AD65" s="442">
        <f>'15.VolumenPMixta'!G65*'14.ParámetrosCompraVenta'!G$50*'14.ParámetrosCompraVenta'!G$52</f>
        <v>0</v>
      </c>
      <c r="AE65" s="442">
        <f>'15.VolumenPMixta'!H65*'14.ParámetrosCompraVenta'!H$50*'14.ParámetrosCompraVenta'!H$52</f>
        <v>0</v>
      </c>
      <c r="AF65" s="443">
        <f t="shared" si="12"/>
        <v>419004800</v>
      </c>
      <c r="AG65" s="437">
        <f t="shared" si="7"/>
        <v>1737662534.5999999</v>
      </c>
      <c r="AH65" s="444">
        <f t="shared" si="13"/>
        <v>24049003024.002617</v>
      </c>
      <c r="AI65" s="440">
        <f>'15.VolumenPMixta'!J65*'14.ParámetrosCompraVenta'!C$67</f>
        <v>12293664768.000002</v>
      </c>
      <c r="AJ65" s="441">
        <f>'15.VolumenPMixta'!K65*'14.ParámetrosCompraVenta'!D$67</f>
        <v>779379955.20000005</v>
      </c>
      <c r="AK65" s="441">
        <f>'15.VolumenPMixta'!L65*'14.ParámetrosCompraVenta'!E$67</f>
        <v>1475479720</v>
      </c>
      <c r="AL65" s="441">
        <f>'15.VolumenPMixta'!M65*'14.ParámetrosCompraVenta'!F$67</f>
        <v>955685400</v>
      </c>
      <c r="AM65" s="442">
        <f>'15.VolumenPMixta'!N65*'14.ParámetrosCompraVenta'!G$67</f>
        <v>0</v>
      </c>
      <c r="AN65" s="445">
        <f>'15.VolumenPMixta'!O65*'14.ParámetrosCompraVenta'!H$67</f>
        <v>0</v>
      </c>
      <c r="AO65" s="446">
        <f t="shared" si="8"/>
        <v>15504209843.200003</v>
      </c>
      <c r="AP65" s="446">
        <f t="shared" si="14"/>
        <v>8544793180.8026142</v>
      </c>
      <c r="AQ65" s="440">
        <f>IFERROR((J65+C65+('15.VolumenPMixta'!C65)*'14.ParámetrosCompraVenta'!C$49*'14.ParámetrosCompraVenta'!C$51+Z65-AI65)/'15.VolumenPMixta'!C65,0)</f>
        <v>281228.33929044817</v>
      </c>
      <c r="AR65" s="441">
        <f>IFERROR((K65+D65+('15.VolumenPMixta'!D65)*'14.ParámetrosCompraVenta'!D$49*'14.ParámetrosCompraVenta'!D$51+AA65-AJ65)/'15.VolumenPMixta'!D65,0)</f>
        <v>322010.0389603189</v>
      </c>
      <c r="AS65" s="441">
        <f>IFERROR((L65+E65+('15.VolumenPMixta'!E65)*'14.ParámetrosCompraVenta'!E$49*'14.ParámetrosCompraVenta'!E$51+AB65-AK65)/'15.VolumenPMixta'!E65,0)</f>
        <v>218011.36690748195</v>
      </c>
      <c r="AT65" s="441">
        <f>IFERROR((M65+F65+('15.VolumenPMixta'!F65)*'14.ParámetrosCompraVenta'!F$49*'14.ParámetrosCompraVenta'!F$51+AC65-AL65)/'15.VolumenPMixta'!F65,0)</f>
        <v>158811.90535117756</v>
      </c>
      <c r="AU65" s="442">
        <f>IFERROR((N65+G65+('15.VolumenPMixta'!G65)*'14.ParámetrosCompraVenta'!G$49*'14.ParámetrosCompraVenta'!G$51+AD65-AM65)/'15.VolumenPMixta'!G65,0)</f>
        <v>0</v>
      </c>
      <c r="AV65" s="445">
        <f>IFERROR((O65+H65+('15.VolumenPMixta'!H65)*'14.ParámetrosCompraVenta'!H$49*'14.ParámetrosCompraVenta'!H$51+AE65-AN65)/'15.VolumenPMixta'!H65,0)</f>
        <v>0</v>
      </c>
    </row>
    <row r="66" spans="1:48" ht="15.75" x14ac:dyDescent="0.25">
      <c r="A66" s="982"/>
      <c r="B66" s="290">
        <v>10</v>
      </c>
      <c r="C66" s="440">
        <f>'15.VolumenPMixta'!Q66*'14.ParámetrosCompraVenta'!C$46</f>
        <v>15462381208.758602</v>
      </c>
      <c r="D66" s="441">
        <f>'15.VolumenPMixta'!R66*'14.ParámetrosCompraVenta'!D$46</f>
        <v>1061539655.0959066</v>
      </c>
      <c r="E66" s="441">
        <f>'15.VolumenPMixta'!S66*'14.ParámetrosCompraVenta'!E$46</f>
        <v>1128915333.7604632</v>
      </c>
      <c r="F66" s="441">
        <f>'15.VolumenPMixta'!T66*'14.ParámetrosCompraVenta'!F$46</f>
        <v>448034101.61338896</v>
      </c>
      <c r="G66" s="442">
        <f>'15.VolumenPMixta'!U66*'14.ParámetrosCompraVenta'!G$46</f>
        <v>0</v>
      </c>
      <c r="H66" s="442">
        <f>'15.VolumenPMixta'!V66*'14.ParámetrosCompraVenta'!H$46</f>
        <v>0</v>
      </c>
      <c r="I66" s="443">
        <f t="shared" si="9"/>
        <v>18100870299.228359</v>
      </c>
      <c r="J66" s="440">
        <f>'15.VolumenPMixta'!Y66*'14.ParámetrosCompraVenta'!C$45</f>
        <v>1518775430.5357735</v>
      </c>
      <c r="K66" s="441">
        <f>'15.VolumenPMixta'!Z66*'14.ParámetrosCompraVenta'!D$45</f>
        <v>165022033.85882586</v>
      </c>
      <c r="L66" s="441">
        <f>'15.VolumenPMixta'!AA66*'14.ParámetrosCompraVenta'!E$45</f>
        <v>994477019.02714276</v>
      </c>
      <c r="M66" s="441">
        <f>'15.VolumenPMixta'!AB66*'14.ParámetrosCompraVenta'!F$45</f>
        <v>592019088.32809865</v>
      </c>
      <c r="N66" s="442">
        <f>'15.VolumenPMixta'!AC66*'14.ParámetrosCompraVenta'!G$45</f>
        <v>0</v>
      </c>
      <c r="O66" s="442">
        <f>'15.VolumenPMixta'!AD66*'14.ParámetrosCompraVenta'!H$45</f>
        <v>0</v>
      </c>
      <c r="P66" s="443">
        <f t="shared" si="10"/>
        <v>3270293571.7498412</v>
      </c>
      <c r="Q66" s="437">
        <f t="shared" si="6"/>
        <v>21371163870.978199</v>
      </c>
      <c r="R66" s="444">
        <f>'15.VolumenPMixta'!AL66*'14.ParámetrosCompraVenta'!$C$60</f>
        <v>1153620000</v>
      </c>
      <c r="S66" s="440">
        <f>('15.VolumenPMixta'!C66+'15.VolumenPMixta'!AF66)*'14.ParámetrosCompraVenta'!C$49*'14.ParámetrosCompraVenta'!C$51</f>
        <v>952517966.4000001</v>
      </c>
      <c r="T66" s="441">
        <f>('15.VolumenPMixta'!D66+'15.VolumenPMixta'!AG66)*'14.ParámetrosCompraVenta'!D$49*'14.ParámetrosCompraVenta'!D$51</f>
        <v>136044480.00000003</v>
      </c>
      <c r="U66" s="441">
        <f>('15.VolumenPMixta'!E66+'15.VolumenPMixta'!AH66)*'14.ParámetrosCompraVenta'!E$49*'14.ParámetrosCompraVenta'!E$51</f>
        <v>174999048</v>
      </c>
      <c r="V66" s="441">
        <f>('15.VolumenPMixta'!F66+'15.VolumenPMixta'!AI66)*'14.ParámetrosCompraVenta'!F$49*'14.ParámetrosCompraVenta'!F$51</f>
        <v>62838240</v>
      </c>
      <c r="W66" s="442">
        <f>('15.VolumenPMixta'!G66+'15.VolumenPMixta'!AJ66)*'14.ParámetrosCompraVenta'!G$49*'14.ParámetrosCompraVenta'!G$51</f>
        <v>0</v>
      </c>
      <c r="X66" s="442">
        <f>('15.VolumenPMixta'!H66+'15.VolumenPMixta'!AK66)*'14.ParámetrosCompraVenta'!H$49*'14.ParámetrosCompraVenta'!H$51</f>
        <v>0</v>
      </c>
      <c r="Y66" s="443">
        <f t="shared" si="11"/>
        <v>1326399734.4000001</v>
      </c>
      <c r="Z66" s="440">
        <f>'15.VolumenPMixta'!C66*'14.ParámetrosCompraVenta'!C$50*'14.ParámetrosCompraVenta'!C$52</f>
        <v>318976000</v>
      </c>
      <c r="AA66" s="441">
        <f>'15.VolumenPMixta'!D66*'14.ParámetrosCompraVenta'!D$50*'14.ParámetrosCompraVenta'!D$52</f>
        <v>24704000</v>
      </c>
      <c r="AB66" s="441">
        <f>'15.VolumenPMixta'!E66*'14.ParámetrosCompraVenta'!E$50*'14.ParámetrosCompraVenta'!E$52</f>
        <v>54544000.000000007</v>
      </c>
      <c r="AC66" s="441">
        <f>'15.VolumenPMixta'!F66*'14.ParámetrosCompraVenta'!F$50*'14.ParámetrosCompraVenta'!F$52</f>
        <v>24180000</v>
      </c>
      <c r="AD66" s="442">
        <f>'15.VolumenPMixta'!G66*'14.ParámetrosCompraVenta'!G$50*'14.ParámetrosCompraVenta'!G$52</f>
        <v>0</v>
      </c>
      <c r="AE66" s="442">
        <f>'15.VolumenPMixta'!H66*'14.ParámetrosCompraVenta'!H$50*'14.ParámetrosCompraVenta'!H$52</f>
        <v>0</v>
      </c>
      <c r="AF66" s="443">
        <f t="shared" si="12"/>
        <v>422404000</v>
      </c>
      <c r="AG66" s="437">
        <f t="shared" si="7"/>
        <v>1748803734.4000001</v>
      </c>
      <c r="AH66" s="444">
        <f t="shared" si="13"/>
        <v>24273587605.378201</v>
      </c>
      <c r="AI66" s="440">
        <f>'15.VolumenPMixta'!J66*'14.ParámetrosCompraVenta'!C$67</f>
        <v>12555660902.400002</v>
      </c>
      <c r="AJ66" s="441">
        <f>'15.VolumenPMixta'!K66*'14.ParámetrosCompraVenta'!D$67</f>
        <v>815286348.80000007</v>
      </c>
      <c r="AK66" s="441">
        <f>'15.VolumenPMixta'!L66*'14.ParámetrosCompraVenta'!E$67</f>
        <v>1530709180</v>
      </c>
      <c r="AL66" s="441">
        <f>'15.VolumenPMixta'!M66*'14.ParámetrosCompraVenta'!F$67</f>
        <v>757833750</v>
      </c>
      <c r="AM66" s="442">
        <f>'15.VolumenPMixta'!N66*'14.ParámetrosCompraVenta'!G$67</f>
        <v>0</v>
      </c>
      <c r="AN66" s="445">
        <f>'15.VolumenPMixta'!O66*'14.ParámetrosCompraVenta'!H$67</f>
        <v>0</v>
      </c>
      <c r="AO66" s="446">
        <f t="shared" si="8"/>
        <v>15659490181.200001</v>
      </c>
      <c r="AP66" s="446">
        <f t="shared" si="14"/>
        <v>8614097424.1781998</v>
      </c>
      <c r="AQ66" s="440">
        <f>IFERROR((J66+C66+('15.VolumenPMixta'!C66)*'14.ParámetrosCompraVenta'!C$49*'14.ParámetrosCompraVenta'!C$51+Z66-AI66)/'15.VolumenPMixta'!C66,0)</f>
        <v>281228.33929044823</v>
      </c>
      <c r="AR66" s="441">
        <f>IFERROR((K66+D66+('15.VolumenPMixta'!D66)*'14.ParámetrosCompraVenta'!D$49*'14.ParámetrosCompraVenta'!D$51+AA66-AJ66)/'15.VolumenPMixta'!D66,0)</f>
        <v>322010.0389603189</v>
      </c>
      <c r="AS66" s="441">
        <f>IFERROR((L66+E66+('15.VolumenPMixta'!E66)*'14.ParámetrosCompraVenta'!E$49*'14.ParámetrosCompraVenta'!E$51+AB66-AK66)/'15.VolumenPMixta'!E66,0)</f>
        <v>218011.36690748204</v>
      </c>
      <c r="AT66" s="441">
        <f>IFERROR((M66+F66+('15.VolumenPMixta'!F66)*'14.ParámetrosCompraVenta'!F$49*'14.ParámetrosCompraVenta'!F$51+AC66-AL66)/'15.VolumenPMixta'!F66,0)</f>
        <v>158811.90535117744</v>
      </c>
      <c r="AU66" s="442">
        <f>IFERROR((N66+G66+('15.VolumenPMixta'!G66)*'14.ParámetrosCompraVenta'!G$49*'14.ParámetrosCompraVenta'!G$51+AD66-AM66)/'15.VolumenPMixta'!G66,0)</f>
        <v>0</v>
      </c>
      <c r="AV66" s="445">
        <f>IFERROR((O66+H66+('15.VolumenPMixta'!H66)*'14.ParámetrosCompraVenta'!H$49*'14.ParámetrosCompraVenta'!H$51+AE66-AN66)/'15.VolumenPMixta'!H66,0)</f>
        <v>0</v>
      </c>
    </row>
    <row r="67" spans="1:48" ht="15.75" x14ac:dyDescent="0.25">
      <c r="A67" s="982"/>
      <c r="B67" s="290">
        <v>11</v>
      </c>
      <c r="C67" s="440">
        <f>'15.VolumenPMixta'!Q67*'14.ParámetrosCompraVenta'!C$46</f>
        <v>15790460424.815226</v>
      </c>
      <c r="D67" s="441">
        <f>'15.VolumenPMixta'!R67*'14.ParámetrosCompraVenta'!D$46</f>
        <v>1109666452.9305656</v>
      </c>
      <c r="E67" s="441">
        <f>'15.VolumenPMixta'!S67*'14.ParámetrosCompraVenta'!E$46</f>
        <v>1170641157.1848745</v>
      </c>
      <c r="F67" s="441">
        <f>'15.VolumenPMixta'!T67*'14.ParámetrosCompraVenta'!F$46</f>
        <v>328751044.02255553</v>
      </c>
      <c r="G67" s="442">
        <f>'15.VolumenPMixta'!U67*'14.ParámetrosCompraVenta'!G$46</f>
        <v>0</v>
      </c>
      <c r="H67" s="442">
        <f>'15.VolumenPMixta'!V67*'14.ParámetrosCompraVenta'!H$46</f>
        <v>0</v>
      </c>
      <c r="I67" s="443">
        <f t="shared" si="9"/>
        <v>18399519078.95322</v>
      </c>
      <c r="J67" s="440">
        <f>'15.VolumenPMixta'!Y67*'14.ParámetrosCompraVenta'!C$45</f>
        <v>1551000651.5990074</v>
      </c>
      <c r="K67" s="441">
        <f>'15.VolumenPMixta'!Z67*'14.ParámetrosCompraVenta'!D$45</f>
        <v>172503602.75138921</v>
      </c>
      <c r="L67" s="441">
        <f>'15.VolumenPMixta'!AA67*'14.ParámetrosCompraVenta'!E$45</f>
        <v>1031233869.8330742</v>
      </c>
      <c r="M67" s="441">
        <f>'15.VolumenPMixta'!AB67*'14.ParámetrosCompraVenta'!F$45</f>
        <v>434401963.3065533</v>
      </c>
      <c r="N67" s="442">
        <f>'15.VolumenPMixta'!AC67*'14.ParámetrosCompraVenta'!G$45</f>
        <v>0</v>
      </c>
      <c r="O67" s="442">
        <f>'15.VolumenPMixta'!AD67*'14.ParámetrosCompraVenta'!H$45</f>
        <v>0</v>
      </c>
      <c r="P67" s="443">
        <f t="shared" si="10"/>
        <v>3189140087.4900241</v>
      </c>
      <c r="Q67" s="437">
        <f t="shared" si="6"/>
        <v>21588659166.443245</v>
      </c>
      <c r="R67" s="444">
        <f>'15.VolumenPMixta'!AL67*'14.ParámetrosCompraVenta'!$C$60</f>
        <v>1153620000</v>
      </c>
      <c r="S67" s="440">
        <f>('15.VolumenPMixta'!C67+'15.VolumenPMixta'!AF67)*'14.ParámetrosCompraVenta'!C$49*'14.ParámetrosCompraVenta'!C$51</f>
        <v>970809840</v>
      </c>
      <c r="T67" s="441">
        <f>('15.VolumenPMixta'!D67+'15.VolumenPMixta'!AG67)*'14.ParámetrosCompraVenta'!D$49*'14.ParámetrosCompraVenta'!D$51</f>
        <v>138819280.00000003</v>
      </c>
      <c r="U67" s="441">
        <f>('15.VolumenPMixta'!E67+'15.VolumenPMixta'!AH67)*'14.ParámetrosCompraVenta'!E$49*'14.ParámetrosCompraVenta'!E$51</f>
        <v>178546326</v>
      </c>
      <c r="V67" s="441">
        <f>('15.VolumenPMixta'!F67+'15.VolumenPMixta'!AI67)*'14.ParámetrosCompraVenta'!F$49*'14.ParámetrosCompraVenta'!F$51</f>
        <v>46108403.200000003</v>
      </c>
      <c r="W67" s="442">
        <f>('15.VolumenPMixta'!G67+'15.VolumenPMixta'!AJ67)*'14.ParámetrosCompraVenta'!G$49*'14.ParámetrosCompraVenta'!G$51</f>
        <v>0</v>
      </c>
      <c r="X67" s="442">
        <f>('15.VolumenPMixta'!H67+'15.VolumenPMixta'!AK67)*'14.ParámetrosCompraVenta'!H$49*'14.ParámetrosCompraVenta'!H$51</f>
        <v>0</v>
      </c>
      <c r="Y67" s="443">
        <f t="shared" si="11"/>
        <v>1334283849.2</v>
      </c>
      <c r="Z67" s="440">
        <f>'15.VolumenPMixta'!C67*'14.ParámetrosCompraVenta'!C$50*'14.ParámetrosCompraVenta'!C$52</f>
        <v>325744000</v>
      </c>
      <c r="AA67" s="441">
        <f>'15.VolumenPMixta'!D67*'14.ParámetrosCompraVenta'!D$50*'14.ParámetrosCompraVenta'!D$52</f>
        <v>25824000</v>
      </c>
      <c r="AB67" s="441">
        <f>'15.VolumenPMixta'!E67*'14.ParámetrosCompraVenta'!E$50*'14.ParámetrosCompraVenta'!E$52</f>
        <v>56560000</v>
      </c>
      <c r="AC67" s="441">
        <f>'15.VolumenPMixta'!F67*'14.ParámetrosCompraVenta'!F$50*'14.ParámetrosCompraVenta'!F$52</f>
        <v>17742400.000000004</v>
      </c>
      <c r="AD67" s="442">
        <f>'15.VolumenPMixta'!G67*'14.ParámetrosCompraVenta'!G$50*'14.ParámetrosCompraVenta'!G$52</f>
        <v>0</v>
      </c>
      <c r="AE67" s="442">
        <f>'15.VolumenPMixta'!H67*'14.ParámetrosCompraVenta'!H$50*'14.ParámetrosCompraVenta'!H$52</f>
        <v>0</v>
      </c>
      <c r="AF67" s="443">
        <f t="shared" si="12"/>
        <v>425870400</v>
      </c>
      <c r="AG67" s="437">
        <f t="shared" si="7"/>
        <v>1760154249.2</v>
      </c>
      <c r="AH67" s="444">
        <f t="shared" si="13"/>
        <v>24502433415.643246</v>
      </c>
      <c r="AI67" s="440">
        <f>'15.VolumenPMixta'!J67*'14.ParámetrosCompraVenta'!C$67</f>
        <v>12822065625.6</v>
      </c>
      <c r="AJ67" s="441">
        <f>'15.VolumenPMixta'!K67*'14.ParámetrosCompraVenta'!D$67</f>
        <v>852248812.80000007</v>
      </c>
      <c r="AK67" s="441">
        <f>'15.VolumenPMixta'!L67*'14.ParámetrosCompraVenta'!E$67</f>
        <v>1587285700</v>
      </c>
      <c r="AL67" s="441">
        <f>'15.VolumenPMixta'!M67*'14.ParámetrosCompraVenta'!F$67</f>
        <v>556070700</v>
      </c>
      <c r="AM67" s="442">
        <f>'15.VolumenPMixta'!N67*'14.ParámetrosCompraVenta'!G$67</f>
        <v>0</v>
      </c>
      <c r="AN67" s="445">
        <f>'15.VolumenPMixta'!O67*'14.ParámetrosCompraVenta'!H$67</f>
        <v>0</v>
      </c>
      <c r="AO67" s="446">
        <f t="shared" si="8"/>
        <v>15817670838.4</v>
      </c>
      <c r="AP67" s="446">
        <f t="shared" si="14"/>
        <v>8684762577.2432461</v>
      </c>
      <c r="AQ67" s="440">
        <f>IFERROR((J67+C67+('15.VolumenPMixta'!C67)*'14.ParámetrosCompraVenta'!C$49*'14.ParámetrosCompraVenta'!C$51+Z67-AI67)/'15.VolumenPMixta'!C67,0)</f>
        <v>281228.33929044812</v>
      </c>
      <c r="AR67" s="441">
        <f>IFERROR((K67+D67+('15.VolumenPMixta'!D67)*'14.ParámetrosCompraVenta'!D$49*'14.ParámetrosCompraVenta'!D$51+AA67-AJ67)/'15.VolumenPMixta'!D67,0)</f>
        <v>322010.03896031895</v>
      </c>
      <c r="AS67" s="441">
        <f>IFERROR((L67+E67+('15.VolumenPMixta'!E67)*'14.ParámetrosCompraVenta'!E$49*'14.ParámetrosCompraVenta'!E$51+AB67-AK67)/'15.VolumenPMixta'!E67,0)</f>
        <v>218011.36690748192</v>
      </c>
      <c r="AT67" s="441">
        <f>IFERROR((M67+F67+('15.VolumenPMixta'!F67)*'14.ParámetrosCompraVenta'!F$49*'14.ParámetrosCompraVenta'!F$51+AC67-AL67)/'15.VolumenPMixta'!F67,0)</f>
        <v>158811.90535117753</v>
      </c>
      <c r="AU67" s="442">
        <f>IFERROR((N67+G67+('15.VolumenPMixta'!G67)*'14.ParámetrosCompraVenta'!G$49*'14.ParámetrosCompraVenta'!G$51+AD67-AM67)/'15.VolumenPMixta'!G67,0)</f>
        <v>0</v>
      </c>
      <c r="AV67" s="445">
        <f>IFERROR((O67+H67+('15.VolumenPMixta'!H67)*'14.ParámetrosCompraVenta'!H$49*'14.ParámetrosCompraVenta'!H$51+AE67-AN67)/'15.VolumenPMixta'!H67,0)</f>
        <v>0</v>
      </c>
    </row>
    <row r="68" spans="1:48" ht="15.75" x14ac:dyDescent="0.25">
      <c r="A68" s="982"/>
      <c r="B68" s="290">
        <v>12</v>
      </c>
      <c r="C68" s="440">
        <f>'15.VolumenPMixta'!Q68*'14.ParámetrosCompraVenta'!C$46</f>
        <v>16123968847.756948</v>
      </c>
      <c r="D68" s="441">
        <f>'15.VolumenPMixta'!R68*'14.ParámetrosCompraVenta'!D$46</f>
        <v>1158480776.4485767</v>
      </c>
      <c r="E68" s="441">
        <f>'15.VolumenPMixta'!S68*'14.ParámetrosCompraVenta'!E$46</f>
        <v>1212698137.938051</v>
      </c>
      <c r="F68" s="441">
        <f>'15.VolumenPMixta'!T68*'14.ParámetrosCompraVenta'!F$46</f>
        <v>207733660.87708959</v>
      </c>
      <c r="G68" s="442">
        <f>'15.VolumenPMixta'!U68*'14.ParámetrosCompraVenta'!G$46</f>
        <v>0</v>
      </c>
      <c r="H68" s="442">
        <f>'15.VolumenPMixta'!V68*'14.ParámetrosCompraVenta'!H$46</f>
        <v>0</v>
      </c>
      <c r="I68" s="443">
        <f t="shared" ref="I68:I81" si="15">SUM(C68:H68)</f>
        <v>18702881423.020664</v>
      </c>
      <c r="J68" s="440">
        <f>'15.VolumenPMixta'!Y68*'14.ParámetrosCompraVenta'!C$45</f>
        <v>1583759150.5521767</v>
      </c>
      <c r="K68" s="441">
        <f>'15.VolumenPMixta'!Z68*'14.ParámetrosCompraVenta'!D$45</f>
        <v>180092051.19956061</v>
      </c>
      <c r="L68" s="441">
        <f>'15.VolumenPMixta'!AA68*'14.ParámetrosCompraVenta'!E$45</f>
        <v>1068282441.6771479</v>
      </c>
      <c r="M68" s="441">
        <f>'15.VolumenPMixta'!AB68*'14.ParámetrosCompraVenta'!F$45</f>
        <v>274493151.49147975</v>
      </c>
      <c r="N68" s="442">
        <f>'15.VolumenPMixta'!AC68*'14.ParámetrosCompraVenta'!G$45</f>
        <v>0</v>
      </c>
      <c r="O68" s="442">
        <f>'15.VolumenPMixta'!AD68*'14.ParámetrosCompraVenta'!H$45</f>
        <v>0</v>
      </c>
      <c r="P68" s="443">
        <f t="shared" ref="P68:P81" si="16">SUM(J68:O68)</f>
        <v>3106626794.9203653</v>
      </c>
      <c r="Q68" s="437">
        <f t="shared" si="6"/>
        <v>21809508217.941029</v>
      </c>
      <c r="R68" s="444">
        <f>'15.VolumenPMixta'!AL68*'14.ParámetrosCompraVenta'!$C$60</f>
        <v>1153620000</v>
      </c>
      <c r="S68" s="440">
        <f>('15.VolumenPMixta'!C68+'15.VolumenPMixta'!AF68)*'14.ParámetrosCompraVenta'!C$49*'14.ParámetrosCompraVenta'!C$51</f>
        <v>989404416</v>
      </c>
      <c r="T68" s="441">
        <f>('15.VolumenPMixta'!D68+'15.VolumenPMixta'!AG68)*'14.ParámetrosCompraVenta'!D$49*'14.ParámetrosCompraVenta'!D$51</f>
        <v>141633720</v>
      </c>
      <c r="U68" s="441">
        <f>('15.VolumenPMixta'!E68+'15.VolumenPMixta'!AH68)*'14.ParámetrosCompraVenta'!E$49*'14.ParámetrosCompraVenta'!E$51</f>
        <v>182121757</v>
      </c>
      <c r="V68" s="441">
        <f>('15.VolumenPMixta'!F68+'15.VolumenPMixta'!AI68)*'14.ParámetrosCompraVenta'!F$49*'14.ParámetrosCompraVenta'!F$51</f>
        <v>29135321.600000001</v>
      </c>
      <c r="W68" s="442">
        <f>('15.VolumenPMixta'!G68+'15.VolumenPMixta'!AJ68)*'14.ParámetrosCompraVenta'!G$49*'14.ParámetrosCompraVenta'!G$51</f>
        <v>0</v>
      </c>
      <c r="X68" s="442">
        <f>('15.VolumenPMixta'!H68+'15.VolumenPMixta'!AK68)*'14.ParámetrosCompraVenta'!H$49*'14.ParámetrosCompraVenta'!H$51</f>
        <v>0</v>
      </c>
      <c r="Y68" s="443">
        <f t="shared" ref="Y68:Y81" si="17">SUM(S68:X68)</f>
        <v>1342295214.5999999</v>
      </c>
      <c r="Z68" s="440">
        <f>'15.VolumenPMixta'!C68*'14.ParámetrosCompraVenta'!C$50*'14.ParámetrosCompraVenta'!C$52</f>
        <v>332624000</v>
      </c>
      <c r="AA68" s="441">
        <f>'15.VolumenPMixta'!D68*'14.ParámetrosCompraVenta'!D$50*'14.ParámetrosCompraVenta'!D$52</f>
        <v>26960000</v>
      </c>
      <c r="AB68" s="441">
        <f>'15.VolumenPMixta'!E68*'14.ParámetrosCompraVenta'!E$50*'14.ParámetrosCompraVenta'!E$52</f>
        <v>58592000.000000007</v>
      </c>
      <c r="AC68" s="441">
        <f>'15.VolumenPMixta'!F68*'14.ParámetrosCompraVenta'!F$50*'14.ParámetrosCompraVenta'!F$52</f>
        <v>11211200.000000002</v>
      </c>
      <c r="AD68" s="442">
        <f>'15.VolumenPMixta'!G68*'14.ParámetrosCompraVenta'!G$50*'14.ParámetrosCompraVenta'!G$52</f>
        <v>0</v>
      </c>
      <c r="AE68" s="442">
        <f>'15.VolumenPMixta'!H68*'14.ParámetrosCompraVenta'!H$50*'14.ParámetrosCompraVenta'!H$52</f>
        <v>0</v>
      </c>
      <c r="AF68" s="443">
        <f t="shared" ref="AF68:AF81" si="18">SUM(Z68:AE68)</f>
        <v>429387200</v>
      </c>
      <c r="AG68" s="437">
        <f t="shared" si="7"/>
        <v>1771682414.5999999</v>
      </c>
      <c r="AH68" s="444">
        <f t="shared" ref="AH68:AH81" si="19">P68+I68+R68+Y68+AF68</f>
        <v>24734810632.541027</v>
      </c>
      <c r="AI68" s="440">
        <f>'15.VolumenPMixta'!J68*'14.ParámetrosCompraVenta'!C$67</f>
        <v>13092878937.6</v>
      </c>
      <c r="AJ68" s="441">
        <f>'15.VolumenPMixta'!K68*'14.ParámetrosCompraVenta'!D$67</f>
        <v>889739312.00000012</v>
      </c>
      <c r="AK68" s="441">
        <f>'15.VolumenPMixta'!L68*'14.ParámetrosCompraVenta'!E$67</f>
        <v>1644311240</v>
      </c>
      <c r="AL68" s="441">
        <f>'15.VolumenPMixta'!M68*'14.ParámetrosCompraVenta'!F$67</f>
        <v>351374100</v>
      </c>
      <c r="AM68" s="442">
        <f>'15.VolumenPMixta'!N68*'14.ParámetrosCompraVenta'!G$67</f>
        <v>0</v>
      </c>
      <c r="AN68" s="445">
        <f>'15.VolumenPMixta'!O68*'14.ParámetrosCompraVenta'!H$67</f>
        <v>0</v>
      </c>
      <c r="AO68" s="446">
        <f t="shared" si="8"/>
        <v>15978303589.6</v>
      </c>
      <c r="AP68" s="446">
        <f t="shared" ref="AP68:AP81" si="20">AH68-AO68</f>
        <v>8756507042.9410267</v>
      </c>
      <c r="AQ68" s="440">
        <f>IFERROR((J68+C68+('15.VolumenPMixta'!C68)*'14.ParámetrosCompraVenta'!C$49*'14.ParámetrosCompraVenta'!C$51+Z68-AI68)/'15.VolumenPMixta'!C68,0)</f>
        <v>281228.339290448</v>
      </c>
      <c r="AR68" s="441">
        <f>IFERROR((K68+D68+('15.VolumenPMixta'!D68)*'14.ParámetrosCompraVenta'!D$49*'14.ParámetrosCompraVenta'!D$51+AA68-AJ68)/'15.VolumenPMixta'!D68,0)</f>
        <v>322010.03896031884</v>
      </c>
      <c r="AS68" s="441">
        <f>IFERROR((L68+E68+('15.VolumenPMixta'!E68)*'14.ParámetrosCompraVenta'!E$49*'14.ParámetrosCompraVenta'!E$51+AB68-AK68)/'15.VolumenPMixta'!E68,0)</f>
        <v>218011.36690748201</v>
      </c>
      <c r="AT68" s="441">
        <f>IFERROR((M68+F68+('15.VolumenPMixta'!F68)*'14.ParámetrosCompraVenta'!F$49*'14.ParámetrosCompraVenta'!F$51+AC68-AL68)/'15.VolumenPMixta'!F68,0)</f>
        <v>158811.90535117756</v>
      </c>
      <c r="AU68" s="442">
        <f>IFERROR((N68+G68+('15.VolumenPMixta'!G68)*'14.ParámetrosCompraVenta'!G$49*'14.ParámetrosCompraVenta'!G$51+AD68-AM68)/'15.VolumenPMixta'!G68,0)</f>
        <v>0</v>
      </c>
      <c r="AV68" s="445">
        <f>IFERROR((O68+H68+('15.VolumenPMixta'!H68)*'14.ParámetrosCompraVenta'!H$49*'14.ParámetrosCompraVenta'!H$51+AE68-AN68)/'15.VolumenPMixta'!H68,0)</f>
        <v>0</v>
      </c>
    </row>
    <row r="69" spans="1:48" ht="15.75" x14ac:dyDescent="0.25">
      <c r="A69" s="982"/>
      <c r="B69" s="290">
        <v>13</v>
      </c>
      <c r="C69" s="440">
        <f>'15.VolumenPMixta'!Q69*'14.ParámetrosCompraVenta'!C$46</f>
        <v>16464457679.550943</v>
      </c>
      <c r="D69" s="441">
        <f>'15.VolumenPMixta'!R69*'14.ParámetrosCompraVenta'!D$46</f>
        <v>1208670151.3332927</v>
      </c>
      <c r="E69" s="441">
        <f>'15.VolumenPMixta'!S69*'14.ParámetrosCompraVenta'!E$46</f>
        <v>1255748590.6775231</v>
      </c>
      <c r="F69" s="441">
        <f>'15.VolumenPMixta'!T69*'14.ParámetrosCompraVenta'!F$46</f>
        <v>84018437.979973167</v>
      </c>
      <c r="G69" s="442">
        <f>'15.VolumenPMixta'!U69*'14.ParámetrosCompraVenta'!G$46</f>
        <v>0</v>
      </c>
      <c r="H69" s="442">
        <f>'15.VolumenPMixta'!V69*'14.ParámetrosCompraVenta'!H$46</f>
        <v>0</v>
      </c>
      <c r="I69" s="443">
        <f t="shared" si="15"/>
        <v>19012894859.541733</v>
      </c>
      <c r="J69" s="440">
        <f>'15.VolumenPMixta'!Y69*'14.ParámetrosCompraVenta'!C$45</f>
        <v>1617203292.5066912</v>
      </c>
      <c r="K69" s="441">
        <f>'15.VolumenPMixta'!Z69*'14.ParámetrosCompraVenta'!D$45</f>
        <v>187894258.75894812</v>
      </c>
      <c r="L69" s="441">
        <f>'15.VolumenPMixta'!AA69*'14.ParámetrosCompraVenta'!E$45</f>
        <v>1106206176.6356485</v>
      </c>
      <c r="M69" s="441">
        <f>'15.VolumenPMixta'!AB69*'14.ParámetrosCompraVenta'!F$45</f>
        <v>111019493.55314024</v>
      </c>
      <c r="N69" s="442">
        <f>'15.VolumenPMixta'!AC69*'14.ParámetrosCompraVenta'!G$45</f>
        <v>0</v>
      </c>
      <c r="O69" s="442">
        <f>'15.VolumenPMixta'!AD69*'14.ParámetrosCompraVenta'!H$45</f>
        <v>0</v>
      </c>
      <c r="P69" s="443">
        <f t="shared" si="16"/>
        <v>3022323221.4544282</v>
      </c>
      <c r="Q69" s="437">
        <f t="shared" ref="Q69:Q81" si="21">I69+P69</f>
        <v>22035218080.996162</v>
      </c>
      <c r="R69" s="444">
        <f>'15.VolumenPMixta'!AL69*'14.ParámetrosCompraVenta'!$C$60</f>
        <v>1153620000</v>
      </c>
      <c r="S69" s="440">
        <f>('15.VolumenPMixta'!C69+'15.VolumenPMixta'!AF69)*'14.ParámetrosCompraVenta'!C$49*'14.ParámetrosCompraVenta'!C$51</f>
        <v>1008388180.8000001</v>
      </c>
      <c r="T69" s="441">
        <f>('15.VolumenPMixta'!D69+'15.VolumenPMixta'!AG69)*'14.ParámetrosCompraVenta'!D$49*'14.ParámetrosCompraVenta'!D$51</f>
        <v>144527440</v>
      </c>
      <c r="U69" s="441">
        <f>('15.VolumenPMixta'!E69+'15.VolumenPMixta'!AH69)*'14.ParámetrosCompraVenta'!E$49*'14.ParámetrosCompraVenta'!E$51</f>
        <v>185781647</v>
      </c>
      <c r="V69" s="441">
        <f>('15.VolumenPMixta'!F69+'15.VolumenPMixta'!AI69)*'14.ParámetrosCompraVenta'!F$49*'14.ParámetrosCompraVenta'!F$51</f>
        <v>11783859.200000001</v>
      </c>
      <c r="W69" s="442">
        <f>('15.VolumenPMixta'!G69+'15.VolumenPMixta'!AJ69)*'14.ParámetrosCompraVenta'!G$49*'14.ParámetrosCompraVenta'!G$51</f>
        <v>0</v>
      </c>
      <c r="X69" s="442">
        <f>('15.VolumenPMixta'!H69+'15.VolumenPMixta'!AK69)*'14.ParámetrosCompraVenta'!H$49*'14.ParámetrosCompraVenta'!H$51</f>
        <v>0</v>
      </c>
      <c r="Y69" s="443">
        <f t="shared" si="17"/>
        <v>1350481127.0000002</v>
      </c>
      <c r="Z69" s="440">
        <f>'15.VolumenPMixta'!C69*'14.ParámetrosCompraVenta'!C$50*'14.ParámetrosCompraVenta'!C$52</f>
        <v>339648000</v>
      </c>
      <c r="AA69" s="441">
        <f>'15.VolumenPMixta'!D69*'14.ParámetrosCompraVenta'!D$50*'14.ParámetrosCompraVenta'!D$52</f>
        <v>28128000</v>
      </c>
      <c r="AB69" s="441">
        <f>'15.VolumenPMixta'!E69*'14.ParámetrosCompraVenta'!E$50*'14.ParámetrosCompraVenta'!E$52</f>
        <v>60672000.000000007</v>
      </c>
      <c r="AC69" s="441">
        <f>'15.VolumenPMixta'!F69*'14.ParámetrosCompraVenta'!F$50*'14.ParámetrosCompraVenta'!F$52</f>
        <v>4534400</v>
      </c>
      <c r="AD69" s="442">
        <f>'15.VolumenPMixta'!G69*'14.ParámetrosCompraVenta'!G$50*'14.ParámetrosCompraVenta'!G$52</f>
        <v>0</v>
      </c>
      <c r="AE69" s="442">
        <f>'15.VolumenPMixta'!H69*'14.ParámetrosCompraVenta'!H$50*'14.ParámetrosCompraVenta'!H$52</f>
        <v>0</v>
      </c>
      <c r="AF69" s="443">
        <f t="shared" si="18"/>
        <v>432982400</v>
      </c>
      <c r="AG69" s="437">
        <f t="shared" ref="AG69:AG81" si="22">Y69+AF69</f>
        <v>1783463527.0000002</v>
      </c>
      <c r="AH69" s="444">
        <f t="shared" si="19"/>
        <v>24972301607.996162</v>
      </c>
      <c r="AI69" s="440">
        <f>'15.VolumenPMixta'!J69*'14.ParámetrosCompraVenta'!C$67</f>
        <v>13369360435.200001</v>
      </c>
      <c r="AJ69" s="441">
        <f>'15.VolumenPMixta'!K69*'14.ParámetrosCompraVenta'!D$67</f>
        <v>928285881.60000014</v>
      </c>
      <c r="AK69" s="441">
        <f>'15.VolumenPMixta'!L69*'14.ParámetrosCompraVenta'!E$67</f>
        <v>1702683840</v>
      </c>
      <c r="AL69" s="441">
        <f>'15.VolumenPMixta'!M69*'14.ParámetrosCompraVenta'!F$67</f>
        <v>142114200</v>
      </c>
      <c r="AM69" s="442">
        <f>'15.VolumenPMixta'!N69*'14.ParámetrosCompraVenta'!G$67</f>
        <v>0</v>
      </c>
      <c r="AN69" s="445">
        <f>'15.VolumenPMixta'!O69*'14.ParámetrosCompraVenta'!H$67</f>
        <v>0</v>
      </c>
      <c r="AO69" s="446">
        <f t="shared" ref="AO69:AO81" si="23">SUM(AI69:AN69)</f>
        <v>16142444356.800001</v>
      </c>
      <c r="AP69" s="446">
        <f t="shared" si="20"/>
        <v>8829857251.1961613</v>
      </c>
      <c r="AQ69" s="440">
        <f>IFERROR((J69+C69+('15.VolumenPMixta'!C69)*'14.ParámetrosCompraVenta'!C$49*'14.ParámetrosCompraVenta'!C$51+Z69-AI69)/'15.VolumenPMixta'!C69,0)</f>
        <v>281228.33929044817</v>
      </c>
      <c r="AR69" s="441">
        <f>IFERROR((K69+D69+('15.VolumenPMixta'!D69)*'14.ParámetrosCompraVenta'!D$49*'14.ParámetrosCompraVenta'!D$51+AA69-AJ69)/'15.VolumenPMixta'!D69,0)</f>
        <v>322010.0389603189</v>
      </c>
      <c r="AS69" s="441">
        <f>IFERROR((L69+E69+('15.VolumenPMixta'!E69)*'14.ParámetrosCompraVenta'!E$49*'14.ParámetrosCompraVenta'!E$51+AB69-AK69)/'15.VolumenPMixta'!E69,0)</f>
        <v>218011.36690748192</v>
      </c>
      <c r="AT69" s="441">
        <f>IFERROR((M69+F69+('15.VolumenPMixta'!F69)*'14.ParámetrosCompraVenta'!F$49*'14.ParámetrosCompraVenta'!F$51+AC69-AL69)/'15.VolumenPMixta'!F69,0)</f>
        <v>158811.90535117753</v>
      </c>
      <c r="AU69" s="442">
        <f>IFERROR((N69+G69+('15.VolumenPMixta'!G69)*'14.ParámetrosCompraVenta'!G$49*'14.ParámetrosCompraVenta'!G$51+AD69-AM69)/'15.VolumenPMixta'!G69,0)</f>
        <v>0</v>
      </c>
      <c r="AV69" s="445">
        <f>IFERROR((O69+H69+('15.VolumenPMixta'!H69)*'14.ParámetrosCompraVenta'!H$49*'14.ParámetrosCompraVenta'!H$51+AE69-AN69)/'15.VolumenPMixta'!H69,0)</f>
        <v>0</v>
      </c>
    </row>
    <row r="70" spans="1:48" ht="15.75" x14ac:dyDescent="0.25">
      <c r="A70" s="982"/>
      <c r="B70" s="290">
        <v>14</v>
      </c>
      <c r="C70" s="440">
        <f>'15.VolumenPMixta'!Q70*'14.ParámetrosCompraVenta'!C$46</f>
        <v>16811926920.197205</v>
      </c>
      <c r="D70" s="441">
        <f>'15.VolumenPMixta'!R70*'14.ParámetrosCompraVenta'!D$46</f>
        <v>1259547051.9013605</v>
      </c>
      <c r="E70" s="441">
        <f>'15.VolumenPMixta'!S70*'14.ParámetrosCompraVenta'!E$46</f>
        <v>1299792515.4032907</v>
      </c>
      <c r="F70" s="441">
        <f>'15.VolumenPMixta'!T70*'14.ParámetrosCompraVenta'!F$46</f>
        <v>0</v>
      </c>
      <c r="G70" s="442">
        <f>'15.VolumenPMixta'!U70*'14.ParámetrosCompraVenta'!G$46</f>
        <v>0</v>
      </c>
      <c r="H70" s="442">
        <f>'15.VolumenPMixta'!V70*'14.ParámetrosCompraVenta'!H$46</f>
        <v>0</v>
      </c>
      <c r="I70" s="443">
        <f t="shared" si="15"/>
        <v>19371266487.501854</v>
      </c>
      <c r="J70" s="440">
        <f>'15.VolumenPMixta'!Y70*'14.ParámetrosCompraVenta'!C$45</f>
        <v>1651333077.4625516</v>
      </c>
      <c r="K70" s="441">
        <f>'15.VolumenPMixta'!Z70*'14.ParámetrosCompraVenta'!D$45</f>
        <v>195803345.87394363</v>
      </c>
      <c r="L70" s="441">
        <f>'15.VolumenPMixta'!AA70*'14.ParámetrosCompraVenta'!E$45</f>
        <v>1145005074.708576</v>
      </c>
      <c r="M70" s="441">
        <f>'15.VolumenPMixta'!AB70*'14.ParámetrosCompraVenta'!F$45</f>
        <v>0</v>
      </c>
      <c r="N70" s="442">
        <f>'15.VolumenPMixta'!AC70*'14.ParámetrosCompraVenta'!G$45</f>
        <v>0</v>
      </c>
      <c r="O70" s="442">
        <f>'15.VolumenPMixta'!AD70*'14.ParámetrosCompraVenta'!H$45</f>
        <v>0</v>
      </c>
      <c r="P70" s="443">
        <f t="shared" si="16"/>
        <v>2992141498.0450711</v>
      </c>
      <c r="Q70" s="437">
        <f t="shared" si="21"/>
        <v>22363407985.546925</v>
      </c>
      <c r="R70" s="444">
        <f>'15.VolumenPMixta'!AL70*'14.ParámetrosCompraVenta'!$C$60</f>
        <v>1116390000</v>
      </c>
      <c r="S70" s="440">
        <f>('15.VolumenPMixta'!C70+'15.VolumenPMixta'!AF70)*'14.ParámetrosCompraVenta'!C$49*'14.ParámetrosCompraVenta'!C$51</f>
        <v>1027761134.4000001</v>
      </c>
      <c r="T70" s="441">
        <f>('15.VolumenPMixta'!D70+'15.VolumenPMixta'!AG70)*'14.ParámetrosCompraVenta'!D$49*'14.ParámetrosCompraVenta'!D$51</f>
        <v>147460800</v>
      </c>
      <c r="U70" s="441">
        <f>('15.VolumenPMixta'!E70+'15.VolumenPMixta'!AH70)*'14.ParámetrosCompraVenta'!E$49*'14.ParámetrosCompraVenta'!E$51</f>
        <v>183360489</v>
      </c>
      <c r="V70" s="441">
        <f>('15.VolumenPMixta'!F70+'15.VolumenPMixta'!AI70)*'14.ParámetrosCompraVenta'!F$49*'14.ParámetrosCompraVenta'!F$51</f>
        <v>0</v>
      </c>
      <c r="W70" s="442">
        <f>('15.VolumenPMixta'!G70+'15.VolumenPMixta'!AJ70)*'14.ParámetrosCompraVenta'!G$49*'14.ParámetrosCompraVenta'!G$51</f>
        <v>0</v>
      </c>
      <c r="X70" s="442">
        <f>('15.VolumenPMixta'!H70+'15.VolumenPMixta'!AK70)*'14.ParámetrosCompraVenta'!H$49*'14.ParámetrosCompraVenta'!H$51</f>
        <v>0</v>
      </c>
      <c r="Y70" s="443">
        <f t="shared" si="17"/>
        <v>1358582423.4000001</v>
      </c>
      <c r="Z70" s="440">
        <f>'15.VolumenPMixta'!C70*'14.ParámetrosCompraVenta'!C$50*'14.ParámetrosCompraVenta'!C$52</f>
        <v>346816000</v>
      </c>
      <c r="AA70" s="441">
        <f>'15.VolumenPMixta'!D70*'14.ParámetrosCompraVenta'!D$50*'14.ParámetrosCompraVenta'!D$52</f>
        <v>29312000.000000004</v>
      </c>
      <c r="AB70" s="441">
        <f>'15.VolumenPMixta'!E70*'14.ParámetrosCompraVenta'!E$50*'14.ParámetrosCompraVenta'!E$52</f>
        <v>62800000</v>
      </c>
      <c r="AC70" s="441">
        <f>'15.VolumenPMixta'!F70*'14.ParámetrosCompraVenta'!F$50*'14.ParámetrosCompraVenta'!F$52</f>
        <v>0</v>
      </c>
      <c r="AD70" s="442">
        <f>'15.VolumenPMixta'!G70*'14.ParámetrosCompraVenta'!G$50*'14.ParámetrosCompraVenta'!G$52</f>
        <v>0</v>
      </c>
      <c r="AE70" s="442">
        <f>'15.VolumenPMixta'!H70*'14.ParámetrosCompraVenta'!H$50*'14.ParámetrosCompraVenta'!H$52</f>
        <v>0</v>
      </c>
      <c r="AF70" s="443">
        <f t="shared" si="18"/>
        <v>438928000</v>
      </c>
      <c r="AG70" s="437">
        <f t="shared" si="22"/>
        <v>1797510423.4000001</v>
      </c>
      <c r="AH70" s="444">
        <f t="shared" si="19"/>
        <v>25277308408.946926</v>
      </c>
      <c r="AI70" s="440">
        <f>'15.VolumenPMixta'!J70*'14.ParámetrosCompraVenta'!C$67</f>
        <v>13651510118.400002</v>
      </c>
      <c r="AJ70" s="441">
        <f>'15.VolumenPMixta'!K70*'14.ParámetrosCompraVenta'!D$67</f>
        <v>967360486.4000001</v>
      </c>
      <c r="AK70" s="441">
        <f>'15.VolumenPMixta'!L70*'14.ParámetrosCompraVenta'!E$67</f>
        <v>1762403500</v>
      </c>
      <c r="AL70" s="441">
        <f>'15.VolumenPMixta'!M70*'14.ParámetrosCompraVenta'!F$67</f>
        <v>0</v>
      </c>
      <c r="AM70" s="442">
        <f>'15.VolumenPMixta'!N70*'14.ParámetrosCompraVenta'!G$67</f>
        <v>0</v>
      </c>
      <c r="AN70" s="445">
        <f>'15.VolumenPMixta'!O70*'14.ParámetrosCompraVenta'!H$67</f>
        <v>0</v>
      </c>
      <c r="AO70" s="446">
        <f t="shared" si="23"/>
        <v>16381274104.800001</v>
      </c>
      <c r="AP70" s="446">
        <f t="shared" si="20"/>
        <v>8896034304.146925</v>
      </c>
      <c r="AQ70" s="440">
        <f>IFERROR((J70+C70+('15.VolumenPMixta'!C70)*'14.ParámetrosCompraVenta'!C$49*'14.ParámetrosCompraVenta'!C$51+Z70-AI70)/'15.VolumenPMixta'!C70,0)</f>
        <v>281228.33929044817</v>
      </c>
      <c r="AR70" s="441">
        <f>IFERROR((K70+D70+('15.VolumenPMixta'!D70)*'14.ParámetrosCompraVenta'!D$49*'14.ParámetrosCompraVenta'!D$51+AA70-AJ70)/'15.VolumenPMixta'!D70,0)</f>
        <v>322010.03896031878</v>
      </c>
      <c r="AS70" s="441">
        <f>IFERROR((L70+E70+('15.VolumenPMixta'!E70)*'14.ParámetrosCompraVenta'!E$49*'14.ParámetrosCompraVenta'!E$51+AB70-AK70)/'15.VolumenPMixta'!E70,0)</f>
        <v>218011.36690748204</v>
      </c>
      <c r="AT70" s="441">
        <f>IFERROR((M70+F70+('15.VolumenPMixta'!F70)*'14.ParámetrosCompraVenta'!F$49*'14.ParámetrosCompraVenta'!F$51+AC70-AL70)/'15.VolumenPMixta'!F70,0)</f>
        <v>0</v>
      </c>
      <c r="AU70" s="442">
        <f>IFERROR((N70+G70+('15.VolumenPMixta'!G70)*'14.ParámetrosCompraVenta'!G$49*'14.ParámetrosCompraVenta'!G$51+AD70-AM70)/'15.VolumenPMixta'!G70,0)</f>
        <v>0</v>
      </c>
      <c r="AV70" s="445">
        <f>IFERROR((O70+H70+('15.VolumenPMixta'!H70)*'14.ParámetrosCompraVenta'!H$49*'14.ParámetrosCompraVenta'!H$51+AE70-AN70)/'15.VolumenPMixta'!H70,0)</f>
        <v>0</v>
      </c>
    </row>
    <row r="71" spans="1:48" ht="15.75" x14ac:dyDescent="0.25">
      <c r="A71" s="982"/>
      <c r="B71" s="290">
        <v>15</v>
      </c>
      <c r="C71" s="440">
        <f>'15.VolumenPMixta'!Q71*'14.ParámetrosCompraVenta'!C$46</f>
        <v>17165600968.712147</v>
      </c>
      <c r="D71" s="441">
        <f>'15.VolumenPMixta'!R71*'14.ParámetrosCompraVenta'!D$46</f>
        <v>1311799003.8361335</v>
      </c>
      <c r="E71" s="441">
        <f>'15.VolumenPMixta'!S71*'14.ParámetrosCompraVenta'!E$46</f>
        <v>1344498754.7865887</v>
      </c>
      <c r="F71" s="441">
        <f>'15.VolumenPMixta'!T71*'14.ParámetrosCompraVenta'!F$46</f>
        <v>0</v>
      </c>
      <c r="G71" s="442">
        <f>'15.VolumenPMixta'!U71*'14.ParámetrosCompraVenta'!G$46</f>
        <v>0</v>
      </c>
      <c r="H71" s="442">
        <f>'15.VolumenPMixta'!V71*'14.ParámetrosCompraVenta'!H$46</f>
        <v>0</v>
      </c>
      <c r="I71" s="443">
        <f t="shared" si="15"/>
        <v>19821898727.334869</v>
      </c>
      <c r="J71" s="440">
        <f>'15.VolumenPMixta'!Y71*'14.ParámetrosCompraVenta'!C$45</f>
        <v>1686072322.8640518</v>
      </c>
      <c r="K71" s="441">
        <f>'15.VolumenPMixta'!Z71*'14.ParámetrosCompraVenta'!D$45</f>
        <v>203926192.10015529</v>
      </c>
      <c r="L71" s="441">
        <f>'15.VolumenPMixta'!AA71*'14.ParámetrosCompraVenta'!E$45</f>
        <v>1184387414.8577881</v>
      </c>
      <c r="M71" s="441">
        <f>'15.VolumenPMixta'!AB71*'14.ParámetrosCompraVenta'!F$45</f>
        <v>0</v>
      </c>
      <c r="N71" s="442">
        <f>'15.VolumenPMixta'!AC71*'14.ParámetrosCompraVenta'!G$45</f>
        <v>0</v>
      </c>
      <c r="O71" s="442">
        <f>'15.VolumenPMixta'!AD71*'14.ParámetrosCompraVenta'!H$45</f>
        <v>0</v>
      </c>
      <c r="P71" s="443">
        <f t="shared" si="16"/>
        <v>3074385929.8219953</v>
      </c>
      <c r="Q71" s="437">
        <f t="shared" si="21"/>
        <v>22896284657.156864</v>
      </c>
      <c r="R71" s="444">
        <f>'15.VolumenPMixta'!AL71*'14.ParámetrosCompraVenta'!$C$60</f>
        <v>1003000000</v>
      </c>
      <c r="S71" s="440">
        <f>('15.VolumenPMixta'!C71+'15.VolumenPMixta'!AF71)*'14.ParámetrosCompraVenta'!C$49*'14.ParámetrosCompraVenta'!C$51</f>
        <v>1047480033.6</v>
      </c>
      <c r="T71" s="441">
        <f>('15.VolumenPMixta'!D71+'15.VolumenPMixta'!AG71)*'14.ParámetrosCompraVenta'!D$49*'14.ParámetrosCompraVenta'!D$51</f>
        <v>150473440</v>
      </c>
      <c r="U71" s="441">
        <f>('15.VolumenPMixta'!E71+'15.VolumenPMixta'!AH71)*'14.ParámetrosCompraVenta'!E$49*'14.ParámetrosCompraVenta'!E$51</f>
        <v>168383093</v>
      </c>
      <c r="V71" s="441">
        <f>('15.VolumenPMixta'!F71+'15.VolumenPMixta'!AI71)*'14.ParámetrosCompraVenta'!F$49*'14.ParámetrosCompraVenta'!F$51</f>
        <v>0</v>
      </c>
      <c r="W71" s="442">
        <f>('15.VolumenPMixta'!G71+'15.VolumenPMixta'!AJ71)*'14.ParámetrosCompraVenta'!G$49*'14.ParámetrosCompraVenta'!G$51</f>
        <v>0</v>
      </c>
      <c r="X71" s="442">
        <f>('15.VolumenPMixta'!H71+'15.VolumenPMixta'!AK71)*'14.ParámetrosCompraVenta'!H$49*'14.ParámetrosCompraVenta'!H$51</f>
        <v>0</v>
      </c>
      <c r="Y71" s="443">
        <f t="shared" si="17"/>
        <v>1366336566.5999999</v>
      </c>
      <c r="Z71" s="440">
        <f>'15.VolumenPMixta'!C71*'14.ParámetrosCompraVenta'!C$50*'14.ParámetrosCompraVenta'!C$52</f>
        <v>354112000.00000006</v>
      </c>
      <c r="AA71" s="441">
        <f>'15.VolumenPMixta'!D71*'14.ParámetrosCompraVenta'!D$50*'14.ParámetrosCompraVenta'!D$52</f>
        <v>30528000</v>
      </c>
      <c r="AB71" s="441">
        <f>'15.VolumenPMixta'!E71*'14.ParámetrosCompraVenta'!E$50*'14.ParámetrosCompraVenta'!E$52</f>
        <v>64960000</v>
      </c>
      <c r="AC71" s="441">
        <f>'15.VolumenPMixta'!F71*'14.ParámetrosCompraVenta'!F$50*'14.ParámetrosCompraVenta'!F$52</f>
        <v>0</v>
      </c>
      <c r="AD71" s="442">
        <f>'15.VolumenPMixta'!G71*'14.ParámetrosCompraVenta'!G$50*'14.ParámetrosCompraVenta'!G$52</f>
        <v>0</v>
      </c>
      <c r="AE71" s="442">
        <f>'15.VolumenPMixta'!H71*'14.ParámetrosCompraVenta'!H$50*'14.ParámetrosCompraVenta'!H$52</f>
        <v>0</v>
      </c>
      <c r="AF71" s="443">
        <f t="shared" si="18"/>
        <v>449600000.00000006</v>
      </c>
      <c r="AG71" s="437">
        <f t="shared" si="22"/>
        <v>1815936566.5999999</v>
      </c>
      <c r="AH71" s="444">
        <f t="shared" si="19"/>
        <v>25715221223.756863</v>
      </c>
      <c r="AI71" s="440">
        <f>'15.VolumenPMixta'!J71*'14.ParámetrosCompraVenta'!C$67</f>
        <v>13938698188.800001</v>
      </c>
      <c r="AJ71" s="441">
        <f>'15.VolumenPMixta'!K71*'14.ParámetrosCompraVenta'!D$67</f>
        <v>1007491161.6000001</v>
      </c>
      <c r="AK71" s="441">
        <f>'15.VolumenPMixta'!L71*'14.ParámetrosCompraVenta'!E$67</f>
        <v>1823021200</v>
      </c>
      <c r="AL71" s="441">
        <f>'15.VolumenPMixta'!M71*'14.ParámetrosCompraVenta'!F$67</f>
        <v>0</v>
      </c>
      <c r="AM71" s="442">
        <f>'15.VolumenPMixta'!N71*'14.ParámetrosCompraVenta'!G$67</f>
        <v>0</v>
      </c>
      <c r="AN71" s="445">
        <f>'15.VolumenPMixta'!O71*'14.ParámetrosCompraVenta'!H$67</f>
        <v>0</v>
      </c>
      <c r="AO71" s="446">
        <f t="shared" si="23"/>
        <v>16769210550.400002</v>
      </c>
      <c r="AP71" s="446">
        <f t="shared" si="20"/>
        <v>8946010673.3568611</v>
      </c>
      <c r="AQ71" s="440">
        <f>IFERROR((J71+C71+('15.VolumenPMixta'!C71)*'14.ParámetrosCompraVenta'!C$49*'14.ParámetrosCompraVenta'!C$51+Z71-AI71)/'15.VolumenPMixta'!C71,0)</f>
        <v>281228.33929044817</v>
      </c>
      <c r="AR71" s="441">
        <f>IFERROR((K71+D71+('15.VolumenPMixta'!D71)*'14.ParámetrosCompraVenta'!D$49*'14.ParámetrosCompraVenta'!D$51+AA71-AJ71)/'15.VolumenPMixta'!D71,0)</f>
        <v>322010.03896031901</v>
      </c>
      <c r="AS71" s="441">
        <f>IFERROR((L71+E71+('15.VolumenPMixta'!E71)*'14.ParámetrosCompraVenta'!E$49*'14.ParámetrosCompraVenta'!E$51+AB71-AK71)/'15.VolumenPMixta'!E71,0)</f>
        <v>218011.36690748195</v>
      </c>
      <c r="AT71" s="441">
        <f>IFERROR((M71+F71+('15.VolumenPMixta'!F71)*'14.ParámetrosCompraVenta'!F$49*'14.ParámetrosCompraVenta'!F$51+AC71-AL71)/'15.VolumenPMixta'!F71,0)</f>
        <v>0</v>
      </c>
      <c r="AU71" s="442">
        <f>IFERROR((N71+G71+('15.VolumenPMixta'!G71)*'14.ParámetrosCompraVenta'!G$49*'14.ParámetrosCompraVenta'!G$51+AD71-AM71)/'15.VolumenPMixta'!G71,0)</f>
        <v>0</v>
      </c>
      <c r="AV71" s="445">
        <f>IFERROR((O71+H71+('15.VolumenPMixta'!H71)*'14.ParámetrosCompraVenta'!H$49*'14.ParámetrosCompraVenta'!H$51+AE71-AN71)/'15.VolumenPMixta'!H71,0)</f>
        <v>0</v>
      </c>
    </row>
    <row r="72" spans="1:48" ht="15.75" x14ac:dyDescent="0.25">
      <c r="A72" s="982"/>
      <c r="B72" s="290">
        <v>16</v>
      </c>
      <c r="C72" s="440">
        <f>'15.VolumenPMixta'!Q72*'14.ParámetrosCompraVenta'!C$46</f>
        <v>17525479825.095776</v>
      </c>
      <c r="D72" s="441">
        <f>'15.VolumenPMixta'!R72*'14.ParámetrosCompraVenta'!D$46</f>
        <v>1364050955.7709057</v>
      </c>
      <c r="E72" s="441">
        <f>'15.VolumenPMixta'!S72*'14.ParámetrosCompraVenta'!E$46</f>
        <v>1389867308.8274169</v>
      </c>
      <c r="F72" s="441">
        <f>'15.VolumenPMixta'!T72*'14.ParámetrosCompraVenta'!F$46</f>
        <v>0</v>
      </c>
      <c r="G72" s="442">
        <f>'15.VolumenPMixta'!U72*'14.ParámetrosCompraVenta'!G$46</f>
        <v>0</v>
      </c>
      <c r="H72" s="442">
        <f>'15.VolumenPMixta'!V72*'14.ParámetrosCompraVenta'!H$46</f>
        <v>0</v>
      </c>
      <c r="I72" s="443">
        <f t="shared" si="15"/>
        <v>20279398089.694096</v>
      </c>
      <c r="J72" s="440">
        <f>'15.VolumenPMixta'!Y72*'14.ParámetrosCompraVenta'!C$45</f>
        <v>1721421028.7111928</v>
      </c>
      <c r="K72" s="441">
        <f>'15.VolumenPMixta'!Z72*'14.ParámetrosCompraVenta'!D$45</f>
        <v>212049038.3263669</v>
      </c>
      <c r="L72" s="441">
        <f>'15.VolumenPMixta'!AA72*'14.ParámetrosCompraVenta'!E$45</f>
        <v>1224353197.0832849</v>
      </c>
      <c r="M72" s="441">
        <f>'15.VolumenPMixta'!AB72*'14.ParámetrosCompraVenta'!F$45</f>
        <v>0</v>
      </c>
      <c r="N72" s="442">
        <f>'15.VolumenPMixta'!AC72*'14.ParámetrosCompraVenta'!G$45</f>
        <v>0</v>
      </c>
      <c r="O72" s="442">
        <f>'15.VolumenPMixta'!AD72*'14.ParámetrosCompraVenta'!H$45</f>
        <v>0</v>
      </c>
      <c r="P72" s="443">
        <f t="shared" si="16"/>
        <v>3157823264.1208448</v>
      </c>
      <c r="Q72" s="437">
        <f t="shared" si="21"/>
        <v>23437221353.814941</v>
      </c>
      <c r="R72" s="444">
        <f>'15.VolumenPMixta'!AL72*'14.ParámetrosCompraVenta'!$C$60</f>
        <v>887910000</v>
      </c>
      <c r="S72" s="440">
        <f>('15.VolumenPMixta'!C72+'15.VolumenPMixta'!AF72)*'14.ParámetrosCompraVenta'!C$49*'14.ParámetrosCompraVenta'!C$51</f>
        <v>1067544878.4000001</v>
      </c>
      <c r="T72" s="441">
        <f>('15.VolumenPMixta'!D72+'15.VolumenPMixta'!AG72)*'14.ParámetrosCompraVenta'!D$49*'14.ParámetrosCompraVenta'!D$51</f>
        <v>153486080.00000003</v>
      </c>
      <c r="U72" s="441">
        <f>('15.VolumenPMixta'!E72+'15.VolumenPMixta'!AH72)*'14.ParámetrosCompraVenta'!E$49*'14.ParámetrosCompraVenta'!E$51</f>
        <v>153180473</v>
      </c>
      <c r="V72" s="441">
        <f>('15.VolumenPMixta'!F72+'15.VolumenPMixta'!AI72)*'14.ParámetrosCompraVenta'!F$49*'14.ParámetrosCompraVenta'!F$51</f>
        <v>0</v>
      </c>
      <c r="W72" s="442">
        <f>('15.VolumenPMixta'!G72+'15.VolumenPMixta'!AJ72)*'14.ParámetrosCompraVenta'!G$49*'14.ParámetrosCompraVenta'!G$51</f>
        <v>0</v>
      </c>
      <c r="X72" s="442">
        <f>('15.VolumenPMixta'!H72+'15.VolumenPMixta'!AK72)*'14.ParámetrosCompraVenta'!H$49*'14.ParámetrosCompraVenta'!H$51</f>
        <v>0</v>
      </c>
      <c r="Y72" s="443">
        <f t="shared" si="17"/>
        <v>1374211431.4000001</v>
      </c>
      <c r="Z72" s="440">
        <f>'15.VolumenPMixta'!C72*'14.ParámetrosCompraVenta'!C$50*'14.ParámetrosCompraVenta'!C$52</f>
        <v>361536000</v>
      </c>
      <c r="AA72" s="441">
        <f>'15.VolumenPMixta'!D72*'14.ParámetrosCompraVenta'!D$50*'14.ParámetrosCompraVenta'!D$52</f>
        <v>31744000</v>
      </c>
      <c r="AB72" s="441">
        <f>'15.VolumenPMixta'!E72*'14.ParámetrosCompraVenta'!E$50*'14.ParámetrosCompraVenta'!E$52</f>
        <v>67152000</v>
      </c>
      <c r="AC72" s="441">
        <f>'15.VolumenPMixta'!F72*'14.ParámetrosCompraVenta'!F$50*'14.ParámetrosCompraVenta'!F$52</f>
        <v>0</v>
      </c>
      <c r="AD72" s="442">
        <f>'15.VolumenPMixta'!G72*'14.ParámetrosCompraVenta'!G$50*'14.ParámetrosCompraVenta'!G$52</f>
        <v>0</v>
      </c>
      <c r="AE72" s="442">
        <f>'15.VolumenPMixta'!H72*'14.ParámetrosCompraVenta'!H$50*'14.ParámetrosCompraVenta'!H$52</f>
        <v>0</v>
      </c>
      <c r="AF72" s="443">
        <f t="shared" si="18"/>
        <v>460432000</v>
      </c>
      <c r="AG72" s="437">
        <f t="shared" si="22"/>
        <v>1834643431.4000001</v>
      </c>
      <c r="AH72" s="444">
        <f t="shared" si="19"/>
        <v>26159774785.214943</v>
      </c>
      <c r="AI72" s="440">
        <f>'15.VolumenPMixta'!J72*'14.ParámetrosCompraVenta'!C$67</f>
        <v>14230924646.400002</v>
      </c>
      <c r="AJ72" s="441">
        <f>'15.VolumenPMixta'!K72*'14.ParámetrosCompraVenta'!D$67</f>
        <v>1047621836.8000001</v>
      </c>
      <c r="AK72" s="441">
        <f>'15.VolumenPMixta'!L72*'14.ParámetrosCompraVenta'!E$67</f>
        <v>1884536940</v>
      </c>
      <c r="AL72" s="441">
        <f>'15.VolumenPMixta'!M72*'14.ParámetrosCompraVenta'!F$67</f>
        <v>0</v>
      </c>
      <c r="AM72" s="442">
        <f>'15.VolumenPMixta'!N72*'14.ParámetrosCompraVenta'!G$67</f>
        <v>0</v>
      </c>
      <c r="AN72" s="445">
        <f>'15.VolumenPMixta'!O72*'14.ParámetrosCompraVenta'!H$67</f>
        <v>0</v>
      </c>
      <c r="AO72" s="446">
        <f t="shared" si="23"/>
        <v>17163083423.200001</v>
      </c>
      <c r="AP72" s="446">
        <f t="shared" si="20"/>
        <v>8996691362.0149422</v>
      </c>
      <c r="AQ72" s="440">
        <f>IFERROR((J72+C72+('15.VolumenPMixta'!C72)*'14.ParámetrosCompraVenta'!C$49*'14.ParámetrosCompraVenta'!C$51+Z72-AI72)/'15.VolumenPMixta'!C72,0)</f>
        <v>281228.33929044823</v>
      </c>
      <c r="AR72" s="441">
        <f>IFERROR((K72+D72+('15.VolumenPMixta'!D72)*'14.ParámetrosCompraVenta'!D$49*'14.ParámetrosCompraVenta'!D$51+AA72-AJ72)/'15.VolumenPMixta'!D72,0)</f>
        <v>322010.03896031884</v>
      </c>
      <c r="AS72" s="441">
        <f>IFERROR((L72+E72+('15.VolumenPMixta'!E72)*'14.ParámetrosCompraVenta'!E$49*'14.ParámetrosCompraVenta'!E$51+AB72-AK72)/'15.VolumenPMixta'!E72,0)</f>
        <v>218011.36690748195</v>
      </c>
      <c r="AT72" s="441">
        <f>IFERROR((M72+F72+('15.VolumenPMixta'!F72)*'14.ParámetrosCompraVenta'!F$49*'14.ParámetrosCompraVenta'!F$51+AC72-AL72)/'15.VolumenPMixta'!F72,0)</f>
        <v>0</v>
      </c>
      <c r="AU72" s="442">
        <f>IFERROR((N72+G72+('15.VolumenPMixta'!G72)*'14.ParámetrosCompraVenta'!G$49*'14.ParámetrosCompraVenta'!G$51+AD72-AM72)/'15.VolumenPMixta'!G72,0)</f>
        <v>0</v>
      </c>
      <c r="AV72" s="445">
        <f>IFERROR((O72+H72+('15.VolumenPMixta'!H72)*'14.ParámetrosCompraVenta'!H$49*'14.ParámetrosCompraVenta'!H$51+AE72-AN72)/'15.VolumenPMixta'!H72,0)</f>
        <v>0</v>
      </c>
    </row>
    <row r="73" spans="1:48" ht="15.75" x14ac:dyDescent="0.25">
      <c r="A73" s="982"/>
      <c r="B73" s="290">
        <v>17</v>
      </c>
      <c r="C73" s="440">
        <f>'15.VolumenPMixta'!Q73*'14.ParámetrosCompraVenta'!C$46</f>
        <v>17891563489.348083</v>
      </c>
      <c r="D73" s="441">
        <f>'15.VolumenPMixta'!R73*'14.ParámetrosCompraVenta'!D$46</f>
        <v>1418365484.7557352</v>
      </c>
      <c r="E73" s="441">
        <f>'15.VolumenPMixta'!S73*'14.ParámetrosCompraVenta'!E$46</f>
        <v>1436560492.1833057</v>
      </c>
      <c r="F73" s="441">
        <f>'15.VolumenPMixta'!T73*'14.ParámetrosCompraVenta'!F$46</f>
        <v>0</v>
      </c>
      <c r="G73" s="442">
        <f>'15.VolumenPMixta'!U73*'14.ParámetrosCompraVenta'!G$46</f>
        <v>0</v>
      </c>
      <c r="H73" s="442">
        <f>'15.VolumenPMixta'!V73*'14.ParámetrosCompraVenta'!H$46</f>
        <v>0</v>
      </c>
      <c r="I73" s="443">
        <f t="shared" si="15"/>
        <v>20746489466.287125</v>
      </c>
      <c r="J73" s="440">
        <f>'15.VolumenPMixta'!Y73*'14.ParámetrosCompraVenta'!C$45</f>
        <v>1757379195.003974</v>
      </c>
      <c r="K73" s="441">
        <f>'15.VolumenPMixta'!Z73*'14.ParámetrosCompraVenta'!D$45</f>
        <v>220492523.21940273</v>
      </c>
      <c r="L73" s="441">
        <f>'15.VolumenPMixta'!AA73*'14.ParámetrosCompraVenta'!E$45</f>
        <v>1265485863.4613509</v>
      </c>
      <c r="M73" s="441">
        <f>'15.VolumenPMixta'!AB73*'14.ParámetrosCompraVenta'!F$45</f>
        <v>0</v>
      </c>
      <c r="N73" s="442">
        <f>'15.VolumenPMixta'!AC73*'14.ParámetrosCompraVenta'!G$45</f>
        <v>0</v>
      </c>
      <c r="O73" s="442">
        <f>'15.VolumenPMixta'!AD73*'14.ParámetrosCompraVenta'!H$45</f>
        <v>0</v>
      </c>
      <c r="P73" s="443">
        <f t="shared" si="16"/>
        <v>3243357581.6847277</v>
      </c>
      <c r="Q73" s="437">
        <f t="shared" si="21"/>
        <v>23989847047.971851</v>
      </c>
      <c r="R73" s="444">
        <f>'15.VolumenPMixta'!AL73*'14.ParámetrosCompraVenta'!$C$60</f>
        <v>770270000</v>
      </c>
      <c r="S73" s="440">
        <f>('15.VolumenPMixta'!C73+'15.VolumenPMixta'!AF73)*'14.ParámetrosCompraVenta'!C$49*'14.ParámetrosCompraVenta'!C$51</f>
        <v>1087955668.8</v>
      </c>
      <c r="T73" s="441">
        <f>('15.VolumenPMixta'!D73+'15.VolumenPMixta'!AG73)*'14.ParámetrosCompraVenta'!D$49*'14.ParámetrosCompraVenta'!D$51</f>
        <v>156617640</v>
      </c>
      <c r="U73" s="441">
        <f>('15.VolumenPMixta'!E73+'15.VolumenPMixta'!AH73)*'14.ParámetrosCompraVenta'!E$49*'14.ParámetrosCompraVenta'!E$51</f>
        <v>137668170</v>
      </c>
      <c r="V73" s="441">
        <f>('15.VolumenPMixta'!F73+'15.VolumenPMixta'!AI73)*'14.ParámetrosCompraVenta'!F$49*'14.ParámetrosCompraVenta'!F$51</f>
        <v>0</v>
      </c>
      <c r="W73" s="442">
        <f>('15.VolumenPMixta'!G73+'15.VolumenPMixta'!AJ73)*'14.ParámetrosCompraVenta'!G$49*'14.ParámetrosCompraVenta'!G$51</f>
        <v>0</v>
      </c>
      <c r="X73" s="442">
        <f>('15.VolumenPMixta'!H73+'15.VolumenPMixta'!AK73)*'14.ParámetrosCompraVenta'!H$49*'14.ParámetrosCompraVenta'!H$51</f>
        <v>0</v>
      </c>
      <c r="Y73" s="443">
        <f t="shared" si="17"/>
        <v>1382241478.8</v>
      </c>
      <c r="Z73" s="440">
        <f>'15.VolumenPMixta'!C73*'14.ParámetrosCompraVenta'!C$50*'14.ParámetrosCompraVenta'!C$52</f>
        <v>369088000</v>
      </c>
      <c r="AA73" s="441">
        <f>'15.VolumenPMixta'!D73*'14.ParámetrosCompraVenta'!D$50*'14.ParámetrosCompraVenta'!D$52</f>
        <v>33008000</v>
      </c>
      <c r="AB73" s="441">
        <f>'15.VolumenPMixta'!E73*'14.ParámetrosCompraVenta'!E$50*'14.ParámetrosCompraVenta'!E$52</f>
        <v>69408000</v>
      </c>
      <c r="AC73" s="441">
        <f>'15.VolumenPMixta'!F73*'14.ParámetrosCompraVenta'!F$50*'14.ParámetrosCompraVenta'!F$52</f>
        <v>0</v>
      </c>
      <c r="AD73" s="442">
        <f>'15.VolumenPMixta'!G73*'14.ParámetrosCompraVenta'!G$50*'14.ParámetrosCompraVenta'!G$52</f>
        <v>0</v>
      </c>
      <c r="AE73" s="442">
        <f>'15.VolumenPMixta'!H73*'14.ParámetrosCompraVenta'!H$50*'14.ParámetrosCompraVenta'!H$52</f>
        <v>0</v>
      </c>
      <c r="AF73" s="443">
        <f t="shared" si="18"/>
        <v>471504000</v>
      </c>
      <c r="AG73" s="437">
        <f t="shared" si="22"/>
        <v>1853745478.8</v>
      </c>
      <c r="AH73" s="444">
        <f t="shared" si="19"/>
        <v>26613862526.771851</v>
      </c>
      <c r="AI73" s="440">
        <f>'15.VolumenPMixta'!J73*'14.ParámetrosCompraVenta'!C$67</f>
        <v>14528189491.200001</v>
      </c>
      <c r="AJ73" s="441">
        <f>'15.VolumenPMixta'!K73*'14.ParámetrosCompraVenta'!D$67</f>
        <v>1089336617.6000001</v>
      </c>
      <c r="AK73" s="441">
        <f>'15.VolumenPMixta'!L73*'14.ParámetrosCompraVenta'!E$67</f>
        <v>1947848760</v>
      </c>
      <c r="AL73" s="441">
        <f>'15.VolumenPMixta'!M73*'14.ParámetrosCompraVenta'!F$67</f>
        <v>0</v>
      </c>
      <c r="AM73" s="442">
        <f>'15.VolumenPMixta'!N73*'14.ParámetrosCompraVenta'!G$67</f>
        <v>0</v>
      </c>
      <c r="AN73" s="445">
        <f>'15.VolumenPMixta'!O73*'14.ParámetrosCompraVenta'!H$67</f>
        <v>0</v>
      </c>
      <c r="AO73" s="446">
        <f t="shared" si="23"/>
        <v>17565374868.800003</v>
      </c>
      <c r="AP73" s="446">
        <f t="shared" si="20"/>
        <v>9048487657.9718475</v>
      </c>
      <c r="AQ73" s="440">
        <f>IFERROR((J73+C73+('15.VolumenPMixta'!C73)*'14.ParámetrosCompraVenta'!C$49*'14.ParámetrosCompraVenta'!C$51+Z73-AI73)/'15.VolumenPMixta'!C73,0)</f>
        <v>281228.33929044806</v>
      </c>
      <c r="AR73" s="441">
        <f>IFERROR((K73+D73+('15.VolumenPMixta'!D73)*'14.ParámetrosCompraVenta'!D$49*'14.ParámetrosCompraVenta'!D$51+AA73-AJ73)/'15.VolumenPMixta'!D73,0)</f>
        <v>322010.03896031884</v>
      </c>
      <c r="AS73" s="441">
        <f>IFERROR((L73+E73+('15.VolumenPMixta'!E73)*'14.ParámetrosCompraVenta'!E$49*'14.ParámetrosCompraVenta'!E$51+AB73-AK73)/'15.VolumenPMixta'!E73,0)</f>
        <v>218011.36690748195</v>
      </c>
      <c r="AT73" s="441">
        <f>IFERROR((M73+F73+('15.VolumenPMixta'!F73)*'14.ParámetrosCompraVenta'!F$49*'14.ParámetrosCompraVenta'!F$51+AC73-AL73)/'15.VolumenPMixta'!F73,0)</f>
        <v>0</v>
      </c>
      <c r="AU73" s="442">
        <f>IFERROR((N73+G73+('15.VolumenPMixta'!G73)*'14.ParámetrosCompraVenta'!G$49*'14.ParámetrosCompraVenta'!G$51+AD73-AM73)/'15.VolumenPMixta'!G73,0)</f>
        <v>0</v>
      </c>
      <c r="AV73" s="445">
        <f>IFERROR((O73+H73+('15.VolumenPMixta'!H73)*'14.ParámetrosCompraVenta'!H$49*'14.ParámetrosCompraVenta'!H$51+AE73-AN73)/'15.VolumenPMixta'!H73,0)</f>
        <v>0</v>
      </c>
    </row>
    <row r="74" spans="1:48" ht="15.75" x14ac:dyDescent="0.25">
      <c r="A74" s="982"/>
      <c r="B74" s="290">
        <v>18</v>
      </c>
      <c r="C74" s="440">
        <f>'15.VolumenPMixta'!Q74*'14.ParámetrosCompraVenta'!C$46</f>
        <v>18265403163.436249</v>
      </c>
      <c r="D74" s="441">
        <f>'15.VolumenPMixta'!R74*'14.ParámetrosCompraVenta'!D$46</f>
        <v>1473367539.4239171</v>
      </c>
      <c r="E74" s="441">
        <f>'15.VolumenPMixta'!S74*'14.ParámetrosCompraVenta'!E$46</f>
        <v>1483584832.8679597</v>
      </c>
      <c r="F74" s="441">
        <f>'15.VolumenPMixta'!T74*'14.ParámetrosCompraVenta'!F$46</f>
        <v>0</v>
      </c>
      <c r="G74" s="442">
        <f>'15.VolumenPMixta'!U74*'14.ParámetrosCompraVenta'!G$46</f>
        <v>0</v>
      </c>
      <c r="H74" s="442">
        <f>'15.VolumenPMixta'!V74*'14.ParámetrosCompraVenta'!H$46</f>
        <v>0</v>
      </c>
      <c r="I74" s="443">
        <f t="shared" si="15"/>
        <v>21222355535.728123</v>
      </c>
      <c r="J74" s="440">
        <f>'15.VolumenPMixta'!Y74*'14.ParámetrosCompraVenta'!C$45</f>
        <v>1794099186.8538055</v>
      </c>
      <c r="K74" s="441">
        <f>'15.VolumenPMixta'!Z74*'14.ParámetrosCompraVenta'!D$45</f>
        <v>229042887.66804656</v>
      </c>
      <c r="L74" s="441">
        <f>'15.VolumenPMixta'!AA74*'14.ParámetrosCompraVenta'!E$45</f>
        <v>1306910250.8775594</v>
      </c>
      <c r="M74" s="441">
        <f>'15.VolumenPMixta'!AB74*'14.ParámetrosCompraVenta'!F$45</f>
        <v>0</v>
      </c>
      <c r="N74" s="442">
        <f>'15.VolumenPMixta'!AC74*'14.ParámetrosCompraVenta'!G$45</f>
        <v>0</v>
      </c>
      <c r="O74" s="442">
        <f>'15.VolumenPMixta'!AD74*'14.ParámetrosCompraVenta'!H$45</f>
        <v>0</v>
      </c>
      <c r="P74" s="443">
        <f t="shared" si="16"/>
        <v>3330052325.3994112</v>
      </c>
      <c r="Q74" s="437">
        <f t="shared" si="21"/>
        <v>24552407861.127533</v>
      </c>
      <c r="R74" s="444">
        <f>'15.VolumenPMixta'!AL74*'14.ParámetrosCompraVenta'!$C$60</f>
        <v>650590000</v>
      </c>
      <c r="S74" s="440">
        <f>('15.VolumenPMixta'!C74+'15.VolumenPMixta'!AF74)*'14.ParámetrosCompraVenta'!C$49*'14.ParámetrosCompraVenta'!C$51</f>
        <v>1102225924.8</v>
      </c>
      <c r="T74" s="441">
        <f>('15.VolumenPMixta'!D74+'15.VolumenPMixta'!AG74)*'14.ParámetrosCompraVenta'!D$49*'14.ParámetrosCompraVenta'!D$51</f>
        <v>159788840</v>
      </c>
      <c r="U74" s="441">
        <f>('15.VolumenPMixta'!E74+'15.VolumenPMixta'!AH74)*'14.ParámetrosCompraVenta'!E$49*'14.ParámetrosCompraVenta'!E$51</f>
        <v>126125440</v>
      </c>
      <c r="V74" s="441">
        <f>('15.VolumenPMixta'!F74+'15.VolumenPMixta'!AI74)*'14.ParámetrosCompraVenta'!F$49*'14.ParámetrosCompraVenta'!F$51</f>
        <v>0</v>
      </c>
      <c r="W74" s="442">
        <f>('15.VolumenPMixta'!G74+'15.VolumenPMixta'!AJ74)*'14.ParámetrosCompraVenta'!G$49*'14.ParámetrosCompraVenta'!G$51</f>
        <v>0</v>
      </c>
      <c r="X74" s="442">
        <f>('15.VolumenPMixta'!H74+'15.VolumenPMixta'!AK74)*'14.ParámetrosCompraVenta'!H$49*'14.ParámetrosCompraVenta'!H$51</f>
        <v>0</v>
      </c>
      <c r="Y74" s="443">
        <f t="shared" si="17"/>
        <v>1388140204.8</v>
      </c>
      <c r="Z74" s="440">
        <f>'15.VolumenPMixta'!C74*'14.ParámetrosCompraVenta'!C$50*'14.ParámetrosCompraVenta'!C$52</f>
        <v>376800000</v>
      </c>
      <c r="AA74" s="441">
        <f>'15.VolumenPMixta'!D74*'14.ParámetrosCompraVenta'!D$50*'14.ParámetrosCompraVenta'!D$52</f>
        <v>34288000</v>
      </c>
      <c r="AB74" s="441">
        <f>'15.VolumenPMixta'!E74*'14.ParámetrosCompraVenta'!E$50*'14.ParámetrosCompraVenta'!E$52</f>
        <v>71680000</v>
      </c>
      <c r="AC74" s="441">
        <f>'15.VolumenPMixta'!F74*'14.ParámetrosCompraVenta'!F$50*'14.ParámetrosCompraVenta'!F$52</f>
        <v>0</v>
      </c>
      <c r="AD74" s="442">
        <f>'15.VolumenPMixta'!G74*'14.ParámetrosCompraVenta'!G$50*'14.ParámetrosCompraVenta'!G$52</f>
        <v>0</v>
      </c>
      <c r="AE74" s="442">
        <f>'15.VolumenPMixta'!H74*'14.ParámetrosCompraVenta'!H$50*'14.ParámetrosCompraVenta'!H$52</f>
        <v>0</v>
      </c>
      <c r="AF74" s="443">
        <f t="shared" si="18"/>
        <v>482768000</v>
      </c>
      <c r="AG74" s="437">
        <f t="shared" si="22"/>
        <v>1870908204.8</v>
      </c>
      <c r="AH74" s="444">
        <f t="shared" si="19"/>
        <v>27073906065.927532</v>
      </c>
      <c r="AI74" s="440">
        <f>'15.VolumenPMixta'!J74*'14.ParámetrosCompraVenta'!C$67</f>
        <v>14831752320.000002</v>
      </c>
      <c r="AJ74" s="441">
        <f>'15.VolumenPMixta'!K74*'14.ParámetrosCompraVenta'!D$67</f>
        <v>1131579433.6000001</v>
      </c>
      <c r="AK74" s="441">
        <f>'15.VolumenPMixta'!L74*'14.ParámetrosCompraVenta'!E$67</f>
        <v>2011609600</v>
      </c>
      <c r="AL74" s="441">
        <f>'15.VolumenPMixta'!M74*'14.ParámetrosCompraVenta'!F$67</f>
        <v>0</v>
      </c>
      <c r="AM74" s="442">
        <f>'15.VolumenPMixta'!N74*'14.ParámetrosCompraVenta'!G$67</f>
        <v>0</v>
      </c>
      <c r="AN74" s="445">
        <f>'15.VolumenPMixta'!O74*'14.ParámetrosCompraVenta'!H$67</f>
        <v>0</v>
      </c>
      <c r="AO74" s="446">
        <f t="shared" si="23"/>
        <v>17974941353.600002</v>
      </c>
      <c r="AP74" s="446">
        <f t="shared" si="20"/>
        <v>9098964712.3275299</v>
      </c>
      <c r="AQ74" s="440">
        <f>IFERROR((J74+C74+('15.VolumenPMixta'!C74)*'14.ParámetrosCompraVenta'!C$49*'14.ParámetrosCompraVenta'!C$51+Z74-AI74)/'15.VolumenPMixta'!C74,0)</f>
        <v>281228.33929044806</v>
      </c>
      <c r="AR74" s="441">
        <f>IFERROR((K74+D74+('15.VolumenPMixta'!D74)*'14.ParámetrosCompraVenta'!D$49*'14.ParámetrosCompraVenta'!D$51+AA74-AJ74)/'15.VolumenPMixta'!D74,0)</f>
        <v>322010.0389603189</v>
      </c>
      <c r="AS74" s="441">
        <f>IFERROR((L74+E74+('15.VolumenPMixta'!E74)*'14.ParámetrosCompraVenta'!E$49*'14.ParámetrosCompraVenta'!E$51+AB74-AK74)/'15.VolumenPMixta'!E74,0)</f>
        <v>218011.36690748195</v>
      </c>
      <c r="AT74" s="441">
        <f>IFERROR((M74+F74+('15.VolumenPMixta'!F74)*'14.ParámetrosCompraVenta'!F$49*'14.ParámetrosCompraVenta'!F$51+AC74-AL74)/'15.VolumenPMixta'!F74,0)</f>
        <v>0</v>
      </c>
      <c r="AU74" s="442">
        <f>IFERROR((N74+G74+('15.VolumenPMixta'!G74)*'14.ParámetrosCompraVenta'!G$49*'14.ParámetrosCompraVenta'!G$51+AD74-AM74)/'15.VolumenPMixta'!G74,0)</f>
        <v>0</v>
      </c>
      <c r="AV74" s="445">
        <f>IFERROR((O74+H74+('15.VolumenPMixta'!H74)*'14.ParámetrosCompraVenta'!H$49*'14.ParámetrosCompraVenta'!H$51+AE74-AN74)/'15.VolumenPMixta'!H74,0)</f>
        <v>0</v>
      </c>
    </row>
    <row r="75" spans="1:48" ht="15.75" x14ac:dyDescent="0.25">
      <c r="A75" s="982"/>
      <c r="B75" s="290">
        <v>19</v>
      </c>
      <c r="C75" s="440">
        <f>'15.VolumenPMixta'!Q75*'14.ParámetrosCompraVenta'!C$46</f>
        <v>18646223246.376682</v>
      </c>
      <c r="D75" s="441">
        <f>'15.VolumenPMixta'!R75*'14.ParámetrosCompraVenta'!D$46</f>
        <v>1529057119.7754509</v>
      </c>
      <c r="E75" s="441">
        <f>'15.VolumenPMixta'!S75*'14.ParámetrosCompraVenta'!E$46</f>
        <v>1531933802.8676746</v>
      </c>
      <c r="F75" s="441">
        <f>'15.VolumenPMixta'!T75*'14.ParámetrosCompraVenta'!F$46</f>
        <v>0</v>
      </c>
      <c r="G75" s="442">
        <f>'15.VolumenPMixta'!U75*'14.ParámetrosCompraVenta'!G$46</f>
        <v>0</v>
      </c>
      <c r="H75" s="442">
        <f>'15.VolumenPMixta'!V75*'14.ParámetrosCompraVenta'!H$46</f>
        <v>0</v>
      </c>
      <c r="I75" s="443">
        <f t="shared" si="15"/>
        <v>21707214169.01981</v>
      </c>
      <c r="J75" s="440">
        <f>'15.VolumenPMixta'!Y75*'14.ParámetrosCompraVenta'!C$45</f>
        <v>1831504821.7049825</v>
      </c>
      <c r="K75" s="441">
        <f>'15.VolumenPMixta'!Z75*'14.ParámetrosCompraVenta'!D$45</f>
        <v>237700131.6722984</v>
      </c>
      <c r="L75" s="441">
        <f>'15.VolumenPMixta'!AA75*'14.ParámetrosCompraVenta'!E$45</f>
        <v>1349501522.446337</v>
      </c>
      <c r="M75" s="441">
        <f>'15.VolumenPMixta'!AB75*'14.ParámetrosCompraVenta'!F$45</f>
        <v>0</v>
      </c>
      <c r="N75" s="442">
        <f>'15.VolumenPMixta'!AC75*'14.ParámetrosCompraVenta'!G$45</f>
        <v>0</v>
      </c>
      <c r="O75" s="442">
        <f>'15.VolumenPMixta'!AD75*'14.ParámetrosCompraVenta'!H$45</f>
        <v>0</v>
      </c>
      <c r="P75" s="443">
        <f t="shared" si="16"/>
        <v>3418706475.8236179</v>
      </c>
      <c r="Q75" s="437">
        <f t="shared" si="21"/>
        <v>25125920644.84343</v>
      </c>
      <c r="R75" s="444">
        <f>'15.VolumenPMixta'!AL75*'14.ParámetrosCompraVenta'!$C$60</f>
        <v>528530000</v>
      </c>
      <c r="S75" s="440">
        <f>('15.VolumenPMixta'!C75+'15.VolumenPMixta'!AF75)*'14.ParámetrosCompraVenta'!C$49*'14.ParámetrosCompraVenta'!C$51</f>
        <v>1092409718.4000001</v>
      </c>
      <c r="T75" s="441">
        <f>('15.VolumenPMixta'!D75+'15.VolumenPMixta'!AG75)*'14.ParámetrosCompraVenta'!D$49*'14.ParámetrosCompraVenta'!D$51</f>
        <v>162999680.00000003</v>
      </c>
      <c r="U75" s="441">
        <f>('15.VolumenPMixta'!E75+'15.VolumenPMixta'!AH75)*'14.ParámetrosCompraVenta'!E$49*'14.ParámetrosCompraVenta'!E$51</f>
        <v>130235778</v>
      </c>
      <c r="V75" s="441">
        <f>('15.VolumenPMixta'!F75+'15.VolumenPMixta'!AI75)*'14.ParámetrosCompraVenta'!F$49*'14.ParámetrosCompraVenta'!F$51</f>
        <v>0</v>
      </c>
      <c r="W75" s="442">
        <f>('15.VolumenPMixta'!G75+'15.VolumenPMixta'!AJ75)*'14.ParámetrosCompraVenta'!G$49*'14.ParámetrosCompraVenta'!G$51</f>
        <v>0</v>
      </c>
      <c r="X75" s="442">
        <f>('15.VolumenPMixta'!H75+'15.VolumenPMixta'!AK75)*'14.ParámetrosCompraVenta'!H$49*'14.ParámetrosCompraVenta'!H$51</f>
        <v>0</v>
      </c>
      <c r="Y75" s="443">
        <f t="shared" si="17"/>
        <v>1385645176.4000001</v>
      </c>
      <c r="Z75" s="440">
        <f>'15.VolumenPMixta'!C75*'14.ParámetrosCompraVenta'!C$50*'14.ParámetrosCompraVenta'!C$52</f>
        <v>384656000</v>
      </c>
      <c r="AA75" s="441">
        <f>'15.VolumenPMixta'!D75*'14.ParámetrosCompraVenta'!D$50*'14.ParámetrosCompraVenta'!D$52</f>
        <v>35584000</v>
      </c>
      <c r="AB75" s="441">
        <f>'15.VolumenPMixta'!E75*'14.ParámetrosCompraVenta'!E$50*'14.ParámetrosCompraVenta'!E$52</f>
        <v>74016000</v>
      </c>
      <c r="AC75" s="441">
        <f>'15.VolumenPMixta'!F75*'14.ParámetrosCompraVenta'!F$50*'14.ParámetrosCompraVenta'!F$52</f>
        <v>0</v>
      </c>
      <c r="AD75" s="442">
        <f>'15.VolumenPMixta'!G75*'14.ParámetrosCompraVenta'!G$50*'14.ParámetrosCompraVenta'!G$52</f>
        <v>0</v>
      </c>
      <c r="AE75" s="442">
        <f>'15.VolumenPMixta'!H75*'14.ParámetrosCompraVenta'!H$50*'14.ParámetrosCompraVenta'!H$52</f>
        <v>0</v>
      </c>
      <c r="AF75" s="443">
        <f t="shared" si="18"/>
        <v>494256000</v>
      </c>
      <c r="AG75" s="437">
        <f t="shared" si="22"/>
        <v>1879901176.4000001</v>
      </c>
      <c r="AH75" s="444">
        <f t="shared" si="19"/>
        <v>27534351821.243431</v>
      </c>
      <c r="AI75" s="440">
        <f>'15.VolumenPMixta'!J75*'14.ParámetrosCompraVenta'!C$67</f>
        <v>15140983334.400002</v>
      </c>
      <c r="AJ75" s="441">
        <f>'15.VolumenPMixta'!K75*'14.ParámetrosCompraVenta'!D$67</f>
        <v>1174350284.8000002</v>
      </c>
      <c r="AK75" s="441">
        <f>'15.VolumenPMixta'!L75*'14.ParámetrosCompraVenta'!E$67</f>
        <v>2077166520</v>
      </c>
      <c r="AL75" s="441">
        <f>'15.VolumenPMixta'!M75*'14.ParámetrosCompraVenta'!F$67</f>
        <v>0</v>
      </c>
      <c r="AM75" s="442">
        <f>'15.VolumenPMixta'!N75*'14.ParámetrosCompraVenta'!G$67</f>
        <v>0</v>
      </c>
      <c r="AN75" s="445">
        <f>'15.VolumenPMixta'!O75*'14.ParámetrosCompraVenta'!H$67</f>
        <v>0</v>
      </c>
      <c r="AO75" s="446">
        <f t="shared" si="23"/>
        <v>18392500139.200001</v>
      </c>
      <c r="AP75" s="446">
        <f t="shared" si="20"/>
        <v>9141851682.0434303</v>
      </c>
      <c r="AQ75" s="440">
        <f>IFERROR((J75+C75+('15.VolumenPMixta'!C75)*'14.ParámetrosCompraVenta'!C$49*'14.ParámetrosCompraVenta'!C$51+Z75-AI75)/'15.VolumenPMixta'!C75,0)</f>
        <v>281228.33929044817</v>
      </c>
      <c r="AR75" s="441">
        <f>IFERROR((K75+D75+('15.VolumenPMixta'!D75)*'14.ParámetrosCompraVenta'!D$49*'14.ParámetrosCompraVenta'!D$51+AA75-AJ75)/'15.VolumenPMixta'!D75,0)</f>
        <v>322010.0389603189</v>
      </c>
      <c r="AS75" s="441">
        <f>IFERROR((L75+E75+('15.VolumenPMixta'!E75)*'14.ParámetrosCompraVenta'!E$49*'14.ParámetrosCompraVenta'!E$51+AB75-AK75)/'15.VolumenPMixta'!E75,0)</f>
        <v>218011.36690748198</v>
      </c>
      <c r="AT75" s="441">
        <f>IFERROR((M75+F75+('15.VolumenPMixta'!F75)*'14.ParámetrosCompraVenta'!F$49*'14.ParámetrosCompraVenta'!F$51+AC75-AL75)/'15.VolumenPMixta'!F75,0)</f>
        <v>0</v>
      </c>
      <c r="AU75" s="442">
        <f>IFERROR((N75+G75+('15.VolumenPMixta'!G75)*'14.ParámetrosCompraVenta'!G$49*'14.ParámetrosCompraVenta'!G$51+AD75-AM75)/'15.VolumenPMixta'!G75,0)</f>
        <v>0</v>
      </c>
      <c r="AV75" s="445">
        <f>IFERROR((O75+H75+('15.VolumenPMixta'!H75)*'14.ParámetrosCompraVenta'!H$49*'14.ParámetrosCompraVenta'!H$51+AE75-AN75)/'15.VolumenPMixta'!H75,0)</f>
        <v>0</v>
      </c>
    </row>
    <row r="76" spans="1:48" ht="15.75" x14ac:dyDescent="0.25">
      <c r="A76" s="982"/>
      <c r="B76" s="290">
        <v>20</v>
      </c>
      <c r="C76" s="440">
        <f>'15.VolumenPMixta'!Q76*'14.ParámetrosCompraVenta'!C$46</f>
        <v>19034799339.152969</v>
      </c>
      <c r="D76" s="441">
        <f>'15.VolumenPMixta'!R76*'14.ParámetrosCompraVenta'!D$46</f>
        <v>1586809277.1770415</v>
      </c>
      <c r="E76" s="441">
        <f>'15.VolumenPMixta'!S76*'14.ParámetrosCompraVenta'!E$46</f>
        <v>1580945087.5249197</v>
      </c>
      <c r="F76" s="441">
        <f>'15.VolumenPMixta'!T76*'14.ParámetrosCompraVenta'!F$46</f>
        <v>0</v>
      </c>
      <c r="G76" s="442">
        <f>'15.VolumenPMixta'!U76*'14.ParámetrosCompraVenta'!G$46</f>
        <v>0</v>
      </c>
      <c r="H76" s="442">
        <f>'15.VolumenPMixta'!V76*'14.ParámetrosCompraVenta'!H$46</f>
        <v>0</v>
      </c>
      <c r="I76" s="443">
        <f t="shared" si="15"/>
        <v>22202553703.854931</v>
      </c>
      <c r="J76" s="440">
        <f>'15.VolumenPMixta'!Y76*'14.ParámetrosCompraVenta'!C$45</f>
        <v>1869672282.11321</v>
      </c>
      <c r="K76" s="441">
        <f>'15.VolumenPMixta'!Z76*'14.ParámetrosCompraVenta'!D$45</f>
        <v>246678014.34337443</v>
      </c>
      <c r="L76" s="441">
        <f>'15.VolumenPMixta'!AA76*'14.ParámetrosCompraVenta'!E$45</f>
        <v>1392676236.0913992</v>
      </c>
      <c r="M76" s="441">
        <f>'15.VolumenPMixta'!AB76*'14.ParámetrosCompraVenta'!F$45</f>
        <v>0</v>
      </c>
      <c r="N76" s="442">
        <f>'15.VolumenPMixta'!AC76*'14.ParámetrosCompraVenta'!G$45</f>
        <v>0</v>
      </c>
      <c r="O76" s="442">
        <f>'15.VolumenPMixta'!AD76*'14.ParámetrosCompraVenta'!H$45</f>
        <v>0</v>
      </c>
      <c r="P76" s="443">
        <f t="shared" si="16"/>
        <v>3509026532.5479836</v>
      </c>
      <c r="Q76" s="437">
        <f t="shared" si="21"/>
        <v>25711580236.402916</v>
      </c>
      <c r="R76" s="444">
        <f>'15.VolumenPMixta'!AL76*'14.ParámetrosCompraVenta'!$C$60</f>
        <v>403920000</v>
      </c>
      <c r="S76" s="440">
        <f>('15.VolumenPMixta'!C76+'15.VolumenPMixta'!AF76)*'14.ParámetrosCompraVenta'!C$49*'14.ParámetrosCompraVenta'!C$51</f>
        <v>1082377296</v>
      </c>
      <c r="T76" s="441">
        <f>('15.VolumenPMixta'!D76+'15.VolumenPMixta'!AG76)*'14.ParámetrosCompraVenta'!D$49*'14.ParámetrosCompraVenta'!D$51</f>
        <v>166329440</v>
      </c>
      <c r="U76" s="441">
        <f>('15.VolumenPMixta'!E76+'15.VolumenPMixta'!AH76)*'14.ParámetrosCompraVenta'!E$49*'14.ParámetrosCompraVenta'!E$51</f>
        <v>134402422</v>
      </c>
      <c r="V76" s="441">
        <f>('15.VolumenPMixta'!F76+'15.VolumenPMixta'!AI76)*'14.ParámetrosCompraVenta'!F$49*'14.ParámetrosCompraVenta'!F$51</f>
        <v>0</v>
      </c>
      <c r="W76" s="442">
        <f>('15.VolumenPMixta'!G76+'15.VolumenPMixta'!AJ76)*'14.ParámetrosCompraVenta'!G$49*'14.ParámetrosCompraVenta'!G$51</f>
        <v>0</v>
      </c>
      <c r="X76" s="442">
        <f>('15.VolumenPMixta'!H76+'15.VolumenPMixta'!AK76)*'14.ParámetrosCompraVenta'!H$49*'14.ParámetrosCompraVenta'!H$51</f>
        <v>0</v>
      </c>
      <c r="Y76" s="443">
        <f t="shared" si="17"/>
        <v>1383109158</v>
      </c>
      <c r="Z76" s="440">
        <f>'15.VolumenPMixta'!C76*'14.ParámetrosCompraVenta'!C$50*'14.ParámetrosCompraVenta'!C$52</f>
        <v>392672000.00000006</v>
      </c>
      <c r="AA76" s="441">
        <f>'15.VolumenPMixta'!D76*'14.ParámetrosCompraVenta'!D$50*'14.ParámetrosCompraVenta'!D$52</f>
        <v>36928000</v>
      </c>
      <c r="AB76" s="441">
        <f>'15.VolumenPMixta'!E76*'14.ParámetrosCompraVenta'!E$50*'14.ParámetrosCompraVenta'!E$52</f>
        <v>76384000</v>
      </c>
      <c r="AC76" s="441">
        <f>'15.VolumenPMixta'!F76*'14.ParámetrosCompraVenta'!F$50*'14.ParámetrosCompraVenta'!F$52</f>
        <v>0</v>
      </c>
      <c r="AD76" s="442">
        <f>'15.VolumenPMixta'!G76*'14.ParámetrosCompraVenta'!G$50*'14.ParámetrosCompraVenta'!G$52</f>
        <v>0</v>
      </c>
      <c r="AE76" s="442">
        <f>'15.VolumenPMixta'!H76*'14.ParámetrosCompraVenta'!H$50*'14.ParámetrosCompraVenta'!H$52</f>
        <v>0</v>
      </c>
      <c r="AF76" s="443">
        <f t="shared" si="18"/>
        <v>505984000.00000006</v>
      </c>
      <c r="AG76" s="437">
        <f t="shared" si="22"/>
        <v>1889093158</v>
      </c>
      <c r="AH76" s="444">
        <f t="shared" si="19"/>
        <v>28004593394.402916</v>
      </c>
      <c r="AI76" s="440">
        <f>'15.VolumenPMixta'!J76*'14.ParámetrosCompraVenta'!C$67</f>
        <v>15456512332.800001</v>
      </c>
      <c r="AJ76" s="441">
        <f>'15.VolumenPMixta'!K76*'14.ParámetrosCompraVenta'!D$67</f>
        <v>1218705241.6000001</v>
      </c>
      <c r="AK76" s="441">
        <f>'15.VolumenPMixta'!L76*'14.ParámetrosCompraVenta'!E$67</f>
        <v>2143621480</v>
      </c>
      <c r="AL76" s="441">
        <f>'15.VolumenPMixta'!M76*'14.ParámetrosCompraVenta'!F$67</f>
        <v>0</v>
      </c>
      <c r="AM76" s="442">
        <f>'15.VolumenPMixta'!N76*'14.ParámetrosCompraVenta'!G$67</f>
        <v>0</v>
      </c>
      <c r="AN76" s="445">
        <f>'15.VolumenPMixta'!O76*'14.ParámetrosCompraVenta'!H$67</f>
        <v>0</v>
      </c>
      <c r="AO76" s="446">
        <f t="shared" si="23"/>
        <v>18818839054.400002</v>
      </c>
      <c r="AP76" s="446">
        <f t="shared" si="20"/>
        <v>9185754340.0029144</v>
      </c>
      <c r="AQ76" s="440">
        <f>IFERROR((J76+C76+('15.VolumenPMixta'!C76)*'14.ParámetrosCompraVenta'!C$49*'14.ParámetrosCompraVenta'!C$51+Z76-AI76)/'15.VolumenPMixta'!C76,0)</f>
        <v>281228.33929044817</v>
      </c>
      <c r="AR76" s="441">
        <f>IFERROR((K76+D76+('15.VolumenPMixta'!D76)*'14.ParámetrosCompraVenta'!D$49*'14.ParámetrosCompraVenta'!D$51+AA76-AJ76)/'15.VolumenPMixta'!D76,0)</f>
        <v>322010.03896031884</v>
      </c>
      <c r="AS76" s="441">
        <f>IFERROR((L76+E76+('15.VolumenPMixta'!E76)*'14.ParámetrosCompraVenta'!E$49*'14.ParámetrosCompraVenta'!E$51+AB76-AK76)/'15.VolumenPMixta'!E76,0)</f>
        <v>218011.36690748192</v>
      </c>
      <c r="AT76" s="441">
        <f>IFERROR((M76+F76+('15.VolumenPMixta'!F76)*'14.ParámetrosCompraVenta'!F$49*'14.ParámetrosCompraVenta'!F$51+AC76-AL76)/'15.VolumenPMixta'!F76,0)</f>
        <v>0</v>
      </c>
      <c r="AU76" s="442">
        <f>IFERROR((N76+G76+('15.VolumenPMixta'!G76)*'14.ParámetrosCompraVenta'!G$49*'14.ParámetrosCompraVenta'!G$51+AD76-AM76)/'15.VolumenPMixta'!G76,0)</f>
        <v>0</v>
      </c>
      <c r="AV76" s="445">
        <f>IFERROR((O76+H76+('15.VolumenPMixta'!H76)*'14.ParámetrosCompraVenta'!H$49*'14.ParámetrosCompraVenta'!H$51+AE76-AN76)/'15.VolumenPMixta'!H76,0)</f>
        <v>0</v>
      </c>
    </row>
    <row r="77" spans="1:48" ht="15.75" x14ac:dyDescent="0.25">
      <c r="A77" s="982"/>
      <c r="B77" s="290">
        <v>21</v>
      </c>
      <c r="C77" s="440">
        <f>'15.VolumenPMixta'!Q77*'14.ParámetrosCompraVenta'!C$46</f>
        <v>19430355840.781525</v>
      </c>
      <c r="D77" s="441">
        <f>'15.VolumenPMixta'!R77*'14.ParámetrosCompraVenta'!D$46</f>
        <v>1644561434.5786324</v>
      </c>
      <c r="E77" s="441">
        <f>'15.VolumenPMixta'!S77*'14.ParámetrosCompraVenta'!E$46</f>
        <v>1630949844.1684604</v>
      </c>
      <c r="F77" s="441">
        <f>'15.VolumenPMixta'!T77*'14.ParámetrosCompraVenta'!F$46</f>
        <v>0</v>
      </c>
      <c r="G77" s="442">
        <f>'15.VolumenPMixta'!U77*'14.ParámetrosCompraVenta'!G$46</f>
        <v>0</v>
      </c>
      <c r="H77" s="442">
        <f>'15.VolumenPMixta'!V77*'14.ParámetrosCompraVenta'!H$46</f>
        <v>0</v>
      </c>
      <c r="I77" s="443">
        <f t="shared" si="15"/>
        <v>22705867119.528618</v>
      </c>
      <c r="J77" s="440">
        <f>'15.VolumenPMixta'!Y77*'14.ParámetrosCompraVenta'!C$45</f>
        <v>1908525385.5227828</v>
      </c>
      <c r="K77" s="441">
        <f>'15.VolumenPMixta'!Z77*'14.ParámetrosCompraVenta'!D$45</f>
        <v>255655897.01445043</v>
      </c>
      <c r="L77" s="441">
        <f>'15.VolumenPMixta'!AA77*'14.ParámetrosCompraVenta'!E$45</f>
        <v>1436726112.8508883</v>
      </c>
      <c r="M77" s="441">
        <f>'15.VolumenPMixta'!AB77*'14.ParámetrosCompraVenta'!F$45</f>
        <v>0</v>
      </c>
      <c r="N77" s="442">
        <f>'15.VolumenPMixta'!AC77*'14.ParámetrosCompraVenta'!G$45</f>
        <v>0</v>
      </c>
      <c r="O77" s="442">
        <f>'15.VolumenPMixta'!AD77*'14.ParámetrosCompraVenta'!H$45</f>
        <v>0</v>
      </c>
      <c r="P77" s="443">
        <f t="shared" si="16"/>
        <v>3600907395.3881216</v>
      </c>
      <c r="Q77" s="437">
        <f t="shared" si="21"/>
        <v>26306774514.91674</v>
      </c>
      <c r="R77" s="444">
        <f>'15.VolumenPMixta'!AL77*'14.ParámetrosCompraVenta'!$C$60</f>
        <v>277270000</v>
      </c>
      <c r="S77" s="440">
        <f>('15.VolumenPMixta'!C77+'15.VolumenPMixta'!AF77)*'14.ParámetrosCompraVenta'!C$49*'14.ParámetrosCompraVenta'!C$51</f>
        <v>1083328646.4000001</v>
      </c>
      <c r="T77" s="441">
        <f>('15.VolumenPMixta'!D77+'15.VolumenPMixta'!AG77)*'14.ParámetrosCompraVenta'!D$49*'14.ParámetrosCompraVenta'!D$51</f>
        <v>159471720</v>
      </c>
      <c r="U77" s="441">
        <f>('15.VolumenPMixta'!E77+'15.VolumenPMixta'!AH77)*'14.ParámetrosCompraVenta'!E$49*'14.ParámetrosCompraVenta'!E$51</f>
        <v>138653525</v>
      </c>
      <c r="V77" s="441">
        <f>('15.VolumenPMixta'!F77+'15.VolumenPMixta'!AI77)*'14.ParámetrosCompraVenta'!F$49*'14.ParámetrosCompraVenta'!F$51</f>
        <v>0</v>
      </c>
      <c r="W77" s="442">
        <f>('15.VolumenPMixta'!G77+'15.VolumenPMixta'!AJ77)*'14.ParámetrosCompraVenta'!G$49*'14.ParámetrosCompraVenta'!G$51</f>
        <v>0</v>
      </c>
      <c r="X77" s="442">
        <f>('15.VolumenPMixta'!H77+'15.VolumenPMixta'!AK77)*'14.ParámetrosCompraVenta'!H$49*'14.ParámetrosCompraVenta'!H$51</f>
        <v>0</v>
      </c>
      <c r="Y77" s="443">
        <f t="shared" si="17"/>
        <v>1381453891.4000001</v>
      </c>
      <c r="Z77" s="440">
        <f>'15.VolumenPMixta'!C77*'14.ParámetrosCompraVenta'!C$50*'14.ParámetrosCompraVenta'!C$52</f>
        <v>400832000.00000006</v>
      </c>
      <c r="AA77" s="441">
        <f>'15.VolumenPMixta'!D77*'14.ParámetrosCompraVenta'!D$50*'14.ParámetrosCompraVenta'!D$52</f>
        <v>38272000</v>
      </c>
      <c r="AB77" s="441">
        <f>'15.VolumenPMixta'!E77*'14.ParámetrosCompraVenta'!E$50*'14.ParámetrosCompraVenta'!E$52</f>
        <v>78800000</v>
      </c>
      <c r="AC77" s="441">
        <f>'15.VolumenPMixta'!F77*'14.ParámetrosCompraVenta'!F$50*'14.ParámetrosCompraVenta'!F$52</f>
        <v>0</v>
      </c>
      <c r="AD77" s="442">
        <f>'15.VolumenPMixta'!G77*'14.ParámetrosCompraVenta'!G$50*'14.ParámetrosCompraVenta'!G$52</f>
        <v>0</v>
      </c>
      <c r="AE77" s="442">
        <f>'15.VolumenPMixta'!H77*'14.ParámetrosCompraVenta'!H$50*'14.ParámetrosCompraVenta'!H$52</f>
        <v>0</v>
      </c>
      <c r="AF77" s="443">
        <f t="shared" si="18"/>
        <v>517904000.00000006</v>
      </c>
      <c r="AG77" s="437">
        <f t="shared" si="22"/>
        <v>1899357891.4000001</v>
      </c>
      <c r="AH77" s="444">
        <f t="shared" si="19"/>
        <v>28483402406.316742</v>
      </c>
      <c r="AI77" s="440">
        <f>'15.VolumenPMixta'!J77*'14.ParámetrosCompraVenta'!C$67</f>
        <v>15777709516.800001</v>
      </c>
      <c r="AJ77" s="441">
        <f>'15.VolumenPMixta'!K77*'14.ParámetrosCompraVenta'!D$67</f>
        <v>1263060198.4000001</v>
      </c>
      <c r="AK77" s="441">
        <f>'15.VolumenPMixta'!L77*'14.ParámetrosCompraVenta'!E$67</f>
        <v>2211423500</v>
      </c>
      <c r="AL77" s="441">
        <f>'15.VolumenPMixta'!M77*'14.ParámetrosCompraVenta'!F$67</f>
        <v>0</v>
      </c>
      <c r="AM77" s="442">
        <f>'15.VolumenPMixta'!N77*'14.ParámetrosCompraVenta'!G$67</f>
        <v>0</v>
      </c>
      <c r="AN77" s="445">
        <f>'15.VolumenPMixta'!O77*'14.ParámetrosCompraVenta'!H$67</f>
        <v>0</v>
      </c>
      <c r="AO77" s="446">
        <f t="shared" si="23"/>
        <v>19252193215.200001</v>
      </c>
      <c r="AP77" s="446">
        <f t="shared" si="20"/>
        <v>9231209191.1167412</v>
      </c>
      <c r="AQ77" s="440">
        <f>IFERROR((J77+C77+('15.VolumenPMixta'!C77)*'14.ParámetrosCompraVenta'!C$49*'14.ParámetrosCompraVenta'!C$51+Z77-AI77)/'15.VolumenPMixta'!C77,0)</f>
        <v>281228.33929044812</v>
      </c>
      <c r="AR77" s="441">
        <f>IFERROR((K77+D77+('15.VolumenPMixta'!D77)*'14.ParámetrosCompraVenta'!D$49*'14.ParámetrosCompraVenta'!D$51+AA77-AJ77)/'15.VolumenPMixta'!D77,0)</f>
        <v>322010.0389603189</v>
      </c>
      <c r="AS77" s="441">
        <f>IFERROR((L77+E77+('15.VolumenPMixta'!E77)*'14.ParámetrosCompraVenta'!E$49*'14.ParámetrosCompraVenta'!E$51+AB77-AK77)/'15.VolumenPMixta'!E77,0)</f>
        <v>218011.36690748195</v>
      </c>
      <c r="AT77" s="441">
        <f>IFERROR((M77+F77+('15.VolumenPMixta'!F77)*'14.ParámetrosCompraVenta'!F$49*'14.ParámetrosCompraVenta'!F$51+AC77-AL77)/'15.VolumenPMixta'!F77,0)</f>
        <v>0</v>
      </c>
      <c r="AU77" s="442">
        <f>IFERROR((N77+G77+('15.VolumenPMixta'!G77)*'14.ParámetrosCompraVenta'!G$49*'14.ParámetrosCompraVenta'!G$51+AD77-AM77)/'15.VolumenPMixta'!G77,0)</f>
        <v>0</v>
      </c>
      <c r="AV77" s="445">
        <f>IFERROR((O77+H77+('15.VolumenPMixta'!H77)*'14.ParámetrosCompraVenta'!H$49*'14.ParámetrosCompraVenta'!H$51+AE77-AN77)/'15.VolumenPMixta'!H77,0)</f>
        <v>0</v>
      </c>
    </row>
    <row r="78" spans="1:48" ht="15.75" x14ac:dyDescent="0.25">
      <c r="A78" s="982"/>
      <c r="B78" s="290">
        <v>22</v>
      </c>
      <c r="C78" s="440">
        <f>'15.VolumenPMixta'!Q78*'14.ParámetrosCompraVenta'!C$46</f>
        <v>19833668352.245934</v>
      </c>
      <c r="D78" s="441">
        <f>'15.VolumenPMixta'!R78*'14.ParámetrosCompraVenta'!D$46</f>
        <v>1703688643.3469279</v>
      </c>
      <c r="E78" s="441">
        <f>'15.VolumenPMixta'!S78*'14.ParámetrosCompraVenta'!E$46</f>
        <v>1682279230.1270616</v>
      </c>
      <c r="F78" s="441">
        <f>'15.VolumenPMixta'!T78*'14.ParámetrosCompraVenta'!F$46</f>
        <v>0</v>
      </c>
      <c r="G78" s="442">
        <f>'15.VolumenPMixta'!U78*'14.ParámetrosCompraVenta'!G$46</f>
        <v>0</v>
      </c>
      <c r="H78" s="442">
        <f>'15.VolumenPMixta'!V78*'14.ParámetrosCompraVenta'!H$46</f>
        <v>0</v>
      </c>
      <c r="I78" s="443">
        <f t="shared" si="15"/>
        <v>23219636225.719921</v>
      </c>
      <c r="J78" s="440">
        <f>'15.VolumenPMixta'!Y78*'14.ParámetrosCompraVenta'!C$45</f>
        <v>1948140314.4894061</v>
      </c>
      <c r="K78" s="441">
        <f>'15.VolumenPMixta'!Z78*'14.ParámetrosCompraVenta'!D$45</f>
        <v>264847538.79674256</v>
      </c>
      <c r="L78" s="441">
        <f>'15.VolumenPMixta'!AA78*'14.ParámetrosCompraVenta'!E$45</f>
        <v>1481942873.7629468</v>
      </c>
      <c r="M78" s="441">
        <f>'15.VolumenPMixta'!AB78*'14.ParámetrosCompraVenta'!F$45</f>
        <v>0</v>
      </c>
      <c r="N78" s="442">
        <f>'15.VolumenPMixta'!AC78*'14.ParámetrosCompraVenta'!G$45</f>
        <v>0</v>
      </c>
      <c r="O78" s="442">
        <f>'15.VolumenPMixta'!AD78*'14.ParámetrosCompraVenta'!H$45</f>
        <v>0</v>
      </c>
      <c r="P78" s="443">
        <f t="shared" si="16"/>
        <v>3694930727.0490952</v>
      </c>
      <c r="Q78" s="437">
        <f t="shared" si="21"/>
        <v>26914566952.769016</v>
      </c>
      <c r="R78" s="444">
        <f>'15.VolumenPMixta'!AL78*'14.ParámetrosCompraVenta'!$C$60</f>
        <v>147900000</v>
      </c>
      <c r="S78" s="440">
        <f>('15.VolumenPMixta'!C78+'15.VolumenPMixta'!AF78)*'14.ParámetrosCompraVenta'!C$49*'14.ParámetrosCompraVenta'!C$51</f>
        <v>1105815110.4000001</v>
      </c>
      <c r="T78" s="441">
        <f>('15.VolumenPMixta'!D78+'15.VolumenPMixta'!AG78)*'14.ParámetrosCompraVenta'!D$49*'14.ParámetrosCompraVenta'!D$51</f>
        <v>132714720</v>
      </c>
      <c r="U78" s="441">
        <f>('15.VolumenPMixta'!E78+'15.VolumenPMixta'!AH78)*'14.ParámetrosCompraVenta'!E$49*'14.ParámetrosCompraVenta'!E$51</f>
        <v>143017240</v>
      </c>
      <c r="V78" s="441">
        <f>('15.VolumenPMixta'!F78+'15.VolumenPMixta'!AI78)*'14.ParámetrosCompraVenta'!F$49*'14.ParámetrosCompraVenta'!F$51</f>
        <v>0</v>
      </c>
      <c r="W78" s="442">
        <f>('15.VolumenPMixta'!G78+'15.VolumenPMixta'!AJ78)*'14.ParámetrosCompraVenta'!G$49*'14.ParámetrosCompraVenta'!G$51</f>
        <v>0</v>
      </c>
      <c r="X78" s="442">
        <f>('15.VolumenPMixta'!H78+'15.VolumenPMixta'!AK78)*'14.ParámetrosCompraVenta'!H$49*'14.ParámetrosCompraVenta'!H$51</f>
        <v>0</v>
      </c>
      <c r="Y78" s="443">
        <f t="shared" si="17"/>
        <v>1381547070.4000001</v>
      </c>
      <c r="Z78" s="440">
        <f>'15.VolumenPMixta'!C78*'14.ParámetrosCompraVenta'!C$50*'14.ParámetrosCompraVenta'!C$52</f>
        <v>409152000.00000006</v>
      </c>
      <c r="AA78" s="441">
        <f>'15.VolumenPMixta'!D78*'14.ParámetrosCompraVenta'!D$50*'14.ParámetrosCompraVenta'!D$52</f>
        <v>39648000</v>
      </c>
      <c r="AB78" s="441">
        <f>'15.VolumenPMixta'!E78*'14.ParámetrosCompraVenta'!E$50*'14.ParámetrosCompraVenta'!E$52</f>
        <v>81280000</v>
      </c>
      <c r="AC78" s="441">
        <f>'15.VolumenPMixta'!F78*'14.ParámetrosCompraVenta'!F$50*'14.ParámetrosCompraVenta'!F$52</f>
        <v>0</v>
      </c>
      <c r="AD78" s="442">
        <f>'15.VolumenPMixta'!G78*'14.ParámetrosCompraVenta'!G$50*'14.ParámetrosCompraVenta'!G$52</f>
        <v>0</v>
      </c>
      <c r="AE78" s="442">
        <f>'15.VolumenPMixta'!H78*'14.ParámetrosCompraVenta'!H$50*'14.ParámetrosCompraVenta'!H$52</f>
        <v>0</v>
      </c>
      <c r="AF78" s="443">
        <f t="shared" si="18"/>
        <v>530080000.00000006</v>
      </c>
      <c r="AG78" s="437">
        <f t="shared" si="22"/>
        <v>1911627070.4000001</v>
      </c>
      <c r="AH78" s="444">
        <f t="shared" si="19"/>
        <v>28974094023.169018</v>
      </c>
      <c r="AI78" s="440">
        <f>'15.VolumenPMixta'!J78*'14.ParámetrosCompraVenta'!C$67</f>
        <v>16105204684.800001</v>
      </c>
      <c r="AJ78" s="441">
        <f>'15.VolumenPMixta'!K78*'14.ParámetrosCompraVenta'!D$67</f>
        <v>1308471225.6000001</v>
      </c>
      <c r="AK78" s="441">
        <f>'15.VolumenPMixta'!L78*'14.ParámetrosCompraVenta'!E$67</f>
        <v>2281021600</v>
      </c>
      <c r="AL78" s="441">
        <f>'15.VolumenPMixta'!M78*'14.ParámetrosCompraVenta'!F$67</f>
        <v>0</v>
      </c>
      <c r="AM78" s="442">
        <f>'15.VolumenPMixta'!N78*'14.ParámetrosCompraVenta'!G$67</f>
        <v>0</v>
      </c>
      <c r="AN78" s="445">
        <f>'15.VolumenPMixta'!O78*'14.ParámetrosCompraVenta'!H$67</f>
        <v>0</v>
      </c>
      <c r="AO78" s="446">
        <f t="shared" si="23"/>
        <v>19694697510.400002</v>
      </c>
      <c r="AP78" s="446">
        <f t="shared" si="20"/>
        <v>9279396512.7690163</v>
      </c>
      <c r="AQ78" s="440">
        <f>IFERROR((J78+C78+('15.VolumenPMixta'!C78)*'14.ParámetrosCompraVenta'!C$49*'14.ParámetrosCompraVenta'!C$51+Z78-AI78)/'15.VolumenPMixta'!C78,0)</f>
        <v>281228.33929044817</v>
      </c>
      <c r="AR78" s="441">
        <f>IFERROR((K78+D78+('15.VolumenPMixta'!D78)*'14.ParámetrosCompraVenta'!D$49*'14.ParámetrosCompraVenta'!D$51+AA78-AJ78)/'15.VolumenPMixta'!D78,0)</f>
        <v>322010.03896031895</v>
      </c>
      <c r="AS78" s="441">
        <f>IFERROR((L78+E78+('15.VolumenPMixta'!E78)*'14.ParámetrosCompraVenta'!E$49*'14.ParámetrosCompraVenta'!E$51+AB78-AK78)/'15.VolumenPMixta'!E78,0)</f>
        <v>218011.36690748198</v>
      </c>
      <c r="AT78" s="441">
        <f>IFERROR((M78+F78+('15.VolumenPMixta'!F78)*'14.ParámetrosCompraVenta'!F$49*'14.ParámetrosCompraVenta'!F$51+AC78-AL78)/'15.VolumenPMixta'!F78,0)</f>
        <v>0</v>
      </c>
      <c r="AU78" s="442">
        <f>IFERROR((N78+G78+('15.VolumenPMixta'!G78)*'14.ParámetrosCompraVenta'!G$49*'14.ParámetrosCompraVenta'!G$51+AD78-AM78)/'15.VolumenPMixta'!G78,0)</f>
        <v>0</v>
      </c>
      <c r="AV78" s="445">
        <f>IFERROR((O78+H78+('15.VolumenPMixta'!H78)*'14.ParámetrosCompraVenta'!H$49*'14.ParámetrosCompraVenta'!H$51+AE78-AN78)/'15.VolumenPMixta'!H78,0)</f>
        <v>0</v>
      </c>
    </row>
    <row r="79" spans="1:48" ht="15.75" x14ac:dyDescent="0.25">
      <c r="A79" s="982"/>
      <c r="B79" s="290">
        <v>23</v>
      </c>
      <c r="C79" s="440">
        <f>'15.VolumenPMixta'!Q79*'14.ParámetrosCompraVenta'!C$46</f>
        <v>20243961272.562614</v>
      </c>
      <c r="D79" s="441">
        <f>'15.VolumenPMixta'!R79*'14.ParámetrosCompraVenta'!D$46</f>
        <v>1764190903.4819276</v>
      </c>
      <c r="E79" s="441">
        <f>'15.VolumenPMixta'!S79*'14.ParámetrosCompraVenta'!E$46</f>
        <v>1733939773.414428</v>
      </c>
      <c r="F79" s="441">
        <f>'15.VolumenPMixta'!T79*'14.ParámetrosCompraVenta'!F$46</f>
        <v>0</v>
      </c>
      <c r="G79" s="442">
        <f>'15.VolumenPMixta'!U79*'14.ParámetrosCompraVenta'!G$46</f>
        <v>0</v>
      </c>
      <c r="H79" s="442">
        <f>'15.VolumenPMixta'!V79*'14.ParámetrosCompraVenta'!H$46</f>
        <v>0</v>
      </c>
      <c r="I79" s="443">
        <f t="shared" si="15"/>
        <v>23742091949.458969</v>
      </c>
      <c r="J79" s="440">
        <f>'15.VolumenPMixta'!Y79*'14.ParámetrosCompraVenta'!C$45</f>
        <v>1988440886.4573748</v>
      </c>
      <c r="K79" s="441">
        <f>'15.VolumenPMixta'!Z79*'14.ParámetrosCompraVenta'!D$45</f>
        <v>274252939.69025075</v>
      </c>
      <c r="L79" s="441">
        <f>'15.VolumenPMixta'!AA79*'14.ParámetrosCompraVenta'!E$45</f>
        <v>1527451355.7131474</v>
      </c>
      <c r="M79" s="441">
        <f>'15.VolumenPMixta'!AB79*'14.ParámetrosCompraVenta'!F$45</f>
        <v>0</v>
      </c>
      <c r="N79" s="442">
        <f>'15.VolumenPMixta'!AC79*'14.ParámetrosCompraVenta'!G$45</f>
        <v>0</v>
      </c>
      <c r="O79" s="442">
        <f>'15.VolumenPMixta'!AD79*'14.ParámetrosCompraVenta'!H$45</f>
        <v>0</v>
      </c>
      <c r="P79" s="443">
        <f t="shared" si="16"/>
        <v>3790145181.8607731</v>
      </c>
      <c r="Q79" s="437">
        <f t="shared" si="21"/>
        <v>27532237131.31974</v>
      </c>
      <c r="R79" s="444">
        <f>'15.VolumenPMixta'!AL79*'14.ParámetrosCompraVenta'!$C$60</f>
        <v>16490000</v>
      </c>
      <c r="S79" s="440">
        <f>('15.VolumenPMixta'!C79+'15.VolumenPMixta'!AF79)*'14.ParámetrosCompraVenta'!C$49*'14.ParámetrosCompraVenta'!C$51</f>
        <v>1128690763.2</v>
      </c>
      <c r="T79" s="441">
        <f>('15.VolumenPMixta'!D79+'15.VolumenPMixta'!AG79)*'14.ParámetrosCompraVenta'!D$49*'14.ParámetrosCompraVenta'!D$51</f>
        <v>105561320</v>
      </c>
      <c r="U79" s="441">
        <f>('15.VolumenPMixta'!E79+'15.VolumenPMixta'!AH79)*'14.ParámetrosCompraVenta'!E$49*'14.ParámetrosCompraVenta'!E$51</f>
        <v>147409108</v>
      </c>
      <c r="V79" s="441">
        <f>('15.VolumenPMixta'!F79+'15.VolumenPMixta'!AI79)*'14.ParámetrosCompraVenta'!F$49*'14.ParámetrosCompraVenta'!F$51</f>
        <v>0</v>
      </c>
      <c r="W79" s="442">
        <f>('15.VolumenPMixta'!G79+'15.VolumenPMixta'!AJ79)*'14.ParámetrosCompraVenta'!G$49*'14.ParámetrosCompraVenta'!G$51</f>
        <v>0</v>
      </c>
      <c r="X79" s="442">
        <f>('15.VolumenPMixta'!H79+'15.VolumenPMixta'!AK79)*'14.ParámetrosCompraVenta'!H$49*'14.ParámetrosCompraVenta'!H$51</f>
        <v>0</v>
      </c>
      <c r="Y79" s="443">
        <f t="shared" si="17"/>
        <v>1381661191.2</v>
      </c>
      <c r="Z79" s="440">
        <f>'15.VolumenPMixta'!C79*'14.ParámetrosCompraVenta'!C$50*'14.ParámetrosCompraVenta'!C$52</f>
        <v>417616000.00000006</v>
      </c>
      <c r="AA79" s="441">
        <f>'15.VolumenPMixta'!D79*'14.ParámetrosCompraVenta'!D$50*'14.ParámetrosCompraVenta'!D$52</f>
        <v>41056000</v>
      </c>
      <c r="AB79" s="441">
        <f>'15.VolumenPMixta'!E79*'14.ParámetrosCompraVenta'!E$50*'14.ParámetrosCompraVenta'!E$52</f>
        <v>83776000</v>
      </c>
      <c r="AC79" s="441">
        <f>'15.VolumenPMixta'!F79*'14.ParámetrosCompraVenta'!F$50*'14.ParámetrosCompraVenta'!F$52</f>
        <v>0</v>
      </c>
      <c r="AD79" s="442">
        <f>'15.VolumenPMixta'!G79*'14.ParámetrosCompraVenta'!G$50*'14.ParámetrosCompraVenta'!G$52</f>
        <v>0</v>
      </c>
      <c r="AE79" s="442">
        <f>'15.VolumenPMixta'!H79*'14.ParámetrosCompraVenta'!H$50*'14.ParámetrosCompraVenta'!H$52</f>
        <v>0</v>
      </c>
      <c r="AF79" s="443">
        <f t="shared" si="18"/>
        <v>542448000</v>
      </c>
      <c r="AG79" s="437">
        <f t="shared" si="22"/>
        <v>1924109191.2</v>
      </c>
      <c r="AH79" s="444">
        <f t="shared" si="19"/>
        <v>29472836322.519741</v>
      </c>
      <c r="AI79" s="440">
        <f>'15.VolumenPMixta'!J79*'14.ParámetrosCompraVenta'!C$67</f>
        <v>16438368038.400002</v>
      </c>
      <c r="AJ79" s="441">
        <f>'15.VolumenPMixta'!K79*'14.ParámetrosCompraVenta'!D$67</f>
        <v>1354938323.2</v>
      </c>
      <c r="AK79" s="441">
        <f>'15.VolumenPMixta'!L79*'14.ParámetrosCompraVenta'!E$67</f>
        <v>2351068720</v>
      </c>
      <c r="AL79" s="441">
        <f>'15.VolumenPMixta'!M79*'14.ParámetrosCompraVenta'!F$67</f>
        <v>0</v>
      </c>
      <c r="AM79" s="442">
        <f>'15.VolumenPMixta'!N79*'14.ParámetrosCompraVenta'!G$67</f>
        <v>0</v>
      </c>
      <c r="AN79" s="445">
        <f>'15.VolumenPMixta'!O79*'14.ParámetrosCompraVenta'!H$67</f>
        <v>0</v>
      </c>
      <c r="AO79" s="446">
        <f t="shared" si="23"/>
        <v>20144375081.600002</v>
      </c>
      <c r="AP79" s="446">
        <f t="shared" si="20"/>
        <v>9328461240.9197388</v>
      </c>
      <c r="AQ79" s="440">
        <f>IFERROR((J79+C79+('15.VolumenPMixta'!C79)*'14.ParámetrosCompraVenta'!C$49*'14.ParámetrosCompraVenta'!C$51+Z79-AI79)/'15.VolumenPMixta'!C79,0)</f>
        <v>281228.33929044817</v>
      </c>
      <c r="AR79" s="441">
        <f>IFERROR((K79+D79+('15.VolumenPMixta'!D79)*'14.ParámetrosCompraVenta'!D$49*'14.ParámetrosCompraVenta'!D$51+AA79-AJ79)/'15.VolumenPMixta'!D79,0)</f>
        <v>322010.0389603189</v>
      </c>
      <c r="AS79" s="441">
        <f>IFERROR((L79+E79+('15.VolumenPMixta'!E79)*'14.ParámetrosCompraVenta'!E$49*'14.ParámetrosCompraVenta'!E$51+AB79-AK79)/'15.VolumenPMixta'!E79,0)</f>
        <v>218011.36690748192</v>
      </c>
      <c r="AT79" s="441">
        <f>IFERROR((M79+F79+('15.VolumenPMixta'!F79)*'14.ParámetrosCompraVenta'!F$49*'14.ParámetrosCompraVenta'!F$51+AC79-AL79)/'15.VolumenPMixta'!F79,0)</f>
        <v>0</v>
      </c>
      <c r="AU79" s="442">
        <f>IFERROR((N79+G79+('15.VolumenPMixta'!G79)*'14.ParámetrosCompraVenta'!G$49*'14.ParámetrosCompraVenta'!G$51+AD79-AM79)/'15.VolumenPMixta'!G79,0)</f>
        <v>0</v>
      </c>
      <c r="AV79" s="445">
        <f>IFERROR((O79+H79+('15.VolumenPMixta'!H79)*'14.ParámetrosCompraVenta'!H$49*'14.ParámetrosCompraVenta'!H$51+AE79-AN79)/'15.VolumenPMixta'!H79,0)</f>
        <v>0</v>
      </c>
    </row>
    <row r="80" spans="1:48" ht="15.75" x14ac:dyDescent="0.25">
      <c r="A80" s="982"/>
      <c r="B80" s="290">
        <v>24</v>
      </c>
      <c r="C80" s="440">
        <f>'15.VolumenPMixta'!Q80*'14.ParámetrosCompraVenta'!C$46</f>
        <v>20662010202.715145</v>
      </c>
      <c r="D80" s="441">
        <f>'15.VolumenPMixta'!R80*'14.ParámetrosCompraVenta'!D$46</f>
        <v>1826068214.9836318</v>
      </c>
      <c r="E80" s="441">
        <f>'15.VolumenPMixta'!S80*'14.ParámetrosCompraVenta'!E$46</f>
        <v>1557764074.5113578</v>
      </c>
      <c r="F80" s="441">
        <f>'15.VolumenPMixta'!T80*'14.ParámetrosCompraVenta'!F$46</f>
        <v>0</v>
      </c>
      <c r="G80" s="442">
        <f>'15.VolumenPMixta'!U80*'14.ParámetrosCompraVenta'!G$46</f>
        <v>0</v>
      </c>
      <c r="H80" s="442">
        <f>'15.VolumenPMixta'!V80*'14.ParámetrosCompraVenta'!H$46</f>
        <v>0</v>
      </c>
      <c r="I80" s="443">
        <f t="shared" si="15"/>
        <v>24045842492.210133</v>
      </c>
      <c r="J80" s="440">
        <f>'15.VolumenPMixta'!Y80*'14.ParámetrosCompraVenta'!C$45</f>
        <v>2029503283.9823942</v>
      </c>
      <c r="K80" s="441">
        <f>'15.VolumenPMixta'!Z80*'14.ParámetrosCompraVenta'!D$45</f>
        <v>283872099.69497502</v>
      </c>
      <c r="L80" s="441">
        <f>'15.VolumenPMixta'!AA80*'14.ParámetrosCompraVenta'!E$45</f>
        <v>1372255763.4214373</v>
      </c>
      <c r="M80" s="441">
        <f>'15.VolumenPMixta'!AB80*'14.ParámetrosCompraVenta'!F$45</f>
        <v>0</v>
      </c>
      <c r="N80" s="442">
        <f>'15.VolumenPMixta'!AC80*'14.ParámetrosCompraVenta'!G$45</f>
        <v>0</v>
      </c>
      <c r="O80" s="442">
        <f>'15.VolumenPMixta'!AD80*'14.ParámetrosCompraVenta'!H$45</f>
        <v>0</v>
      </c>
      <c r="P80" s="443">
        <f t="shared" si="16"/>
        <v>3685631147.0988064</v>
      </c>
      <c r="Q80" s="437">
        <f t="shared" si="21"/>
        <v>27731473639.308937</v>
      </c>
      <c r="R80" s="444">
        <f>'15.VolumenPMixta'!AL80*'14.ParámetrosCompraVenta'!$C$60</f>
        <v>0</v>
      </c>
      <c r="S80" s="440">
        <f>('15.VolumenPMixta'!C80+'15.VolumenPMixta'!AF80)*'14.ParámetrosCompraVenta'!C$49*'14.ParámetrosCompraVenta'!C$51</f>
        <v>1151998848</v>
      </c>
      <c r="T80" s="441">
        <f>('15.VolumenPMixta'!D80+'15.VolumenPMixta'!AG80)*'14.ParámetrosCompraVenta'!D$49*'14.ParámetrosCompraVenta'!D$51</f>
        <v>105283840.00000001</v>
      </c>
      <c r="U80" s="441">
        <f>('15.VolumenPMixta'!E80+'15.VolumenPMixta'!AH80)*'14.ParámetrosCompraVenta'!E$49*'14.ParámetrosCompraVenta'!E$51</f>
        <v>132431712</v>
      </c>
      <c r="V80" s="441">
        <f>('15.VolumenPMixta'!F80+'15.VolumenPMixta'!AI80)*'14.ParámetrosCompraVenta'!F$49*'14.ParámetrosCompraVenta'!F$51</f>
        <v>0</v>
      </c>
      <c r="W80" s="442">
        <f>('15.VolumenPMixta'!G80+'15.VolumenPMixta'!AJ80)*'14.ParámetrosCompraVenta'!G$49*'14.ParámetrosCompraVenta'!G$51</f>
        <v>0</v>
      </c>
      <c r="X80" s="442">
        <f>('15.VolumenPMixta'!H80+'15.VolumenPMixta'!AK80)*'14.ParámetrosCompraVenta'!H$49*'14.ParámetrosCompraVenta'!H$51</f>
        <v>0</v>
      </c>
      <c r="Y80" s="443">
        <f t="shared" si="17"/>
        <v>1389714400</v>
      </c>
      <c r="Z80" s="440">
        <f>'15.VolumenPMixta'!C80*'14.ParámetrosCompraVenta'!C$50*'14.ParámetrosCompraVenta'!C$52</f>
        <v>426240000</v>
      </c>
      <c r="AA80" s="441">
        <f>'15.VolumenPMixta'!D80*'14.ParámetrosCompraVenta'!D$50*'14.ParámetrosCompraVenta'!D$52</f>
        <v>42496000</v>
      </c>
      <c r="AB80" s="441">
        <f>'15.VolumenPMixta'!E80*'14.ParámetrosCompraVenta'!E$50*'14.ParámetrosCompraVenta'!E$52</f>
        <v>75264000</v>
      </c>
      <c r="AC80" s="441">
        <f>'15.VolumenPMixta'!F80*'14.ParámetrosCompraVenta'!F$50*'14.ParámetrosCompraVenta'!F$52</f>
        <v>0</v>
      </c>
      <c r="AD80" s="442">
        <f>'15.VolumenPMixta'!G80*'14.ParámetrosCompraVenta'!G$50*'14.ParámetrosCompraVenta'!G$52</f>
        <v>0</v>
      </c>
      <c r="AE80" s="442">
        <f>'15.VolumenPMixta'!H80*'14.ParámetrosCompraVenta'!H$50*'14.ParámetrosCompraVenta'!H$52</f>
        <v>0</v>
      </c>
      <c r="AF80" s="443">
        <f t="shared" si="18"/>
        <v>544000000</v>
      </c>
      <c r="AG80" s="437">
        <f t="shared" si="22"/>
        <v>1933714400</v>
      </c>
      <c r="AH80" s="444">
        <f t="shared" si="19"/>
        <v>29665188039.308937</v>
      </c>
      <c r="AI80" s="440">
        <f>'15.VolumenPMixta'!J80*'14.ParámetrosCompraVenta'!C$67</f>
        <v>16777829376.000002</v>
      </c>
      <c r="AJ80" s="441">
        <f>'15.VolumenPMixta'!K80*'14.ParámetrosCompraVenta'!D$67</f>
        <v>1402461491.2</v>
      </c>
      <c r="AK80" s="441">
        <f>'15.VolumenPMixta'!L80*'14.ParámetrosCompraVenta'!E$67</f>
        <v>2112190080</v>
      </c>
      <c r="AL80" s="441">
        <f>'15.VolumenPMixta'!M80*'14.ParámetrosCompraVenta'!F$67</f>
        <v>0</v>
      </c>
      <c r="AM80" s="442">
        <f>'15.VolumenPMixta'!N80*'14.ParámetrosCompraVenta'!G$67</f>
        <v>0</v>
      </c>
      <c r="AN80" s="445">
        <f>'15.VolumenPMixta'!O80*'14.ParámetrosCompraVenta'!H$67</f>
        <v>0</v>
      </c>
      <c r="AO80" s="446">
        <f t="shared" si="23"/>
        <v>20292480947.200001</v>
      </c>
      <c r="AP80" s="446">
        <f t="shared" si="20"/>
        <v>9372707092.1089363</v>
      </c>
      <c r="AQ80" s="440">
        <f>IFERROR((J80+C80+('15.VolumenPMixta'!C80)*'14.ParámetrosCompraVenta'!C$49*'14.ParámetrosCompraVenta'!C$51+Z80-AI80)/'15.VolumenPMixta'!C80,0)</f>
        <v>281228.33929044812</v>
      </c>
      <c r="AR80" s="441">
        <f>IFERROR((K80+D80+('15.VolumenPMixta'!D80)*'14.ParámetrosCompraVenta'!D$49*'14.ParámetrosCompraVenta'!D$51+AA80-AJ80)/'15.VolumenPMixta'!D80,0)</f>
        <v>322010.0389603189</v>
      </c>
      <c r="AS80" s="441">
        <f>IFERROR((L80+E80+('15.VolumenPMixta'!E80)*'14.ParámetrosCompraVenta'!E$49*'14.ParámetrosCompraVenta'!E$51+AB80-AK80)/'15.VolumenPMixta'!E80,0)</f>
        <v>218011.36690748195</v>
      </c>
      <c r="AT80" s="441">
        <f>IFERROR((M80+F80+('15.VolumenPMixta'!F80)*'14.ParámetrosCompraVenta'!F$49*'14.ParámetrosCompraVenta'!F$51+AC80-AL80)/'15.VolumenPMixta'!F80,0)</f>
        <v>0</v>
      </c>
      <c r="AU80" s="442">
        <f>IFERROR((N80+G80+('15.VolumenPMixta'!G80)*'14.ParámetrosCompraVenta'!G$49*'14.ParámetrosCompraVenta'!G$51+AD80-AM80)/'15.VolumenPMixta'!G80,0)</f>
        <v>0</v>
      </c>
      <c r="AV80" s="445">
        <f>IFERROR((O80+H80+('15.VolumenPMixta'!H80)*'14.ParámetrosCompraVenta'!H$49*'14.ParámetrosCompraVenta'!H$51+AE80-AN80)/'15.VolumenPMixta'!H80,0)</f>
        <v>0</v>
      </c>
    </row>
    <row r="81" spans="1:48" ht="16.5" thickBot="1" x14ac:dyDescent="0.3">
      <c r="A81" s="983"/>
      <c r="B81" s="291">
        <v>25</v>
      </c>
      <c r="C81" s="447">
        <f>'15.VolumenPMixta'!Q81*'14.ParámetrosCompraVenta'!C$46</f>
        <v>21087815142.703533</v>
      </c>
      <c r="D81" s="448">
        <f>'15.VolumenPMixta'!R81*'14.ParámetrosCompraVenta'!D$46</f>
        <v>1888633052.1686888</v>
      </c>
      <c r="E81" s="448">
        <f>'15.VolumenPMixta'!S81*'14.ParámetrosCompraVenta'!E$46</f>
        <v>1345823384.1016493</v>
      </c>
      <c r="F81" s="448">
        <f>'15.VolumenPMixta'!T81*'14.ParámetrosCompraVenta'!F$46</f>
        <v>0</v>
      </c>
      <c r="G81" s="449">
        <f>'15.VolumenPMixta'!U81*'14.ParámetrosCompraVenta'!G$46</f>
        <v>0</v>
      </c>
      <c r="H81" s="449">
        <f>'15.VolumenPMixta'!V81*'14.ParámetrosCompraVenta'!H$46</f>
        <v>0</v>
      </c>
      <c r="I81" s="450">
        <f t="shared" si="15"/>
        <v>24322271578.973873</v>
      </c>
      <c r="J81" s="447">
        <f>'15.VolumenPMixta'!Y81*'14.ParámetrosCompraVenta'!C$45</f>
        <v>2071327507.0644639</v>
      </c>
      <c r="K81" s="448">
        <f>'15.VolumenPMixta'!Z81*'14.ParámetrosCompraVenta'!D$45</f>
        <v>293598139.25530744</v>
      </c>
      <c r="L81" s="448">
        <f>'15.VolumenPMixta'!AA81*'14.ParámetrosCompraVenta'!E$45</f>
        <v>1185554299.0103574</v>
      </c>
      <c r="M81" s="448">
        <f>'15.VolumenPMixta'!AB81*'14.ParámetrosCompraVenta'!F$45</f>
        <v>0</v>
      </c>
      <c r="N81" s="449">
        <f>'15.VolumenPMixta'!AC81*'14.ParámetrosCompraVenta'!G$45</f>
        <v>0</v>
      </c>
      <c r="O81" s="449">
        <f>'15.VolumenPMixta'!AD81*'14.ParámetrosCompraVenta'!H$45</f>
        <v>0</v>
      </c>
      <c r="P81" s="450">
        <f t="shared" si="16"/>
        <v>3550479945.3301287</v>
      </c>
      <c r="Q81" s="437">
        <f t="shared" si="21"/>
        <v>27872751524.304001</v>
      </c>
      <c r="R81" s="460">
        <f>'15.VolumenPMixta'!AL81*'14.ParámetrosCompraVenta'!$C$60</f>
        <v>0</v>
      </c>
      <c r="S81" s="447">
        <f>('15.VolumenPMixta'!C81+'15.VolumenPMixta'!AF81)*'14.ParámetrosCompraVenta'!C$49*'14.ParámetrosCompraVenta'!C$51</f>
        <v>1175739364.8</v>
      </c>
      <c r="T81" s="448">
        <f>('15.VolumenPMixta'!D81+'15.VolumenPMixta'!AG81)*'14.ParámetrosCompraVenta'!D$49*'14.ParámetrosCompraVenta'!D$51</f>
        <v>108891080</v>
      </c>
      <c r="U81" s="448">
        <f>('15.VolumenPMixta'!E81+'15.VolumenPMixta'!AH81)*'14.ParámetrosCompraVenta'!E$49*'14.ParámetrosCompraVenta'!E$51</f>
        <v>114413792</v>
      </c>
      <c r="V81" s="448">
        <f>('15.VolumenPMixta'!F81+'15.VolumenPMixta'!AI81)*'14.ParámetrosCompraVenta'!F$49*'14.ParámetrosCompraVenta'!F$51</f>
        <v>0</v>
      </c>
      <c r="W81" s="449">
        <f>('15.VolumenPMixta'!G81+'15.VolumenPMixta'!AJ81)*'14.ParámetrosCompraVenta'!G$49*'14.ParámetrosCompraVenta'!G$51</f>
        <v>0</v>
      </c>
      <c r="X81" s="449">
        <f>('15.VolumenPMixta'!H81+'15.VolumenPMixta'!AK81)*'14.ParámetrosCompraVenta'!H$49*'14.ParámetrosCompraVenta'!H$51</f>
        <v>0</v>
      </c>
      <c r="Y81" s="450">
        <f t="shared" si="17"/>
        <v>1399044236.8</v>
      </c>
      <c r="Z81" s="447">
        <f>'15.VolumenPMixta'!C81*'14.ParámetrosCompraVenta'!C$50*'14.ParámetrosCompraVenta'!C$52</f>
        <v>435024000</v>
      </c>
      <c r="AA81" s="448">
        <f>'15.VolumenPMixta'!D81*'14.ParámetrosCompraVenta'!D$50*'14.ParámetrosCompraVenta'!D$52</f>
        <v>43952000</v>
      </c>
      <c r="AB81" s="448">
        <f>'15.VolumenPMixta'!E81*'14.ParámetrosCompraVenta'!E$50*'14.ParámetrosCompraVenta'!E$52</f>
        <v>65024000.000000007</v>
      </c>
      <c r="AC81" s="448">
        <f>'15.VolumenPMixta'!F81*'14.ParámetrosCompraVenta'!F$50*'14.ParámetrosCompraVenta'!F$52</f>
        <v>0</v>
      </c>
      <c r="AD81" s="449">
        <f>'15.VolumenPMixta'!G81*'14.ParámetrosCompraVenta'!G$50*'14.ParámetrosCompraVenta'!G$52</f>
        <v>0</v>
      </c>
      <c r="AE81" s="449">
        <f>'15.VolumenPMixta'!H81*'14.ParámetrosCompraVenta'!H$50*'14.ParámetrosCompraVenta'!H$52</f>
        <v>0</v>
      </c>
      <c r="AF81" s="450">
        <f t="shared" si="18"/>
        <v>544000000</v>
      </c>
      <c r="AG81" s="437">
        <f t="shared" si="22"/>
        <v>1943044236.8</v>
      </c>
      <c r="AH81" s="460">
        <f t="shared" si="19"/>
        <v>29815795761.104</v>
      </c>
      <c r="AI81" s="447">
        <f>'15.VolumenPMixta'!J81*'14.ParámetrosCompraVenta'!C$67</f>
        <v>17123588697.600002</v>
      </c>
      <c r="AJ81" s="448">
        <f>'15.VolumenPMixta'!K81*'14.ParámetrosCompraVenta'!D$67</f>
        <v>1450512694.4000001</v>
      </c>
      <c r="AK81" s="448">
        <f>'15.VolumenPMixta'!L81*'14.ParámetrosCompraVenta'!E$67</f>
        <v>1824817280</v>
      </c>
      <c r="AL81" s="448">
        <f>'15.VolumenPMixta'!M81*'14.ParámetrosCompraVenta'!F$67</f>
        <v>0</v>
      </c>
      <c r="AM81" s="449">
        <f>'15.VolumenPMixta'!N81*'14.ParámetrosCompraVenta'!G$67</f>
        <v>0</v>
      </c>
      <c r="AN81" s="453">
        <f>'15.VolumenPMixta'!O81*'14.ParámetrosCompraVenta'!H$67</f>
        <v>0</v>
      </c>
      <c r="AO81" s="454">
        <f t="shared" si="23"/>
        <v>20398918672.000004</v>
      </c>
      <c r="AP81" s="454">
        <f t="shared" si="20"/>
        <v>9416877089.1039963</v>
      </c>
      <c r="AQ81" s="447">
        <f>IFERROR((J81+C81+('15.VolumenPMixta'!C81)*'14.ParámetrosCompraVenta'!C$49*'14.ParámetrosCompraVenta'!C$51+Z81-AI81)/'15.VolumenPMixta'!C81,0)</f>
        <v>281228.33929044817</v>
      </c>
      <c r="AR81" s="448">
        <f>IFERROR((K81+D81+('15.VolumenPMixta'!D81)*'14.ParámetrosCompraVenta'!D$49*'14.ParámetrosCompraVenta'!D$51+AA81-AJ81)/'15.VolumenPMixta'!D81,0)</f>
        <v>322010.03896031884</v>
      </c>
      <c r="AS81" s="448">
        <f>IFERROR((L81+E81+('15.VolumenPMixta'!E81)*'14.ParámetrosCompraVenta'!E$49*'14.ParámetrosCompraVenta'!E$51+AB81-AK81)/'15.VolumenPMixta'!E81,0)</f>
        <v>218011.36690748195</v>
      </c>
      <c r="AT81" s="448">
        <f>IFERROR((M81+F81+('15.VolumenPMixta'!F81)*'14.ParámetrosCompraVenta'!F$49*'14.ParámetrosCompraVenta'!F$51+AC81-AL81)/'15.VolumenPMixta'!F81,0)</f>
        <v>0</v>
      </c>
      <c r="AU81" s="449">
        <f>IFERROR((N81+G81+('15.VolumenPMixta'!G81)*'14.ParámetrosCompraVenta'!G$49*'14.ParámetrosCompraVenta'!G$51+AD81-AM81)/'15.VolumenPMixta'!G81,0)</f>
        <v>0</v>
      </c>
      <c r="AV81" s="453">
        <f>IFERROR((O81+H81+('15.VolumenPMixta'!H81)*'14.ParámetrosCompraVenta'!H$49*'14.ParámetrosCompraVenta'!H$51+AE81-AN81)/'15.VolumenPMixta'!H81,0)</f>
        <v>0</v>
      </c>
    </row>
    <row r="82" spans="1:48" ht="15.75" x14ac:dyDescent="0.25">
      <c r="B82" s="34"/>
    </row>
    <row r="83" spans="1:48" ht="15.75" x14ac:dyDescent="0.25">
      <c r="B83" s="34"/>
    </row>
    <row r="84" spans="1:48" ht="15.75" x14ac:dyDescent="0.25">
      <c r="B84" s="34"/>
    </row>
    <row r="85" spans="1:48" ht="15.75" x14ac:dyDescent="0.25">
      <c r="B85" s="34"/>
    </row>
    <row r="86" spans="1:48" ht="15.75" x14ac:dyDescent="0.25">
      <c r="B86" s="34"/>
    </row>
    <row r="87" spans="1:48" ht="15.75" x14ac:dyDescent="0.25">
      <c r="B87" s="34"/>
    </row>
    <row r="88" spans="1:48" ht="15.75" x14ac:dyDescent="0.25">
      <c r="B88" s="34"/>
    </row>
    <row r="89" spans="1:48" ht="15.75" x14ac:dyDescent="0.25">
      <c r="B89" s="34"/>
    </row>
    <row r="90" spans="1:48" ht="15.75" x14ac:dyDescent="0.25">
      <c r="B90" s="34"/>
    </row>
    <row r="91" spans="1:48" ht="15.75" x14ac:dyDescent="0.25">
      <c r="B91" s="34"/>
    </row>
    <row r="92" spans="1:48" ht="15.75" x14ac:dyDescent="0.25">
      <c r="B92" s="34"/>
    </row>
    <row r="93" spans="1:48" ht="15.75" x14ac:dyDescent="0.25">
      <c r="B93" s="34"/>
    </row>
    <row r="94" spans="1:48" ht="15.75" x14ac:dyDescent="0.25">
      <c r="B94" s="34"/>
    </row>
    <row r="95" spans="1:48" ht="15.75" x14ac:dyDescent="0.25">
      <c r="B95" s="34"/>
    </row>
    <row r="96" spans="1:48" ht="15.75" x14ac:dyDescent="0.25">
      <c r="B96" s="34"/>
    </row>
    <row r="97" spans="2:2" customFormat="1" ht="15.75" x14ac:dyDescent="0.25">
      <c r="B97" s="34"/>
    </row>
    <row r="98" spans="2:2" customFormat="1" ht="15.75" x14ac:dyDescent="0.25">
      <c r="B98" s="34"/>
    </row>
    <row r="99" spans="2:2" customFormat="1" ht="15.75" x14ac:dyDescent="0.25">
      <c r="B99" s="34"/>
    </row>
    <row r="100" spans="2:2" customFormat="1" ht="15.75" x14ac:dyDescent="0.25">
      <c r="B100" s="34"/>
    </row>
    <row r="101" spans="2:2" customFormat="1" ht="15.75" x14ac:dyDescent="0.25">
      <c r="B101" s="34"/>
    </row>
    <row r="102" spans="2:2" customFormat="1" ht="15.75" x14ac:dyDescent="0.25">
      <c r="B102" s="34"/>
    </row>
    <row r="103" spans="2:2" customFormat="1" ht="15.75" x14ac:dyDescent="0.25">
      <c r="B103" s="34"/>
    </row>
    <row r="104" spans="2:2" customFormat="1" ht="15.75" x14ac:dyDescent="0.25">
      <c r="B104" s="34"/>
    </row>
    <row r="105" spans="2:2" customFormat="1" ht="15.75" x14ac:dyDescent="0.25">
      <c r="B105" s="34"/>
    </row>
    <row r="106" spans="2:2" customFormat="1" ht="15.75" x14ac:dyDescent="0.25">
      <c r="B106" s="34"/>
    </row>
    <row r="107" spans="2:2" customFormat="1" ht="15.75" x14ac:dyDescent="0.25">
      <c r="B107" s="34"/>
    </row>
    <row r="108" spans="2:2" customFormat="1" ht="15.75" x14ac:dyDescent="0.25">
      <c r="B108" s="34"/>
    </row>
    <row r="109" spans="2:2" customFormat="1" ht="15.75" x14ac:dyDescent="0.25">
      <c r="B109" s="34"/>
    </row>
    <row r="110" spans="2:2" customFormat="1" ht="15.75" x14ac:dyDescent="0.25">
      <c r="B110" s="34"/>
    </row>
    <row r="111" spans="2:2" customFormat="1" ht="15.75" x14ac:dyDescent="0.25">
      <c r="B111" s="34"/>
    </row>
    <row r="112" spans="2:2" customFormat="1" ht="15.75" x14ac:dyDescent="0.25">
      <c r="B112" s="34"/>
    </row>
    <row r="113" spans="2:2" customFormat="1" ht="15.75" x14ac:dyDescent="0.25">
      <c r="B113" s="34"/>
    </row>
    <row r="114" spans="2:2" customFormat="1" ht="15.75" x14ac:dyDescent="0.25">
      <c r="B114" s="34"/>
    </row>
    <row r="115" spans="2:2" customFormat="1" ht="15.75" x14ac:dyDescent="0.25">
      <c r="B115" s="34"/>
    </row>
    <row r="116" spans="2:2" customFormat="1" ht="15.75" x14ac:dyDescent="0.25">
      <c r="B116" s="34"/>
    </row>
    <row r="117" spans="2:2" customFormat="1" ht="15.75" x14ac:dyDescent="0.25">
      <c r="B117" s="34"/>
    </row>
    <row r="118" spans="2:2" customFormat="1" ht="15.75" x14ac:dyDescent="0.25">
      <c r="B118" s="34"/>
    </row>
    <row r="119" spans="2:2" customFormat="1" ht="15.75" x14ac:dyDescent="0.25">
      <c r="B119" s="34"/>
    </row>
    <row r="120" spans="2:2" customFormat="1" ht="15.75" x14ac:dyDescent="0.25">
      <c r="B120" s="34"/>
    </row>
    <row r="121" spans="2:2" customFormat="1" ht="15.75" x14ac:dyDescent="0.25">
      <c r="B121" s="34"/>
    </row>
    <row r="122" spans="2:2" customFormat="1" ht="15.75" x14ac:dyDescent="0.25">
      <c r="B122" s="34"/>
    </row>
    <row r="123" spans="2:2" customFormat="1" ht="15.75" x14ac:dyDescent="0.25">
      <c r="B123" s="34"/>
    </row>
    <row r="124" spans="2:2" customFormat="1" ht="15.75" x14ac:dyDescent="0.25">
      <c r="B124" s="34"/>
    </row>
    <row r="125" spans="2:2" customFormat="1" ht="15.75" x14ac:dyDescent="0.25">
      <c r="B125" s="34"/>
    </row>
    <row r="126" spans="2:2" customFormat="1" ht="15.75" x14ac:dyDescent="0.25">
      <c r="B126" s="34"/>
    </row>
    <row r="127" spans="2:2" customFormat="1" ht="15.75" x14ac:dyDescent="0.25">
      <c r="B127" s="34"/>
    </row>
    <row r="128" spans="2:2" customFormat="1" ht="15.75" x14ac:dyDescent="0.25">
      <c r="B128" s="34"/>
    </row>
    <row r="129" spans="2:2" customFormat="1" ht="15.75" x14ac:dyDescent="0.25">
      <c r="B129" s="34"/>
    </row>
    <row r="130" spans="2:2" customFormat="1" ht="15.75" x14ac:dyDescent="0.25">
      <c r="B130" s="34"/>
    </row>
    <row r="131" spans="2:2" customFormat="1" ht="15.75" x14ac:dyDescent="0.25">
      <c r="B131" s="34"/>
    </row>
    <row r="132" spans="2:2" customFormat="1" ht="15.75" x14ac:dyDescent="0.25">
      <c r="B132" s="34"/>
    </row>
    <row r="133" spans="2:2" customFormat="1" ht="15.75" x14ac:dyDescent="0.25">
      <c r="B133" s="34"/>
    </row>
    <row r="134" spans="2:2" customFormat="1" ht="15.75" x14ac:dyDescent="0.25">
      <c r="B134" s="34"/>
    </row>
    <row r="135" spans="2:2" customFormat="1" ht="15.75" x14ac:dyDescent="0.25">
      <c r="B135" s="34"/>
    </row>
    <row r="136" spans="2:2" customFormat="1" ht="15.75" x14ac:dyDescent="0.25">
      <c r="B136" s="34"/>
    </row>
    <row r="137" spans="2:2" customFormat="1" ht="15.75" x14ac:dyDescent="0.25">
      <c r="B137" s="34"/>
    </row>
    <row r="138" spans="2:2" customFormat="1" ht="15.75" x14ac:dyDescent="0.25">
      <c r="B138" s="34"/>
    </row>
    <row r="139" spans="2:2" customFormat="1" ht="15.75" x14ac:dyDescent="0.25">
      <c r="B139" s="34"/>
    </row>
    <row r="140" spans="2:2" customFormat="1" ht="15.75" x14ac:dyDescent="0.25">
      <c r="B140" s="34"/>
    </row>
    <row r="141" spans="2:2" customFormat="1" ht="15.75" x14ac:dyDescent="0.25">
      <c r="B141" s="34"/>
    </row>
    <row r="142" spans="2:2" customFormat="1" ht="15.75" x14ac:dyDescent="0.25">
      <c r="B142" s="34"/>
    </row>
    <row r="143" spans="2:2" customFormat="1" ht="15.75" x14ac:dyDescent="0.25">
      <c r="B143" s="34"/>
    </row>
    <row r="144" spans="2:2" customFormat="1" ht="15.75" x14ac:dyDescent="0.25">
      <c r="B144" s="34"/>
    </row>
    <row r="145" spans="2:2" customFormat="1" ht="15.75" x14ac:dyDescent="0.25">
      <c r="B145" s="34"/>
    </row>
    <row r="146" spans="2:2" customFormat="1" ht="15.75" x14ac:dyDescent="0.25">
      <c r="B146" s="34"/>
    </row>
    <row r="147" spans="2:2" customFormat="1" ht="15.75" x14ac:dyDescent="0.25">
      <c r="B147" s="34"/>
    </row>
    <row r="148" spans="2:2" customFormat="1" ht="15.75" x14ac:dyDescent="0.25">
      <c r="B148" s="34"/>
    </row>
    <row r="149" spans="2:2" customFormat="1" ht="15.75" x14ac:dyDescent="0.25">
      <c r="B149" s="34"/>
    </row>
    <row r="150" spans="2:2" customFormat="1" ht="15.75" x14ac:dyDescent="0.25">
      <c r="B150" s="34"/>
    </row>
    <row r="151" spans="2:2" customFormat="1" ht="15.75" x14ac:dyDescent="0.25">
      <c r="B151" s="34"/>
    </row>
    <row r="152" spans="2:2" customFormat="1" ht="15.75" x14ac:dyDescent="0.25">
      <c r="B152" s="34"/>
    </row>
    <row r="153" spans="2:2" customFormat="1" ht="15.75" x14ac:dyDescent="0.25">
      <c r="B153" s="34"/>
    </row>
    <row r="154" spans="2:2" customFormat="1" ht="15.75" x14ac:dyDescent="0.25">
      <c r="B154" s="34"/>
    </row>
    <row r="155" spans="2:2" customFormat="1" ht="15.75" x14ac:dyDescent="0.25">
      <c r="B155" s="34"/>
    </row>
    <row r="156" spans="2:2" customFormat="1" ht="15.75" x14ac:dyDescent="0.25">
      <c r="B156" s="34"/>
    </row>
    <row r="157" spans="2:2" customFormat="1" ht="15.75" x14ac:dyDescent="0.25">
      <c r="B157" s="34"/>
    </row>
    <row r="158" spans="2:2" customFormat="1" ht="15.75" x14ac:dyDescent="0.25">
      <c r="B158" s="34"/>
    </row>
    <row r="159" spans="2:2" customFormat="1" ht="15.75" x14ac:dyDescent="0.25">
      <c r="B159" s="34"/>
    </row>
    <row r="160" spans="2:2" customFormat="1" ht="15.75" x14ac:dyDescent="0.25">
      <c r="B160" s="34"/>
    </row>
    <row r="161" spans="2:2" customFormat="1" ht="15.75" x14ac:dyDescent="0.25">
      <c r="B161" s="34"/>
    </row>
    <row r="162" spans="2:2" customFormat="1" ht="15.75" x14ac:dyDescent="0.25">
      <c r="B162" s="34"/>
    </row>
    <row r="163" spans="2:2" customFormat="1" ht="15.75" x14ac:dyDescent="0.25">
      <c r="B163" s="34"/>
    </row>
    <row r="164" spans="2:2" customFormat="1" ht="15.75" x14ac:dyDescent="0.25">
      <c r="B164" s="34"/>
    </row>
    <row r="165" spans="2:2" customFormat="1" ht="15.75" x14ac:dyDescent="0.25">
      <c r="B165" s="34"/>
    </row>
    <row r="166" spans="2:2" customFormat="1" ht="15.75" x14ac:dyDescent="0.25">
      <c r="B166" s="34"/>
    </row>
    <row r="167" spans="2:2" customFormat="1" ht="15.75" x14ac:dyDescent="0.25">
      <c r="B167" s="34"/>
    </row>
    <row r="168" spans="2:2" customFormat="1" ht="15.75" x14ac:dyDescent="0.25">
      <c r="B168" s="34"/>
    </row>
    <row r="169" spans="2:2" customFormat="1" ht="15.75" x14ac:dyDescent="0.25">
      <c r="B169" s="34"/>
    </row>
    <row r="170" spans="2:2" customFormat="1" ht="15.75" x14ac:dyDescent="0.25">
      <c r="B170" s="34"/>
    </row>
    <row r="171" spans="2:2" customFormat="1" ht="15.75" x14ac:dyDescent="0.25">
      <c r="B171" s="34"/>
    </row>
    <row r="172" spans="2:2" customFormat="1" ht="15.75" x14ac:dyDescent="0.25">
      <c r="B172" s="34"/>
    </row>
    <row r="173" spans="2:2" customFormat="1" ht="15.75" x14ac:dyDescent="0.25">
      <c r="B173" s="34"/>
    </row>
    <row r="174" spans="2:2" customFormat="1" ht="15.75" x14ac:dyDescent="0.25">
      <c r="B174" s="34"/>
    </row>
    <row r="175" spans="2:2" customFormat="1" ht="15.75" x14ac:dyDescent="0.25">
      <c r="B175" s="34"/>
    </row>
    <row r="176" spans="2:2" customFormat="1" ht="15.75" x14ac:dyDescent="0.25">
      <c r="B176" s="34"/>
    </row>
    <row r="177" spans="2:2" customFormat="1" ht="15.75" x14ac:dyDescent="0.25">
      <c r="B177" s="34"/>
    </row>
    <row r="178" spans="2:2" customFormat="1" ht="15.75" x14ac:dyDescent="0.25">
      <c r="B178" s="34"/>
    </row>
    <row r="179" spans="2:2" customFormat="1" ht="15.75" x14ac:dyDescent="0.25">
      <c r="B179" s="34"/>
    </row>
    <row r="180" spans="2:2" customFormat="1" ht="15.75" x14ac:dyDescent="0.25">
      <c r="B180" s="34"/>
    </row>
    <row r="181" spans="2:2" customFormat="1" ht="15.75" x14ac:dyDescent="0.25">
      <c r="B181" s="34"/>
    </row>
    <row r="182" spans="2:2" customFormat="1" ht="15.75" x14ac:dyDescent="0.25">
      <c r="B182" s="34"/>
    </row>
    <row r="183" spans="2:2" customFormat="1" ht="15.75" x14ac:dyDescent="0.25">
      <c r="B183" s="34"/>
    </row>
    <row r="184" spans="2:2" customFormat="1" ht="15.75" x14ac:dyDescent="0.25">
      <c r="B184" s="34"/>
    </row>
    <row r="185" spans="2:2" customFormat="1" ht="15.75" x14ac:dyDescent="0.25">
      <c r="B185" s="34"/>
    </row>
    <row r="186" spans="2:2" customFormat="1" ht="15.75" x14ac:dyDescent="0.25">
      <c r="B186" s="34"/>
    </row>
    <row r="187" spans="2:2" customFormat="1" ht="15.75" x14ac:dyDescent="0.25">
      <c r="B187" s="34"/>
    </row>
    <row r="188" spans="2:2" customFormat="1" ht="15.75" x14ac:dyDescent="0.25">
      <c r="B188" s="34"/>
    </row>
    <row r="189" spans="2:2" customFormat="1" ht="15.75" x14ac:dyDescent="0.25">
      <c r="B189" s="34"/>
    </row>
    <row r="190" spans="2:2" customFormat="1" ht="15.75" x14ac:dyDescent="0.25">
      <c r="B190" s="34"/>
    </row>
    <row r="191" spans="2:2" customFormat="1" ht="15.75" x14ac:dyDescent="0.25">
      <c r="B191" s="34"/>
    </row>
    <row r="192" spans="2:2" customFormat="1" ht="15.75" x14ac:dyDescent="0.25">
      <c r="B192" s="34"/>
    </row>
    <row r="193" spans="2:2" customFormat="1" ht="15.75" x14ac:dyDescent="0.25">
      <c r="B193" s="34"/>
    </row>
    <row r="194" spans="2:2" customFormat="1" ht="15.75" x14ac:dyDescent="0.25">
      <c r="B194" s="34"/>
    </row>
    <row r="195" spans="2:2" customFormat="1" ht="15.75" x14ac:dyDescent="0.25">
      <c r="B195" s="34"/>
    </row>
    <row r="196" spans="2:2" customFormat="1" ht="15.75" x14ac:dyDescent="0.25">
      <c r="B196" s="34"/>
    </row>
    <row r="197" spans="2:2" customFormat="1" ht="15.75" x14ac:dyDescent="0.25">
      <c r="B197" s="34"/>
    </row>
    <row r="198" spans="2:2" customFormat="1" ht="15.75" x14ac:dyDescent="0.25">
      <c r="B198" s="34"/>
    </row>
    <row r="199" spans="2:2" customFormat="1" ht="15.75" x14ac:dyDescent="0.25">
      <c r="B199" s="34"/>
    </row>
    <row r="200" spans="2:2" customFormat="1" ht="15.75" x14ac:dyDescent="0.25">
      <c r="B200" s="34"/>
    </row>
    <row r="201" spans="2:2" customFormat="1" ht="15.75" x14ac:dyDescent="0.25">
      <c r="B201" s="34"/>
    </row>
    <row r="202" spans="2:2" customFormat="1" ht="15.75" x14ac:dyDescent="0.25">
      <c r="B202" s="34"/>
    </row>
    <row r="203" spans="2:2" customFormat="1" ht="15.75" x14ac:dyDescent="0.25">
      <c r="B203" s="34"/>
    </row>
    <row r="204" spans="2:2" customFormat="1" ht="15.75" x14ac:dyDescent="0.25">
      <c r="B204" s="34"/>
    </row>
    <row r="205" spans="2:2" customFormat="1" ht="15.75" x14ac:dyDescent="0.25">
      <c r="B205" s="34"/>
    </row>
    <row r="206" spans="2:2" customFormat="1" ht="15.75" x14ac:dyDescent="0.25">
      <c r="B206" s="34"/>
    </row>
    <row r="207" spans="2:2" customFormat="1" ht="15.75" x14ac:dyDescent="0.25">
      <c r="B207" s="34"/>
    </row>
    <row r="208" spans="2:2" customFormat="1" ht="15.75" x14ac:dyDescent="0.25">
      <c r="B208" s="34"/>
    </row>
    <row r="209" spans="2:2" customFormat="1" ht="15.75" x14ac:dyDescent="0.25">
      <c r="B209" s="34"/>
    </row>
    <row r="210" spans="2:2" customFormat="1" ht="15.75" x14ac:dyDescent="0.25">
      <c r="B210" s="34"/>
    </row>
    <row r="211" spans="2:2" customFormat="1" ht="15.75" x14ac:dyDescent="0.25">
      <c r="B211" s="34"/>
    </row>
    <row r="212" spans="2:2" customFormat="1" ht="15.75" x14ac:dyDescent="0.25">
      <c r="B212" s="34"/>
    </row>
    <row r="213" spans="2:2" customFormat="1" ht="15.75" x14ac:dyDescent="0.25">
      <c r="B213" s="34"/>
    </row>
    <row r="214" spans="2:2" customFormat="1" ht="15.75" x14ac:dyDescent="0.25">
      <c r="B214" s="34"/>
    </row>
    <row r="215" spans="2:2" customFormat="1" ht="15.75" x14ac:dyDescent="0.25">
      <c r="B215" s="34"/>
    </row>
    <row r="216" spans="2:2" customFormat="1" ht="15.75" x14ac:dyDescent="0.25">
      <c r="B216" s="34"/>
    </row>
    <row r="217" spans="2:2" customFormat="1" ht="15.75" x14ac:dyDescent="0.25">
      <c r="B217" s="34"/>
    </row>
    <row r="218" spans="2:2" customFormat="1" ht="15.75" x14ac:dyDescent="0.25">
      <c r="B218" s="34"/>
    </row>
    <row r="219" spans="2:2" customFormat="1" ht="15.75" x14ac:dyDescent="0.25">
      <c r="B219" s="34"/>
    </row>
    <row r="220" spans="2:2" customFormat="1" ht="15.75" x14ac:dyDescent="0.25">
      <c r="B220" s="34"/>
    </row>
    <row r="221" spans="2:2" customFormat="1" ht="15.75" x14ac:dyDescent="0.25">
      <c r="B221" s="34"/>
    </row>
    <row r="222" spans="2:2" customFormat="1" ht="15.75" x14ac:dyDescent="0.25">
      <c r="B222" s="34"/>
    </row>
    <row r="223" spans="2:2" customFormat="1" ht="15.75" x14ac:dyDescent="0.25">
      <c r="B223" s="34"/>
    </row>
    <row r="224" spans="2:2" customFormat="1" ht="15.75" x14ac:dyDescent="0.25">
      <c r="B224" s="34"/>
    </row>
    <row r="225" spans="2:2" customFormat="1" ht="15.75" x14ac:dyDescent="0.25">
      <c r="B225" s="34"/>
    </row>
    <row r="226" spans="2:2" customFormat="1" ht="15.75" x14ac:dyDescent="0.25">
      <c r="B226" s="34"/>
    </row>
    <row r="227" spans="2:2" customFormat="1" ht="15.75" x14ac:dyDescent="0.25">
      <c r="B227" s="34"/>
    </row>
    <row r="228" spans="2:2" customFormat="1" ht="15.75" x14ac:dyDescent="0.25">
      <c r="B228" s="34"/>
    </row>
    <row r="229" spans="2:2" customFormat="1" ht="15.75" x14ac:dyDescent="0.25">
      <c r="B229" s="34"/>
    </row>
    <row r="230" spans="2:2" customFormat="1" ht="15.75" x14ac:dyDescent="0.25">
      <c r="B230" s="34"/>
    </row>
    <row r="231" spans="2:2" customFormat="1" ht="15.75" x14ac:dyDescent="0.25">
      <c r="B231" s="34"/>
    </row>
    <row r="232" spans="2:2" customFormat="1" ht="15.75" x14ac:dyDescent="0.25">
      <c r="B232" s="34"/>
    </row>
    <row r="233" spans="2:2" customFormat="1" ht="15.75" x14ac:dyDescent="0.25">
      <c r="B233" s="34"/>
    </row>
    <row r="234" spans="2:2" customFormat="1" ht="15.75" x14ac:dyDescent="0.25">
      <c r="B234" s="34"/>
    </row>
    <row r="235" spans="2:2" customFormat="1" ht="15.75" x14ac:dyDescent="0.25">
      <c r="B235" s="34"/>
    </row>
    <row r="236" spans="2:2" customFormat="1" ht="15.75" x14ac:dyDescent="0.25">
      <c r="B236" s="34"/>
    </row>
    <row r="237" spans="2:2" customFormat="1" ht="15.75" x14ac:dyDescent="0.25">
      <c r="B237" s="34"/>
    </row>
    <row r="238" spans="2:2" customFormat="1" ht="15.75" x14ac:dyDescent="0.25">
      <c r="B238" s="34"/>
    </row>
    <row r="239" spans="2:2" customFormat="1" ht="15.75" x14ac:dyDescent="0.25">
      <c r="B239" s="34"/>
    </row>
    <row r="240" spans="2:2" customFormat="1" ht="15.75" x14ac:dyDescent="0.25">
      <c r="B240" s="34"/>
    </row>
    <row r="241" spans="2:2" customFormat="1" ht="15.75" x14ac:dyDescent="0.25">
      <c r="B241" s="34"/>
    </row>
    <row r="242" spans="2:2" customFormat="1" ht="15.75" x14ac:dyDescent="0.25">
      <c r="B242" s="34"/>
    </row>
    <row r="243" spans="2:2" customFormat="1" ht="15.75" x14ac:dyDescent="0.25">
      <c r="B243" s="34"/>
    </row>
    <row r="244" spans="2:2" customFormat="1" ht="15.75" x14ac:dyDescent="0.25">
      <c r="B244" s="34"/>
    </row>
    <row r="245" spans="2:2" customFormat="1" ht="15.75" x14ac:dyDescent="0.25">
      <c r="B245" s="34"/>
    </row>
    <row r="246" spans="2:2" customFormat="1" ht="15.75" x14ac:dyDescent="0.25">
      <c r="B246" s="34"/>
    </row>
    <row r="247" spans="2:2" customFormat="1" ht="15.75" x14ac:dyDescent="0.25">
      <c r="B247" s="34"/>
    </row>
    <row r="248" spans="2:2" customFormat="1" ht="15.75" x14ac:dyDescent="0.25">
      <c r="B248" s="34"/>
    </row>
    <row r="249" spans="2:2" customFormat="1" ht="15.75" x14ac:dyDescent="0.25">
      <c r="B249" s="34"/>
    </row>
    <row r="250" spans="2:2" customFormat="1" ht="15.75" x14ac:dyDescent="0.25">
      <c r="B250" s="34"/>
    </row>
    <row r="251" spans="2:2" customFormat="1" ht="15.75" x14ac:dyDescent="0.25">
      <c r="B251" s="34"/>
    </row>
    <row r="252" spans="2:2" customFormat="1" ht="15.75" x14ac:dyDescent="0.25">
      <c r="B252" s="34"/>
    </row>
    <row r="253" spans="2:2" customFormat="1" ht="15.75" x14ac:dyDescent="0.25">
      <c r="B253" s="34"/>
    </row>
    <row r="254" spans="2:2" customFormat="1" ht="15.75" x14ac:dyDescent="0.25">
      <c r="B254" s="34"/>
    </row>
    <row r="255" spans="2:2" customFormat="1" ht="15.75" x14ac:dyDescent="0.25">
      <c r="B255" s="34"/>
    </row>
    <row r="256" spans="2:2" customFormat="1" ht="15.75" x14ac:dyDescent="0.25">
      <c r="B256" s="34"/>
    </row>
    <row r="257" spans="2:2" customFormat="1" ht="15.75" x14ac:dyDescent="0.25">
      <c r="B257" s="34"/>
    </row>
    <row r="258" spans="2:2" customFormat="1" ht="15.75" x14ac:dyDescent="0.25">
      <c r="B258" s="34"/>
    </row>
    <row r="259" spans="2:2" customFormat="1" ht="15.75" x14ac:dyDescent="0.25">
      <c r="B259" s="34"/>
    </row>
    <row r="260" spans="2:2" customFormat="1" ht="15.75" x14ac:dyDescent="0.25">
      <c r="B260" s="34"/>
    </row>
    <row r="261" spans="2:2" customFormat="1" ht="15.75" x14ac:dyDescent="0.25">
      <c r="B261" s="34"/>
    </row>
    <row r="262" spans="2:2" customFormat="1" ht="15.75" x14ac:dyDescent="0.25">
      <c r="B262" s="34"/>
    </row>
    <row r="263" spans="2:2" customFormat="1" ht="15.75" x14ac:dyDescent="0.25">
      <c r="B263" s="34"/>
    </row>
    <row r="264" spans="2:2" customFormat="1" ht="15.75" x14ac:dyDescent="0.25">
      <c r="B264" s="34"/>
    </row>
    <row r="265" spans="2:2" customFormat="1" ht="15.75" x14ac:dyDescent="0.25">
      <c r="B265" s="34"/>
    </row>
    <row r="266" spans="2:2" customFormat="1" ht="15.75" x14ac:dyDescent="0.25">
      <c r="B266" s="34"/>
    </row>
    <row r="267" spans="2:2" customFormat="1" ht="15.75" x14ac:dyDescent="0.25">
      <c r="B267" s="34"/>
    </row>
    <row r="268" spans="2:2" customFormat="1" ht="15.75" x14ac:dyDescent="0.25">
      <c r="B268" s="34"/>
    </row>
    <row r="269" spans="2:2" customFormat="1" ht="15.75" x14ac:dyDescent="0.25">
      <c r="B269" s="34"/>
    </row>
    <row r="270" spans="2:2" customFormat="1" ht="15.75" x14ac:dyDescent="0.25">
      <c r="B270" s="34"/>
    </row>
    <row r="271" spans="2:2" customFormat="1" ht="15.75" x14ac:dyDescent="0.25">
      <c r="B271" s="34"/>
    </row>
    <row r="272" spans="2:2" customFormat="1" ht="15.75" x14ac:dyDescent="0.25">
      <c r="B272" s="34"/>
    </row>
    <row r="273" spans="2:2" customFormat="1" ht="15.75" x14ac:dyDescent="0.25">
      <c r="B273" s="34"/>
    </row>
    <row r="274" spans="2:2" customFormat="1" ht="15.75" x14ac:dyDescent="0.25">
      <c r="B274" s="34"/>
    </row>
    <row r="275" spans="2:2" customFormat="1" ht="15.75" x14ac:dyDescent="0.25">
      <c r="B275" s="34"/>
    </row>
    <row r="276" spans="2:2" customFormat="1" ht="15.75" x14ac:dyDescent="0.25">
      <c r="B276" s="34"/>
    </row>
    <row r="277" spans="2:2" customFormat="1" ht="15.75" x14ac:dyDescent="0.25">
      <c r="B277" s="34"/>
    </row>
    <row r="278" spans="2:2" customFormat="1" ht="15.75" x14ac:dyDescent="0.25">
      <c r="B278" s="34"/>
    </row>
    <row r="279" spans="2:2" customFormat="1" ht="15.75" x14ac:dyDescent="0.25">
      <c r="B279" s="34"/>
    </row>
    <row r="280" spans="2:2" customFormat="1" ht="15.75" x14ac:dyDescent="0.25">
      <c r="B280" s="34"/>
    </row>
    <row r="281" spans="2:2" customFormat="1" ht="15.75" x14ac:dyDescent="0.25">
      <c r="B281" s="34"/>
    </row>
    <row r="282" spans="2:2" customFormat="1" ht="15.75" x14ac:dyDescent="0.25">
      <c r="B282" s="34"/>
    </row>
    <row r="283" spans="2:2" customFormat="1" ht="15.75" x14ac:dyDescent="0.25">
      <c r="B283" s="34"/>
    </row>
    <row r="284" spans="2:2" customFormat="1" ht="15.75" x14ac:dyDescent="0.25">
      <c r="B284" s="34"/>
    </row>
    <row r="285" spans="2:2" customFormat="1" ht="15.75" x14ac:dyDescent="0.25">
      <c r="B285" s="34"/>
    </row>
    <row r="286" spans="2:2" customFormat="1" ht="15.75" x14ac:dyDescent="0.25">
      <c r="B286" s="34"/>
    </row>
    <row r="287" spans="2:2" customFormat="1" ht="15.75" x14ac:dyDescent="0.25">
      <c r="B287" s="34"/>
    </row>
    <row r="288" spans="2:2" customFormat="1" ht="15.75" x14ac:dyDescent="0.25">
      <c r="B288" s="34"/>
    </row>
    <row r="289" spans="2:2" customFormat="1" ht="15.75" x14ac:dyDescent="0.25">
      <c r="B289" s="34"/>
    </row>
    <row r="290" spans="2:2" customFormat="1" ht="15.75" x14ac:dyDescent="0.25">
      <c r="B290" s="34"/>
    </row>
    <row r="291" spans="2:2" customFormat="1" ht="15.75" x14ac:dyDescent="0.25">
      <c r="B291" s="34"/>
    </row>
    <row r="292" spans="2:2" customFormat="1" ht="15.75" x14ac:dyDescent="0.25">
      <c r="B292" s="34"/>
    </row>
    <row r="293" spans="2:2" customFormat="1" ht="15.75" x14ac:dyDescent="0.25">
      <c r="B293" s="34"/>
    </row>
    <row r="294" spans="2:2" customFormat="1" ht="15.75" x14ac:dyDescent="0.25">
      <c r="B294" s="34"/>
    </row>
    <row r="295" spans="2:2" customFormat="1" ht="15.75" x14ac:dyDescent="0.25">
      <c r="B295" s="34"/>
    </row>
    <row r="296" spans="2:2" customFormat="1" ht="15.75" x14ac:dyDescent="0.25">
      <c r="B296" s="34"/>
    </row>
    <row r="297" spans="2:2" customFormat="1" ht="15.75" x14ac:dyDescent="0.25">
      <c r="B297" s="34"/>
    </row>
    <row r="298" spans="2:2" customFormat="1" ht="15.75" x14ac:dyDescent="0.25">
      <c r="B298" s="34"/>
    </row>
    <row r="299" spans="2:2" customFormat="1" ht="15.75" x14ac:dyDescent="0.25">
      <c r="B299" s="34"/>
    </row>
    <row r="300" spans="2:2" customFormat="1" ht="15.75" x14ac:dyDescent="0.25">
      <c r="B300" s="34"/>
    </row>
    <row r="301" spans="2:2" customFormat="1" ht="15.75" x14ac:dyDescent="0.25">
      <c r="B301" s="34"/>
    </row>
    <row r="302" spans="2:2" customFormat="1" ht="15.75" x14ac:dyDescent="0.25">
      <c r="B302" s="34"/>
    </row>
    <row r="303" spans="2:2" customFormat="1" ht="15.75" x14ac:dyDescent="0.25">
      <c r="B303" s="34"/>
    </row>
    <row r="304" spans="2:2" customFormat="1" ht="15.75" x14ac:dyDescent="0.25">
      <c r="B304" s="34"/>
    </row>
    <row r="305" spans="2:2" customFormat="1" ht="15.75" x14ac:dyDescent="0.25">
      <c r="B305" s="34"/>
    </row>
    <row r="306" spans="2:2" customFormat="1" ht="15.75" x14ac:dyDescent="0.25">
      <c r="B306" s="34"/>
    </row>
    <row r="307" spans="2:2" customFormat="1" ht="15.75" x14ac:dyDescent="0.25">
      <c r="B307" s="34"/>
    </row>
    <row r="308" spans="2:2" customFormat="1" ht="15.75" x14ac:dyDescent="0.25">
      <c r="B308" s="34"/>
    </row>
    <row r="309" spans="2:2" customFormat="1" ht="15.75" x14ac:dyDescent="0.25">
      <c r="B309" s="34"/>
    </row>
    <row r="310" spans="2:2" customFormat="1" ht="15.75" x14ac:dyDescent="0.25">
      <c r="B310" s="34"/>
    </row>
    <row r="311" spans="2:2" customFormat="1" ht="15.75" x14ac:dyDescent="0.25">
      <c r="B311" s="34"/>
    </row>
    <row r="312" spans="2:2" customFormat="1" ht="15.75" x14ac:dyDescent="0.25">
      <c r="B312" s="34"/>
    </row>
    <row r="313" spans="2:2" customFormat="1" ht="15.75" x14ac:dyDescent="0.25">
      <c r="B313" s="34"/>
    </row>
    <row r="314" spans="2:2" customFormat="1" ht="15.75" x14ac:dyDescent="0.25">
      <c r="B314" s="34"/>
    </row>
    <row r="315" spans="2:2" customFormat="1" ht="15.75" x14ac:dyDescent="0.25">
      <c r="B315" s="34"/>
    </row>
    <row r="316" spans="2:2" customFormat="1" ht="15.75" x14ac:dyDescent="0.25">
      <c r="B316" s="34"/>
    </row>
    <row r="317" spans="2:2" customFormat="1" ht="15.75" x14ac:dyDescent="0.25">
      <c r="B317" s="34"/>
    </row>
    <row r="318" spans="2:2" customFormat="1" ht="15.75" x14ac:dyDescent="0.25">
      <c r="B318" s="34"/>
    </row>
    <row r="319" spans="2:2" customFormat="1" ht="15.75" x14ac:dyDescent="0.25">
      <c r="B319" s="34"/>
    </row>
    <row r="320" spans="2:2" customFormat="1" ht="15.75" x14ac:dyDescent="0.25">
      <c r="B320" s="34"/>
    </row>
    <row r="321" spans="2:2" customFormat="1" ht="15.75" x14ac:dyDescent="0.25">
      <c r="B321" s="34"/>
    </row>
    <row r="322" spans="2:2" customFormat="1" ht="15.75" x14ac:dyDescent="0.25">
      <c r="B322" s="34"/>
    </row>
    <row r="323" spans="2:2" customFormat="1" ht="15.75" x14ac:dyDescent="0.25">
      <c r="B323" s="34"/>
    </row>
    <row r="324" spans="2:2" customFormat="1" ht="15.75" x14ac:dyDescent="0.25">
      <c r="B324" s="34"/>
    </row>
    <row r="325" spans="2:2" customFormat="1" ht="15.75" x14ac:dyDescent="0.25">
      <c r="B325" s="34"/>
    </row>
    <row r="326" spans="2:2" customFormat="1" ht="15.75" x14ac:dyDescent="0.25">
      <c r="B326" s="34"/>
    </row>
    <row r="327" spans="2:2" customFormat="1" ht="15.75" x14ac:dyDescent="0.25">
      <c r="B327" s="34"/>
    </row>
    <row r="328" spans="2:2" customFormat="1" ht="15.75" x14ac:dyDescent="0.25">
      <c r="B328" s="34"/>
    </row>
    <row r="329" spans="2:2" customFormat="1" ht="15.75" x14ac:dyDescent="0.25">
      <c r="B329" s="34"/>
    </row>
    <row r="330" spans="2:2" customFormat="1" ht="15.75" x14ac:dyDescent="0.25">
      <c r="B330" s="34"/>
    </row>
    <row r="331" spans="2:2" customFormat="1" ht="15.75" x14ac:dyDescent="0.25">
      <c r="B331" s="34"/>
    </row>
    <row r="332" spans="2:2" customFormat="1" ht="15.75" x14ac:dyDescent="0.25">
      <c r="B332" s="34"/>
    </row>
    <row r="333" spans="2:2" customFormat="1" ht="15.75" x14ac:dyDescent="0.25">
      <c r="B333" s="34"/>
    </row>
    <row r="334" spans="2:2" customFormat="1" ht="15.75" x14ac:dyDescent="0.25">
      <c r="B334" s="34"/>
    </row>
    <row r="335" spans="2:2" customFormat="1" ht="15.75" x14ac:dyDescent="0.25">
      <c r="B335" s="34"/>
    </row>
    <row r="336" spans="2:2" customFormat="1" ht="15.75" x14ac:dyDescent="0.25">
      <c r="B336" s="34"/>
    </row>
    <row r="337" spans="2:2" customFormat="1" ht="15.75" x14ac:dyDescent="0.25">
      <c r="B337" s="34"/>
    </row>
    <row r="338" spans="2:2" customFormat="1" ht="15.75" x14ac:dyDescent="0.25">
      <c r="B338" s="34"/>
    </row>
    <row r="339" spans="2:2" customFormat="1" ht="15.75" x14ac:dyDescent="0.25">
      <c r="B339" s="34"/>
    </row>
    <row r="340" spans="2:2" customFormat="1" ht="15.75" x14ac:dyDescent="0.25">
      <c r="B340" s="34"/>
    </row>
    <row r="341" spans="2:2" customFormat="1" ht="15.75" x14ac:dyDescent="0.25">
      <c r="B341" s="34"/>
    </row>
    <row r="342" spans="2:2" customFormat="1" ht="15.75" x14ac:dyDescent="0.25">
      <c r="B342" s="34"/>
    </row>
    <row r="343" spans="2:2" customFormat="1" ht="15.75" x14ac:dyDescent="0.25">
      <c r="B343" s="34"/>
    </row>
    <row r="344" spans="2:2" customFormat="1" ht="15.75" x14ac:dyDescent="0.25">
      <c r="B344" s="34"/>
    </row>
    <row r="345" spans="2:2" customFormat="1" ht="15.75" x14ac:dyDescent="0.25">
      <c r="B345" s="34"/>
    </row>
    <row r="346" spans="2:2" customFormat="1" ht="15.75" x14ac:dyDescent="0.25">
      <c r="B346" s="34"/>
    </row>
    <row r="347" spans="2:2" customFormat="1" ht="15.75" x14ac:dyDescent="0.25">
      <c r="B347" s="34"/>
    </row>
    <row r="348" spans="2:2" customFormat="1" ht="15.75" x14ac:dyDescent="0.25">
      <c r="B348" s="34"/>
    </row>
    <row r="349" spans="2:2" customFormat="1" ht="15.75" x14ac:dyDescent="0.25">
      <c r="B349" s="34"/>
    </row>
    <row r="350" spans="2:2" customFormat="1" ht="15.75" x14ac:dyDescent="0.25">
      <c r="B350" s="34"/>
    </row>
    <row r="351" spans="2:2" customFormat="1" ht="15.75" x14ac:dyDescent="0.25">
      <c r="B351" s="34"/>
    </row>
    <row r="352" spans="2:2" customFormat="1" ht="15.75" x14ac:dyDescent="0.25">
      <c r="B352" s="34"/>
    </row>
    <row r="353" spans="2:2" customFormat="1" ht="15.75" x14ac:dyDescent="0.25">
      <c r="B353" s="34"/>
    </row>
    <row r="354" spans="2:2" customFormat="1" ht="15.75" x14ac:dyDescent="0.25">
      <c r="B354" s="34"/>
    </row>
    <row r="355" spans="2:2" customFormat="1" ht="15.75" x14ac:dyDescent="0.25">
      <c r="B355" s="34"/>
    </row>
    <row r="356" spans="2:2" customFormat="1" ht="15.75" x14ac:dyDescent="0.25">
      <c r="B356" s="34"/>
    </row>
    <row r="357" spans="2:2" customFormat="1" ht="15.75" x14ac:dyDescent="0.25">
      <c r="B357" s="34"/>
    </row>
    <row r="358" spans="2:2" customFormat="1" ht="15.75" x14ac:dyDescent="0.25">
      <c r="B358" s="34"/>
    </row>
    <row r="359" spans="2:2" customFormat="1" ht="15.75" x14ac:dyDescent="0.25">
      <c r="B359" s="34"/>
    </row>
    <row r="360" spans="2:2" customFormat="1" ht="15.75" x14ac:dyDescent="0.25">
      <c r="B360" s="34"/>
    </row>
    <row r="361" spans="2:2" customFormat="1" ht="15.75" x14ac:dyDescent="0.25">
      <c r="B361" s="34"/>
    </row>
    <row r="362" spans="2:2" customFormat="1" ht="15.75" x14ac:dyDescent="0.25">
      <c r="B362" s="34"/>
    </row>
    <row r="363" spans="2:2" customFormat="1" ht="15.75" x14ac:dyDescent="0.25">
      <c r="B363" s="34"/>
    </row>
    <row r="364" spans="2:2" customFormat="1" ht="15.75" x14ac:dyDescent="0.25">
      <c r="B364" s="34"/>
    </row>
    <row r="365" spans="2:2" customFormat="1" ht="15.75" x14ac:dyDescent="0.25">
      <c r="B365" s="34"/>
    </row>
    <row r="366" spans="2:2" customFormat="1" ht="15.75" x14ac:dyDescent="0.25">
      <c r="B366" s="34"/>
    </row>
    <row r="367" spans="2:2" customFormat="1" ht="15.75" x14ac:dyDescent="0.25">
      <c r="B367" s="34"/>
    </row>
    <row r="368" spans="2:2" customFormat="1" ht="15.75" x14ac:dyDescent="0.25">
      <c r="B368" s="34"/>
    </row>
    <row r="369" spans="2:2" customFormat="1" ht="15.75" x14ac:dyDescent="0.25">
      <c r="B369" s="34"/>
    </row>
    <row r="370" spans="2:2" customFormat="1" ht="15.75" x14ac:dyDescent="0.25">
      <c r="B370" s="34"/>
    </row>
    <row r="371" spans="2:2" customFormat="1" ht="15.75" x14ac:dyDescent="0.25">
      <c r="B371" s="34"/>
    </row>
    <row r="372" spans="2:2" customFormat="1" ht="15.75" x14ac:dyDescent="0.25">
      <c r="B372" s="34"/>
    </row>
    <row r="373" spans="2:2" customFormat="1" ht="15.75" x14ac:dyDescent="0.25">
      <c r="B373" s="34"/>
    </row>
    <row r="374" spans="2:2" customFormat="1" ht="15.75" x14ac:dyDescent="0.25">
      <c r="B374" s="34"/>
    </row>
    <row r="375" spans="2:2" customFormat="1" ht="15.75" x14ac:dyDescent="0.25">
      <c r="B375" s="34"/>
    </row>
    <row r="376" spans="2:2" customFormat="1" ht="15.75" x14ac:dyDescent="0.25">
      <c r="B376" s="34"/>
    </row>
    <row r="377" spans="2:2" customFormat="1" ht="15.75" x14ac:dyDescent="0.25">
      <c r="B377" s="34"/>
    </row>
    <row r="378" spans="2:2" customFormat="1" ht="15.75" x14ac:dyDescent="0.25">
      <c r="B378" s="34"/>
    </row>
    <row r="379" spans="2:2" customFormat="1" ht="15.75" x14ac:dyDescent="0.25">
      <c r="B379" s="34"/>
    </row>
    <row r="380" spans="2:2" customFormat="1" ht="15.75" x14ac:dyDescent="0.25">
      <c r="B380" s="34"/>
    </row>
    <row r="381" spans="2:2" customFormat="1" ht="15.75" x14ac:dyDescent="0.25">
      <c r="B381" s="34"/>
    </row>
    <row r="382" spans="2:2" customFormat="1" ht="15.75" x14ac:dyDescent="0.25">
      <c r="B382" s="34"/>
    </row>
    <row r="383" spans="2:2" customFormat="1" ht="15.75" x14ac:dyDescent="0.25">
      <c r="B383" s="34"/>
    </row>
    <row r="384" spans="2:2" customFormat="1" ht="15.75" x14ac:dyDescent="0.25">
      <c r="B384" s="34"/>
    </row>
    <row r="385" spans="2:2" customFormat="1" ht="15.75" x14ac:dyDescent="0.25">
      <c r="B385" s="34"/>
    </row>
    <row r="386" spans="2:2" customFormat="1" ht="15.75" x14ac:dyDescent="0.25">
      <c r="B386" s="34"/>
    </row>
    <row r="387" spans="2:2" customFormat="1" ht="15.75" x14ac:dyDescent="0.25">
      <c r="B387" s="34"/>
    </row>
    <row r="388" spans="2:2" customFormat="1" ht="15.75" x14ac:dyDescent="0.25">
      <c r="B388" s="34"/>
    </row>
    <row r="389" spans="2:2" customFormat="1" ht="15.75" x14ac:dyDescent="0.25">
      <c r="B389" s="34"/>
    </row>
    <row r="390" spans="2:2" customFormat="1" ht="15.75" x14ac:dyDescent="0.25">
      <c r="B390" s="34"/>
    </row>
    <row r="391" spans="2:2" customFormat="1" ht="15.75" x14ac:dyDescent="0.25">
      <c r="B391" s="34"/>
    </row>
    <row r="392" spans="2:2" customFormat="1" ht="15.75" x14ac:dyDescent="0.25">
      <c r="B392" s="34"/>
    </row>
    <row r="393" spans="2:2" customFormat="1" ht="15.75" x14ac:dyDescent="0.25">
      <c r="B393" s="34"/>
    </row>
    <row r="394" spans="2:2" customFormat="1" ht="15.75" x14ac:dyDescent="0.25">
      <c r="B394" s="34"/>
    </row>
    <row r="395" spans="2:2" customFormat="1" ht="15.75" x14ac:dyDescent="0.25">
      <c r="B395" s="34"/>
    </row>
    <row r="396" spans="2:2" customFormat="1" ht="15.75" x14ac:dyDescent="0.25">
      <c r="B396" s="34"/>
    </row>
    <row r="397" spans="2:2" customFormat="1" ht="15.75" x14ac:dyDescent="0.25">
      <c r="B397" s="34"/>
    </row>
    <row r="398" spans="2:2" customFormat="1" ht="15.75" x14ac:dyDescent="0.25">
      <c r="B398" s="34"/>
    </row>
    <row r="399" spans="2:2" customFormat="1" ht="15.75" x14ac:dyDescent="0.25">
      <c r="B399" s="34"/>
    </row>
    <row r="400" spans="2:2" customFormat="1" ht="15.75" x14ac:dyDescent="0.25">
      <c r="B400" s="34"/>
    </row>
    <row r="401" spans="2:2" customFormat="1" ht="15.75" x14ac:dyDescent="0.25">
      <c r="B401" s="34"/>
    </row>
    <row r="402" spans="2:2" customFormat="1" ht="15.75" x14ac:dyDescent="0.25">
      <c r="B402" s="34"/>
    </row>
    <row r="403" spans="2:2" customFormat="1" ht="15.75" x14ac:dyDescent="0.25">
      <c r="B403" s="34"/>
    </row>
    <row r="404" spans="2:2" customFormat="1" ht="15.75" x14ac:dyDescent="0.25">
      <c r="B404" s="34"/>
    </row>
    <row r="405" spans="2:2" customFormat="1" ht="15.75" x14ac:dyDescent="0.25">
      <c r="B405" s="34"/>
    </row>
    <row r="406" spans="2:2" customFormat="1" ht="15.75" x14ac:dyDescent="0.25">
      <c r="B406" s="34"/>
    </row>
    <row r="407" spans="2:2" customFormat="1" ht="15.75" x14ac:dyDescent="0.25">
      <c r="B407" s="34"/>
    </row>
    <row r="408" spans="2:2" customFormat="1" ht="15.75" x14ac:dyDescent="0.25">
      <c r="B408" s="34"/>
    </row>
    <row r="409" spans="2:2" customFormat="1" ht="15.75" x14ac:dyDescent="0.25">
      <c r="B409" s="34"/>
    </row>
    <row r="410" spans="2:2" customFormat="1" ht="15.75" x14ac:dyDescent="0.25">
      <c r="B410" s="34"/>
    </row>
    <row r="411" spans="2:2" customFormat="1" ht="15.75" x14ac:dyDescent="0.25">
      <c r="B411" s="34"/>
    </row>
    <row r="412" spans="2:2" customFormat="1" ht="15.75" x14ac:dyDescent="0.25">
      <c r="B412" s="34"/>
    </row>
    <row r="413" spans="2:2" customFormat="1" ht="15.75" x14ac:dyDescent="0.25">
      <c r="B413" s="34"/>
    </row>
    <row r="414" spans="2:2" customFormat="1" ht="15.75" x14ac:dyDescent="0.25">
      <c r="B414" s="34"/>
    </row>
    <row r="415" spans="2:2" customFormat="1" ht="15.75" x14ac:dyDescent="0.25">
      <c r="B415" s="34"/>
    </row>
    <row r="416" spans="2:2" customFormat="1" ht="15.75" x14ac:dyDescent="0.25">
      <c r="B416" s="34"/>
    </row>
    <row r="417" spans="2:2" customFormat="1" ht="15.75" x14ac:dyDescent="0.25">
      <c r="B417" s="34"/>
    </row>
    <row r="418" spans="2:2" customFormat="1" ht="15.75" x14ac:dyDescent="0.25">
      <c r="B418" s="34"/>
    </row>
    <row r="419" spans="2:2" customFormat="1" ht="15.75" x14ac:dyDescent="0.25">
      <c r="B419" s="34"/>
    </row>
    <row r="420" spans="2:2" customFormat="1" ht="15.75" x14ac:dyDescent="0.25">
      <c r="B420" s="34"/>
    </row>
    <row r="421" spans="2:2" customFormat="1" ht="15.75" x14ac:dyDescent="0.25">
      <c r="B421" s="34"/>
    </row>
    <row r="422" spans="2:2" customFormat="1" ht="15.75" x14ac:dyDescent="0.25">
      <c r="B422" s="34"/>
    </row>
    <row r="423" spans="2:2" customFormat="1" ht="15.75" x14ac:dyDescent="0.25">
      <c r="B423" s="34"/>
    </row>
    <row r="424" spans="2:2" customFormat="1" ht="15.75" x14ac:dyDescent="0.25">
      <c r="B424" s="34"/>
    </row>
    <row r="425" spans="2:2" customFormat="1" ht="15.75" x14ac:dyDescent="0.25">
      <c r="B425" s="34"/>
    </row>
    <row r="426" spans="2:2" customFormat="1" ht="15.75" x14ac:dyDescent="0.25">
      <c r="B426" s="34"/>
    </row>
    <row r="427" spans="2:2" customFormat="1" ht="15.75" x14ac:dyDescent="0.25">
      <c r="B427" s="34"/>
    </row>
    <row r="428" spans="2:2" customFormat="1" ht="15.75" x14ac:dyDescent="0.25">
      <c r="B428" s="34"/>
    </row>
    <row r="429" spans="2:2" customFormat="1" ht="15.75" x14ac:dyDescent="0.25">
      <c r="B429" s="34"/>
    </row>
    <row r="430" spans="2:2" customFormat="1" ht="15.75" x14ac:dyDescent="0.25">
      <c r="B430" s="34"/>
    </row>
    <row r="431" spans="2:2" customFormat="1" ht="15.75" x14ac:dyDescent="0.25">
      <c r="B431" s="34"/>
    </row>
    <row r="432" spans="2:2" customFormat="1" ht="15.75" x14ac:dyDescent="0.25">
      <c r="B432" s="34"/>
    </row>
    <row r="433" spans="2:2" customFormat="1" ht="15.75" x14ac:dyDescent="0.25">
      <c r="B433" s="34"/>
    </row>
    <row r="434" spans="2:2" customFormat="1" ht="15.75" x14ac:dyDescent="0.25">
      <c r="B434" s="34"/>
    </row>
    <row r="435" spans="2:2" customFormat="1" ht="15.75" x14ac:dyDescent="0.25">
      <c r="B435" s="34"/>
    </row>
    <row r="436" spans="2:2" customFormat="1" ht="15.75" x14ac:dyDescent="0.25">
      <c r="B436" s="34"/>
    </row>
    <row r="437" spans="2:2" customFormat="1" ht="15.75" x14ac:dyDescent="0.25">
      <c r="B437" s="34"/>
    </row>
    <row r="438" spans="2:2" customFormat="1" ht="15.75" x14ac:dyDescent="0.25">
      <c r="B438" s="34"/>
    </row>
    <row r="439" spans="2:2" customFormat="1" ht="15.75" x14ac:dyDescent="0.25">
      <c r="B439" s="34"/>
    </row>
    <row r="440" spans="2:2" customFormat="1" ht="15.75" x14ac:dyDescent="0.25">
      <c r="B440" s="34"/>
    </row>
    <row r="441" spans="2:2" customFormat="1" ht="15.75" x14ac:dyDescent="0.25">
      <c r="B441" s="34"/>
    </row>
    <row r="442" spans="2:2" customFormat="1" ht="15.75" x14ac:dyDescent="0.25">
      <c r="B442" s="34"/>
    </row>
    <row r="443" spans="2:2" customFormat="1" ht="15.75" x14ac:dyDescent="0.25">
      <c r="B443" s="34"/>
    </row>
    <row r="444" spans="2:2" customFormat="1" ht="15.75" x14ac:dyDescent="0.25">
      <c r="B444" s="34"/>
    </row>
    <row r="445" spans="2:2" customFormat="1" ht="15.75" x14ac:dyDescent="0.25">
      <c r="B445" s="34"/>
    </row>
    <row r="446" spans="2:2" customFormat="1" ht="15.75" x14ac:dyDescent="0.25">
      <c r="B446" s="34"/>
    </row>
    <row r="447" spans="2:2" customFormat="1" ht="15.75" x14ac:dyDescent="0.25">
      <c r="B447" s="34"/>
    </row>
    <row r="448" spans="2:2" customFormat="1" ht="15.75" x14ac:dyDescent="0.25">
      <c r="B448" s="34"/>
    </row>
    <row r="449" spans="2:2" customFormat="1" ht="15.75" x14ac:dyDescent="0.25">
      <c r="B449" s="34"/>
    </row>
    <row r="450" spans="2:2" customFormat="1" ht="15.75" x14ac:dyDescent="0.25">
      <c r="B450" s="34"/>
    </row>
    <row r="451" spans="2:2" customFormat="1" ht="15.75" x14ac:dyDescent="0.25">
      <c r="B451" s="34"/>
    </row>
    <row r="452" spans="2:2" customFormat="1" ht="15.75" x14ac:dyDescent="0.25">
      <c r="B452" s="34"/>
    </row>
    <row r="453" spans="2:2" customFormat="1" ht="15.75" x14ac:dyDescent="0.25">
      <c r="B453" s="34"/>
    </row>
    <row r="454" spans="2:2" customFormat="1" ht="15.75" x14ac:dyDescent="0.25">
      <c r="B454" s="34"/>
    </row>
    <row r="455" spans="2:2" customFormat="1" ht="15.75" x14ac:dyDescent="0.25">
      <c r="B455" s="34"/>
    </row>
    <row r="456" spans="2:2" customFormat="1" ht="15.75" x14ac:dyDescent="0.25">
      <c r="B456" s="34"/>
    </row>
    <row r="457" spans="2:2" customFormat="1" ht="15.75" x14ac:dyDescent="0.25">
      <c r="B457" s="34"/>
    </row>
    <row r="458" spans="2:2" customFormat="1" ht="15.75" x14ac:dyDescent="0.25">
      <c r="B458" s="34"/>
    </row>
    <row r="459" spans="2:2" customFormat="1" ht="15.75" x14ac:dyDescent="0.25">
      <c r="B459" s="34"/>
    </row>
    <row r="460" spans="2:2" customFormat="1" ht="15.75" x14ac:dyDescent="0.25">
      <c r="B460" s="34"/>
    </row>
    <row r="461" spans="2:2" customFormat="1" ht="15.75" x14ac:dyDescent="0.25">
      <c r="B461" s="34"/>
    </row>
    <row r="462" spans="2:2" customFormat="1" ht="15.75" x14ac:dyDescent="0.25">
      <c r="B462" s="34"/>
    </row>
    <row r="463" spans="2:2" customFormat="1" ht="15.75" x14ac:dyDescent="0.25">
      <c r="B463" s="34"/>
    </row>
    <row r="464" spans="2:2" customFormat="1" ht="15.75" x14ac:dyDescent="0.25">
      <c r="B464" s="34"/>
    </row>
    <row r="465" spans="2:2" customFormat="1" ht="15.75" x14ac:dyDescent="0.25">
      <c r="B465" s="34"/>
    </row>
    <row r="466" spans="2:2" customFormat="1" ht="15.75" x14ac:dyDescent="0.25">
      <c r="B466" s="34"/>
    </row>
    <row r="467" spans="2:2" customFormat="1" ht="15.75" x14ac:dyDescent="0.25">
      <c r="B467" s="34"/>
    </row>
    <row r="468" spans="2:2" customFormat="1" ht="15.75" x14ac:dyDescent="0.25">
      <c r="B468" s="34"/>
    </row>
    <row r="469" spans="2:2" customFormat="1" ht="15.75" x14ac:dyDescent="0.25">
      <c r="B469" s="34"/>
    </row>
    <row r="470" spans="2:2" customFormat="1" ht="15.75" x14ac:dyDescent="0.25">
      <c r="B470" s="34"/>
    </row>
    <row r="471" spans="2:2" customFormat="1" ht="15.75" x14ac:dyDescent="0.25">
      <c r="B471" s="34"/>
    </row>
    <row r="472" spans="2:2" customFormat="1" ht="15.75" x14ac:dyDescent="0.25">
      <c r="B472" s="34"/>
    </row>
    <row r="473" spans="2:2" customFormat="1" ht="15.75" x14ac:dyDescent="0.25">
      <c r="B473" s="34"/>
    </row>
    <row r="474" spans="2:2" customFormat="1" ht="15.75" x14ac:dyDescent="0.25">
      <c r="B474" s="34"/>
    </row>
    <row r="475" spans="2:2" customFormat="1" ht="15.75" x14ac:dyDescent="0.25">
      <c r="B475" s="34"/>
    </row>
    <row r="476" spans="2:2" customFormat="1" ht="15.75" x14ac:dyDescent="0.25">
      <c r="B476" s="34"/>
    </row>
    <row r="477" spans="2:2" customFormat="1" ht="15.75" x14ac:dyDescent="0.25">
      <c r="B477" s="34"/>
    </row>
    <row r="478" spans="2:2" customFormat="1" ht="15.75" x14ac:dyDescent="0.25">
      <c r="B478" s="34"/>
    </row>
    <row r="479" spans="2:2" customFormat="1" ht="15.75" x14ac:dyDescent="0.25">
      <c r="B479" s="34"/>
    </row>
    <row r="480" spans="2:2" customFormat="1" ht="15.75" x14ac:dyDescent="0.25">
      <c r="B480" s="34"/>
    </row>
    <row r="481" spans="2:2" customFormat="1" ht="15.75" x14ac:dyDescent="0.25">
      <c r="B481" s="34"/>
    </row>
    <row r="482" spans="2:2" customFormat="1" ht="15.75" x14ac:dyDescent="0.25">
      <c r="B482" s="34"/>
    </row>
    <row r="483" spans="2:2" customFormat="1" ht="15.75" x14ac:dyDescent="0.25">
      <c r="B483" s="34"/>
    </row>
    <row r="484" spans="2:2" customFormat="1" ht="15.75" x14ac:dyDescent="0.25">
      <c r="B484" s="34"/>
    </row>
    <row r="485" spans="2:2" customFormat="1" ht="15.75" x14ac:dyDescent="0.25">
      <c r="B485" s="34"/>
    </row>
    <row r="486" spans="2:2" customFormat="1" ht="15.75" x14ac:dyDescent="0.25">
      <c r="B486" s="34"/>
    </row>
    <row r="487" spans="2:2" customFormat="1" ht="15.75" x14ac:dyDescent="0.25">
      <c r="B487" s="34"/>
    </row>
    <row r="488" spans="2:2" customFormat="1" ht="15.75" x14ac:dyDescent="0.25">
      <c r="B488" s="34"/>
    </row>
    <row r="489" spans="2:2" customFormat="1" ht="15.75" x14ac:dyDescent="0.25">
      <c r="B489" s="34"/>
    </row>
    <row r="490" spans="2:2" customFormat="1" ht="15.75" x14ac:dyDescent="0.25">
      <c r="B490" s="34"/>
    </row>
    <row r="491" spans="2:2" customFormat="1" ht="15.75" x14ac:dyDescent="0.25">
      <c r="B491" s="34"/>
    </row>
    <row r="492" spans="2:2" customFormat="1" ht="15.75" x14ac:dyDescent="0.25">
      <c r="B492" s="34"/>
    </row>
    <row r="493" spans="2:2" customFormat="1" ht="15.75" x14ac:dyDescent="0.25">
      <c r="B493" s="34"/>
    </row>
    <row r="494" spans="2:2" customFormat="1" ht="15.75" x14ac:dyDescent="0.25">
      <c r="B494" s="34"/>
    </row>
    <row r="495" spans="2:2" customFormat="1" ht="15.75" x14ac:dyDescent="0.25">
      <c r="B495" s="34"/>
    </row>
    <row r="496" spans="2:2" customFormat="1" ht="15.75" x14ac:dyDescent="0.25">
      <c r="B496" s="34"/>
    </row>
    <row r="497" spans="2:2" customFormat="1" ht="15.75" x14ac:dyDescent="0.25">
      <c r="B497" s="34"/>
    </row>
    <row r="498" spans="2:2" customFormat="1" ht="15.75" x14ac:dyDescent="0.25">
      <c r="B498" s="34"/>
    </row>
    <row r="499" spans="2:2" customFormat="1" ht="15.75" x14ac:dyDescent="0.25">
      <c r="B499" s="34"/>
    </row>
    <row r="500" spans="2:2" customFormat="1" ht="15.75" x14ac:dyDescent="0.25">
      <c r="B500" s="34"/>
    </row>
    <row r="501" spans="2:2" customFormat="1" ht="15.75" x14ac:dyDescent="0.25">
      <c r="B501" s="34"/>
    </row>
    <row r="502" spans="2:2" customFormat="1" ht="15.75" x14ac:dyDescent="0.25">
      <c r="B502" s="34"/>
    </row>
    <row r="503" spans="2:2" customFormat="1" ht="15.75" x14ac:dyDescent="0.25">
      <c r="B503" s="34"/>
    </row>
    <row r="504" spans="2:2" customFormat="1" ht="15.75" x14ac:dyDescent="0.25">
      <c r="B504" s="34"/>
    </row>
    <row r="505" spans="2:2" customFormat="1" ht="15.75" x14ac:dyDescent="0.25">
      <c r="B505" s="34"/>
    </row>
    <row r="506" spans="2:2" customFormat="1" ht="15.75" x14ac:dyDescent="0.25">
      <c r="B506" s="34"/>
    </row>
    <row r="507" spans="2:2" customFormat="1" ht="15.75" x14ac:dyDescent="0.25">
      <c r="B507" s="34"/>
    </row>
    <row r="508" spans="2:2" customFormat="1" ht="15.75" x14ac:dyDescent="0.25">
      <c r="B508" s="34"/>
    </row>
    <row r="509" spans="2:2" customFormat="1" ht="15.75" x14ac:dyDescent="0.25">
      <c r="B509" s="34"/>
    </row>
    <row r="510" spans="2:2" customFormat="1" ht="15.75" x14ac:dyDescent="0.25">
      <c r="B510" s="34"/>
    </row>
    <row r="511" spans="2:2" customFormat="1" ht="15.75" x14ac:dyDescent="0.25">
      <c r="B511" s="34"/>
    </row>
    <row r="512" spans="2:2" customFormat="1" ht="15.75" x14ac:dyDescent="0.25">
      <c r="B512" s="34"/>
    </row>
    <row r="513" spans="2:2" customFormat="1" ht="15.75" x14ac:dyDescent="0.25">
      <c r="B513" s="34"/>
    </row>
    <row r="514" spans="2:2" customFormat="1" ht="15.75" x14ac:dyDescent="0.25">
      <c r="B514" s="34"/>
    </row>
    <row r="515" spans="2:2" customFormat="1" ht="15.75" x14ac:dyDescent="0.25">
      <c r="B515" s="34"/>
    </row>
    <row r="516" spans="2:2" customFormat="1" ht="15.75" x14ac:dyDescent="0.25">
      <c r="B516" s="34"/>
    </row>
    <row r="517" spans="2:2" customFormat="1" ht="15.75" x14ac:dyDescent="0.25">
      <c r="B517" s="34"/>
    </row>
    <row r="518" spans="2:2" customFormat="1" ht="15.75" x14ac:dyDescent="0.25">
      <c r="B518" s="34"/>
    </row>
    <row r="519" spans="2:2" customFormat="1" ht="15.75" x14ac:dyDescent="0.25">
      <c r="B519" s="34"/>
    </row>
    <row r="520" spans="2:2" customFormat="1" ht="15.75" x14ac:dyDescent="0.25">
      <c r="B520" s="34"/>
    </row>
    <row r="521" spans="2:2" customFormat="1" ht="15.75" x14ac:dyDescent="0.25">
      <c r="B521" s="34"/>
    </row>
    <row r="522" spans="2:2" customFormat="1" ht="15.75" x14ac:dyDescent="0.25">
      <c r="B522" s="34"/>
    </row>
    <row r="523" spans="2:2" customFormat="1" ht="15.75" x14ac:dyDescent="0.25">
      <c r="B523" s="34"/>
    </row>
    <row r="524" spans="2:2" customFormat="1" ht="15.75" x14ac:dyDescent="0.25">
      <c r="B524" s="34"/>
    </row>
    <row r="525" spans="2:2" customFormat="1" ht="15.75" x14ac:dyDescent="0.25">
      <c r="B525" s="34"/>
    </row>
    <row r="526" spans="2:2" customFormat="1" ht="15.75" x14ac:dyDescent="0.25">
      <c r="B526" s="34"/>
    </row>
    <row r="527" spans="2:2" customFormat="1" ht="15.75" x14ac:dyDescent="0.25">
      <c r="B527" s="34"/>
    </row>
    <row r="528" spans="2:2" customFormat="1" ht="15.75" x14ac:dyDescent="0.25">
      <c r="B528" s="34"/>
    </row>
    <row r="529" spans="2:2" customFormat="1" ht="15.75" x14ac:dyDescent="0.25">
      <c r="B529" s="34"/>
    </row>
    <row r="530" spans="2:2" customFormat="1" ht="15.75" x14ac:dyDescent="0.25">
      <c r="B530" s="34"/>
    </row>
    <row r="531" spans="2:2" customFormat="1" ht="15.75" x14ac:dyDescent="0.25">
      <c r="B531" s="34"/>
    </row>
    <row r="532" spans="2:2" customFormat="1" ht="15.75" x14ac:dyDescent="0.25">
      <c r="B532" s="34"/>
    </row>
    <row r="533" spans="2:2" customFormat="1" ht="15.75" x14ac:dyDescent="0.25">
      <c r="B533" s="34"/>
    </row>
    <row r="534" spans="2:2" customFormat="1" ht="15.75" x14ac:dyDescent="0.25">
      <c r="B534" s="34"/>
    </row>
    <row r="535" spans="2:2" customFormat="1" ht="15.75" x14ac:dyDescent="0.25">
      <c r="B535" s="34"/>
    </row>
    <row r="536" spans="2:2" customFormat="1" ht="15.75" x14ac:dyDescent="0.25">
      <c r="B536" s="34"/>
    </row>
    <row r="537" spans="2:2" customFormat="1" ht="15.75" x14ac:dyDescent="0.25">
      <c r="B537" s="34"/>
    </row>
    <row r="538" spans="2:2" customFormat="1" ht="15.75" x14ac:dyDescent="0.25">
      <c r="B538" s="34"/>
    </row>
    <row r="539" spans="2:2" customFormat="1" ht="15.75" x14ac:dyDescent="0.25">
      <c r="B539" s="34"/>
    </row>
    <row r="540" spans="2:2" customFormat="1" ht="15.75" x14ac:dyDescent="0.25">
      <c r="B540" s="34"/>
    </row>
    <row r="541" spans="2:2" customFormat="1" ht="15.75" x14ac:dyDescent="0.25">
      <c r="B541" s="34"/>
    </row>
    <row r="542" spans="2:2" customFormat="1" ht="15.75" x14ac:dyDescent="0.25">
      <c r="B542" s="34"/>
    </row>
    <row r="543" spans="2:2" customFormat="1" ht="15.75" x14ac:dyDescent="0.25">
      <c r="B543" s="34"/>
    </row>
    <row r="544" spans="2:2" customFormat="1" ht="15.75" x14ac:dyDescent="0.25">
      <c r="B544" s="34"/>
    </row>
    <row r="545" spans="2:2" customFormat="1" ht="15.75" x14ac:dyDescent="0.25">
      <c r="B545" s="34"/>
    </row>
    <row r="546" spans="2:2" customFormat="1" ht="15.75" x14ac:dyDescent="0.25">
      <c r="B546" s="34"/>
    </row>
    <row r="547" spans="2:2" customFormat="1" ht="15.75" x14ac:dyDescent="0.25">
      <c r="B547" s="34"/>
    </row>
    <row r="548" spans="2:2" customFormat="1" ht="15.75" x14ac:dyDescent="0.25">
      <c r="B548" s="34"/>
    </row>
    <row r="549" spans="2:2" customFormat="1" ht="15.75" x14ac:dyDescent="0.25">
      <c r="B549" s="34"/>
    </row>
    <row r="550" spans="2:2" customFormat="1" ht="15.75" x14ac:dyDescent="0.25">
      <c r="B550" s="34"/>
    </row>
    <row r="551" spans="2:2" customFormat="1" ht="15.75" x14ac:dyDescent="0.25">
      <c r="B551" s="34"/>
    </row>
    <row r="552" spans="2:2" customFormat="1" ht="15.75" x14ac:dyDescent="0.25">
      <c r="B552" s="34"/>
    </row>
    <row r="553" spans="2:2" customFormat="1" ht="15.75" x14ac:dyDescent="0.25">
      <c r="B553" s="34"/>
    </row>
    <row r="554" spans="2:2" customFormat="1" ht="15.75" x14ac:dyDescent="0.25">
      <c r="B554" s="34"/>
    </row>
    <row r="555" spans="2:2" customFormat="1" ht="15.75" x14ac:dyDescent="0.25">
      <c r="B555" s="34"/>
    </row>
    <row r="556" spans="2:2" customFormat="1" ht="15.75" x14ac:dyDescent="0.25">
      <c r="B556" s="34"/>
    </row>
    <row r="557" spans="2:2" customFormat="1" ht="15.75" x14ac:dyDescent="0.25">
      <c r="B557" s="34"/>
    </row>
    <row r="558" spans="2:2" customFormat="1" ht="15.75" x14ac:dyDescent="0.25">
      <c r="B558" s="34"/>
    </row>
    <row r="559" spans="2:2" customFormat="1" ht="15.75" x14ac:dyDescent="0.25">
      <c r="B559" s="34"/>
    </row>
    <row r="560" spans="2:2" customFormat="1" ht="15.75" x14ac:dyDescent="0.25">
      <c r="B560" s="34"/>
    </row>
    <row r="561" spans="2:2" customFormat="1" ht="15.75" x14ac:dyDescent="0.25">
      <c r="B561" s="34"/>
    </row>
    <row r="562" spans="2:2" customFormat="1" ht="15.75" x14ac:dyDescent="0.25">
      <c r="B562" s="34"/>
    </row>
    <row r="563" spans="2:2" customFormat="1" ht="15.75" x14ac:dyDescent="0.25">
      <c r="B563" s="34"/>
    </row>
    <row r="564" spans="2:2" customFormat="1" ht="15.75" x14ac:dyDescent="0.25">
      <c r="B564" s="34"/>
    </row>
    <row r="565" spans="2:2" customFormat="1" ht="15.75" x14ac:dyDescent="0.25">
      <c r="B565" s="34"/>
    </row>
    <row r="566" spans="2:2" customFormat="1" ht="15.75" x14ac:dyDescent="0.25">
      <c r="B566" s="34"/>
    </row>
    <row r="567" spans="2:2" customFormat="1" ht="15.75" x14ac:dyDescent="0.25">
      <c r="B567" s="34"/>
    </row>
    <row r="568" spans="2:2" customFormat="1" ht="15.75" x14ac:dyDescent="0.25">
      <c r="B568" s="34"/>
    </row>
    <row r="569" spans="2:2" customFormat="1" ht="15.75" x14ac:dyDescent="0.25">
      <c r="B569" s="34"/>
    </row>
    <row r="570" spans="2:2" customFormat="1" ht="15.75" x14ac:dyDescent="0.25">
      <c r="B570" s="34"/>
    </row>
    <row r="571" spans="2:2" customFormat="1" ht="15.75" x14ac:dyDescent="0.25">
      <c r="B571" s="34"/>
    </row>
    <row r="572" spans="2:2" customFormat="1" ht="15.75" x14ac:dyDescent="0.25">
      <c r="B572" s="34"/>
    </row>
    <row r="573" spans="2:2" customFormat="1" ht="15.75" x14ac:dyDescent="0.25">
      <c r="B573" s="34"/>
    </row>
    <row r="574" spans="2:2" customFormat="1" ht="15.75" x14ac:dyDescent="0.25">
      <c r="B574" s="34"/>
    </row>
    <row r="575" spans="2:2" customFormat="1" ht="15.75" x14ac:dyDescent="0.25">
      <c r="B575" s="34"/>
    </row>
    <row r="576" spans="2:2" customFormat="1" ht="15.75" x14ac:dyDescent="0.25">
      <c r="B576" s="34"/>
    </row>
    <row r="577" spans="2:2" customFormat="1" ht="15.75" x14ac:dyDescent="0.25">
      <c r="B577" s="34"/>
    </row>
    <row r="578" spans="2:2" customFormat="1" ht="15.75" x14ac:dyDescent="0.25">
      <c r="B578" s="34"/>
    </row>
    <row r="579" spans="2:2" customFormat="1" ht="15.75" x14ac:dyDescent="0.25">
      <c r="B579" s="34"/>
    </row>
    <row r="580" spans="2:2" customFormat="1" ht="15.75" x14ac:dyDescent="0.25">
      <c r="B580" s="34"/>
    </row>
    <row r="581" spans="2:2" customFormat="1" ht="15.75" x14ac:dyDescent="0.25">
      <c r="B581" s="34"/>
    </row>
    <row r="582" spans="2:2" customFormat="1" ht="15.75" x14ac:dyDescent="0.25">
      <c r="B582" s="34"/>
    </row>
    <row r="583" spans="2:2" customFormat="1" ht="15.75" x14ac:dyDescent="0.25">
      <c r="B583" s="34"/>
    </row>
    <row r="584" spans="2:2" customFormat="1" ht="15.75" x14ac:dyDescent="0.25">
      <c r="B584" s="34"/>
    </row>
    <row r="585" spans="2:2" customFormat="1" ht="15.75" x14ac:dyDescent="0.25">
      <c r="B585" s="34"/>
    </row>
    <row r="586" spans="2:2" customFormat="1" ht="15.75" x14ac:dyDescent="0.25">
      <c r="B586" s="34"/>
    </row>
    <row r="587" spans="2:2" customFormat="1" ht="15.75" x14ac:dyDescent="0.25">
      <c r="B587" s="34"/>
    </row>
    <row r="588" spans="2:2" customFormat="1" ht="15.75" x14ac:dyDescent="0.25">
      <c r="B588" s="34"/>
    </row>
    <row r="589" spans="2:2" customFormat="1" ht="15.75" x14ac:dyDescent="0.25">
      <c r="B589" s="34"/>
    </row>
    <row r="590" spans="2:2" customFormat="1" ht="15.75" x14ac:dyDescent="0.25">
      <c r="B590" s="34"/>
    </row>
    <row r="591" spans="2:2" customFormat="1" ht="15.75" x14ac:dyDescent="0.25">
      <c r="B591" s="34"/>
    </row>
    <row r="592" spans="2:2" customFormat="1" ht="15.75" x14ac:dyDescent="0.25">
      <c r="B592" s="34"/>
    </row>
    <row r="593" spans="2:2" customFormat="1" ht="15.75" x14ac:dyDescent="0.25">
      <c r="B593" s="34"/>
    </row>
    <row r="594" spans="2:2" customFormat="1" ht="15.75" x14ac:dyDescent="0.25">
      <c r="B594" s="34"/>
    </row>
    <row r="595" spans="2:2" customFormat="1" ht="15.75" x14ac:dyDescent="0.25">
      <c r="B595" s="34"/>
    </row>
    <row r="596" spans="2:2" customFormat="1" ht="15.75" x14ac:dyDescent="0.25">
      <c r="B596" s="34"/>
    </row>
    <row r="597" spans="2:2" customFormat="1" ht="15.75" x14ac:dyDescent="0.25">
      <c r="B597" s="34"/>
    </row>
    <row r="598" spans="2:2" customFormat="1" ht="15.75" x14ac:dyDescent="0.25">
      <c r="B598" s="34"/>
    </row>
    <row r="599" spans="2:2" customFormat="1" ht="15.75" x14ac:dyDescent="0.25">
      <c r="B599" s="34"/>
    </row>
    <row r="600" spans="2:2" customFormat="1" ht="15.75" x14ac:dyDescent="0.25">
      <c r="B600" s="34"/>
    </row>
    <row r="601" spans="2:2" customFormat="1" ht="15.75" x14ac:dyDescent="0.25">
      <c r="B601" s="34"/>
    </row>
    <row r="602" spans="2:2" customFormat="1" ht="15.75" x14ac:dyDescent="0.25">
      <c r="B602" s="34"/>
    </row>
    <row r="603" spans="2:2" customFormat="1" ht="15.75" x14ac:dyDescent="0.25">
      <c r="B603" s="34"/>
    </row>
    <row r="604" spans="2:2" customFormat="1" ht="15.75" x14ac:dyDescent="0.25">
      <c r="B604" s="34"/>
    </row>
    <row r="605" spans="2:2" customFormat="1" ht="15.75" x14ac:dyDescent="0.25">
      <c r="B605" s="34"/>
    </row>
    <row r="606" spans="2:2" customFormat="1" ht="15.75" x14ac:dyDescent="0.25">
      <c r="B606" s="34"/>
    </row>
    <row r="607" spans="2:2" customFormat="1" ht="15.75" x14ac:dyDescent="0.25">
      <c r="B607" s="34"/>
    </row>
    <row r="608" spans="2:2" customFormat="1" ht="15.75" x14ac:dyDescent="0.25">
      <c r="B608" s="34"/>
    </row>
    <row r="609" spans="2:2" customFormat="1" ht="15.75" x14ac:dyDescent="0.25">
      <c r="B609" s="34"/>
    </row>
    <row r="610" spans="2:2" customFormat="1" ht="15.75" x14ac:dyDescent="0.25">
      <c r="B610" s="34"/>
    </row>
    <row r="611" spans="2:2" customFormat="1" ht="15.75" x14ac:dyDescent="0.25">
      <c r="B611" s="34"/>
    </row>
    <row r="612" spans="2:2" customFormat="1" ht="15.75" x14ac:dyDescent="0.25">
      <c r="B612" s="34"/>
    </row>
    <row r="613" spans="2:2" customFormat="1" ht="15.75" x14ac:dyDescent="0.25">
      <c r="B613" s="34"/>
    </row>
    <row r="614" spans="2:2" customFormat="1" ht="15.75" x14ac:dyDescent="0.25">
      <c r="B614" s="34"/>
    </row>
    <row r="615" spans="2:2" customFormat="1" ht="15.75" x14ac:dyDescent="0.25">
      <c r="B615" s="34"/>
    </row>
    <row r="616" spans="2:2" customFormat="1" ht="15.75" x14ac:dyDescent="0.25">
      <c r="B616" s="34"/>
    </row>
    <row r="617" spans="2:2" customFormat="1" ht="15.75" x14ac:dyDescent="0.25">
      <c r="B617" s="34"/>
    </row>
    <row r="618" spans="2:2" customFormat="1" ht="15.75" x14ac:dyDescent="0.25">
      <c r="B618" s="34"/>
    </row>
    <row r="619" spans="2:2" customFormat="1" ht="15.75" x14ac:dyDescent="0.25">
      <c r="B619" s="34"/>
    </row>
    <row r="620" spans="2:2" customFormat="1" ht="15.75" x14ac:dyDescent="0.25">
      <c r="B620" s="34"/>
    </row>
    <row r="621" spans="2:2" customFormat="1" ht="15.75" x14ac:dyDescent="0.25">
      <c r="B621" s="34"/>
    </row>
    <row r="622" spans="2:2" customFormat="1" ht="15.75" x14ac:dyDescent="0.25">
      <c r="B622" s="34"/>
    </row>
    <row r="623" spans="2:2" customFormat="1" ht="15.75" x14ac:dyDescent="0.25">
      <c r="B623" s="34"/>
    </row>
    <row r="624" spans="2:2" customFormat="1" ht="15.75" x14ac:dyDescent="0.25">
      <c r="B624" s="34"/>
    </row>
    <row r="625" spans="2:2" customFormat="1" ht="15.75" x14ac:dyDescent="0.25">
      <c r="B625" s="34"/>
    </row>
    <row r="626" spans="2:2" customFormat="1" ht="15.75" x14ac:dyDescent="0.25">
      <c r="B626" s="34"/>
    </row>
    <row r="627" spans="2:2" customFormat="1" ht="15.75" x14ac:dyDescent="0.25">
      <c r="B627" s="34"/>
    </row>
    <row r="628" spans="2:2" customFormat="1" ht="15.75" x14ac:dyDescent="0.25">
      <c r="B628" s="34"/>
    </row>
    <row r="629" spans="2:2" customFormat="1" ht="15.75" x14ac:dyDescent="0.25">
      <c r="B629" s="34"/>
    </row>
    <row r="630" spans="2:2" customFormat="1" ht="15.75" x14ac:dyDescent="0.25">
      <c r="B630" s="34"/>
    </row>
    <row r="631" spans="2:2" customFormat="1" ht="15.75" x14ac:dyDescent="0.25">
      <c r="B631" s="34"/>
    </row>
    <row r="632" spans="2:2" customFormat="1" ht="15.75" x14ac:dyDescent="0.25">
      <c r="B632" s="34"/>
    </row>
    <row r="633" spans="2:2" customFormat="1" ht="15.75" x14ac:dyDescent="0.25">
      <c r="B633" s="34"/>
    </row>
    <row r="634" spans="2:2" customFormat="1" ht="15.75" x14ac:dyDescent="0.25">
      <c r="B634" s="34"/>
    </row>
    <row r="635" spans="2:2" customFormat="1" ht="15.75" x14ac:dyDescent="0.25">
      <c r="B635" s="34"/>
    </row>
    <row r="636" spans="2:2" customFormat="1" ht="15.75" x14ac:dyDescent="0.25">
      <c r="B636" s="34"/>
    </row>
    <row r="637" spans="2:2" customFormat="1" ht="15.75" x14ac:dyDescent="0.25">
      <c r="B637" s="34"/>
    </row>
    <row r="638" spans="2:2" customFormat="1" ht="15.75" x14ac:dyDescent="0.25">
      <c r="B638" s="34"/>
    </row>
    <row r="639" spans="2:2" customFormat="1" ht="15.75" x14ac:dyDescent="0.25">
      <c r="B639" s="34"/>
    </row>
    <row r="640" spans="2:2" customFormat="1" ht="15.75" x14ac:dyDescent="0.25">
      <c r="B640" s="34"/>
    </row>
    <row r="641" spans="2:2" customFormat="1" ht="15.75" x14ac:dyDescent="0.25">
      <c r="B641" s="34"/>
    </row>
    <row r="642" spans="2:2" customFormat="1" ht="15.75" x14ac:dyDescent="0.25">
      <c r="B642" s="34"/>
    </row>
    <row r="643" spans="2:2" customFormat="1" ht="15.75" x14ac:dyDescent="0.25">
      <c r="B643" s="34"/>
    </row>
    <row r="644" spans="2:2" customFormat="1" ht="15.75" x14ac:dyDescent="0.25">
      <c r="B644" s="34"/>
    </row>
    <row r="645" spans="2:2" customFormat="1" ht="15.75" x14ac:dyDescent="0.25">
      <c r="B645" s="34"/>
    </row>
    <row r="646" spans="2:2" customFormat="1" ht="15.75" x14ac:dyDescent="0.25">
      <c r="B646" s="34"/>
    </row>
    <row r="647" spans="2:2" customFormat="1" ht="15.75" x14ac:dyDescent="0.25">
      <c r="B647" s="34"/>
    </row>
    <row r="648" spans="2:2" customFormat="1" ht="15.75" x14ac:dyDescent="0.25">
      <c r="B648" s="34"/>
    </row>
    <row r="649" spans="2:2" customFormat="1" ht="15.75" x14ac:dyDescent="0.25">
      <c r="B649" s="34"/>
    </row>
    <row r="650" spans="2:2" customFormat="1" ht="15.75" x14ac:dyDescent="0.25">
      <c r="B650" s="34"/>
    </row>
    <row r="651" spans="2:2" customFormat="1" ht="15.75" x14ac:dyDescent="0.25">
      <c r="B651" s="34"/>
    </row>
    <row r="652" spans="2:2" customFormat="1" ht="15.75" x14ac:dyDescent="0.25">
      <c r="B652" s="34"/>
    </row>
    <row r="653" spans="2:2" customFormat="1" ht="15.75" x14ac:dyDescent="0.25">
      <c r="B653" s="34"/>
    </row>
    <row r="654" spans="2:2" customFormat="1" ht="15.75" x14ac:dyDescent="0.25">
      <c r="B654" s="34"/>
    </row>
    <row r="655" spans="2:2" customFormat="1" ht="15.75" x14ac:dyDescent="0.25">
      <c r="B655" s="34"/>
    </row>
    <row r="656" spans="2:2" customFormat="1" ht="15.75" x14ac:dyDescent="0.25">
      <c r="B656" s="34"/>
    </row>
    <row r="657" spans="2:2" customFormat="1" ht="15.75" x14ac:dyDescent="0.25">
      <c r="B657" s="34"/>
    </row>
    <row r="658" spans="2:2" customFormat="1" ht="15.75" x14ac:dyDescent="0.25">
      <c r="B658" s="34"/>
    </row>
    <row r="659" spans="2:2" customFormat="1" ht="15.75" x14ac:dyDescent="0.25">
      <c r="B659" s="34"/>
    </row>
    <row r="660" spans="2:2" customFormat="1" ht="15.75" x14ac:dyDescent="0.25">
      <c r="B660" s="34"/>
    </row>
    <row r="661" spans="2:2" customFormat="1" ht="15.75" x14ac:dyDescent="0.25">
      <c r="B661" s="34"/>
    </row>
    <row r="662" spans="2:2" customFormat="1" ht="15.75" x14ac:dyDescent="0.25">
      <c r="B662" s="34"/>
    </row>
    <row r="663" spans="2:2" customFormat="1" ht="15.75" x14ac:dyDescent="0.25">
      <c r="B663" s="34"/>
    </row>
    <row r="664" spans="2:2" customFormat="1" ht="15.75" x14ac:dyDescent="0.25">
      <c r="B664" s="34"/>
    </row>
    <row r="665" spans="2:2" customFormat="1" ht="15.75" x14ac:dyDescent="0.25">
      <c r="B665" s="34"/>
    </row>
    <row r="666" spans="2:2" customFormat="1" ht="15.75" x14ac:dyDescent="0.25">
      <c r="B666" s="34"/>
    </row>
    <row r="667" spans="2:2" customFormat="1" ht="15.75" x14ac:dyDescent="0.25">
      <c r="B667" s="34"/>
    </row>
    <row r="668" spans="2:2" customFormat="1" ht="15.75" x14ac:dyDescent="0.25">
      <c r="B668" s="34"/>
    </row>
    <row r="669" spans="2:2" customFormat="1" ht="15.75" x14ac:dyDescent="0.25">
      <c r="B669" s="34"/>
    </row>
    <row r="670" spans="2:2" customFormat="1" ht="15.75" x14ac:dyDescent="0.25">
      <c r="B670" s="34"/>
    </row>
    <row r="671" spans="2:2" customFormat="1" ht="15.75" x14ac:dyDescent="0.25">
      <c r="B671" s="34"/>
    </row>
    <row r="672" spans="2:2" customFormat="1" ht="15.75" x14ac:dyDescent="0.25">
      <c r="B672" s="34"/>
    </row>
    <row r="673" spans="2:2" customFormat="1" ht="15.75" x14ac:dyDescent="0.25">
      <c r="B673" s="34"/>
    </row>
    <row r="674" spans="2:2" customFormat="1" ht="15.75" x14ac:dyDescent="0.25">
      <c r="B674" s="34"/>
    </row>
    <row r="675" spans="2:2" customFormat="1" ht="15.75" x14ac:dyDescent="0.25">
      <c r="B675" s="34"/>
    </row>
    <row r="676" spans="2:2" customFormat="1" ht="15.75" x14ac:dyDescent="0.25">
      <c r="B676" s="34"/>
    </row>
    <row r="677" spans="2:2" customFormat="1" ht="15.75" x14ac:dyDescent="0.25">
      <c r="B677" s="34"/>
    </row>
    <row r="678" spans="2:2" customFormat="1" ht="15.75" x14ac:dyDescent="0.25">
      <c r="B678" s="34"/>
    </row>
    <row r="679" spans="2:2" customFormat="1" ht="15.75" x14ac:dyDescent="0.25">
      <c r="B679" s="34"/>
    </row>
    <row r="680" spans="2:2" customFormat="1" ht="15.75" x14ac:dyDescent="0.25">
      <c r="B680" s="34"/>
    </row>
    <row r="681" spans="2:2" customFormat="1" ht="15.75" x14ac:dyDescent="0.25">
      <c r="B681" s="34"/>
    </row>
    <row r="682" spans="2:2" customFormat="1" ht="15.75" x14ac:dyDescent="0.25">
      <c r="B682" s="34"/>
    </row>
    <row r="683" spans="2:2" customFormat="1" ht="15.75" x14ac:dyDescent="0.25">
      <c r="B683" s="34"/>
    </row>
    <row r="684" spans="2:2" customFormat="1" ht="15.75" x14ac:dyDescent="0.25">
      <c r="B684" s="34"/>
    </row>
    <row r="685" spans="2:2" customFormat="1" ht="15.75" x14ac:dyDescent="0.25">
      <c r="B685" s="34"/>
    </row>
    <row r="686" spans="2:2" customFormat="1" ht="15.75" x14ac:dyDescent="0.25">
      <c r="B686" s="34"/>
    </row>
    <row r="687" spans="2:2" customFormat="1" ht="15.75" x14ac:dyDescent="0.25">
      <c r="B687" s="34"/>
    </row>
    <row r="688" spans="2:2" customFormat="1" ht="15.75" x14ac:dyDescent="0.25">
      <c r="B688" s="34"/>
    </row>
    <row r="689" spans="2:2" customFormat="1" ht="15.75" x14ac:dyDescent="0.25">
      <c r="B689" s="34"/>
    </row>
    <row r="690" spans="2:2" customFormat="1" ht="15.75" x14ac:dyDescent="0.25">
      <c r="B690" s="34"/>
    </row>
    <row r="691" spans="2:2" customFormat="1" ht="15.75" x14ac:dyDescent="0.25">
      <c r="B691" s="34"/>
    </row>
    <row r="692" spans="2:2" customFormat="1" ht="15.75" x14ac:dyDescent="0.25">
      <c r="B692" s="34"/>
    </row>
    <row r="693" spans="2:2" customFormat="1" ht="15.75" x14ac:dyDescent="0.25">
      <c r="B693" s="34"/>
    </row>
    <row r="694" spans="2:2" customFormat="1" ht="15.75" x14ac:dyDescent="0.25">
      <c r="B694" s="34"/>
    </row>
    <row r="695" spans="2:2" customFormat="1" ht="15.75" x14ac:dyDescent="0.25">
      <c r="B695" s="34"/>
    </row>
    <row r="696" spans="2:2" customFormat="1" ht="15.75" x14ac:dyDescent="0.25">
      <c r="B696" s="34"/>
    </row>
    <row r="697" spans="2:2" customFormat="1" ht="15.75" x14ac:dyDescent="0.25">
      <c r="B697" s="34"/>
    </row>
    <row r="698" spans="2:2" customFormat="1" ht="15.75" x14ac:dyDescent="0.25">
      <c r="B698" s="34"/>
    </row>
    <row r="699" spans="2:2" customFormat="1" ht="15.75" x14ac:dyDescent="0.25">
      <c r="B699" s="34"/>
    </row>
    <row r="700" spans="2:2" customFormat="1" ht="15.75" x14ac:dyDescent="0.25">
      <c r="B700" s="34"/>
    </row>
    <row r="701" spans="2:2" customFormat="1" ht="15.75" x14ac:dyDescent="0.25">
      <c r="B701" s="34"/>
    </row>
    <row r="702" spans="2:2" customFormat="1" ht="15.75" x14ac:dyDescent="0.25">
      <c r="B702" s="34"/>
    </row>
    <row r="703" spans="2:2" customFormat="1" ht="15.75" x14ac:dyDescent="0.25">
      <c r="B703" s="34"/>
    </row>
    <row r="704" spans="2:2" customFormat="1" ht="15.75" x14ac:dyDescent="0.25">
      <c r="B704" s="34"/>
    </row>
    <row r="705" spans="2:2" customFormat="1" ht="15.75" x14ac:dyDescent="0.25">
      <c r="B705" s="34"/>
    </row>
    <row r="706" spans="2:2" customFormat="1" ht="15.75" x14ac:dyDescent="0.25">
      <c r="B706" s="34"/>
    </row>
    <row r="707" spans="2:2" customFormat="1" ht="15.75" x14ac:dyDescent="0.25">
      <c r="B707" s="34"/>
    </row>
    <row r="708" spans="2:2" customFormat="1" ht="15.75" x14ac:dyDescent="0.25">
      <c r="B708" s="34"/>
    </row>
    <row r="709" spans="2:2" customFormat="1" ht="15.75" x14ac:dyDescent="0.25">
      <c r="B709" s="34"/>
    </row>
    <row r="710" spans="2:2" customFormat="1" ht="15.75" x14ac:dyDescent="0.25">
      <c r="B710" s="34"/>
    </row>
    <row r="711" spans="2:2" customFormat="1" ht="15.75" x14ac:dyDescent="0.25">
      <c r="B711" s="34"/>
    </row>
    <row r="712" spans="2:2" customFormat="1" ht="15.75" x14ac:dyDescent="0.25">
      <c r="B712" s="34"/>
    </row>
    <row r="713" spans="2:2" customFormat="1" ht="15.75" x14ac:dyDescent="0.25">
      <c r="B713" s="34"/>
    </row>
    <row r="714" spans="2:2" customFormat="1" ht="15.75" x14ac:dyDescent="0.25">
      <c r="B714" s="34"/>
    </row>
    <row r="715" spans="2:2" customFormat="1" ht="15.75" x14ac:dyDescent="0.25">
      <c r="B715" s="34"/>
    </row>
    <row r="716" spans="2:2" customFormat="1" ht="15.75" x14ac:dyDescent="0.25">
      <c r="B716" s="34"/>
    </row>
    <row r="717" spans="2:2" customFormat="1" ht="15.75" x14ac:dyDescent="0.25">
      <c r="B717" s="34"/>
    </row>
    <row r="718" spans="2:2" customFormat="1" ht="15.75" x14ac:dyDescent="0.25">
      <c r="B718" s="34"/>
    </row>
    <row r="719" spans="2:2" customFormat="1" ht="15.75" x14ac:dyDescent="0.25">
      <c r="B719" s="34"/>
    </row>
    <row r="720" spans="2:2" customFormat="1" ht="15.75" x14ac:dyDescent="0.25">
      <c r="B720" s="34"/>
    </row>
    <row r="721" spans="2:2" customFormat="1" ht="15.75" x14ac:dyDescent="0.25">
      <c r="B721" s="34"/>
    </row>
    <row r="722" spans="2:2" customFormat="1" ht="15.75" x14ac:dyDescent="0.25">
      <c r="B722" s="34"/>
    </row>
    <row r="723" spans="2:2" customFormat="1" ht="15.75" x14ac:dyDescent="0.25">
      <c r="B723" s="34"/>
    </row>
    <row r="724" spans="2:2" customFormat="1" ht="15.75" x14ac:dyDescent="0.25">
      <c r="B724" s="34"/>
    </row>
    <row r="725" spans="2:2" customFormat="1" ht="15.75" x14ac:dyDescent="0.25">
      <c r="B725" s="34"/>
    </row>
    <row r="726" spans="2:2" customFormat="1" ht="15.75" x14ac:dyDescent="0.25">
      <c r="B726" s="34"/>
    </row>
    <row r="727" spans="2:2" customFormat="1" ht="15.75" x14ac:dyDescent="0.25">
      <c r="B727" s="34"/>
    </row>
    <row r="728" spans="2:2" customFormat="1" ht="15.75" x14ac:dyDescent="0.25">
      <c r="B728" s="34"/>
    </row>
    <row r="729" spans="2:2" customFormat="1" ht="15.75" x14ac:dyDescent="0.25">
      <c r="B729" s="34"/>
    </row>
    <row r="730" spans="2:2" customFormat="1" ht="15.75" x14ac:dyDescent="0.25">
      <c r="B730" s="34"/>
    </row>
    <row r="731" spans="2:2" customFormat="1" ht="15.75" x14ac:dyDescent="0.25">
      <c r="B731" s="34"/>
    </row>
    <row r="732" spans="2:2" customFormat="1" ht="15.75" x14ac:dyDescent="0.25">
      <c r="B732" s="34"/>
    </row>
    <row r="733" spans="2:2" customFormat="1" ht="15.75" x14ac:dyDescent="0.25">
      <c r="B733" s="34"/>
    </row>
    <row r="734" spans="2:2" customFormat="1" ht="15.75" x14ac:dyDescent="0.25">
      <c r="B734" s="34"/>
    </row>
    <row r="735" spans="2:2" customFormat="1" ht="15.75" x14ac:dyDescent="0.25">
      <c r="B735" s="34"/>
    </row>
    <row r="736" spans="2:2" customFormat="1" ht="15.75" x14ac:dyDescent="0.25">
      <c r="B736" s="34"/>
    </row>
    <row r="737" spans="2:2" customFormat="1" ht="15.75" x14ac:dyDescent="0.25">
      <c r="B737" s="34"/>
    </row>
    <row r="738" spans="2:2" customFormat="1" ht="15.75" x14ac:dyDescent="0.25">
      <c r="B738" s="34"/>
    </row>
    <row r="739" spans="2:2" customFormat="1" ht="15.75" x14ac:dyDescent="0.25">
      <c r="B739" s="34"/>
    </row>
    <row r="740" spans="2:2" customFormat="1" ht="15.75" x14ac:dyDescent="0.25">
      <c r="B740" s="34"/>
    </row>
    <row r="741" spans="2:2" customFormat="1" ht="15.75" x14ac:dyDescent="0.25">
      <c r="B741" s="34"/>
    </row>
    <row r="742" spans="2:2" customFormat="1" ht="15.75" x14ac:dyDescent="0.25">
      <c r="B742" s="34"/>
    </row>
    <row r="743" spans="2:2" customFormat="1" ht="15.75" x14ac:dyDescent="0.25">
      <c r="B743" s="34"/>
    </row>
    <row r="744" spans="2:2" customFormat="1" ht="15.75" x14ac:dyDescent="0.25">
      <c r="B744" s="34"/>
    </row>
    <row r="745" spans="2:2" customFormat="1" ht="15.75" x14ac:dyDescent="0.25">
      <c r="B745" s="34"/>
    </row>
    <row r="746" spans="2:2" customFormat="1" ht="15.75" x14ac:dyDescent="0.25">
      <c r="B746" s="34"/>
    </row>
    <row r="747" spans="2:2" customFormat="1" ht="15.75" x14ac:dyDescent="0.25">
      <c r="B747" s="34"/>
    </row>
    <row r="748" spans="2:2" customFormat="1" ht="15.75" x14ac:dyDescent="0.25">
      <c r="B748" s="34"/>
    </row>
    <row r="749" spans="2:2" customFormat="1" ht="15.75" x14ac:dyDescent="0.25">
      <c r="B749" s="34"/>
    </row>
    <row r="750" spans="2:2" customFormat="1" ht="15.75" x14ac:dyDescent="0.25">
      <c r="B750" s="34"/>
    </row>
    <row r="751" spans="2:2" customFormat="1" ht="15.75" x14ac:dyDescent="0.25">
      <c r="B751" s="34"/>
    </row>
    <row r="752" spans="2:2" customFormat="1" ht="15.75" x14ac:dyDescent="0.25">
      <c r="B752" s="34"/>
    </row>
    <row r="753" spans="2:2" customFormat="1" ht="15.75" x14ac:dyDescent="0.25">
      <c r="B753" s="34"/>
    </row>
    <row r="754" spans="2:2" customFormat="1" ht="15.75" x14ac:dyDescent="0.25">
      <c r="B754" s="34"/>
    </row>
    <row r="755" spans="2:2" customFormat="1" ht="15.75" x14ac:dyDescent="0.25">
      <c r="B755" s="34"/>
    </row>
    <row r="756" spans="2:2" customFormat="1" ht="15.75" x14ac:dyDescent="0.25">
      <c r="B756" s="34"/>
    </row>
    <row r="757" spans="2:2" customFormat="1" ht="15.75" x14ac:dyDescent="0.25">
      <c r="B757" s="34"/>
    </row>
    <row r="758" spans="2:2" customFormat="1" ht="15.75" x14ac:dyDescent="0.25">
      <c r="B758" s="34"/>
    </row>
    <row r="759" spans="2:2" customFormat="1" ht="15.75" x14ac:dyDescent="0.25">
      <c r="B759" s="34"/>
    </row>
    <row r="760" spans="2:2" customFormat="1" ht="15.75" x14ac:dyDescent="0.25">
      <c r="B760" s="34"/>
    </row>
    <row r="761" spans="2:2" customFormat="1" ht="15.75" x14ac:dyDescent="0.25">
      <c r="B761" s="34"/>
    </row>
    <row r="762" spans="2:2" customFormat="1" ht="15.75" x14ac:dyDescent="0.25">
      <c r="B762" s="34"/>
    </row>
    <row r="763" spans="2:2" customFormat="1" ht="15.75" x14ac:dyDescent="0.25">
      <c r="B763" s="34"/>
    </row>
    <row r="764" spans="2:2" customFormat="1" ht="15.75" x14ac:dyDescent="0.25">
      <c r="B764" s="34"/>
    </row>
    <row r="765" spans="2:2" customFormat="1" ht="15.75" x14ac:dyDescent="0.25">
      <c r="B765" s="34"/>
    </row>
    <row r="766" spans="2:2" customFormat="1" ht="15.75" x14ac:dyDescent="0.25">
      <c r="B766" s="34"/>
    </row>
    <row r="767" spans="2:2" customFormat="1" ht="15.75" x14ac:dyDescent="0.25">
      <c r="B767" s="34"/>
    </row>
    <row r="768" spans="2:2" customFormat="1" ht="15.75" x14ac:dyDescent="0.25">
      <c r="B768" s="34"/>
    </row>
    <row r="769" spans="2:2" customFormat="1" ht="15.75" x14ac:dyDescent="0.25">
      <c r="B769" s="34"/>
    </row>
    <row r="770" spans="2:2" customFormat="1" ht="15.75" x14ac:dyDescent="0.25">
      <c r="B770" s="34"/>
    </row>
    <row r="771" spans="2:2" customFormat="1" ht="15.75" x14ac:dyDescent="0.25">
      <c r="B771" s="34"/>
    </row>
    <row r="772" spans="2:2" customFormat="1" ht="15.75" x14ac:dyDescent="0.25">
      <c r="B772" s="34"/>
    </row>
    <row r="773" spans="2:2" customFormat="1" ht="15.75" x14ac:dyDescent="0.25">
      <c r="B773" s="34"/>
    </row>
    <row r="774" spans="2:2" customFormat="1" ht="15.75" x14ac:dyDescent="0.25">
      <c r="B774" s="34"/>
    </row>
    <row r="775" spans="2:2" customFormat="1" ht="15.75" x14ac:dyDescent="0.25">
      <c r="B775" s="34"/>
    </row>
    <row r="776" spans="2:2" customFormat="1" ht="15.75" x14ac:dyDescent="0.25">
      <c r="B776" s="34"/>
    </row>
    <row r="777" spans="2:2" customFormat="1" ht="15.75" x14ac:dyDescent="0.25">
      <c r="B777" s="34"/>
    </row>
    <row r="778" spans="2:2" customFormat="1" ht="15.75" x14ac:dyDescent="0.25">
      <c r="B778" s="34"/>
    </row>
    <row r="779" spans="2:2" customFormat="1" ht="15.75" x14ac:dyDescent="0.25">
      <c r="B779" s="34"/>
    </row>
    <row r="780" spans="2:2" customFormat="1" ht="15.75" x14ac:dyDescent="0.25">
      <c r="B780" s="34"/>
    </row>
    <row r="781" spans="2:2" customFormat="1" ht="15.75" x14ac:dyDescent="0.25">
      <c r="B781" s="34"/>
    </row>
    <row r="782" spans="2:2" customFormat="1" ht="15.75" x14ac:dyDescent="0.25">
      <c r="B782" s="34"/>
    </row>
    <row r="783" spans="2:2" customFormat="1" ht="15.75" x14ac:dyDescent="0.25">
      <c r="B783" s="34"/>
    </row>
    <row r="784" spans="2:2" customFormat="1" ht="15.75" x14ac:dyDescent="0.25">
      <c r="B784" s="34"/>
    </row>
    <row r="785" spans="2:2" customFormat="1" ht="15.75" x14ac:dyDescent="0.25">
      <c r="B785" s="34"/>
    </row>
    <row r="786" spans="2:2" customFormat="1" ht="15.75" x14ac:dyDescent="0.25">
      <c r="B786" s="34"/>
    </row>
    <row r="787" spans="2:2" customFormat="1" ht="15.75" x14ac:dyDescent="0.25">
      <c r="B787" s="34"/>
    </row>
    <row r="788" spans="2:2" customFormat="1" ht="15.75" x14ac:dyDescent="0.25">
      <c r="B788" s="34"/>
    </row>
    <row r="789" spans="2:2" customFormat="1" ht="15.75" x14ac:dyDescent="0.25">
      <c r="B789" s="34"/>
    </row>
    <row r="790" spans="2:2" customFormat="1" ht="15.75" x14ac:dyDescent="0.25">
      <c r="B790" s="34"/>
    </row>
    <row r="791" spans="2:2" customFormat="1" ht="15.75" x14ac:dyDescent="0.25">
      <c r="B791" s="34"/>
    </row>
    <row r="792" spans="2:2" customFormat="1" ht="15.75" x14ac:dyDescent="0.25">
      <c r="B792" s="34"/>
    </row>
    <row r="793" spans="2:2" customFormat="1" ht="15.75" x14ac:dyDescent="0.25">
      <c r="B793" s="34"/>
    </row>
    <row r="794" spans="2:2" customFormat="1" ht="15.75" x14ac:dyDescent="0.25">
      <c r="B794" s="34"/>
    </row>
    <row r="795" spans="2:2" customFormat="1" ht="15.75" x14ac:dyDescent="0.25">
      <c r="B795" s="34"/>
    </row>
    <row r="796" spans="2:2" customFormat="1" ht="15.75" x14ac:dyDescent="0.25">
      <c r="B796" s="34"/>
    </row>
    <row r="797" spans="2:2" customFormat="1" ht="15.75" x14ac:dyDescent="0.25">
      <c r="B797" s="34"/>
    </row>
    <row r="798" spans="2:2" customFormat="1" ht="15.75" x14ac:dyDescent="0.25">
      <c r="B798" s="34"/>
    </row>
    <row r="799" spans="2:2" customFormat="1" ht="15.75" x14ac:dyDescent="0.25">
      <c r="B799" s="34"/>
    </row>
    <row r="800" spans="2:2" customFormat="1" ht="15.75" x14ac:dyDescent="0.25">
      <c r="B800" s="34"/>
    </row>
    <row r="801" spans="2:2" customFormat="1" ht="15.75" x14ac:dyDescent="0.25">
      <c r="B801" s="34"/>
    </row>
    <row r="802" spans="2:2" customFormat="1" ht="15.75" x14ac:dyDescent="0.25">
      <c r="B802" s="34"/>
    </row>
    <row r="803" spans="2:2" customFormat="1" ht="15.75" x14ac:dyDescent="0.25">
      <c r="B803" s="34"/>
    </row>
    <row r="804" spans="2:2" customFormat="1" ht="15.75" x14ac:dyDescent="0.25">
      <c r="B804" s="34"/>
    </row>
    <row r="805" spans="2:2" customFormat="1" ht="15.75" x14ac:dyDescent="0.25">
      <c r="B805" s="34"/>
    </row>
    <row r="806" spans="2:2" customFormat="1" ht="15.75" x14ac:dyDescent="0.25">
      <c r="B806" s="34"/>
    </row>
    <row r="807" spans="2:2" customFormat="1" ht="15.75" x14ac:dyDescent="0.25">
      <c r="B807" s="34"/>
    </row>
    <row r="808" spans="2:2" customFormat="1" ht="15.75" x14ac:dyDescent="0.25">
      <c r="B808" s="34"/>
    </row>
    <row r="809" spans="2:2" customFormat="1" ht="15.75" x14ac:dyDescent="0.25">
      <c r="B809" s="34"/>
    </row>
    <row r="810" spans="2:2" customFormat="1" ht="15.75" x14ac:dyDescent="0.25">
      <c r="B810" s="34"/>
    </row>
    <row r="811" spans="2:2" customFormat="1" ht="15.75" x14ac:dyDescent="0.25">
      <c r="B811" s="34"/>
    </row>
    <row r="812" spans="2:2" customFormat="1" ht="15.75" x14ac:dyDescent="0.25">
      <c r="B812" s="34"/>
    </row>
    <row r="813" spans="2:2" customFormat="1" ht="15.75" x14ac:dyDescent="0.25">
      <c r="B813" s="34"/>
    </row>
    <row r="814" spans="2:2" customFormat="1" ht="15.75" x14ac:dyDescent="0.25">
      <c r="B814" s="34"/>
    </row>
    <row r="815" spans="2:2" customFormat="1" ht="15.75" x14ac:dyDescent="0.25">
      <c r="B815" s="34"/>
    </row>
    <row r="816" spans="2:2" customFormat="1" ht="15.75" x14ac:dyDescent="0.25">
      <c r="B816" s="34"/>
    </row>
    <row r="817" spans="2:2" customFormat="1" ht="15.75" x14ac:dyDescent="0.25">
      <c r="B817" s="34"/>
    </row>
    <row r="818" spans="2:2" customFormat="1" ht="15.75" x14ac:dyDescent="0.25">
      <c r="B818" s="34"/>
    </row>
    <row r="819" spans="2:2" customFormat="1" ht="15.75" x14ac:dyDescent="0.25">
      <c r="B819" s="34"/>
    </row>
    <row r="820" spans="2:2" customFormat="1" ht="15.75" x14ac:dyDescent="0.25">
      <c r="B820" s="34"/>
    </row>
    <row r="821" spans="2:2" customFormat="1" ht="15.75" x14ac:dyDescent="0.25">
      <c r="B821" s="34"/>
    </row>
    <row r="822" spans="2:2" customFormat="1" ht="15.75" x14ac:dyDescent="0.25">
      <c r="B822" s="34"/>
    </row>
    <row r="823" spans="2:2" customFormat="1" ht="15.75" x14ac:dyDescent="0.25">
      <c r="B823" s="34"/>
    </row>
    <row r="824" spans="2:2" customFormat="1" ht="15.75" x14ac:dyDescent="0.25">
      <c r="B824" s="34"/>
    </row>
    <row r="825" spans="2:2" customFormat="1" ht="15.75" x14ac:dyDescent="0.25">
      <c r="B825" s="34"/>
    </row>
    <row r="826" spans="2:2" customFormat="1" ht="15.75" x14ac:dyDescent="0.25">
      <c r="B826" s="34"/>
    </row>
    <row r="827" spans="2:2" customFormat="1" ht="15.75" x14ac:dyDescent="0.25">
      <c r="B827" s="34"/>
    </row>
    <row r="828" spans="2:2" customFormat="1" ht="15.75" x14ac:dyDescent="0.25">
      <c r="B828" s="34"/>
    </row>
    <row r="829" spans="2:2" customFormat="1" ht="15.75" x14ac:dyDescent="0.25">
      <c r="B829" s="34"/>
    </row>
    <row r="830" spans="2:2" customFormat="1" ht="15.75" x14ac:dyDescent="0.25">
      <c r="B830" s="34"/>
    </row>
    <row r="831" spans="2:2" customFormat="1" ht="15.75" x14ac:dyDescent="0.25">
      <c r="B831" s="34"/>
    </row>
    <row r="832" spans="2:2" customFormat="1" ht="15.75" x14ac:dyDescent="0.25">
      <c r="B832" s="34"/>
    </row>
    <row r="833" spans="2:2" customFormat="1" ht="15.75" x14ac:dyDescent="0.25">
      <c r="B833" s="34"/>
    </row>
    <row r="834" spans="2:2" customFormat="1" ht="15.75" x14ac:dyDescent="0.25">
      <c r="B834" s="34"/>
    </row>
    <row r="835" spans="2:2" customFormat="1" ht="15.75" x14ac:dyDescent="0.25">
      <c r="B835" s="34"/>
    </row>
    <row r="836" spans="2:2" customFormat="1" ht="15.75" x14ac:dyDescent="0.25">
      <c r="B836" s="34"/>
    </row>
    <row r="837" spans="2:2" customFormat="1" ht="15.75" x14ac:dyDescent="0.25">
      <c r="B837" s="34"/>
    </row>
    <row r="838" spans="2:2" customFormat="1" ht="15.75" x14ac:dyDescent="0.25">
      <c r="B838" s="34"/>
    </row>
    <row r="839" spans="2:2" customFormat="1" ht="15.75" x14ac:dyDescent="0.25">
      <c r="B839" s="34"/>
    </row>
    <row r="840" spans="2:2" customFormat="1" ht="15.75" x14ac:dyDescent="0.25">
      <c r="B840" s="34"/>
    </row>
    <row r="841" spans="2:2" customFormat="1" ht="15.75" x14ac:dyDescent="0.25">
      <c r="B841" s="34"/>
    </row>
    <row r="842" spans="2:2" customFormat="1" ht="15.75" x14ac:dyDescent="0.25">
      <c r="B842" s="34"/>
    </row>
    <row r="843" spans="2:2" customFormat="1" ht="15.75" x14ac:dyDescent="0.25">
      <c r="B843" s="34"/>
    </row>
    <row r="844" spans="2:2" customFormat="1" ht="15.75" x14ac:dyDescent="0.25">
      <c r="B844" s="34"/>
    </row>
    <row r="845" spans="2:2" customFormat="1" ht="15.75" x14ac:dyDescent="0.25">
      <c r="B845" s="34"/>
    </row>
    <row r="846" spans="2:2" customFormat="1" ht="15.75" x14ac:dyDescent="0.25">
      <c r="B846" s="34"/>
    </row>
    <row r="847" spans="2:2" customFormat="1" ht="15.75" x14ac:dyDescent="0.25">
      <c r="B847" s="34"/>
    </row>
    <row r="848" spans="2:2" customFormat="1" ht="15.75" x14ac:dyDescent="0.25">
      <c r="B848" s="34"/>
    </row>
    <row r="849" spans="2:2" customFormat="1" ht="15.75" x14ac:dyDescent="0.25">
      <c r="B849" s="34"/>
    </row>
    <row r="850" spans="2:2" customFormat="1" ht="15.75" x14ac:dyDescent="0.25">
      <c r="B850" s="34"/>
    </row>
    <row r="851" spans="2:2" customFormat="1" ht="15.75" x14ac:dyDescent="0.25">
      <c r="B851" s="34"/>
    </row>
    <row r="852" spans="2:2" customFormat="1" ht="15.75" x14ac:dyDescent="0.25">
      <c r="B852" s="34"/>
    </row>
    <row r="853" spans="2:2" customFormat="1" ht="15.75" x14ac:dyDescent="0.25">
      <c r="B853" s="34"/>
    </row>
    <row r="854" spans="2:2" customFormat="1" ht="15.75" x14ac:dyDescent="0.25">
      <c r="B854" s="34"/>
    </row>
    <row r="855" spans="2:2" customFormat="1" ht="15.75" x14ac:dyDescent="0.25">
      <c r="B855" s="34"/>
    </row>
    <row r="856" spans="2:2" customFormat="1" ht="15.75" x14ac:dyDescent="0.25">
      <c r="B856" s="34"/>
    </row>
    <row r="857" spans="2:2" customFormat="1" ht="15.75" x14ac:dyDescent="0.25">
      <c r="B857" s="34"/>
    </row>
    <row r="858" spans="2:2" customFormat="1" ht="15.75" x14ac:dyDescent="0.25">
      <c r="B858" s="34"/>
    </row>
    <row r="859" spans="2:2" customFormat="1" ht="15.75" x14ac:dyDescent="0.25">
      <c r="B859" s="34"/>
    </row>
    <row r="860" spans="2:2" customFormat="1" ht="15.75" x14ac:dyDescent="0.25">
      <c r="B860" s="34"/>
    </row>
    <row r="861" spans="2:2" customFormat="1" ht="15.75" x14ac:dyDescent="0.25">
      <c r="B861" s="34"/>
    </row>
    <row r="862" spans="2:2" customFormat="1" ht="15.75" x14ac:dyDescent="0.25">
      <c r="B862" s="34"/>
    </row>
    <row r="863" spans="2:2" customFormat="1" ht="15.75" x14ac:dyDescent="0.25">
      <c r="B863" s="34"/>
    </row>
    <row r="864" spans="2:2" customFormat="1" ht="15.75" x14ac:dyDescent="0.25">
      <c r="B864" s="34"/>
    </row>
    <row r="865" spans="2:2" customFormat="1" ht="15.75" x14ac:dyDescent="0.25">
      <c r="B865" s="34"/>
    </row>
    <row r="866" spans="2:2" customFormat="1" ht="15.75" x14ac:dyDescent="0.25">
      <c r="B866" s="34"/>
    </row>
    <row r="867" spans="2:2" customFormat="1" ht="15.75" x14ac:dyDescent="0.25">
      <c r="B867" s="34"/>
    </row>
    <row r="868" spans="2:2" customFormat="1" ht="15.75" x14ac:dyDescent="0.25">
      <c r="B868" s="34"/>
    </row>
    <row r="869" spans="2:2" customFormat="1" ht="15.75" x14ac:dyDescent="0.25">
      <c r="B869" s="34"/>
    </row>
    <row r="870" spans="2:2" customFormat="1" ht="15.75" x14ac:dyDescent="0.25">
      <c r="B870" s="34"/>
    </row>
    <row r="871" spans="2:2" customFormat="1" ht="15.75" x14ac:dyDescent="0.25">
      <c r="B871" s="34"/>
    </row>
    <row r="872" spans="2:2" customFormat="1" ht="15.75" x14ac:dyDescent="0.25">
      <c r="B872" s="34"/>
    </row>
    <row r="873" spans="2:2" customFormat="1" ht="15.75" x14ac:dyDescent="0.25">
      <c r="B873" s="34"/>
    </row>
    <row r="874" spans="2:2" customFormat="1" ht="15.75" x14ac:dyDescent="0.25">
      <c r="B874" s="34"/>
    </row>
    <row r="875" spans="2:2" customFormat="1" ht="15.75" x14ac:dyDescent="0.25">
      <c r="B875" s="34"/>
    </row>
    <row r="876" spans="2:2" customFormat="1" ht="15.75" x14ac:dyDescent="0.25">
      <c r="B876" s="34"/>
    </row>
    <row r="877" spans="2:2" customFormat="1" ht="15.75" x14ac:dyDescent="0.25">
      <c r="B877" s="34"/>
    </row>
    <row r="878" spans="2:2" customFormat="1" ht="15.75" x14ac:dyDescent="0.25">
      <c r="B878" s="34"/>
    </row>
    <row r="879" spans="2:2" customFormat="1" ht="15.75" x14ac:dyDescent="0.25">
      <c r="B879" s="34"/>
    </row>
    <row r="880" spans="2:2" customFormat="1" ht="15.75" x14ac:dyDescent="0.25">
      <c r="B880" s="34"/>
    </row>
    <row r="881" spans="2:2" customFormat="1" ht="15.75" x14ac:dyDescent="0.25">
      <c r="B881" s="34"/>
    </row>
    <row r="882" spans="2:2" customFormat="1" ht="15.75" x14ac:dyDescent="0.25">
      <c r="B882" s="34"/>
    </row>
    <row r="883" spans="2:2" customFormat="1" ht="15.75" x14ac:dyDescent="0.25">
      <c r="B883" s="34"/>
    </row>
    <row r="884" spans="2:2" customFormat="1" ht="15.75" x14ac:dyDescent="0.25">
      <c r="B884" s="34"/>
    </row>
    <row r="885" spans="2:2" customFormat="1" ht="15.75" x14ac:dyDescent="0.25">
      <c r="B885" s="34"/>
    </row>
    <row r="886" spans="2:2" customFormat="1" ht="15.75" x14ac:dyDescent="0.25">
      <c r="B886" s="34"/>
    </row>
    <row r="887" spans="2:2" customFormat="1" ht="15.75" x14ac:dyDescent="0.25">
      <c r="B887" s="34"/>
    </row>
    <row r="888" spans="2:2" customFormat="1" ht="15.75" x14ac:dyDescent="0.25">
      <c r="B888" s="34"/>
    </row>
    <row r="889" spans="2:2" customFormat="1" ht="15.75" x14ac:dyDescent="0.25">
      <c r="B889" s="34"/>
    </row>
    <row r="890" spans="2:2" customFormat="1" ht="15.75" x14ac:dyDescent="0.25">
      <c r="B890" s="34"/>
    </row>
    <row r="891" spans="2:2" customFormat="1" ht="15.75" x14ac:dyDescent="0.25">
      <c r="B891" s="34"/>
    </row>
    <row r="892" spans="2:2" customFormat="1" ht="15.75" x14ac:dyDescent="0.25">
      <c r="B892" s="34"/>
    </row>
    <row r="893" spans="2:2" customFormat="1" ht="15.75" x14ac:dyDescent="0.25">
      <c r="B893" s="34"/>
    </row>
    <row r="894" spans="2:2" customFormat="1" ht="15.75" x14ac:dyDescent="0.25">
      <c r="B894" s="34"/>
    </row>
    <row r="895" spans="2:2" customFormat="1" ht="15.75" x14ac:dyDescent="0.25">
      <c r="B895" s="34"/>
    </row>
    <row r="896" spans="2:2" customFormat="1" ht="15.75" x14ac:dyDescent="0.25">
      <c r="B896" s="34"/>
    </row>
    <row r="897" spans="2:2" customFormat="1" ht="15.75" x14ac:dyDescent="0.25">
      <c r="B897" s="34"/>
    </row>
    <row r="898" spans="2:2" customFormat="1" ht="15.75" x14ac:dyDescent="0.25">
      <c r="B898" s="34"/>
    </row>
    <row r="899" spans="2:2" customFormat="1" ht="15.75" x14ac:dyDescent="0.25">
      <c r="B899" s="34"/>
    </row>
    <row r="900" spans="2:2" customFormat="1" ht="15.75" x14ac:dyDescent="0.25">
      <c r="B900" s="34"/>
    </row>
    <row r="901" spans="2:2" customFormat="1" ht="15.75" x14ac:dyDescent="0.25">
      <c r="B901" s="34"/>
    </row>
    <row r="902" spans="2:2" customFormat="1" ht="15.75" x14ac:dyDescent="0.25">
      <c r="B902" s="34"/>
    </row>
    <row r="903" spans="2:2" customFormat="1" ht="15.75" x14ac:dyDescent="0.25">
      <c r="B903" s="34"/>
    </row>
    <row r="904" spans="2:2" customFormat="1" ht="15.75" x14ac:dyDescent="0.25">
      <c r="B904" s="34"/>
    </row>
    <row r="905" spans="2:2" customFormat="1" ht="15.75" x14ac:dyDescent="0.25">
      <c r="B905" s="34"/>
    </row>
    <row r="906" spans="2:2" customFormat="1" ht="15.75" x14ac:dyDescent="0.25">
      <c r="B906" s="34"/>
    </row>
    <row r="907" spans="2:2" customFormat="1" ht="15.75" x14ac:dyDescent="0.25">
      <c r="B907" s="34"/>
    </row>
    <row r="908" spans="2:2" customFormat="1" ht="15.75" x14ac:dyDescent="0.25">
      <c r="B908" s="34"/>
    </row>
    <row r="909" spans="2:2" customFormat="1" ht="15.75" x14ac:dyDescent="0.25">
      <c r="B909" s="34"/>
    </row>
    <row r="910" spans="2:2" customFormat="1" ht="15.75" x14ac:dyDescent="0.25">
      <c r="B910" s="34"/>
    </row>
    <row r="911" spans="2:2" customFormat="1" ht="15.75" x14ac:dyDescent="0.25">
      <c r="B911" s="34"/>
    </row>
    <row r="912" spans="2:2" customFormat="1" ht="15.75" x14ac:dyDescent="0.25">
      <c r="B912" s="34"/>
    </row>
    <row r="913" spans="2:2" customFormat="1" ht="15.75" x14ac:dyDescent="0.25">
      <c r="B913" s="34"/>
    </row>
    <row r="914" spans="2:2" customFormat="1" ht="15.75" x14ac:dyDescent="0.25">
      <c r="B914" s="34"/>
    </row>
    <row r="915" spans="2:2" customFormat="1" ht="15.75" x14ac:dyDescent="0.25">
      <c r="B915" s="34"/>
    </row>
    <row r="916" spans="2:2" customFormat="1" ht="15.75" x14ac:dyDescent="0.25">
      <c r="B916" s="34"/>
    </row>
    <row r="917" spans="2:2" customFormat="1" ht="15.75" x14ac:dyDescent="0.25">
      <c r="B917" s="34"/>
    </row>
    <row r="918" spans="2:2" customFormat="1" ht="15.75" x14ac:dyDescent="0.25">
      <c r="B918" s="34"/>
    </row>
    <row r="919" spans="2:2" customFormat="1" ht="15.75" x14ac:dyDescent="0.25">
      <c r="B919" s="34"/>
    </row>
    <row r="920" spans="2:2" customFormat="1" ht="15.75" x14ac:dyDescent="0.25">
      <c r="B920" s="34"/>
    </row>
    <row r="921" spans="2:2" customFormat="1" ht="15.75" x14ac:dyDescent="0.25">
      <c r="B921" s="34"/>
    </row>
    <row r="922" spans="2:2" customFormat="1" ht="15.75" x14ac:dyDescent="0.25">
      <c r="B922" s="34"/>
    </row>
    <row r="923" spans="2:2" customFormat="1" ht="15.75" x14ac:dyDescent="0.25">
      <c r="B923" s="34"/>
    </row>
    <row r="924" spans="2:2" customFormat="1" ht="15.75" x14ac:dyDescent="0.25">
      <c r="B924" s="34"/>
    </row>
    <row r="925" spans="2:2" customFormat="1" ht="15.75" x14ac:dyDescent="0.25">
      <c r="B925" s="34"/>
    </row>
    <row r="926" spans="2:2" customFormat="1" ht="15.75" x14ac:dyDescent="0.25">
      <c r="B926" s="34"/>
    </row>
    <row r="927" spans="2:2" customFormat="1" ht="15.75" x14ac:dyDescent="0.25">
      <c r="B927" s="34"/>
    </row>
    <row r="928" spans="2:2" customFormat="1" ht="15.75" x14ac:dyDescent="0.25">
      <c r="B928" s="34"/>
    </row>
    <row r="929" spans="2:2" customFormat="1" ht="15.75" x14ac:dyDescent="0.25">
      <c r="B929" s="34"/>
    </row>
    <row r="930" spans="2:2" customFormat="1" ht="15.75" x14ac:dyDescent="0.25">
      <c r="B930" s="34"/>
    </row>
    <row r="931" spans="2:2" customFormat="1" ht="15.75" x14ac:dyDescent="0.25">
      <c r="B931" s="34"/>
    </row>
    <row r="932" spans="2:2" customFormat="1" ht="15.75" x14ac:dyDescent="0.25">
      <c r="B932" s="34"/>
    </row>
    <row r="933" spans="2:2" customFormat="1" ht="15.75" x14ac:dyDescent="0.25">
      <c r="B933" s="34"/>
    </row>
    <row r="934" spans="2:2" customFormat="1" ht="15.75" x14ac:dyDescent="0.25">
      <c r="B934" s="34"/>
    </row>
    <row r="935" spans="2:2" customFormat="1" ht="15.75" x14ac:dyDescent="0.25">
      <c r="B935" s="34"/>
    </row>
    <row r="936" spans="2:2" customFormat="1" ht="15.75" x14ac:dyDescent="0.25">
      <c r="B936" s="34"/>
    </row>
    <row r="937" spans="2:2" customFormat="1" ht="15.75" x14ac:dyDescent="0.25">
      <c r="B937" s="34"/>
    </row>
    <row r="938" spans="2:2" customFormat="1" ht="15.75" x14ac:dyDescent="0.25">
      <c r="B938" s="34"/>
    </row>
    <row r="939" spans="2:2" customFormat="1" ht="15.75" x14ac:dyDescent="0.25">
      <c r="B939" s="34"/>
    </row>
    <row r="940" spans="2:2" customFormat="1" ht="15.75" x14ac:dyDescent="0.25">
      <c r="B940" s="34"/>
    </row>
    <row r="941" spans="2:2" customFormat="1" ht="15.75" x14ac:dyDescent="0.25">
      <c r="B941" s="34"/>
    </row>
    <row r="942" spans="2:2" customFormat="1" ht="15.75" x14ac:dyDescent="0.25">
      <c r="B942" s="34"/>
    </row>
    <row r="943" spans="2:2" customFormat="1" ht="15.75" x14ac:dyDescent="0.25">
      <c r="B943" s="34"/>
    </row>
    <row r="944" spans="2:2" customFormat="1" ht="15.75" x14ac:dyDescent="0.25">
      <c r="B944" s="34"/>
    </row>
    <row r="945" spans="2:2" customFormat="1" ht="15.75" x14ac:dyDescent="0.25">
      <c r="B945" s="34"/>
    </row>
    <row r="946" spans="2:2" customFormat="1" ht="15.75" x14ac:dyDescent="0.25">
      <c r="B946" s="34"/>
    </row>
    <row r="947" spans="2:2" customFormat="1" ht="15.75" x14ac:dyDescent="0.25">
      <c r="B947" s="34"/>
    </row>
    <row r="948" spans="2:2" customFormat="1" ht="15.75" x14ac:dyDescent="0.25">
      <c r="B948" s="34"/>
    </row>
    <row r="949" spans="2:2" customFormat="1" ht="15.75" x14ac:dyDescent="0.25">
      <c r="B949" s="34"/>
    </row>
    <row r="950" spans="2:2" customFormat="1" ht="15.75" x14ac:dyDescent="0.25">
      <c r="B950" s="34"/>
    </row>
    <row r="951" spans="2:2" customFormat="1" ht="15.75" x14ac:dyDescent="0.25">
      <c r="B951" s="34"/>
    </row>
    <row r="952" spans="2:2" customFormat="1" ht="15.75" x14ac:dyDescent="0.25">
      <c r="B952" s="34"/>
    </row>
    <row r="953" spans="2:2" customFormat="1" ht="15.75" x14ac:dyDescent="0.25">
      <c r="B953" s="34"/>
    </row>
    <row r="954" spans="2:2" customFormat="1" ht="15.75" x14ac:dyDescent="0.25">
      <c r="B954" s="34"/>
    </row>
    <row r="955" spans="2:2" customFormat="1" ht="15.75" x14ac:dyDescent="0.25">
      <c r="B955" s="34"/>
    </row>
    <row r="956" spans="2:2" customFormat="1" ht="15.75" x14ac:dyDescent="0.25">
      <c r="B956" s="34"/>
    </row>
    <row r="957" spans="2:2" customFormat="1" ht="15.75" x14ac:dyDescent="0.25">
      <c r="B957" s="34"/>
    </row>
    <row r="958" spans="2:2" customFormat="1" ht="15.75" x14ac:dyDescent="0.25">
      <c r="B958" s="34"/>
    </row>
    <row r="959" spans="2:2" customFormat="1" ht="15.75" x14ac:dyDescent="0.25">
      <c r="B959" s="34"/>
    </row>
    <row r="960" spans="2:2" customFormat="1" ht="15.75" x14ac:dyDescent="0.25">
      <c r="B960" s="34"/>
    </row>
    <row r="961" spans="2:2" customFormat="1" ht="15.75" x14ac:dyDescent="0.25">
      <c r="B961" s="34"/>
    </row>
    <row r="962" spans="2:2" customFormat="1" ht="15.75" x14ac:dyDescent="0.25">
      <c r="B962" s="34"/>
    </row>
    <row r="963" spans="2:2" customFormat="1" ht="15.75" x14ac:dyDescent="0.25">
      <c r="B963" s="34"/>
    </row>
    <row r="964" spans="2:2" customFormat="1" ht="15.75" x14ac:dyDescent="0.25">
      <c r="B964" s="34"/>
    </row>
    <row r="965" spans="2:2" customFormat="1" ht="15.75" x14ac:dyDescent="0.25">
      <c r="B965" s="34"/>
    </row>
    <row r="966" spans="2:2" customFormat="1" ht="15.75" x14ac:dyDescent="0.25">
      <c r="B966" s="34"/>
    </row>
    <row r="967" spans="2:2" customFormat="1" ht="15.75" x14ac:dyDescent="0.25">
      <c r="B967" s="34"/>
    </row>
    <row r="968" spans="2:2" customFormat="1" ht="15.75" x14ac:dyDescent="0.25">
      <c r="B968" s="34"/>
    </row>
    <row r="969" spans="2:2" customFormat="1" ht="15.75" x14ac:dyDescent="0.25">
      <c r="B969" s="34"/>
    </row>
    <row r="970" spans="2:2" customFormat="1" ht="15.75" x14ac:dyDescent="0.25">
      <c r="B970" s="34"/>
    </row>
    <row r="971" spans="2:2" customFormat="1" ht="15.75" x14ac:dyDescent="0.25">
      <c r="B971" s="34"/>
    </row>
    <row r="972" spans="2:2" customFormat="1" ht="15.75" x14ac:dyDescent="0.25">
      <c r="B972" s="34"/>
    </row>
    <row r="973" spans="2:2" customFormat="1" ht="15.75" x14ac:dyDescent="0.25">
      <c r="B973" s="34"/>
    </row>
    <row r="974" spans="2:2" customFormat="1" ht="15.75" x14ac:dyDescent="0.25">
      <c r="B974" s="34"/>
    </row>
    <row r="975" spans="2:2" customFormat="1" ht="15.75" x14ac:dyDescent="0.25">
      <c r="B975" s="34"/>
    </row>
    <row r="976" spans="2:2" customFormat="1" ht="15.75" x14ac:dyDescent="0.25">
      <c r="B976" s="34"/>
    </row>
    <row r="977" spans="2:2" customFormat="1" ht="15.75" x14ac:dyDescent="0.25">
      <c r="B977" s="34"/>
    </row>
    <row r="978" spans="2:2" customFormat="1" ht="15.75" x14ac:dyDescent="0.25">
      <c r="B978" s="34"/>
    </row>
    <row r="979" spans="2:2" customFormat="1" ht="15.75" x14ac:dyDescent="0.25">
      <c r="B979" s="34"/>
    </row>
    <row r="980" spans="2:2" customFormat="1" ht="15.75" x14ac:dyDescent="0.25">
      <c r="B980" s="34"/>
    </row>
    <row r="981" spans="2:2" customFormat="1" ht="15.75" x14ac:dyDescent="0.25">
      <c r="B981" s="34"/>
    </row>
    <row r="982" spans="2:2" customFormat="1" ht="15.75" x14ac:dyDescent="0.25">
      <c r="B982" s="34"/>
    </row>
    <row r="983" spans="2:2" customFormat="1" ht="15.75" x14ac:dyDescent="0.25">
      <c r="B983" s="34"/>
    </row>
    <row r="984" spans="2:2" customFormat="1" ht="15.75" x14ac:dyDescent="0.25">
      <c r="B984" s="34"/>
    </row>
    <row r="985" spans="2:2" customFormat="1" ht="15.75" x14ac:dyDescent="0.25">
      <c r="B985" s="34"/>
    </row>
    <row r="986" spans="2:2" customFormat="1" ht="15.75" x14ac:dyDescent="0.25">
      <c r="B986" s="34"/>
    </row>
    <row r="987" spans="2:2" customFormat="1" ht="15.75" x14ac:dyDescent="0.25">
      <c r="B987" s="34"/>
    </row>
    <row r="988" spans="2:2" customFormat="1" ht="15.75" x14ac:dyDescent="0.25">
      <c r="B988" s="34"/>
    </row>
    <row r="989" spans="2:2" customFormat="1" ht="15.75" x14ac:dyDescent="0.25">
      <c r="B989" s="34"/>
    </row>
    <row r="990" spans="2:2" customFormat="1" ht="15.75" x14ac:dyDescent="0.25">
      <c r="B990" s="34"/>
    </row>
    <row r="991" spans="2:2" customFormat="1" ht="15.75" x14ac:dyDescent="0.25">
      <c r="B991" s="34"/>
    </row>
    <row r="992" spans="2:2" customFormat="1" ht="15.75" x14ac:dyDescent="0.25">
      <c r="B992" s="34"/>
    </row>
    <row r="993" spans="2:2" customFormat="1" ht="15.75" x14ac:dyDescent="0.25">
      <c r="B993" s="34"/>
    </row>
    <row r="994" spans="2:2" customFormat="1" ht="15.75" x14ac:dyDescent="0.25">
      <c r="B994" s="34"/>
    </row>
    <row r="995" spans="2:2" customFormat="1" ht="15.75" x14ac:dyDescent="0.25">
      <c r="B995" s="34"/>
    </row>
    <row r="996" spans="2:2" customFormat="1" ht="15.75" x14ac:dyDescent="0.25">
      <c r="B996" s="34"/>
    </row>
    <row r="997" spans="2:2" customFormat="1" ht="15.75" x14ac:dyDescent="0.25">
      <c r="B997" s="34"/>
    </row>
    <row r="998" spans="2:2" customFormat="1" ht="15.75" x14ac:dyDescent="0.25">
      <c r="B998" s="34"/>
    </row>
    <row r="999" spans="2:2" customFormat="1" ht="15.75" x14ac:dyDescent="0.25">
      <c r="B999" s="34"/>
    </row>
    <row r="1000" spans="2:2" customFormat="1" ht="15.75" x14ac:dyDescent="0.25">
      <c r="B1000" s="34"/>
    </row>
    <row r="1001" spans="2:2" customFormat="1" ht="15.75" x14ac:dyDescent="0.25">
      <c r="B1001" s="34"/>
    </row>
    <row r="1002" spans="2:2" customFormat="1" ht="15.75" x14ac:dyDescent="0.25">
      <c r="B1002" s="34"/>
    </row>
    <row r="1003" spans="2:2" customFormat="1" ht="15.75" x14ac:dyDescent="0.25">
      <c r="B1003" s="34"/>
    </row>
    <row r="1004" spans="2:2" customFormat="1" ht="15.75" x14ac:dyDescent="0.25">
      <c r="B1004" s="34"/>
    </row>
    <row r="1005" spans="2:2" customFormat="1" ht="15.75" x14ac:dyDescent="0.25">
      <c r="B1005" s="34"/>
    </row>
    <row r="1006" spans="2:2" customFormat="1" ht="15.75" x14ac:dyDescent="0.25">
      <c r="B1006" s="34"/>
    </row>
    <row r="1007" spans="2:2" customFormat="1" ht="15.75" x14ac:dyDescent="0.25">
      <c r="B1007" s="34"/>
    </row>
    <row r="1008" spans="2:2" customFormat="1" ht="15.75" x14ac:dyDescent="0.25">
      <c r="B1008" s="34"/>
    </row>
    <row r="1009" spans="2:2" customFormat="1" ht="15.75" x14ac:dyDescent="0.25">
      <c r="B1009" s="34"/>
    </row>
    <row r="1010" spans="2:2" customFormat="1" ht="15.75" x14ac:dyDescent="0.25">
      <c r="B1010" s="34"/>
    </row>
    <row r="1011" spans="2:2" customFormat="1" ht="15.75" x14ac:dyDescent="0.25">
      <c r="B1011" s="34"/>
    </row>
    <row r="1012" spans="2:2" customFormat="1" ht="15.75" x14ac:dyDescent="0.25">
      <c r="B1012" s="34"/>
    </row>
    <row r="1013" spans="2:2" customFormat="1" ht="15.75" x14ac:dyDescent="0.25">
      <c r="B1013" s="34"/>
    </row>
    <row r="1014" spans="2:2" customFormat="1" ht="15.75" x14ac:dyDescent="0.25">
      <c r="B1014" s="34"/>
    </row>
    <row r="1015" spans="2:2" customFormat="1" ht="15.75" x14ac:dyDescent="0.25">
      <c r="B1015" s="34"/>
    </row>
    <row r="1016" spans="2:2" customFormat="1" ht="15.75" x14ac:dyDescent="0.25">
      <c r="B1016" s="34"/>
    </row>
    <row r="1017" spans="2:2" customFormat="1" ht="15.75" x14ac:dyDescent="0.25">
      <c r="B1017" s="34"/>
    </row>
    <row r="1018" spans="2:2" customFormat="1" ht="15.75" x14ac:dyDescent="0.25">
      <c r="B1018" s="34"/>
    </row>
    <row r="1019" spans="2:2" customFormat="1" ht="15.75" x14ac:dyDescent="0.25">
      <c r="B1019" s="34"/>
    </row>
    <row r="1020" spans="2:2" customFormat="1" ht="15.75" x14ac:dyDescent="0.25">
      <c r="B1020" s="34"/>
    </row>
    <row r="1021" spans="2:2" customFormat="1" ht="15.75" x14ac:dyDescent="0.25">
      <c r="B1021" s="34"/>
    </row>
    <row r="1022" spans="2:2" customFormat="1" ht="15.75" x14ac:dyDescent="0.25">
      <c r="B1022" s="34"/>
    </row>
    <row r="1023" spans="2:2" customFormat="1" ht="15.75" x14ac:dyDescent="0.25">
      <c r="B1023" s="34"/>
    </row>
    <row r="1024" spans="2:2" customFormat="1" ht="15.75" x14ac:dyDescent="0.25">
      <c r="B1024" s="34"/>
    </row>
    <row r="1025" spans="2:2" customFormat="1" ht="15.75" x14ac:dyDescent="0.25">
      <c r="B1025" s="34"/>
    </row>
    <row r="1026" spans="2:2" customFormat="1" ht="15.75" x14ac:dyDescent="0.25">
      <c r="B1026" s="34"/>
    </row>
    <row r="1027" spans="2:2" customFormat="1" ht="15.75" x14ac:dyDescent="0.25">
      <c r="B1027" s="34"/>
    </row>
    <row r="1028" spans="2:2" customFormat="1" ht="15.75" x14ac:dyDescent="0.25">
      <c r="B1028" s="34"/>
    </row>
    <row r="1029" spans="2:2" customFormat="1" ht="15.75" x14ac:dyDescent="0.25">
      <c r="B1029" s="34"/>
    </row>
    <row r="1030" spans="2:2" customFormat="1" ht="15.75" x14ac:dyDescent="0.25">
      <c r="B1030" s="34"/>
    </row>
    <row r="1031" spans="2:2" customFormat="1" ht="15.75" x14ac:dyDescent="0.25">
      <c r="B1031" s="34"/>
    </row>
    <row r="1032" spans="2:2" customFormat="1" ht="15.75" x14ac:dyDescent="0.25">
      <c r="B1032" s="34"/>
    </row>
    <row r="1033" spans="2:2" customFormat="1" ht="15.75" x14ac:dyDescent="0.25">
      <c r="B1033" s="34"/>
    </row>
    <row r="1034" spans="2:2" customFormat="1" ht="15.75" x14ac:dyDescent="0.25">
      <c r="B1034" s="34"/>
    </row>
    <row r="1035" spans="2:2" customFormat="1" ht="15.75" x14ac:dyDescent="0.25">
      <c r="B1035" s="34"/>
    </row>
    <row r="1036" spans="2:2" customFormat="1" ht="15.75" x14ac:dyDescent="0.25">
      <c r="B1036" s="34"/>
    </row>
    <row r="1037" spans="2:2" customFormat="1" ht="15.75" x14ac:dyDescent="0.25">
      <c r="B1037" s="34"/>
    </row>
    <row r="1038" spans="2:2" customFormat="1" ht="15.75" x14ac:dyDescent="0.25">
      <c r="B1038" s="34"/>
    </row>
    <row r="1039" spans="2:2" customFormat="1" ht="15.75" x14ac:dyDescent="0.25">
      <c r="B1039" s="34"/>
    </row>
    <row r="1040" spans="2:2" customFormat="1" ht="15.75" x14ac:dyDescent="0.25">
      <c r="B1040" s="34"/>
    </row>
    <row r="1041" spans="2:2" customFormat="1" ht="15.75" x14ac:dyDescent="0.25">
      <c r="B1041" s="34"/>
    </row>
    <row r="1042" spans="2:2" customFormat="1" ht="15.75" x14ac:dyDescent="0.25">
      <c r="B1042" s="34"/>
    </row>
    <row r="1043" spans="2:2" customFormat="1" ht="15.75" x14ac:dyDescent="0.25">
      <c r="B1043" s="34"/>
    </row>
    <row r="1044" spans="2:2" customFormat="1" ht="15.75" x14ac:dyDescent="0.25">
      <c r="B1044" s="34"/>
    </row>
    <row r="1045" spans="2:2" customFormat="1" ht="15.75" x14ac:dyDescent="0.25">
      <c r="B1045" s="34"/>
    </row>
    <row r="1046" spans="2:2" customFormat="1" ht="15.75" x14ac:dyDescent="0.25">
      <c r="B1046" s="34"/>
    </row>
    <row r="1047" spans="2:2" customFormat="1" ht="15.75" x14ac:dyDescent="0.25">
      <c r="B1047" s="34"/>
    </row>
    <row r="1048" spans="2:2" customFormat="1" ht="15.75" x14ac:dyDescent="0.25">
      <c r="B1048" s="34"/>
    </row>
    <row r="1049" spans="2:2" customFormat="1" ht="15.75" x14ac:dyDescent="0.25">
      <c r="B1049" s="34"/>
    </row>
    <row r="1050" spans="2:2" customFormat="1" ht="15.75" x14ac:dyDescent="0.25">
      <c r="B1050" s="34"/>
    </row>
    <row r="1051" spans="2:2" customFormat="1" ht="15.75" x14ac:dyDescent="0.25">
      <c r="B1051" s="34"/>
    </row>
    <row r="1052" spans="2:2" customFormat="1" ht="15.75" x14ac:dyDescent="0.25">
      <c r="B1052" s="34"/>
    </row>
    <row r="1053" spans="2:2" customFormat="1" ht="15.75" x14ac:dyDescent="0.25">
      <c r="B1053" s="34"/>
    </row>
    <row r="1054" spans="2:2" customFormat="1" ht="15.75" x14ac:dyDescent="0.25">
      <c r="B1054" s="34"/>
    </row>
    <row r="1055" spans="2:2" customFormat="1" ht="15.75" x14ac:dyDescent="0.25">
      <c r="B1055" s="34"/>
    </row>
    <row r="1056" spans="2:2" customFormat="1" ht="15.75" x14ac:dyDescent="0.25">
      <c r="B1056" s="34"/>
    </row>
    <row r="1057" spans="2:2" customFormat="1" ht="15.75" x14ac:dyDescent="0.25">
      <c r="B1057" s="34"/>
    </row>
    <row r="1058" spans="2:2" customFormat="1" ht="15.75" x14ac:dyDescent="0.25">
      <c r="B1058" s="34"/>
    </row>
    <row r="1059" spans="2:2" customFormat="1" ht="15.75" x14ac:dyDescent="0.25">
      <c r="B1059" s="34"/>
    </row>
    <row r="1060" spans="2:2" customFormat="1" ht="15.75" x14ac:dyDescent="0.25">
      <c r="B1060" s="34"/>
    </row>
    <row r="1061" spans="2:2" customFormat="1" ht="15.75" x14ac:dyDescent="0.25">
      <c r="B1061" s="34"/>
    </row>
    <row r="1062" spans="2:2" customFormat="1" ht="15.75" x14ac:dyDescent="0.25">
      <c r="B1062" s="34"/>
    </row>
    <row r="1063" spans="2:2" customFormat="1" ht="15.75" x14ac:dyDescent="0.25">
      <c r="B1063" s="34"/>
    </row>
    <row r="1064" spans="2:2" customFormat="1" ht="15.75" x14ac:dyDescent="0.25">
      <c r="B1064" s="34"/>
    </row>
    <row r="1065" spans="2:2" customFormat="1" ht="15.75" x14ac:dyDescent="0.25">
      <c r="B1065" s="34"/>
    </row>
    <row r="1066" spans="2:2" customFormat="1" ht="15.75" x14ac:dyDescent="0.25">
      <c r="B1066" s="34"/>
    </row>
    <row r="1067" spans="2:2" customFormat="1" ht="15.75" x14ac:dyDescent="0.25">
      <c r="B1067" s="34"/>
    </row>
    <row r="1068" spans="2:2" customFormat="1" ht="15.75" x14ac:dyDescent="0.25">
      <c r="B1068" s="34"/>
    </row>
    <row r="1069" spans="2:2" customFormat="1" ht="15.75" x14ac:dyDescent="0.25">
      <c r="B1069" s="34"/>
    </row>
    <row r="1070" spans="2:2" customFormat="1" ht="15.75" x14ac:dyDescent="0.25">
      <c r="B1070" s="34"/>
    </row>
    <row r="1071" spans="2:2" customFormat="1" ht="15.75" x14ac:dyDescent="0.25">
      <c r="B1071" s="34"/>
    </row>
    <row r="1072" spans="2:2" customFormat="1" ht="15.75" x14ac:dyDescent="0.25">
      <c r="B1072" s="34"/>
    </row>
    <row r="1073" spans="2:2" customFormat="1" ht="15.75" x14ac:dyDescent="0.25">
      <c r="B1073" s="34"/>
    </row>
    <row r="1074" spans="2:2" customFormat="1" ht="15.75" x14ac:dyDescent="0.25">
      <c r="B1074" s="34"/>
    </row>
    <row r="1075" spans="2:2" customFormat="1" ht="15.75" x14ac:dyDescent="0.25">
      <c r="B1075" s="34"/>
    </row>
    <row r="1076" spans="2:2" customFormat="1" ht="15.75" x14ac:dyDescent="0.25">
      <c r="B1076" s="34"/>
    </row>
    <row r="1077" spans="2:2" customFormat="1" ht="15.75" x14ac:dyDescent="0.25">
      <c r="B1077" s="34"/>
    </row>
    <row r="1078" spans="2:2" customFormat="1" ht="15.75" x14ac:dyDescent="0.25">
      <c r="B1078" s="34"/>
    </row>
    <row r="1079" spans="2:2" customFormat="1" ht="15.75" x14ac:dyDescent="0.25">
      <c r="B1079" s="34"/>
    </row>
    <row r="1080" spans="2:2" customFormat="1" ht="15.75" x14ac:dyDescent="0.25">
      <c r="B1080" s="34"/>
    </row>
    <row r="1081" spans="2:2" customFormat="1" ht="15.75" x14ac:dyDescent="0.25">
      <c r="B1081" s="34"/>
    </row>
    <row r="1082" spans="2:2" customFormat="1" ht="15.75" x14ac:dyDescent="0.25">
      <c r="B1082" s="34"/>
    </row>
    <row r="1083" spans="2:2" customFormat="1" ht="15.75" x14ac:dyDescent="0.25">
      <c r="B1083" s="34"/>
    </row>
    <row r="1084" spans="2:2" customFormat="1" ht="15.75" x14ac:dyDescent="0.25">
      <c r="B1084" s="34"/>
    </row>
    <row r="1085" spans="2:2" customFormat="1" ht="15.75" x14ac:dyDescent="0.25">
      <c r="B1085" s="34"/>
    </row>
    <row r="1086" spans="2:2" customFormat="1" ht="15.75" x14ac:dyDescent="0.25">
      <c r="B1086" s="34"/>
    </row>
    <row r="1087" spans="2:2" customFormat="1" ht="15.75" x14ac:dyDescent="0.25">
      <c r="B1087" s="34"/>
    </row>
    <row r="1088" spans="2:2" customFormat="1" ht="15.75" x14ac:dyDescent="0.25">
      <c r="B1088" s="34"/>
    </row>
    <row r="1089" spans="2:2" customFormat="1" ht="15.75" x14ac:dyDescent="0.25">
      <c r="B1089" s="34"/>
    </row>
    <row r="1090" spans="2:2" customFormat="1" ht="15.75" x14ac:dyDescent="0.25">
      <c r="B1090" s="34"/>
    </row>
    <row r="1091" spans="2:2" customFormat="1" ht="15.75" x14ac:dyDescent="0.25">
      <c r="B1091" s="34"/>
    </row>
    <row r="1092" spans="2:2" customFormat="1" ht="15.75" x14ac:dyDescent="0.25">
      <c r="B1092" s="34"/>
    </row>
    <row r="1093" spans="2:2" customFormat="1" ht="15.75" x14ac:dyDescent="0.25">
      <c r="B1093" s="34"/>
    </row>
    <row r="1094" spans="2:2" customFormat="1" ht="15.75" x14ac:dyDescent="0.25">
      <c r="B1094" s="34"/>
    </row>
    <row r="1095" spans="2:2" customFormat="1" ht="15.75" x14ac:dyDescent="0.25">
      <c r="B1095" s="34"/>
    </row>
    <row r="1096" spans="2:2" customFormat="1" ht="15.75" x14ac:dyDescent="0.25">
      <c r="B1096" s="34"/>
    </row>
    <row r="1097" spans="2:2" customFormat="1" ht="15.75" x14ac:dyDescent="0.25">
      <c r="B1097" s="34"/>
    </row>
    <row r="1098" spans="2:2" customFormat="1" ht="15.75" x14ac:dyDescent="0.25">
      <c r="B1098" s="34"/>
    </row>
    <row r="1099" spans="2:2" customFormat="1" ht="15.75" x14ac:dyDescent="0.25">
      <c r="B1099" s="34"/>
    </row>
    <row r="1100" spans="2:2" customFormat="1" ht="15.75" x14ac:dyDescent="0.25">
      <c r="B1100" s="34"/>
    </row>
    <row r="1101" spans="2:2" customFormat="1" ht="15.75" x14ac:dyDescent="0.25">
      <c r="B1101" s="34"/>
    </row>
    <row r="1102" spans="2:2" customFormat="1" ht="15.75" x14ac:dyDescent="0.25">
      <c r="B1102" s="34"/>
    </row>
    <row r="1103" spans="2:2" customFormat="1" ht="15.75" x14ac:dyDescent="0.25">
      <c r="B1103" s="34"/>
    </row>
    <row r="1104" spans="2:2" customFormat="1" ht="15.75" x14ac:dyDescent="0.25">
      <c r="B1104" s="34"/>
    </row>
    <row r="1105" spans="2:2" customFormat="1" ht="15.75" x14ac:dyDescent="0.25">
      <c r="B1105" s="34"/>
    </row>
    <row r="1106" spans="2:2" customFormat="1" ht="15.75" x14ac:dyDescent="0.25">
      <c r="B1106" s="34"/>
    </row>
    <row r="1107" spans="2:2" customFormat="1" ht="15.75" x14ac:dyDescent="0.25">
      <c r="B1107" s="34"/>
    </row>
    <row r="1108" spans="2:2" customFormat="1" ht="15.75" x14ac:dyDescent="0.25">
      <c r="B1108" s="34"/>
    </row>
    <row r="1109" spans="2:2" customFormat="1" ht="15.75" x14ac:dyDescent="0.25">
      <c r="B1109" s="34"/>
    </row>
    <row r="1110" spans="2:2" customFormat="1" ht="15.75" x14ac:dyDescent="0.25">
      <c r="B1110" s="34"/>
    </row>
    <row r="1111" spans="2:2" customFormat="1" ht="15.75" x14ac:dyDescent="0.25">
      <c r="B1111" s="34"/>
    </row>
    <row r="1112" spans="2:2" customFormat="1" ht="15.75" x14ac:dyDescent="0.25">
      <c r="B1112" s="34"/>
    </row>
    <row r="1113" spans="2:2" customFormat="1" ht="15.75" x14ac:dyDescent="0.25">
      <c r="B1113" s="34"/>
    </row>
    <row r="1114" spans="2:2" customFormat="1" ht="15.75" x14ac:dyDescent="0.25">
      <c r="B1114" s="34"/>
    </row>
    <row r="1115" spans="2:2" customFormat="1" ht="15.75" x14ac:dyDescent="0.25">
      <c r="B1115" s="34"/>
    </row>
    <row r="1116" spans="2:2" customFormat="1" ht="15.75" x14ac:dyDescent="0.25">
      <c r="B1116" s="34"/>
    </row>
    <row r="1117" spans="2:2" customFormat="1" ht="15.75" x14ac:dyDescent="0.25">
      <c r="B1117" s="34"/>
    </row>
    <row r="1118" spans="2:2" customFormat="1" ht="15.75" x14ac:dyDescent="0.25">
      <c r="B1118" s="34"/>
    </row>
    <row r="1119" spans="2:2" customFormat="1" ht="15.75" x14ac:dyDescent="0.25">
      <c r="B1119" s="34"/>
    </row>
    <row r="1120" spans="2:2" customFormat="1" ht="15.75" x14ac:dyDescent="0.25">
      <c r="B1120" s="34"/>
    </row>
    <row r="1121" spans="2:2" customFormat="1" ht="15.75" x14ac:dyDescent="0.25">
      <c r="B1121" s="34"/>
    </row>
    <row r="1122" spans="2:2" customFormat="1" ht="15.75" x14ac:dyDescent="0.25">
      <c r="B1122" s="34"/>
    </row>
    <row r="1123" spans="2:2" customFormat="1" ht="15.75" x14ac:dyDescent="0.25">
      <c r="B1123" s="34"/>
    </row>
    <row r="1124" spans="2:2" customFormat="1" ht="15.75" x14ac:dyDescent="0.25">
      <c r="B1124" s="34"/>
    </row>
    <row r="1125" spans="2:2" customFormat="1" ht="15.75" x14ac:dyDescent="0.25">
      <c r="B1125" s="34"/>
    </row>
    <row r="1126" spans="2:2" customFormat="1" ht="15.75" x14ac:dyDescent="0.25">
      <c r="B1126" s="34"/>
    </row>
    <row r="1127" spans="2:2" customFormat="1" ht="15.75" x14ac:dyDescent="0.25">
      <c r="B1127" s="34"/>
    </row>
    <row r="1128" spans="2:2" customFormat="1" ht="15.75" x14ac:dyDescent="0.25">
      <c r="B1128" s="34"/>
    </row>
    <row r="1129" spans="2:2" customFormat="1" ht="15.75" x14ac:dyDescent="0.25">
      <c r="B1129" s="34"/>
    </row>
    <row r="1130" spans="2:2" customFormat="1" ht="15.75" x14ac:dyDescent="0.25">
      <c r="B1130" s="34"/>
    </row>
    <row r="1131" spans="2:2" customFormat="1" ht="15.75" x14ac:dyDescent="0.25">
      <c r="B1131" s="34"/>
    </row>
    <row r="1132" spans="2:2" customFormat="1" ht="15.75" x14ac:dyDescent="0.25">
      <c r="B1132" s="34"/>
    </row>
    <row r="1133" spans="2:2" customFormat="1" ht="15.75" x14ac:dyDescent="0.25">
      <c r="B1133" s="34"/>
    </row>
    <row r="1134" spans="2:2" customFormat="1" ht="15.75" x14ac:dyDescent="0.25">
      <c r="B1134" s="34"/>
    </row>
    <row r="1135" spans="2:2" customFormat="1" ht="15.75" x14ac:dyDescent="0.25">
      <c r="B1135" s="34"/>
    </row>
    <row r="1136" spans="2:2" customFormat="1" ht="15.75" x14ac:dyDescent="0.25">
      <c r="B1136" s="34"/>
    </row>
    <row r="1137" spans="2:2" customFormat="1" ht="15.75" x14ac:dyDescent="0.25">
      <c r="B1137" s="34"/>
    </row>
    <row r="1138" spans="2:2" customFormat="1" ht="15.75" x14ac:dyDescent="0.25">
      <c r="B1138" s="34"/>
    </row>
    <row r="1139" spans="2:2" customFormat="1" ht="15.75" x14ac:dyDescent="0.25">
      <c r="B1139" s="34"/>
    </row>
    <row r="1140" spans="2:2" customFormat="1" ht="15.75" x14ac:dyDescent="0.25">
      <c r="B1140" s="34"/>
    </row>
    <row r="1141" spans="2:2" customFormat="1" ht="15.75" x14ac:dyDescent="0.25">
      <c r="B1141" s="34"/>
    </row>
    <row r="1142" spans="2:2" customFormat="1" ht="15.75" x14ac:dyDescent="0.25">
      <c r="B1142" s="34"/>
    </row>
    <row r="1143" spans="2:2" customFormat="1" ht="15.75" x14ac:dyDescent="0.25">
      <c r="B1143" s="34"/>
    </row>
    <row r="1144" spans="2:2" customFormat="1" ht="15.75" x14ac:dyDescent="0.25">
      <c r="B1144" s="34"/>
    </row>
    <row r="1145" spans="2:2" customFormat="1" ht="15.75" x14ac:dyDescent="0.25">
      <c r="B1145" s="34"/>
    </row>
    <row r="1146" spans="2:2" customFormat="1" ht="15.75" x14ac:dyDescent="0.25">
      <c r="B1146" s="34"/>
    </row>
    <row r="1147" spans="2:2" customFormat="1" ht="15.75" x14ac:dyDescent="0.25">
      <c r="B1147" s="34"/>
    </row>
    <row r="1148" spans="2:2" customFormat="1" ht="15.75" x14ac:dyDescent="0.25">
      <c r="B1148" s="34"/>
    </row>
    <row r="1149" spans="2:2" customFormat="1" ht="15.75" x14ac:dyDescent="0.25">
      <c r="B1149" s="34"/>
    </row>
    <row r="1150" spans="2:2" customFormat="1" ht="15.75" x14ac:dyDescent="0.25">
      <c r="B1150" s="34"/>
    </row>
    <row r="1151" spans="2:2" customFormat="1" ht="15.75" x14ac:dyDescent="0.25">
      <c r="B1151" s="34"/>
    </row>
    <row r="1152" spans="2:2" customFormat="1" ht="15.75" x14ac:dyDescent="0.25">
      <c r="B1152" s="34"/>
    </row>
    <row r="1153" spans="2:2" customFormat="1" ht="15.75" x14ac:dyDescent="0.25">
      <c r="B1153" s="34"/>
    </row>
    <row r="1154" spans="2:2" customFormat="1" ht="15.75" x14ac:dyDescent="0.25">
      <c r="B1154" s="34"/>
    </row>
    <row r="1155" spans="2:2" customFormat="1" ht="15.75" x14ac:dyDescent="0.25">
      <c r="B1155" s="34"/>
    </row>
    <row r="1156" spans="2:2" customFormat="1" ht="15.75" x14ac:dyDescent="0.25">
      <c r="B1156" s="34"/>
    </row>
    <row r="1157" spans="2:2" customFormat="1" ht="15.75" x14ac:dyDescent="0.25">
      <c r="B1157" s="34"/>
    </row>
    <row r="1158" spans="2:2" customFormat="1" ht="15.75" x14ac:dyDescent="0.25">
      <c r="B1158" s="34"/>
    </row>
    <row r="1159" spans="2:2" customFormat="1" ht="15.75" x14ac:dyDescent="0.25">
      <c r="B1159" s="34"/>
    </row>
    <row r="1160" spans="2:2" customFormat="1" ht="15.75" x14ac:dyDescent="0.25">
      <c r="B1160" s="34"/>
    </row>
    <row r="1161" spans="2:2" customFormat="1" ht="15.75" x14ac:dyDescent="0.25">
      <c r="B1161" s="34"/>
    </row>
    <row r="1162" spans="2:2" customFormat="1" ht="15.75" x14ac:dyDescent="0.25">
      <c r="B1162" s="34"/>
    </row>
    <row r="1163" spans="2:2" customFormat="1" ht="15.75" x14ac:dyDescent="0.25">
      <c r="B1163" s="34"/>
    </row>
    <row r="1164" spans="2:2" customFormat="1" ht="15.75" x14ac:dyDescent="0.25">
      <c r="B1164" s="34"/>
    </row>
    <row r="1165" spans="2:2" customFormat="1" ht="15.75" x14ac:dyDescent="0.25">
      <c r="B1165" s="34"/>
    </row>
    <row r="1166" spans="2:2" customFormat="1" ht="15.75" x14ac:dyDescent="0.25">
      <c r="B1166" s="34"/>
    </row>
    <row r="1167" spans="2:2" customFormat="1" ht="15.75" x14ac:dyDescent="0.25">
      <c r="B1167" s="34"/>
    </row>
    <row r="1168" spans="2:2" customFormat="1" ht="15.75" x14ac:dyDescent="0.25">
      <c r="B1168" s="34"/>
    </row>
    <row r="1169" spans="2:2" customFormat="1" ht="15.75" x14ac:dyDescent="0.25">
      <c r="B1169" s="34"/>
    </row>
    <row r="1170" spans="2:2" customFormat="1" ht="15.75" x14ac:dyDescent="0.25">
      <c r="B1170" s="34"/>
    </row>
    <row r="1171" spans="2:2" customFormat="1" ht="15.75" x14ac:dyDescent="0.25">
      <c r="B1171" s="34"/>
    </row>
    <row r="1172" spans="2:2" customFormat="1" ht="15.75" x14ac:dyDescent="0.25">
      <c r="B1172" s="34"/>
    </row>
    <row r="1173" spans="2:2" customFormat="1" ht="15.75" x14ac:dyDescent="0.25">
      <c r="B1173" s="34"/>
    </row>
    <row r="1174" spans="2:2" customFormat="1" ht="15.75" x14ac:dyDescent="0.25">
      <c r="B1174" s="34"/>
    </row>
    <row r="1175" spans="2:2" customFormat="1" ht="15.75" x14ac:dyDescent="0.25">
      <c r="B1175" s="34"/>
    </row>
    <row r="1176" spans="2:2" customFormat="1" ht="15.75" x14ac:dyDescent="0.25">
      <c r="B1176" s="34"/>
    </row>
    <row r="1177" spans="2:2" customFormat="1" ht="15.75" x14ac:dyDescent="0.25">
      <c r="B1177" s="34"/>
    </row>
    <row r="1178" spans="2:2" customFormat="1" ht="15.75" x14ac:dyDescent="0.25">
      <c r="B1178" s="34"/>
    </row>
    <row r="1179" spans="2:2" customFormat="1" ht="15.75" x14ac:dyDescent="0.25">
      <c r="B1179" s="34"/>
    </row>
    <row r="1180" spans="2:2" customFormat="1" ht="15.75" x14ac:dyDescent="0.25">
      <c r="B1180" s="34"/>
    </row>
    <row r="1181" spans="2:2" customFormat="1" ht="15.75" x14ac:dyDescent="0.25">
      <c r="B1181" s="34"/>
    </row>
    <row r="1182" spans="2:2" customFormat="1" ht="15.75" x14ac:dyDescent="0.25">
      <c r="B1182" s="34"/>
    </row>
    <row r="1183" spans="2:2" customFormat="1" ht="15.75" x14ac:dyDescent="0.25">
      <c r="B1183" s="34"/>
    </row>
    <row r="1184" spans="2:2" customFormat="1" ht="15.75" x14ac:dyDescent="0.25">
      <c r="B1184" s="34"/>
    </row>
    <row r="1185" spans="2:2" customFormat="1" ht="15.75" x14ac:dyDescent="0.25">
      <c r="B1185" s="34"/>
    </row>
    <row r="1186" spans="2:2" customFormat="1" ht="15.75" x14ac:dyDescent="0.25">
      <c r="B1186" s="34"/>
    </row>
    <row r="1187" spans="2:2" customFormat="1" ht="15.75" x14ac:dyDescent="0.25">
      <c r="B1187" s="34"/>
    </row>
    <row r="1188" spans="2:2" customFormat="1" ht="15.75" x14ac:dyDescent="0.25">
      <c r="B1188" s="34"/>
    </row>
    <row r="1189" spans="2:2" customFormat="1" ht="15.75" x14ac:dyDescent="0.25">
      <c r="B1189" s="34"/>
    </row>
    <row r="1190" spans="2:2" customFormat="1" ht="15.75" x14ac:dyDescent="0.25">
      <c r="B1190" s="34"/>
    </row>
    <row r="1191" spans="2:2" customFormat="1" ht="15.75" x14ac:dyDescent="0.25">
      <c r="B1191" s="34"/>
    </row>
    <row r="1192" spans="2:2" customFormat="1" ht="15.75" x14ac:dyDescent="0.25">
      <c r="B1192" s="34"/>
    </row>
    <row r="1193" spans="2:2" customFormat="1" ht="15.75" x14ac:dyDescent="0.25">
      <c r="B1193" s="34"/>
    </row>
    <row r="1194" spans="2:2" customFormat="1" ht="15.75" x14ac:dyDescent="0.25">
      <c r="B1194" s="34"/>
    </row>
    <row r="1195" spans="2:2" customFormat="1" ht="15.75" x14ac:dyDescent="0.25">
      <c r="B1195" s="34"/>
    </row>
    <row r="1196" spans="2:2" customFormat="1" ht="15.75" x14ac:dyDescent="0.25">
      <c r="B1196" s="34"/>
    </row>
    <row r="1197" spans="2:2" customFormat="1" ht="15.75" x14ac:dyDescent="0.25">
      <c r="B1197" s="34"/>
    </row>
    <row r="1198" spans="2:2" customFormat="1" ht="15.75" x14ac:dyDescent="0.25">
      <c r="B1198" s="34"/>
    </row>
    <row r="1199" spans="2:2" customFormat="1" ht="15.75" x14ac:dyDescent="0.25">
      <c r="B1199" s="34"/>
    </row>
    <row r="1200" spans="2:2" customFormat="1" ht="15.75" x14ac:dyDescent="0.25">
      <c r="B1200" s="34"/>
    </row>
    <row r="1201" spans="2:2" customFormat="1" ht="15.75" x14ac:dyDescent="0.25">
      <c r="B1201" s="34"/>
    </row>
    <row r="1202" spans="2:2" customFormat="1" ht="15.75" x14ac:dyDescent="0.25">
      <c r="B1202" s="34"/>
    </row>
    <row r="1203" spans="2:2" customFormat="1" ht="15.75" x14ac:dyDescent="0.25">
      <c r="B1203" s="34"/>
    </row>
    <row r="1204" spans="2:2" customFormat="1" ht="15.75" x14ac:dyDescent="0.25">
      <c r="B1204" s="34"/>
    </row>
    <row r="1205" spans="2:2" customFormat="1" ht="15.75" x14ac:dyDescent="0.25">
      <c r="B1205" s="34"/>
    </row>
    <row r="1206" spans="2:2" customFormat="1" ht="15.75" x14ac:dyDescent="0.25">
      <c r="B1206" s="34"/>
    </row>
    <row r="1207" spans="2:2" customFormat="1" ht="15.75" x14ac:dyDescent="0.25">
      <c r="B1207" s="34"/>
    </row>
    <row r="1208" spans="2:2" customFormat="1" ht="15.75" x14ac:dyDescent="0.25">
      <c r="B1208" s="34"/>
    </row>
    <row r="1209" spans="2:2" customFormat="1" ht="15.75" x14ac:dyDescent="0.25">
      <c r="B1209" s="34"/>
    </row>
    <row r="1210" spans="2:2" customFormat="1" ht="15.75" x14ac:dyDescent="0.25">
      <c r="B1210" s="34"/>
    </row>
    <row r="1211" spans="2:2" customFormat="1" ht="15.75" x14ac:dyDescent="0.25">
      <c r="B1211" s="34"/>
    </row>
    <row r="1212" spans="2:2" customFormat="1" ht="15.75" x14ac:dyDescent="0.25">
      <c r="B1212" s="34"/>
    </row>
    <row r="1213" spans="2:2" customFormat="1" ht="15.75" x14ac:dyDescent="0.25">
      <c r="B1213" s="34"/>
    </row>
    <row r="1214" spans="2:2" customFormat="1" ht="15.75" x14ac:dyDescent="0.25">
      <c r="B1214" s="34"/>
    </row>
    <row r="1215" spans="2:2" customFormat="1" ht="15.75" x14ac:dyDescent="0.25">
      <c r="B1215" s="34"/>
    </row>
    <row r="1216" spans="2:2" customFormat="1" ht="15.75" x14ac:dyDescent="0.25">
      <c r="B1216" s="34"/>
    </row>
    <row r="1217" spans="2:2" customFormat="1" ht="15.75" x14ac:dyDescent="0.25">
      <c r="B1217" s="34"/>
    </row>
    <row r="1218" spans="2:2" customFormat="1" ht="15.75" x14ac:dyDescent="0.25">
      <c r="B1218" s="34"/>
    </row>
    <row r="1219" spans="2:2" customFormat="1" ht="15.75" x14ac:dyDescent="0.25">
      <c r="B1219" s="34"/>
    </row>
    <row r="1220" spans="2:2" customFormat="1" ht="15.75" x14ac:dyDescent="0.25">
      <c r="B1220" s="34"/>
    </row>
    <row r="1221" spans="2:2" customFormat="1" ht="15.75" x14ac:dyDescent="0.25">
      <c r="B1221" s="34"/>
    </row>
    <row r="1222" spans="2:2" customFormat="1" ht="15.75" x14ac:dyDescent="0.25">
      <c r="B1222" s="34"/>
    </row>
    <row r="1223" spans="2:2" customFormat="1" ht="15.75" x14ac:dyDescent="0.25">
      <c r="B1223" s="34"/>
    </row>
    <row r="1224" spans="2:2" customFormat="1" ht="15.75" x14ac:dyDescent="0.25">
      <c r="B1224" s="34"/>
    </row>
    <row r="1225" spans="2:2" customFormat="1" ht="15.75" x14ac:dyDescent="0.25">
      <c r="B1225" s="34"/>
    </row>
    <row r="1226" spans="2:2" customFormat="1" ht="15.75" x14ac:dyDescent="0.25">
      <c r="B1226" s="34"/>
    </row>
    <row r="1227" spans="2:2" customFormat="1" ht="15.75" x14ac:dyDescent="0.25">
      <c r="B1227" s="34"/>
    </row>
    <row r="1228" spans="2:2" customFormat="1" ht="15.75" x14ac:dyDescent="0.25">
      <c r="B1228" s="34"/>
    </row>
    <row r="1229" spans="2:2" customFormat="1" ht="15.75" x14ac:dyDescent="0.25">
      <c r="B1229" s="34"/>
    </row>
    <row r="1230" spans="2:2" customFormat="1" ht="15.75" x14ac:dyDescent="0.25">
      <c r="B1230" s="34"/>
    </row>
    <row r="1231" spans="2:2" customFormat="1" ht="15.75" x14ac:dyDescent="0.25">
      <c r="B1231" s="34"/>
    </row>
    <row r="1232" spans="2:2" customFormat="1" ht="15.75" x14ac:dyDescent="0.25">
      <c r="B1232" s="34"/>
    </row>
    <row r="1233" spans="2:2" customFormat="1" ht="15.75" x14ac:dyDescent="0.25">
      <c r="B1233" s="34"/>
    </row>
    <row r="1234" spans="2:2" customFormat="1" ht="15.75" x14ac:dyDescent="0.25">
      <c r="B1234" s="34"/>
    </row>
    <row r="1235" spans="2:2" customFormat="1" ht="15.75" x14ac:dyDescent="0.25">
      <c r="B1235" s="34"/>
    </row>
    <row r="1236" spans="2:2" customFormat="1" ht="15.75" x14ac:dyDescent="0.25">
      <c r="B1236" s="34"/>
    </row>
    <row r="1237" spans="2:2" customFormat="1" ht="15.75" x14ac:dyDescent="0.25">
      <c r="B1237" s="34"/>
    </row>
    <row r="1238" spans="2:2" customFormat="1" ht="15.75" x14ac:dyDescent="0.25">
      <c r="B1238" s="34"/>
    </row>
    <row r="1239" spans="2:2" customFormat="1" ht="15.75" x14ac:dyDescent="0.25">
      <c r="B1239" s="34"/>
    </row>
    <row r="1240" spans="2:2" customFormat="1" ht="15.75" x14ac:dyDescent="0.25">
      <c r="B1240" s="34"/>
    </row>
    <row r="1241" spans="2:2" customFormat="1" ht="15.75" x14ac:dyDescent="0.25">
      <c r="B1241" s="34"/>
    </row>
    <row r="1242" spans="2:2" customFormat="1" ht="15.75" x14ac:dyDescent="0.25">
      <c r="B1242" s="34"/>
    </row>
    <row r="1243" spans="2:2" customFormat="1" ht="15.75" x14ac:dyDescent="0.25">
      <c r="B1243" s="34"/>
    </row>
    <row r="1244" spans="2:2" customFormat="1" ht="15.75" x14ac:dyDescent="0.25">
      <c r="B1244" s="34"/>
    </row>
    <row r="1245" spans="2:2" customFormat="1" ht="15.75" x14ac:dyDescent="0.25">
      <c r="B1245" s="34"/>
    </row>
    <row r="1246" spans="2:2" customFormat="1" ht="15.75" x14ac:dyDescent="0.25">
      <c r="B1246" s="34"/>
    </row>
    <row r="1247" spans="2:2" customFormat="1" ht="15.75" x14ac:dyDescent="0.25">
      <c r="B1247" s="34"/>
    </row>
    <row r="1248" spans="2:2" customFormat="1" ht="15.75" x14ac:dyDescent="0.25">
      <c r="B1248" s="34"/>
    </row>
    <row r="1249" spans="2:2" customFormat="1" ht="15.75" x14ac:dyDescent="0.25">
      <c r="B1249" s="34"/>
    </row>
    <row r="1250" spans="2:2" customFormat="1" ht="15.75" x14ac:dyDescent="0.25">
      <c r="B1250" s="34"/>
    </row>
    <row r="1251" spans="2:2" customFormat="1" ht="15.75" x14ac:dyDescent="0.25">
      <c r="B1251" s="34"/>
    </row>
    <row r="1252" spans="2:2" customFormat="1" ht="15.75" x14ac:dyDescent="0.25">
      <c r="B1252" s="34"/>
    </row>
    <row r="1253" spans="2:2" customFormat="1" ht="15.75" x14ac:dyDescent="0.25">
      <c r="B1253" s="34"/>
    </row>
    <row r="1254" spans="2:2" customFormat="1" ht="15.75" x14ac:dyDescent="0.25">
      <c r="B1254" s="34"/>
    </row>
    <row r="1255" spans="2:2" customFormat="1" ht="15.75" x14ac:dyDescent="0.25">
      <c r="B1255" s="34"/>
    </row>
    <row r="1256" spans="2:2" customFormat="1" ht="15.75" x14ac:dyDescent="0.25">
      <c r="B1256" s="34"/>
    </row>
    <row r="1257" spans="2:2" customFormat="1" ht="15.75" x14ac:dyDescent="0.25">
      <c r="B1257" s="34"/>
    </row>
    <row r="1258" spans="2:2" customFormat="1" ht="15.75" x14ac:dyDescent="0.25">
      <c r="B1258" s="34"/>
    </row>
    <row r="1259" spans="2:2" customFormat="1" ht="15.75" x14ac:dyDescent="0.25">
      <c r="B1259" s="34"/>
    </row>
    <row r="1260" spans="2:2" customFormat="1" ht="15.75" x14ac:dyDescent="0.25">
      <c r="B1260" s="34"/>
    </row>
    <row r="1261" spans="2:2" customFormat="1" ht="15.75" x14ac:dyDescent="0.25">
      <c r="B1261" s="34"/>
    </row>
    <row r="1262" spans="2:2" customFormat="1" ht="15.75" x14ac:dyDescent="0.25">
      <c r="B1262" s="34"/>
    </row>
    <row r="1263" spans="2:2" customFormat="1" ht="15.75" x14ac:dyDescent="0.25">
      <c r="B1263" s="34"/>
    </row>
    <row r="1264" spans="2:2" customFormat="1" ht="15.75" x14ac:dyDescent="0.25">
      <c r="B1264" s="34"/>
    </row>
    <row r="1265" spans="2:2" customFormat="1" ht="15.75" x14ac:dyDescent="0.25">
      <c r="B1265" s="34"/>
    </row>
    <row r="1266" spans="2:2" customFormat="1" ht="15.75" x14ac:dyDescent="0.25">
      <c r="B1266" s="34"/>
    </row>
    <row r="1267" spans="2:2" customFormat="1" ht="15.75" x14ac:dyDescent="0.25">
      <c r="B1267" s="34"/>
    </row>
    <row r="1268" spans="2:2" customFormat="1" ht="15.75" x14ac:dyDescent="0.25">
      <c r="B1268" s="34"/>
    </row>
    <row r="1269" spans="2:2" customFormat="1" ht="15.75" x14ac:dyDescent="0.25">
      <c r="B1269" s="34"/>
    </row>
    <row r="1270" spans="2:2" customFormat="1" ht="15.75" x14ac:dyDescent="0.25">
      <c r="B1270" s="34"/>
    </row>
    <row r="1271" spans="2:2" customFormat="1" ht="15.75" x14ac:dyDescent="0.25">
      <c r="B1271" s="34"/>
    </row>
    <row r="1272" spans="2:2" customFormat="1" ht="15.75" x14ac:dyDescent="0.25">
      <c r="B1272" s="34"/>
    </row>
    <row r="1273" spans="2:2" customFormat="1" ht="15.75" x14ac:dyDescent="0.25">
      <c r="B1273" s="34"/>
    </row>
    <row r="1274" spans="2:2" customFormat="1" ht="15.75" x14ac:dyDescent="0.25">
      <c r="B1274" s="34"/>
    </row>
    <row r="1275" spans="2:2" customFormat="1" ht="15.75" x14ac:dyDescent="0.25">
      <c r="B1275" s="34"/>
    </row>
    <row r="1276" spans="2:2" customFormat="1" ht="15.75" x14ac:dyDescent="0.25">
      <c r="B1276" s="34"/>
    </row>
    <row r="1277" spans="2:2" customFormat="1" ht="15.75" x14ac:dyDescent="0.25">
      <c r="B1277" s="34"/>
    </row>
    <row r="1278" spans="2:2" customFormat="1" ht="15.75" x14ac:dyDescent="0.25">
      <c r="B1278" s="34"/>
    </row>
    <row r="1279" spans="2:2" customFormat="1" ht="15.75" x14ac:dyDescent="0.25">
      <c r="B1279" s="34"/>
    </row>
    <row r="1280" spans="2:2" customFormat="1" ht="15.75" x14ac:dyDescent="0.25">
      <c r="B1280" s="34"/>
    </row>
    <row r="1281" spans="2:2" customFormat="1" ht="15.75" x14ac:dyDescent="0.25">
      <c r="B1281" s="34"/>
    </row>
    <row r="1282" spans="2:2" customFormat="1" ht="15.75" x14ac:dyDescent="0.25">
      <c r="B1282" s="34"/>
    </row>
    <row r="1283" spans="2:2" customFormat="1" ht="15.75" x14ac:dyDescent="0.25">
      <c r="B1283" s="34"/>
    </row>
    <row r="1284" spans="2:2" customFormat="1" ht="15.75" x14ac:dyDescent="0.25">
      <c r="B1284" s="34"/>
    </row>
    <row r="1285" spans="2:2" customFormat="1" ht="15.75" x14ac:dyDescent="0.25">
      <c r="B1285" s="34"/>
    </row>
    <row r="1286" spans="2:2" customFormat="1" ht="15.75" x14ac:dyDescent="0.25">
      <c r="B1286" s="34"/>
    </row>
    <row r="1287" spans="2:2" customFormat="1" ht="15.75" x14ac:dyDescent="0.25">
      <c r="B1287" s="34"/>
    </row>
    <row r="1288" spans="2:2" customFormat="1" ht="15.75" x14ac:dyDescent="0.25">
      <c r="B1288" s="34"/>
    </row>
    <row r="1289" spans="2:2" customFormat="1" ht="15.75" x14ac:dyDescent="0.25">
      <c r="B1289" s="34"/>
    </row>
    <row r="1290" spans="2:2" customFormat="1" ht="15.75" x14ac:dyDescent="0.25">
      <c r="B1290" s="34"/>
    </row>
    <row r="1291" spans="2:2" customFormat="1" ht="15.75" x14ac:dyDescent="0.25">
      <c r="B1291" s="34"/>
    </row>
    <row r="1292" spans="2:2" customFormat="1" ht="15.75" x14ac:dyDescent="0.25">
      <c r="B1292" s="34"/>
    </row>
    <row r="1293" spans="2:2" customFormat="1" ht="15.75" x14ac:dyDescent="0.25">
      <c r="B1293" s="34"/>
    </row>
    <row r="1294" spans="2:2" customFormat="1" ht="15.75" x14ac:dyDescent="0.25">
      <c r="B1294" s="34"/>
    </row>
    <row r="1295" spans="2:2" customFormat="1" ht="15.75" x14ac:dyDescent="0.25">
      <c r="B1295" s="34"/>
    </row>
    <row r="1296" spans="2:2" customFormat="1" ht="15.75" x14ac:dyDescent="0.25">
      <c r="B1296" s="34"/>
    </row>
    <row r="1297" spans="2:2" customFormat="1" ht="15.75" x14ac:dyDescent="0.25">
      <c r="B1297" s="34"/>
    </row>
    <row r="1298" spans="2:2" customFormat="1" ht="15.75" x14ac:dyDescent="0.25">
      <c r="B1298" s="34"/>
    </row>
    <row r="1299" spans="2:2" customFormat="1" ht="15.75" x14ac:dyDescent="0.25">
      <c r="B1299" s="34"/>
    </row>
    <row r="1300" spans="2:2" customFormat="1" ht="15.75" x14ac:dyDescent="0.25">
      <c r="B1300" s="34"/>
    </row>
    <row r="1301" spans="2:2" customFormat="1" ht="15.75" x14ac:dyDescent="0.25">
      <c r="B1301" s="34"/>
    </row>
    <row r="1302" spans="2:2" customFormat="1" ht="15.75" x14ac:dyDescent="0.25">
      <c r="B1302" s="34"/>
    </row>
    <row r="1303" spans="2:2" customFormat="1" ht="15.75" x14ac:dyDescent="0.25">
      <c r="B1303" s="34"/>
    </row>
    <row r="1304" spans="2:2" customFormat="1" ht="15.75" x14ac:dyDescent="0.25">
      <c r="B1304" s="34"/>
    </row>
    <row r="1305" spans="2:2" customFormat="1" ht="15.75" x14ac:dyDescent="0.25">
      <c r="B1305" s="34"/>
    </row>
    <row r="1306" spans="2:2" customFormat="1" ht="15.75" x14ac:dyDescent="0.25">
      <c r="B1306" s="34"/>
    </row>
    <row r="1307" spans="2:2" customFormat="1" ht="15.75" x14ac:dyDescent="0.25">
      <c r="B1307" s="34"/>
    </row>
    <row r="1308" spans="2:2" customFormat="1" ht="15.75" x14ac:dyDescent="0.25">
      <c r="B1308" s="34"/>
    </row>
    <row r="1309" spans="2:2" customFormat="1" ht="15.75" x14ac:dyDescent="0.25">
      <c r="B1309" s="34"/>
    </row>
    <row r="1310" spans="2:2" customFormat="1" ht="15.75" x14ac:dyDescent="0.25">
      <c r="B1310" s="34"/>
    </row>
    <row r="1311" spans="2:2" customFormat="1" ht="15.75" x14ac:dyDescent="0.25">
      <c r="B1311" s="34"/>
    </row>
    <row r="1312" spans="2:2" customFormat="1" ht="15.75" x14ac:dyDescent="0.25">
      <c r="B1312" s="34"/>
    </row>
    <row r="1313" spans="2:2" customFormat="1" ht="15.75" x14ac:dyDescent="0.25">
      <c r="B1313" s="34"/>
    </row>
    <row r="1314" spans="2:2" customFormat="1" ht="15.75" x14ac:dyDescent="0.25">
      <c r="B1314" s="34"/>
    </row>
    <row r="1315" spans="2:2" customFormat="1" ht="15.75" x14ac:dyDescent="0.25">
      <c r="B1315" s="34"/>
    </row>
    <row r="1316" spans="2:2" customFormat="1" ht="15.75" x14ac:dyDescent="0.25">
      <c r="B1316" s="34"/>
    </row>
    <row r="1317" spans="2:2" customFormat="1" ht="15.75" x14ac:dyDescent="0.25">
      <c r="B1317" s="34"/>
    </row>
    <row r="1318" spans="2:2" customFormat="1" ht="15.75" x14ac:dyDescent="0.25">
      <c r="B1318" s="34"/>
    </row>
    <row r="1319" spans="2:2" customFormat="1" ht="15.75" x14ac:dyDescent="0.25">
      <c r="B1319" s="34"/>
    </row>
    <row r="1320" spans="2:2" customFormat="1" ht="15.75" x14ac:dyDescent="0.25">
      <c r="B1320" s="34"/>
    </row>
    <row r="1321" spans="2:2" customFormat="1" ht="15.75" x14ac:dyDescent="0.25">
      <c r="B1321" s="34"/>
    </row>
    <row r="1322" spans="2:2" customFormat="1" ht="15.75" x14ac:dyDescent="0.25">
      <c r="B1322" s="34"/>
    </row>
    <row r="1323" spans="2:2" customFormat="1" ht="15.75" x14ac:dyDescent="0.25">
      <c r="B1323" s="34"/>
    </row>
    <row r="1324" spans="2:2" customFormat="1" ht="15.75" x14ac:dyDescent="0.25">
      <c r="B1324" s="34"/>
    </row>
    <row r="1325" spans="2:2" customFormat="1" ht="15.75" x14ac:dyDescent="0.25">
      <c r="B1325" s="34"/>
    </row>
    <row r="1326" spans="2:2" customFormat="1" ht="15.75" x14ac:dyDescent="0.25">
      <c r="B1326" s="34"/>
    </row>
    <row r="1327" spans="2:2" customFormat="1" ht="15.75" x14ac:dyDescent="0.25">
      <c r="B1327" s="34"/>
    </row>
    <row r="1328" spans="2:2" customFormat="1" ht="15.75" x14ac:dyDescent="0.25">
      <c r="B1328" s="34"/>
    </row>
    <row r="1329" spans="2:2" customFormat="1" ht="15.75" x14ac:dyDescent="0.25">
      <c r="B1329" s="34"/>
    </row>
    <row r="1330" spans="2:2" customFormat="1" ht="15.75" x14ac:dyDescent="0.25">
      <c r="B1330" s="34"/>
    </row>
    <row r="1331" spans="2:2" customFormat="1" ht="15.75" x14ac:dyDescent="0.25">
      <c r="B1331" s="34"/>
    </row>
    <row r="1332" spans="2:2" customFormat="1" ht="15.75" x14ac:dyDescent="0.25">
      <c r="B1332" s="34"/>
    </row>
    <row r="1333" spans="2:2" customFormat="1" ht="15.75" x14ac:dyDescent="0.25">
      <c r="B1333" s="34"/>
    </row>
    <row r="1334" spans="2:2" customFormat="1" ht="15.75" x14ac:dyDescent="0.25">
      <c r="B1334" s="34"/>
    </row>
    <row r="1335" spans="2:2" customFormat="1" ht="15.75" x14ac:dyDescent="0.25">
      <c r="B1335" s="34"/>
    </row>
    <row r="1336" spans="2:2" customFormat="1" ht="15.75" x14ac:dyDescent="0.25">
      <c r="B1336" s="34"/>
    </row>
    <row r="1337" spans="2:2" customFormat="1" ht="15.75" x14ac:dyDescent="0.25">
      <c r="B1337" s="34"/>
    </row>
    <row r="1338" spans="2:2" customFormat="1" ht="15.75" x14ac:dyDescent="0.25">
      <c r="B1338" s="34"/>
    </row>
    <row r="1339" spans="2:2" customFormat="1" ht="15.75" x14ac:dyDescent="0.25">
      <c r="B1339" s="34"/>
    </row>
    <row r="1340" spans="2:2" customFormat="1" ht="15.75" x14ac:dyDescent="0.25">
      <c r="B1340" s="34"/>
    </row>
    <row r="1341" spans="2:2" customFormat="1" ht="15.75" x14ac:dyDescent="0.25">
      <c r="B1341" s="34"/>
    </row>
    <row r="1342" spans="2:2" customFormat="1" ht="15.75" x14ac:dyDescent="0.25">
      <c r="B1342" s="34"/>
    </row>
    <row r="1343" spans="2:2" customFormat="1" ht="15.75" x14ac:dyDescent="0.25">
      <c r="B1343" s="34"/>
    </row>
    <row r="1344" spans="2:2" customFormat="1" ht="15.75" x14ac:dyDescent="0.25">
      <c r="B1344" s="34"/>
    </row>
    <row r="1345" spans="2:2" customFormat="1" ht="15.75" x14ac:dyDescent="0.25">
      <c r="B1345" s="34"/>
    </row>
    <row r="1346" spans="2:2" customFormat="1" ht="15.75" x14ac:dyDescent="0.25">
      <c r="B1346" s="34"/>
    </row>
    <row r="1347" spans="2:2" customFormat="1" ht="15.75" x14ac:dyDescent="0.25">
      <c r="B1347" s="34"/>
    </row>
    <row r="1348" spans="2:2" customFormat="1" ht="15.75" x14ac:dyDescent="0.25">
      <c r="B1348" s="34"/>
    </row>
    <row r="1349" spans="2:2" customFormat="1" ht="15.75" x14ac:dyDescent="0.25">
      <c r="B1349" s="34"/>
    </row>
    <row r="1350" spans="2:2" customFormat="1" ht="15.75" x14ac:dyDescent="0.25">
      <c r="B1350" s="34"/>
    </row>
    <row r="1351" spans="2:2" customFormat="1" ht="15.75" x14ac:dyDescent="0.25">
      <c r="B1351" s="34"/>
    </row>
    <row r="1352" spans="2:2" customFormat="1" ht="15.75" x14ac:dyDescent="0.25">
      <c r="B1352" s="34"/>
    </row>
    <row r="1353" spans="2:2" customFormat="1" ht="15.75" x14ac:dyDescent="0.25">
      <c r="B1353" s="34"/>
    </row>
    <row r="1354" spans="2:2" customFormat="1" ht="15.75" x14ac:dyDescent="0.25">
      <c r="B1354" s="34"/>
    </row>
    <row r="1355" spans="2:2" customFormat="1" ht="15.75" x14ac:dyDescent="0.25">
      <c r="B1355" s="34"/>
    </row>
    <row r="1356" spans="2:2" customFormat="1" ht="15.75" x14ac:dyDescent="0.25">
      <c r="B1356" s="34"/>
    </row>
    <row r="1357" spans="2:2" customFormat="1" ht="15.75" x14ac:dyDescent="0.25">
      <c r="B1357" s="34"/>
    </row>
    <row r="1358" spans="2:2" customFormat="1" ht="15.75" x14ac:dyDescent="0.25">
      <c r="B1358" s="34"/>
    </row>
    <row r="1359" spans="2:2" customFormat="1" ht="15.75" x14ac:dyDescent="0.25">
      <c r="B1359" s="34"/>
    </row>
    <row r="1360" spans="2:2" customFormat="1" ht="15.75" x14ac:dyDescent="0.25">
      <c r="B1360" s="34"/>
    </row>
    <row r="1361" spans="2:2" customFormat="1" ht="15.75" x14ac:dyDescent="0.25">
      <c r="B1361" s="34"/>
    </row>
    <row r="1362" spans="2:2" customFormat="1" ht="15.75" x14ac:dyDescent="0.25">
      <c r="B1362" s="34"/>
    </row>
    <row r="1363" spans="2:2" customFormat="1" ht="15.75" x14ac:dyDescent="0.25">
      <c r="B1363" s="34"/>
    </row>
    <row r="1364" spans="2:2" customFormat="1" ht="15.75" x14ac:dyDescent="0.25">
      <c r="B1364" s="34"/>
    </row>
    <row r="1365" spans="2:2" customFormat="1" ht="15.75" x14ac:dyDescent="0.25">
      <c r="B1365" s="34"/>
    </row>
    <row r="1366" spans="2:2" customFormat="1" ht="15.75" x14ac:dyDescent="0.25">
      <c r="B1366" s="34"/>
    </row>
    <row r="1367" spans="2:2" customFormat="1" ht="15.75" x14ac:dyDescent="0.25">
      <c r="B1367" s="34"/>
    </row>
    <row r="1368" spans="2:2" customFormat="1" ht="15.75" x14ac:dyDescent="0.25">
      <c r="B1368" s="34"/>
    </row>
    <row r="1369" spans="2:2" customFormat="1" ht="15.75" x14ac:dyDescent="0.25">
      <c r="B1369" s="34"/>
    </row>
    <row r="1370" spans="2:2" customFormat="1" ht="15.75" x14ac:dyDescent="0.25">
      <c r="B1370" s="34"/>
    </row>
    <row r="1371" spans="2:2" customFormat="1" ht="15.75" x14ac:dyDescent="0.25">
      <c r="B1371" s="34"/>
    </row>
    <row r="1372" spans="2:2" customFormat="1" ht="15.75" x14ac:dyDescent="0.25">
      <c r="B1372" s="34"/>
    </row>
    <row r="1373" spans="2:2" customFormat="1" ht="15.75" x14ac:dyDescent="0.25">
      <c r="B1373" s="34"/>
    </row>
    <row r="1374" spans="2:2" customFormat="1" ht="15.75" x14ac:dyDescent="0.25">
      <c r="B1374" s="34"/>
    </row>
    <row r="1375" spans="2:2" customFormat="1" ht="15.75" x14ac:dyDescent="0.25">
      <c r="B1375" s="34"/>
    </row>
    <row r="1376" spans="2:2" customFormat="1" ht="15.75" x14ac:dyDescent="0.25">
      <c r="B1376" s="34"/>
    </row>
    <row r="1377" spans="2:2" customFormat="1" ht="15.75" x14ac:dyDescent="0.25">
      <c r="B1377" s="34"/>
    </row>
    <row r="1378" spans="2:2" customFormat="1" ht="15.75" x14ac:dyDescent="0.25">
      <c r="B1378" s="34"/>
    </row>
    <row r="1379" spans="2:2" customFormat="1" ht="15.75" x14ac:dyDescent="0.25">
      <c r="B1379" s="34"/>
    </row>
    <row r="1380" spans="2:2" customFormat="1" ht="15.75" x14ac:dyDescent="0.25">
      <c r="B1380" s="34"/>
    </row>
    <row r="1381" spans="2:2" customFormat="1" ht="15.75" x14ac:dyDescent="0.25">
      <c r="B1381" s="34"/>
    </row>
    <row r="1382" spans="2:2" customFormat="1" ht="15.75" x14ac:dyDescent="0.25">
      <c r="B1382" s="34"/>
    </row>
    <row r="1383" spans="2:2" customFormat="1" ht="15.75" x14ac:dyDescent="0.25">
      <c r="B1383" s="34"/>
    </row>
    <row r="1384" spans="2:2" customFormat="1" ht="15.75" x14ac:dyDescent="0.25">
      <c r="B1384" s="34"/>
    </row>
    <row r="1385" spans="2:2" customFormat="1" ht="15.75" x14ac:dyDescent="0.25">
      <c r="B1385" s="34"/>
    </row>
    <row r="1386" spans="2:2" customFormat="1" ht="15.75" x14ac:dyDescent="0.25">
      <c r="B1386" s="34"/>
    </row>
    <row r="1387" spans="2:2" customFormat="1" ht="15.75" x14ac:dyDescent="0.25">
      <c r="B1387" s="34"/>
    </row>
    <row r="1388" spans="2:2" customFormat="1" ht="15.75" x14ac:dyDescent="0.25">
      <c r="B1388" s="34"/>
    </row>
    <row r="1389" spans="2:2" customFormat="1" ht="15.75" x14ac:dyDescent="0.25">
      <c r="B1389" s="34"/>
    </row>
    <row r="1390" spans="2:2" customFormat="1" ht="15.75" x14ac:dyDescent="0.25">
      <c r="B1390" s="34"/>
    </row>
    <row r="1391" spans="2:2" customFormat="1" ht="15.75" x14ac:dyDescent="0.25">
      <c r="B1391" s="34"/>
    </row>
    <row r="1392" spans="2:2" customFormat="1" ht="15.75" x14ac:dyDescent="0.25">
      <c r="B1392" s="34"/>
    </row>
    <row r="1393" spans="2:2" customFormat="1" ht="15.75" x14ac:dyDescent="0.25">
      <c r="B1393" s="34"/>
    </row>
    <row r="1394" spans="2:2" customFormat="1" ht="15.75" x14ac:dyDescent="0.25">
      <c r="B1394" s="34"/>
    </row>
    <row r="1395" spans="2:2" customFormat="1" ht="15.75" x14ac:dyDescent="0.25">
      <c r="B1395" s="34"/>
    </row>
    <row r="1396" spans="2:2" customFormat="1" ht="15.75" x14ac:dyDescent="0.25">
      <c r="B1396" s="34"/>
    </row>
    <row r="1397" spans="2:2" customFormat="1" ht="15.75" x14ac:dyDescent="0.25">
      <c r="B1397" s="34"/>
    </row>
    <row r="1398" spans="2:2" customFormat="1" ht="15.75" x14ac:dyDescent="0.25">
      <c r="B1398" s="34"/>
    </row>
    <row r="1399" spans="2:2" customFormat="1" ht="15.75" x14ac:dyDescent="0.25">
      <c r="B1399" s="34"/>
    </row>
    <row r="1400" spans="2:2" customFormat="1" ht="15.75" x14ac:dyDescent="0.25">
      <c r="B1400" s="34"/>
    </row>
    <row r="1401" spans="2:2" customFormat="1" ht="15.75" x14ac:dyDescent="0.25">
      <c r="B1401" s="34"/>
    </row>
    <row r="1402" spans="2:2" customFormat="1" ht="15.75" x14ac:dyDescent="0.25">
      <c r="B1402" s="34"/>
    </row>
    <row r="1403" spans="2:2" customFormat="1" ht="15.75" x14ac:dyDescent="0.25">
      <c r="B1403" s="34"/>
    </row>
    <row r="1404" spans="2:2" customFormat="1" ht="15.75" x14ac:dyDescent="0.25">
      <c r="B1404" s="34"/>
    </row>
    <row r="1405" spans="2:2" customFormat="1" ht="15.75" x14ac:dyDescent="0.25">
      <c r="B1405" s="34"/>
    </row>
    <row r="1406" spans="2:2" customFormat="1" ht="15.75" x14ac:dyDescent="0.25">
      <c r="B1406" s="34"/>
    </row>
    <row r="1407" spans="2:2" customFormat="1" ht="15.75" x14ac:dyDescent="0.25">
      <c r="B1407" s="34"/>
    </row>
    <row r="1408" spans="2:2" customFormat="1" ht="15.75" x14ac:dyDescent="0.25">
      <c r="B1408" s="34"/>
    </row>
    <row r="1409" spans="2:2" customFormat="1" ht="15.75" x14ac:dyDescent="0.25">
      <c r="B1409" s="34"/>
    </row>
    <row r="1410" spans="2:2" customFormat="1" ht="15.75" x14ac:dyDescent="0.25">
      <c r="B1410" s="34"/>
    </row>
    <row r="1411" spans="2:2" customFormat="1" ht="15.75" x14ac:dyDescent="0.25">
      <c r="B1411" s="34"/>
    </row>
    <row r="1412" spans="2:2" customFormat="1" ht="15.75" x14ac:dyDescent="0.25">
      <c r="B1412" s="34"/>
    </row>
    <row r="1413" spans="2:2" customFormat="1" ht="15.75" x14ac:dyDescent="0.25">
      <c r="B1413" s="34"/>
    </row>
    <row r="1414" spans="2:2" customFormat="1" ht="15.75" x14ac:dyDescent="0.25">
      <c r="B1414" s="34"/>
    </row>
    <row r="1415" spans="2:2" customFormat="1" ht="15.75" x14ac:dyDescent="0.25">
      <c r="B1415" s="34"/>
    </row>
    <row r="1416" spans="2:2" customFormat="1" ht="15.75" x14ac:dyDescent="0.25">
      <c r="B1416" s="34"/>
    </row>
    <row r="1417" spans="2:2" customFormat="1" ht="15.75" x14ac:dyDescent="0.25">
      <c r="B1417" s="34"/>
    </row>
    <row r="1418" spans="2:2" customFormat="1" ht="15.75" x14ac:dyDescent="0.25">
      <c r="B1418" s="34"/>
    </row>
    <row r="1419" spans="2:2" customFormat="1" ht="15.75" x14ac:dyDescent="0.25">
      <c r="B1419" s="34"/>
    </row>
    <row r="1420" spans="2:2" customFormat="1" ht="15.75" x14ac:dyDescent="0.25">
      <c r="B1420" s="34"/>
    </row>
    <row r="1421" spans="2:2" customFormat="1" ht="15.75" x14ac:dyDescent="0.25">
      <c r="B1421" s="34"/>
    </row>
    <row r="1422" spans="2:2" customFormat="1" ht="15.75" x14ac:dyDescent="0.25">
      <c r="B1422" s="34"/>
    </row>
    <row r="1423" spans="2:2" customFormat="1" ht="15.75" x14ac:dyDescent="0.25">
      <c r="B1423" s="34"/>
    </row>
    <row r="1424" spans="2:2" customFormat="1" ht="15.75" x14ac:dyDescent="0.25">
      <c r="B1424" s="34"/>
    </row>
    <row r="1425" spans="2:2" customFormat="1" ht="15.75" x14ac:dyDescent="0.25">
      <c r="B1425" s="34"/>
    </row>
    <row r="1426" spans="2:2" customFormat="1" ht="15.75" x14ac:dyDescent="0.25">
      <c r="B1426" s="34"/>
    </row>
    <row r="1427" spans="2:2" customFormat="1" ht="15.75" x14ac:dyDescent="0.25">
      <c r="B1427" s="34"/>
    </row>
    <row r="1428" spans="2:2" customFormat="1" ht="15.75" x14ac:dyDescent="0.25">
      <c r="B1428" s="34"/>
    </row>
    <row r="1429" spans="2:2" customFormat="1" ht="15.75" x14ac:dyDescent="0.25">
      <c r="B1429" s="34"/>
    </row>
    <row r="1430" spans="2:2" customFormat="1" ht="15.75" x14ac:dyDescent="0.25">
      <c r="B1430" s="34"/>
    </row>
    <row r="1431" spans="2:2" customFormat="1" ht="15.75" x14ac:dyDescent="0.25">
      <c r="B1431" s="34"/>
    </row>
    <row r="1432" spans="2:2" customFormat="1" ht="15.75" x14ac:dyDescent="0.25">
      <c r="B1432" s="34"/>
    </row>
    <row r="1433" spans="2:2" customFormat="1" ht="15.75" x14ac:dyDescent="0.25">
      <c r="B1433" s="34"/>
    </row>
    <row r="1434" spans="2:2" customFormat="1" ht="15.75" x14ac:dyDescent="0.25">
      <c r="B1434" s="34"/>
    </row>
    <row r="1435" spans="2:2" customFormat="1" ht="15.75" x14ac:dyDescent="0.25">
      <c r="B1435" s="34"/>
    </row>
    <row r="1436" spans="2:2" customFormat="1" ht="15.75" x14ac:dyDescent="0.25">
      <c r="B1436" s="34"/>
    </row>
    <row r="1437" spans="2:2" customFormat="1" ht="15.75" x14ac:dyDescent="0.25">
      <c r="B1437" s="34"/>
    </row>
    <row r="1438" spans="2:2" customFormat="1" ht="15.75" x14ac:dyDescent="0.25">
      <c r="B1438" s="34"/>
    </row>
    <row r="1439" spans="2:2" customFormat="1" ht="15.75" x14ac:dyDescent="0.25">
      <c r="B1439" s="34"/>
    </row>
    <row r="1440" spans="2:2" customFormat="1" ht="15.75" x14ac:dyDescent="0.25">
      <c r="B1440" s="34"/>
    </row>
    <row r="1441" spans="2:2" customFormat="1" ht="15.75" x14ac:dyDescent="0.25">
      <c r="B1441" s="34"/>
    </row>
    <row r="1442" spans="2:2" customFormat="1" ht="15.75" x14ac:dyDescent="0.25">
      <c r="B1442" s="34"/>
    </row>
    <row r="1443" spans="2:2" customFormat="1" ht="15.75" x14ac:dyDescent="0.25">
      <c r="B1443" s="34"/>
    </row>
    <row r="1444" spans="2:2" customFormat="1" ht="15.75" x14ac:dyDescent="0.25">
      <c r="B1444" s="34"/>
    </row>
    <row r="1445" spans="2:2" customFormat="1" ht="15.75" x14ac:dyDescent="0.25">
      <c r="B1445" s="34"/>
    </row>
    <row r="1446" spans="2:2" customFormat="1" ht="15.75" x14ac:dyDescent="0.25">
      <c r="B1446" s="34"/>
    </row>
    <row r="1447" spans="2:2" customFormat="1" ht="15.75" x14ac:dyDescent="0.25">
      <c r="B1447" s="34"/>
    </row>
    <row r="1448" spans="2:2" customFormat="1" ht="15.75" x14ac:dyDescent="0.25">
      <c r="B1448" s="34"/>
    </row>
    <row r="1449" spans="2:2" customFormat="1" ht="15.75" x14ac:dyDescent="0.25">
      <c r="B1449" s="34"/>
    </row>
    <row r="1450" spans="2:2" customFormat="1" ht="15.75" x14ac:dyDescent="0.25">
      <c r="B1450" s="34"/>
    </row>
    <row r="1451" spans="2:2" customFormat="1" ht="15.75" x14ac:dyDescent="0.25">
      <c r="B1451" s="34"/>
    </row>
    <row r="1452" spans="2:2" customFormat="1" ht="15.75" x14ac:dyDescent="0.25">
      <c r="B1452" s="34"/>
    </row>
    <row r="1453" spans="2:2" customFormat="1" ht="15.75" x14ac:dyDescent="0.25">
      <c r="B1453" s="34"/>
    </row>
    <row r="1454" spans="2:2" customFormat="1" ht="15.75" x14ac:dyDescent="0.25">
      <c r="B1454" s="34"/>
    </row>
    <row r="1455" spans="2:2" customFormat="1" ht="15.75" x14ac:dyDescent="0.25">
      <c r="B1455" s="34"/>
    </row>
    <row r="1456" spans="2:2" customFormat="1" ht="15.75" x14ac:dyDescent="0.25">
      <c r="B1456" s="34"/>
    </row>
    <row r="1457" spans="2:2" customFormat="1" ht="15.75" x14ac:dyDescent="0.25">
      <c r="B1457" s="34"/>
    </row>
    <row r="1458" spans="2:2" customFormat="1" ht="15.75" x14ac:dyDescent="0.25">
      <c r="B1458" s="34"/>
    </row>
    <row r="1459" spans="2:2" customFormat="1" ht="15.75" x14ac:dyDescent="0.25">
      <c r="B1459" s="34"/>
    </row>
    <row r="1460" spans="2:2" customFormat="1" ht="15.75" x14ac:dyDescent="0.25">
      <c r="B1460" s="34"/>
    </row>
    <row r="1461" spans="2:2" customFormat="1" ht="15.75" x14ac:dyDescent="0.25">
      <c r="B1461" s="34"/>
    </row>
    <row r="1462" spans="2:2" customFormat="1" ht="15.75" x14ac:dyDescent="0.25">
      <c r="B1462" s="34"/>
    </row>
    <row r="1463" spans="2:2" customFormat="1" ht="15.75" x14ac:dyDescent="0.25">
      <c r="B1463" s="34"/>
    </row>
    <row r="1464" spans="2:2" customFormat="1" ht="15.75" x14ac:dyDescent="0.25">
      <c r="B1464" s="34"/>
    </row>
    <row r="1465" spans="2:2" customFormat="1" ht="15.75" x14ac:dyDescent="0.25">
      <c r="B1465" s="34"/>
    </row>
    <row r="1466" spans="2:2" customFormat="1" ht="15.75" x14ac:dyDescent="0.25">
      <c r="B1466" s="34"/>
    </row>
    <row r="1467" spans="2:2" customFormat="1" ht="15.75" x14ac:dyDescent="0.25">
      <c r="B1467" s="34"/>
    </row>
    <row r="1468" spans="2:2" customFormat="1" ht="15.75" x14ac:dyDescent="0.25">
      <c r="B1468" s="34"/>
    </row>
    <row r="1469" spans="2:2" customFormat="1" ht="15.75" x14ac:dyDescent="0.25">
      <c r="B1469" s="34"/>
    </row>
    <row r="1470" spans="2:2" customFormat="1" ht="15.75" x14ac:dyDescent="0.25">
      <c r="B1470" s="34"/>
    </row>
    <row r="1471" spans="2:2" customFormat="1" ht="15.75" x14ac:dyDescent="0.25">
      <c r="B1471" s="34"/>
    </row>
    <row r="1472" spans="2:2" customFormat="1" ht="15.75" x14ac:dyDescent="0.25">
      <c r="B1472" s="34"/>
    </row>
    <row r="1473" spans="2:2" customFormat="1" ht="15.75" x14ac:dyDescent="0.25">
      <c r="B1473" s="34"/>
    </row>
    <row r="1474" spans="2:2" customFormat="1" ht="15.75" x14ac:dyDescent="0.25">
      <c r="B1474" s="34"/>
    </row>
    <row r="1475" spans="2:2" customFormat="1" ht="15.75" x14ac:dyDescent="0.25">
      <c r="B1475" s="34"/>
    </row>
    <row r="1476" spans="2:2" customFormat="1" ht="15.75" x14ac:dyDescent="0.25">
      <c r="B1476" s="34"/>
    </row>
    <row r="1477" spans="2:2" customFormat="1" ht="15.75" x14ac:dyDescent="0.25">
      <c r="B1477" s="34"/>
    </row>
    <row r="1478" spans="2:2" customFormat="1" ht="15.75" x14ac:dyDescent="0.25">
      <c r="B1478" s="34"/>
    </row>
    <row r="1479" spans="2:2" customFormat="1" ht="15.75" x14ac:dyDescent="0.25">
      <c r="B1479" s="34"/>
    </row>
    <row r="1480" spans="2:2" customFormat="1" ht="15.75" x14ac:dyDescent="0.25">
      <c r="B1480" s="34"/>
    </row>
    <row r="1481" spans="2:2" customFormat="1" ht="15.75" x14ac:dyDescent="0.25">
      <c r="B1481" s="34"/>
    </row>
    <row r="1482" spans="2:2" customFormat="1" ht="15.75" x14ac:dyDescent="0.25">
      <c r="B1482" s="34"/>
    </row>
    <row r="1483" spans="2:2" customFormat="1" ht="15.75" x14ac:dyDescent="0.25">
      <c r="B1483" s="34"/>
    </row>
    <row r="1484" spans="2:2" customFormat="1" ht="15.75" x14ac:dyDescent="0.25">
      <c r="B1484" s="34"/>
    </row>
    <row r="1485" spans="2:2" customFormat="1" ht="15.75" x14ac:dyDescent="0.25">
      <c r="B1485" s="34"/>
    </row>
    <row r="1486" spans="2:2" customFormat="1" ht="15.75" x14ac:dyDescent="0.25">
      <c r="B1486" s="34"/>
    </row>
    <row r="1487" spans="2:2" customFormat="1" ht="15.75" x14ac:dyDescent="0.25">
      <c r="B1487" s="34"/>
    </row>
    <row r="1488" spans="2:2" customFormat="1" ht="15.75" x14ac:dyDescent="0.25">
      <c r="B1488" s="34"/>
    </row>
    <row r="1489" spans="2:2" customFormat="1" ht="15.75" x14ac:dyDescent="0.25">
      <c r="B1489" s="34"/>
    </row>
    <row r="1490" spans="2:2" customFormat="1" ht="15.75" x14ac:dyDescent="0.25">
      <c r="B1490" s="34"/>
    </row>
    <row r="1491" spans="2:2" customFormat="1" ht="15.75" x14ac:dyDescent="0.25">
      <c r="B1491" s="34"/>
    </row>
    <row r="1492" spans="2:2" customFormat="1" ht="15.75" x14ac:dyDescent="0.25">
      <c r="B1492" s="34"/>
    </row>
    <row r="1493" spans="2:2" customFormat="1" ht="15.75" x14ac:dyDescent="0.25">
      <c r="B1493" s="34"/>
    </row>
    <row r="1494" spans="2:2" customFormat="1" ht="15.75" x14ac:dyDescent="0.25">
      <c r="B1494" s="34"/>
    </row>
    <row r="1495" spans="2:2" customFormat="1" ht="15.75" x14ac:dyDescent="0.25">
      <c r="B1495" s="34"/>
    </row>
    <row r="1496" spans="2:2" customFormat="1" ht="15.75" x14ac:dyDescent="0.25">
      <c r="B1496" s="34"/>
    </row>
    <row r="1497" spans="2:2" customFormat="1" ht="15.75" x14ac:dyDescent="0.25">
      <c r="B1497" s="34"/>
    </row>
    <row r="1498" spans="2:2" customFormat="1" ht="15.75" x14ac:dyDescent="0.25">
      <c r="B1498" s="34"/>
    </row>
    <row r="1499" spans="2:2" customFormat="1" ht="15.75" x14ac:dyDescent="0.25">
      <c r="B1499" s="34"/>
    </row>
    <row r="1500" spans="2:2" customFormat="1" ht="15.75" x14ac:dyDescent="0.25">
      <c r="B1500" s="34"/>
    </row>
    <row r="1501" spans="2:2" customFormat="1" ht="15.75" x14ac:dyDescent="0.25">
      <c r="B1501" s="34"/>
    </row>
    <row r="1502" spans="2:2" customFormat="1" ht="15.75" x14ac:dyDescent="0.25">
      <c r="B1502" s="34"/>
    </row>
    <row r="1503" spans="2:2" customFormat="1" ht="15.75" x14ac:dyDescent="0.25">
      <c r="B1503" s="34"/>
    </row>
    <row r="1504" spans="2:2" customFormat="1" ht="15.75" x14ac:dyDescent="0.25">
      <c r="B1504" s="34"/>
    </row>
    <row r="1505" spans="2:2" customFormat="1" ht="15.75" x14ac:dyDescent="0.25">
      <c r="B1505" s="34"/>
    </row>
    <row r="1506" spans="2:2" customFormat="1" ht="15.75" x14ac:dyDescent="0.25">
      <c r="B1506" s="34"/>
    </row>
    <row r="1507" spans="2:2" customFormat="1" ht="15.75" x14ac:dyDescent="0.25">
      <c r="B1507" s="34"/>
    </row>
    <row r="1508" spans="2:2" customFormat="1" ht="15.75" x14ac:dyDescent="0.25">
      <c r="B1508" s="34"/>
    </row>
    <row r="1509" spans="2:2" customFormat="1" ht="15.75" x14ac:dyDescent="0.25">
      <c r="B1509" s="34"/>
    </row>
    <row r="1510" spans="2:2" customFormat="1" ht="15.75" x14ac:dyDescent="0.25">
      <c r="B1510" s="34"/>
    </row>
    <row r="1511" spans="2:2" customFormat="1" ht="15.75" x14ac:dyDescent="0.25">
      <c r="B1511" s="34"/>
    </row>
    <row r="1512" spans="2:2" customFormat="1" ht="15.75" x14ac:dyDescent="0.25">
      <c r="B1512" s="34"/>
    </row>
    <row r="1513" spans="2:2" customFormat="1" ht="15.75" x14ac:dyDescent="0.25">
      <c r="B1513" s="34"/>
    </row>
    <row r="1514" spans="2:2" customFormat="1" ht="15.75" x14ac:dyDescent="0.25">
      <c r="B1514" s="34"/>
    </row>
    <row r="1515" spans="2:2" customFormat="1" ht="15.75" x14ac:dyDescent="0.25">
      <c r="B1515" s="34"/>
    </row>
    <row r="1516" spans="2:2" customFormat="1" ht="15.75" x14ac:dyDescent="0.25">
      <c r="B1516" s="34"/>
    </row>
    <row r="1517" spans="2:2" customFormat="1" ht="15.75" x14ac:dyDescent="0.25">
      <c r="B1517" s="34"/>
    </row>
    <row r="1518" spans="2:2" customFormat="1" ht="15.75" x14ac:dyDescent="0.25">
      <c r="B1518" s="34"/>
    </row>
    <row r="1519" spans="2:2" customFormat="1" ht="15.75" x14ac:dyDescent="0.25">
      <c r="B1519" s="34"/>
    </row>
    <row r="1520" spans="2:2" customFormat="1" ht="15.75" x14ac:dyDescent="0.25">
      <c r="B1520" s="34"/>
    </row>
    <row r="1521" spans="2:2" customFormat="1" ht="15.75" x14ac:dyDescent="0.25">
      <c r="B1521" s="34"/>
    </row>
    <row r="1522" spans="2:2" customFormat="1" ht="15.75" x14ac:dyDescent="0.25">
      <c r="B1522" s="34"/>
    </row>
    <row r="1523" spans="2:2" customFormat="1" ht="15.75" x14ac:dyDescent="0.25">
      <c r="B1523" s="34"/>
    </row>
    <row r="1524" spans="2:2" customFormat="1" ht="15.75" x14ac:dyDescent="0.25">
      <c r="B1524" s="34"/>
    </row>
    <row r="1525" spans="2:2" customFormat="1" ht="15.75" x14ac:dyDescent="0.25">
      <c r="B1525" s="34"/>
    </row>
    <row r="1526" spans="2:2" customFormat="1" ht="15.75" x14ac:dyDescent="0.25">
      <c r="B1526" s="34"/>
    </row>
    <row r="1527" spans="2:2" customFormat="1" ht="15.75" x14ac:dyDescent="0.25">
      <c r="B1527" s="34"/>
    </row>
    <row r="1528" spans="2:2" customFormat="1" ht="15.75" x14ac:dyDescent="0.25">
      <c r="B1528" s="34"/>
    </row>
    <row r="1529" spans="2:2" customFormat="1" ht="15.75" x14ac:dyDescent="0.25">
      <c r="B1529" s="34"/>
    </row>
    <row r="1530" spans="2:2" customFormat="1" ht="15.75" x14ac:dyDescent="0.25">
      <c r="B1530" s="34"/>
    </row>
    <row r="1531" spans="2:2" customFormat="1" ht="15.75" x14ac:dyDescent="0.25">
      <c r="B1531" s="34"/>
    </row>
    <row r="1532" spans="2:2" customFormat="1" ht="15.75" x14ac:dyDescent="0.25">
      <c r="B1532" s="34"/>
    </row>
    <row r="1533" spans="2:2" customFormat="1" ht="15.75" x14ac:dyDescent="0.25">
      <c r="B1533" s="34"/>
    </row>
    <row r="1534" spans="2:2" customFormat="1" ht="15.75" x14ac:dyDescent="0.25">
      <c r="B1534" s="34"/>
    </row>
    <row r="1535" spans="2:2" customFormat="1" ht="15.75" x14ac:dyDescent="0.25">
      <c r="B1535" s="34"/>
    </row>
    <row r="1536" spans="2:2" customFormat="1" ht="15.75" x14ac:dyDescent="0.25">
      <c r="B1536" s="34"/>
    </row>
    <row r="1537" spans="2:2" customFormat="1" ht="15.75" x14ac:dyDescent="0.25">
      <c r="B1537" s="34"/>
    </row>
    <row r="1538" spans="2:2" customFormat="1" ht="15.75" x14ac:dyDescent="0.25">
      <c r="B1538" s="34"/>
    </row>
    <row r="1539" spans="2:2" customFormat="1" ht="15.75" x14ac:dyDescent="0.25">
      <c r="B1539" s="34"/>
    </row>
    <row r="1540" spans="2:2" customFormat="1" ht="15.75" x14ac:dyDescent="0.25">
      <c r="B1540" s="34"/>
    </row>
    <row r="1541" spans="2:2" customFormat="1" ht="15.75" x14ac:dyDescent="0.25">
      <c r="B1541" s="34"/>
    </row>
    <row r="1542" spans="2:2" customFormat="1" ht="15.75" x14ac:dyDescent="0.25">
      <c r="B1542" s="34"/>
    </row>
    <row r="1543" spans="2:2" customFormat="1" ht="15.75" x14ac:dyDescent="0.25">
      <c r="B1543" s="34"/>
    </row>
    <row r="1544" spans="2:2" customFormat="1" ht="15.75" x14ac:dyDescent="0.25">
      <c r="B1544" s="34"/>
    </row>
    <row r="1545" spans="2:2" customFormat="1" ht="15.75" x14ac:dyDescent="0.25">
      <c r="B1545" s="34"/>
    </row>
    <row r="1546" spans="2:2" customFormat="1" ht="15.75" x14ac:dyDescent="0.25">
      <c r="B1546" s="34"/>
    </row>
    <row r="1547" spans="2:2" customFormat="1" ht="15.75" x14ac:dyDescent="0.25">
      <c r="B1547" s="34"/>
    </row>
    <row r="1548" spans="2:2" customFormat="1" ht="15.75" x14ac:dyDescent="0.25">
      <c r="B1548" s="34"/>
    </row>
    <row r="1549" spans="2:2" customFormat="1" ht="15.75" x14ac:dyDescent="0.25">
      <c r="B1549" s="34"/>
    </row>
    <row r="1550" spans="2:2" customFormat="1" ht="15.75" x14ac:dyDescent="0.25">
      <c r="B1550" s="34"/>
    </row>
    <row r="1551" spans="2:2" customFormat="1" ht="15.75" x14ac:dyDescent="0.25">
      <c r="B1551" s="34"/>
    </row>
    <row r="1552" spans="2:2" customFormat="1" ht="15.75" x14ac:dyDescent="0.25">
      <c r="B1552" s="34"/>
    </row>
    <row r="1553" spans="2:2" customFormat="1" ht="15.75" x14ac:dyDescent="0.25">
      <c r="B1553" s="34"/>
    </row>
    <row r="1554" spans="2:2" customFormat="1" ht="15.75" x14ac:dyDescent="0.25">
      <c r="B1554" s="34"/>
    </row>
    <row r="1555" spans="2:2" customFormat="1" ht="15.75" x14ac:dyDescent="0.25">
      <c r="B1555" s="34"/>
    </row>
    <row r="1556" spans="2:2" customFormat="1" ht="15.75" x14ac:dyDescent="0.25">
      <c r="B1556" s="34"/>
    </row>
    <row r="1557" spans="2:2" customFormat="1" ht="15.75" x14ac:dyDescent="0.25">
      <c r="B1557" s="34"/>
    </row>
    <row r="1558" spans="2:2" customFormat="1" ht="15.75" x14ac:dyDescent="0.25">
      <c r="B1558" s="34"/>
    </row>
    <row r="1559" spans="2:2" customFormat="1" ht="15.75" x14ac:dyDescent="0.25">
      <c r="B1559" s="34"/>
    </row>
    <row r="1560" spans="2:2" customFormat="1" ht="15.75" x14ac:dyDescent="0.25">
      <c r="B1560" s="34"/>
    </row>
    <row r="1561" spans="2:2" customFormat="1" ht="15.75" x14ac:dyDescent="0.25">
      <c r="B1561" s="34"/>
    </row>
    <row r="1562" spans="2:2" customFormat="1" ht="15.75" x14ac:dyDescent="0.25">
      <c r="B1562" s="34"/>
    </row>
    <row r="1563" spans="2:2" customFormat="1" ht="15.75" x14ac:dyDescent="0.25">
      <c r="B1563" s="34"/>
    </row>
    <row r="1564" spans="2:2" customFormat="1" ht="15.75" x14ac:dyDescent="0.25">
      <c r="B1564" s="34"/>
    </row>
    <row r="1565" spans="2:2" customFormat="1" ht="15.75" x14ac:dyDescent="0.25">
      <c r="B1565" s="34"/>
    </row>
    <row r="1566" spans="2:2" customFormat="1" ht="15.75" x14ac:dyDescent="0.25">
      <c r="B1566" s="34"/>
    </row>
    <row r="1567" spans="2:2" customFormat="1" ht="15.75" x14ac:dyDescent="0.25">
      <c r="B1567" s="34"/>
    </row>
    <row r="1568" spans="2:2" customFormat="1" ht="15.75" x14ac:dyDescent="0.25">
      <c r="B1568" s="34"/>
    </row>
    <row r="1569" spans="2:2" customFormat="1" ht="15.75" x14ac:dyDescent="0.25">
      <c r="B1569" s="34"/>
    </row>
    <row r="1570" spans="2:2" customFormat="1" ht="15.75" x14ac:dyDescent="0.25">
      <c r="B1570" s="34"/>
    </row>
    <row r="1571" spans="2:2" customFormat="1" ht="15.75" x14ac:dyDescent="0.25">
      <c r="B1571" s="34"/>
    </row>
    <row r="1572" spans="2:2" customFormat="1" ht="15.75" x14ac:dyDescent="0.25">
      <c r="B1572" s="34"/>
    </row>
    <row r="1573" spans="2:2" customFormat="1" ht="15.75" x14ac:dyDescent="0.25">
      <c r="B1573" s="34"/>
    </row>
    <row r="1574" spans="2:2" customFormat="1" ht="15.75" x14ac:dyDescent="0.25">
      <c r="B1574" s="34"/>
    </row>
    <row r="1575" spans="2:2" customFormat="1" ht="15.75" x14ac:dyDescent="0.25">
      <c r="B1575" s="34"/>
    </row>
    <row r="1576" spans="2:2" customFormat="1" ht="15.75" x14ac:dyDescent="0.25">
      <c r="B1576" s="34"/>
    </row>
    <row r="1577" spans="2:2" customFormat="1" ht="15.75" x14ac:dyDescent="0.25">
      <c r="B1577" s="34"/>
    </row>
    <row r="1578" spans="2:2" customFormat="1" ht="15.75" x14ac:dyDescent="0.25">
      <c r="B1578" s="34"/>
    </row>
    <row r="1579" spans="2:2" customFormat="1" ht="15.75" x14ac:dyDescent="0.25">
      <c r="B1579" s="34"/>
    </row>
    <row r="1580" spans="2:2" customFormat="1" ht="15.75" x14ac:dyDescent="0.25">
      <c r="B1580" s="34"/>
    </row>
    <row r="1581" spans="2:2" customFormat="1" ht="15.75" x14ac:dyDescent="0.25">
      <c r="B1581" s="34"/>
    </row>
    <row r="1582" spans="2:2" customFormat="1" ht="15.75" x14ac:dyDescent="0.25">
      <c r="B1582" s="34"/>
    </row>
    <row r="1583" spans="2:2" customFormat="1" ht="15.75" x14ac:dyDescent="0.25">
      <c r="B1583" s="34"/>
    </row>
    <row r="1584" spans="2:2" customFormat="1" ht="15.75" x14ac:dyDescent="0.25">
      <c r="B1584" s="34"/>
    </row>
    <row r="1585" spans="2:2" customFormat="1" ht="15.75" x14ac:dyDescent="0.25">
      <c r="B1585" s="34"/>
    </row>
    <row r="1586" spans="2:2" customFormat="1" ht="15.75" x14ac:dyDescent="0.25">
      <c r="B1586" s="34"/>
    </row>
    <row r="1587" spans="2:2" customFormat="1" ht="15.75" x14ac:dyDescent="0.25">
      <c r="B1587" s="34"/>
    </row>
    <row r="1588" spans="2:2" customFormat="1" ht="15.75" x14ac:dyDescent="0.25">
      <c r="B1588" s="34"/>
    </row>
    <row r="1589" spans="2:2" customFormat="1" ht="15.75" x14ac:dyDescent="0.25">
      <c r="B1589" s="34"/>
    </row>
    <row r="1590" spans="2:2" customFormat="1" ht="15.75" x14ac:dyDescent="0.25">
      <c r="B1590" s="34"/>
    </row>
    <row r="1591" spans="2:2" customFormat="1" ht="15.75" x14ac:dyDescent="0.25">
      <c r="B1591" s="34"/>
    </row>
    <row r="1592" spans="2:2" customFormat="1" ht="15.75" x14ac:dyDescent="0.25">
      <c r="B1592" s="34"/>
    </row>
    <row r="1593" spans="2:2" customFormat="1" ht="15.75" x14ac:dyDescent="0.25">
      <c r="B1593" s="34"/>
    </row>
    <row r="1594" spans="2:2" customFormat="1" ht="15.75" x14ac:dyDescent="0.25">
      <c r="B1594" s="34"/>
    </row>
    <row r="1595" spans="2:2" customFormat="1" ht="15.75" x14ac:dyDescent="0.25">
      <c r="B1595" s="34"/>
    </row>
    <row r="1596" spans="2:2" customFormat="1" ht="15.75" x14ac:dyDescent="0.25">
      <c r="B1596" s="34"/>
    </row>
    <row r="1597" spans="2:2" customFormat="1" ht="15.75" x14ac:dyDescent="0.25">
      <c r="B1597" s="34"/>
    </row>
    <row r="1598" spans="2:2" customFormat="1" ht="15.75" x14ac:dyDescent="0.25">
      <c r="B1598" s="34"/>
    </row>
    <row r="1599" spans="2:2" customFormat="1" ht="15.75" x14ac:dyDescent="0.25">
      <c r="B1599" s="34"/>
    </row>
    <row r="1600" spans="2:2" customFormat="1" ht="15.75" x14ac:dyDescent="0.25">
      <c r="B1600" s="34"/>
    </row>
    <row r="1601" spans="2:2" customFormat="1" ht="15.75" x14ac:dyDescent="0.25">
      <c r="B1601" s="34"/>
    </row>
    <row r="1602" spans="2:2" customFormat="1" ht="15.75" x14ac:dyDescent="0.25">
      <c r="B1602" s="34"/>
    </row>
    <row r="1603" spans="2:2" customFormat="1" ht="15.75" x14ac:dyDescent="0.25">
      <c r="B1603" s="34"/>
    </row>
    <row r="1604" spans="2:2" customFormat="1" ht="15.75" x14ac:dyDescent="0.25">
      <c r="B1604" s="34"/>
    </row>
    <row r="1605" spans="2:2" customFormat="1" ht="15.75" x14ac:dyDescent="0.25">
      <c r="B1605" s="34"/>
    </row>
    <row r="1606" spans="2:2" customFormat="1" ht="15.75" x14ac:dyDescent="0.25">
      <c r="B1606" s="34"/>
    </row>
    <row r="1607" spans="2:2" customFormat="1" ht="15.75" x14ac:dyDescent="0.25">
      <c r="B1607" s="34"/>
    </row>
    <row r="1608" spans="2:2" customFormat="1" ht="15.75" x14ac:dyDescent="0.25">
      <c r="B1608" s="34"/>
    </row>
    <row r="1609" spans="2:2" customFormat="1" ht="15.75" x14ac:dyDescent="0.25">
      <c r="B1609" s="34"/>
    </row>
    <row r="1610" spans="2:2" customFormat="1" ht="15.75" x14ac:dyDescent="0.25">
      <c r="B1610" s="34"/>
    </row>
    <row r="1611" spans="2:2" customFormat="1" ht="15.75" x14ac:dyDescent="0.25">
      <c r="B1611" s="34"/>
    </row>
    <row r="1612" spans="2:2" customFormat="1" ht="15.75" x14ac:dyDescent="0.25">
      <c r="B1612" s="34"/>
    </row>
    <row r="1613" spans="2:2" customFormat="1" ht="15.75" x14ac:dyDescent="0.25">
      <c r="B1613" s="34"/>
    </row>
    <row r="1614" spans="2:2" customFormat="1" ht="15.75" x14ac:dyDescent="0.25">
      <c r="B1614" s="34"/>
    </row>
    <row r="1615" spans="2:2" customFormat="1" ht="15.75" x14ac:dyDescent="0.25">
      <c r="B1615" s="34"/>
    </row>
    <row r="1616" spans="2:2" customFormat="1" ht="15.75" x14ac:dyDescent="0.25">
      <c r="B1616" s="34"/>
    </row>
    <row r="1617" spans="2:2" customFormat="1" ht="15.75" x14ac:dyDescent="0.25">
      <c r="B1617" s="34"/>
    </row>
    <row r="1618" spans="2:2" customFormat="1" ht="15.75" x14ac:dyDescent="0.25">
      <c r="B1618" s="34"/>
    </row>
    <row r="1619" spans="2:2" customFormat="1" ht="15.75" x14ac:dyDescent="0.25">
      <c r="B1619" s="34"/>
    </row>
    <row r="1620" spans="2:2" customFormat="1" ht="15.75" x14ac:dyDescent="0.25">
      <c r="B1620" s="34"/>
    </row>
    <row r="1621" spans="2:2" customFormat="1" ht="15.75" x14ac:dyDescent="0.25">
      <c r="B1621" s="34"/>
    </row>
    <row r="1622" spans="2:2" customFormat="1" ht="15.75" x14ac:dyDescent="0.25">
      <c r="B1622" s="34"/>
    </row>
    <row r="1623" spans="2:2" customFormat="1" ht="15.75" x14ac:dyDescent="0.25">
      <c r="B1623" s="34"/>
    </row>
    <row r="1624" spans="2:2" customFormat="1" ht="15.75" x14ac:dyDescent="0.25">
      <c r="B1624" s="34"/>
    </row>
    <row r="1625" spans="2:2" customFormat="1" ht="15.75" x14ac:dyDescent="0.25">
      <c r="B1625" s="34"/>
    </row>
    <row r="1626" spans="2:2" customFormat="1" ht="15.75" x14ac:dyDescent="0.25">
      <c r="B1626" s="34"/>
    </row>
    <row r="1627" spans="2:2" customFormat="1" ht="15.75" x14ac:dyDescent="0.25">
      <c r="B1627" s="34"/>
    </row>
    <row r="1628" spans="2:2" customFormat="1" ht="15.75" x14ac:dyDescent="0.25">
      <c r="B1628" s="34"/>
    </row>
    <row r="1629" spans="2:2" customFormat="1" ht="15.75" x14ac:dyDescent="0.25">
      <c r="B1629" s="34"/>
    </row>
    <row r="1630" spans="2:2" customFormat="1" ht="15.75" x14ac:dyDescent="0.25">
      <c r="B1630" s="34"/>
    </row>
    <row r="1631" spans="2:2" customFormat="1" ht="15.75" x14ac:dyDescent="0.25">
      <c r="B1631" s="34"/>
    </row>
    <row r="1632" spans="2:2" customFormat="1" ht="15.75" x14ac:dyDescent="0.25">
      <c r="B1632" s="34"/>
    </row>
    <row r="1633" spans="2:2" customFormat="1" ht="15.75" x14ac:dyDescent="0.25">
      <c r="B1633" s="34"/>
    </row>
    <row r="1634" spans="2:2" customFormat="1" ht="15.75" x14ac:dyDescent="0.25">
      <c r="B1634" s="34"/>
    </row>
    <row r="1635" spans="2:2" customFormat="1" ht="15.75" x14ac:dyDescent="0.25">
      <c r="B1635" s="34"/>
    </row>
    <row r="1636" spans="2:2" customFormat="1" ht="15.75" x14ac:dyDescent="0.25">
      <c r="B1636" s="34"/>
    </row>
    <row r="1637" spans="2:2" customFormat="1" ht="15.75" x14ac:dyDescent="0.25">
      <c r="B1637" s="34"/>
    </row>
    <row r="1638" spans="2:2" customFormat="1" ht="15.75" x14ac:dyDescent="0.25">
      <c r="B1638" s="34"/>
    </row>
    <row r="1639" spans="2:2" customFormat="1" ht="15.75" x14ac:dyDescent="0.25">
      <c r="B1639" s="34"/>
    </row>
    <row r="1640" spans="2:2" customFormat="1" ht="15.75" x14ac:dyDescent="0.25">
      <c r="B1640" s="34"/>
    </row>
    <row r="1641" spans="2:2" customFormat="1" ht="15.75" x14ac:dyDescent="0.25">
      <c r="B1641" s="34"/>
    </row>
    <row r="1642" spans="2:2" customFormat="1" ht="15.75" x14ac:dyDescent="0.25">
      <c r="B1642" s="34"/>
    </row>
    <row r="1643" spans="2:2" customFormat="1" ht="15.75" x14ac:dyDescent="0.25">
      <c r="B1643" s="34"/>
    </row>
    <row r="1644" spans="2:2" customFormat="1" ht="15.75" x14ac:dyDescent="0.25">
      <c r="B1644" s="34"/>
    </row>
    <row r="1645" spans="2:2" customFormat="1" ht="15.75" x14ac:dyDescent="0.25">
      <c r="B1645" s="34"/>
    </row>
    <row r="1646" spans="2:2" customFormat="1" ht="15.75" x14ac:dyDescent="0.25">
      <c r="B1646" s="34"/>
    </row>
    <row r="1647" spans="2:2" customFormat="1" ht="15.75" x14ac:dyDescent="0.25">
      <c r="B1647" s="34"/>
    </row>
    <row r="1648" spans="2:2" customFormat="1" ht="15.75" x14ac:dyDescent="0.25">
      <c r="B1648" s="34"/>
    </row>
    <row r="1649" spans="2:2" customFormat="1" ht="15.75" x14ac:dyDescent="0.25">
      <c r="B1649" s="34"/>
    </row>
    <row r="1650" spans="2:2" customFormat="1" ht="15.75" x14ac:dyDescent="0.25">
      <c r="B1650" s="34"/>
    </row>
    <row r="1651" spans="2:2" customFormat="1" ht="15.75" x14ac:dyDescent="0.25">
      <c r="B1651" s="34"/>
    </row>
    <row r="1652" spans="2:2" customFormat="1" ht="15.75" x14ac:dyDescent="0.25">
      <c r="B1652" s="34"/>
    </row>
    <row r="1653" spans="2:2" customFormat="1" ht="15.75" x14ac:dyDescent="0.25">
      <c r="B1653" s="34"/>
    </row>
    <row r="1654" spans="2:2" customFormat="1" ht="15.75" x14ac:dyDescent="0.25">
      <c r="B1654" s="34"/>
    </row>
    <row r="1655" spans="2:2" customFormat="1" ht="15.75" x14ac:dyDescent="0.25">
      <c r="B1655" s="34"/>
    </row>
    <row r="1656" spans="2:2" customFormat="1" ht="15.75" x14ac:dyDescent="0.25">
      <c r="B1656" s="34"/>
    </row>
    <row r="1657" spans="2:2" customFormat="1" ht="15.75" x14ac:dyDescent="0.25">
      <c r="B1657" s="34"/>
    </row>
    <row r="1658" spans="2:2" customFormat="1" ht="15.75" x14ac:dyDescent="0.25">
      <c r="B1658" s="34"/>
    </row>
    <row r="1659" spans="2:2" customFormat="1" ht="15.75" x14ac:dyDescent="0.25">
      <c r="B1659" s="34"/>
    </row>
    <row r="1660" spans="2:2" customFormat="1" ht="15.75" x14ac:dyDescent="0.25">
      <c r="B1660" s="34"/>
    </row>
    <row r="1661" spans="2:2" customFormat="1" ht="15.75" x14ac:dyDescent="0.25">
      <c r="B1661" s="34"/>
    </row>
    <row r="1662" spans="2:2" customFormat="1" ht="15.75" x14ac:dyDescent="0.25">
      <c r="B1662" s="34"/>
    </row>
    <row r="1663" spans="2:2" customFormat="1" ht="15.75" x14ac:dyDescent="0.25">
      <c r="B1663" s="34"/>
    </row>
    <row r="1664" spans="2:2" customFormat="1" ht="15.75" x14ac:dyDescent="0.25">
      <c r="B1664" s="34"/>
    </row>
    <row r="1665" spans="2:2" customFormat="1" ht="15.75" x14ac:dyDescent="0.25">
      <c r="B1665" s="34"/>
    </row>
    <row r="1666" spans="2:2" customFormat="1" ht="15.75" x14ac:dyDescent="0.25">
      <c r="B1666" s="34"/>
    </row>
    <row r="1667" spans="2:2" customFormat="1" ht="15.75" x14ac:dyDescent="0.25">
      <c r="B1667" s="34"/>
    </row>
    <row r="1668" spans="2:2" customFormat="1" ht="15.75" x14ac:dyDescent="0.25">
      <c r="B1668" s="34"/>
    </row>
    <row r="1669" spans="2:2" customFormat="1" ht="15.75" x14ac:dyDescent="0.25">
      <c r="B1669" s="34"/>
    </row>
    <row r="1670" spans="2:2" customFormat="1" ht="15.75" x14ac:dyDescent="0.25">
      <c r="B1670" s="34"/>
    </row>
    <row r="1671" spans="2:2" customFormat="1" ht="15.75" x14ac:dyDescent="0.25">
      <c r="B1671" s="34"/>
    </row>
    <row r="1672" spans="2:2" customFormat="1" ht="15.75" x14ac:dyDescent="0.25">
      <c r="B1672" s="34"/>
    </row>
    <row r="1673" spans="2:2" customFormat="1" ht="15.75" x14ac:dyDescent="0.25">
      <c r="B1673" s="34"/>
    </row>
    <row r="1674" spans="2:2" customFormat="1" ht="15.75" x14ac:dyDescent="0.25">
      <c r="B1674" s="34"/>
    </row>
    <row r="1675" spans="2:2" customFormat="1" ht="15.75" x14ac:dyDescent="0.25">
      <c r="B1675" s="34"/>
    </row>
    <row r="1676" spans="2:2" customFormat="1" ht="15.75" x14ac:dyDescent="0.25">
      <c r="B1676" s="34"/>
    </row>
    <row r="1677" spans="2:2" customFormat="1" ht="15.75" x14ac:dyDescent="0.25">
      <c r="B1677" s="34"/>
    </row>
    <row r="1678" spans="2:2" customFormat="1" ht="15.75" x14ac:dyDescent="0.25">
      <c r="B1678" s="34"/>
    </row>
    <row r="1679" spans="2:2" customFormat="1" ht="15.75" x14ac:dyDescent="0.25">
      <c r="B1679" s="34"/>
    </row>
    <row r="1680" spans="2:2" customFormat="1" ht="15.75" x14ac:dyDescent="0.25">
      <c r="B1680" s="34"/>
    </row>
    <row r="1681" spans="2:2" customFormat="1" ht="15.75" x14ac:dyDescent="0.25">
      <c r="B1681" s="34"/>
    </row>
    <row r="1682" spans="2:2" customFormat="1" ht="15.75" x14ac:dyDescent="0.25">
      <c r="B1682" s="34"/>
    </row>
    <row r="1683" spans="2:2" customFormat="1" ht="15.75" x14ac:dyDescent="0.25">
      <c r="B1683" s="34"/>
    </row>
    <row r="1684" spans="2:2" customFormat="1" ht="15.75" x14ac:dyDescent="0.25">
      <c r="B1684" s="34"/>
    </row>
    <row r="1685" spans="2:2" customFormat="1" ht="15.75" x14ac:dyDescent="0.25">
      <c r="B1685" s="34"/>
    </row>
    <row r="1686" spans="2:2" customFormat="1" ht="15.75" x14ac:dyDescent="0.25">
      <c r="B1686" s="34"/>
    </row>
    <row r="1687" spans="2:2" customFormat="1" ht="15.75" x14ac:dyDescent="0.25">
      <c r="B1687" s="34"/>
    </row>
    <row r="1688" spans="2:2" customFormat="1" ht="15.75" x14ac:dyDescent="0.25">
      <c r="B1688" s="34"/>
    </row>
    <row r="1689" spans="2:2" customFormat="1" ht="15.75" x14ac:dyDescent="0.25">
      <c r="B1689" s="34"/>
    </row>
    <row r="1690" spans="2:2" customFormat="1" ht="15.75" x14ac:dyDescent="0.25">
      <c r="B1690" s="34"/>
    </row>
    <row r="1691" spans="2:2" customFormat="1" ht="15.75" x14ac:dyDescent="0.25">
      <c r="B1691" s="34"/>
    </row>
    <row r="1692" spans="2:2" customFormat="1" ht="15.75" x14ac:dyDescent="0.25">
      <c r="B1692" s="34"/>
    </row>
    <row r="1693" spans="2:2" customFormat="1" ht="15.75" x14ac:dyDescent="0.25">
      <c r="B1693" s="34"/>
    </row>
    <row r="1694" spans="2:2" customFormat="1" ht="15.75" x14ac:dyDescent="0.25">
      <c r="B1694" s="34"/>
    </row>
    <row r="1695" spans="2:2" customFormat="1" ht="15.75" x14ac:dyDescent="0.25">
      <c r="B1695" s="34"/>
    </row>
    <row r="1696" spans="2:2" customFormat="1" ht="15.75" x14ac:dyDescent="0.25">
      <c r="B1696" s="34"/>
    </row>
    <row r="1697" spans="2:2" customFormat="1" ht="15.75" x14ac:dyDescent="0.25">
      <c r="B1697" s="34"/>
    </row>
    <row r="1698" spans="2:2" customFormat="1" ht="15.75" x14ac:dyDescent="0.25">
      <c r="B1698" s="34"/>
    </row>
    <row r="1699" spans="2:2" customFormat="1" ht="15.75" x14ac:dyDescent="0.25">
      <c r="B1699" s="34"/>
    </row>
    <row r="1700" spans="2:2" customFormat="1" ht="15.75" x14ac:dyDescent="0.25">
      <c r="B1700" s="34"/>
    </row>
    <row r="1701" spans="2:2" customFormat="1" ht="15.75" x14ac:dyDescent="0.25">
      <c r="B1701" s="34"/>
    </row>
    <row r="1702" spans="2:2" customFormat="1" ht="15.75" x14ac:dyDescent="0.25">
      <c r="B1702" s="34"/>
    </row>
    <row r="1703" spans="2:2" customFormat="1" ht="15.75" x14ac:dyDescent="0.25">
      <c r="B1703" s="34"/>
    </row>
    <row r="1704" spans="2:2" customFormat="1" ht="15.75" x14ac:dyDescent="0.25">
      <c r="B1704" s="34"/>
    </row>
    <row r="1705" spans="2:2" customFormat="1" ht="15.75" x14ac:dyDescent="0.25">
      <c r="B1705" s="34"/>
    </row>
    <row r="1706" spans="2:2" customFormat="1" ht="15.75" x14ac:dyDescent="0.25">
      <c r="B1706" s="34"/>
    </row>
    <row r="1707" spans="2:2" customFormat="1" ht="15.75" x14ac:dyDescent="0.25">
      <c r="B1707" s="34"/>
    </row>
    <row r="1708" spans="2:2" customFormat="1" ht="15.75" x14ac:dyDescent="0.25">
      <c r="B1708" s="34"/>
    </row>
    <row r="1709" spans="2:2" customFormat="1" ht="15.75" x14ac:dyDescent="0.25">
      <c r="B1709" s="34"/>
    </row>
    <row r="1710" spans="2:2" customFormat="1" ht="15.75" x14ac:dyDescent="0.25">
      <c r="B1710" s="34"/>
    </row>
    <row r="1711" spans="2:2" customFormat="1" ht="15.75" x14ac:dyDescent="0.25">
      <c r="B1711" s="34"/>
    </row>
    <row r="1712" spans="2:2" customFormat="1" ht="15.75" x14ac:dyDescent="0.25">
      <c r="B1712" s="34"/>
    </row>
    <row r="1713" spans="2:2" customFormat="1" ht="15.75" x14ac:dyDescent="0.25">
      <c r="B1713" s="34"/>
    </row>
    <row r="1714" spans="2:2" customFormat="1" ht="15.75" x14ac:dyDescent="0.25">
      <c r="B1714" s="34"/>
    </row>
    <row r="1715" spans="2:2" customFormat="1" ht="15.75" x14ac:dyDescent="0.25">
      <c r="B1715" s="34"/>
    </row>
    <row r="1716" spans="2:2" customFormat="1" ht="15.75" x14ac:dyDescent="0.25">
      <c r="B1716" s="34"/>
    </row>
    <row r="1717" spans="2:2" customFormat="1" ht="15.75" x14ac:dyDescent="0.25">
      <c r="B1717" s="34"/>
    </row>
    <row r="1718" spans="2:2" customFormat="1" ht="15.75" x14ac:dyDescent="0.25">
      <c r="B1718" s="34"/>
    </row>
    <row r="1719" spans="2:2" customFormat="1" ht="15.75" x14ac:dyDescent="0.25">
      <c r="B1719" s="34"/>
    </row>
    <row r="1720" spans="2:2" customFormat="1" ht="15.75" x14ac:dyDescent="0.25">
      <c r="B1720" s="34"/>
    </row>
    <row r="1721" spans="2:2" customFormat="1" ht="15.75" x14ac:dyDescent="0.25">
      <c r="B1721" s="34"/>
    </row>
    <row r="1722" spans="2:2" customFormat="1" ht="15.75" x14ac:dyDescent="0.25">
      <c r="B1722" s="34"/>
    </row>
    <row r="1723" spans="2:2" customFormat="1" ht="15.75" x14ac:dyDescent="0.25">
      <c r="B1723" s="34"/>
    </row>
    <row r="1724" spans="2:2" customFormat="1" ht="15.75" x14ac:dyDescent="0.25">
      <c r="B1724" s="34"/>
    </row>
    <row r="1725" spans="2:2" customFormat="1" ht="15.75" x14ac:dyDescent="0.25">
      <c r="B1725" s="34"/>
    </row>
    <row r="1726" spans="2:2" customFormat="1" ht="15.75" x14ac:dyDescent="0.25">
      <c r="B1726" s="34"/>
    </row>
    <row r="1727" spans="2:2" customFormat="1" ht="15.75" x14ac:dyDescent="0.25">
      <c r="B1727" s="34"/>
    </row>
    <row r="1728" spans="2:2" customFormat="1" ht="15.75" x14ac:dyDescent="0.25">
      <c r="B1728" s="34"/>
    </row>
    <row r="1729" spans="2:2" customFormat="1" ht="15.75" x14ac:dyDescent="0.25">
      <c r="B1729" s="34"/>
    </row>
    <row r="1730" spans="2:2" customFormat="1" ht="15.75" x14ac:dyDescent="0.25">
      <c r="B1730" s="34"/>
    </row>
    <row r="1731" spans="2:2" customFormat="1" ht="15.75" x14ac:dyDescent="0.25">
      <c r="B1731" s="34"/>
    </row>
    <row r="1732" spans="2:2" customFormat="1" ht="15.75" x14ac:dyDescent="0.25">
      <c r="B1732" s="34"/>
    </row>
    <row r="1733" spans="2:2" customFormat="1" ht="15.75" x14ac:dyDescent="0.25">
      <c r="B1733" s="34"/>
    </row>
    <row r="1734" spans="2:2" customFormat="1" ht="15.75" x14ac:dyDescent="0.25">
      <c r="B1734" s="34"/>
    </row>
    <row r="1735" spans="2:2" customFormat="1" ht="15.75" x14ac:dyDescent="0.25">
      <c r="B1735" s="34"/>
    </row>
    <row r="1736" spans="2:2" customFormat="1" ht="15.75" x14ac:dyDescent="0.25">
      <c r="B1736" s="34"/>
    </row>
    <row r="1737" spans="2:2" customFormat="1" ht="15.75" x14ac:dyDescent="0.25">
      <c r="B1737" s="34"/>
    </row>
    <row r="1738" spans="2:2" customFormat="1" ht="15.75" x14ac:dyDescent="0.25">
      <c r="B1738" s="34"/>
    </row>
    <row r="1739" spans="2:2" customFormat="1" ht="15.75" x14ac:dyDescent="0.25">
      <c r="B1739" s="34"/>
    </row>
    <row r="1740" spans="2:2" customFormat="1" ht="15.75" x14ac:dyDescent="0.25">
      <c r="B1740" s="34"/>
    </row>
    <row r="1741" spans="2:2" customFormat="1" ht="15.75" x14ac:dyDescent="0.25">
      <c r="B1741" s="34"/>
    </row>
    <row r="1742" spans="2:2" customFormat="1" ht="15.75" x14ac:dyDescent="0.25">
      <c r="B1742" s="34"/>
    </row>
    <row r="1743" spans="2:2" customFormat="1" ht="15.75" x14ac:dyDescent="0.25">
      <c r="B1743" s="34"/>
    </row>
    <row r="1744" spans="2:2" customFormat="1" ht="15.75" x14ac:dyDescent="0.25">
      <c r="B1744" s="34"/>
    </row>
    <row r="1745" spans="2:2" customFormat="1" ht="15.75" x14ac:dyDescent="0.25">
      <c r="B1745" s="34"/>
    </row>
    <row r="1746" spans="2:2" customFormat="1" ht="15.75" x14ac:dyDescent="0.25">
      <c r="B1746" s="34"/>
    </row>
    <row r="1747" spans="2:2" customFormat="1" ht="15.75" x14ac:dyDescent="0.25">
      <c r="B1747" s="34"/>
    </row>
    <row r="1748" spans="2:2" customFormat="1" ht="15.75" x14ac:dyDescent="0.25">
      <c r="B1748" s="34"/>
    </row>
    <row r="1749" spans="2:2" customFormat="1" ht="15.75" x14ac:dyDescent="0.25">
      <c r="B1749" s="34"/>
    </row>
    <row r="1750" spans="2:2" customFormat="1" ht="15.75" x14ac:dyDescent="0.25">
      <c r="B1750" s="34"/>
    </row>
    <row r="1751" spans="2:2" customFormat="1" ht="15.75" x14ac:dyDescent="0.25">
      <c r="B1751" s="34"/>
    </row>
    <row r="1752" spans="2:2" customFormat="1" ht="15.75" x14ac:dyDescent="0.25">
      <c r="B1752" s="34"/>
    </row>
    <row r="1753" spans="2:2" customFormat="1" ht="15.75" x14ac:dyDescent="0.25">
      <c r="B1753" s="34"/>
    </row>
    <row r="1754" spans="2:2" customFormat="1" ht="15.75" x14ac:dyDescent="0.25">
      <c r="B1754" s="34"/>
    </row>
    <row r="1755" spans="2:2" customFormat="1" ht="15.75" x14ac:dyDescent="0.25">
      <c r="B1755" s="34"/>
    </row>
    <row r="1756" spans="2:2" customFormat="1" ht="15.75" x14ac:dyDescent="0.25">
      <c r="B1756" s="34"/>
    </row>
    <row r="1757" spans="2:2" customFormat="1" ht="15.75" x14ac:dyDescent="0.25">
      <c r="B1757" s="34"/>
    </row>
    <row r="1758" spans="2:2" customFormat="1" ht="15.75" x14ac:dyDescent="0.25">
      <c r="B1758" s="34"/>
    </row>
    <row r="1759" spans="2:2" customFormat="1" ht="15.75" x14ac:dyDescent="0.25">
      <c r="B1759" s="34"/>
    </row>
    <row r="1760" spans="2:2" customFormat="1" ht="15.75" x14ac:dyDescent="0.25">
      <c r="B1760" s="34"/>
    </row>
    <row r="1761" spans="2:2" customFormat="1" ht="15.75" x14ac:dyDescent="0.25">
      <c r="B1761" s="34"/>
    </row>
    <row r="1762" spans="2:2" customFormat="1" ht="15.75" x14ac:dyDescent="0.25">
      <c r="B1762" s="34"/>
    </row>
    <row r="1763" spans="2:2" customFormat="1" ht="15.75" x14ac:dyDescent="0.25">
      <c r="B1763" s="34"/>
    </row>
    <row r="1764" spans="2:2" customFormat="1" ht="15.75" x14ac:dyDescent="0.25">
      <c r="B1764" s="34"/>
    </row>
    <row r="1765" spans="2:2" customFormat="1" ht="15.75" x14ac:dyDescent="0.25">
      <c r="B1765" s="34"/>
    </row>
    <row r="1766" spans="2:2" customFormat="1" ht="15.75" x14ac:dyDescent="0.25">
      <c r="B1766" s="34"/>
    </row>
    <row r="1767" spans="2:2" customFormat="1" ht="15.75" x14ac:dyDescent="0.25">
      <c r="B1767" s="34"/>
    </row>
    <row r="1768" spans="2:2" customFormat="1" ht="15.75" x14ac:dyDescent="0.25">
      <c r="B1768" s="34"/>
    </row>
    <row r="1769" spans="2:2" customFormat="1" ht="15.75" x14ac:dyDescent="0.25">
      <c r="B1769" s="34"/>
    </row>
    <row r="1770" spans="2:2" customFormat="1" ht="15.75" x14ac:dyDescent="0.25">
      <c r="B1770" s="34"/>
    </row>
    <row r="1771" spans="2:2" customFormat="1" ht="15.75" x14ac:dyDescent="0.25">
      <c r="B1771" s="34"/>
    </row>
    <row r="1772" spans="2:2" customFormat="1" ht="15.75" x14ac:dyDescent="0.25">
      <c r="B1772" s="34"/>
    </row>
    <row r="1773" spans="2:2" customFormat="1" ht="15.75" x14ac:dyDescent="0.25">
      <c r="B1773" s="34"/>
    </row>
    <row r="1774" spans="2:2" customFormat="1" ht="15.75" x14ac:dyDescent="0.25">
      <c r="B1774" s="34"/>
    </row>
    <row r="1775" spans="2:2" customFormat="1" ht="15.75" x14ac:dyDescent="0.25">
      <c r="B1775" s="34"/>
    </row>
    <row r="1776" spans="2:2" customFormat="1" ht="15.75" x14ac:dyDescent="0.25">
      <c r="B1776" s="34"/>
    </row>
    <row r="1777" spans="2:2" customFormat="1" ht="15.75" x14ac:dyDescent="0.25">
      <c r="B1777" s="34"/>
    </row>
    <row r="1778" spans="2:2" customFormat="1" ht="15.75" x14ac:dyDescent="0.25">
      <c r="B1778" s="34"/>
    </row>
    <row r="1779" spans="2:2" customFormat="1" ht="15.75" x14ac:dyDescent="0.25">
      <c r="B1779" s="34"/>
    </row>
    <row r="1780" spans="2:2" customFormat="1" ht="15.75" x14ac:dyDescent="0.25">
      <c r="B1780" s="34"/>
    </row>
    <row r="1781" spans="2:2" customFormat="1" ht="15.75" x14ac:dyDescent="0.25">
      <c r="B1781" s="34"/>
    </row>
    <row r="1782" spans="2:2" customFormat="1" ht="15.75" x14ac:dyDescent="0.25">
      <c r="B1782" s="34"/>
    </row>
    <row r="1783" spans="2:2" customFormat="1" ht="15.75" x14ac:dyDescent="0.25">
      <c r="B1783" s="34"/>
    </row>
    <row r="1784" spans="2:2" customFormat="1" ht="15.75" x14ac:dyDescent="0.25">
      <c r="B1784" s="34"/>
    </row>
    <row r="1785" spans="2:2" customFormat="1" ht="15.75" x14ac:dyDescent="0.25">
      <c r="B1785" s="34"/>
    </row>
    <row r="1786" spans="2:2" customFormat="1" ht="15.75" x14ac:dyDescent="0.25">
      <c r="B1786" s="34"/>
    </row>
    <row r="1787" spans="2:2" customFormat="1" ht="15.75" x14ac:dyDescent="0.25">
      <c r="B1787" s="34"/>
    </row>
    <row r="1788" spans="2:2" customFormat="1" ht="15.75" x14ac:dyDescent="0.25">
      <c r="B1788" s="34"/>
    </row>
    <row r="1789" spans="2:2" customFormat="1" ht="15.75" x14ac:dyDescent="0.25">
      <c r="B1789" s="34"/>
    </row>
    <row r="1790" spans="2:2" customFormat="1" ht="15.75" x14ac:dyDescent="0.25">
      <c r="B1790" s="34"/>
    </row>
    <row r="1791" spans="2:2" customFormat="1" ht="15.75" x14ac:dyDescent="0.25">
      <c r="B1791" s="34"/>
    </row>
    <row r="1792" spans="2:2" customFormat="1" ht="15.75" x14ac:dyDescent="0.25">
      <c r="B1792" s="34"/>
    </row>
    <row r="1793" spans="2:2" customFormat="1" ht="15.75" x14ac:dyDescent="0.25">
      <c r="B1793" s="34"/>
    </row>
    <row r="1794" spans="2:2" customFormat="1" ht="15.75" x14ac:dyDescent="0.25">
      <c r="B1794" s="34"/>
    </row>
    <row r="1795" spans="2:2" customFormat="1" ht="15.75" x14ac:dyDescent="0.25">
      <c r="B1795" s="34"/>
    </row>
    <row r="1796" spans="2:2" customFormat="1" ht="15.75" x14ac:dyDescent="0.25">
      <c r="B1796" s="34"/>
    </row>
    <row r="1797" spans="2:2" customFormat="1" ht="15.75" x14ac:dyDescent="0.25">
      <c r="B1797" s="34"/>
    </row>
    <row r="1798" spans="2:2" customFormat="1" ht="15.75" x14ac:dyDescent="0.25">
      <c r="B1798" s="34"/>
    </row>
    <row r="1799" spans="2:2" customFormat="1" ht="15.75" x14ac:dyDescent="0.25">
      <c r="B1799" s="34"/>
    </row>
    <row r="1800" spans="2:2" customFormat="1" ht="15.75" x14ac:dyDescent="0.25">
      <c r="B1800" s="34"/>
    </row>
    <row r="1801" spans="2:2" customFormat="1" ht="15.75" x14ac:dyDescent="0.25">
      <c r="B1801" s="34"/>
    </row>
    <row r="1802" spans="2:2" customFormat="1" ht="15.75" x14ac:dyDescent="0.25">
      <c r="B1802" s="34"/>
    </row>
    <row r="1803" spans="2:2" customFormat="1" ht="15.75" x14ac:dyDescent="0.25">
      <c r="B1803" s="34"/>
    </row>
    <row r="1804" spans="2:2" customFormat="1" ht="15.75" x14ac:dyDescent="0.25">
      <c r="B1804" s="34"/>
    </row>
    <row r="1805" spans="2:2" customFormat="1" ht="15.75" x14ac:dyDescent="0.25">
      <c r="B1805" s="34"/>
    </row>
    <row r="1806" spans="2:2" customFormat="1" ht="15.75" x14ac:dyDescent="0.25">
      <c r="B1806" s="34"/>
    </row>
    <row r="1807" spans="2:2" customFormat="1" ht="15.75" x14ac:dyDescent="0.25">
      <c r="B1807" s="34"/>
    </row>
    <row r="1808" spans="2:2" customFormat="1" ht="15.75" x14ac:dyDescent="0.25">
      <c r="B1808" s="34"/>
    </row>
    <row r="1809" spans="2:2" customFormat="1" ht="15.75" x14ac:dyDescent="0.25">
      <c r="B1809" s="34"/>
    </row>
    <row r="1810" spans="2:2" customFormat="1" ht="15.75" x14ac:dyDescent="0.25">
      <c r="B1810" s="34"/>
    </row>
    <row r="1811" spans="2:2" customFormat="1" ht="15.75" x14ac:dyDescent="0.25">
      <c r="B1811" s="34"/>
    </row>
    <row r="1812" spans="2:2" customFormat="1" ht="15.75" x14ac:dyDescent="0.25">
      <c r="B1812" s="34"/>
    </row>
    <row r="1813" spans="2:2" customFormat="1" ht="15.75" x14ac:dyDescent="0.25">
      <c r="B1813" s="34"/>
    </row>
    <row r="1814" spans="2:2" customFormat="1" ht="15.75" x14ac:dyDescent="0.25">
      <c r="B1814" s="34"/>
    </row>
    <row r="1815" spans="2:2" customFormat="1" ht="15.75" x14ac:dyDescent="0.25">
      <c r="B1815" s="34"/>
    </row>
    <row r="1816" spans="2:2" customFormat="1" ht="15.75" x14ac:dyDescent="0.25">
      <c r="B1816" s="34"/>
    </row>
    <row r="1817" spans="2:2" customFormat="1" ht="15.75" x14ac:dyDescent="0.25">
      <c r="B1817" s="34"/>
    </row>
    <row r="1818" spans="2:2" customFormat="1" ht="15.75" x14ac:dyDescent="0.25">
      <c r="B1818" s="34"/>
    </row>
    <row r="1819" spans="2:2" customFormat="1" ht="15.75" x14ac:dyDescent="0.25">
      <c r="B1819" s="34"/>
    </row>
    <row r="1820" spans="2:2" customFormat="1" ht="15.75" x14ac:dyDescent="0.25">
      <c r="B1820" s="34"/>
    </row>
    <row r="1821" spans="2:2" customFormat="1" ht="15.75" x14ac:dyDescent="0.25">
      <c r="B1821" s="34"/>
    </row>
    <row r="1822" spans="2:2" customFormat="1" ht="15.75" x14ac:dyDescent="0.25">
      <c r="B1822" s="34"/>
    </row>
    <row r="1823" spans="2:2" customFormat="1" ht="15.75" x14ac:dyDescent="0.25">
      <c r="B1823" s="34"/>
    </row>
    <row r="1824" spans="2:2" customFormat="1" ht="15.75" x14ac:dyDescent="0.25">
      <c r="B1824" s="34"/>
    </row>
    <row r="1825" spans="2:2" customFormat="1" ht="15.75" x14ac:dyDescent="0.25">
      <c r="B1825" s="34"/>
    </row>
    <row r="1826" spans="2:2" customFormat="1" ht="15.75" x14ac:dyDescent="0.25">
      <c r="B1826" s="34"/>
    </row>
    <row r="1827" spans="2:2" customFormat="1" ht="15.75" x14ac:dyDescent="0.25">
      <c r="B1827" s="34"/>
    </row>
    <row r="1828" spans="2:2" customFormat="1" ht="15.75" x14ac:dyDescent="0.25">
      <c r="B1828" s="34"/>
    </row>
    <row r="1829" spans="2:2" customFormat="1" ht="15.75" x14ac:dyDescent="0.25">
      <c r="B1829" s="34"/>
    </row>
    <row r="1830" spans="2:2" customFormat="1" ht="15.75" x14ac:dyDescent="0.25">
      <c r="B1830" s="34"/>
    </row>
    <row r="1831" spans="2:2" customFormat="1" ht="15.75" x14ac:dyDescent="0.25">
      <c r="B1831" s="34"/>
    </row>
    <row r="1832" spans="2:2" customFormat="1" ht="15.75" x14ac:dyDescent="0.25">
      <c r="B1832" s="34"/>
    </row>
    <row r="1833" spans="2:2" customFormat="1" ht="15.75" x14ac:dyDescent="0.25">
      <c r="B1833" s="34"/>
    </row>
    <row r="1834" spans="2:2" customFormat="1" ht="15.75" x14ac:dyDescent="0.25">
      <c r="B1834" s="34"/>
    </row>
    <row r="1835" spans="2:2" customFormat="1" ht="15.75" x14ac:dyDescent="0.25">
      <c r="B1835" s="34"/>
    </row>
    <row r="1836" spans="2:2" customFormat="1" ht="15.75" x14ac:dyDescent="0.25">
      <c r="B1836" s="34"/>
    </row>
    <row r="1837" spans="2:2" customFormat="1" ht="15.75" x14ac:dyDescent="0.25">
      <c r="B1837" s="34"/>
    </row>
    <row r="1838" spans="2:2" customFormat="1" ht="15.75" x14ac:dyDescent="0.25">
      <c r="B1838" s="34"/>
    </row>
    <row r="1839" spans="2:2" customFormat="1" ht="15.75" x14ac:dyDescent="0.25">
      <c r="B1839" s="34"/>
    </row>
    <row r="1840" spans="2:2" customFormat="1" ht="15.75" x14ac:dyDescent="0.25">
      <c r="B1840" s="34"/>
    </row>
    <row r="1841" spans="2:2" customFormat="1" ht="15.75" x14ac:dyDescent="0.25">
      <c r="B1841" s="34"/>
    </row>
    <row r="1842" spans="2:2" customFormat="1" ht="15.75" x14ac:dyDescent="0.25">
      <c r="B1842" s="34"/>
    </row>
    <row r="1843" spans="2:2" customFormat="1" ht="15.75" x14ac:dyDescent="0.25">
      <c r="B1843" s="34"/>
    </row>
    <row r="1844" spans="2:2" customFormat="1" ht="15.75" x14ac:dyDescent="0.25">
      <c r="B1844" s="34"/>
    </row>
    <row r="1845" spans="2:2" customFormat="1" ht="15.75" x14ac:dyDescent="0.25">
      <c r="B1845" s="34"/>
    </row>
    <row r="1846" spans="2:2" customFormat="1" ht="15.75" x14ac:dyDescent="0.25">
      <c r="B1846" s="34"/>
    </row>
    <row r="1847" spans="2:2" customFormat="1" ht="15.75" x14ac:dyDescent="0.25">
      <c r="B1847" s="34"/>
    </row>
    <row r="1848" spans="2:2" customFormat="1" ht="15.75" x14ac:dyDescent="0.25">
      <c r="B1848" s="34"/>
    </row>
    <row r="1849" spans="2:2" customFormat="1" ht="15.75" x14ac:dyDescent="0.25">
      <c r="B1849" s="34"/>
    </row>
    <row r="1850" spans="2:2" customFormat="1" ht="15.75" x14ac:dyDescent="0.25">
      <c r="B1850" s="34"/>
    </row>
    <row r="1851" spans="2:2" customFormat="1" ht="15.75" x14ac:dyDescent="0.25">
      <c r="B1851" s="34"/>
    </row>
    <row r="1852" spans="2:2" customFormat="1" ht="15.75" x14ac:dyDescent="0.25">
      <c r="B1852" s="34"/>
    </row>
    <row r="1853" spans="2:2" customFormat="1" ht="15.75" x14ac:dyDescent="0.25">
      <c r="B1853" s="34"/>
    </row>
    <row r="1854" spans="2:2" customFormat="1" ht="15.75" x14ac:dyDescent="0.25">
      <c r="B1854" s="34"/>
    </row>
    <row r="1855" spans="2:2" customFormat="1" ht="15.75" x14ac:dyDescent="0.25">
      <c r="B1855" s="34"/>
    </row>
    <row r="1856" spans="2:2" customFormat="1" ht="15.75" x14ac:dyDescent="0.25">
      <c r="B1856" s="34"/>
    </row>
    <row r="1857" spans="2:2" customFormat="1" ht="15.75" x14ac:dyDescent="0.25">
      <c r="B1857" s="34"/>
    </row>
    <row r="1858" spans="2:2" customFormat="1" ht="15.75" x14ac:dyDescent="0.25">
      <c r="B1858" s="34"/>
    </row>
    <row r="1859" spans="2:2" customFormat="1" ht="15.75" x14ac:dyDescent="0.25">
      <c r="B1859" s="34"/>
    </row>
    <row r="1860" spans="2:2" customFormat="1" ht="15.75" x14ac:dyDescent="0.25">
      <c r="B1860" s="34"/>
    </row>
    <row r="1861" spans="2:2" customFormat="1" ht="15.75" x14ac:dyDescent="0.25">
      <c r="B1861" s="34"/>
    </row>
    <row r="1862" spans="2:2" customFormat="1" ht="15.75" x14ac:dyDescent="0.25">
      <c r="B1862" s="34"/>
    </row>
    <row r="1863" spans="2:2" customFormat="1" ht="15.75" x14ac:dyDescent="0.25">
      <c r="B1863" s="34"/>
    </row>
    <row r="1864" spans="2:2" customFormat="1" ht="15.75" x14ac:dyDescent="0.25">
      <c r="B1864" s="34"/>
    </row>
    <row r="1865" spans="2:2" customFormat="1" ht="15.75" x14ac:dyDescent="0.25">
      <c r="B1865" s="34"/>
    </row>
    <row r="1866" spans="2:2" customFormat="1" ht="15.75" x14ac:dyDescent="0.25">
      <c r="B1866" s="34"/>
    </row>
    <row r="1867" spans="2:2" customFormat="1" ht="15.75" x14ac:dyDescent="0.25">
      <c r="B1867" s="34"/>
    </row>
    <row r="1868" spans="2:2" customFormat="1" ht="15.75" x14ac:dyDescent="0.25">
      <c r="B1868" s="34"/>
    </row>
    <row r="1869" spans="2:2" customFormat="1" ht="15.75" x14ac:dyDescent="0.25">
      <c r="B1869" s="34"/>
    </row>
    <row r="1870" spans="2:2" customFormat="1" ht="15.75" x14ac:dyDescent="0.25">
      <c r="B1870" s="34"/>
    </row>
    <row r="1871" spans="2:2" customFormat="1" ht="15.75" x14ac:dyDescent="0.25">
      <c r="B1871" s="34"/>
    </row>
    <row r="1872" spans="2:2" customFormat="1" ht="15.75" x14ac:dyDescent="0.25">
      <c r="B1872" s="34"/>
    </row>
    <row r="1873" spans="2:2" customFormat="1" ht="15.75" x14ac:dyDescent="0.25">
      <c r="B1873" s="34"/>
    </row>
    <row r="1874" spans="2:2" customFormat="1" ht="15.75" x14ac:dyDescent="0.25">
      <c r="B1874" s="34"/>
    </row>
    <row r="1875" spans="2:2" customFormat="1" ht="15.75" x14ac:dyDescent="0.25">
      <c r="B1875" s="34"/>
    </row>
    <row r="1876" spans="2:2" customFormat="1" ht="15.75" x14ac:dyDescent="0.25">
      <c r="B1876" s="34"/>
    </row>
    <row r="1877" spans="2:2" customFormat="1" ht="15.75" x14ac:dyDescent="0.25">
      <c r="B1877" s="34"/>
    </row>
    <row r="1878" spans="2:2" customFormat="1" ht="15.75" x14ac:dyDescent="0.25">
      <c r="B1878" s="34"/>
    </row>
    <row r="1879" spans="2:2" customFormat="1" ht="15.75" x14ac:dyDescent="0.25">
      <c r="B1879" s="34"/>
    </row>
    <row r="1880" spans="2:2" customFormat="1" ht="15.75" x14ac:dyDescent="0.25">
      <c r="B1880" s="34"/>
    </row>
    <row r="1881" spans="2:2" customFormat="1" ht="15.75" x14ac:dyDescent="0.25">
      <c r="B1881" s="34"/>
    </row>
    <row r="1882" spans="2:2" customFormat="1" ht="15.75" x14ac:dyDescent="0.25">
      <c r="B1882" s="34"/>
    </row>
    <row r="1883" spans="2:2" customFormat="1" ht="15.75" x14ac:dyDescent="0.25">
      <c r="B1883" s="34"/>
    </row>
    <row r="1884" spans="2:2" customFormat="1" ht="15.75" x14ac:dyDescent="0.25">
      <c r="B1884" s="34"/>
    </row>
    <row r="1885" spans="2:2" customFormat="1" ht="15.75" x14ac:dyDescent="0.25">
      <c r="B1885" s="34"/>
    </row>
    <row r="1886" spans="2:2" customFormat="1" ht="15.75" x14ac:dyDescent="0.25">
      <c r="B1886" s="34"/>
    </row>
    <row r="1887" spans="2:2" customFormat="1" ht="15.75" x14ac:dyDescent="0.25">
      <c r="B1887" s="34"/>
    </row>
    <row r="1888" spans="2:2" customFormat="1" ht="15.75" x14ac:dyDescent="0.25">
      <c r="B1888" s="34"/>
    </row>
    <row r="1889" spans="2:2" customFormat="1" ht="15.75" x14ac:dyDescent="0.25">
      <c r="B1889" s="34"/>
    </row>
    <row r="1890" spans="2:2" customFormat="1" ht="15.75" x14ac:dyDescent="0.25">
      <c r="B1890" s="34"/>
    </row>
    <row r="1891" spans="2:2" customFormat="1" ht="15.75" x14ac:dyDescent="0.25">
      <c r="B1891" s="34"/>
    </row>
    <row r="1892" spans="2:2" customFormat="1" ht="15.75" x14ac:dyDescent="0.25">
      <c r="B1892" s="34"/>
    </row>
    <row r="1893" spans="2:2" customFormat="1" ht="15.75" x14ac:dyDescent="0.25">
      <c r="B1893" s="34"/>
    </row>
    <row r="1894" spans="2:2" customFormat="1" ht="15.75" x14ac:dyDescent="0.25">
      <c r="B1894" s="34"/>
    </row>
    <row r="1895" spans="2:2" customFormat="1" ht="15.75" x14ac:dyDescent="0.25">
      <c r="B1895" s="34"/>
    </row>
    <row r="1896" spans="2:2" customFormat="1" ht="15.75" x14ac:dyDescent="0.25">
      <c r="B1896" s="34"/>
    </row>
    <row r="1897" spans="2:2" customFormat="1" ht="15.75" x14ac:dyDescent="0.25">
      <c r="B1897" s="34"/>
    </row>
    <row r="1898" spans="2:2" customFormat="1" ht="15.75" x14ac:dyDescent="0.25">
      <c r="B1898" s="34"/>
    </row>
    <row r="1899" spans="2:2" customFormat="1" ht="15.75" x14ac:dyDescent="0.25">
      <c r="B1899" s="34"/>
    </row>
    <row r="1900" spans="2:2" customFormat="1" ht="15.75" x14ac:dyDescent="0.25">
      <c r="B1900" s="34"/>
    </row>
    <row r="1901" spans="2:2" customFormat="1" ht="15.75" x14ac:dyDescent="0.25">
      <c r="B1901" s="34"/>
    </row>
    <row r="1902" spans="2:2" customFormat="1" ht="15.75" x14ac:dyDescent="0.25">
      <c r="B1902" s="34"/>
    </row>
    <row r="1903" spans="2:2" customFormat="1" ht="15.75" x14ac:dyDescent="0.25">
      <c r="B1903" s="34"/>
    </row>
    <row r="1904" spans="2:2" customFormat="1" ht="15.75" x14ac:dyDescent="0.25">
      <c r="B1904" s="34"/>
    </row>
    <row r="1905" spans="2:2" customFormat="1" ht="15.75" x14ac:dyDescent="0.25">
      <c r="B1905" s="34"/>
    </row>
    <row r="1906" spans="2:2" customFormat="1" ht="15.75" x14ac:dyDescent="0.25">
      <c r="B1906" s="34"/>
    </row>
    <row r="1907" spans="2:2" customFormat="1" ht="15.75" x14ac:dyDescent="0.25">
      <c r="B1907" s="34"/>
    </row>
    <row r="1908" spans="2:2" customFormat="1" ht="15.75" x14ac:dyDescent="0.25">
      <c r="B1908" s="34"/>
    </row>
    <row r="1909" spans="2:2" customFormat="1" ht="15.75" x14ac:dyDescent="0.25">
      <c r="B1909" s="34"/>
    </row>
    <row r="1910" spans="2:2" customFormat="1" ht="15.75" x14ac:dyDescent="0.25">
      <c r="B1910" s="34"/>
    </row>
    <row r="1911" spans="2:2" customFormat="1" ht="15.75" x14ac:dyDescent="0.25">
      <c r="B1911" s="34"/>
    </row>
    <row r="1912" spans="2:2" customFormat="1" ht="15.75" x14ac:dyDescent="0.25">
      <c r="B1912" s="34"/>
    </row>
    <row r="1913" spans="2:2" customFormat="1" ht="15.75" x14ac:dyDescent="0.25">
      <c r="B1913" s="34"/>
    </row>
    <row r="1914" spans="2:2" customFormat="1" ht="15.75" x14ac:dyDescent="0.25">
      <c r="B1914" s="34"/>
    </row>
    <row r="1915" spans="2:2" customFormat="1" ht="15.75" x14ac:dyDescent="0.25">
      <c r="B1915" s="34"/>
    </row>
    <row r="1916" spans="2:2" customFormat="1" ht="15.75" x14ac:dyDescent="0.25">
      <c r="B1916" s="34"/>
    </row>
    <row r="1917" spans="2:2" customFormat="1" ht="15.75" x14ac:dyDescent="0.25">
      <c r="B1917" s="34"/>
    </row>
    <row r="1918" spans="2:2" customFormat="1" ht="15.75" x14ac:dyDescent="0.25">
      <c r="B1918" s="34"/>
    </row>
    <row r="1919" spans="2:2" customFormat="1" ht="15.75" x14ac:dyDescent="0.25">
      <c r="B1919" s="34"/>
    </row>
    <row r="1920" spans="2:2" customFormat="1" ht="15.75" x14ac:dyDescent="0.25">
      <c r="B1920" s="34"/>
    </row>
    <row r="1921" spans="2:2" customFormat="1" ht="15.75" x14ac:dyDescent="0.25">
      <c r="B1921" s="34"/>
    </row>
    <row r="1922" spans="2:2" customFormat="1" ht="15.75" x14ac:dyDescent="0.25">
      <c r="B1922" s="34"/>
    </row>
    <row r="1923" spans="2:2" customFormat="1" ht="15.75" x14ac:dyDescent="0.25">
      <c r="B1923" s="34"/>
    </row>
    <row r="1924" spans="2:2" customFormat="1" ht="15.75" x14ac:dyDescent="0.25">
      <c r="B1924" s="34"/>
    </row>
    <row r="1925" spans="2:2" customFormat="1" ht="15.75" x14ac:dyDescent="0.25">
      <c r="B1925" s="34"/>
    </row>
    <row r="1926" spans="2:2" customFormat="1" ht="15.75" x14ac:dyDescent="0.25">
      <c r="B1926" s="34"/>
    </row>
    <row r="1927" spans="2:2" customFormat="1" ht="15.75" x14ac:dyDescent="0.25">
      <c r="B1927" s="34"/>
    </row>
    <row r="1928" spans="2:2" customFormat="1" ht="15.75" x14ac:dyDescent="0.25">
      <c r="B1928" s="34"/>
    </row>
    <row r="1929" spans="2:2" customFormat="1" ht="15.75" x14ac:dyDescent="0.25">
      <c r="B1929" s="34"/>
    </row>
    <row r="1930" spans="2:2" customFormat="1" ht="15.75" x14ac:dyDescent="0.25">
      <c r="B1930" s="34"/>
    </row>
    <row r="1931" spans="2:2" customFormat="1" ht="15.75" x14ac:dyDescent="0.25">
      <c r="B1931" s="34"/>
    </row>
    <row r="1932" spans="2:2" customFormat="1" ht="15.75" x14ac:dyDescent="0.25">
      <c r="B1932" s="34"/>
    </row>
    <row r="1933" spans="2:2" customFormat="1" ht="15.75" x14ac:dyDescent="0.25">
      <c r="B1933" s="34"/>
    </row>
    <row r="1934" spans="2:2" customFormat="1" ht="15.75" x14ac:dyDescent="0.25">
      <c r="B1934" s="34"/>
    </row>
    <row r="1935" spans="2:2" customFormat="1" ht="15.75" x14ac:dyDescent="0.25">
      <c r="B1935" s="34"/>
    </row>
    <row r="1936" spans="2:2" customFormat="1" ht="15.75" x14ac:dyDescent="0.25">
      <c r="B1936" s="34"/>
    </row>
    <row r="1937" spans="2:2" customFormat="1" ht="15.75" x14ac:dyDescent="0.25">
      <c r="B1937" s="34"/>
    </row>
    <row r="1938" spans="2:2" customFormat="1" ht="15.75" x14ac:dyDescent="0.25">
      <c r="B1938" s="34"/>
    </row>
    <row r="1939" spans="2:2" customFormat="1" ht="15.75" x14ac:dyDescent="0.25">
      <c r="B1939" s="34"/>
    </row>
    <row r="1940" spans="2:2" customFormat="1" ht="15.75" x14ac:dyDescent="0.25">
      <c r="B1940" s="34"/>
    </row>
    <row r="1941" spans="2:2" customFormat="1" ht="15.75" x14ac:dyDescent="0.25">
      <c r="B1941" s="34"/>
    </row>
    <row r="1942" spans="2:2" customFormat="1" ht="15.75" x14ac:dyDescent="0.25">
      <c r="B1942" s="34"/>
    </row>
    <row r="1943" spans="2:2" customFormat="1" ht="15.75" x14ac:dyDescent="0.25">
      <c r="B1943" s="34"/>
    </row>
    <row r="1944" spans="2:2" customFormat="1" ht="15.75" x14ac:dyDescent="0.25">
      <c r="B1944" s="34"/>
    </row>
    <row r="1945" spans="2:2" customFormat="1" ht="15.75" x14ac:dyDescent="0.25">
      <c r="B1945" s="34"/>
    </row>
    <row r="1946" spans="2:2" customFormat="1" ht="15.75" x14ac:dyDescent="0.25">
      <c r="B1946" s="34"/>
    </row>
    <row r="1947" spans="2:2" customFormat="1" ht="15.75" x14ac:dyDescent="0.25">
      <c r="B1947" s="34"/>
    </row>
    <row r="1948" spans="2:2" customFormat="1" ht="15.75" x14ac:dyDescent="0.25">
      <c r="B1948" s="34"/>
    </row>
    <row r="1949" spans="2:2" customFormat="1" ht="15.75" x14ac:dyDescent="0.25">
      <c r="B1949" s="34"/>
    </row>
    <row r="1950" spans="2:2" customFormat="1" ht="15.75" x14ac:dyDescent="0.25">
      <c r="B1950" s="34"/>
    </row>
    <row r="1951" spans="2:2" customFormat="1" ht="15.75" x14ac:dyDescent="0.25">
      <c r="B1951" s="34"/>
    </row>
    <row r="1952" spans="2:2" customFormat="1" ht="15.75" x14ac:dyDescent="0.25">
      <c r="B1952" s="34"/>
    </row>
    <row r="1953" spans="2:2" customFormat="1" ht="15.75" x14ac:dyDescent="0.25">
      <c r="B1953" s="34"/>
    </row>
    <row r="1954" spans="2:2" customFormat="1" ht="15.75" x14ac:dyDescent="0.25">
      <c r="B1954" s="34"/>
    </row>
    <row r="1955" spans="2:2" customFormat="1" ht="15.75" x14ac:dyDescent="0.25">
      <c r="B1955" s="34"/>
    </row>
    <row r="1956" spans="2:2" customFormat="1" ht="15.75" x14ac:dyDescent="0.25">
      <c r="B1956" s="34"/>
    </row>
    <row r="1957" spans="2:2" customFormat="1" ht="15.75" x14ac:dyDescent="0.25">
      <c r="B1957" s="34"/>
    </row>
    <row r="1958" spans="2:2" customFormat="1" ht="15.75" x14ac:dyDescent="0.25">
      <c r="B1958" s="34"/>
    </row>
    <row r="1959" spans="2:2" customFormat="1" ht="15.75" x14ac:dyDescent="0.25">
      <c r="B1959" s="34"/>
    </row>
    <row r="1960" spans="2:2" customFormat="1" ht="15.75" x14ac:dyDescent="0.25">
      <c r="B1960" s="34"/>
    </row>
    <row r="1961" spans="2:2" customFormat="1" ht="15.75" x14ac:dyDescent="0.25">
      <c r="B1961" s="34"/>
    </row>
    <row r="1962" spans="2:2" customFormat="1" ht="15.75" x14ac:dyDescent="0.25">
      <c r="B1962" s="34"/>
    </row>
    <row r="1963" spans="2:2" customFormat="1" ht="15.75" x14ac:dyDescent="0.25">
      <c r="B1963" s="34"/>
    </row>
    <row r="1964" spans="2:2" customFormat="1" ht="15.75" x14ac:dyDescent="0.25">
      <c r="B1964" s="34"/>
    </row>
    <row r="1965" spans="2:2" customFormat="1" ht="15.75" x14ac:dyDescent="0.25">
      <c r="B1965" s="34"/>
    </row>
    <row r="1966" spans="2:2" customFormat="1" ht="15.75" x14ac:dyDescent="0.25">
      <c r="B1966" s="34"/>
    </row>
    <row r="1967" spans="2:2" customFormat="1" ht="15.75" x14ac:dyDescent="0.25">
      <c r="B1967" s="34"/>
    </row>
    <row r="1968" spans="2:2" customFormat="1" ht="15.75" x14ac:dyDescent="0.25">
      <c r="B1968" s="34"/>
    </row>
    <row r="1969" spans="2:2" customFormat="1" ht="15.75" x14ac:dyDescent="0.25">
      <c r="B1969" s="34"/>
    </row>
    <row r="1970" spans="2:2" customFormat="1" ht="15.75" x14ac:dyDescent="0.25">
      <c r="B1970" s="34"/>
    </row>
    <row r="1971" spans="2:2" customFormat="1" ht="15.75" x14ac:dyDescent="0.25">
      <c r="B1971" s="34"/>
    </row>
    <row r="1972" spans="2:2" customFormat="1" ht="15.75" x14ac:dyDescent="0.25">
      <c r="B1972" s="34"/>
    </row>
    <row r="1973" spans="2:2" customFormat="1" ht="15.75" x14ac:dyDescent="0.25">
      <c r="B1973" s="34"/>
    </row>
    <row r="1974" spans="2:2" customFormat="1" ht="15.75" x14ac:dyDescent="0.25">
      <c r="B1974" s="34"/>
    </row>
    <row r="1975" spans="2:2" customFormat="1" ht="15.75" x14ac:dyDescent="0.25">
      <c r="B1975" s="34"/>
    </row>
    <row r="1976" spans="2:2" customFormat="1" ht="15.75" x14ac:dyDescent="0.25">
      <c r="B1976" s="34"/>
    </row>
    <row r="1977" spans="2:2" customFormat="1" ht="15.75" x14ac:dyDescent="0.25">
      <c r="B1977" s="34"/>
    </row>
    <row r="1978" spans="2:2" customFormat="1" ht="15.75" x14ac:dyDescent="0.25">
      <c r="B1978" s="34"/>
    </row>
    <row r="1979" spans="2:2" customFormat="1" ht="15.75" x14ac:dyDescent="0.25">
      <c r="B1979" s="34"/>
    </row>
    <row r="1980" spans="2:2" customFormat="1" ht="15.75" x14ac:dyDescent="0.25">
      <c r="B1980" s="34"/>
    </row>
    <row r="1981" spans="2:2" customFormat="1" ht="15.75" x14ac:dyDescent="0.25">
      <c r="B1981" s="34"/>
    </row>
    <row r="1982" spans="2:2" customFormat="1" ht="15.75" x14ac:dyDescent="0.25">
      <c r="B1982" s="34"/>
    </row>
    <row r="1983" spans="2:2" customFormat="1" ht="15.75" x14ac:dyDescent="0.25">
      <c r="B1983" s="34"/>
    </row>
    <row r="1984" spans="2:2" customFormat="1" ht="15.75" x14ac:dyDescent="0.25">
      <c r="B1984" s="34"/>
    </row>
    <row r="1985" spans="2:2" customFormat="1" ht="15.75" x14ac:dyDescent="0.25">
      <c r="B1985" s="34"/>
    </row>
    <row r="1986" spans="2:2" customFormat="1" ht="15.75" x14ac:dyDescent="0.25">
      <c r="B1986" s="34"/>
    </row>
    <row r="1987" spans="2:2" customFormat="1" ht="15.75" x14ac:dyDescent="0.25">
      <c r="B1987" s="34"/>
    </row>
    <row r="1988" spans="2:2" customFormat="1" ht="15.75" x14ac:dyDescent="0.25">
      <c r="B1988" s="34"/>
    </row>
    <row r="1989" spans="2:2" customFormat="1" ht="15.75" x14ac:dyDescent="0.25">
      <c r="B1989" s="34"/>
    </row>
    <row r="1990" spans="2:2" customFormat="1" ht="15.75" x14ac:dyDescent="0.25">
      <c r="B1990" s="34"/>
    </row>
    <row r="1991" spans="2:2" customFormat="1" ht="15.75" x14ac:dyDescent="0.25">
      <c r="B1991" s="34"/>
    </row>
    <row r="1992" spans="2:2" customFormat="1" ht="15.75" x14ac:dyDescent="0.25">
      <c r="B1992" s="34"/>
    </row>
    <row r="1993" spans="2:2" customFormat="1" ht="15.75" x14ac:dyDescent="0.25">
      <c r="B1993" s="34"/>
    </row>
    <row r="1994" spans="2:2" customFormat="1" ht="15.75" x14ac:dyDescent="0.25">
      <c r="B1994" s="34"/>
    </row>
    <row r="1995" spans="2:2" customFormat="1" ht="15.75" x14ac:dyDescent="0.25">
      <c r="B1995" s="34"/>
    </row>
    <row r="1996" spans="2:2" customFormat="1" ht="15.75" x14ac:dyDescent="0.25">
      <c r="B1996" s="34"/>
    </row>
    <row r="1997" spans="2:2" customFormat="1" ht="15.75" x14ac:dyDescent="0.25">
      <c r="B1997" s="34"/>
    </row>
    <row r="1998" spans="2:2" customFormat="1" ht="15.75" x14ac:dyDescent="0.25">
      <c r="B1998" s="34"/>
    </row>
    <row r="1999" spans="2:2" customFormat="1" ht="15.75" x14ac:dyDescent="0.25">
      <c r="B1999" s="34"/>
    </row>
    <row r="2000" spans="2:2" customFormat="1" ht="15.75" x14ac:dyDescent="0.25">
      <c r="B2000" s="34"/>
    </row>
    <row r="2001" spans="2:2" customFormat="1" ht="15.75" x14ac:dyDescent="0.25">
      <c r="B2001" s="34"/>
    </row>
    <row r="2002" spans="2:2" customFormat="1" ht="15.75" x14ac:dyDescent="0.25">
      <c r="B2002" s="34"/>
    </row>
    <row r="2003" spans="2:2" customFormat="1" ht="15.75" x14ac:dyDescent="0.25">
      <c r="B2003" s="34"/>
    </row>
    <row r="2004" spans="2:2" customFormat="1" ht="15.75" x14ac:dyDescent="0.25">
      <c r="B2004" s="34"/>
    </row>
    <row r="2005" spans="2:2" customFormat="1" ht="15.75" x14ac:dyDescent="0.25">
      <c r="B2005" s="34"/>
    </row>
    <row r="2006" spans="2:2" customFormat="1" ht="15.75" x14ac:dyDescent="0.25">
      <c r="B2006" s="34"/>
    </row>
    <row r="2007" spans="2:2" customFormat="1" ht="15.75" x14ac:dyDescent="0.25">
      <c r="B2007" s="34"/>
    </row>
    <row r="2008" spans="2:2" customFormat="1" ht="15.75" x14ac:dyDescent="0.25">
      <c r="B2008" s="34"/>
    </row>
    <row r="2009" spans="2:2" customFormat="1" ht="15.75" x14ac:dyDescent="0.25">
      <c r="B2009" s="34"/>
    </row>
    <row r="2010" spans="2:2" customFormat="1" ht="15.75" x14ac:dyDescent="0.25">
      <c r="B2010" s="34"/>
    </row>
    <row r="2011" spans="2:2" customFormat="1" ht="15.75" x14ac:dyDescent="0.25">
      <c r="B2011" s="34"/>
    </row>
    <row r="2012" spans="2:2" customFormat="1" ht="15.75" x14ac:dyDescent="0.25">
      <c r="B2012" s="34"/>
    </row>
    <row r="2013" spans="2:2" customFormat="1" ht="15.75" x14ac:dyDescent="0.25">
      <c r="B2013" s="34"/>
    </row>
    <row r="2014" spans="2:2" customFormat="1" ht="15.75" x14ac:dyDescent="0.25">
      <c r="B2014" s="34"/>
    </row>
    <row r="2015" spans="2:2" customFormat="1" ht="15.75" x14ac:dyDescent="0.25">
      <c r="B2015" s="34"/>
    </row>
    <row r="2016" spans="2:2" customFormat="1" ht="15.75" x14ac:dyDescent="0.25">
      <c r="B2016" s="34"/>
    </row>
    <row r="2017" spans="2:2" customFormat="1" ht="15.75" x14ac:dyDescent="0.25">
      <c r="B2017" s="34"/>
    </row>
    <row r="2018" spans="2:2" customFormat="1" ht="15.75" x14ac:dyDescent="0.25">
      <c r="B2018" s="34"/>
    </row>
    <row r="2019" spans="2:2" customFormat="1" ht="15.75" x14ac:dyDescent="0.25">
      <c r="B2019" s="34"/>
    </row>
    <row r="2020" spans="2:2" customFormat="1" ht="15.75" x14ac:dyDescent="0.25">
      <c r="B2020" s="34"/>
    </row>
    <row r="2021" spans="2:2" customFormat="1" ht="15.75" x14ac:dyDescent="0.25">
      <c r="B2021" s="34"/>
    </row>
    <row r="2022" spans="2:2" customFormat="1" ht="15.75" x14ac:dyDescent="0.25">
      <c r="B2022" s="34"/>
    </row>
    <row r="2023" spans="2:2" customFormat="1" ht="15.75" x14ac:dyDescent="0.25">
      <c r="B2023" s="34"/>
    </row>
    <row r="2024" spans="2:2" customFormat="1" ht="15.75" x14ac:dyDescent="0.25">
      <c r="B2024" s="34"/>
    </row>
    <row r="2025" spans="2:2" customFormat="1" ht="15.75" x14ac:dyDescent="0.25">
      <c r="B2025" s="34"/>
    </row>
    <row r="2026" spans="2:2" customFormat="1" ht="15.75" x14ac:dyDescent="0.25">
      <c r="B2026" s="34"/>
    </row>
    <row r="2027" spans="2:2" customFormat="1" ht="15.75" x14ac:dyDescent="0.25">
      <c r="B2027" s="34"/>
    </row>
    <row r="2028" spans="2:2" customFormat="1" ht="15.75" x14ac:dyDescent="0.25">
      <c r="B2028" s="34"/>
    </row>
    <row r="2029" spans="2:2" customFormat="1" ht="15.75" x14ac:dyDescent="0.25">
      <c r="B2029" s="34"/>
    </row>
    <row r="2030" spans="2:2" customFormat="1" ht="15.75" x14ac:dyDescent="0.25">
      <c r="B2030" s="34"/>
    </row>
    <row r="2031" spans="2:2" customFormat="1" ht="15.75" x14ac:dyDescent="0.25">
      <c r="B2031" s="34"/>
    </row>
    <row r="2032" spans="2:2" customFormat="1" ht="15.75" x14ac:dyDescent="0.25">
      <c r="B2032" s="34"/>
    </row>
    <row r="2033" spans="2:2" customFormat="1" ht="15.75" x14ac:dyDescent="0.25">
      <c r="B2033" s="34"/>
    </row>
    <row r="2034" spans="2:2" customFormat="1" ht="15.75" x14ac:dyDescent="0.25">
      <c r="B2034" s="34"/>
    </row>
    <row r="2035" spans="2:2" customFormat="1" ht="15.75" x14ac:dyDescent="0.25">
      <c r="B2035" s="34"/>
    </row>
    <row r="2036" spans="2:2" customFormat="1" ht="15.75" x14ac:dyDescent="0.25">
      <c r="B2036" s="34"/>
    </row>
    <row r="2037" spans="2:2" customFormat="1" ht="15.75" x14ac:dyDescent="0.25">
      <c r="B2037" s="34"/>
    </row>
    <row r="2038" spans="2:2" customFormat="1" ht="15.75" x14ac:dyDescent="0.25">
      <c r="B2038" s="34"/>
    </row>
    <row r="2039" spans="2:2" customFormat="1" ht="15.75" x14ac:dyDescent="0.25">
      <c r="B2039" s="34"/>
    </row>
    <row r="2040" spans="2:2" customFormat="1" ht="15.75" x14ac:dyDescent="0.25">
      <c r="B2040" s="34"/>
    </row>
    <row r="2041" spans="2:2" customFormat="1" ht="15.75" x14ac:dyDescent="0.25">
      <c r="B2041" s="34"/>
    </row>
    <row r="2042" spans="2:2" customFormat="1" ht="15.75" x14ac:dyDescent="0.25">
      <c r="B2042" s="34"/>
    </row>
    <row r="2043" spans="2:2" customFormat="1" ht="15.75" x14ac:dyDescent="0.25">
      <c r="B2043" s="34"/>
    </row>
    <row r="2044" spans="2:2" customFormat="1" ht="15.75" x14ac:dyDescent="0.25">
      <c r="B2044" s="34"/>
    </row>
    <row r="2045" spans="2:2" customFormat="1" ht="15.75" x14ac:dyDescent="0.25">
      <c r="B2045" s="34"/>
    </row>
    <row r="2046" spans="2:2" customFormat="1" ht="15.75" x14ac:dyDescent="0.25">
      <c r="B2046" s="34"/>
    </row>
    <row r="2047" spans="2:2" customFormat="1" ht="15.75" x14ac:dyDescent="0.25">
      <c r="B2047" s="34"/>
    </row>
    <row r="2048" spans="2:2" customFormat="1" ht="15.75" x14ac:dyDescent="0.25">
      <c r="B2048" s="34"/>
    </row>
    <row r="2049" spans="2:2" customFormat="1" ht="15.75" x14ac:dyDescent="0.25">
      <c r="B2049" s="34"/>
    </row>
    <row r="2050" spans="2:2" customFormat="1" ht="15.75" x14ac:dyDescent="0.25">
      <c r="B2050" s="34"/>
    </row>
    <row r="2051" spans="2:2" customFormat="1" ht="15.75" x14ac:dyDescent="0.25">
      <c r="B2051" s="34"/>
    </row>
    <row r="2052" spans="2:2" customFormat="1" ht="15.75" x14ac:dyDescent="0.25">
      <c r="B2052" s="34"/>
    </row>
    <row r="2053" spans="2:2" customFormat="1" ht="15.75" x14ac:dyDescent="0.25">
      <c r="B2053" s="34"/>
    </row>
    <row r="2054" spans="2:2" customFormat="1" ht="15.75" x14ac:dyDescent="0.25">
      <c r="B2054" s="34"/>
    </row>
    <row r="2055" spans="2:2" customFormat="1" ht="15.75" x14ac:dyDescent="0.25">
      <c r="B2055" s="34"/>
    </row>
    <row r="2056" spans="2:2" customFormat="1" ht="15.75" x14ac:dyDescent="0.25">
      <c r="B2056" s="34"/>
    </row>
    <row r="2057" spans="2:2" customFormat="1" ht="15.75" x14ac:dyDescent="0.25">
      <c r="B2057" s="34"/>
    </row>
    <row r="2058" spans="2:2" customFormat="1" ht="15.75" x14ac:dyDescent="0.25">
      <c r="B2058" s="34"/>
    </row>
    <row r="2059" spans="2:2" customFormat="1" ht="15.75" x14ac:dyDescent="0.25">
      <c r="B2059" s="34"/>
    </row>
    <row r="2060" spans="2:2" customFormat="1" ht="15.75" x14ac:dyDescent="0.25">
      <c r="B2060" s="34"/>
    </row>
    <row r="2061" spans="2:2" customFormat="1" ht="15.75" x14ac:dyDescent="0.25">
      <c r="B2061" s="34"/>
    </row>
    <row r="2062" spans="2:2" customFormat="1" ht="15.75" x14ac:dyDescent="0.25">
      <c r="B2062" s="34"/>
    </row>
    <row r="2063" spans="2:2" customFormat="1" ht="15.75" x14ac:dyDescent="0.25">
      <c r="B2063" s="34"/>
    </row>
    <row r="2064" spans="2:2" customFormat="1" ht="15.75" x14ac:dyDescent="0.25">
      <c r="B2064" s="34"/>
    </row>
    <row r="2065" spans="2:2" customFormat="1" ht="15.75" x14ac:dyDescent="0.25">
      <c r="B2065" s="34"/>
    </row>
    <row r="2066" spans="2:2" customFormat="1" ht="15.75" x14ac:dyDescent="0.25">
      <c r="B2066" s="34"/>
    </row>
    <row r="2067" spans="2:2" customFormat="1" ht="15.75" x14ac:dyDescent="0.25">
      <c r="B2067" s="34"/>
    </row>
    <row r="2068" spans="2:2" customFormat="1" ht="15.75" x14ac:dyDescent="0.25">
      <c r="B2068" s="34"/>
    </row>
    <row r="2069" spans="2:2" customFormat="1" ht="15.75" x14ac:dyDescent="0.25">
      <c r="B2069" s="34"/>
    </row>
    <row r="2070" spans="2:2" customFormat="1" ht="15.75" x14ac:dyDescent="0.25">
      <c r="B2070" s="34"/>
    </row>
    <row r="2071" spans="2:2" customFormat="1" ht="15.75" x14ac:dyDescent="0.25">
      <c r="B2071" s="34"/>
    </row>
    <row r="2072" spans="2:2" customFormat="1" ht="15.75" x14ac:dyDescent="0.25">
      <c r="B2072" s="34"/>
    </row>
    <row r="2073" spans="2:2" customFormat="1" ht="15.75" x14ac:dyDescent="0.25">
      <c r="B2073" s="34"/>
    </row>
    <row r="2074" spans="2:2" customFormat="1" ht="15.75" x14ac:dyDescent="0.25">
      <c r="B2074" s="34"/>
    </row>
    <row r="2075" spans="2:2" customFormat="1" ht="15.75" x14ac:dyDescent="0.25">
      <c r="B2075" s="34"/>
    </row>
    <row r="2076" spans="2:2" customFormat="1" ht="15.75" x14ac:dyDescent="0.25">
      <c r="B2076" s="34"/>
    </row>
    <row r="2077" spans="2:2" customFormat="1" ht="15.75" x14ac:dyDescent="0.25">
      <c r="B2077" s="34"/>
    </row>
    <row r="2078" spans="2:2" customFormat="1" ht="15.75" x14ac:dyDescent="0.25">
      <c r="B2078" s="34"/>
    </row>
    <row r="2079" spans="2:2" customFormat="1" ht="15.75" x14ac:dyDescent="0.25">
      <c r="B2079" s="34"/>
    </row>
    <row r="2080" spans="2:2" customFormat="1" ht="15.75" x14ac:dyDescent="0.25">
      <c r="B2080" s="34"/>
    </row>
    <row r="2081" spans="2:2" customFormat="1" ht="15.75" x14ac:dyDescent="0.25">
      <c r="B2081" s="34"/>
    </row>
    <row r="2082" spans="2:2" customFormat="1" ht="15.75" x14ac:dyDescent="0.25">
      <c r="B2082" s="34"/>
    </row>
    <row r="2083" spans="2:2" customFormat="1" ht="15.75" x14ac:dyDescent="0.25">
      <c r="B2083" s="34"/>
    </row>
    <row r="2084" spans="2:2" customFormat="1" ht="15.75" x14ac:dyDescent="0.25">
      <c r="B2084" s="34"/>
    </row>
    <row r="2085" spans="2:2" customFormat="1" ht="15.75" x14ac:dyDescent="0.25">
      <c r="B2085" s="34"/>
    </row>
    <row r="2086" spans="2:2" customFormat="1" ht="15.75" x14ac:dyDescent="0.25">
      <c r="B2086" s="34"/>
    </row>
    <row r="2087" spans="2:2" customFormat="1" ht="15.75" x14ac:dyDescent="0.25">
      <c r="B2087" s="34"/>
    </row>
    <row r="2088" spans="2:2" customFormat="1" ht="15.75" x14ac:dyDescent="0.25">
      <c r="B2088" s="34"/>
    </row>
    <row r="2089" spans="2:2" customFormat="1" ht="15.75" x14ac:dyDescent="0.25">
      <c r="B2089" s="34"/>
    </row>
    <row r="2090" spans="2:2" customFormat="1" ht="15.75" x14ac:dyDescent="0.25">
      <c r="B2090" s="34"/>
    </row>
    <row r="2091" spans="2:2" customFormat="1" ht="15.75" x14ac:dyDescent="0.25">
      <c r="B2091" s="34"/>
    </row>
    <row r="2092" spans="2:2" customFormat="1" ht="15.75" x14ac:dyDescent="0.25">
      <c r="B2092" s="34"/>
    </row>
    <row r="2093" spans="2:2" customFormat="1" ht="15.75" x14ac:dyDescent="0.25">
      <c r="B2093" s="34"/>
    </row>
    <row r="2094" spans="2:2" customFormat="1" ht="15.75" x14ac:dyDescent="0.25">
      <c r="B2094" s="34"/>
    </row>
    <row r="2095" spans="2:2" customFormat="1" ht="15.75" x14ac:dyDescent="0.25">
      <c r="B2095" s="34"/>
    </row>
    <row r="2096" spans="2:2" customFormat="1" ht="15.75" x14ac:dyDescent="0.25">
      <c r="B2096" s="34"/>
    </row>
    <row r="2097" spans="2:2" customFormat="1" ht="15.75" x14ac:dyDescent="0.25">
      <c r="B2097" s="34"/>
    </row>
    <row r="2098" spans="2:2" customFormat="1" ht="15.75" x14ac:dyDescent="0.25">
      <c r="B2098" s="34"/>
    </row>
    <row r="2099" spans="2:2" customFormat="1" ht="15.75" x14ac:dyDescent="0.25">
      <c r="B2099" s="34"/>
    </row>
    <row r="2100" spans="2:2" customFormat="1" ht="15.75" x14ac:dyDescent="0.25">
      <c r="B2100" s="34"/>
    </row>
    <row r="2101" spans="2:2" customFormat="1" ht="15.75" x14ac:dyDescent="0.25">
      <c r="B2101" s="34"/>
    </row>
    <row r="2102" spans="2:2" customFormat="1" ht="15.75" x14ac:dyDescent="0.25">
      <c r="B2102" s="34"/>
    </row>
    <row r="2103" spans="2:2" customFormat="1" ht="15.75" x14ac:dyDescent="0.25">
      <c r="B2103" s="34"/>
    </row>
    <row r="2104" spans="2:2" customFormat="1" ht="15.75" x14ac:dyDescent="0.25">
      <c r="B2104" s="34"/>
    </row>
    <row r="2105" spans="2:2" customFormat="1" ht="15.75" x14ac:dyDescent="0.25">
      <c r="B2105" s="34"/>
    </row>
    <row r="2106" spans="2:2" customFormat="1" ht="15.75" x14ac:dyDescent="0.25">
      <c r="B2106" s="34"/>
    </row>
    <row r="2107" spans="2:2" customFormat="1" ht="15.75" x14ac:dyDescent="0.25">
      <c r="B2107" s="34"/>
    </row>
    <row r="2108" spans="2:2" customFormat="1" ht="15.75" x14ac:dyDescent="0.25">
      <c r="B2108" s="34"/>
    </row>
    <row r="2109" spans="2:2" customFormat="1" ht="15.75" x14ac:dyDescent="0.25">
      <c r="B2109" s="34"/>
    </row>
    <row r="2110" spans="2:2" customFormat="1" ht="15.75" x14ac:dyDescent="0.25">
      <c r="B2110" s="34"/>
    </row>
    <row r="2111" spans="2:2" customFormat="1" ht="15.75" x14ac:dyDescent="0.25">
      <c r="B2111" s="34"/>
    </row>
    <row r="2112" spans="2:2" customFormat="1" ht="15.75" x14ac:dyDescent="0.25">
      <c r="B2112" s="34"/>
    </row>
    <row r="2113" spans="2:2" customFormat="1" ht="15.75" x14ac:dyDescent="0.25">
      <c r="B2113" s="34"/>
    </row>
    <row r="2114" spans="2:2" customFormat="1" ht="15.75" x14ac:dyDescent="0.25">
      <c r="B2114" s="34"/>
    </row>
    <row r="2115" spans="2:2" customFormat="1" ht="15.75" x14ac:dyDescent="0.25">
      <c r="B2115" s="34"/>
    </row>
    <row r="2116" spans="2:2" customFormat="1" ht="15.75" x14ac:dyDescent="0.25">
      <c r="B2116" s="34"/>
    </row>
    <row r="2117" spans="2:2" customFormat="1" ht="15.75" x14ac:dyDescent="0.25">
      <c r="B2117" s="34"/>
    </row>
    <row r="2118" spans="2:2" customFormat="1" ht="15.75" x14ac:dyDescent="0.25">
      <c r="B2118" s="34"/>
    </row>
    <row r="2119" spans="2:2" customFormat="1" ht="15.75" x14ac:dyDescent="0.25">
      <c r="B2119" s="34"/>
    </row>
    <row r="2120" spans="2:2" customFormat="1" ht="15.75" x14ac:dyDescent="0.25">
      <c r="B2120" s="34"/>
    </row>
    <row r="2121" spans="2:2" customFormat="1" ht="15.75" x14ac:dyDescent="0.25">
      <c r="B2121" s="34"/>
    </row>
    <row r="2122" spans="2:2" customFormat="1" ht="15.75" x14ac:dyDescent="0.25">
      <c r="B2122" s="34"/>
    </row>
    <row r="2123" spans="2:2" customFormat="1" ht="15.75" x14ac:dyDescent="0.25">
      <c r="B2123" s="34"/>
    </row>
    <row r="2124" spans="2:2" customFormat="1" ht="15.75" x14ac:dyDescent="0.25">
      <c r="B2124" s="34"/>
    </row>
    <row r="2125" spans="2:2" customFormat="1" ht="15.75" x14ac:dyDescent="0.25">
      <c r="B2125" s="34"/>
    </row>
    <row r="2126" spans="2:2" customFormat="1" ht="15.75" x14ac:dyDescent="0.25">
      <c r="B2126" s="34"/>
    </row>
    <row r="2127" spans="2:2" customFormat="1" ht="15.75" x14ac:dyDescent="0.25">
      <c r="B2127" s="34"/>
    </row>
    <row r="2128" spans="2:2" customFormat="1" ht="15.75" x14ac:dyDescent="0.25">
      <c r="B2128" s="34"/>
    </row>
    <row r="2129" spans="2:2" customFormat="1" ht="15.75" x14ac:dyDescent="0.25">
      <c r="B2129" s="34"/>
    </row>
    <row r="2130" spans="2:2" customFormat="1" ht="15.75" x14ac:dyDescent="0.25">
      <c r="B2130" s="34"/>
    </row>
    <row r="2131" spans="2:2" customFormat="1" ht="15.75" x14ac:dyDescent="0.25">
      <c r="B2131" s="34"/>
    </row>
    <row r="2132" spans="2:2" customFormat="1" ht="15.75" x14ac:dyDescent="0.25">
      <c r="B2132" s="34"/>
    </row>
    <row r="2133" spans="2:2" customFormat="1" ht="15.75" x14ac:dyDescent="0.25">
      <c r="B2133" s="34"/>
    </row>
    <row r="2134" spans="2:2" customFormat="1" ht="15.75" x14ac:dyDescent="0.25">
      <c r="B2134" s="34"/>
    </row>
    <row r="2135" spans="2:2" customFormat="1" ht="15.75" x14ac:dyDescent="0.25">
      <c r="B2135" s="34"/>
    </row>
    <row r="2136" spans="2:2" customFormat="1" ht="15.75" x14ac:dyDescent="0.25">
      <c r="B2136" s="34"/>
    </row>
    <row r="2137" spans="2:2" customFormat="1" ht="15.75" x14ac:dyDescent="0.25">
      <c r="B2137" s="34"/>
    </row>
    <row r="2138" spans="2:2" customFormat="1" ht="15.75" x14ac:dyDescent="0.25">
      <c r="B2138" s="34"/>
    </row>
    <row r="2139" spans="2:2" customFormat="1" ht="15.75" x14ac:dyDescent="0.25">
      <c r="B2139" s="34"/>
    </row>
    <row r="2140" spans="2:2" customFormat="1" ht="15.75" x14ac:dyDescent="0.25">
      <c r="B2140" s="34"/>
    </row>
    <row r="2141" spans="2:2" customFormat="1" ht="15.75" x14ac:dyDescent="0.25">
      <c r="B2141" s="34"/>
    </row>
    <row r="2142" spans="2:2" customFormat="1" ht="15.75" x14ac:dyDescent="0.25">
      <c r="B2142" s="34"/>
    </row>
    <row r="2143" spans="2:2" customFormat="1" ht="15.75" x14ac:dyDescent="0.25">
      <c r="B2143" s="34"/>
    </row>
    <row r="2144" spans="2:2" customFormat="1" ht="15.75" x14ac:dyDescent="0.25">
      <c r="B2144" s="34"/>
    </row>
    <row r="2145" spans="2:2" customFormat="1" ht="15.75" x14ac:dyDescent="0.25">
      <c r="B2145" s="34"/>
    </row>
    <row r="2146" spans="2:2" customFormat="1" ht="15.75" x14ac:dyDescent="0.25">
      <c r="B2146" s="34"/>
    </row>
    <row r="2147" spans="2:2" customFormat="1" ht="15.75" x14ac:dyDescent="0.25">
      <c r="B2147" s="34"/>
    </row>
    <row r="2148" spans="2:2" customFormat="1" ht="15.75" x14ac:dyDescent="0.25">
      <c r="B2148" s="34"/>
    </row>
    <row r="2149" spans="2:2" customFormat="1" ht="15.75" x14ac:dyDescent="0.25">
      <c r="B2149" s="34"/>
    </row>
    <row r="2150" spans="2:2" customFormat="1" ht="15.75" x14ac:dyDescent="0.25">
      <c r="B2150" s="34"/>
    </row>
    <row r="2151" spans="2:2" customFormat="1" ht="15.75" x14ac:dyDescent="0.25">
      <c r="B2151" s="34"/>
    </row>
    <row r="2152" spans="2:2" customFormat="1" ht="15.75" x14ac:dyDescent="0.25">
      <c r="B2152" s="34"/>
    </row>
    <row r="2153" spans="2:2" customFormat="1" ht="15.75" x14ac:dyDescent="0.25">
      <c r="B2153" s="34"/>
    </row>
    <row r="2154" spans="2:2" customFormat="1" ht="15.75" x14ac:dyDescent="0.25">
      <c r="B2154" s="34"/>
    </row>
    <row r="2155" spans="2:2" customFormat="1" ht="15.75" x14ac:dyDescent="0.25">
      <c r="B2155" s="34"/>
    </row>
    <row r="2156" spans="2:2" customFormat="1" ht="15.75" x14ac:dyDescent="0.25">
      <c r="B2156" s="34"/>
    </row>
    <row r="2157" spans="2:2" customFormat="1" ht="15.75" x14ac:dyDescent="0.25">
      <c r="B2157" s="34"/>
    </row>
    <row r="2158" spans="2:2" customFormat="1" ht="15.75" x14ac:dyDescent="0.25">
      <c r="B2158" s="34"/>
    </row>
    <row r="2159" spans="2:2" customFormat="1" ht="15.75" x14ac:dyDescent="0.25">
      <c r="B2159" s="34"/>
    </row>
    <row r="2160" spans="2:2" customFormat="1" ht="15.75" x14ac:dyDescent="0.25">
      <c r="B2160" s="34"/>
    </row>
    <row r="2161" spans="2:2" customFormat="1" ht="15.75" x14ac:dyDescent="0.25">
      <c r="B2161" s="34"/>
    </row>
    <row r="2162" spans="2:2" customFormat="1" ht="15.75" x14ac:dyDescent="0.25">
      <c r="B2162" s="34"/>
    </row>
    <row r="2163" spans="2:2" customFormat="1" ht="15.75" x14ac:dyDescent="0.25">
      <c r="B2163" s="34"/>
    </row>
    <row r="2164" spans="2:2" customFormat="1" ht="15.75" x14ac:dyDescent="0.25">
      <c r="B2164" s="34"/>
    </row>
    <row r="2165" spans="2:2" customFormat="1" ht="15.75" x14ac:dyDescent="0.25">
      <c r="B2165" s="34"/>
    </row>
    <row r="2166" spans="2:2" customFormat="1" ht="15.75" x14ac:dyDescent="0.25">
      <c r="B2166" s="34"/>
    </row>
    <row r="2167" spans="2:2" customFormat="1" ht="15.75" x14ac:dyDescent="0.25">
      <c r="B2167" s="34"/>
    </row>
    <row r="2168" spans="2:2" customFormat="1" ht="15.75" x14ac:dyDescent="0.25">
      <c r="B2168" s="34"/>
    </row>
    <row r="2169" spans="2:2" customFormat="1" ht="15.75" x14ac:dyDescent="0.25">
      <c r="B2169" s="34"/>
    </row>
    <row r="2170" spans="2:2" customFormat="1" ht="15.75" x14ac:dyDescent="0.25">
      <c r="B2170" s="34"/>
    </row>
    <row r="2171" spans="2:2" customFormat="1" ht="15.75" x14ac:dyDescent="0.25">
      <c r="B2171" s="34"/>
    </row>
    <row r="2172" spans="2:2" customFormat="1" ht="15.75" x14ac:dyDescent="0.25">
      <c r="B2172" s="34"/>
    </row>
    <row r="2173" spans="2:2" customFormat="1" ht="15.75" x14ac:dyDescent="0.25">
      <c r="B2173" s="34"/>
    </row>
    <row r="2174" spans="2:2" customFormat="1" ht="15.75" x14ac:dyDescent="0.25">
      <c r="B2174" s="34"/>
    </row>
    <row r="2175" spans="2:2" customFormat="1" ht="15.75" x14ac:dyDescent="0.25">
      <c r="B2175" s="34"/>
    </row>
    <row r="2176" spans="2:2" customFormat="1" ht="15.75" x14ac:dyDescent="0.25">
      <c r="B2176" s="34"/>
    </row>
    <row r="2177" spans="2:2" customFormat="1" ht="15.75" x14ac:dyDescent="0.25">
      <c r="B2177" s="34"/>
    </row>
    <row r="2178" spans="2:2" customFormat="1" ht="15.75" x14ac:dyDescent="0.25">
      <c r="B2178" s="34"/>
    </row>
    <row r="2179" spans="2:2" customFormat="1" ht="15.75" x14ac:dyDescent="0.25">
      <c r="B2179" s="34"/>
    </row>
    <row r="2180" spans="2:2" customFormat="1" ht="15.75" x14ac:dyDescent="0.25">
      <c r="B2180" s="34"/>
    </row>
    <row r="2181" spans="2:2" customFormat="1" ht="15.75" x14ac:dyDescent="0.25">
      <c r="B2181" s="34"/>
    </row>
    <row r="2182" spans="2:2" customFormat="1" ht="15.75" x14ac:dyDescent="0.25">
      <c r="B2182" s="34"/>
    </row>
    <row r="2183" spans="2:2" customFormat="1" ht="15.75" x14ac:dyDescent="0.25">
      <c r="B2183" s="34"/>
    </row>
    <row r="2184" spans="2:2" customFormat="1" ht="15.75" x14ac:dyDescent="0.25">
      <c r="B2184" s="34"/>
    </row>
    <row r="2185" spans="2:2" customFormat="1" ht="15.75" x14ac:dyDescent="0.25">
      <c r="B2185" s="34"/>
    </row>
    <row r="2186" spans="2:2" customFormat="1" ht="15.75" x14ac:dyDescent="0.25">
      <c r="B2186" s="34"/>
    </row>
    <row r="2187" spans="2:2" customFormat="1" ht="15.75" x14ac:dyDescent="0.25">
      <c r="B2187" s="34"/>
    </row>
    <row r="2188" spans="2:2" customFormat="1" ht="15.75" x14ac:dyDescent="0.25">
      <c r="B2188" s="34"/>
    </row>
    <row r="2189" spans="2:2" customFormat="1" ht="15.75" x14ac:dyDescent="0.25">
      <c r="B2189" s="34"/>
    </row>
    <row r="2190" spans="2:2" customFormat="1" ht="15.75" x14ac:dyDescent="0.25">
      <c r="B2190" s="34"/>
    </row>
    <row r="2191" spans="2:2" customFormat="1" ht="15.75" x14ac:dyDescent="0.25">
      <c r="B2191" s="34"/>
    </row>
    <row r="2192" spans="2:2" customFormat="1" ht="15.75" x14ac:dyDescent="0.25">
      <c r="B2192" s="34"/>
    </row>
    <row r="2193" spans="2:2" customFormat="1" ht="15.75" x14ac:dyDescent="0.25">
      <c r="B2193" s="34"/>
    </row>
    <row r="2194" spans="2:2" customFormat="1" ht="15.75" x14ac:dyDescent="0.25">
      <c r="B2194" s="34"/>
    </row>
    <row r="2195" spans="2:2" customFormat="1" ht="15.75" x14ac:dyDescent="0.25">
      <c r="B2195" s="34"/>
    </row>
    <row r="2196" spans="2:2" customFormat="1" ht="15.75" x14ac:dyDescent="0.25">
      <c r="B2196" s="34"/>
    </row>
    <row r="2197" spans="2:2" customFormat="1" ht="15.75" x14ac:dyDescent="0.25">
      <c r="B2197" s="34"/>
    </row>
    <row r="2198" spans="2:2" customFormat="1" ht="15.75" x14ac:dyDescent="0.25">
      <c r="B2198" s="34"/>
    </row>
    <row r="2199" spans="2:2" customFormat="1" ht="15.75" x14ac:dyDescent="0.25">
      <c r="B2199" s="34"/>
    </row>
    <row r="2200" spans="2:2" customFormat="1" ht="15.75" x14ac:dyDescent="0.25">
      <c r="B2200" s="34"/>
    </row>
    <row r="2201" spans="2:2" customFormat="1" ht="15.75" x14ac:dyDescent="0.25">
      <c r="B2201" s="34"/>
    </row>
    <row r="2202" spans="2:2" customFormat="1" ht="15.75" x14ac:dyDescent="0.25">
      <c r="B2202" s="34"/>
    </row>
    <row r="2203" spans="2:2" customFormat="1" ht="15.75" x14ac:dyDescent="0.25">
      <c r="B2203" s="34"/>
    </row>
    <row r="2204" spans="2:2" customFormat="1" ht="15.75" x14ac:dyDescent="0.25">
      <c r="B2204" s="34"/>
    </row>
    <row r="2205" spans="2:2" customFormat="1" ht="15.75" x14ac:dyDescent="0.25">
      <c r="B2205" s="34"/>
    </row>
    <row r="2206" spans="2:2" customFormat="1" ht="15.75" x14ac:dyDescent="0.25">
      <c r="B2206" s="34"/>
    </row>
    <row r="2207" spans="2:2" customFormat="1" ht="15.75" x14ac:dyDescent="0.25">
      <c r="B2207" s="34"/>
    </row>
    <row r="2208" spans="2:2" customFormat="1" ht="15.75" x14ac:dyDescent="0.25">
      <c r="B2208" s="34"/>
    </row>
    <row r="2209" spans="2:2" customFormat="1" ht="15.75" x14ac:dyDescent="0.25">
      <c r="B2209" s="34"/>
    </row>
    <row r="2210" spans="2:2" customFormat="1" ht="15.75" x14ac:dyDescent="0.25">
      <c r="B2210" s="34"/>
    </row>
    <row r="2211" spans="2:2" customFormat="1" ht="15.75" x14ac:dyDescent="0.25">
      <c r="B2211" s="34"/>
    </row>
    <row r="2212" spans="2:2" customFormat="1" ht="15.75" x14ac:dyDescent="0.25">
      <c r="B2212" s="34"/>
    </row>
    <row r="2213" spans="2:2" customFormat="1" ht="15.75" x14ac:dyDescent="0.25">
      <c r="B2213" s="34"/>
    </row>
    <row r="2214" spans="2:2" customFormat="1" ht="15.75" x14ac:dyDescent="0.25">
      <c r="B2214" s="34"/>
    </row>
    <row r="2215" spans="2:2" customFormat="1" ht="15.75" x14ac:dyDescent="0.25">
      <c r="B2215" s="34"/>
    </row>
    <row r="2216" spans="2:2" customFormat="1" ht="15.75" x14ac:dyDescent="0.25">
      <c r="B2216" s="34"/>
    </row>
    <row r="2217" spans="2:2" customFormat="1" ht="15.75" x14ac:dyDescent="0.25">
      <c r="B2217" s="34"/>
    </row>
    <row r="2218" spans="2:2" customFormat="1" ht="15.75" x14ac:dyDescent="0.25">
      <c r="B2218" s="34"/>
    </row>
    <row r="2219" spans="2:2" customFormat="1" ht="15.75" x14ac:dyDescent="0.25">
      <c r="B2219" s="34"/>
    </row>
    <row r="2220" spans="2:2" customFormat="1" ht="15.75" x14ac:dyDescent="0.25">
      <c r="B2220" s="34"/>
    </row>
    <row r="2221" spans="2:2" customFormat="1" ht="15.75" x14ac:dyDescent="0.25">
      <c r="B2221" s="34"/>
    </row>
    <row r="2222" spans="2:2" customFormat="1" ht="15.75" x14ac:dyDescent="0.25">
      <c r="B2222" s="34"/>
    </row>
    <row r="2223" spans="2:2" customFormat="1" ht="15.75" x14ac:dyDescent="0.25">
      <c r="B2223" s="34"/>
    </row>
    <row r="2224" spans="2:2" customFormat="1" ht="15.75" x14ac:dyDescent="0.25">
      <c r="B2224" s="34"/>
    </row>
    <row r="2225" spans="2:2" customFormat="1" ht="15.75" x14ac:dyDescent="0.25">
      <c r="B2225" s="34"/>
    </row>
    <row r="2226" spans="2:2" customFormat="1" ht="15.75" x14ac:dyDescent="0.25">
      <c r="B2226" s="34"/>
    </row>
    <row r="2227" spans="2:2" customFormat="1" ht="15.75" x14ac:dyDescent="0.25">
      <c r="B2227" s="34"/>
    </row>
    <row r="2228" spans="2:2" customFormat="1" ht="15.75" x14ac:dyDescent="0.25">
      <c r="B2228" s="34"/>
    </row>
    <row r="2229" spans="2:2" customFormat="1" ht="15.75" x14ac:dyDescent="0.25">
      <c r="B2229" s="34"/>
    </row>
    <row r="2230" spans="2:2" customFormat="1" ht="15.75" x14ac:dyDescent="0.25">
      <c r="B2230" s="34"/>
    </row>
    <row r="2231" spans="2:2" customFormat="1" ht="15.75" x14ac:dyDescent="0.25">
      <c r="B2231" s="34"/>
    </row>
    <row r="2232" spans="2:2" customFormat="1" ht="15.75" x14ac:dyDescent="0.25">
      <c r="B2232" s="34"/>
    </row>
    <row r="2233" spans="2:2" customFormat="1" ht="15.75" x14ac:dyDescent="0.25">
      <c r="B2233" s="34"/>
    </row>
    <row r="2234" spans="2:2" customFormat="1" ht="15.75" x14ac:dyDescent="0.25">
      <c r="B2234" s="34"/>
    </row>
    <row r="2235" spans="2:2" customFormat="1" ht="15.75" x14ac:dyDescent="0.25">
      <c r="B2235" s="34"/>
    </row>
    <row r="2236" spans="2:2" customFormat="1" ht="15.75" x14ac:dyDescent="0.25">
      <c r="B2236" s="34"/>
    </row>
    <row r="2237" spans="2:2" customFormat="1" ht="15.75" x14ac:dyDescent="0.25">
      <c r="B2237" s="34"/>
    </row>
    <row r="2238" spans="2:2" customFormat="1" ht="15.75" x14ac:dyDescent="0.25">
      <c r="B2238" s="34"/>
    </row>
    <row r="2239" spans="2:2" customFormat="1" ht="15.75" x14ac:dyDescent="0.25">
      <c r="B2239" s="34"/>
    </row>
    <row r="2240" spans="2:2" customFormat="1" ht="15.75" x14ac:dyDescent="0.25">
      <c r="B2240" s="34"/>
    </row>
    <row r="2241" spans="2:2" customFormat="1" ht="15.75" x14ac:dyDescent="0.25">
      <c r="B2241" s="34"/>
    </row>
    <row r="2242" spans="2:2" customFormat="1" ht="15.75" x14ac:dyDescent="0.25">
      <c r="B2242" s="34"/>
    </row>
    <row r="2243" spans="2:2" customFormat="1" ht="15.75" x14ac:dyDescent="0.25">
      <c r="B2243" s="34"/>
    </row>
    <row r="2244" spans="2:2" customFormat="1" ht="15.75" x14ac:dyDescent="0.25">
      <c r="B2244" s="34"/>
    </row>
    <row r="2245" spans="2:2" customFormat="1" ht="15.75" x14ac:dyDescent="0.25">
      <c r="B2245" s="34"/>
    </row>
    <row r="2246" spans="2:2" customFormat="1" ht="15.75" x14ac:dyDescent="0.25">
      <c r="B2246" s="34"/>
    </row>
    <row r="2247" spans="2:2" customFormat="1" ht="15.75" x14ac:dyDescent="0.25">
      <c r="B2247" s="34"/>
    </row>
    <row r="2248" spans="2:2" customFormat="1" ht="15.75" x14ac:dyDescent="0.25">
      <c r="B2248" s="34"/>
    </row>
    <row r="2249" spans="2:2" customFormat="1" ht="15.75" x14ac:dyDescent="0.25">
      <c r="B2249" s="34"/>
    </row>
    <row r="2250" spans="2:2" customFormat="1" ht="15.75" x14ac:dyDescent="0.25">
      <c r="B2250" s="34"/>
    </row>
    <row r="2251" spans="2:2" customFormat="1" ht="15.75" x14ac:dyDescent="0.25">
      <c r="B2251" s="34"/>
    </row>
    <row r="2252" spans="2:2" customFormat="1" ht="15.75" x14ac:dyDescent="0.25">
      <c r="B2252" s="34"/>
    </row>
    <row r="2253" spans="2:2" customFormat="1" ht="15.75" x14ac:dyDescent="0.25">
      <c r="B2253" s="34"/>
    </row>
    <row r="2254" spans="2:2" customFormat="1" ht="15.75" x14ac:dyDescent="0.25">
      <c r="B2254" s="34"/>
    </row>
    <row r="2255" spans="2:2" customFormat="1" ht="15.75" x14ac:dyDescent="0.25">
      <c r="B2255" s="34"/>
    </row>
    <row r="2256" spans="2:2" customFormat="1" ht="15.75" x14ac:dyDescent="0.25">
      <c r="B2256" s="34"/>
    </row>
    <row r="2257" spans="2:2" customFormat="1" ht="15.75" x14ac:dyDescent="0.25">
      <c r="B2257" s="34"/>
    </row>
    <row r="2258" spans="2:2" customFormat="1" ht="15.75" x14ac:dyDescent="0.25">
      <c r="B2258" s="34"/>
    </row>
    <row r="2259" spans="2:2" customFormat="1" ht="15.75" x14ac:dyDescent="0.25">
      <c r="B2259" s="34"/>
    </row>
    <row r="2260" spans="2:2" customFormat="1" ht="15.75" x14ac:dyDescent="0.25">
      <c r="B2260" s="34"/>
    </row>
    <row r="2261" spans="2:2" customFormat="1" ht="15.75" x14ac:dyDescent="0.25">
      <c r="B2261" s="34"/>
    </row>
    <row r="2262" spans="2:2" customFormat="1" ht="15.75" x14ac:dyDescent="0.25">
      <c r="B2262" s="34"/>
    </row>
    <row r="2263" spans="2:2" customFormat="1" ht="15.75" x14ac:dyDescent="0.25">
      <c r="B2263" s="34"/>
    </row>
    <row r="2264" spans="2:2" customFormat="1" ht="15.75" x14ac:dyDescent="0.25">
      <c r="B2264" s="34"/>
    </row>
    <row r="2265" spans="2:2" customFormat="1" ht="15.75" x14ac:dyDescent="0.25">
      <c r="B2265" s="34"/>
    </row>
    <row r="2266" spans="2:2" customFormat="1" ht="15.75" x14ac:dyDescent="0.25">
      <c r="B2266" s="34"/>
    </row>
    <row r="2267" spans="2:2" customFormat="1" ht="15.75" x14ac:dyDescent="0.25">
      <c r="B2267" s="34"/>
    </row>
    <row r="2268" spans="2:2" customFormat="1" ht="15.75" x14ac:dyDescent="0.25">
      <c r="B2268" s="34"/>
    </row>
    <row r="2269" spans="2:2" customFormat="1" ht="15.75" x14ac:dyDescent="0.25">
      <c r="B2269" s="34"/>
    </row>
    <row r="2270" spans="2:2" customFormat="1" ht="15.75" x14ac:dyDescent="0.25">
      <c r="B2270" s="34"/>
    </row>
    <row r="2271" spans="2:2" customFormat="1" ht="15.75" x14ac:dyDescent="0.25">
      <c r="B2271" s="34"/>
    </row>
    <row r="2272" spans="2:2" customFormat="1" ht="15.75" x14ac:dyDescent="0.25">
      <c r="B2272" s="34"/>
    </row>
    <row r="2273" spans="2:2" customFormat="1" ht="15.75" x14ac:dyDescent="0.25">
      <c r="B2273" s="34"/>
    </row>
    <row r="2274" spans="2:2" customFormat="1" ht="15.75" x14ac:dyDescent="0.25">
      <c r="B2274" s="34"/>
    </row>
    <row r="2275" spans="2:2" customFormat="1" ht="15.75" x14ac:dyDescent="0.25">
      <c r="B2275" s="34"/>
    </row>
    <row r="2276" spans="2:2" customFormat="1" ht="15.75" x14ac:dyDescent="0.25">
      <c r="B2276" s="34"/>
    </row>
    <row r="2277" spans="2:2" customFormat="1" ht="15.75" x14ac:dyDescent="0.25">
      <c r="B2277" s="34"/>
    </row>
    <row r="2278" spans="2:2" customFormat="1" ht="15.75" x14ac:dyDescent="0.25">
      <c r="B2278" s="34"/>
    </row>
    <row r="2279" spans="2:2" customFormat="1" ht="15.75" x14ac:dyDescent="0.25">
      <c r="B2279" s="34"/>
    </row>
    <row r="2280" spans="2:2" customFormat="1" ht="15.75" x14ac:dyDescent="0.25">
      <c r="B2280" s="34"/>
    </row>
    <row r="2281" spans="2:2" customFormat="1" ht="15.75" x14ac:dyDescent="0.25">
      <c r="B2281" s="34"/>
    </row>
    <row r="2282" spans="2:2" customFormat="1" ht="15.75" x14ac:dyDescent="0.25">
      <c r="B2282" s="34"/>
    </row>
    <row r="2283" spans="2:2" customFormat="1" ht="15.75" x14ac:dyDescent="0.25">
      <c r="B2283" s="34"/>
    </row>
    <row r="2284" spans="2:2" customFormat="1" ht="15.75" x14ac:dyDescent="0.25">
      <c r="B2284" s="34"/>
    </row>
    <row r="2285" spans="2:2" customFormat="1" ht="15.75" x14ac:dyDescent="0.25">
      <c r="B2285" s="34"/>
    </row>
    <row r="2286" spans="2:2" customFormat="1" ht="15.75" x14ac:dyDescent="0.25">
      <c r="B2286" s="34"/>
    </row>
    <row r="2287" spans="2:2" customFormat="1" ht="15.75" x14ac:dyDescent="0.25">
      <c r="B2287" s="34"/>
    </row>
    <row r="2288" spans="2:2" customFormat="1" ht="15.75" x14ac:dyDescent="0.25">
      <c r="B2288" s="34"/>
    </row>
    <row r="2289" spans="2:2" customFormat="1" ht="15.75" x14ac:dyDescent="0.25">
      <c r="B2289" s="34"/>
    </row>
    <row r="2290" spans="2:2" customFormat="1" ht="15.75" x14ac:dyDescent="0.25">
      <c r="B2290" s="34"/>
    </row>
    <row r="2291" spans="2:2" customFormat="1" ht="15.75" x14ac:dyDescent="0.25">
      <c r="B2291" s="34"/>
    </row>
    <row r="2292" spans="2:2" customFormat="1" ht="15.75" x14ac:dyDescent="0.25">
      <c r="B2292" s="34"/>
    </row>
    <row r="2293" spans="2:2" customFormat="1" ht="15.75" x14ac:dyDescent="0.25">
      <c r="B2293" s="34"/>
    </row>
    <row r="2294" spans="2:2" customFormat="1" ht="15.75" x14ac:dyDescent="0.25">
      <c r="B2294" s="34"/>
    </row>
    <row r="2295" spans="2:2" customFormat="1" ht="15.75" x14ac:dyDescent="0.25">
      <c r="B2295" s="34"/>
    </row>
    <row r="2296" spans="2:2" customFormat="1" ht="15.75" x14ac:dyDescent="0.25">
      <c r="B2296" s="34"/>
    </row>
    <row r="2297" spans="2:2" customFormat="1" ht="15.75" x14ac:dyDescent="0.25">
      <c r="B2297" s="34"/>
    </row>
    <row r="2298" spans="2:2" customFormat="1" ht="15.75" x14ac:dyDescent="0.25">
      <c r="B2298" s="34"/>
    </row>
    <row r="2299" spans="2:2" customFormat="1" ht="15.75" x14ac:dyDescent="0.25">
      <c r="B2299" s="34"/>
    </row>
    <row r="2300" spans="2:2" customFormat="1" ht="15.75" x14ac:dyDescent="0.25">
      <c r="B2300" s="34"/>
    </row>
    <row r="2301" spans="2:2" customFormat="1" ht="15.75" x14ac:dyDescent="0.25">
      <c r="B2301" s="34"/>
    </row>
    <row r="2302" spans="2:2" customFormat="1" ht="15.75" x14ac:dyDescent="0.25">
      <c r="B2302" s="34"/>
    </row>
    <row r="2303" spans="2:2" customFormat="1" ht="15.75" x14ac:dyDescent="0.25">
      <c r="B2303" s="34"/>
    </row>
    <row r="2304" spans="2:2" customFormat="1" ht="15.75" x14ac:dyDescent="0.25">
      <c r="B2304" s="34"/>
    </row>
    <row r="2305" spans="2:2" customFormat="1" ht="15.75" x14ac:dyDescent="0.25">
      <c r="B2305" s="34"/>
    </row>
    <row r="2306" spans="2:2" customFormat="1" ht="15.75" x14ac:dyDescent="0.25">
      <c r="B2306" s="34"/>
    </row>
    <row r="2307" spans="2:2" customFormat="1" ht="15.75" x14ac:dyDescent="0.25">
      <c r="B2307" s="34"/>
    </row>
    <row r="2308" spans="2:2" customFormat="1" ht="15.75" x14ac:dyDescent="0.25">
      <c r="B2308" s="34"/>
    </row>
    <row r="2309" spans="2:2" customFormat="1" ht="15.75" x14ac:dyDescent="0.25">
      <c r="B2309" s="34"/>
    </row>
    <row r="2310" spans="2:2" customFormat="1" ht="15.75" x14ac:dyDescent="0.25">
      <c r="B2310" s="34"/>
    </row>
    <row r="2311" spans="2:2" customFormat="1" ht="15.75" x14ac:dyDescent="0.25">
      <c r="B2311" s="34"/>
    </row>
    <row r="2312" spans="2:2" customFormat="1" ht="15.75" x14ac:dyDescent="0.25">
      <c r="B2312" s="34"/>
    </row>
    <row r="2313" spans="2:2" customFormat="1" ht="15.75" x14ac:dyDescent="0.25">
      <c r="B2313" s="34"/>
    </row>
    <row r="2314" spans="2:2" customFormat="1" ht="15.75" x14ac:dyDescent="0.25">
      <c r="B2314" s="34"/>
    </row>
    <row r="2315" spans="2:2" customFormat="1" ht="15.75" x14ac:dyDescent="0.25">
      <c r="B2315" s="34"/>
    </row>
    <row r="2316" spans="2:2" customFormat="1" ht="15.75" x14ac:dyDescent="0.25">
      <c r="B2316" s="34"/>
    </row>
    <row r="2317" spans="2:2" customFormat="1" ht="15.75" x14ac:dyDescent="0.25">
      <c r="B2317" s="34"/>
    </row>
    <row r="2318" spans="2:2" customFormat="1" ht="15.75" x14ac:dyDescent="0.25">
      <c r="B2318" s="34"/>
    </row>
    <row r="2319" spans="2:2" customFormat="1" ht="15.75" x14ac:dyDescent="0.25">
      <c r="B2319" s="34"/>
    </row>
    <row r="2320" spans="2:2" customFormat="1" ht="15.75" x14ac:dyDescent="0.25">
      <c r="B2320" s="34"/>
    </row>
    <row r="2321" spans="2:2" customFormat="1" ht="15.75" x14ac:dyDescent="0.25">
      <c r="B2321" s="34"/>
    </row>
    <row r="2322" spans="2:2" customFormat="1" ht="15.75" x14ac:dyDescent="0.25">
      <c r="B2322" s="34"/>
    </row>
    <row r="2323" spans="2:2" customFormat="1" ht="15.75" x14ac:dyDescent="0.25">
      <c r="B2323" s="34"/>
    </row>
    <row r="2324" spans="2:2" customFormat="1" ht="15.75" x14ac:dyDescent="0.25">
      <c r="B2324" s="34"/>
    </row>
    <row r="2325" spans="2:2" customFormat="1" ht="15.75" x14ac:dyDescent="0.25">
      <c r="B2325" s="34"/>
    </row>
    <row r="2326" spans="2:2" customFormat="1" ht="15.75" x14ac:dyDescent="0.25">
      <c r="B2326" s="34"/>
    </row>
    <row r="2327" spans="2:2" customFormat="1" ht="15.75" x14ac:dyDescent="0.25">
      <c r="B2327" s="34"/>
    </row>
    <row r="2328" spans="2:2" customFormat="1" ht="15.75" x14ac:dyDescent="0.25">
      <c r="B2328" s="34"/>
    </row>
    <row r="2329" spans="2:2" customFormat="1" ht="15.75" x14ac:dyDescent="0.25">
      <c r="B2329" s="34"/>
    </row>
    <row r="2330" spans="2:2" customFormat="1" ht="15.75" x14ac:dyDescent="0.25">
      <c r="B2330" s="34"/>
    </row>
    <row r="2331" spans="2:2" customFormat="1" ht="15.75" x14ac:dyDescent="0.25">
      <c r="B2331" s="34"/>
    </row>
    <row r="2332" spans="2:2" customFormat="1" ht="15.75" x14ac:dyDescent="0.25">
      <c r="B2332" s="34"/>
    </row>
    <row r="2333" spans="2:2" customFormat="1" ht="15.75" x14ac:dyDescent="0.25">
      <c r="B2333" s="34"/>
    </row>
    <row r="2334" spans="2:2" customFormat="1" ht="15.75" x14ac:dyDescent="0.25">
      <c r="B2334" s="34"/>
    </row>
    <row r="2335" spans="2:2" customFormat="1" ht="15.75" x14ac:dyDescent="0.25">
      <c r="B2335" s="34"/>
    </row>
    <row r="2336" spans="2:2" customFormat="1" ht="15.75" x14ac:dyDescent="0.25">
      <c r="B2336" s="34"/>
    </row>
    <row r="2337" spans="2:2" customFormat="1" ht="15.75" x14ac:dyDescent="0.25">
      <c r="B2337" s="34"/>
    </row>
    <row r="2338" spans="2:2" customFormat="1" ht="15.75" x14ac:dyDescent="0.25">
      <c r="B2338" s="34"/>
    </row>
    <row r="2339" spans="2:2" customFormat="1" ht="15.75" x14ac:dyDescent="0.25">
      <c r="B2339" s="34"/>
    </row>
    <row r="2340" spans="2:2" customFormat="1" ht="15.75" x14ac:dyDescent="0.25">
      <c r="B2340" s="34"/>
    </row>
    <row r="2341" spans="2:2" customFormat="1" ht="15.75" x14ac:dyDescent="0.25">
      <c r="B2341" s="34"/>
    </row>
    <row r="2342" spans="2:2" customFormat="1" ht="15.75" x14ac:dyDescent="0.25">
      <c r="B2342" s="34"/>
    </row>
    <row r="2343" spans="2:2" customFormat="1" ht="15.75" x14ac:dyDescent="0.25">
      <c r="B2343" s="34"/>
    </row>
    <row r="2344" spans="2:2" customFormat="1" ht="15.75" x14ac:dyDescent="0.25">
      <c r="B2344" s="34"/>
    </row>
    <row r="2345" spans="2:2" customFormat="1" ht="15.75" x14ac:dyDescent="0.25">
      <c r="B2345" s="34"/>
    </row>
    <row r="2346" spans="2:2" customFormat="1" ht="15.75" x14ac:dyDescent="0.25">
      <c r="B2346" s="34"/>
    </row>
    <row r="2347" spans="2:2" customFormat="1" ht="15.75" x14ac:dyDescent="0.25">
      <c r="B2347" s="34"/>
    </row>
    <row r="2348" spans="2:2" customFormat="1" ht="15.75" x14ac:dyDescent="0.25">
      <c r="B2348" s="34"/>
    </row>
    <row r="2349" spans="2:2" customFormat="1" ht="15.75" x14ac:dyDescent="0.25">
      <c r="B2349" s="34"/>
    </row>
    <row r="2350" spans="2:2" customFormat="1" ht="15.75" x14ac:dyDescent="0.25">
      <c r="B2350" s="34"/>
    </row>
    <row r="2351" spans="2:2" customFormat="1" ht="15.75" x14ac:dyDescent="0.25">
      <c r="B2351" s="34"/>
    </row>
    <row r="2352" spans="2:2" customFormat="1" ht="15.75" x14ac:dyDescent="0.25">
      <c r="B2352" s="34"/>
    </row>
    <row r="2353" spans="2:2" customFormat="1" ht="15.75" x14ac:dyDescent="0.25">
      <c r="B2353" s="34"/>
    </row>
    <row r="2354" spans="2:2" customFormat="1" ht="15.75" x14ac:dyDescent="0.25">
      <c r="B2354" s="34"/>
    </row>
    <row r="2355" spans="2:2" customFormat="1" ht="15.75" x14ac:dyDescent="0.25">
      <c r="B2355" s="34"/>
    </row>
    <row r="2356" spans="2:2" customFormat="1" ht="15.75" x14ac:dyDescent="0.25">
      <c r="B2356" s="34"/>
    </row>
    <row r="2357" spans="2:2" customFormat="1" ht="15.75" x14ac:dyDescent="0.25">
      <c r="B2357" s="34"/>
    </row>
    <row r="2358" spans="2:2" customFormat="1" ht="15.75" x14ac:dyDescent="0.25">
      <c r="B2358" s="34"/>
    </row>
    <row r="2359" spans="2:2" customFormat="1" ht="15.75" x14ac:dyDescent="0.25">
      <c r="B2359" s="34"/>
    </row>
    <row r="2360" spans="2:2" customFormat="1" ht="15.75" x14ac:dyDescent="0.25">
      <c r="B2360" s="34"/>
    </row>
    <row r="2361" spans="2:2" customFormat="1" ht="15.75" x14ac:dyDescent="0.25">
      <c r="B2361" s="34"/>
    </row>
    <row r="2362" spans="2:2" customFormat="1" ht="15.75" x14ac:dyDescent="0.25">
      <c r="B2362" s="34"/>
    </row>
    <row r="2363" spans="2:2" customFormat="1" ht="15.75" x14ac:dyDescent="0.25">
      <c r="B2363" s="34"/>
    </row>
    <row r="2364" spans="2:2" customFormat="1" ht="15.75" x14ac:dyDescent="0.25">
      <c r="B2364" s="34"/>
    </row>
    <row r="2365" spans="2:2" customFormat="1" ht="15.75" x14ac:dyDescent="0.25">
      <c r="B2365" s="34"/>
    </row>
    <row r="2366" spans="2:2" customFormat="1" ht="15.75" x14ac:dyDescent="0.25">
      <c r="B2366" s="34"/>
    </row>
    <row r="2367" spans="2:2" customFormat="1" ht="15.75" x14ac:dyDescent="0.25">
      <c r="B2367" s="34"/>
    </row>
    <row r="2368" spans="2:2" customFormat="1" ht="15.75" x14ac:dyDescent="0.25">
      <c r="B2368" s="34"/>
    </row>
    <row r="2369" spans="2:2" customFormat="1" ht="15.75" x14ac:dyDescent="0.25">
      <c r="B2369" s="34"/>
    </row>
    <row r="2370" spans="2:2" customFormat="1" ht="15.75" x14ac:dyDescent="0.25">
      <c r="B2370" s="34"/>
    </row>
    <row r="2371" spans="2:2" customFormat="1" ht="15.75" x14ac:dyDescent="0.25">
      <c r="B2371" s="34"/>
    </row>
    <row r="2372" spans="2:2" customFormat="1" ht="15.75" x14ac:dyDescent="0.25">
      <c r="B2372" s="34"/>
    </row>
    <row r="2373" spans="2:2" customFormat="1" ht="15.75" x14ac:dyDescent="0.25">
      <c r="B2373" s="34"/>
    </row>
    <row r="2374" spans="2:2" customFormat="1" ht="15.75" x14ac:dyDescent="0.25">
      <c r="B2374" s="34"/>
    </row>
    <row r="2375" spans="2:2" customFormat="1" ht="15.75" x14ac:dyDescent="0.25">
      <c r="B2375" s="34"/>
    </row>
    <row r="2376" spans="2:2" customFormat="1" ht="15.75" x14ac:dyDescent="0.25">
      <c r="B2376" s="34"/>
    </row>
    <row r="2377" spans="2:2" customFormat="1" ht="15.75" x14ac:dyDescent="0.25">
      <c r="B2377" s="34"/>
    </row>
    <row r="2378" spans="2:2" customFormat="1" ht="15.75" x14ac:dyDescent="0.25">
      <c r="B2378" s="34"/>
    </row>
    <row r="2379" spans="2:2" customFormat="1" ht="15.75" x14ac:dyDescent="0.25">
      <c r="B2379" s="34"/>
    </row>
    <row r="2380" spans="2:2" customFormat="1" ht="15.75" x14ac:dyDescent="0.25">
      <c r="B2380" s="34"/>
    </row>
    <row r="2381" spans="2:2" customFormat="1" ht="15.75" x14ac:dyDescent="0.25">
      <c r="B2381" s="34"/>
    </row>
    <row r="2382" spans="2:2" customFormat="1" ht="15.75" x14ac:dyDescent="0.25">
      <c r="B2382" s="34"/>
    </row>
    <row r="2383" spans="2:2" customFormat="1" ht="15.75" x14ac:dyDescent="0.25">
      <c r="B2383" s="34"/>
    </row>
    <row r="2384" spans="2:2" customFormat="1" ht="15.75" x14ac:dyDescent="0.25">
      <c r="B2384" s="34"/>
    </row>
    <row r="2385" spans="2:2" customFormat="1" ht="15.75" x14ac:dyDescent="0.25">
      <c r="B2385" s="34"/>
    </row>
    <row r="2386" spans="2:2" customFormat="1" ht="15.75" x14ac:dyDescent="0.25">
      <c r="B2386" s="34"/>
    </row>
    <row r="2387" spans="2:2" customFormat="1" ht="15.75" x14ac:dyDescent="0.25">
      <c r="B2387" s="34"/>
    </row>
    <row r="2388" spans="2:2" customFormat="1" ht="15.75" x14ac:dyDescent="0.25">
      <c r="B2388" s="34"/>
    </row>
    <row r="2389" spans="2:2" customFormat="1" ht="15.75" x14ac:dyDescent="0.25">
      <c r="B2389" s="34"/>
    </row>
    <row r="2390" spans="2:2" customFormat="1" ht="15.75" x14ac:dyDescent="0.25">
      <c r="B2390" s="34"/>
    </row>
    <row r="2391" spans="2:2" customFormat="1" ht="15.75" x14ac:dyDescent="0.25">
      <c r="B2391" s="34"/>
    </row>
    <row r="2392" spans="2:2" customFormat="1" ht="15.75" x14ac:dyDescent="0.25">
      <c r="B2392" s="34"/>
    </row>
    <row r="2393" spans="2:2" customFormat="1" ht="15.75" x14ac:dyDescent="0.25">
      <c r="B2393" s="34"/>
    </row>
    <row r="2394" spans="2:2" customFormat="1" ht="15.75" x14ac:dyDescent="0.25">
      <c r="B2394" s="34"/>
    </row>
    <row r="2395" spans="2:2" customFormat="1" ht="15.75" x14ac:dyDescent="0.25">
      <c r="B2395" s="34"/>
    </row>
    <row r="2396" spans="2:2" customFormat="1" ht="15.75" x14ac:dyDescent="0.25">
      <c r="B2396" s="34"/>
    </row>
    <row r="2397" spans="2:2" customFormat="1" ht="15.75" x14ac:dyDescent="0.25">
      <c r="B2397" s="34"/>
    </row>
    <row r="2398" spans="2:2" customFormat="1" ht="15.75" x14ac:dyDescent="0.25">
      <c r="B2398" s="34"/>
    </row>
    <row r="2399" spans="2:2" customFormat="1" ht="15.75" x14ac:dyDescent="0.25">
      <c r="B2399" s="34"/>
    </row>
    <row r="2400" spans="2:2" customFormat="1" ht="15.75" x14ac:dyDescent="0.25">
      <c r="B2400" s="34"/>
    </row>
    <row r="2401" spans="2:2" customFormat="1" ht="15.75" x14ac:dyDescent="0.25">
      <c r="B2401" s="34"/>
    </row>
    <row r="2402" spans="2:2" customFormat="1" ht="15.75" x14ac:dyDescent="0.25">
      <c r="B2402" s="34"/>
    </row>
    <row r="2403" spans="2:2" customFormat="1" ht="15.75" x14ac:dyDescent="0.25">
      <c r="B2403" s="34"/>
    </row>
    <row r="2404" spans="2:2" customFormat="1" ht="15.75" x14ac:dyDescent="0.25">
      <c r="B2404" s="34"/>
    </row>
    <row r="2405" spans="2:2" customFormat="1" ht="15.75" x14ac:dyDescent="0.25">
      <c r="B2405" s="34"/>
    </row>
    <row r="2406" spans="2:2" customFormat="1" ht="15.75" x14ac:dyDescent="0.25">
      <c r="B2406" s="34"/>
    </row>
    <row r="2407" spans="2:2" customFormat="1" ht="15.75" x14ac:dyDescent="0.25">
      <c r="B2407" s="34"/>
    </row>
    <row r="2408" spans="2:2" customFormat="1" ht="15.75" x14ac:dyDescent="0.25">
      <c r="B2408" s="34"/>
    </row>
    <row r="2409" spans="2:2" customFormat="1" ht="15.75" x14ac:dyDescent="0.25">
      <c r="B2409" s="34"/>
    </row>
    <row r="2410" spans="2:2" customFormat="1" ht="15.75" x14ac:dyDescent="0.25">
      <c r="B2410" s="34"/>
    </row>
    <row r="2411" spans="2:2" customFormat="1" ht="15.75" x14ac:dyDescent="0.25">
      <c r="B2411" s="34"/>
    </row>
    <row r="2412" spans="2:2" customFormat="1" ht="15.75" x14ac:dyDescent="0.25">
      <c r="B2412" s="34"/>
    </row>
    <row r="2413" spans="2:2" customFormat="1" ht="15.75" x14ac:dyDescent="0.25">
      <c r="B2413" s="34"/>
    </row>
    <row r="2414" spans="2:2" customFormat="1" ht="15.75" x14ac:dyDescent="0.25">
      <c r="B2414" s="34"/>
    </row>
    <row r="2415" spans="2:2" customFormat="1" ht="15.75" x14ac:dyDescent="0.25">
      <c r="B2415" s="34"/>
    </row>
    <row r="2416" spans="2:2" customFormat="1" ht="15.75" x14ac:dyDescent="0.25">
      <c r="B2416" s="34"/>
    </row>
    <row r="2417" spans="2:2" customFormat="1" ht="15.75" x14ac:dyDescent="0.25">
      <c r="B2417" s="34"/>
    </row>
    <row r="2418" spans="2:2" customFormat="1" ht="15.75" x14ac:dyDescent="0.25">
      <c r="B2418" s="34"/>
    </row>
    <row r="2419" spans="2:2" customFormat="1" ht="15.75" x14ac:dyDescent="0.25">
      <c r="B2419" s="34"/>
    </row>
    <row r="2420" spans="2:2" customFormat="1" ht="15.75" x14ac:dyDescent="0.25">
      <c r="B2420" s="34"/>
    </row>
    <row r="2421" spans="2:2" customFormat="1" ht="15.75" x14ac:dyDescent="0.25">
      <c r="B2421" s="34"/>
    </row>
    <row r="2422" spans="2:2" customFormat="1" ht="15.75" x14ac:dyDescent="0.25">
      <c r="B2422" s="34"/>
    </row>
    <row r="2423" spans="2:2" customFormat="1" ht="15.75" x14ac:dyDescent="0.25">
      <c r="B2423" s="34"/>
    </row>
    <row r="2424" spans="2:2" customFormat="1" ht="15.75" x14ac:dyDescent="0.25">
      <c r="B2424" s="34"/>
    </row>
    <row r="2425" spans="2:2" customFormat="1" ht="15.75" x14ac:dyDescent="0.25">
      <c r="B2425" s="34"/>
    </row>
    <row r="2426" spans="2:2" customFormat="1" ht="15.75" x14ac:dyDescent="0.25">
      <c r="B2426" s="34"/>
    </row>
    <row r="2427" spans="2:2" customFormat="1" ht="15.75" x14ac:dyDescent="0.25">
      <c r="B2427" s="34"/>
    </row>
    <row r="2428" spans="2:2" customFormat="1" ht="15.75" x14ac:dyDescent="0.25">
      <c r="B2428" s="34"/>
    </row>
    <row r="2429" spans="2:2" customFormat="1" ht="15.75" x14ac:dyDescent="0.25">
      <c r="B2429" s="34"/>
    </row>
    <row r="2430" spans="2:2" customFormat="1" ht="15.75" x14ac:dyDescent="0.25">
      <c r="B2430" s="34"/>
    </row>
    <row r="2431" spans="2:2" customFormat="1" ht="15.75" x14ac:dyDescent="0.25">
      <c r="B2431" s="34"/>
    </row>
    <row r="2432" spans="2:2" customFormat="1" ht="15.75" x14ac:dyDescent="0.25">
      <c r="B2432" s="34"/>
    </row>
    <row r="2433" spans="2:2" customFormat="1" ht="15.75" x14ac:dyDescent="0.25">
      <c r="B2433" s="34"/>
    </row>
    <row r="2434" spans="2:2" customFormat="1" ht="15.75" x14ac:dyDescent="0.25">
      <c r="B2434" s="34"/>
    </row>
    <row r="2435" spans="2:2" customFormat="1" ht="15.75" x14ac:dyDescent="0.25">
      <c r="B2435" s="34"/>
    </row>
    <row r="2436" spans="2:2" customFormat="1" ht="15.75" x14ac:dyDescent="0.25">
      <c r="B2436" s="34"/>
    </row>
    <row r="2437" spans="2:2" customFormat="1" ht="15.75" x14ac:dyDescent="0.25">
      <c r="B2437" s="34"/>
    </row>
    <row r="2438" spans="2:2" customFormat="1" ht="15.75" x14ac:dyDescent="0.25">
      <c r="B2438" s="34"/>
    </row>
    <row r="2439" spans="2:2" customFormat="1" ht="15.75" x14ac:dyDescent="0.25">
      <c r="B2439" s="34"/>
    </row>
    <row r="2440" spans="2:2" customFormat="1" ht="15.75" x14ac:dyDescent="0.25">
      <c r="B2440" s="34"/>
    </row>
    <row r="2441" spans="2:2" customFormat="1" ht="15.75" x14ac:dyDescent="0.25">
      <c r="B2441" s="34"/>
    </row>
    <row r="2442" spans="2:2" customFormat="1" ht="15.75" x14ac:dyDescent="0.25">
      <c r="B2442" s="34"/>
    </row>
    <row r="2443" spans="2:2" customFormat="1" ht="15.75" x14ac:dyDescent="0.25">
      <c r="B2443" s="34"/>
    </row>
    <row r="2444" spans="2:2" customFormat="1" ht="15.75" x14ac:dyDescent="0.25">
      <c r="B2444" s="34"/>
    </row>
    <row r="2445" spans="2:2" customFormat="1" ht="15.75" x14ac:dyDescent="0.25">
      <c r="B2445" s="34"/>
    </row>
    <row r="2446" spans="2:2" customFormat="1" ht="15.75" x14ac:dyDescent="0.25">
      <c r="B2446" s="34"/>
    </row>
    <row r="2447" spans="2:2" customFormat="1" ht="15.75" x14ac:dyDescent="0.25">
      <c r="B2447" s="34"/>
    </row>
    <row r="2448" spans="2:2" customFormat="1" ht="15.75" x14ac:dyDescent="0.25">
      <c r="B2448" s="34"/>
    </row>
    <row r="2449" spans="2:2" customFormat="1" ht="15.75" x14ac:dyDescent="0.25">
      <c r="B2449" s="34"/>
    </row>
    <row r="2450" spans="2:2" customFormat="1" ht="15.75" x14ac:dyDescent="0.25">
      <c r="B2450" s="34"/>
    </row>
    <row r="2451" spans="2:2" customFormat="1" ht="15.75" x14ac:dyDescent="0.25">
      <c r="B2451" s="34"/>
    </row>
    <row r="2452" spans="2:2" customFormat="1" ht="15.75" x14ac:dyDescent="0.25">
      <c r="B2452" s="34"/>
    </row>
    <row r="2453" spans="2:2" customFormat="1" ht="15.75" x14ac:dyDescent="0.25">
      <c r="B2453" s="34"/>
    </row>
    <row r="2454" spans="2:2" customFormat="1" ht="15.75" x14ac:dyDescent="0.25">
      <c r="B2454" s="34"/>
    </row>
    <row r="2455" spans="2:2" customFormat="1" ht="15.75" x14ac:dyDescent="0.25">
      <c r="B2455" s="34"/>
    </row>
    <row r="2456" spans="2:2" customFormat="1" ht="15.75" x14ac:dyDescent="0.25">
      <c r="B2456" s="34"/>
    </row>
    <row r="2457" spans="2:2" customFormat="1" ht="15.75" x14ac:dyDescent="0.25">
      <c r="B2457" s="34"/>
    </row>
    <row r="2458" spans="2:2" customFormat="1" ht="15.75" x14ac:dyDescent="0.25">
      <c r="B2458" s="34"/>
    </row>
    <row r="2459" spans="2:2" customFormat="1" ht="15.75" x14ac:dyDescent="0.25">
      <c r="B2459" s="34"/>
    </row>
    <row r="2460" spans="2:2" customFormat="1" ht="15.75" x14ac:dyDescent="0.25">
      <c r="B2460" s="34"/>
    </row>
    <row r="2461" spans="2:2" customFormat="1" ht="15.75" x14ac:dyDescent="0.25">
      <c r="B2461" s="34"/>
    </row>
    <row r="2462" spans="2:2" customFormat="1" ht="15.75" x14ac:dyDescent="0.25">
      <c r="B2462" s="34"/>
    </row>
    <row r="2463" spans="2:2" customFormat="1" ht="15.75" x14ac:dyDescent="0.25">
      <c r="B2463" s="34"/>
    </row>
    <row r="2464" spans="2:2" customFormat="1" ht="15.75" x14ac:dyDescent="0.25">
      <c r="B2464" s="34"/>
    </row>
    <row r="2465" spans="2:2" customFormat="1" ht="15.75" x14ac:dyDescent="0.25">
      <c r="B2465" s="34"/>
    </row>
    <row r="2466" spans="2:2" customFormat="1" ht="15.75" x14ac:dyDescent="0.25">
      <c r="B2466" s="34"/>
    </row>
    <row r="2467" spans="2:2" customFormat="1" ht="15.75" x14ac:dyDescent="0.25">
      <c r="B2467" s="34"/>
    </row>
    <row r="2468" spans="2:2" customFormat="1" ht="15.75" x14ac:dyDescent="0.25">
      <c r="B2468" s="34"/>
    </row>
    <row r="2469" spans="2:2" customFormat="1" ht="15.75" x14ac:dyDescent="0.25">
      <c r="B2469" s="34"/>
    </row>
    <row r="2470" spans="2:2" customFormat="1" ht="15.75" x14ac:dyDescent="0.25">
      <c r="B2470" s="34"/>
    </row>
    <row r="2471" spans="2:2" customFormat="1" ht="15.75" x14ac:dyDescent="0.25">
      <c r="B2471" s="34"/>
    </row>
    <row r="2472" spans="2:2" customFormat="1" ht="15.75" x14ac:dyDescent="0.25">
      <c r="B2472" s="34"/>
    </row>
    <row r="2473" spans="2:2" customFormat="1" ht="15.75" x14ac:dyDescent="0.25">
      <c r="B2473" s="34"/>
    </row>
    <row r="2474" spans="2:2" customFormat="1" ht="15.75" x14ac:dyDescent="0.25">
      <c r="B2474" s="34"/>
    </row>
    <row r="2475" spans="2:2" customFormat="1" ht="15.75" x14ac:dyDescent="0.25">
      <c r="B2475" s="34"/>
    </row>
    <row r="2476" spans="2:2" customFormat="1" ht="15.75" x14ac:dyDescent="0.25">
      <c r="B2476" s="34"/>
    </row>
    <row r="2477" spans="2:2" customFormat="1" ht="15.75" x14ac:dyDescent="0.25">
      <c r="B2477" s="34"/>
    </row>
    <row r="2478" spans="2:2" customFormat="1" ht="15.75" x14ac:dyDescent="0.25">
      <c r="B2478" s="34"/>
    </row>
    <row r="2479" spans="2:2" customFormat="1" ht="15.75" x14ac:dyDescent="0.25">
      <c r="B2479" s="34"/>
    </row>
    <row r="2480" spans="2:2" customFormat="1" ht="15.75" x14ac:dyDescent="0.25">
      <c r="B2480" s="34"/>
    </row>
    <row r="2481" spans="2:2" customFormat="1" ht="15.75" x14ac:dyDescent="0.25">
      <c r="B2481" s="34"/>
    </row>
    <row r="2482" spans="2:2" customFormat="1" ht="15.75" x14ac:dyDescent="0.25">
      <c r="B2482" s="34"/>
    </row>
    <row r="2483" spans="2:2" customFormat="1" ht="15.75" x14ac:dyDescent="0.25">
      <c r="B2483" s="34"/>
    </row>
    <row r="2484" spans="2:2" customFormat="1" ht="15.75" x14ac:dyDescent="0.25">
      <c r="B2484" s="34"/>
    </row>
    <row r="2485" spans="2:2" customFormat="1" ht="15.75" x14ac:dyDescent="0.25">
      <c r="B2485" s="34"/>
    </row>
    <row r="2486" spans="2:2" customFormat="1" ht="15.75" x14ac:dyDescent="0.25">
      <c r="B2486" s="34"/>
    </row>
    <row r="2487" spans="2:2" customFormat="1" ht="15.75" x14ac:dyDescent="0.25">
      <c r="B2487" s="34"/>
    </row>
    <row r="2488" spans="2:2" customFormat="1" ht="15.75" x14ac:dyDescent="0.25">
      <c r="B2488" s="34"/>
    </row>
    <row r="2489" spans="2:2" customFormat="1" ht="15.75" x14ac:dyDescent="0.25">
      <c r="B2489" s="34"/>
    </row>
    <row r="2490" spans="2:2" customFormat="1" ht="15.75" x14ac:dyDescent="0.25">
      <c r="B2490" s="34"/>
    </row>
    <row r="2491" spans="2:2" customFormat="1" ht="15.75" x14ac:dyDescent="0.25">
      <c r="B2491" s="34"/>
    </row>
    <row r="2492" spans="2:2" customFormat="1" ht="15.75" x14ac:dyDescent="0.25">
      <c r="B2492" s="34"/>
    </row>
    <row r="2493" spans="2:2" customFormat="1" ht="15.75" x14ac:dyDescent="0.25">
      <c r="B2493" s="34"/>
    </row>
    <row r="2494" spans="2:2" customFormat="1" ht="15.75" x14ac:dyDescent="0.25">
      <c r="B2494" s="34"/>
    </row>
    <row r="2495" spans="2:2" customFormat="1" ht="15.75" x14ac:dyDescent="0.25">
      <c r="B2495" s="34"/>
    </row>
    <row r="2496" spans="2:2" customFormat="1" ht="15.75" x14ac:dyDescent="0.25">
      <c r="B2496" s="34"/>
    </row>
    <row r="2497" spans="2:2" customFormat="1" ht="15.75" x14ac:dyDescent="0.25">
      <c r="B2497" s="34"/>
    </row>
    <row r="2498" spans="2:2" customFormat="1" ht="15.75" x14ac:dyDescent="0.25">
      <c r="B2498" s="34"/>
    </row>
    <row r="2499" spans="2:2" customFormat="1" ht="15.75" x14ac:dyDescent="0.25">
      <c r="B2499" s="34"/>
    </row>
    <row r="2500" spans="2:2" customFormat="1" ht="15.75" x14ac:dyDescent="0.25">
      <c r="B2500" s="34"/>
    </row>
    <row r="2501" spans="2:2" customFormat="1" ht="15.75" x14ac:dyDescent="0.25">
      <c r="B2501" s="34"/>
    </row>
    <row r="2502" spans="2:2" customFormat="1" ht="15.75" x14ac:dyDescent="0.25">
      <c r="B2502" s="34"/>
    </row>
    <row r="2503" spans="2:2" customFormat="1" ht="15.75" x14ac:dyDescent="0.25">
      <c r="B2503" s="34"/>
    </row>
    <row r="2504" spans="2:2" customFormat="1" ht="15.75" x14ac:dyDescent="0.25">
      <c r="B2504" s="34"/>
    </row>
    <row r="2505" spans="2:2" customFormat="1" ht="15.75" x14ac:dyDescent="0.25">
      <c r="B2505" s="34"/>
    </row>
    <row r="2506" spans="2:2" customFormat="1" ht="15.75" x14ac:dyDescent="0.25">
      <c r="B2506" s="34"/>
    </row>
    <row r="2507" spans="2:2" customFormat="1" ht="15.75" x14ac:dyDescent="0.25">
      <c r="B2507" s="34"/>
    </row>
    <row r="2508" spans="2:2" customFormat="1" ht="15.75" x14ac:dyDescent="0.25">
      <c r="B2508" s="34"/>
    </row>
    <row r="2509" spans="2:2" customFormat="1" ht="15.75" x14ac:dyDescent="0.25">
      <c r="B2509" s="34"/>
    </row>
    <row r="2510" spans="2:2" customFormat="1" ht="15.75" x14ac:dyDescent="0.25">
      <c r="B2510" s="34"/>
    </row>
    <row r="2511" spans="2:2" customFormat="1" ht="15.75" x14ac:dyDescent="0.25">
      <c r="B2511" s="34"/>
    </row>
    <row r="2512" spans="2:2" customFormat="1" ht="15.75" x14ac:dyDescent="0.25">
      <c r="B2512" s="34"/>
    </row>
    <row r="2513" spans="2:2" customFormat="1" ht="15.75" x14ac:dyDescent="0.25">
      <c r="B2513" s="34"/>
    </row>
    <row r="2514" spans="2:2" customFormat="1" ht="15.75" x14ac:dyDescent="0.25">
      <c r="B2514" s="34"/>
    </row>
    <row r="2515" spans="2:2" customFormat="1" ht="15.75" x14ac:dyDescent="0.25">
      <c r="B2515" s="34"/>
    </row>
    <row r="2516" spans="2:2" customFormat="1" ht="15.75" x14ac:dyDescent="0.25">
      <c r="B2516" s="34"/>
    </row>
    <row r="2517" spans="2:2" customFormat="1" ht="15.75" x14ac:dyDescent="0.25">
      <c r="B2517" s="34"/>
    </row>
    <row r="2518" spans="2:2" customFormat="1" ht="15.75" x14ac:dyDescent="0.25">
      <c r="B2518" s="34"/>
    </row>
    <row r="2519" spans="2:2" customFormat="1" ht="15.75" x14ac:dyDescent="0.25">
      <c r="B2519" s="34"/>
    </row>
    <row r="2520" spans="2:2" customFormat="1" ht="15.75" x14ac:dyDescent="0.25">
      <c r="B2520" s="34"/>
    </row>
    <row r="2521" spans="2:2" customFormat="1" ht="15.75" x14ac:dyDescent="0.25">
      <c r="B2521" s="34"/>
    </row>
    <row r="2522" spans="2:2" customFormat="1" ht="15.75" x14ac:dyDescent="0.25">
      <c r="B2522" s="34"/>
    </row>
    <row r="2523" spans="2:2" customFormat="1" ht="15.75" x14ac:dyDescent="0.25">
      <c r="B2523" s="34"/>
    </row>
    <row r="2524" spans="2:2" customFormat="1" ht="15.75" x14ac:dyDescent="0.25">
      <c r="B2524" s="34"/>
    </row>
    <row r="2525" spans="2:2" customFormat="1" ht="15.75" x14ac:dyDescent="0.25">
      <c r="B2525" s="34"/>
    </row>
    <row r="2526" spans="2:2" customFormat="1" ht="15.75" x14ac:dyDescent="0.25">
      <c r="B2526" s="34"/>
    </row>
    <row r="2527" spans="2:2" customFormat="1" ht="15.75" x14ac:dyDescent="0.25">
      <c r="B2527" s="34"/>
    </row>
    <row r="2528" spans="2:2" customFormat="1" ht="15.75" x14ac:dyDescent="0.25">
      <c r="B2528" s="34"/>
    </row>
    <row r="2529" spans="2:2" customFormat="1" ht="15.75" x14ac:dyDescent="0.25">
      <c r="B2529" s="34"/>
    </row>
    <row r="2530" spans="2:2" customFormat="1" ht="15.75" x14ac:dyDescent="0.25">
      <c r="B2530" s="34"/>
    </row>
    <row r="2531" spans="2:2" customFormat="1" ht="15.75" x14ac:dyDescent="0.25">
      <c r="B2531" s="34"/>
    </row>
    <row r="2532" spans="2:2" customFormat="1" ht="15.75" x14ac:dyDescent="0.25">
      <c r="B2532" s="34"/>
    </row>
    <row r="2533" spans="2:2" customFormat="1" ht="15.75" x14ac:dyDescent="0.25">
      <c r="B2533" s="34"/>
    </row>
    <row r="2534" spans="2:2" customFormat="1" ht="15.75" x14ac:dyDescent="0.25">
      <c r="B2534" s="34"/>
    </row>
    <row r="2535" spans="2:2" customFormat="1" ht="15.75" x14ac:dyDescent="0.25">
      <c r="B2535" s="34"/>
    </row>
    <row r="2536" spans="2:2" customFormat="1" ht="15.75" x14ac:dyDescent="0.25">
      <c r="B2536" s="34"/>
    </row>
    <row r="2537" spans="2:2" customFormat="1" ht="15.75" x14ac:dyDescent="0.25">
      <c r="B2537" s="34"/>
    </row>
    <row r="2538" spans="2:2" customFormat="1" ht="15.75" x14ac:dyDescent="0.25">
      <c r="B2538" s="34"/>
    </row>
    <row r="2539" spans="2:2" customFormat="1" ht="15.75" x14ac:dyDescent="0.25">
      <c r="B2539" s="34"/>
    </row>
    <row r="2540" spans="2:2" customFormat="1" ht="15.75" x14ac:dyDescent="0.25">
      <c r="B2540" s="34"/>
    </row>
    <row r="2541" spans="2:2" customFormat="1" ht="15.75" x14ac:dyDescent="0.25">
      <c r="B2541" s="34"/>
    </row>
    <row r="2542" spans="2:2" customFormat="1" ht="15.75" x14ac:dyDescent="0.25">
      <c r="B2542" s="34"/>
    </row>
    <row r="2543" spans="2:2" customFormat="1" ht="15.75" x14ac:dyDescent="0.25">
      <c r="B2543" s="34"/>
    </row>
    <row r="2544" spans="2:2" customFormat="1" ht="15.75" x14ac:dyDescent="0.25">
      <c r="B2544" s="34"/>
    </row>
    <row r="2545" spans="2:2" customFormat="1" ht="15.75" x14ac:dyDescent="0.25">
      <c r="B2545" s="34"/>
    </row>
    <row r="2546" spans="2:2" customFormat="1" ht="15.75" x14ac:dyDescent="0.25">
      <c r="B2546" s="34"/>
    </row>
    <row r="2547" spans="2:2" customFormat="1" ht="15.75" x14ac:dyDescent="0.25">
      <c r="B2547" s="34"/>
    </row>
    <row r="2548" spans="2:2" customFormat="1" ht="15.75" x14ac:dyDescent="0.25">
      <c r="B2548" s="34"/>
    </row>
    <row r="2549" spans="2:2" customFormat="1" ht="15.75" x14ac:dyDescent="0.25">
      <c r="B2549" s="34"/>
    </row>
    <row r="2550" spans="2:2" customFormat="1" ht="15.75" x14ac:dyDescent="0.25">
      <c r="B2550" s="34"/>
    </row>
    <row r="2551" spans="2:2" customFormat="1" ht="15.75" x14ac:dyDescent="0.25">
      <c r="B2551" s="34"/>
    </row>
    <row r="2552" spans="2:2" customFormat="1" ht="15.75" x14ac:dyDescent="0.25">
      <c r="B2552" s="34"/>
    </row>
    <row r="2553" spans="2:2" customFormat="1" ht="15.75" x14ac:dyDescent="0.25">
      <c r="B2553" s="34"/>
    </row>
    <row r="2554" spans="2:2" customFormat="1" ht="15.75" x14ac:dyDescent="0.25">
      <c r="B2554" s="34"/>
    </row>
    <row r="2555" spans="2:2" customFormat="1" ht="15.75" x14ac:dyDescent="0.25">
      <c r="B2555" s="34"/>
    </row>
    <row r="2556" spans="2:2" customFormat="1" ht="15.75" x14ac:dyDescent="0.25">
      <c r="B2556" s="34"/>
    </row>
    <row r="2557" spans="2:2" customFormat="1" ht="15.75" x14ac:dyDescent="0.25">
      <c r="B2557" s="34"/>
    </row>
    <row r="2558" spans="2:2" customFormat="1" ht="15.75" x14ac:dyDescent="0.25">
      <c r="B2558" s="34"/>
    </row>
    <row r="2559" spans="2:2" customFormat="1" ht="15.75" x14ac:dyDescent="0.25">
      <c r="B2559" s="34"/>
    </row>
    <row r="2560" spans="2:2" customFormat="1" ht="15.75" x14ac:dyDescent="0.25">
      <c r="B2560" s="34"/>
    </row>
    <row r="2561" spans="2:2" customFormat="1" ht="15.75" x14ac:dyDescent="0.25">
      <c r="B2561" s="34"/>
    </row>
    <row r="2562" spans="2:2" customFormat="1" ht="15.75" x14ac:dyDescent="0.25">
      <c r="B2562" s="34"/>
    </row>
    <row r="2563" spans="2:2" customFormat="1" ht="15.75" x14ac:dyDescent="0.25">
      <c r="B2563" s="34"/>
    </row>
    <row r="2564" spans="2:2" customFormat="1" ht="15.75" x14ac:dyDescent="0.25">
      <c r="B2564" s="34"/>
    </row>
    <row r="2565" spans="2:2" customFormat="1" ht="15.75" x14ac:dyDescent="0.25">
      <c r="B2565" s="34"/>
    </row>
    <row r="2566" spans="2:2" customFormat="1" ht="15.75" x14ac:dyDescent="0.25">
      <c r="B2566" s="34"/>
    </row>
    <row r="2567" spans="2:2" customFormat="1" ht="15.75" x14ac:dyDescent="0.25">
      <c r="B2567" s="34"/>
    </row>
    <row r="2568" spans="2:2" customFormat="1" ht="15.75" x14ac:dyDescent="0.25">
      <c r="B2568" s="34"/>
    </row>
    <row r="2569" spans="2:2" customFormat="1" ht="15.75" x14ac:dyDescent="0.25">
      <c r="B2569" s="34"/>
    </row>
    <row r="2570" spans="2:2" customFormat="1" ht="15.75" x14ac:dyDescent="0.25">
      <c r="B2570" s="34"/>
    </row>
    <row r="2571" spans="2:2" customFormat="1" ht="15.75" x14ac:dyDescent="0.25">
      <c r="B2571" s="34"/>
    </row>
    <row r="2572" spans="2:2" customFormat="1" ht="15.75" x14ac:dyDescent="0.25">
      <c r="B2572" s="34"/>
    </row>
    <row r="2573" spans="2:2" customFormat="1" ht="15.75" x14ac:dyDescent="0.25">
      <c r="B2573" s="34"/>
    </row>
    <row r="2574" spans="2:2" customFormat="1" ht="15.75" x14ac:dyDescent="0.25">
      <c r="B2574" s="34"/>
    </row>
    <row r="2575" spans="2:2" customFormat="1" ht="15.75" x14ac:dyDescent="0.25">
      <c r="B2575" s="34"/>
    </row>
    <row r="2576" spans="2:2" customFormat="1" ht="15.75" x14ac:dyDescent="0.25">
      <c r="B2576" s="34"/>
    </row>
    <row r="2577" spans="2:2" customFormat="1" ht="15.75" x14ac:dyDescent="0.25">
      <c r="B2577" s="34"/>
    </row>
    <row r="2578" spans="2:2" customFormat="1" ht="15.75" x14ac:dyDescent="0.25">
      <c r="B2578" s="34"/>
    </row>
    <row r="2579" spans="2:2" customFormat="1" ht="15.75" x14ac:dyDescent="0.25">
      <c r="B2579" s="34"/>
    </row>
    <row r="2580" spans="2:2" customFormat="1" ht="15.75" x14ac:dyDescent="0.25">
      <c r="B2580" s="34"/>
    </row>
    <row r="2581" spans="2:2" customFormat="1" ht="15.75" x14ac:dyDescent="0.25">
      <c r="B2581" s="34"/>
    </row>
    <row r="2582" spans="2:2" customFormat="1" ht="15.75" x14ac:dyDescent="0.25">
      <c r="B2582" s="34"/>
    </row>
    <row r="2583" spans="2:2" customFormat="1" ht="15.75" x14ac:dyDescent="0.25">
      <c r="B2583" s="34"/>
    </row>
    <row r="2584" spans="2:2" customFormat="1" ht="15.75" x14ac:dyDescent="0.25">
      <c r="B2584" s="34"/>
    </row>
    <row r="2585" spans="2:2" customFormat="1" ht="15.75" x14ac:dyDescent="0.25">
      <c r="B2585" s="34"/>
    </row>
    <row r="2586" spans="2:2" customFormat="1" ht="15.75" x14ac:dyDescent="0.25">
      <c r="B2586" s="34"/>
    </row>
    <row r="2587" spans="2:2" customFormat="1" ht="15.75" x14ac:dyDescent="0.25">
      <c r="B2587" s="34"/>
    </row>
    <row r="2588" spans="2:2" customFormat="1" ht="15.75" x14ac:dyDescent="0.25">
      <c r="B2588" s="34"/>
    </row>
    <row r="2589" spans="2:2" customFormat="1" ht="15.75" x14ac:dyDescent="0.25">
      <c r="B2589" s="34"/>
    </row>
    <row r="2590" spans="2:2" customFormat="1" ht="15.75" x14ac:dyDescent="0.25">
      <c r="B2590" s="34"/>
    </row>
    <row r="2591" spans="2:2" customFormat="1" ht="15.75" x14ac:dyDescent="0.25">
      <c r="B2591" s="34"/>
    </row>
    <row r="2592" spans="2:2" customFormat="1" ht="15.75" x14ac:dyDescent="0.25">
      <c r="B2592" s="34"/>
    </row>
    <row r="2593" spans="2:2" customFormat="1" ht="15.75" x14ac:dyDescent="0.25">
      <c r="B2593" s="34"/>
    </row>
    <row r="2594" spans="2:2" customFormat="1" ht="15.75" x14ac:dyDescent="0.25">
      <c r="B2594" s="34"/>
    </row>
    <row r="2595" spans="2:2" customFormat="1" ht="15.75" x14ac:dyDescent="0.25">
      <c r="B2595" s="34"/>
    </row>
    <row r="2596" spans="2:2" customFormat="1" ht="15.75" x14ac:dyDescent="0.25">
      <c r="B2596" s="34"/>
    </row>
    <row r="2597" spans="2:2" customFormat="1" ht="15.75" x14ac:dyDescent="0.25">
      <c r="B2597" s="34"/>
    </row>
    <row r="2598" spans="2:2" customFormat="1" ht="15.75" x14ac:dyDescent="0.25">
      <c r="B2598" s="34"/>
    </row>
    <row r="2599" spans="2:2" customFormat="1" ht="15.75" x14ac:dyDescent="0.25">
      <c r="B2599" s="34"/>
    </row>
    <row r="2600" spans="2:2" customFormat="1" ht="15.75" x14ac:dyDescent="0.25">
      <c r="B2600" s="34"/>
    </row>
    <row r="2601" spans="2:2" customFormat="1" ht="15.75" x14ac:dyDescent="0.25">
      <c r="B2601" s="34"/>
    </row>
    <row r="2602" spans="2:2" customFormat="1" ht="15.75" x14ac:dyDescent="0.25">
      <c r="B2602" s="34"/>
    </row>
    <row r="2603" spans="2:2" customFormat="1" ht="15.75" x14ac:dyDescent="0.25">
      <c r="B2603" s="34"/>
    </row>
    <row r="2604" spans="2:2" customFormat="1" ht="15.75" x14ac:dyDescent="0.25">
      <c r="B2604" s="34"/>
    </row>
    <row r="2605" spans="2:2" customFormat="1" ht="15.75" x14ac:dyDescent="0.25">
      <c r="B2605" s="34"/>
    </row>
    <row r="2606" spans="2:2" customFormat="1" ht="15.75" x14ac:dyDescent="0.25">
      <c r="B2606" s="34"/>
    </row>
    <row r="2607" spans="2:2" customFormat="1" ht="15.75" x14ac:dyDescent="0.25">
      <c r="B2607" s="34"/>
    </row>
    <row r="2608" spans="2:2" customFormat="1" ht="15.75" x14ac:dyDescent="0.25">
      <c r="B2608" s="34"/>
    </row>
    <row r="2609" spans="2:2" customFormat="1" ht="15.75" x14ac:dyDescent="0.25">
      <c r="B2609" s="34"/>
    </row>
    <row r="2610" spans="2:2" customFormat="1" ht="15.75" x14ac:dyDescent="0.25">
      <c r="B2610" s="34"/>
    </row>
    <row r="2611" spans="2:2" customFormat="1" ht="15.75" x14ac:dyDescent="0.25">
      <c r="B2611" s="34"/>
    </row>
    <row r="2612" spans="2:2" customFormat="1" ht="15.75" x14ac:dyDescent="0.25">
      <c r="B2612" s="34"/>
    </row>
    <row r="2613" spans="2:2" customFormat="1" ht="15.75" x14ac:dyDescent="0.25">
      <c r="B2613" s="34"/>
    </row>
    <row r="2614" spans="2:2" customFormat="1" ht="15.75" x14ac:dyDescent="0.25">
      <c r="B2614" s="34"/>
    </row>
    <row r="2615" spans="2:2" customFormat="1" ht="15.75" x14ac:dyDescent="0.25">
      <c r="B2615" s="34"/>
    </row>
    <row r="2616" spans="2:2" customFormat="1" ht="15.75" x14ac:dyDescent="0.25">
      <c r="B2616" s="34"/>
    </row>
    <row r="2617" spans="2:2" customFormat="1" ht="15.75" x14ac:dyDescent="0.25">
      <c r="B2617" s="34"/>
    </row>
    <row r="2618" spans="2:2" customFormat="1" ht="15.75" x14ac:dyDescent="0.25">
      <c r="B2618" s="34"/>
    </row>
    <row r="2619" spans="2:2" customFormat="1" ht="15.75" x14ac:dyDescent="0.25">
      <c r="B2619" s="34"/>
    </row>
    <row r="2620" spans="2:2" customFormat="1" ht="15.75" x14ac:dyDescent="0.25">
      <c r="B2620" s="34"/>
    </row>
    <row r="2621" spans="2:2" customFormat="1" ht="15.75" x14ac:dyDescent="0.25">
      <c r="B2621" s="34"/>
    </row>
    <row r="2622" spans="2:2" customFormat="1" ht="15.75" x14ac:dyDescent="0.25">
      <c r="B2622" s="34"/>
    </row>
    <row r="2623" spans="2:2" customFormat="1" ht="15.75" x14ac:dyDescent="0.25">
      <c r="B2623" s="34"/>
    </row>
    <row r="2624" spans="2:2" customFormat="1" ht="15.75" x14ac:dyDescent="0.25">
      <c r="B2624" s="34"/>
    </row>
    <row r="2625" spans="2:2" customFormat="1" ht="15.75" x14ac:dyDescent="0.25">
      <c r="B2625" s="34"/>
    </row>
    <row r="2626" spans="2:2" customFormat="1" ht="15.75" x14ac:dyDescent="0.25">
      <c r="B2626" s="34"/>
    </row>
    <row r="2627" spans="2:2" customFormat="1" ht="15.75" x14ac:dyDescent="0.25">
      <c r="B2627" s="34"/>
    </row>
    <row r="2628" spans="2:2" customFormat="1" ht="15.75" x14ac:dyDescent="0.25">
      <c r="B2628" s="34"/>
    </row>
    <row r="2629" spans="2:2" customFormat="1" ht="15.75" x14ac:dyDescent="0.25">
      <c r="B2629" s="34"/>
    </row>
    <row r="2630" spans="2:2" customFormat="1" ht="15.75" x14ac:dyDescent="0.25">
      <c r="B2630" s="34"/>
    </row>
    <row r="2631" spans="2:2" customFormat="1" ht="15.75" x14ac:dyDescent="0.25">
      <c r="B2631" s="34"/>
    </row>
    <row r="2632" spans="2:2" customFormat="1" ht="15.75" x14ac:dyDescent="0.25">
      <c r="B2632" s="34"/>
    </row>
    <row r="2633" spans="2:2" customFormat="1" ht="15.75" x14ac:dyDescent="0.25">
      <c r="B2633" s="34"/>
    </row>
    <row r="2634" spans="2:2" customFormat="1" ht="15.75" x14ac:dyDescent="0.25">
      <c r="B2634" s="34"/>
    </row>
    <row r="2635" spans="2:2" customFormat="1" ht="15.75" x14ac:dyDescent="0.25">
      <c r="B2635" s="34"/>
    </row>
    <row r="2636" spans="2:2" customFormat="1" ht="15.75" x14ac:dyDescent="0.25">
      <c r="B2636" s="34"/>
    </row>
    <row r="2637" spans="2:2" customFormat="1" ht="15.75" x14ac:dyDescent="0.25">
      <c r="B2637" s="34"/>
    </row>
    <row r="2638" spans="2:2" customFormat="1" ht="15.75" x14ac:dyDescent="0.25">
      <c r="B2638" s="34"/>
    </row>
    <row r="2639" spans="2:2" customFormat="1" ht="15.75" x14ac:dyDescent="0.25">
      <c r="B2639" s="34"/>
    </row>
    <row r="2640" spans="2:2" customFormat="1" ht="15.75" x14ac:dyDescent="0.25">
      <c r="B2640" s="34"/>
    </row>
    <row r="2641" spans="2:2" customFormat="1" ht="15.75" x14ac:dyDescent="0.25">
      <c r="B2641" s="34"/>
    </row>
    <row r="2642" spans="2:2" customFormat="1" ht="15.75" x14ac:dyDescent="0.25">
      <c r="B2642" s="34"/>
    </row>
    <row r="2643" spans="2:2" customFormat="1" ht="15.75" x14ac:dyDescent="0.25">
      <c r="B2643" s="34"/>
    </row>
    <row r="2644" spans="2:2" customFormat="1" ht="15.75" x14ac:dyDescent="0.25">
      <c r="B2644" s="34"/>
    </row>
    <row r="2645" spans="2:2" customFormat="1" ht="15.75" x14ac:dyDescent="0.25">
      <c r="B2645" s="34"/>
    </row>
    <row r="2646" spans="2:2" customFormat="1" ht="15.75" x14ac:dyDescent="0.25">
      <c r="B2646" s="34"/>
    </row>
    <row r="2647" spans="2:2" customFormat="1" ht="15.75" x14ac:dyDescent="0.25">
      <c r="B2647" s="34"/>
    </row>
    <row r="2648" spans="2:2" customFormat="1" ht="15.75" x14ac:dyDescent="0.25">
      <c r="B2648" s="34"/>
    </row>
    <row r="2649" spans="2:2" customFormat="1" ht="15.75" x14ac:dyDescent="0.25">
      <c r="B2649" s="34"/>
    </row>
    <row r="2650" spans="2:2" customFormat="1" ht="15.75" x14ac:dyDescent="0.25">
      <c r="B2650" s="34"/>
    </row>
    <row r="2651" spans="2:2" customFormat="1" ht="15.75" x14ac:dyDescent="0.25">
      <c r="B2651" s="34"/>
    </row>
    <row r="2652" spans="2:2" customFormat="1" ht="15.75" x14ac:dyDescent="0.25">
      <c r="B2652" s="34"/>
    </row>
    <row r="2653" spans="2:2" customFormat="1" ht="15.75" x14ac:dyDescent="0.25">
      <c r="B2653" s="34"/>
    </row>
    <row r="2654" spans="2:2" customFormat="1" ht="15.75" x14ac:dyDescent="0.25">
      <c r="B2654" s="34"/>
    </row>
    <row r="2655" spans="2:2" customFormat="1" ht="15.75" x14ac:dyDescent="0.25">
      <c r="B2655" s="34"/>
    </row>
    <row r="2656" spans="2:2" customFormat="1" ht="15.75" x14ac:dyDescent="0.25">
      <c r="B2656" s="34"/>
    </row>
    <row r="2657" spans="2:2" customFormat="1" ht="15.75" x14ac:dyDescent="0.25">
      <c r="B2657" s="34"/>
    </row>
    <row r="2658" spans="2:2" customFormat="1" ht="15.75" x14ac:dyDescent="0.25">
      <c r="B2658" s="34"/>
    </row>
    <row r="2659" spans="2:2" customFormat="1" ht="15.75" x14ac:dyDescent="0.25">
      <c r="B2659" s="34"/>
    </row>
    <row r="2660" spans="2:2" customFormat="1" ht="15.75" x14ac:dyDescent="0.25">
      <c r="B2660" s="34"/>
    </row>
    <row r="2661" spans="2:2" customFormat="1" ht="15.75" x14ac:dyDescent="0.25">
      <c r="B2661" s="34"/>
    </row>
    <row r="2662" spans="2:2" customFormat="1" ht="15.75" x14ac:dyDescent="0.25">
      <c r="B2662" s="34"/>
    </row>
    <row r="2663" spans="2:2" customFormat="1" ht="15.75" x14ac:dyDescent="0.25">
      <c r="B2663" s="34"/>
    </row>
    <row r="2664" spans="2:2" customFormat="1" ht="15.75" x14ac:dyDescent="0.25">
      <c r="B2664" s="34"/>
    </row>
    <row r="2665" spans="2:2" customFormat="1" ht="15.75" x14ac:dyDescent="0.25">
      <c r="B2665" s="34"/>
    </row>
    <row r="2666" spans="2:2" customFormat="1" ht="15.75" x14ac:dyDescent="0.25">
      <c r="B2666" s="34"/>
    </row>
    <row r="2667" spans="2:2" customFormat="1" ht="15.75" x14ac:dyDescent="0.25">
      <c r="B2667" s="34"/>
    </row>
    <row r="2668" spans="2:2" customFormat="1" ht="15.75" x14ac:dyDescent="0.25">
      <c r="B2668" s="34"/>
    </row>
    <row r="2669" spans="2:2" customFormat="1" ht="15.75" x14ac:dyDescent="0.25">
      <c r="B2669" s="34"/>
    </row>
    <row r="2670" spans="2:2" customFormat="1" ht="15.75" x14ac:dyDescent="0.25">
      <c r="B2670" s="34"/>
    </row>
    <row r="2671" spans="2:2" customFormat="1" ht="15.75" x14ac:dyDescent="0.25">
      <c r="B2671" s="34"/>
    </row>
    <row r="2672" spans="2:2" customFormat="1" ht="15.75" x14ac:dyDescent="0.25">
      <c r="B2672" s="34"/>
    </row>
    <row r="2673" spans="2:2" customFormat="1" ht="15.75" x14ac:dyDescent="0.25">
      <c r="B2673" s="34"/>
    </row>
    <row r="2674" spans="2:2" customFormat="1" ht="15.75" x14ac:dyDescent="0.25">
      <c r="B2674" s="34"/>
    </row>
    <row r="2675" spans="2:2" customFormat="1" ht="15.75" x14ac:dyDescent="0.25">
      <c r="B2675" s="34"/>
    </row>
    <row r="2676" spans="2:2" customFormat="1" ht="15.75" x14ac:dyDescent="0.25">
      <c r="B2676" s="34"/>
    </row>
    <row r="2677" spans="2:2" customFormat="1" ht="15.75" x14ac:dyDescent="0.25">
      <c r="B2677" s="34"/>
    </row>
    <row r="2678" spans="2:2" customFormat="1" ht="15.75" x14ac:dyDescent="0.25">
      <c r="B2678" s="34"/>
    </row>
    <row r="2679" spans="2:2" customFormat="1" ht="15.75" x14ac:dyDescent="0.25">
      <c r="B2679" s="34"/>
    </row>
    <row r="2680" spans="2:2" customFormat="1" ht="15.75" x14ac:dyDescent="0.25">
      <c r="B2680" s="34"/>
    </row>
    <row r="2681" spans="2:2" customFormat="1" ht="15.75" x14ac:dyDescent="0.25">
      <c r="B2681" s="34"/>
    </row>
    <row r="2682" spans="2:2" customFormat="1" ht="15.75" x14ac:dyDescent="0.25">
      <c r="B2682" s="34"/>
    </row>
    <row r="2683" spans="2:2" customFormat="1" ht="15.75" x14ac:dyDescent="0.25">
      <c r="B2683" s="34"/>
    </row>
    <row r="2684" spans="2:2" customFormat="1" ht="15.75" x14ac:dyDescent="0.25">
      <c r="B2684" s="34"/>
    </row>
    <row r="2685" spans="2:2" customFormat="1" ht="15.75" x14ac:dyDescent="0.25">
      <c r="B2685" s="34"/>
    </row>
    <row r="2686" spans="2:2" customFormat="1" ht="15.75" x14ac:dyDescent="0.25">
      <c r="B2686" s="34"/>
    </row>
    <row r="2687" spans="2:2" customFormat="1" ht="15.75" x14ac:dyDescent="0.25">
      <c r="B2687" s="34"/>
    </row>
    <row r="2688" spans="2:2" customFormat="1" ht="15.75" x14ac:dyDescent="0.25">
      <c r="B2688" s="34"/>
    </row>
    <row r="2689" spans="2:2" customFormat="1" ht="15.75" x14ac:dyDescent="0.25">
      <c r="B2689" s="34"/>
    </row>
    <row r="2690" spans="2:2" customFormat="1" ht="15.75" x14ac:dyDescent="0.25">
      <c r="B2690" s="34"/>
    </row>
    <row r="2691" spans="2:2" customFormat="1" ht="15.75" x14ac:dyDescent="0.25">
      <c r="B2691" s="34"/>
    </row>
    <row r="2692" spans="2:2" customFormat="1" ht="15.75" x14ac:dyDescent="0.25">
      <c r="B2692" s="34"/>
    </row>
    <row r="2693" spans="2:2" customFormat="1" ht="15.75" x14ac:dyDescent="0.25">
      <c r="B2693" s="34"/>
    </row>
    <row r="2694" spans="2:2" customFormat="1" ht="15.75" x14ac:dyDescent="0.25">
      <c r="B2694" s="34"/>
    </row>
    <row r="2695" spans="2:2" customFormat="1" ht="15.75" x14ac:dyDescent="0.25">
      <c r="B2695" s="34"/>
    </row>
    <row r="2696" spans="2:2" customFormat="1" ht="15.75" x14ac:dyDescent="0.25">
      <c r="B2696" s="34"/>
    </row>
    <row r="2697" spans="2:2" customFormat="1" ht="15.75" x14ac:dyDescent="0.25">
      <c r="B2697" s="34"/>
    </row>
    <row r="2698" spans="2:2" customFormat="1" ht="15.75" x14ac:dyDescent="0.25">
      <c r="B2698" s="34"/>
    </row>
    <row r="2699" spans="2:2" customFormat="1" ht="15.75" x14ac:dyDescent="0.25">
      <c r="B2699" s="34"/>
    </row>
    <row r="2700" spans="2:2" customFormat="1" ht="15.75" x14ac:dyDescent="0.25">
      <c r="B2700" s="34"/>
    </row>
    <row r="2701" spans="2:2" customFormat="1" ht="15.75" x14ac:dyDescent="0.25">
      <c r="B2701" s="34"/>
    </row>
    <row r="2702" spans="2:2" customFormat="1" ht="15.75" x14ac:dyDescent="0.25">
      <c r="B2702" s="34"/>
    </row>
    <row r="2703" spans="2:2" customFormat="1" ht="15.75" x14ac:dyDescent="0.25">
      <c r="B2703" s="34"/>
    </row>
    <row r="2704" spans="2:2" customFormat="1" ht="15.75" x14ac:dyDescent="0.25">
      <c r="B2704" s="34"/>
    </row>
    <row r="2705" spans="2:2" customFormat="1" ht="15.75" x14ac:dyDescent="0.25">
      <c r="B2705" s="34"/>
    </row>
    <row r="2706" spans="2:2" customFormat="1" ht="15.75" x14ac:dyDescent="0.25">
      <c r="B2706" s="34"/>
    </row>
    <row r="2707" spans="2:2" customFormat="1" ht="15.75" x14ac:dyDescent="0.25">
      <c r="B2707" s="34"/>
    </row>
    <row r="2708" spans="2:2" customFormat="1" ht="15.75" x14ac:dyDescent="0.25">
      <c r="B2708" s="34"/>
    </row>
    <row r="2709" spans="2:2" customFormat="1" ht="15.75" x14ac:dyDescent="0.25">
      <c r="B2709" s="34"/>
    </row>
    <row r="2710" spans="2:2" customFormat="1" ht="15.75" x14ac:dyDescent="0.25">
      <c r="B2710" s="34"/>
    </row>
    <row r="2711" spans="2:2" customFormat="1" ht="15.75" x14ac:dyDescent="0.25">
      <c r="B2711" s="34"/>
    </row>
    <row r="2712" spans="2:2" customFormat="1" ht="15.75" x14ac:dyDescent="0.25">
      <c r="B2712" s="34"/>
    </row>
    <row r="2713" spans="2:2" customFormat="1" ht="15.75" x14ac:dyDescent="0.25">
      <c r="B2713" s="34"/>
    </row>
    <row r="2714" spans="2:2" customFormat="1" ht="15.75" x14ac:dyDescent="0.25">
      <c r="B2714" s="34"/>
    </row>
    <row r="2715" spans="2:2" customFormat="1" ht="15.75" x14ac:dyDescent="0.25">
      <c r="B2715" s="34"/>
    </row>
    <row r="2716" spans="2:2" customFormat="1" ht="15.75" x14ac:dyDescent="0.25">
      <c r="B2716" s="34"/>
    </row>
    <row r="2717" spans="2:2" customFormat="1" ht="15.75" x14ac:dyDescent="0.25">
      <c r="B2717" s="34"/>
    </row>
    <row r="2718" spans="2:2" customFormat="1" ht="15.75" x14ac:dyDescent="0.25">
      <c r="B2718" s="34"/>
    </row>
    <row r="2719" spans="2:2" customFormat="1" ht="15.75" x14ac:dyDescent="0.25">
      <c r="B2719" s="34"/>
    </row>
    <row r="2720" spans="2:2" customFormat="1" ht="15.75" x14ac:dyDescent="0.25">
      <c r="B2720" s="34"/>
    </row>
    <row r="2721" spans="2:2" customFormat="1" ht="15.75" x14ac:dyDescent="0.25">
      <c r="B2721" s="34"/>
    </row>
    <row r="2722" spans="2:2" customFormat="1" ht="15.75" x14ac:dyDescent="0.25">
      <c r="B2722" s="34"/>
    </row>
    <row r="2723" spans="2:2" customFormat="1" ht="15.75" x14ac:dyDescent="0.25">
      <c r="B2723" s="34"/>
    </row>
    <row r="2724" spans="2:2" customFormat="1" ht="15.75" x14ac:dyDescent="0.25">
      <c r="B2724" s="34"/>
    </row>
    <row r="2725" spans="2:2" customFormat="1" ht="15.75" x14ac:dyDescent="0.25">
      <c r="B2725" s="34"/>
    </row>
    <row r="2726" spans="2:2" customFormat="1" ht="15.75" x14ac:dyDescent="0.25">
      <c r="B2726" s="34"/>
    </row>
    <row r="2727" spans="2:2" customFormat="1" ht="15.75" x14ac:dyDescent="0.25">
      <c r="B2727" s="34"/>
    </row>
    <row r="2728" spans="2:2" customFormat="1" ht="15.75" x14ac:dyDescent="0.25">
      <c r="B2728" s="34"/>
    </row>
    <row r="2729" spans="2:2" customFormat="1" ht="15.75" x14ac:dyDescent="0.25">
      <c r="B2729" s="34"/>
    </row>
    <row r="2730" spans="2:2" customFormat="1" ht="15.75" x14ac:dyDescent="0.25">
      <c r="B2730" s="34"/>
    </row>
    <row r="2731" spans="2:2" customFormat="1" ht="15.75" x14ac:dyDescent="0.25">
      <c r="B2731" s="34"/>
    </row>
    <row r="2732" spans="2:2" customFormat="1" ht="15.75" x14ac:dyDescent="0.25">
      <c r="B2732" s="34"/>
    </row>
    <row r="2733" spans="2:2" customFormat="1" ht="15.75" x14ac:dyDescent="0.25">
      <c r="B2733" s="34"/>
    </row>
    <row r="2734" spans="2:2" customFormat="1" ht="15.75" x14ac:dyDescent="0.25">
      <c r="B2734" s="34"/>
    </row>
    <row r="2735" spans="2:2" customFormat="1" ht="15.75" x14ac:dyDescent="0.25">
      <c r="B2735" s="34"/>
    </row>
    <row r="2736" spans="2:2" customFormat="1" ht="15.75" x14ac:dyDescent="0.25">
      <c r="B2736" s="34"/>
    </row>
    <row r="2737" spans="2:2" customFormat="1" ht="15.75" x14ac:dyDescent="0.25">
      <c r="B2737" s="34"/>
    </row>
    <row r="2738" spans="2:2" customFormat="1" ht="15.75" x14ac:dyDescent="0.25">
      <c r="B2738" s="34"/>
    </row>
    <row r="2739" spans="2:2" customFormat="1" ht="15.75" x14ac:dyDescent="0.25">
      <c r="B2739" s="34"/>
    </row>
    <row r="2740" spans="2:2" customFormat="1" ht="15.75" x14ac:dyDescent="0.25">
      <c r="B2740" s="34"/>
    </row>
    <row r="2741" spans="2:2" customFormat="1" ht="15.75" x14ac:dyDescent="0.25">
      <c r="B2741" s="34"/>
    </row>
    <row r="2742" spans="2:2" customFormat="1" ht="15.75" x14ac:dyDescent="0.25">
      <c r="B2742" s="34"/>
    </row>
    <row r="2743" spans="2:2" customFormat="1" ht="15.75" x14ac:dyDescent="0.25">
      <c r="B2743" s="34"/>
    </row>
    <row r="2744" spans="2:2" customFormat="1" ht="15.75" x14ac:dyDescent="0.25">
      <c r="B2744" s="34"/>
    </row>
    <row r="2745" spans="2:2" customFormat="1" ht="15.75" x14ac:dyDescent="0.25">
      <c r="B2745" s="34"/>
    </row>
    <row r="2746" spans="2:2" customFormat="1" ht="15.75" x14ac:dyDescent="0.25">
      <c r="B2746" s="34"/>
    </row>
    <row r="2747" spans="2:2" customFormat="1" ht="15.75" x14ac:dyDescent="0.25">
      <c r="B2747" s="34"/>
    </row>
    <row r="2748" spans="2:2" customFormat="1" ht="15.75" x14ac:dyDescent="0.25">
      <c r="B2748" s="34"/>
    </row>
    <row r="2749" spans="2:2" customFormat="1" ht="15.75" x14ac:dyDescent="0.25">
      <c r="B2749" s="34"/>
    </row>
    <row r="2750" spans="2:2" customFormat="1" ht="15.75" x14ac:dyDescent="0.25">
      <c r="B2750" s="34"/>
    </row>
    <row r="2751" spans="2:2" customFormat="1" ht="15.75" x14ac:dyDescent="0.25">
      <c r="B2751" s="34"/>
    </row>
    <row r="2752" spans="2:2" customFormat="1" ht="15.75" x14ac:dyDescent="0.25">
      <c r="B2752" s="34"/>
    </row>
    <row r="2753" spans="2:2" customFormat="1" ht="15.75" x14ac:dyDescent="0.25">
      <c r="B2753" s="34"/>
    </row>
    <row r="2754" spans="2:2" customFormat="1" ht="15.75" x14ac:dyDescent="0.25">
      <c r="B2754" s="34"/>
    </row>
    <row r="2755" spans="2:2" customFormat="1" ht="15.75" x14ac:dyDescent="0.25">
      <c r="B2755" s="34"/>
    </row>
    <row r="2756" spans="2:2" customFormat="1" ht="15.75" x14ac:dyDescent="0.25">
      <c r="B2756" s="34"/>
    </row>
    <row r="2757" spans="2:2" customFormat="1" ht="15.75" x14ac:dyDescent="0.25">
      <c r="B2757" s="34"/>
    </row>
    <row r="2758" spans="2:2" customFormat="1" ht="15.75" x14ac:dyDescent="0.25">
      <c r="B2758" s="34"/>
    </row>
    <row r="2759" spans="2:2" customFormat="1" ht="15.75" x14ac:dyDescent="0.25">
      <c r="B2759" s="34"/>
    </row>
    <row r="2760" spans="2:2" customFormat="1" ht="15.75" x14ac:dyDescent="0.25">
      <c r="B2760" s="34"/>
    </row>
    <row r="2761" spans="2:2" customFormat="1" ht="15.75" x14ac:dyDescent="0.25">
      <c r="B2761" s="34"/>
    </row>
    <row r="2762" spans="2:2" customFormat="1" ht="15.75" x14ac:dyDescent="0.25">
      <c r="B2762" s="34"/>
    </row>
    <row r="2763" spans="2:2" customFormat="1" ht="15.75" x14ac:dyDescent="0.25">
      <c r="B2763" s="34"/>
    </row>
    <row r="2764" spans="2:2" customFormat="1" ht="15.75" x14ac:dyDescent="0.25">
      <c r="B2764" s="34"/>
    </row>
    <row r="2765" spans="2:2" customFormat="1" ht="15.75" x14ac:dyDescent="0.25">
      <c r="B2765" s="34"/>
    </row>
    <row r="2766" spans="2:2" customFormat="1" ht="15.75" x14ac:dyDescent="0.25">
      <c r="B2766" s="34"/>
    </row>
    <row r="2767" spans="2:2" customFormat="1" ht="15.75" x14ac:dyDescent="0.25">
      <c r="B2767" s="34"/>
    </row>
    <row r="2768" spans="2:2" customFormat="1" ht="15.75" x14ac:dyDescent="0.25">
      <c r="B2768" s="34"/>
    </row>
    <row r="2769" spans="2:2" customFormat="1" ht="15.75" x14ac:dyDescent="0.25">
      <c r="B2769" s="34"/>
    </row>
    <row r="2770" spans="2:2" customFormat="1" ht="15.75" x14ac:dyDescent="0.25">
      <c r="B2770" s="34"/>
    </row>
    <row r="2771" spans="2:2" customFormat="1" ht="15.75" x14ac:dyDescent="0.25">
      <c r="B2771" s="34"/>
    </row>
    <row r="2772" spans="2:2" customFormat="1" ht="15.75" x14ac:dyDescent="0.25">
      <c r="B2772" s="34"/>
    </row>
    <row r="2773" spans="2:2" customFormat="1" ht="15.75" x14ac:dyDescent="0.25">
      <c r="B2773" s="34"/>
    </row>
    <row r="2774" spans="2:2" customFormat="1" ht="15.75" x14ac:dyDescent="0.25">
      <c r="B2774" s="34"/>
    </row>
    <row r="2775" spans="2:2" customFormat="1" ht="15.75" x14ac:dyDescent="0.25">
      <c r="B2775" s="34"/>
    </row>
    <row r="2776" spans="2:2" customFormat="1" ht="15.75" x14ac:dyDescent="0.25">
      <c r="B2776" s="34"/>
    </row>
    <row r="2777" spans="2:2" customFormat="1" ht="15.75" x14ac:dyDescent="0.25">
      <c r="B2777" s="34"/>
    </row>
    <row r="2778" spans="2:2" customFormat="1" ht="15.75" x14ac:dyDescent="0.25">
      <c r="B2778" s="34"/>
    </row>
    <row r="2779" spans="2:2" customFormat="1" ht="15.75" x14ac:dyDescent="0.25">
      <c r="B2779" s="34"/>
    </row>
    <row r="2780" spans="2:2" customFormat="1" ht="15.75" x14ac:dyDescent="0.25">
      <c r="B2780" s="34"/>
    </row>
    <row r="2781" spans="2:2" customFormat="1" ht="15.75" x14ac:dyDescent="0.25">
      <c r="B2781" s="34"/>
    </row>
    <row r="2782" spans="2:2" customFormat="1" ht="15.75" x14ac:dyDescent="0.25">
      <c r="B2782" s="34"/>
    </row>
    <row r="2783" spans="2:2" customFormat="1" ht="15.75" x14ac:dyDescent="0.25">
      <c r="B2783" s="34"/>
    </row>
    <row r="2784" spans="2:2" customFormat="1" ht="15.75" x14ac:dyDescent="0.25">
      <c r="B2784" s="34"/>
    </row>
    <row r="2785" spans="2:2" customFormat="1" ht="15.75" x14ac:dyDescent="0.25">
      <c r="B2785" s="34"/>
    </row>
    <row r="2786" spans="2:2" customFormat="1" ht="15.75" x14ac:dyDescent="0.25">
      <c r="B2786" s="34"/>
    </row>
    <row r="2787" spans="2:2" customFormat="1" ht="15.75" x14ac:dyDescent="0.25">
      <c r="B2787" s="34"/>
    </row>
    <row r="2788" spans="2:2" customFormat="1" ht="15.75" x14ac:dyDescent="0.25">
      <c r="B2788" s="34"/>
    </row>
    <row r="2789" spans="2:2" customFormat="1" ht="15.75" x14ac:dyDescent="0.25">
      <c r="B2789" s="34"/>
    </row>
    <row r="2790" spans="2:2" customFormat="1" ht="15.75" x14ac:dyDescent="0.25">
      <c r="B2790" s="34"/>
    </row>
    <row r="2791" spans="2:2" customFormat="1" ht="15.75" x14ac:dyDescent="0.25">
      <c r="B2791" s="34"/>
    </row>
    <row r="2792" spans="2:2" customFormat="1" ht="15.75" x14ac:dyDescent="0.25">
      <c r="B2792" s="34"/>
    </row>
    <row r="2793" spans="2:2" customFormat="1" ht="15.75" x14ac:dyDescent="0.25">
      <c r="B2793" s="34"/>
    </row>
    <row r="2794" spans="2:2" customFormat="1" ht="15.75" x14ac:dyDescent="0.25">
      <c r="B2794" s="34"/>
    </row>
    <row r="2795" spans="2:2" customFormat="1" ht="15.75" x14ac:dyDescent="0.25">
      <c r="B2795" s="34"/>
    </row>
    <row r="2796" spans="2:2" customFormat="1" ht="15.75" x14ac:dyDescent="0.25">
      <c r="B2796" s="34"/>
    </row>
    <row r="2797" spans="2:2" customFormat="1" ht="15.75" x14ac:dyDescent="0.25">
      <c r="B2797" s="34"/>
    </row>
    <row r="2798" spans="2:2" customFormat="1" ht="15.75" x14ac:dyDescent="0.25">
      <c r="B2798" s="34"/>
    </row>
    <row r="2799" spans="2:2" customFormat="1" ht="15.75" x14ac:dyDescent="0.25">
      <c r="B2799" s="34"/>
    </row>
    <row r="2800" spans="2:2" customFormat="1" ht="15.75" x14ac:dyDescent="0.25">
      <c r="B2800" s="34"/>
    </row>
    <row r="2801" spans="2:2" customFormat="1" ht="15.75" x14ac:dyDescent="0.25">
      <c r="B2801" s="34"/>
    </row>
    <row r="2802" spans="2:2" customFormat="1" ht="15.75" x14ac:dyDescent="0.25">
      <c r="B2802" s="34"/>
    </row>
    <row r="2803" spans="2:2" customFormat="1" ht="15.75" x14ac:dyDescent="0.25">
      <c r="B2803" s="34"/>
    </row>
    <row r="2804" spans="2:2" customFormat="1" ht="15.75" x14ac:dyDescent="0.25">
      <c r="B2804" s="34"/>
    </row>
    <row r="2805" spans="2:2" customFormat="1" ht="15.75" x14ac:dyDescent="0.25">
      <c r="B2805" s="34"/>
    </row>
    <row r="2806" spans="2:2" customFormat="1" ht="15.75" x14ac:dyDescent="0.25">
      <c r="B2806" s="34"/>
    </row>
    <row r="2807" spans="2:2" customFormat="1" ht="15.75" x14ac:dyDescent="0.25">
      <c r="B2807" s="34"/>
    </row>
    <row r="2808" spans="2:2" customFormat="1" ht="15.75" x14ac:dyDescent="0.25">
      <c r="B2808" s="34"/>
    </row>
    <row r="2809" spans="2:2" customFormat="1" ht="15.75" x14ac:dyDescent="0.25">
      <c r="B2809" s="34"/>
    </row>
    <row r="2810" spans="2:2" customFormat="1" ht="15.75" x14ac:dyDescent="0.25">
      <c r="B2810" s="34"/>
    </row>
    <row r="2811" spans="2:2" customFormat="1" ht="15.75" x14ac:dyDescent="0.25">
      <c r="B2811" s="34"/>
    </row>
    <row r="2812" spans="2:2" customFormat="1" ht="15.75" x14ac:dyDescent="0.25">
      <c r="B2812" s="34"/>
    </row>
    <row r="2813" spans="2:2" customFormat="1" ht="15.75" x14ac:dyDescent="0.25">
      <c r="B2813" s="34"/>
    </row>
    <row r="2814" spans="2:2" customFormat="1" ht="15.75" x14ac:dyDescent="0.25">
      <c r="B2814" s="34"/>
    </row>
    <row r="2815" spans="2:2" customFormat="1" ht="15.75" x14ac:dyDescent="0.25">
      <c r="B2815" s="34"/>
    </row>
    <row r="2816" spans="2:2" customFormat="1" ht="15.75" x14ac:dyDescent="0.25">
      <c r="B2816" s="34"/>
    </row>
    <row r="2817" spans="2:2" customFormat="1" ht="15.75" x14ac:dyDescent="0.25">
      <c r="B2817" s="34"/>
    </row>
    <row r="2818" spans="2:2" customFormat="1" ht="15.75" x14ac:dyDescent="0.25">
      <c r="B2818" s="34"/>
    </row>
    <row r="2819" spans="2:2" customFormat="1" ht="15.75" x14ac:dyDescent="0.25">
      <c r="B2819" s="34"/>
    </row>
    <row r="2820" spans="2:2" customFormat="1" ht="15.75" x14ac:dyDescent="0.25">
      <c r="B2820" s="34"/>
    </row>
    <row r="2821" spans="2:2" customFormat="1" ht="15.75" x14ac:dyDescent="0.25">
      <c r="B2821" s="34"/>
    </row>
    <row r="2822" spans="2:2" customFormat="1" ht="15.75" x14ac:dyDescent="0.25">
      <c r="B2822" s="34"/>
    </row>
    <row r="2823" spans="2:2" customFormat="1" ht="15.75" x14ac:dyDescent="0.25">
      <c r="B2823" s="34"/>
    </row>
    <row r="2824" spans="2:2" customFormat="1" ht="15.75" x14ac:dyDescent="0.25">
      <c r="B2824" s="34"/>
    </row>
    <row r="2825" spans="2:2" customFormat="1" ht="15.75" x14ac:dyDescent="0.25">
      <c r="B2825" s="34"/>
    </row>
    <row r="2826" spans="2:2" customFormat="1" ht="15.75" x14ac:dyDescent="0.25">
      <c r="B2826" s="34"/>
    </row>
    <row r="2827" spans="2:2" customFormat="1" ht="15.75" x14ac:dyDescent="0.25">
      <c r="B2827" s="34"/>
    </row>
    <row r="2828" spans="2:2" customFormat="1" ht="15.75" x14ac:dyDescent="0.25">
      <c r="B2828" s="34"/>
    </row>
    <row r="2829" spans="2:2" customFormat="1" ht="15.75" x14ac:dyDescent="0.25">
      <c r="B2829" s="34"/>
    </row>
    <row r="2830" spans="2:2" customFormat="1" ht="15.75" x14ac:dyDescent="0.25">
      <c r="B2830" s="34"/>
    </row>
    <row r="2831" spans="2:2" customFormat="1" ht="15.75" x14ac:dyDescent="0.25">
      <c r="B2831" s="34"/>
    </row>
    <row r="2832" spans="2:2" customFormat="1" ht="15.75" x14ac:dyDescent="0.25">
      <c r="B2832" s="34"/>
    </row>
    <row r="2833" spans="2:2" customFormat="1" ht="15.75" x14ac:dyDescent="0.25">
      <c r="B2833" s="34"/>
    </row>
    <row r="2834" spans="2:2" customFormat="1" ht="15.75" x14ac:dyDescent="0.25">
      <c r="B2834" s="34"/>
    </row>
    <row r="2835" spans="2:2" customFormat="1" ht="15.75" x14ac:dyDescent="0.25">
      <c r="B2835" s="34"/>
    </row>
    <row r="2836" spans="2:2" customFormat="1" ht="15.75" x14ac:dyDescent="0.25">
      <c r="B2836" s="34"/>
    </row>
    <row r="2837" spans="2:2" customFormat="1" ht="15.75" x14ac:dyDescent="0.25">
      <c r="B2837" s="34"/>
    </row>
    <row r="2838" spans="2:2" customFormat="1" ht="15.75" x14ac:dyDescent="0.25">
      <c r="B2838" s="34"/>
    </row>
    <row r="2839" spans="2:2" customFormat="1" ht="15.75" x14ac:dyDescent="0.25">
      <c r="B2839" s="34"/>
    </row>
    <row r="2840" spans="2:2" customFormat="1" ht="15.75" x14ac:dyDescent="0.25">
      <c r="B2840" s="34"/>
    </row>
    <row r="2841" spans="2:2" customFormat="1" ht="15.75" x14ac:dyDescent="0.25">
      <c r="B2841" s="34"/>
    </row>
    <row r="2842" spans="2:2" customFormat="1" ht="15.75" x14ac:dyDescent="0.25">
      <c r="B2842" s="34"/>
    </row>
    <row r="2843" spans="2:2" customFormat="1" ht="15.75" x14ac:dyDescent="0.25">
      <c r="B2843" s="34"/>
    </row>
    <row r="2844" spans="2:2" customFormat="1" ht="15.75" x14ac:dyDescent="0.25">
      <c r="B2844" s="34"/>
    </row>
    <row r="2845" spans="2:2" customFormat="1" ht="15.75" x14ac:dyDescent="0.25">
      <c r="B2845" s="34"/>
    </row>
    <row r="2846" spans="2:2" customFormat="1" ht="15.75" x14ac:dyDescent="0.25">
      <c r="B2846" s="34"/>
    </row>
    <row r="2847" spans="2:2" customFormat="1" ht="15.75" x14ac:dyDescent="0.25">
      <c r="B2847" s="34"/>
    </row>
    <row r="2848" spans="2:2" customFormat="1" ht="15.75" x14ac:dyDescent="0.25">
      <c r="B2848" s="34"/>
    </row>
    <row r="2849" spans="2:2" customFormat="1" ht="15.75" x14ac:dyDescent="0.25">
      <c r="B2849" s="34"/>
    </row>
    <row r="2850" spans="2:2" customFormat="1" ht="15.75" x14ac:dyDescent="0.25">
      <c r="B2850" s="34"/>
    </row>
    <row r="2851" spans="2:2" customFormat="1" ht="15.75" x14ac:dyDescent="0.25">
      <c r="B2851" s="34"/>
    </row>
    <row r="2852" spans="2:2" customFormat="1" ht="15.75" x14ac:dyDescent="0.25">
      <c r="B2852" s="34"/>
    </row>
    <row r="2853" spans="2:2" customFormat="1" ht="15.75" x14ac:dyDescent="0.25">
      <c r="B2853" s="34"/>
    </row>
    <row r="2854" spans="2:2" customFormat="1" ht="15.75" x14ac:dyDescent="0.25">
      <c r="B2854" s="34"/>
    </row>
    <row r="2855" spans="2:2" customFormat="1" ht="15.75" x14ac:dyDescent="0.25">
      <c r="B2855" s="34"/>
    </row>
    <row r="2856" spans="2:2" customFormat="1" ht="15.75" x14ac:dyDescent="0.25">
      <c r="B2856" s="34"/>
    </row>
    <row r="2857" spans="2:2" customFormat="1" ht="15.75" x14ac:dyDescent="0.25">
      <c r="B2857" s="34"/>
    </row>
    <row r="2858" spans="2:2" customFormat="1" ht="15.75" x14ac:dyDescent="0.25">
      <c r="B2858" s="34"/>
    </row>
    <row r="2859" spans="2:2" customFormat="1" ht="15.75" x14ac:dyDescent="0.25">
      <c r="B2859" s="34"/>
    </row>
    <row r="2860" spans="2:2" customFormat="1" ht="15.75" x14ac:dyDescent="0.25">
      <c r="B2860" s="34"/>
    </row>
    <row r="2861" spans="2:2" customFormat="1" ht="15.75" x14ac:dyDescent="0.25">
      <c r="B2861" s="34"/>
    </row>
    <row r="2862" spans="2:2" customFormat="1" ht="15.75" x14ac:dyDescent="0.25">
      <c r="B2862" s="34"/>
    </row>
    <row r="2863" spans="2:2" customFormat="1" ht="15.75" x14ac:dyDescent="0.25">
      <c r="B2863" s="34"/>
    </row>
    <row r="2864" spans="2:2" customFormat="1" ht="15.75" x14ac:dyDescent="0.25">
      <c r="B2864" s="34"/>
    </row>
    <row r="2865" spans="2:2" customFormat="1" ht="15.75" x14ac:dyDescent="0.25">
      <c r="B2865" s="34"/>
    </row>
    <row r="2866" spans="2:2" customFormat="1" ht="15.75" x14ac:dyDescent="0.25">
      <c r="B2866" s="34"/>
    </row>
    <row r="2867" spans="2:2" customFormat="1" ht="15.75" x14ac:dyDescent="0.25">
      <c r="B2867" s="34"/>
    </row>
    <row r="2868" spans="2:2" customFormat="1" ht="15.75" x14ac:dyDescent="0.25">
      <c r="B2868" s="34"/>
    </row>
    <row r="2869" spans="2:2" customFormat="1" ht="15.75" x14ac:dyDescent="0.25">
      <c r="B2869" s="34"/>
    </row>
    <row r="2870" spans="2:2" customFormat="1" ht="15.75" x14ac:dyDescent="0.25">
      <c r="B2870" s="34"/>
    </row>
    <row r="2871" spans="2:2" customFormat="1" ht="15.75" x14ac:dyDescent="0.25">
      <c r="B2871" s="34"/>
    </row>
    <row r="2872" spans="2:2" customFormat="1" ht="15.75" x14ac:dyDescent="0.25">
      <c r="B2872" s="34"/>
    </row>
    <row r="2873" spans="2:2" customFormat="1" ht="15.75" x14ac:dyDescent="0.25">
      <c r="B2873" s="34"/>
    </row>
    <row r="2874" spans="2:2" customFormat="1" ht="15.75" x14ac:dyDescent="0.25">
      <c r="B2874" s="34"/>
    </row>
    <row r="2875" spans="2:2" customFormat="1" ht="15.75" x14ac:dyDescent="0.25">
      <c r="B2875" s="34"/>
    </row>
    <row r="2876" spans="2:2" customFormat="1" ht="15.75" x14ac:dyDescent="0.25">
      <c r="B2876" s="34"/>
    </row>
    <row r="2877" spans="2:2" customFormat="1" ht="15.75" x14ac:dyDescent="0.25">
      <c r="B2877" s="34"/>
    </row>
    <row r="2878" spans="2:2" customFormat="1" ht="15.75" x14ac:dyDescent="0.25">
      <c r="B2878" s="34"/>
    </row>
    <row r="2879" spans="2:2" customFormat="1" ht="15.75" x14ac:dyDescent="0.25">
      <c r="B2879" s="34"/>
    </row>
    <row r="2880" spans="2:2" customFormat="1" ht="15.75" x14ac:dyDescent="0.25">
      <c r="B2880" s="34"/>
    </row>
    <row r="2881" spans="2:2" customFormat="1" ht="15.75" x14ac:dyDescent="0.25">
      <c r="B2881" s="34"/>
    </row>
    <row r="2882" spans="2:2" customFormat="1" ht="15.75" x14ac:dyDescent="0.25">
      <c r="B2882" s="34"/>
    </row>
    <row r="2883" spans="2:2" customFormat="1" ht="15.75" x14ac:dyDescent="0.25">
      <c r="B2883" s="34"/>
    </row>
    <row r="2884" spans="2:2" customFormat="1" ht="15.75" x14ac:dyDescent="0.25">
      <c r="B2884" s="34"/>
    </row>
    <row r="2885" spans="2:2" customFormat="1" ht="15.75" x14ac:dyDescent="0.25">
      <c r="B2885" s="34"/>
    </row>
    <row r="2886" spans="2:2" customFormat="1" ht="15.75" x14ac:dyDescent="0.25">
      <c r="B2886" s="34"/>
    </row>
    <row r="2887" spans="2:2" customFormat="1" ht="15.75" x14ac:dyDescent="0.25">
      <c r="B2887" s="34"/>
    </row>
    <row r="2888" spans="2:2" customFormat="1" ht="15.75" x14ac:dyDescent="0.25">
      <c r="B2888" s="34"/>
    </row>
    <row r="2889" spans="2:2" customFormat="1" ht="15.75" x14ac:dyDescent="0.25">
      <c r="B2889" s="34"/>
    </row>
    <row r="2890" spans="2:2" customFormat="1" ht="15.75" x14ac:dyDescent="0.25">
      <c r="B2890" s="34"/>
    </row>
    <row r="2891" spans="2:2" customFormat="1" ht="15.75" x14ac:dyDescent="0.25">
      <c r="B2891" s="34"/>
    </row>
    <row r="2892" spans="2:2" customFormat="1" ht="15.75" x14ac:dyDescent="0.25">
      <c r="B2892" s="34"/>
    </row>
    <row r="2893" spans="2:2" customFormat="1" ht="15.75" x14ac:dyDescent="0.25">
      <c r="B2893" s="34"/>
    </row>
    <row r="2894" spans="2:2" customFormat="1" ht="15.75" x14ac:dyDescent="0.25">
      <c r="B2894" s="34"/>
    </row>
    <row r="2895" spans="2:2" customFormat="1" ht="15.75" x14ac:dyDescent="0.25">
      <c r="B2895" s="34"/>
    </row>
    <row r="2896" spans="2:2" customFormat="1" ht="15.75" x14ac:dyDescent="0.25">
      <c r="B2896" s="34"/>
    </row>
    <row r="2897" spans="2:2" customFormat="1" ht="15.75" x14ac:dyDescent="0.25">
      <c r="B2897" s="34"/>
    </row>
    <row r="2898" spans="2:2" customFormat="1" ht="15.75" x14ac:dyDescent="0.25">
      <c r="B2898" s="34"/>
    </row>
    <row r="2899" spans="2:2" customFormat="1" ht="15.75" x14ac:dyDescent="0.25">
      <c r="B2899" s="34"/>
    </row>
    <row r="2900" spans="2:2" customFormat="1" ht="15.75" x14ac:dyDescent="0.25">
      <c r="B2900" s="34"/>
    </row>
    <row r="2901" spans="2:2" customFormat="1" ht="15.75" x14ac:dyDescent="0.25">
      <c r="B2901" s="34"/>
    </row>
    <row r="2902" spans="2:2" customFormat="1" ht="15.75" x14ac:dyDescent="0.25">
      <c r="B2902" s="34"/>
    </row>
    <row r="2903" spans="2:2" customFormat="1" ht="15.75" x14ac:dyDescent="0.25">
      <c r="B2903" s="34"/>
    </row>
    <row r="2904" spans="2:2" customFormat="1" ht="15.75" x14ac:dyDescent="0.25">
      <c r="B2904" s="34"/>
    </row>
    <row r="2905" spans="2:2" customFormat="1" ht="15.75" x14ac:dyDescent="0.25">
      <c r="B2905" s="34"/>
    </row>
    <row r="2906" spans="2:2" customFormat="1" ht="15.75" x14ac:dyDescent="0.25">
      <c r="B2906" s="34"/>
    </row>
    <row r="2907" spans="2:2" customFormat="1" ht="15.75" x14ac:dyDescent="0.25">
      <c r="B2907" s="34"/>
    </row>
    <row r="2908" spans="2:2" customFormat="1" ht="15.75" x14ac:dyDescent="0.25">
      <c r="B2908" s="34"/>
    </row>
    <row r="2909" spans="2:2" customFormat="1" ht="15.75" x14ac:dyDescent="0.25">
      <c r="B2909" s="34"/>
    </row>
    <row r="2910" spans="2:2" customFormat="1" ht="15.75" x14ac:dyDescent="0.25">
      <c r="B2910" s="34"/>
    </row>
    <row r="2911" spans="2:2" customFormat="1" ht="15.75" x14ac:dyDescent="0.25">
      <c r="B2911" s="34"/>
    </row>
    <row r="2912" spans="2:2" customFormat="1" ht="15.75" x14ac:dyDescent="0.25">
      <c r="B2912" s="34"/>
    </row>
    <row r="2913" spans="2:2" customFormat="1" ht="15.75" x14ac:dyDescent="0.25">
      <c r="B2913" s="34"/>
    </row>
    <row r="2914" spans="2:2" customFormat="1" ht="15.75" x14ac:dyDescent="0.25">
      <c r="B2914" s="34"/>
    </row>
    <row r="2915" spans="2:2" customFormat="1" ht="15.75" x14ac:dyDescent="0.25">
      <c r="B2915" s="34"/>
    </row>
    <row r="2916" spans="2:2" customFormat="1" ht="15.75" x14ac:dyDescent="0.25">
      <c r="B2916" s="34"/>
    </row>
    <row r="2917" spans="2:2" customFormat="1" ht="15.75" x14ac:dyDescent="0.25">
      <c r="B2917" s="34"/>
    </row>
    <row r="2918" spans="2:2" customFormat="1" ht="15.75" x14ac:dyDescent="0.25">
      <c r="B2918" s="34"/>
    </row>
    <row r="2919" spans="2:2" customFormat="1" ht="15.75" x14ac:dyDescent="0.25">
      <c r="B2919" s="34"/>
    </row>
    <row r="2920" spans="2:2" customFormat="1" ht="15.75" x14ac:dyDescent="0.25">
      <c r="B2920" s="34"/>
    </row>
    <row r="2921" spans="2:2" customFormat="1" ht="15.75" x14ac:dyDescent="0.25">
      <c r="B2921" s="34"/>
    </row>
    <row r="2922" spans="2:2" customFormat="1" ht="15.75" x14ac:dyDescent="0.25">
      <c r="B2922" s="34"/>
    </row>
    <row r="2923" spans="2:2" customFormat="1" ht="15.75" x14ac:dyDescent="0.25">
      <c r="B2923" s="34"/>
    </row>
    <row r="2924" spans="2:2" customFormat="1" ht="15.75" x14ac:dyDescent="0.25">
      <c r="B2924" s="34"/>
    </row>
    <row r="2925" spans="2:2" customFormat="1" ht="15.75" x14ac:dyDescent="0.25">
      <c r="B2925" s="34"/>
    </row>
    <row r="2926" spans="2:2" customFormat="1" ht="15.75" x14ac:dyDescent="0.25">
      <c r="B2926" s="34"/>
    </row>
    <row r="2927" spans="2:2" customFormat="1" ht="15.75" x14ac:dyDescent="0.25">
      <c r="B2927" s="34"/>
    </row>
    <row r="2928" spans="2:2" customFormat="1" ht="15.75" x14ac:dyDescent="0.25">
      <c r="B2928" s="34"/>
    </row>
    <row r="2929" spans="2:2" customFormat="1" ht="15.75" x14ac:dyDescent="0.25">
      <c r="B2929" s="34"/>
    </row>
    <row r="2930" spans="2:2" customFormat="1" ht="15.75" x14ac:dyDescent="0.25">
      <c r="B2930" s="34"/>
    </row>
    <row r="2931" spans="2:2" customFormat="1" ht="15.75" x14ac:dyDescent="0.25">
      <c r="B2931" s="34"/>
    </row>
    <row r="2932" spans="2:2" customFormat="1" ht="15.75" x14ac:dyDescent="0.25">
      <c r="B2932" s="34"/>
    </row>
    <row r="2933" spans="2:2" customFormat="1" ht="15.75" x14ac:dyDescent="0.25">
      <c r="B2933" s="34"/>
    </row>
    <row r="2934" spans="2:2" customFormat="1" ht="15.75" x14ac:dyDescent="0.25">
      <c r="B2934" s="34"/>
    </row>
    <row r="2935" spans="2:2" customFormat="1" ht="15.75" x14ac:dyDescent="0.25">
      <c r="B2935" s="34"/>
    </row>
    <row r="2936" spans="2:2" customFormat="1" ht="15.75" x14ac:dyDescent="0.25">
      <c r="B2936" s="34"/>
    </row>
    <row r="2937" spans="2:2" customFormat="1" ht="15.75" x14ac:dyDescent="0.25">
      <c r="B2937" s="34"/>
    </row>
    <row r="2938" spans="2:2" customFormat="1" ht="15.75" x14ac:dyDescent="0.25">
      <c r="B2938" s="34"/>
    </row>
    <row r="2939" spans="2:2" customFormat="1" ht="15.75" x14ac:dyDescent="0.25">
      <c r="B2939" s="34"/>
    </row>
    <row r="2940" spans="2:2" customFormat="1" ht="15.75" x14ac:dyDescent="0.25">
      <c r="B2940" s="34"/>
    </row>
    <row r="2941" spans="2:2" customFormat="1" ht="15.75" x14ac:dyDescent="0.25">
      <c r="B2941" s="34"/>
    </row>
    <row r="2942" spans="2:2" customFormat="1" ht="15.75" x14ac:dyDescent="0.25">
      <c r="B2942" s="34"/>
    </row>
    <row r="2943" spans="2:2" customFormat="1" ht="15.75" x14ac:dyDescent="0.25">
      <c r="B2943" s="34"/>
    </row>
    <row r="2944" spans="2:2" customFormat="1" ht="15.75" x14ac:dyDescent="0.25">
      <c r="B2944" s="34"/>
    </row>
    <row r="2945" spans="2:2" customFormat="1" ht="15.75" x14ac:dyDescent="0.25">
      <c r="B2945" s="34"/>
    </row>
    <row r="2946" spans="2:2" customFormat="1" ht="15.75" x14ac:dyDescent="0.25">
      <c r="B2946" s="34"/>
    </row>
    <row r="2947" spans="2:2" customFormat="1" ht="15.75" x14ac:dyDescent="0.25">
      <c r="B2947" s="34"/>
    </row>
    <row r="2948" spans="2:2" customFormat="1" ht="15.75" x14ac:dyDescent="0.25">
      <c r="B2948" s="34"/>
    </row>
    <row r="2949" spans="2:2" customFormat="1" ht="15.75" x14ac:dyDescent="0.25">
      <c r="B2949" s="34"/>
    </row>
    <row r="2950" spans="2:2" customFormat="1" ht="15.75" x14ac:dyDescent="0.25">
      <c r="B2950" s="34"/>
    </row>
    <row r="2951" spans="2:2" customFormat="1" ht="15.75" x14ac:dyDescent="0.25">
      <c r="B2951" s="34"/>
    </row>
    <row r="2952" spans="2:2" customFormat="1" ht="15.75" x14ac:dyDescent="0.25">
      <c r="B2952" s="34"/>
    </row>
    <row r="2953" spans="2:2" customFormat="1" ht="15.75" x14ac:dyDescent="0.25">
      <c r="B2953" s="34"/>
    </row>
    <row r="2954" spans="2:2" customFormat="1" ht="15.75" x14ac:dyDescent="0.25">
      <c r="B2954" s="34"/>
    </row>
    <row r="2955" spans="2:2" customFormat="1" ht="15.75" x14ac:dyDescent="0.25">
      <c r="B2955" s="34"/>
    </row>
    <row r="2956" spans="2:2" customFormat="1" ht="15.75" x14ac:dyDescent="0.25">
      <c r="B2956" s="34"/>
    </row>
    <row r="2957" spans="2:2" customFormat="1" ht="15.75" x14ac:dyDescent="0.25">
      <c r="B2957" s="34"/>
    </row>
    <row r="2958" spans="2:2" customFormat="1" ht="15.75" x14ac:dyDescent="0.25">
      <c r="B2958" s="34"/>
    </row>
    <row r="2959" spans="2:2" customFormat="1" ht="15.75" x14ac:dyDescent="0.25">
      <c r="B2959" s="34"/>
    </row>
    <row r="2960" spans="2:2" customFormat="1" ht="15.75" x14ac:dyDescent="0.25">
      <c r="B2960" s="34"/>
    </row>
    <row r="2961" spans="2:2" customFormat="1" ht="15.75" x14ac:dyDescent="0.25">
      <c r="B2961" s="34"/>
    </row>
    <row r="2962" spans="2:2" customFormat="1" ht="15.75" x14ac:dyDescent="0.25">
      <c r="B2962" s="34"/>
    </row>
    <row r="2963" spans="2:2" customFormat="1" ht="15.75" x14ac:dyDescent="0.25">
      <c r="B2963" s="34"/>
    </row>
    <row r="2964" spans="2:2" customFormat="1" ht="15.75" x14ac:dyDescent="0.25">
      <c r="B2964" s="34"/>
    </row>
    <row r="2965" spans="2:2" customFormat="1" ht="15.75" x14ac:dyDescent="0.25">
      <c r="B2965" s="34"/>
    </row>
    <row r="2966" spans="2:2" customFormat="1" ht="15.75" x14ac:dyDescent="0.25">
      <c r="B2966" s="34"/>
    </row>
    <row r="2967" spans="2:2" customFormat="1" ht="15.75" x14ac:dyDescent="0.25">
      <c r="B2967" s="34"/>
    </row>
    <row r="2968" spans="2:2" customFormat="1" ht="15.75" x14ac:dyDescent="0.25">
      <c r="B2968" s="34"/>
    </row>
    <row r="2969" spans="2:2" customFormat="1" ht="15.75" x14ac:dyDescent="0.25">
      <c r="B2969" s="34"/>
    </row>
    <row r="2970" spans="2:2" customFormat="1" ht="15.75" x14ac:dyDescent="0.25">
      <c r="B2970" s="34"/>
    </row>
    <row r="2971" spans="2:2" customFormat="1" ht="15.75" x14ac:dyDescent="0.25">
      <c r="B2971" s="34"/>
    </row>
    <row r="2972" spans="2:2" customFormat="1" ht="15.75" x14ac:dyDescent="0.25">
      <c r="B2972" s="34"/>
    </row>
    <row r="2973" spans="2:2" customFormat="1" ht="15.75" x14ac:dyDescent="0.25">
      <c r="B2973" s="34"/>
    </row>
    <row r="2974" spans="2:2" customFormat="1" ht="15.75" x14ac:dyDescent="0.25">
      <c r="B2974" s="34"/>
    </row>
    <row r="2975" spans="2:2" customFormat="1" ht="15.75" x14ac:dyDescent="0.25">
      <c r="B2975" s="34"/>
    </row>
    <row r="2976" spans="2:2" customFormat="1" ht="15.75" x14ac:dyDescent="0.25">
      <c r="B2976" s="34"/>
    </row>
    <row r="2977" spans="2:2" customFormat="1" ht="15.75" x14ac:dyDescent="0.25">
      <c r="B2977" s="34"/>
    </row>
    <row r="2978" spans="2:2" customFormat="1" ht="15.75" x14ac:dyDescent="0.25">
      <c r="B2978" s="34"/>
    </row>
    <row r="2979" spans="2:2" customFormat="1" ht="15.75" x14ac:dyDescent="0.25">
      <c r="B2979" s="34"/>
    </row>
    <row r="2980" spans="2:2" customFormat="1" ht="15.75" x14ac:dyDescent="0.25">
      <c r="B2980" s="34"/>
    </row>
    <row r="2981" spans="2:2" customFormat="1" ht="15.75" x14ac:dyDescent="0.25">
      <c r="B2981" s="34"/>
    </row>
    <row r="2982" spans="2:2" customFormat="1" ht="15.75" x14ac:dyDescent="0.25">
      <c r="B2982" s="34"/>
    </row>
    <row r="2983" spans="2:2" customFormat="1" ht="15.75" x14ac:dyDescent="0.25">
      <c r="B2983" s="34"/>
    </row>
    <row r="2984" spans="2:2" customFormat="1" ht="15.75" x14ac:dyDescent="0.25">
      <c r="B2984" s="34"/>
    </row>
    <row r="2985" spans="2:2" customFormat="1" ht="15.75" x14ac:dyDescent="0.25">
      <c r="B2985" s="34"/>
    </row>
    <row r="2986" spans="2:2" customFormat="1" ht="15.75" x14ac:dyDescent="0.25">
      <c r="B2986" s="34"/>
    </row>
    <row r="2987" spans="2:2" customFormat="1" ht="15.75" x14ac:dyDescent="0.25">
      <c r="B2987" s="34"/>
    </row>
    <row r="2988" spans="2:2" customFormat="1" ht="15.75" x14ac:dyDescent="0.25">
      <c r="B2988" s="34"/>
    </row>
    <row r="2989" spans="2:2" customFormat="1" ht="15.75" x14ac:dyDescent="0.25">
      <c r="B2989" s="34"/>
    </row>
    <row r="2990" spans="2:2" customFormat="1" ht="15.75" x14ac:dyDescent="0.25">
      <c r="B2990" s="34"/>
    </row>
    <row r="2991" spans="2:2" customFormat="1" ht="15.75" x14ac:dyDescent="0.25">
      <c r="B2991" s="34"/>
    </row>
    <row r="2992" spans="2:2" customFormat="1" ht="15.75" x14ac:dyDescent="0.25">
      <c r="B2992" s="34"/>
    </row>
    <row r="2993" spans="2:2" customFormat="1" ht="15.75" x14ac:dyDescent="0.25">
      <c r="B2993" s="34"/>
    </row>
    <row r="2994" spans="2:2" customFormat="1" ht="15.75" x14ac:dyDescent="0.25">
      <c r="B2994" s="34"/>
    </row>
    <row r="2995" spans="2:2" customFormat="1" ht="15.75" x14ac:dyDescent="0.25">
      <c r="B2995" s="34"/>
    </row>
    <row r="2996" spans="2:2" customFormat="1" ht="15.75" x14ac:dyDescent="0.25">
      <c r="B2996" s="34"/>
    </row>
    <row r="2997" spans="2:2" customFormat="1" ht="15.75" x14ac:dyDescent="0.25">
      <c r="B2997" s="34"/>
    </row>
    <row r="2998" spans="2:2" customFormat="1" ht="15.75" x14ac:dyDescent="0.25">
      <c r="B2998" s="34"/>
    </row>
    <row r="2999" spans="2:2" customFormat="1" ht="15.75" x14ac:dyDescent="0.25">
      <c r="B2999" s="34"/>
    </row>
    <row r="3000" spans="2:2" customFormat="1" ht="15.75" x14ac:dyDescent="0.25">
      <c r="B3000" s="34"/>
    </row>
    <row r="3001" spans="2:2" customFormat="1" ht="15.75" x14ac:dyDescent="0.25">
      <c r="B3001" s="34"/>
    </row>
    <row r="3002" spans="2:2" customFormat="1" ht="15.75" x14ac:dyDescent="0.25">
      <c r="B3002" s="34"/>
    </row>
    <row r="3003" spans="2:2" customFormat="1" ht="15.75" x14ac:dyDescent="0.25">
      <c r="B3003" s="34"/>
    </row>
    <row r="3004" spans="2:2" customFormat="1" ht="15.75" x14ac:dyDescent="0.25">
      <c r="B3004" s="34"/>
    </row>
    <row r="3005" spans="2:2" customFormat="1" ht="15.75" x14ac:dyDescent="0.25">
      <c r="B3005" s="34"/>
    </row>
    <row r="3006" spans="2:2" customFormat="1" ht="15.75" x14ac:dyDescent="0.25">
      <c r="B3006" s="34"/>
    </row>
    <row r="3007" spans="2:2" customFormat="1" ht="15.75" x14ac:dyDescent="0.25">
      <c r="B3007" s="34"/>
    </row>
    <row r="3008" spans="2:2" customFormat="1" ht="15.75" x14ac:dyDescent="0.25">
      <c r="B3008" s="34"/>
    </row>
    <row r="3009" spans="2:2" customFormat="1" ht="15.75" x14ac:dyDescent="0.25">
      <c r="B3009" s="34"/>
    </row>
    <row r="3010" spans="2:2" customFormat="1" ht="15.75" x14ac:dyDescent="0.25">
      <c r="B3010" s="34"/>
    </row>
    <row r="3011" spans="2:2" customFormat="1" ht="15.75" x14ac:dyDescent="0.25">
      <c r="B3011" s="34"/>
    </row>
    <row r="3012" spans="2:2" customFormat="1" ht="15.75" x14ac:dyDescent="0.25">
      <c r="B3012" s="34"/>
    </row>
    <row r="3013" spans="2:2" customFormat="1" ht="15.75" x14ac:dyDescent="0.25">
      <c r="B3013" s="34"/>
    </row>
    <row r="3014" spans="2:2" customFormat="1" ht="15.75" x14ac:dyDescent="0.25">
      <c r="B3014" s="34"/>
    </row>
    <row r="3015" spans="2:2" customFormat="1" ht="15.75" x14ac:dyDescent="0.25">
      <c r="B3015" s="34"/>
    </row>
    <row r="3016" spans="2:2" customFormat="1" ht="15.75" x14ac:dyDescent="0.25">
      <c r="B3016" s="34"/>
    </row>
    <row r="3017" spans="2:2" customFormat="1" ht="15.75" x14ac:dyDescent="0.25">
      <c r="B3017" s="34"/>
    </row>
    <row r="3018" spans="2:2" customFormat="1" ht="15.75" x14ac:dyDescent="0.25">
      <c r="B3018" s="34"/>
    </row>
    <row r="3019" spans="2:2" customFormat="1" ht="15.75" x14ac:dyDescent="0.25">
      <c r="B3019" s="34"/>
    </row>
    <row r="3020" spans="2:2" customFormat="1" ht="15.75" x14ac:dyDescent="0.25">
      <c r="B3020" s="34"/>
    </row>
    <row r="3021" spans="2:2" customFormat="1" ht="15.75" x14ac:dyDescent="0.25">
      <c r="B3021" s="34"/>
    </row>
    <row r="3022" spans="2:2" customFormat="1" ht="15.75" x14ac:dyDescent="0.25">
      <c r="B3022" s="34"/>
    </row>
    <row r="3023" spans="2:2" customFormat="1" ht="15.75" x14ac:dyDescent="0.25">
      <c r="B3023" s="34"/>
    </row>
    <row r="3024" spans="2:2" customFormat="1" ht="15.75" x14ac:dyDescent="0.25">
      <c r="B3024" s="34"/>
    </row>
    <row r="3025" spans="2:2" customFormat="1" ht="15.75" x14ac:dyDescent="0.25">
      <c r="B3025" s="34"/>
    </row>
    <row r="3026" spans="2:2" customFormat="1" ht="15.75" x14ac:dyDescent="0.25">
      <c r="B3026" s="34"/>
    </row>
    <row r="3027" spans="2:2" customFormat="1" ht="15.75" x14ac:dyDescent="0.25">
      <c r="B3027" s="34"/>
    </row>
    <row r="3028" spans="2:2" customFormat="1" ht="15.75" x14ac:dyDescent="0.25">
      <c r="B3028" s="34"/>
    </row>
    <row r="3029" spans="2:2" customFormat="1" ht="15.75" x14ac:dyDescent="0.25">
      <c r="B3029" s="34"/>
    </row>
    <row r="3030" spans="2:2" customFormat="1" ht="15.75" x14ac:dyDescent="0.25">
      <c r="B3030" s="34"/>
    </row>
    <row r="3031" spans="2:2" customFormat="1" ht="15.75" x14ac:dyDescent="0.25">
      <c r="B3031" s="34"/>
    </row>
    <row r="3032" spans="2:2" customFormat="1" ht="15.75" x14ac:dyDescent="0.25">
      <c r="B3032" s="34"/>
    </row>
    <row r="3033" spans="2:2" customFormat="1" ht="15.75" x14ac:dyDescent="0.25">
      <c r="B3033" s="34"/>
    </row>
    <row r="3034" spans="2:2" customFormat="1" ht="15.75" x14ac:dyDescent="0.25">
      <c r="B3034" s="34"/>
    </row>
    <row r="3035" spans="2:2" customFormat="1" ht="15.75" x14ac:dyDescent="0.25">
      <c r="B3035" s="34"/>
    </row>
    <row r="3036" spans="2:2" customFormat="1" ht="15.75" x14ac:dyDescent="0.25">
      <c r="B3036" s="34"/>
    </row>
    <row r="3037" spans="2:2" customFormat="1" ht="15.75" x14ac:dyDescent="0.25">
      <c r="B3037" s="34"/>
    </row>
    <row r="3038" spans="2:2" customFormat="1" ht="15.75" x14ac:dyDescent="0.25">
      <c r="B3038" s="34"/>
    </row>
    <row r="3039" spans="2:2" customFormat="1" ht="15.75" x14ac:dyDescent="0.25">
      <c r="B3039" s="34"/>
    </row>
    <row r="3040" spans="2:2" customFormat="1" ht="15.75" x14ac:dyDescent="0.25">
      <c r="B3040" s="34"/>
    </row>
    <row r="3041" spans="2:2" customFormat="1" ht="15.75" x14ac:dyDescent="0.25">
      <c r="B3041" s="34"/>
    </row>
    <row r="3042" spans="2:2" customFormat="1" ht="15.75" x14ac:dyDescent="0.25">
      <c r="B3042" s="34"/>
    </row>
    <row r="3043" spans="2:2" customFormat="1" ht="15.75" x14ac:dyDescent="0.25">
      <c r="B3043" s="34"/>
    </row>
    <row r="3044" spans="2:2" customFormat="1" ht="15.75" x14ac:dyDescent="0.25">
      <c r="B3044" s="34"/>
    </row>
    <row r="3045" spans="2:2" customFormat="1" ht="15.75" x14ac:dyDescent="0.25">
      <c r="B3045" s="34"/>
    </row>
    <row r="3046" spans="2:2" customFormat="1" ht="15.75" x14ac:dyDescent="0.25">
      <c r="B3046" s="34"/>
    </row>
    <row r="3047" spans="2:2" customFormat="1" ht="15.75" x14ac:dyDescent="0.25">
      <c r="B3047" s="34"/>
    </row>
    <row r="3048" spans="2:2" customFormat="1" ht="15.75" x14ac:dyDescent="0.25">
      <c r="B3048" s="34"/>
    </row>
    <row r="3049" spans="2:2" customFormat="1" ht="15.75" x14ac:dyDescent="0.25">
      <c r="B3049" s="34"/>
    </row>
    <row r="3050" spans="2:2" customFormat="1" ht="15.75" x14ac:dyDescent="0.25">
      <c r="B3050" s="34"/>
    </row>
    <row r="3051" spans="2:2" customFormat="1" ht="15.75" x14ac:dyDescent="0.25">
      <c r="B3051" s="34"/>
    </row>
    <row r="3052" spans="2:2" customFormat="1" ht="15.75" x14ac:dyDescent="0.25">
      <c r="B3052" s="34"/>
    </row>
    <row r="3053" spans="2:2" customFormat="1" ht="15.75" x14ac:dyDescent="0.25">
      <c r="B3053" s="34"/>
    </row>
    <row r="3054" spans="2:2" customFormat="1" ht="15.75" x14ac:dyDescent="0.25">
      <c r="B3054" s="34"/>
    </row>
    <row r="3055" spans="2:2" customFormat="1" ht="15.75" x14ac:dyDescent="0.25">
      <c r="B3055" s="34"/>
    </row>
    <row r="3056" spans="2:2" customFormat="1" ht="15.75" x14ac:dyDescent="0.25">
      <c r="B3056" s="34"/>
    </row>
    <row r="3057" spans="2:2" customFormat="1" ht="15.75" x14ac:dyDescent="0.25">
      <c r="B3057" s="34"/>
    </row>
    <row r="3058" spans="2:2" customFormat="1" ht="15.75" x14ac:dyDescent="0.25">
      <c r="B3058" s="34"/>
    </row>
    <row r="3059" spans="2:2" customFormat="1" ht="15.75" x14ac:dyDescent="0.25">
      <c r="B3059" s="34"/>
    </row>
    <row r="3060" spans="2:2" customFormat="1" ht="15.75" x14ac:dyDescent="0.25">
      <c r="B3060" s="34"/>
    </row>
    <row r="3061" spans="2:2" customFormat="1" ht="15.75" x14ac:dyDescent="0.25">
      <c r="B3061" s="34"/>
    </row>
    <row r="3062" spans="2:2" customFormat="1" ht="15.75" x14ac:dyDescent="0.25">
      <c r="B3062" s="34"/>
    </row>
    <row r="3063" spans="2:2" customFormat="1" ht="15.75" x14ac:dyDescent="0.25">
      <c r="B3063" s="34"/>
    </row>
    <row r="3064" spans="2:2" customFormat="1" ht="15.75" x14ac:dyDescent="0.25">
      <c r="B3064" s="34"/>
    </row>
    <row r="3065" spans="2:2" customFormat="1" ht="15.75" x14ac:dyDescent="0.25">
      <c r="B3065" s="34"/>
    </row>
    <row r="3066" spans="2:2" customFormat="1" ht="15.75" x14ac:dyDescent="0.25">
      <c r="B3066" s="34"/>
    </row>
    <row r="3067" spans="2:2" customFormat="1" ht="15.75" x14ac:dyDescent="0.25">
      <c r="B3067" s="34"/>
    </row>
    <row r="3068" spans="2:2" customFormat="1" ht="15.75" x14ac:dyDescent="0.25">
      <c r="B3068" s="34"/>
    </row>
    <row r="3069" spans="2:2" customFormat="1" ht="15.75" x14ac:dyDescent="0.25">
      <c r="B3069" s="34"/>
    </row>
    <row r="3070" spans="2:2" customFormat="1" ht="15.75" x14ac:dyDescent="0.25">
      <c r="B3070" s="34"/>
    </row>
    <row r="3071" spans="2:2" customFormat="1" ht="15.75" x14ac:dyDescent="0.25">
      <c r="B3071" s="34"/>
    </row>
    <row r="3072" spans="2:2" customFormat="1" ht="15.75" x14ac:dyDescent="0.25">
      <c r="B3072" s="34"/>
    </row>
    <row r="3073" spans="2:2" customFormat="1" ht="15.75" x14ac:dyDescent="0.25">
      <c r="B3073" s="34"/>
    </row>
    <row r="3074" spans="2:2" customFormat="1" ht="15.75" x14ac:dyDescent="0.25">
      <c r="B3074" s="34"/>
    </row>
    <row r="3075" spans="2:2" customFormat="1" ht="15.75" x14ac:dyDescent="0.25">
      <c r="B3075" s="34"/>
    </row>
    <row r="3076" spans="2:2" customFormat="1" ht="15.75" x14ac:dyDescent="0.25">
      <c r="B3076" s="34"/>
    </row>
    <row r="3077" spans="2:2" customFormat="1" ht="15.75" x14ac:dyDescent="0.25">
      <c r="B3077" s="34"/>
    </row>
    <row r="3078" spans="2:2" customFormat="1" ht="15.75" x14ac:dyDescent="0.25">
      <c r="B3078" s="34"/>
    </row>
    <row r="3079" spans="2:2" customFormat="1" ht="15.75" x14ac:dyDescent="0.25">
      <c r="B3079" s="34"/>
    </row>
    <row r="3080" spans="2:2" customFormat="1" ht="15.75" x14ac:dyDescent="0.25">
      <c r="B3080" s="34"/>
    </row>
    <row r="3081" spans="2:2" customFormat="1" ht="15.75" x14ac:dyDescent="0.25">
      <c r="B3081" s="34"/>
    </row>
    <row r="3082" spans="2:2" customFormat="1" ht="15.75" x14ac:dyDescent="0.25">
      <c r="B3082" s="34"/>
    </row>
    <row r="3083" spans="2:2" customFormat="1" ht="15.75" x14ac:dyDescent="0.25">
      <c r="B3083" s="34"/>
    </row>
    <row r="3084" spans="2:2" customFormat="1" ht="15.75" x14ac:dyDescent="0.25">
      <c r="B3084" s="34"/>
    </row>
    <row r="3085" spans="2:2" customFormat="1" ht="15.75" x14ac:dyDescent="0.25">
      <c r="B3085" s="34"/>
    </row>
    <row r="3086" spans="2:2" customFormat="1" ht="15.75" x14ac:dyDescent="0.25">
      <c r="B3086" s="34"/>
    </row>
    <row r="3087" spans="2:2" customFormat="1" ht="15.75" x14ac:dyDescent="0.25">
      <c r="B3087" s="34"/>
    </row>
    <row r="3088" spans="2:2" customFormat="1" ht="15.75" x14ac:dyDescent="0.25">
      <c r="B3088" s="34"/>
    </row>
    <row r="3089" spans="2:2" customFormat="1" ht="15.75" x14ac:dyDescent="0.25">
      <c r="B3089" s="34"/>
    </row>
    <row r="3090" spans="2:2" customFormat="1" ht="15.75" x14ac:dyDescent="0.25">
      <c r="B3090" s="34"/>
    </row>
    <row r="3091" spans="2:2" customFormat="1" ht="15.75" x14ac:dyDescent="0.25">
      <c r="B3091" s="34"/>
    </row>
    <row r="3092" spans="2:2" customFormat="1" ht="15.75" x14ac:dyDescent="0.25">
      <c r="B3092" s="34"/>
    </row>
    <row r="3093" spans="2:2" customFormat="1" ht="15.75" x14ac:dyDescent="0.25">
      <c r="B3093" s="34"/>
    </row>
    <row r="3094" spans="2:2" customFormat="1" ht="15.75" x14ac:dyDescent="0.25">
      <c r="B3094" s="34"/>
    </row>
    <row r="3095" spans="2:2" customFormat="1" ht="15.75" x14ac:dyDescent="0.25">
      <c r="B3095" s="34"/>
    </row>
    <row r="3096" spans="2:2" customFormat="1" ht="15.75" x14ac:dyDescent="0.25">
      <c r="B3096" s="34"/>
    </row>
    <row r="3097" spans="2:2" customFormat="1" ht="15.75" x14ac:dyDescent="0.25">
      <c r="B3097" s="34"/>
    </row>
    <row r="3098" spans="2:2" customFormat="1" ht="15.75" x14ac:dyDescent="0.25">
      <c r="B3098" s="34"/>
    </row>
    <row r="3099" spans="2:2" customFormat="1" ht="15.75" x14ac:dyDescent="0.25">
      <c r="B3099" s="34"/>
    </row>
    <row r="3100" spans="2:2" customFormat="1" ht="15.75" x14ac:dyDescent="0.25">
      <c r="B3100" s="34"/>
    </row>
    <row r="3101" spans="2:2" customFormat="1" ht="15.75" x14ac:dyDescent="0.25">
      <c r="B3101" s="34"/>
    </row>
    <row r="3102" spans="2:2" customFormat="1" ht="15.75" x14ac:dyDescent="0.25">
      <c r="B3102" s="34"/>
    </row>
    <row r="3103" spans="2:2" customFormat="1" ht="15.75" x14ac:dyDescent="0.25">
      <c r="B3103" s="34"/>
    </row>
    <row r="3104" spans="2:2" customFormat="1" ht="15.75" x14ac:dyDescent="0.25">
      <c r="B3104" s="34"/>
    </row>
    <row r="3105" spans="2:2" customFormat="1" ht="15.75" x14ac:dyDescent="0.25">
      <c r="B3105" s="34"/>
    </row>
    <row r="3106" spans="2:2" customFormat="1" ht="15.75" x14ac:dyDescent="0.25">
      <c r="B3106" s="34"/>
    </row>
    <row r="3107" spans="2:2" customFormat="1" ht="15.75" x14ac:dyDescent="0.25">
      <c r="B3107" s="34"/>
    </row>
    <row r="3108" spans="2:2" customFormat="1" ht="15.75" x14ac:dyDescent="0.25">
      <c r="B3108" s="34"/>
    </row>
    <row r="3109" spans="2:2" customFormat="1" ht="15.75" x14ac:dyDescent="0.25">
      <c r="B3109" s="34"/>
    </row>
    <row r="3110" spans="2:2" customFormat="1" ht="15.75" x14ac:dyDescent="0.25">
      <c r="B3110" s="34"/>
    </row>
    <row r="3111" spans="2:2" customFormat="1" ht="15.75" x14ac:dyDescent="0.25">
      <c r="B3111" s="34"/>
    </row>
    <row r="3112" spans="2:2" customFormat="1" ht="15.75" x14ac:dyDescent="0.25">
      <c r="B3112" s="34"/>
    </row>
    <row r="3113" spans="2:2" customFormat="1" ht="15.75" x14ac:dyDescent="0.25">
      <c r="B3113" s="34"/>
    </row>
    <row r="3114" spans="2:2" customFormat="1" ht="15.75" x14ac:dyDescent="0.25">
      <c r="B3114" s="34"/>
    </row>
    <row r="3115" spans="2:2" customFormat="1" ht="15.75" x14ac:dyDescent="0.25">
      <c r="B3115" s="34"/>
    </row>
    <row r="3116" spans="2:2" customFormat="1" ht="15.75" x14ac:dyDescent="0.25">
      <c r="B3116" s="34"/>
    </row>
    <row r="3117" spans="2:2" customFormat="1" ht="15.75" x14ac:dyDescent="0.25">
      <c r="B3117" s="34"/>
    </row>
    <row r="3118" spans="2:2" customFormat="1" ht="15.75" x14ac:dyDescent="0.25">
      <c r="B3118" s="34"/>
    </row>
    <row r="3119" spans="2:2" customFormat="1" ht="15.75" x14ac:dyDescent="0.25">
      <c r="B3119" s="34"/>
    </row>
    <row r="3120" spans="2:2" customFormat="1" ht="15.75" x14ac:dyDescent="0.25">
      <c r="B3120" s="34"/>
    </row>
    <row r="3121" spans="2:2" customFormat="1" ht="15.75" x14ac:dyDescent="0.25">
      <c r="B3121" s="34"/>
    </row>
    <row r="3122" spans="2:2" customFormat="1" ht="15.75" x14ac:dyDescent="0.25">
      <c r="B3122" s="34"/>
    </row>
    <row r="3123" spans="2:2" customFormat="1" ht="15.75" x14ac:dyDescent="0.25">
      <c r="B3123" s="34"/>
    </row>
    <row r="3124" spans="2:2" customFormat="1" ht="15.75" x14ac:dyDescent="0.25">
      <c r="B3124" s="34"/>
    </row>
    <row r="3125" spans="2:2" customFormat="1" ht="15.75" x14ac:dyDescent="0.25">
      <c r="B3125" s="34"/>
    </row>
    <row r="3126" spans="2:2" customFormat="1" ht="15.75" x14ac:dyDescent="0.25">
      <c r="B3126" s="34"/>
    </row>
    <row r="3127" spans="2:2" customFormat="1" ht="15.75" x14ac:dyDescent="0.25">
      <c r="B3127" s="34"/>
    </row>
    <row r="3128" spans="2:2" customFormat="1" ht="15.75" x14ac:dyDescent="0.25">
      <c r="B3128" s="34"/>
    </row>
    <row r="3129" spans="2:2" customFormat="1" ht="15.75" x14ac:dyDescent="0.25">
      <c r="B3129" s="34"/>
    </row>
    <row r="3130" spans="2:2" customFormat="1" ht="15.75" x14ac:dyDescent="0.25">
      <c r="B3130" s="34"/>
    </row>
    <row r="3131" spans="2:2" customFormat="1" ht="15.75" x14ac:dyDescent="0.25">
      <c r="B3131" s="34"/>
    </row>
    <row r="3132" spans="2:2" customFormat="1" ht="15.75" x14ac:dyDescent="0.25">
      <c r="B3132" s="34"/>
    </row>
    <row r="3133" spans="2:2" customFormat="1" ht="15.75" x14ac:dyDescent="0.25">
      <c r="B3133" s="34"/>
    </row>
    <row r="3134" spans="2:2" customFormat="1" ht="15.75" x14ac:dyDescent="0.25">
      <c r="B3134" s="34"/>
    </row>
    <row r="3135" spans="2:2" customFormat="1" ht="15.75" x14ac:dyDescent="0.25">
      <c r="B3135" s="34"/>
    </row>
    <row r="3136" spans="2:2" customFormat="1" ht="15.75" x14ac:dyDescent="0.25">
      <c r="B3136" s="34"/>
    </row>
    <row r="3137" spans="2:2" customFormat="1" ht="15.75" x14ac:dyDescent="0.25">
      <c r="B3137" s="34"/>
    </row>
    <row r="3138" spans="2:2" customFormat="1" ht="15.75" x14ac:dyDescent="0.25">
      <c r="B3138" s="34"/>
    </row>
    <row r="3139" spans="2:2" customFormat="1" ht="15.75" x14ac:dyDescent="0.25">
      <c r="B3139" s="34"/>
    </row>
    <row r="3140" spans="2:2" customFormat="1" ht="15.75" x14ac:dyDescent="0.25">
      <c r="B3140" s="34"/>
    </row>
    <row r="3141" spans="2:2" customFormat="1" ht="15.75" x14ac:dyDescent="0.25">
      <c r="B3141" s="34"/>
    </row>
    <row r="3142" spans="2:2" customFormat="1" ht="15.75" x14ac:dyDescent="0.25">
      <c r="B3142" s="34"/>
    </row>
    <row r="3143" spans="2:2" customFormat="1" ht="15.75" x14ac:dyDescent="0.25">
      <c r="B3143" s="34"/>
    </row>
    <row r="3144" spans="2:2" customFormat="1" ht="15.75" x14ac:dyDescent="0.25">
      <c r="B3144" s="34"/>
    </row>
    <row r="3145" spans="2:2" customFormat="1" ht="15.75" x14ac:dyDescent="0.25">
      <c r="B3145" s="34"/>
    </row>
    <row r="3146" spans="2:2" customFormat="1" ht="15.75" x14ac:dyDescent="0.25">
      <c r="B3146" s="34"/>
    </row>
    <row r="3147" spans="2:2" customFormat="1" ht="15.75" x14ac:dyDescent="0.25">
      <c r="B3147" s="34"/>
    </row>
    <row r="3148" spans="2:2" customFormat="1" ht="15.75" x14ac:dyDescent="0.25">
      <c r="B3148" s="34"/>
    </row>
    <row r="3149" spans="2:2" customFormat="1" ht="15.75" x14ac:dyDescent="0.25">
      <c r="B3149" s="34"/>
    </row>
    <row r="3150" spans="2:2" customFormat="1" ht="15.75" x14ac:dyDescent="0.25">
      <c r="B3150" s="34"/>
    </row>
    <row r="3151" spans="2:2" customFormat="1" ht="15.75" x14ac:dyDescent="0.25">
      <c r="B3151" s="34"/>
    </row>
    <row r="3152" spans="2:2" customFormat="1" ht="15.75" x14ac:dyDescent="0.25">
      <c r="B3152" s="34"/>
    </row>
    <row r="3153" spans="2:2" customFormat="1" ht="15.75" x14ac:dyDescent="0.25">
      <c r="B3153" s="34"/>
    </row>
    <row r="3154" spans="2:2" customFormat="1" ht="15.75" x14ac:dyDescent="0.25">
      <c r="B3154" s="34"/>
    </row>
    <row r="3155" spans="2:2" customFormat="1" ht="15.75" x14ac:dyDescent="0.25">
      <c r="B3155" s="34"/>
    </row>
    <row r="3156" spans="2:2" customFormat="1" ht="15.75" x14ac:dyDescent="0.25">
      <c r="B3156" s="34"/>
    </row>
    <row r="3157" spans="2:2" customFormat="1" ht="15.75" x14ac:dyDescent="0.25">
      <c r="B3157" s="34"/>
    </row>
    <row r="3158" spans="2:2" customFormat="1" ht="15.75" x14ac:dyDescent="0.25">
      <c r="B3158" s="34"/>
    </row>
    <row r="3159" spans="2:2" customFormat="1" ht="15.75" x14ac:dyDescent="0.25">
      <c r="B3159" s="34"/>
    </row>
    <row r="3160" spans="2:2" customFormat="1" ht="15.75" x14ac:dyDescent="0.25">
      <c r="B3160" s="34"/>
    </row>
    <row r="3161" spans="2:2" customFormat="1" ht="15.75" x14ac:dyDescent="0.25">
      <c r="B3161" s="34"/>
    </row>
    <row r="3162" spans="2:2" customFormat="1" ht="15.75" x14ac:dyDescent="0.25">
      <c r="B3162" s="34"/>
    </row>
    <row r="3163" spans="2:2" customFormat="1" ht="15.75" x14ac:dyDescent="0.25">
      <c r="B3163" s="34"/>
    </row>
    <row r="3164" spans="2:2" customFormat="1" ht="15.75" x14ac:dyDescent="0.25">
      <c r="B3164" s="34"/>
    </row>
    <row r="3165" spans="2:2" customFormat="1" ht="15.75" x14ac:dyDescent="0.25">
      <c r="B3165" s="34"/>
    </row>
    <row r="3166" spans="2:2" customFormat="1" ht="15.75" x14ac:dyDescent="0.25">
      <c r="B3166" s="34"/>
    </row>
    <row r="3167" spans="2:2" customFormat="1" ht="15.75" x14ac:dyDescent="0.25">
      <c r="B3167" s="34"/>
    </row>
    <row r="3168" spans="2:2" customFormat="1" ht="15.75" x14ac:dyDescent="0.25">
      <c r="B3168" s="34"/>
    </row>
    <row r="3169" spans="2:2" customFormat="1" ht="15.75" x14ac:dyDescent="0.25">
      <c r="B3169" s="34"/>
    </row>
    <row r="3170" spans="2:2" customFormat="1" ht="15.75" x14ac:dyDescent="0.25">
      <c r="B3170" s="34"/>
    </row>
    <row r="3171" spans="2:2" customFormat="1" ht="15.75" x14ac:dyDescent="0.25">
      <c r="B3171" s="34"/>
    </row>
    <row r="3172" spans="2:2" customFormat="1" ht="15.75" x14ac:dyDescent="0.25">
      <c r="B3172" s="34"/>
    </row>
    <row r="3173" spans="2:2" customFormat="1" ht="15.75" x14ac:dyDescent="0.25">
      <c r="B3173" s="34"/>
    </row>
    <row r="3174" spans="2:2" customFormat="1" ht="15.75" x14ac:dyDescent="0.25">
      <c r="B3174" s="34"/>
    </row>
    <row r="3175" spans="2:2" customFormat="1" ht="15.75" x14ac:dyDescent="0.25">
      <c r="B3175" s="34"/>
    </row>
    <row r="3176" spans="2:2" customFormat="1" ht="15.75" x14ac:dyDescent="0.25">
      <c r="B3176" s="34"/>
    </row>
    <row r="3177" spans="2:2" customFormat="1" ht="15.75" x14ac:dyDescent="0.25">
      <c r="B3177" s="34"/>
    </row>
    <row r="3178" spans="2:2" customFormat="1" ht="15.75" x14ac:dyDescent="0.25">
      <c r="B3178" s="34"/>
    </row>
    <row r="3179" spans="2:2" customFormat="1" ht="15.75" x14ac:dyDescent="0.25">
      <c r="B3179" s="34"/>
    </row>
    <row r="3180" spans="2:2" customFormat="1" ht="15.75" x14ac:dyDescent="0.25">
      <c r="B3180" s="34"/>
    </row>
    <row r="3181" spans="2:2" customFormat="1" ht="15.75" x14ac:dyDescent="0.25">
      <c r="B3181" s="34"/>
    </row>
    <row r="3182" spans="2:2" customFormat="1" ht="15.75" x14ac:dyDescent="0.25">
      <c r="B3182" s="34"/>
    </row>
    <row r="3183" spans="2:2" customFormat="1" ht="15.75" x14ac:dyDescent="0.25">
      <c r="B3183" s="34"/>
    </row>
    <row r="3184" spans="2:2" customFormat="1" ht="15.75" x14ac:dyDescent="0.25">
      <c r="B3184" s="34"/>
    </row>
    <row r="3185" spans="2:2" customFormat="1" ht="15.75" x14ac:dyDescent="0.25">
      <c r="B3185" s="34"/>
    </row>
    <row r="3186" spans="2:2" customFormat="1" ht="15.75" x14ac:dyDescent="0.25">
      <c r="B3186" s="34"/>
    </row>
    <row r="3187" spans="2:2" customFormat="1" ht="15.75" x14ac:dyDescent="0.25">
      <c r="B3187" s="34"/>
    </row>
    <row r="3188" spans="2:2" customFormat="1" ht="15.75" x14ac:dyDescent="0.25">
      <c r="B3188" s="34"/>
    </row>
    <row r="3189" spans="2:2" customFormat="1" ht="15.75" x14ac:dyDescent="0.25">
      <c r="B3189" s="34"/>
    </row>
    <row r="3190" spans="2:2" customFormat="1" ht="15.75" x14ac:dyDescent="0.25">
      <c r="B3190" s="34"/>
    </row>
    <row r="3191" spans="2:2" customFormat="1" ht="15.75" x14ac:dyDescent="0.25">
      <c r="B3191" s="34"/>
    </row>
    <row r="3192" spans="2:2" customFormat="1" ht="15.75" x14ac:dyDescent="0.25">
      <c r="B3192" s="34"/>
    </row>
    <row r="3193" spans="2:2" customFormat="1" ht="15.75" x14ac:dyDescent="0.25">
      <c r="B3193" s="34"/>
    </row>
    <row r="3194" spans="2:2" customFormat="1" ht="15.75" x14ac:dyDescent="0.25">
      <c r="B3194" s="34"/>
    </row>
    <row r="3195" spans="2:2" customFormat="1" ht="15.75" x14ac:dyDescent="0.25">
      <c r="B3195" s="34"/>
    </row>
    <row r="3196" spans="2:2" customFormat="1" ht="15.75" x14ac:dyDescent="0.25">
      <c r="B3196" s="34"/>
    </row>
    <row r="3197" spans="2:2" customFormat="1" ht="15.75" x14ac:dyDescent="0.25">
      <c r="B3197" s="34"/>
    </row>
    <row r="3198" spans="2:2" customFormat="1" ht="15.75" x14ac:dyDescent="0.25">
      <c r="B3198" s="34"/>
    </row>
    <row r="3199" spans="2:2" customFormat="1" ht="15.75" x14ac:dyDescent="0.25">
      <c r="B3199" s="34"/>
    </row>
    <row r="3200" spans="2:2" customFormat="1" ht="15.75" x14ac:dyDescent="0.25">
      <c r="B3200" s="34"/>
    </row>
    <row r="3201" spans="2:2" customFormat="1" ht="15.75" x14ac:dyDescent="0.25">
      <c r="B3201" s="34"/>
    </row>
    <row r="3202" spans="2:2" customFormat="1" ht="15.75" x14ac:dyDescent="0.25">
      <c r="B3202" s="34"/>
    </row>
    <row r="3203" spans="2:2" customFormat="1" ht="15.75" x14ac:dyDescent="0.25">
      <c r="B3203" s="34"/>
    </row>
    <row r="3204" spans="2:2" customFormat="1" ht="15.75" x14ac:dyDescent="0.25">
      <c r="B3204" s="34"/>
    </row>
    <row r="3205" spans="2:2" customFormat="1" ht="15.75" x14ac:dyDescent="0.25">
      <c r="B3205" s="34"/>
    </row>
    <row r="3206" spans="2:2" customFormat="1" ht="15.75" x14ac:dyDescent="0.25">
      <c r="B3206" s="34"/>
    </row>
    <row r="3207" spans="2:2" customFormat="1" ht="15.75" x14ac:dyDescent="0.25">
      <c r="B3207" s="34"/>
    </row>
    <row r="3208" spans="2:2" customFormat="1" ht="15.75" x14ac:dyDescent="0.25">
      <c r="B3208" s="34"/>
    </row>
    <row r="3209" spans="2:2" customFormat="1" ht="15.75" x14ac:dyDescent="0.25">
      <c r="B3209" s="34"/>
    </row>
    <row r="3210" spans="2:2" customFormat="1" ht="15.75" x14ac:dyDescent="0.25">
      <c r="B3210" s="34"/>
    </row>
    <row r="3211" spans="2:2" customFormat="1" ht="15.75" x14ac:dyDescent="0.25">
      <c r="B3211" s="34"/>
    </row>
    <row r="3212" spans="2:2" customFormat="1" ht="15.75" x14ac:dyDescent="0.25">
      <c r="B3212" s="34"/>
    </row>
    <row r="3213" spans="2:2" customFormat="1" ht="15.75" x14ac:dyDescent="0.25">
      <c r="B3213" s="34"/>
    </row>
    <row r="3214" spans="2:2" customFormat="1" ht="15.75" x14ac:dyDescent="0.25">
      <c r="B3214" s="34"/>
    </row>
    <row r="3215" spans="2:2" customFormat="1" ht="15.75" x14ac:dyDescent="0.25">
      <c r="B3215" s="34"/>
    </row>
    <row r="3216" spans="2:2" customFormat="1" ht="15.75" x14ac:dyDescent="0.25">
      <c r="B3216" s="34"/>
    </row>
    <row r="3217" spans="2:2" customFormat="1" ht="15.75" x14ac:dyDescent="0.25">
      <c r="B3217" s="34"/>
    </row>
    <row r="3218" spans="2:2" customFormat="1" ht="15.75" x14ac:dyDescent="0.25">
      <c r="B3218" s="34"/>
    </row>
    <row r="3219" spans="2:2" customFormat="1" ht="15.75" x14ac:dyDescent="0.25">
      <c r="B3219" s="34"/>
    </row>
    <row r="3220" spans="2:2" customFormat="1" ht="15.75" x14ac:dyDescent="0.25">
      <c r="B3220" s="34"/>
    </row>
    <row r="3221" spans="2:2" customFormat="1" ht="15.75" x14ac:dyDescent="0.25">
      <c r="B3221" s="34"/>
    </row>
    <row r="3222" spans="2:2" customFormat="1" ht="15.75" x14ac:dyDescent="0.25">
      <c r="B3222" s="34"/>
    </row>
    <row r="3223" spans="2:2" customFormat="1" ht="15.75" x14ac:dyDescent="0.25">
      <c r="B3223" s="34"/>
    </row>
    <row r="3224" spans="2:2" customFormat="1" ht="15.75" x14ac:dyDescent="0.25">
      <c r="B3224" s="34"/>
    </row>
    <row r="3225" spans="2:2" customFormat="1" ht="15.75" x14ac:dyDescent="0.25">
      <c r="B3225" s="34"/>
    </row>
    <row r="3226" spans="2:2" customFormat="1" ht="15.75" x14ac:dyDescent="0.25">
      <c r="B3226" s="34"/>
    </row>
    <row r="3227" spans="2:2" customFormat="1" ht="15.75" x14ac:dyDescent="0.25">
      <c r="B3227" s="34"/>
    </row>
    <row r="3228" spans="2:2" customFormat="1" ht="15.75" x14ac:dyDescent="0.25">
      <c r="B3228" s="34"/>
    </row>
    <row r="3229" spans="2:2" customFormat="1" ht="15.75" x14ac:dyDescent="0.25">
      <c r="B3229" s="34"/>
    </row>
    <row r="3230" spans="2:2" customFormat="1" ht="15.75" x14ac:dyDescent="0.25">
      <c r="B3230" s="34"/>
    </row>
    <row r="3231" spans="2:2" customFormat="1" ht="15.75" x14ac:dyDescent="0.25">
      <c r="B3231" s="34"/>
    </row>
    <row r="3232" spans="2:2" customFormat="1" ht="15.75" x14ac:dyDescent="0.25">
      <c r="B3232" s="34"/>
    </row>
    <row r="3233" spans="2:2" customFormat="1" ht="15.75" x14ac:dyDescent="0.25">
      <c r="B3233" s="34"/>
    </row>
    <row r="3234" spans="2:2" customFormat="1" ht="15.75" x14ac:dyDescent="0.25">
      <c r="B3234" s="34"/>
    </row>
    <row r="3235" spans="2:2" customFormat="1" ht="15.75" x14ac:dyDescent="0.25">
      <c r="B3235" s="34"/>
    </row>
    <row r="3236" spans="2:2" customFormat="1" ht="15.75" x14ac:dyDescent="0.25">
      <c r="B3236" s="34"/>
    </row>
    <row r="3237" spans="2:2" customFormat="1" ht="15.75" x14ac:dyDescent="0.25">
      <c r="B3237" s="34"/>
    </row>
    <row r="3238" spans="2:2" customFormat="1" ht="15.75" x14ac:dyDescent="0.25">
      <c r="B3238" s="34"/>
    </row>
    <row r="3239" spans="2:2" customFormat="1" ht="15.75" x14ac:dyDescent="0.25">
      <c r="B3239" s="34"/>
    </row>
    <row r="3240" spans="2:2" customFormat="1" ht="15.75" x14ac:dyDescent="0.25">
      <c r="B3240" s="34"/>
    </row>
    <row r="3241" spans="2:2" customFormat="1" ht="15.75" x14ac:dyDescent="0.25">
      <c r="B3241" s="34"/>
    </row>
    <row r="3242" spans="2:2" customFormat="1" ht="15.75" x14ac:dyDescent="0.25">
      <c r="B3242" s="34"/>
    </row>
    <row r="3243" spans="2:2" customFormat="1" ht="15.75" x14ac:dyDescent="0.25">
      <c r="B3243" s="34"/>
    </row>
    <row r="3244" spans="2:2" customFormat="1" ht="15.75" x14ac:dyDescent="0.25">
      <c r="B3244" s="34"/>
    </row>
    <row r="3245" spans="2:2" customFormat="1" ht="15.75" x14ac:dyDescent="0.25">
      <c r="B3245" s="34"/>
    </row>
    <row r="3246" spans="2:2" customFormat="1" ht="15.75" x14ac:dyDescent="0.25">
      <c r="B3246" s="34"/>
    </row>
    <row r="3247" spans="2:2" customFormat="1" ht="15.75" x14ac:dyDescent="0.25">
      <c r="B3247" s="34"/>
    </row>
    <row r="3248" spans="2:2" customFormat="1" ht="15.75" x14ac:dyDescent="0.25">
      <c r="B3248" s="34"/>
    </row>
    <row r="3249" spans="2:2" customFormat="1" ht="15.75" x14ac:dyDescent="0.25">
      <c r="B3249" s="34"/>
    </row>
    <row r="3250" spans="2:2" customFormat="1" ht="15.75" x14ac:dyDescent="0.25">
      <c r="B3250" s="34"/>
    </row>
    <row r="3251" spans="2:2" customFormat="1" ht="15.75" x14ac:dyDescent="0.25">
      <c r="B3251" s="34"/>
    </row>
    <row r="3252" spans="2:2" customFormat="1" ht="15.75" x14ac:dyDescent="0.25">
      <c r="B3252" s="34"/>
    </row>
    <row r="3253" spans="2:2" customFormat="1" ht="15.75" x14ac:dyDescent="0.25">
      <c r="B3253" s="34"/>
    </row>
    <row r="3254" spans="2:2" customFormat="1" ht="15.75" x14ac:dyDescent="0.25">
      <c r="B3254" s="34"/>
    </row>
    <row r="3255" spans="2:2" customFormat="1" ht="15.75" x14ac:dyDescent="0.25">
      <c r="B3255" s="34"/>
    </row>
    <row r="3256" spans="2:2" customFormat="1" ht="15.75" x14ac:dyDescent="0.25">
      <c r="B3256" s="34"/>
    </row>
    <row r="3257" spans="2:2" customFormat="1" ht="15.75" x14ac:dyDescent="0.25">
      <c r="B3257" s="34"/>
    </row>
    <row r="3258" spans="2:2" customFormat="1" ht="15.75" x14ac:dyDescent="0.25">
      <c r="B3258" s="34"/>
    </row>
    <row r="3259" spans="2:2" customFormat="1" ht="15.75" x14ac:dyDescent="0.25">
      <c r="B3259" s="34"/>
    </row>
    <row r="3260" spans="2:2" customFormat="1" ht="15.75" x14ac:dyDescent="0.25">
      <c r="B3260" s="34"/>
    </row>
    <row r="3261" spans="2:2" customFormat="1" ht="15.75" x14ac:dyDescent="0.25">
      <c r="B3261" s="34"/>
    </row>
    <row r="3262" spans="2:2" customFormat="1" ht="15.75" x14ac:dyDescent="0.25">
      <c r="B3262" s="34"/>
    </row>
    <row r="3263" spans="2:2" customFormat="1" ht="15.75" x14ac:dyDescent="0.25">
      <c r="B3263" s="34"/>
    </row>
    <row r="3264" spans="2:2" customFormat="1" ht="15.75" x14ac:dyDescent="0.25">
      <c r="B3264" s="34"/>
    </row>
    <row r="3265" spans="2:2" customFormat="1" ht="15.75" x14ac:dyDescent="0.25">
      <c r="B3265" s="34"/>
    </row>
    <row r="3266" spans="2:2" customFormat="1" ht="15.75" x14ac:dyDescent="0.25">
      <c r="B3266" s="34"/>
    </row>
    <row r="3267" spans="2:2" customFormat="1" ht="15.75" x14ac:dyDescent="0.25">
      <c r="B3267" s="34"/>
    </row>
    <row r="3268" spans="2:2" customFormat="1" ht="15.75" x14ac:dyDescent="0.25">
      <c r="B3268" s="34"/>
    </row>
    <row r="3269" spans="2:2" customFormat="1" ht="15.75" x14ac:dyDescent="0.25">
      <c r="B3269" s="34"/>
    </row>
    <row r="3270" spans="2:2" customFormat="1" ht="15.75" x14ac:dyDescent="0.25">
      <c r="B3270" s="34"/>
    </row>
    <row r="3271" spans="2:2" customFormat="1" ht="15.75" x14ac:dyDescent="0.25">
      <c r="B3271" s="34"/>
    </row>
    <row r="3272" spans="2:2" customFormat="1" ht="15.75" x14ac:dyDescent="0.25">
      <c r="B3272" s="34"/>
    </row>
    <row r="3273" spans="2:2" customFormat="1" ht="15.75" x14ac:dyDescent="0.25">
      <c r="B3273" s="34"/>
    </row>
    <row r="3274" spans="2:2" customFormat="1" ht="15.75" x14ac:dyDescent="0.25">
      <c r="B3274" s="34"/>
    </row>
    <row r="3275" spans="2:2" customFormat="1" ht="15.75" x14ac:dyDescent="0.25">
      <c r="B3275" s="34"/>
    </row>
    <row r="3276" spans="2:2" customFormat="1" ht="15.75" x14ac:dyDescent="0.25">
      <c r="B3276" s="34"/>
    </row>
    <row r="3277" spans="2:2" customFormat="1" ht="15.75" x14ac:dyDescent="0.25">
      <c r="B3277" s="34"/>
    </row>
    <row r="3278" spans="2:2" customFormat="1" ht="15.75" x14ac:dyDescent="0.25">
      <c r="B3278" s="34"/>
    </row>
    <row r="3279" spans="2:2" customFormat="1" ht="15.75" x14ac:dyDescent="0.25">
      <c r="B3279" s="34"/>
    </row>
    <row r="3280" spans="2:2" customFormat="1" ht="15.75" x14ac:dyDescent="0.25">
      <c r="B3280" s="34"/>
    </row>
    <row r="3281" spans="2:2" customFormat="1" ht="15.75" x14ac:dyDescent="0.25">
      <c r="B3281" s="34"/>
    </row>
    <row r="3282" spans="2:2" customFormat="1" ht="15.75" x14ac:dyDescent="0.25">
      <c r="B3282" s="34"/>
    </row>
    <row r="3283" spans="2:2" customFormat="1" ht="15.75" x14ac:dyDescent="0.25">
      <c r="B3283" s="34"/>
    </row>
    <row r="3284" spans="2:2" customFormat="1" ht="15.75" x14ac:dyDescent="0.25">
      <c r="B3284" s="34"/>
    </row>
    <row r="3285" spans="2:2" customFormat="1" ht="15.75" x14ac:dyDescent="0.25">
      <c r="B3285" s="34"/>
    </row>
    <row r="3286" spans="2:2" customFormat="1" ht="15.75" x14ac:dyDescent="0.25">
      <c r="B3286" s="34"/>
    </row>
    <row r="3287" spans="2:2" customFormat="1" ht="15.75" x14ac:dyDescent="0.25">
      <c r="B3287" s="34"/>
    </row>
    <row r="3288" spans="2:2" customFormat="1" ht="15.75" x14ac:dyDescent="0.25">
      <c r="B3288" s="34"/>
    </row>
    <row r="3289" spans="2:2" customFormat="1" ht="15.75" x14ac:dyDescent="0.25">
      <c r="B3289" s="34"/>
    </row>
    <row r="3290" spans="2:2" customFormat="1" ht="15.75" x14ac:dyDescent="0.25">
      <c r="B3290" s="34"/>
    </row>
    <row r="3291" spans="2:2" customFormat="1" ht="15.75" x14ac:dyDescent="0.25">
      <c r="B3291" s="34"/>
    </row>
    <row r="3292" spans="2:2" customFormat="1" ht="15.75" x14ac:dyDescent="0.25">
      <c r="B3292" s="34"/>
    </row>
    <row r="3293" spans="2:2" customFormat="1" ht="15.75" x14ac:dyDescent="0.25">
      <c r="B3293" s="34"/>
    </row>
    <row r="3294" spans="2:2" customFormat="1" ht="15.75" x14ac:dyDescent="0.25">
      <c r="B3294" s="34"/>
    </row>
    <row r="3295" spans="2:2" customFormat="1" ht="15.75" x14ac:dyDescent="0.25">
      <c r="B3295" s="34"/>
    </row>
    <row r="3296" spans="2:2" customFormat="1" ht="15.75" x14ac:dyDescent="0.25">
      <c r="B3296" s="34"/>
    </row>
    <row r="3297" spans="2:2" customFormat="1" ht="15.75" x14ac:dyDescent="0.25">
      <c r="B3297" s="34"/>
    </row>
    <row r="3298" spans="2:2" customFormat="1" ht="15.75" x14ac:dyDescent="0.25">
      <c r="B3298" s="34"/>
    </row>
    <row r="3299" spans="2:2" customFormat="1" ht="15.75" x14ac:dyDescent="0.25">
      <c r="B3299" s="34"/>
    </row>
    <row r="3300" spans="2:2" customFormat="1" ht="15.75" x14ac:dyDescent="0.25">
      <c r="B3300" s="34"/>
    </row>
    <row r="3301" spans="2:2" customFormat="1" ht="15.75" x14ac:dyDescent="0.25">
      <c r="B3301" s="34"/>
    </row>
    <row r="3302" spans="2:2" customFormat="1" ht="15.75" x14ac:dyDescent="0.25">
      <c r="B3302" s="34"/>
    </row>
    <row r="3303" spans="2:2" customFormat="1" ht="15.75" x14ac:dyDescent="0.25">
      <c r="B3303" s="34"/>
    </row>
    <row r="3304" spans="2:2" customFormat="1" ht="15.75" x14ac:dyDescent="0.25">
      <c r="B3304" s="34"/>
    </row>
    <row r="3305" spans="2:2" customFormat="1" ht="15.75" x14ac:dyDescent="0.25">
      <c r="B3305" s="34"/>
    </row>
    <row r="3306" spans="2:2" customFormat="1" ht="15.75" x14ac:dyDescent="0.25">
      <c r="B3306" s="34"/>
    </row>
    <row r="3307" spans="2:2" customFormat="1" ht="15.75" x14ac:dyDescent="0.25">
      <c r="B3307" s="34"/>
    </row>
    <row r="3308" spans="2:2" customFormat="1" ht="15.75" x14ac:dyDescent="0.25">
      <c r="B3308" s="34"/>
    </row>
    <row r="3309" spans="2:2" customFormat="1" ht="15.75" x14ac:dyDescent="0.25">
      <c r="B3309" s="34"/>
    </row>
    <row r="3310" spans="2:2" customFormat="1" ht="15.75" x14ac:dyDescent="0.25">
      <c r="B3310" s="34"/>
    </row>
    <row r="3311" spans="2:2" customFormat="1" ht="15.75" x14ac:dyDescent="0.25">
      <c r="B3311" s="34"/>
    </row>
    <row r="3312" spans="2:2" customFormat="1" ht="15.75" x14ac:dyDescent="0.25">
      <c r="B3312" s="34"/>
    </row>
    <row r="3313" spans="2:2" customFormat="1" ht="15.75" x14ac:dyDescent="0.25">
      <c r="B3313" s="34"/>
    </row>
    <row r="3314" spans="2:2" customFormat="1" ht="15.75" x14ac:dyDescent="0.25">
      <c r="B3314" s="34"/>
    </row>
    <row r="3315" spans="2:2" customFormat="1" ht="15.75" x14ac:dyDescent="0.25">
      <c r="B3315" s="34"/>
    </row>
    <row r="3316" spans="2:2" customFormat="1" ht="15.75" x14ac:dyDescent="0.25">
      <c r="B3316" s="34"/>
    </row>
    <row r="3317" spans="2:2" customFormat="1" ht="15.75" x14ac:dyDescent="0.25">
      <c r="B3317" s="34"/>
    </row>
    <row r="3318" spans="2:2" customFormat="1" ht="15.75" x14ac:dyDescent="0.25">
      <c r="B3318" s="34"/>
    </row>
    <row r="3319" spans="2:2" customFormat="1" ht="15.75" x14ac:dyDescent="0.25">
      <c r="B3319" s="34"/>
    </row>
    <row r="3320" spans="2:2" customFormat="1" ht="15.75" x14ac:dyDescent="0.25">
      <c r="B3320" s="34"/>
    </row>
    <row r="3321" spans="2:2" customFormat="1" ht="15.75" x14ac:dyDescent="0.25">
      <c r="B3321" s="34"/>
    </row>
    <row r="3322" spans="2:2" customFormat="1" ht="15.75" x14ac:dyDescent="0.25">
      <c r="B3322" s="34"/>
    </row>
    <row r="3323" spans="2:2" customFormat="1" ht="15.75" x14ac:dyDescent="0.25">
      <c r="B3323" s="34"/>
    </row>
    <row r="3324" spans="2:2" customFormat="1" ht="15.75" x14ac:dyDescent="0.25">
      <c r="B3324" s="34"/>
    </row>
    <row r="3325" spans="2:2" customFormat="1" ht="15.75" x14ac:dyDescent="0.25">
      <c r="B3325" s="34"/>
    </row>
    <row r="3326" spans="2:2" customFormat="1" ht="15.75" x14ac:dyDescent="0.25">
      <c r="B3326" s="34"/>
    </row>
    <row r="3327" spans="2:2" customFormat="1" ht="15.75" x14ac:dyDescent="0.25">
      <c r="B3327" s="34"/>
    </row>
    <row r="3328" spans="2:2" customFormat="1" ht="15.75" x14ac:dyDescent="0.25">
      <c r="B3328" s="34"/>
    </row>
    <row r="3329" spans="2:2" customFormat="1" ht="15.75" x14ac:dyDescent="0.25">
      <c r="B3329" s="34"/>
    </row>
    <row r="3330" spans="2:2" customFormat="1" ht="15.75" x14ac:dyDescent="0.25">
      <c r="B3330" s="34"/>
    </row>
    <row r="3331" spans="2:2" customFormat="1" ht="15.75" x14ac:dyDescent="0.25">
      <c r="B3331" s="34"/>
    </row>
    <row r="3332" spans="2:2" customFormat="1" ht="15.75" x14ac:dyDescent="0.25">
      <c r="B3332" s="34"/>
    </row>
    <row r="3333" spans="2:2" customFormat="1" ht="15.75" x14ac:dyDescent="0.25">
      <c r="B3333" s="34"/>
    </row>
    <row r="3334" spans="2:2" customFormat="1" ht="15.75" x14ac:dyDescent="0.25">
      <c r="B3334" s="34"/>
    </row>
    <row r="3335" spans="2:2" customFormat="1" ht="15.75" x14ac:dyDescent="0.25">
      <c r="B3335" s="34"/>
    </row>
    <row r="3336" spans="2:2" customFormat="1" ht="15.75" x14ac:dyDescent="0.25">
      <c r="B3336" s="34"/>
    </row>
    <row r="3337" spans="2:2" customFormat="1" ht="15.75" x14ac:dyDescent="0.25">
      <c r="B3337" s="34"/>
    </row>
    <row r="3338" spans="2:2" customFormat="1" ht="15.75" x14ac:dyDescent="0.25">
      <c r="B3338" s="34"/>
    </row>
    <row r="3339" spans="2:2" customFormat="1" ht="15.75" x14ac:dyDescent="0.25">
      <c r="B3339" s="34"/>
    </row>
    <row r="3340" spans="2:2" customFormat="1" ht="15.75" x14ac:dyDescent="0.25">
      <c r="B3340" s="34"/>
    </row>
    <row r="3341" spans="2:2" customFormat="1" ht="15.75" x14ac:dyDescent="0.25">
      <c r="B3341" s="34"/>
    </row>
    <row r="3342" spans="2:2" customFormat="1" ht="15.75" x14ac:dyDescent="0.25">
      <c r="B3342" s="34"/>
    </row>
    <row r="3343" spans="2:2" customFormat="1" ht="15.75" x14ac:dyDescent="0.25">
      <c r="B3343" s="34"/>
    </row>
    <row r="3344" spans="2:2" customFormat="1" ht="15.75" x14ac:dyDescent="0.25">
      <c r="B3344" s="34"/>
    </row>
    <row r="3345" spans="2:2" customFormat="1" ht="15.75" x14ac:dyDescent="0.25">
      <c r="B3345" s="34"/>
    </row>
    <row r="3346" spans="2:2" customFormat="1" ht="15.75" x14ac:dyDescent="0.25">
      <c r="B3346" s="34"/>
    </row>
    <row r="3347" spans="2:2" customFormat="1" ht="15.75" x14ac:dyDescent="0.25">
      <c r="B3347" s="34"/>
    </row>
    <row r="3348" spans="2:2" customFormat="1" ht="15.75" x14ac:dyDescent="0.25">
      <c r="B3348" s="34"/>
    </row>
    <row r="3349" spans="2:2" customFormat="1" ht="15.75" x14ac:dyDescent="0.25">
      <c r="B3349" s="34"/>
    </row>
    <row r="3350" spans="2:2" customFormat="1" ht="15.75" x14ac:dyDescent="0.25">
      <c r="B3350" s="34"/>
    </row>
    <row r="3351" spans="2:2" customFormat="1" ht="15.75" x14ac:dyDescent="0.25">
      <c r="B3351" s="34"/>
    </row>
    <row r="3352" spans="2:2" customFormat="1" ht="15.75" x14ac:dyDescent="0.25">
      <c r="B3352" s="34"/>
    </row>
    <row r="3353" spans="2:2" customFormat="1" ht="15.75" x14ac:dyDescent="0.25">
      <c r="B3353" s="34"/>
    </row>
    <row r="3354" spans="2:2" customFormat="1" ht="15.75" x14ac:dyDescent="0.25">
      <c r="B3354" s="34"/>
    </row>
    <row r="3355" spans="2:2" customFormat="1" ht="15.75" x14ac:dyDescent="0.25">
      <c r="B3355" s="34"/>
    </row>
    <row r="3356" spans="2:2" customFormat="1" ht="15.75" x14ac:dyDescent="0.25">
      <c r="B3356" s="34"/>
    </row>
    <row r="3357" spans="2:2" customFormat="1" ht="15.75" x14ac:dyDescent="0.25">
      <c r="B3357" s="34"/>
    </row>
    <row r="3358" spans="2:2" customFormat="1" ht="15.75" x14ac:dyDescent="0.25">
      <c r="B3358" s="34"/>
    </row>
    <row r="3359" spans="2:2" customFormat="1" ht="15.75" x14ac:dyDescent="0.25">
      <c r="B3359" s="34"/>
    </row>
    <row r="3360" spans="2:2" customFormat="1" ht="15.75" x14ac:dyDescent="0.25">
      <c r="B3360" s="34"/>
    </row>
    <row r="3361" spans="2:2" customFormat="1" ht="15.75" x14ac:dyDescent="0.25">
      <c r="B3361" s="34"/>
    </row>
    <row r="3362" spans="2:2" customFormat="1" ht="15.75" x14ac:dyDescent="0.25">
      <c r="B3362" s="34"/>
    </row>
    <row r="3363" spans="2:2" customFormat="1" ht="15.75" x14ac:dyDescent="0.25">
      <c r="B3363" s="34"/>
    </row>
    <row r="3364" spans="2:2" customFormat="1" ht="15.75" x14ac:dyDescent="0.25">
      <c r="B3364" s="34"/>
    </row>
    <row r="3365" spans="2:2" customFormat="1" ht="15.75" x14ac:dyDescent="0.25">
      <c r="B3365" s="34"/>
    </row>
    <row r="3366" spans="2:2" customFormat="1" ht="15.75" x14ac:dyDescent="0.25">
      <c r="B3366" s="34"/>
    </row>
    <row r="3367" spans="2:2" customFormat="1" ht="15.75" x14ac:dyDescent="0.25">
      <c r="B3367" s="34"/>
    </row>
    <row r="3368" spans="2:2" customFormat="1" ht="15.75" x14ac:dyDescent="0.25">
      <c r="B3368" s="34"/>
    </row>
    <row r="3369" spans="2:2" customFormat="1" ht="15.75" x14ac:dyDescent="0.25">
      <c r="B3369" s="34"/>
    </row>
    <row r="3370" spans="2:2" customFormat="1" ht="15.75" x14ac:dyDescent="0.25">
      <c r="B3370" s="34"/>
    </row>
    <row r="3371" spans="2:2" customFormat="1" ht="15.75" x14ac:dyDescent="0.25">
      <c r="B3371" s="34"/>
    </row>
    <row r="3372" spans="2:2" customFormat="1" ht="15.75" x14ac:dyDescent="0.25">
      <c r="B3372" s="34"/>
    </row>
    <row r="3373" spans="2:2" customFormat="1" ht="15.75" x14ac:dyDescent="0.25">
      <c r="B3373" s="34"/>
    </row>
    <row r="3374" spans="2:2" customFormat="1" ht="15.75" x14ac:dyDescent="0.25">
      <c r="B3374" s="34"/>
    </row>
    <row r="3375" spans="2:2" customFormat="1" ht="15.75" x14ac:dyDescent="0.25">
      <c r="B3375" s="34"/>
    </row>
    <row r="3376" spans="2:2" customFormat="1" ht="15.75" x14ac:dyDescent="0.25">
      <c r="B3376" s="34"/>
    </row>
    <row r="3377" spans="2:2" customFormat="1" ht="15.75" x14ac:dyDescent="0.25">
      <c r="B3377" s="34"/>
    </row>
    <row r="3378" spans="2:2" customFormat="1" ht="15.75" x14ac:dyDescent="0.25">
      <c r="B3378" s="34"/>
    </row>
    <row r="3379" spans="2:2" customFormat="1" ht="15.75" x14ac:dyDescent="0.25">
      <c r="B3379" s="34"/>
    </row>
    <row r="3380" spans="2:2" customFormat="1" ht="15.75" x14ac:dyDescent="0.25">
      <c r="B3380" s="34"/>
    </row>
    <row r="3381" spans="2:2" customFormat="1" ht="15.75" x14ac:dyDescent="0.25">
      <c r="B3381" s="34"/>
    </row>
    <row r="3382" spans="2:2" customFormat="1" ht="15.75" x14ac:dyDescent="0.25">
      <c r="B3382" s="34"/>
    </row>
    <row r="3383" spans="2:2" customFormat="1" ht="15.75" x14ac:dyDescent="0.25">
      <c r="B3383" s="34"/>
    </row>
    <row r="3384" spans="2:2" customFormat="1" ht="15.75" x14ac:dyDescent="0.25">
      <c r="B3384" s="34"/>
    </row>
    <row r="3385" spans="2:2" customFormat="1" ht="15.75" x14ac:dyDescent="0.25">
      <c r="B3385" s="34"/>
    </row>
    <row r="3386" spans="2:2" customFormat="1" ht="15.75" x14ac:dyDescent="0.25">
      <c r="B3386" s="34"/>
    </row>
    <row r="3387" spans="2:2" customFormat="1" ht="15.75" x14ac:dyDescent="0.25">
      <c r="B3387" s="34"/>
    </row>
    <row r="3388" spans="2:2" customFormat="1" ht="15.75" x14ac:dyDescent="0.25">
      <c r="B3388" s="34"/>
    </row>
    <row r="3389" spans="2:2" customFormat="1" ht="15.75" x14ac:dyDescent="0.25">
      <c r="B3389" s="34"/>
    </row>
    <row r="3390" spans="2:2" customFormat="1" ht="15.75" x14ac:dyDescent="0.25">
      <c r="B3390" s="34"/>
    </row>
    <row r="3391" spans="2:2" customFormat="1" ht="15.75" x14ac:dyDescent="0.25">
      <c r="B3391" s="34"/>
    </row>
    <row r="3392" spans="2:2" customFormat="1" ht="15.75" x14ac:dyDescent="0.25">
      <c r="B3392" s="34"/>
    </row>
    <row r="3393" spans="2:2" customFormat="1" ht="15.75" x14ac:dyDescent="0.25">
      <c r="B3393" s="34"/>
    </row>
    <row r="3394" spans="2:2" customFormat="1" ht="15.75" x14ac:dyDescent="0.25">
      <c r="B3394" s="34"/>
    </row>
    <row r="3395" spans="2:2" customFormat="1" ht="15.75" x14ac:dyDescent="0.25">
      <c r="B3395" s="34"/>
    </row>
    <row r="3396" spans="2:2" customFormat="1" ht="15.75" x14ac:dyDescent="0.25">
      <c r="B3396" s="34"/>
    </row>
    <row r="3397" spans="2:2" customFormat="1" ht="15.75" x14ac:dyDescent="0.25">
      <c r="B3397" s="34"/>
    </row>
    <row r="3398" spans="2:2" customFormat="1" ht="15.75" x14ac:dyDescent="0.25">
      <c r="B3398" s="34"/>
    </row>
    <row r="3399" spans="2:2" customFormat="1" ht="15.75" x14ac:dyDescent="0.25">
      <c r="B3399" s="34"/>
    </row>
    <row r="3400" spans="2:2" customFormat="1" ht="15.75" x14ac:dyDescent="0.25">
      <c r="B3400" s="34"/>
    </row>
    <row r="3401" spans="2:2" customFormat="1" ht="15.75" x14ac:dyDescent="0.25">
      <c r="B3401" s="34"/>
    </row>
    <row r="3402" spans="2:2" customFormat="1" ht="15.75" x14ac:dyDescent="0.25">
      <c r="B3402" s="34"/>
    </row>
    <row r="3403" spans="2:2" customFormat="1" ht="15.75" x14ac:dyDescent="0.25">
      <c r="B3403" s="34"/>
    </row>
    <row r="3404" spans="2:2" customFormat="1" ht="15.75" x14ac:dyDescent="0.25">
      <c r="B3404" s="34"/>
    </row>
    <row r="3405" spans="2:2" customFormat="1" ht="15.75" x14ac:dyDescent="0.25">
      <c r="B3405" s="34"/>
    </row>
    <row r="3406" spans="2:2" customFormat="1" ht="15.75" x14ac:dyDescent="0.25">
      <c r="B3406" s="34"/>
    </row>
    <row r="3407" spans="2:2" customFormat="1" ht="15.75" x14ac:dyDescent="0.25">
      <c r="B3407" s="34"/>
    </row>
    <row r="3408" spans="2:2" customFormat="1" ht="15.75" x14ac:dyDescent="0.25">
      <c r="B3408" s="34"/>
    </row>
    <row r="3409" spans="2:2" customFormat="1" ht="15.75" x14ac:dyDescent="0.25">
      <c r="B3409" s="34"/>
    </row>
    <row r="3410" spans="2:2" customFormat="1" ht="15.75" x14ac:dyDescent="0.25">
      <c r="B3410" s="34"/>
    </row>
    <row r="3411" spans="2:2" customFormat="1" ht="15.75" x14ac:dyDescent="0.25">
      <c r="B3411" s="34"/>
    </row>
    <row r="3412" spans="2:2" customFormat="1" ht="15.75" x14ac:dyDescent="0.25">
      <c r="B3412" s="34"/>
    </row>
    <row r="3413" spans="2:2" customFormat="1" ht="15.75" x14ac:dyDescent="0.25">
      <c r="B3413" s="34"/>
    </row>
    <row r="3414" spans="2:2" customFormat="1" ht="15.75" x14ac:dyDescent="0.25">
      <c r="B3414" s="34"/>
    </row>
    <row r="3415" spans="2:2" customFormat="1" ht="15.75" x14ac:dyDescent="0.25">
      <c r="B3415" s="34"/>
    </row>
    <row r="3416" spans="2:2" customFormat="1" ht="15.75" x14ac:dyDescent="0.25">
      <c r="B3416" s="34"/>
    </row>
    <row r="3417" spans="2:2" customFormat="1" ht="15.75" x14ac:dyDescent="0.25">
      <c r="B3417" s="34"/>
    </row>
    <row r="3418" spans="2:2" customFormat="1" ht="15.75" x14ac:dyDescent="0.25">
      <c r="B3418" s="34"/>
    </row>
    <row r="3419" spans="2:2" customFormat="1" ht="15.75" x14ac:dyDescent="0.25">
      <c r="B3419" s="34"/>
    </row>
    <row r="3420" spans="2:2" customFormat="1" ht="15.75" x14ac:dyDescent="0.25">
      <c r="B3420" s="34"/>
    </row>
    <row r="3421" spans="2:2" customFormat="1" ht="15.75" x14ac:dyDescent="0.25">
      <c r="B3421" s="34"/>
    </row>
    <row r="3422" spans="2:2" customFormat="1" ht="15.75" x14ac:dyDescent="0.25">
      <c r="B3422" s="34"/>
    </row>
    <row r="3423" spans="2:2" customFormat="1" ht="15.75" x14ac:dyDescent="0.25">
      <c r="B3423" s="34"/>
    </row>
    <row r="3424" spans="2:2" customFormat="1" ht="15.75" x14ac:dyDescent="0.25">
      <c r="B3424" s="34"/>
    </row>
    <row r="3425" spans="2:2" customFormat="1" ht="15.75" x14ac:dyDescent="0.25">
      <c r="B3425" s="34"/>
    </row>
    <row r="3426" spans="2:2" customFormat="1" ht="15.75" x14ac:dyDescent="0.25">
      <c r="B3426" s="34"/>
    </row>
    <row r="3427" spans="2:2" customFormat="1" ht="15.75" x14ac:dyDescent="0.25">
      <c r="B3427" s="34"/>
    </row>
    <row r="3428" spans="2:2" customFormat="1" ht="15.75" x14ac:dyDescent="0.25">
      <c r="B3428" s="34"/>
    </row>
    <row r="3429" spans="2:2" customFormat="1" ht="15.75" x14ac:dyDescent="0.25">
      <c r="B3429" s="34"/>
    </row>
    <row r="3430" spans="2:2" customFormat="1" ht="15.75" x14ac:dyDescent="0.25">
      <c r="B3430" s="34"/>
    </row>
    <row r="3431" spans="2:2" customFormat="1" ht="15.75" x14ac:dyDescent="0.25">
      <c r="B3431" s="34"/>
    </row>
    <row r="3432" spans="2:2" customFormat="1" ht="15.75" x14ac:dyDescent="0.25">
      <c r="B3432" s="34"/>
    </row>
    <row r="3433" spans="2:2" customFormat="1" ht="15.75" x14ac:dyDescent="0.25">
      <c r="B3433" s="34"/>
    </row>
    <row r="3434" spans="2:2" customFormat="1" ht="15.75" x14ac:dyDescent="0.25">
      <c r="B3434" s="34"/>
    </row>
    <row r="3435" spans="2:2" customFormat="1" ht="15.75" x14ac:dyDescent="0.25">
      <c r="B3435" s="34"/>
    </row>
    <row r="3436" spans="2:2" customFormat="1" ht="15.75" x14ac:dyDescent="0.25">
      <c r="B3436" s="34"/>
    </row>
    <row r="3437" spans="2:2" customFormat="1" ht="15.75" x14ac:dyDescent="0.25">
      <c r="B3437" s="34"/>
    </row>
    <row r="3438" spans="2:2" customFormat="1" ht="15.75" x14ac:dyDescent="0.25">
      <c r="B3438" s="34"/>
    </row>
    <row r="3439" spans="2:2" customFormat="1" ht="15.75" x14ac:dyDescent="0.25">
      <c r="B3439" s="34"/>
    </row>
    <row r="3440" spans="2:2" customFormat="1" ht="15.75" x14ac:dyDescent="0.25">
      <c r="B3440" s="34"/>
    </row>
    <row r="3441" spans="2:2" customFormat="1" ht="15.75" x14ac:dyDescent="0.25">
      <c r="B3441" s="34"/>
    </row>
    <row r="3442" spans="2:2" customFormat="1" ht="15.75" x14ac:dyDescent="0.25">
      <c r="B3442" s="34"/>
    </row>
    <row r="3443" spans="2:2" customFormat="1" ht="15.75" x14ac:dyDescent="0.25">
      <c r="B3443" s="34"/>
    </row>
    <row r="3444" spans="2:2" customFormat="1" ht="15.75" x14ac:dyDescent="0.25">
      <c r="B3444" s="34"/>
    </row>
    <row r="3445" spans="2:2" customFormat="1" ht="15.75" x14ac:dyDescent="0.25">
      <c r="B3445" s="34"/>
    </row>
    <row r="3446" spans="2:2" customFormat="1" ht="15.75" x14ac:dyDescent="0.25">
      <c r="B3446" s="34"/>
    </row>
    <row r="3447" spans="2:2" customFormat="1" ht="15.75" x14ac:dyDescent="0.25">
      <c r="B3447" s="34"/>
    </row>
    <row r="3448" spans="2:2" customFormat="1" ht="15.75" x14ac:dyDescent="0.25">
      <c r="B3448" s="34"/>
    </row>
    <row r="3449" spans="2:2" customFormat="1" ht="15.75" x14ac:dyDescent="0.25">
      <c r="B3449" s="34"/>
    </row>
    <row r="3450" spans="2:2" customFormat="1" ht="15.75" x14ac:dyDescent="0.25">
      <c r="B3450" s="34"/>
    </row>
    <row r="3451" spans="2:2" customFormat="1" ht="15.75" x14ac:dyDescent="0.25">
      <c r="B3451" s="34"/>
    </row>
    <row r="3452" spans="2:2" customFormat="1" ht="15.75" x14ac:dyDescent="0.25">
      <c r="B3452" s="34"/>
    </row>
    <row r="3453" spans="2:2" customFormat="1" ht="15.75" x14ac:dyDescent="0.25">
      <c r="B3453" s="34"/>
    </row>
    <row r="3454" spans="2:2" customFormat="1" ht="15.75" x14ac:dyDescent="0.25">
      <c r="B3454" s="34"/>
    </row>
    <row r="3455" spans="2:2" customFormat="1" ht="15.75" x14ac:dyDescent="0.25">
      <c r="B3455" s="34"/>
    </row>
    <row r="3456" spans="2:2" customFormat="1" ht="15.75" x14ac:dyDescent="0.25">
      <c r="B3456" s="34"/>
    </row>
    <row r="3457" spans="2:2" customFormat="1" ht="15.75" x14ac:dyDescent="0.25">
      <c r="B3457" s="34"/>
    </row>
    <row r="3458" spans="2:2" customFormat="1" ht="15.75" x14ac:dyDescent="0.25">
      <c r="B3458" s="34"/>
    </row>
    <row r="3459" spans="2:2" customFormat="1" ht="15.75" x14ac:dyDescent="0.25">
      <c r="B3459" s="34"/>
    </row>
    <row r="3460" spans="2:2" customFormat="1" ht="15.75" x14ac:dyDescent="0.25">
      <c r="B3460" s="34"/>
    </row>
    <row r="3461" spans="2:2" customFormat="1" ht="15.75" x14ac:dyDescent="0.25">
      <c r="B3461" s="34"/>
    </row>
    <row r="3462" spans="2:2" customFormat="1" ht="15.75" x14ac:dyDescent="0.25">
      <c r="B3462" s="34"/>
    </row>
    <row r="3463" spans="2:2" customFormat="1" ht="15.75" x14ac:dyDescent="0.25">
      <c r="B3463" s="34"/>
    </row>
    <row r="3464" spans="2:2" customFormat="1" ht="15.75" x14ac:dyDescent="0.25">
      <c r="B3464" s="34"/>
    </row>
    <row r="3465" spans="2:2" customFormat="1" ht="15.75" x14ac:dyDescent="0.25">
      <c r="B3465" s="34"/>
    </row>
    <row r="3466" spans="2:2" customFormat="1" ht="15.75" x14ac:dyDescent="0.25">
      <c r="B3466" s="34"/>
    </row>
    <row r="3467" spans="2:2" customFormat="1" ht="15.75" x14ac:dyDescent="0.25">
      <c r="B3467" s="34"/>
    </row>
    <row r="3468" spans="2:2" customFormat="1" ht="15.75" x14ac:dyDescent="0.25">
      <c r="B3468" s="34"/>
    </row>
    <row r="3469" spans="2:2" customFormat="1" ht="15.75" x14ac:dyDescent="0.25">
      <c r="B3469" s="34"/>
    </row>
    <row r="3470" spans="2:2" customFormat="1" ht="15.75" x14ac:dyDescent="0.25">
      <c r="B3470" s="34"/>
    </row>
    <row r="3471" spans="2:2" customFormat="1" ht="15.75" x14ac:dyDescent="0.25">
      <c r="B3471" s="34"/>
    </row>
    <row r="3472" spans="2:2" customFormat="1" ht="15.75" x14ac:dyDescent="0.25">
      <c r="B3472" s="34"/>
    </row>
    <row r="3473" spans="2:2" customFormat="1" ht="15.75" x14ac:dyDescent="0.25">
      <c r="B3473" s="34"/>
    </row>
    <row r="3474" spans="2:2" customFormat="1" ht="15.75" x14ac:dyDescent="0.25">
      <c r="B3474" s="34"/>
    </row>
    <row r="3475" spans="2:2" customFormat="1" ht="15.75" x14ac:dyDescent="0.25">
      <c r="B3475" s="34"/>
    </row>
    <row r="3476" spans="2:2" customFormat="1" ht="15.75" x14ac:dyDescent="0.25">
      <c r="B3476" s="34"/>
    </row>
    <row r="3477" spans="2:2" customFormat="1" ht="15.75" x14ac:dyDescent="0.25">
      <c r="B3477" s="34"/>
    </row>
    <row r="3478" spans="2:2" customFormat="1" ht="15.75" x14ac:dyDescent="0.25">
      <c r="B3478" s="34"/>
    </row>
    <row r="3479" spans="2:2" customFormat="1" ht="15.75" x14ac:dyDescent="0.25">
      <c r="B3479" s="34"/>
    </row>
    <row r="3480" spans="2:2" customFormat="1" ht="15.75" x14ac:dyDescent="0.25">
      <c r="B3480" s="34"/>
    </row>
    <row r="3481" spans="2:2" customFormat="1" ht="15.75" x14ac:dyDescent="0.25">
      <c r="B3481" s="34"/>
    </row>
    <row r="3482" spans="2:2" customFormat="1" ht="15.75" x14ac:dyDescent="0.25">
      <c r="B3482" s="34"/>
    </row>
    <row r="3483" spans="2:2" customFormat="1" ht="15.75" x14ac:dyDescent="0.25">
      <c r="B3483" s="34"/>
    </row>
    <row r="3484" spans="2:2" customFormat="1" ht="15.75" x14ac:dyDescent="0.25">
      <c r="B3484" s="34"/>
    </row>
    <row r="3485" spans="2:2" customFormat="1" ht="15.75" x14ac:dyDescent="0.25">
      <c r="B3485" s="34"/>
    </row>
    <row r="3486" spans="2:2" customFormat="1" ht="15.75" x14ac:dyDescent="0.25">
      <c r="B3486" s="34"/>
    </row>
    <row r="3487" spans="2:2" customFormat="1" ht="15.75" x14ac:dyDescent="0.25">
      <c r="B3487" s="34"/>
    </row>
    <row r="3488" spans="2:2" customFormat="1" ht="15.75" x14ac:dyDescent="0.25">
      <c r="B3488" s="34"/>
    </row>
    <row r="3489" spans="2:2" customFormat="1" ht="15.75" x14ac:dyDescent="0.25">
      <c r="B3489" s="34"/>
    </row>
    <row r="3490" spans="2:2" customFormat="1" ht="15.75" x14ac:dyDescent="0.25">
      <c r="B3490" s="34"/>
    </row>
    <row r="3491" spans="2:2" customFormat="1" ht="15.75" x14ac:dyDescent="0.25">
      <c r="B3491" s="34"/>
    </row>
    <row r="3492" spans="2:2" customFormat="1" ht="15.75" x14ac:dyDescent="0.25">
      <c r="B3492" s="34"/>
    </row>
    <row r="3493" spans="2:2" customFormat="1" ht="15.75" x14ac:dyDescent="0.25">
      <c r="B3493" s="34"/>
    </row>
    <row r="3494" spans="2:2" customFormat="1" ht="15.75" x14ac:dyDescent="0.25">
      <c r="B3494" s="34"/>
    </row>
    <row r="3495" spans="2:2" customFormat="1" ht="15.75" x14ac:dyDescent="0.25">
      <c r="B3495" s="34"/>
    </row>
    <row r="3496" spans="2:2" customFormat="1" ht="15.75" x14ac:dyDescent="0.25">
      <c r="B3496" s="34"/>
    </row>
    <row r="3497" spans="2:2" customFormat="1" ht="15.75" x14ac:dyDescent="0.25">
      <c r="B3497" s="34"/>
    </row>
    <row r="3498" spans="2:2" customFormat="1" ht="15.75" x14ac:dyDescent="0.25">
      <c r="B3498" s="34"/>
    </row>
    <row r="3499" spans="2:2" customFormat="1" ht="15.75" x14ac:dyDescent="0.25">
      <c r="B3499" s="34"/>
    </row>
    <row r="3500" spans="2:2" customFormat="1" ht="15.75" x14ac:dyDescent="0.25">
      <c r="B3500" s="34"/>
    </row>
    <row r="3501" spans="2:2" customFormat="1" ht="15.75" x14ac:dyDescent="0.25">
      <c r="B3501" s="34"/>
    </row>
    <row r="3502" spans="2:2" customFormat="1" ht="15.75" x14ac:dyDescent="0.25">
      <c r="B3502" s="34"/>
    </row>
    <row r="3503" spans="2:2" customFormat="1" ht="15.75" x14ac:dyDescent="0.25">
      <c r="B3503" s="34"/>
    </row>
    <row r="3504" spans="2:2" customFormat="1" ht="15.75" x14ac:dyDescent="0.25">
      <c r="B3504" s="34"/>
    </row>
    <row r="3505" spans="2:2" customFormat="1" ht="15.75" x14ac:dyDescent="0.25">
      <c r="B3505" s="34"/>
    </row>
    <row r="3506" spans="2:2" customFormat="1" ht="15.75" x14ac:dyDescent="0.25">
      <c r="B3506" s="34"/>
    </row>
    <row r="3507" spans="2:2" customFormat="1" ht="15.75" x14ac:dyDescent="0.25">
      <c r="B3507" s="34"/>
    </row>
    <row r="3508" spans="2:2" customFormat="1" ht="15.75" x14ac:dyDescent="0.25">
      <c r="B3508" s="34"/>
    </row>
    <row r="3509" spans="2:2" customFormat="1" ht="15.75" x14ac:dyDescent="0.25">
      <c r="B3509" s="34"/>
    </row>
    <row r="3510" spans="2:2" customFormat="1" ht="15.75" x14ac:dyDescent="0.25">
      <c r="B3510" s="34"/>
    </row>
    <row r="3511" spans="2:2" customFormat="1" ht="15.75" x14ac:dyDescent="0.25">
      <c r="B3511" s="34"/>
    </row>
    <row r="3512" spans="2:2" customFormat="1" ht="15.75" x14ac:dyDescent="0.25">
      <c r="B3512" s="34"/>
    </row>
    <row r="3513" spans="2:2" customFormat="1" ht="15.75" x14ac:dyDescent="0.25">
      <c r="B3513" s="34"/>
    </row>
    <row r="3514" spans="2:2" customFormat="1" ht="15.75" x14ac:dyDescent="0.25">
      <c r="B3514" s="34"/>
    </row>
    <row r="3515" spans="2:2" customFormat="1" ht="15.75" x14ac:dyDescent="0.25">
      <c r="B3515" s="34"/>
    </row>
    <row r="3516" spans="2:2" customFormat="1" ht="15.75" x14ac:dyDescent="0.25">
      <c r="B3516" s="34"/>
    </row>
    <row r="3517" spans="2:2" customFormat="1" ht="15.75" x14ac:dyDescent="0.25">
      <c r="B3517" s="34"/>
    </row>
    <row r="3518" spans="2:2" customFormat="1" ht="15.75" x14ac:dyDescent="0.25">
      <c r="B3518" s="34"/>
    </row>
    <row r="3519" spans="2:2" customFormat="1" ht="15.75" x14ac:dyDescent="0.25">
      <c r="B3519" s="34"/>
    </row>
    <row r="3520" spans="2:2" customFormat="1" ht="15.75" x14ac:dyDescent="0.25">
      <c r="B3520" s="34"/>
    </row>
    <row r="3521" spans="2:2" customFormat="1" ht="15.75" x14ac:dyDescent="0.25">
      <c r="B3521" s="34"/>
    </row>
    <row r="3522" spans="2:2" customFormat="1" ht="15.75" x14ac:dyDescent="0.25">
      <c r="B3522" s="34"/>
    </row>
    <row r="3523" spans="2:2" customFormat="1" ht="15.75" x14ac:dyDescent="0.25">
      <c r="B3523" s="34"/>
    </row>
    <row r="3524" spans="2:2" customFormat="1" ht="15.75" x14ac:dyDescent="0.25">
      <c r="B3524" s="34"/>
    </row>
    <row r="3525" spans="2:2" customFormat="1" ht="15.75" x14ac:dyDescent="0.25">
      <c r="B3525" s="34"/>
    </row>
    <row r="3526" spans="2:2" customFormat="1" ht="15.75" x14ac:dyDescent="0.25">
      <c r="B3526" s="34"/>
    </row>
    <row r="3527" spans="2:2" customFormat="1" ht="15.75" x14ac:dyDescent="0.25">
      <c r="B3527" s="34"/>
    </row>
    <row r="3528" spans="2:2" customFormat="1" ht="15.75" x14ac:dyDescent="0.25">
      <c r="B3528" s="34"/>
    </row>
    <row r="3529" spans="2:2" customFormat="1" ht="15.75" x14ac:dyDescent="0.25">
      <c r="B3529" s="34"/>
    </row>
    <row r="3530" spans="2:2" customFormat="1" ht="15.75" x14ac:dyDescent="0.25">
      <c r="B3530" s="34"/>
    </row>
    <row r="3531" spans="2:2" customFormat="1" ht="15.75" x14ac:dyDescent="0.25">
      <c r="B3531" s="34"/>
    </row>
    <row r="3532" spans="2:2" customFormat="1" ht="15.75" x14ac:dyDescent="0.25">
      <c r="B3532" s="34"/>
    </row>
    <row r="3533" spans="2:2" customFormat="1" ht="15.75" x14ac:dyDescent="0.25">
      <c r="B3533" s="34"/>
    </row>
    <row r="3534" spans="2:2" customFormat="1" ht="15.75" x14ac:dyDescent="0.25">
      <c r="B3534" s="34"/>
    </row>
    <row r="3535" spans="2:2" customFormat="1" ht="15.75" x14ac:dyDescent="0.25">
      <c r="B3535" s="34"/>
    </row>
    <row r="3536" spans="2:2" customFormat="1" ht="15.75" x14ac:dyDescent="0.25">
      <c r="B3536" s="34"/>
    </row>
    <row r="3537" spans="2:2" customFormat="1" ht="15.75" x14ac:dyDescent="0.25">
      <c r="B3537" s="34"/>
    </row>
    <row r="3538" spans="2:2" customFormat="1" ht="15.75" x14ac:dyDescent="0.25">
      <c r="B3538" s="34"/>
    </row>
    <row r="3539" spans="2:2" customFormat="1" ht="15.75" x14ac:dyDescent="0.25">
      <c r="B3539" s="34"/>
    </row>
    <row r="3540" spans="2:2" customFormat="1" ht="15.75" x14ac:dyDescent="0.25">
      <c r="B3540" s="34"/>
    </row>
    <row r="3541" spans="2:2" customFormat="1" ht="15.75" x14ac:dyDescent="0.25">
      <c r="B3541" s="34"/>
    </row>
    <row r="3542" spans="2:2" customFormat="1" ht="15.75" x14ac:dyDescent="0.25">
      <c r="B3542" s="34"/>
    </row>
    <row r="3543" spans="2:2" customFormat="1" ht="15.75" x14ac:dyDescent="0.25">
      <c r="B3543" s="34"/>
    </row>
    <row r="3544" spans="2:2" customFormat="1" ht="15.75" x14ac:dyDescent="0.25">
      <c r="B3544" s="34"/>
    </row>
    <row r="3545" spans="2:2" customFormat="1" ht="15.75" x14ac:dyDescent="0.25">
      <c r="B3545" s="34"/>
    </row>
    <row r="3546" spans="2:2" customFormat="1" ht="15.75" x14ac:dyDescent="0.25">
      <c r="B3546" s="34"/>
    </row>
    <row r="3547" spans="2:2" customFormat="1" ht="15.75" x14ac:dyDescent="0.25">
      <c r="B3547" s="34"/>
    </row>
    <row r="3548" spans="2:2" customFormat="1" ht="15.75" x14ac:dyDescent="0.25">
      <c r="B3548" s="34"/>
    </row>
    <row r="3549" spans="2:2" customFormat="1" ht="15.75" x14ac:dyDescent="0.25">
      <c r="B3549" s="34"/>
    </row>
    <row r="3550" spans="2:2" customFormat="1" ht="15.75" x14ac:dyDescent="0.25">
      <c r="B3550" s="34"/>
    </row>
    <row r="3551" spans="2:2" customFormat="1" ht="15.75" x14ac:dyDescent="0.25">
      <c r="B3551" s="34"/>
    </row>
    <row r="3552" spans="2:2" customFormat="1" ht="15.75" x14ac:dyDescent="0.25">
      <c r="B3552" s="34"/>
    </row>
    <row r="3553" spans="2:2" customFormat="1" ht="15.75" x14ac:dyDescent="0.25">
      <c r="B3553" s="34"/>
    </row>
    <row r="3554" spans="2:2" customFormat="1" ht="15.75" x14ac:dyDescent="0.25">
      <c r="B3554" s="34"/>
    </row>
    <row r="3555" spans="2:2" customFormat="1" ht="15.75" x14ac:dyDescent="0.25">
      <c r="B3555" s="34"/>
    </row>
    <row r="3556" spans="2:2" customFormat="1" ht="15.75" x14ac:dyDescent="0.25">
      <c r="B3556" s="34"/>
    </row>
    <row r="3557" spans="2:2" customFormat="1" ht="15.75" x14ac:dyDescent="0.25">
      <c r="B3557" s="34"/>
    </row>
    <row r="3558" spans="2:2" customFormat="1" ht="15.75" x14ac:dyDescent="0.25">
      <c r="B3558" s="34"/>
    </row>
    <row r="3559" spans="2:2" customFormat="1" ht="15.75" x14ac:dyDescent="0.25">
      <c r="B3559" s="34"/>
    </row>
    <row r="3560" spans="2:2" customFormat="1" ht="15.75" x14ac:dyDescent="0.25">
      <c r="B3560" s="34"/>
    </row>
    <row r="3561" spans="2:2" customFormat="1" ht="15.75" x14ac:dyDescent="0.25">
      <c r="B3561" s="34"/>
    </row>
    <row r="3562" spans="2:2" customFormat="1" ht="15.75" x14ac:dyDescent="0.25">
      <c r="B3562" s="34"/>
    </row>
    <row r="3563" spans="2:2" customFormat="1" ht="15.75" x14ac:dyDescent="0.25">
      <c r="B3563" s="34"/>
    </row>
    <row r="3564" spans="2:2" customFormat="1" ht="15.75" x14ac:dyDescent="0.25">
      <c r="B3564" s="34"/>
    </row>
    <row r="3565" spans="2:2" customFormat="1" ht="15.75" x14ac:dyDescent="0.25">
      <c r="B3565" s="34"/>
    </row>
    <row r="3566" spans="2:2" customFormat="1" ht="15.75" x14ac:dyDescent="0.25">
      <c r="B3566" s="34"/>
    </row>
    <row r="3567" spans="2:2" customFormat="1" ht="15.75" x14ac:dyDescent="0.25">
      <c r="B3567" s="34"/>
    </row>
    <row r="3568" spans="2:2" customFormat="1" ht="15.75" x14ac:dyDescent="0.25">
      <c r="B3568" s="34"/>
    </row>
    <row r="3569" spans="2:2" customFormat="1" ht="15.75" x14ac:dyDescent="0.25">
      <c r="B3569" s="34"/>
    </row>
    <row r="3570" spans="2:2" customFormat="1" ht="15.75" x14ac:dyDescent="0.25">
      <c r="B3570" s="34"/>
    </row>
    <row r="3571" spans="2:2" customFormat="1" ht="15.75" x14ac:dyDescent="0.25">
      <c r="B3571" s="34"/>
    </row>
    <row r="3572" spans="2:2" customFormat="1" ht="15.75" x14ac:dyDescent="0.25">
      <c r="B3572" s="34"/>
    </row>
    <row r="3573" spans="2:2" customFormat="1" ht="15.75" x14ac:dyDescent="0.25">
      <c r="B3573" s="34"/>
    </row>
    <row r="3574" spans="2:2" customFormat="1" ht="15.75" x14ac:dyDescent="0.25">
      <c r="B3574" s="34"/>
    </row>
    <row r="3575" spans="2:2" customFormat="1" ht="15.75" x14ac:dyDescent="0.25">
      <c r="B3575" s="34"/>
    </row>
    <row r="3576" spans="2:2" customFormat="1" ht="15.75" x14ac:dyDescent="0.25">
      <c r="B3576" s="34"/>
    </row>
    <row r="3577" spans="2:2" customFormat="1" ht="15.75" x14ac:dyDescent="0.25">
      <c r="B3577" s="34"/>
    </row>
    <row r="3578" spans="2:2" customFormat="1" ht="15.75" x14ac:dyDescent="0.25">
      <c r="B3578" s="34"/>
    </row>
    <row r="3579" spans="2:2" customFormat="1" ht="15.75" x14ac:dyDescent="0.25">
      <c r="B3579" s="34"/>
    </row>
    <row r="3580" spans="2:2" customFormat="1" ht="15.75" x14ac:dyDescent="0.25">
      <c r="B3580" s="34"/>
    </row>
    <row r="3581" spans="2:2" customFormat="1" ht="15.75" x14ac:dyDescent="0.25">
      <c r="B3581" s="34"/>
    </row>
    <row r="3582" spans="2:2" customFormat="1" ht="15.75" x14ac:dyDescent="0.25">
      <c r="B3582" s="34"/>
    </row>
    <row r="3583" spans="2:2" customFormat="1" ht="15.75" x14ac:dyDescent="0.25">
      <c r="B3583" s="34"/>
    </row>
    <row r="3584" spans="2:2" customFormat="1" ht="15.75" x14ac:dyDescent="0.25">
      <c r="B3584" s="34"/>
    </row>
    <row r="3585" spans="2:2" customFormat="1" ht="15.75" x14ac:dyDescent="0.25">
      <c r="B3585" s="34"/>
    </row>
    <row r="3586" spans="2:2" customFormat="1" ht="15.75" x14ac:dyDescent="0.25">
      <c r="B3586" s="34"/>
    </row>
    <row r="3587" spans="2:2" customFormat="1" ht="15.75" x14ac:dyDescent="0.25">
      <c r="B3587" s="34"/>
    </row>
    <row r="3588" spans="2:2" customFormat="1" ht="15.75" x14ac:dyDescent="0.25">
      <c r="B3588" s="34"/>
    </row>
    <row r="3589" spans="2:2" customFormat="1" ht="15.75" x14ac:dyDescent="0.25">
      <c r="B3589" s="34"/>
    </row>
    <row r="3590" spans="2:2" customFormat="1" ht="15.75" x14ac:dyDescent="0.25">
      <c r="B3590" s="34"/>
    </row>
    <row r="3591" spans="2:2" customFormat="1" ht="15.75" x14ac:dyDescent="0.25">
      <c r="B3591" s="34"/>
    </row>
    <row r="3592" spans="2:2" customFormat="1" ht="15.75" x14ac:dyDescent="0.25">
      <c r="B3592" s="34"/>
    </row>
    <row r="3593" spans="2:2" customFormat="1" ht="15.75" x14ac:dyDescent="0.25">
      <c r="B3593" s="34"/>
    </row>
    <row r="3594" spans="2:2" customFormat="1" ht="15.75" x14ac:dyDescent="0.25">
      <c r="B3594" s="34"/>
    </row>
    <row r="3595" spans="2:2" customFormat="1" ht="15.75" x14ac:dyDescent="0.25">
      <c r="B3595" s="34"/>
    </row>
    <row r="3596" spans="2:2" customFormat="1" ht="15.75" x14ac:dyDescent="0.25">
      <c r="B3596" s="34"/>
    </row>
    <row r="3597" spans="2:2" customFormat="1" ht="15.75" x14ac:dyDescent="0.25">
      <c r="B3597" s="34"/>
    </row>
    <row r="3598" spans="2:2" customFormat="1" ht="15.75" x14ac:dyDescent="0.25">
      <c r="B3598" s="34"/>
    </row>
    <row r="3599" spans="2:2" customFormat="1" ht="15.75" x14ac:dyDescent="0.25">
      <c r="B3599" s="34"/>
    </row>
    <row r="3600" spans="2:2" customFormat="1" ht="15.75" x14ac:dyDescent="0.25">
      <c r="B3600" s="34"/>
    </row>
    <row r="3601" spans="2:2" customFormat="1" ht="15.75" x14ac:dyDescent="0.25">
      <c r="B3601" s="34"/>
    </row>
    <row r="3602" spans="2:2" customFormat="1" ht="15.75" x14ac:dyDescent="0.25">
      <c r="B3602" s="34"/>
    </row>
    <row r="3603" spans="2:2" customFormat="1" ht="15.75" x14ac:dyDescent="0.25">
      <c r="B3603" s="34"/>
    </row>
    <row r="3604" spans="2:2" customFormat="1" ht="15.75" x14ac:dyDescent="0.25">
      <c r="B3604" s="34"/>
    </row>
    <row r="3605" spans="2:2" customFormat="1" ht="15.75" x14ac:dyDescent="0.25">
      <c r="B3605" s="34"/>
    </row>
    <row r="3606" spans="2:2" customFormat="1" ht="15.75" x14ac:dyDescent="0.25">
      <c r="B3606" s="34"/>
    </row>
    <row r="3607" spans="2:2" customFormat="1" ht="15.75" x14ac:dyDescent="0.25">
      <c r="B3607" s="34"/>
    </row>
    <row r="3608" spans="2:2" customFormat="1" ht="15.75" x14ac:dyDescent="0.25">
      <c r="B3608" s="34"/>
    </row>
    <row r="3609" spans="2:2" customFormat="1" ht="15.75" x14ac:dyDescent="0.25">
      <c r="B3609" s="34"/>
    </row>
    <row r="3610" spans="2:2" customFormat="1" ht="15.75" x14ac:dyDescent="0.25">
      <c r="B3610" s="34"/>
    </row>
    <row r="3611" spans="2:2" customFormat="1" ht="15.75" x14ac:dyDescent="0.25">
      <c r="B3611" s="34"/>
    </row>
    <row r="3612" spans="2:2" customFormat="1" ht="15.75" x14ac:dyDescent="0.25">
      <c r="B3612" s="34"/>
    </row>
    <row r="3613" spans="2:2" customFormat="1" ht="15.75" x14ac:dyDescent="0.25">
      <c r="B3613" s="34"/>
    </row>
    <row r="3614" spans="2:2" customFormat="1" ht="15.75" x14ac:dyDescent="0.25">
      <c r="B3614" s="34"/>
    </row>
    <row r="3615" spans="2:2" customFormat="1" ht="15.75" x14ac:dyDescent="0.25">
      <c r="B3615" s="34"/>
    </row>
    <row r="3616" spans="2:2" customFormat="1" ht="15.75" x14ac:dyDescent="0.25">
      <c r="B3616" s="34"/>
    </row>
    <row r="3617" spans="2:2" customFormat="1" ht="15.75" x14ac:dyDescent="0.25">
      <c r="B3617" s="34"/>
    </row>
    <row r="3618" spans="2:2" customFormat="1" ht="15.75" x14ac:dyDescent="0.25">
      <c r="B3618" s="34"/>
    </row>
    <row r="3619" spans="2:2" customFormat="1" ht="15.75" x14ac:dyDescent="0.25">
      <c r="B3619" s="34"/>
    </row>
    <row r="3620" spans="2:2" customFormat="1" ht="15.75" x14ac:dyDescent="0.25">
      <c r="B3620" s="34"/>
    </row>
    <row r="3621" spans="2:2" customFormat="1" ht="15.75" x14ac:dyDescent="0.25">
      <c r="B3621" s="34"/>
    </row>
    <row r="3622" spans="2:2" customFormat="1" ht="15.75" x14ac:dyDescent="0.25">
      <c r="B3622" s="34"/>
    </row>
    <row r="3623" spans="2:2" customFormat="1" ht="15.75" x14ac:dyDescent="0.25">
      <c r="B3623" s="34"/>
    </row>
    <row r="3624" spans="2:2" customFormat="1" ht="15.75" x14ac:dyDescent="0.25">
      <c r="B3624" s="34"/>
    </row>
    <row r="3625" spans="2:2" customFormat="1" ht="15.75" x14ac:dyDescent="0.25">
      <c r="B3625" s="34"/>
    </row>
    <row r="3626" spans="2:2" customFormat="1" ht="15.75" x14ac:dyDescent="0.25">
      <c r="B3626" s="34"/>
    </row>
    <row r="3627" spans="2:2" customFormat="1" ht="15.75" x14ac:dyDescent="0.25">
      <c r="B3627" s="34"/>
    </row>
    <row r="3628" spans="2:2" customFormat="1" ht="15.75" x14ac:dyDescent="0.25">
      <c r="B3628" s="34"/>
    </row>
    <row r="3629" spans="2:2" customFormat="1" ht="15.75" x14ac:dyDescent="0.25">
      <c r="B3629" s="34"/>
    </row>
    <row r="3630" spans="2:2" customFormat="1" ht="15.75" x14ac:dyDescent="0.25">
      <c r="B3630" s="34"/>
    </row>
    <row r="3631" spans="2:2" customFormat="1" ht="15.75" x14ac:dyDescent="0.25">
      <c r="B3631" s="34"/>
    </row>
    <row r="3632" spans="2:2" customFormat="1" ht="15.75" x14ac:dyDescent="0.25">
      <c r="B3632" s="34"/>
    </row>
    <row r="3633" spans="2:2" customFormat="1" ht="15.75" x14ac:dyDescent="0.25">
      <c r="B3633" s="34"/>
    </row>
    <row r="3634" spans="2:2" customFormat="1" ht="15.75" x14ac:dyDescent="0.25">
      <c r="B3634" s="34"/>
    </row>
    <row r="3635" spans="2:2" customFormat="1" ht="15.75" x14ac:dyDescent="0.25">
      <c r="B3635" s="34"/>
    </row>
    <row r="3636" spans="2:2" customFormat="1" ht="15.75" x14ac:dyDescent="0.25">
      <c r="B3636" s="34"/>
    </row>
    <row r="3637" spans="2:2" customFormat="1" ht="15.75" x14ac:dyDescent="0.25">
      <c r="B3637" s="34"/>
    </row>
    <row r="3638" spans="2:2" customFormat="1" ht="15.75" x14ac:dyDescent="0.25">
      <c r="B3638" s="34"/>
    </row>
    <row r="3639" spans="2:2" customFormat="1" ht="15.75" x14ac:dyDescent="0.25">
      <c r="B3639" s="34"/>
    </row>
    <row r="3640" spans="2:2" customFormat="1" ht="15.75" x14ac:dyDescent="0.25">
      <c r="B3640" s="34"/>
    </row>
    <row r="3641" spans="2:2" customFormat="1" ht="15.75" x14ac:dyDescent="0.25">
      <c r="B3641" s="34"/>
    </row>
    <row r="3642" spans="2:2" customFormat="1" ht="15.75" x14ac:dyDescent="0.25">
      <c r="B3642" s="34"/>
    </row>
    <row r="3643" spans="2:2" customFormat="1" ht="15.75" x14ac:dyDescent="0.25">
      <c r="B3643" s="34"/>
    </row>
    <row r="3644" spans="2:2" customFormat="1" ht="15.75" x14ac:dyDescent="0.25">
      <c r="B3644" s="34"/>
    </row>
    <row r="3645" spans="2:2" customFormat="1" ht="15.75" x14ac:dyDescent="0.25">
      <c r="B3645" s="34"/>
    </row>
    <row r="3646" spans="2:2" customFormat="1" ht="15.75" x14ac:dyDescent="0.25">
      <c r="B3646" s="34"/>
    </row>
    <row r="3647" spans="2:2" customFormat="1" ht="15.75" x14ac:dyDescent="0.25">
      <c r="B3647" s="34"/>
    </row>
    <row r="3648" spans="2:2" customFormat="1" ht="15.75" x14ac:dyDescent="0.25">
      <c r="B3648" s="34"/>
    </row>
    <row r="3649" spans="2:2" customFormat="1" ht="15.75" x14ac:dyDescent="0.25">
      <c r="B3649" s="34"/>
    </row>
    <row r="3650" spans="2:2" customFormat="1" ht="15.75" x14ac:dyDescent="0.25">
      <c r="B3650" s="34"/>
    </row>
    <row r="3651" spans="2:2" customFormat="1" ht="15.75" x14ac:dyDescent="0.25">
      <c r="B3651" s="34"/>
    </row>
    <row r="3652" spans="2:2" customFormat="1" ht="15.75" x14ac:dyDescent="0.25">
      <c r="B3652" s="34"/>
    </row>
    <row r="3653" spans="2:2" customFormat="1" ht="15.75" x14ac:dyDescent="0.25">
      <c r="B3653" s="34"/>
    </row>
    <row r="3654" spans="2:2" customFormat="1" ht="15.75" x14ac:dyDescent="0.25">
      <c r="B3654" s="34"/>
    </row>
    <row r="3655" spans="2:2" customFormat="1" ht="15.75" x14ac:dyDescent="0.25">
      <c r="B3655" s="34"/>
    </row>
    <row r="3656" spans="2:2" customFormat="1" ht="15.75" x14ac:dyDescent="0.25">
      <c r="B3656" s="34"/>
    </row>
    <row r="3657" spans="2:2" customFormat="1" ht="15.75" x14ac:dyDescent="0.25">
      <c r="B3657" s="34"/>
    </row>
    <row r="3658" spans="2:2" customFormat="1" ht="15.75" x14ac:dyDescent="0.25">
      <c r="B3658" s="34"/>
    </row>
    <row r="3659" spans="2:2" customFormat="1" ht="15.75" x14ac:dyDescent="0.25">
      <c r="B3659" s="34"/>
    </row>
    <row r="3660" spans="2:2" customFormat="1" ht="15.75" x14ac:dyDescent="0.25">
      <c r="B3660" s="34"/>
    </row>
    <row r="3661" spans="2:2" customFormat="1" ht="15.75" x14ac:dyDescent="0.25">
      <c r="B3661" s="34"/>
    </row>
    <row r="3662" spans="2:2" customFormat="1" ht="15.75" x14ac:dyDescent="0.25">
      <c r="B3662" s="34"/>
    </row>
    <row r="3663" spans="2:2" customFormat="1" ht="15.75" x14ac:dyDescent="0.25">
      <c r="B3663" s="34"/>
    </row>
    <row r="3664" spans="2:2" customFormat="1" ht="15.75" x14ac:dyDescent="0.25">
      <c r="B3664" s="34"/>
    </row>
    <row r="3665" spans="2:2" customFormat="1" ht="15.75" x14ac:dyDescent="0.25">
      <c r="B3665" s="34"/>
    </row>
    <row r="3666" spans="2:2" customFormat="1" ht="15.75" x14ac:dyDescent="0.25">
      <c r="B3666" s="34"/>
    </row>
    <row r="3667" spans="2:2" customFormat="1" ht="15.75" x14ac:dyDescent="0.25">
      <c r="B3667" s="34"/>
    </row>
    <row r="3668" spans="2:2" customFormat="1" ht="15.75" x14ac:dyDescent="0.25">
      <c r="B3668" s="34"/>
    </row>
    <row r="3669" spans="2:2" customFormat="1" ht="15.75" x14ac:dyDescent="0.25">
      <c r="B3669" s="34"/>
    </row>
    <row r="3670" spans="2:2" customFormat="1" ht="15.75" x14ac:dyDescent="0.25">
      <c r="B3670" s="34"/>
    </row>
    <row r="3671" spans="2:2" customFormat="1" ht="15.75" x14ac:dyDescent="0.25">
      <c r="B3671" s="34"/>
    </row>
    <row r="3672" spans="2:2" customFormat="1" ht="15.75" x14ac:dyDescent="0.25">
      <c r="B3672" s="34"/>
    </row>
    <row r="3673" spans="2:2" customFormat="1" ht="15.75" x14ac:dyDescent="0.25">
      <c r="B3673" s="34"/>
    </row>
    <row r="3674" spans="2:2" customFormat="1" ht="15.75" x14ac:dyDescent="0.25">
      <c r="B3674" s="34"/>
    </row>
    <row r="3675" spans="2:2" customFormat="1" ht="15.75" x14ac:dyDescent="0.25">
      <c r="B3675" s="34"/>
    </row>
    <row r="3676" spans="2:2" customFormat="1" ht="15.75" x14ac:dyDescent="0.25">
      <c r="B3676" s="34"/>
    </row>
    <row r="3677" spans="2:2" customFormat="1" ht="15.75" x14ac:dyDescent="0.25">
      <c r="B3677" s="34"/>
    </row>
    <row r="3678" spans="2:2" customFormat="1" ht="15.75" x14ac:dyDescent="0.25">
      <c r="B3678" s="34"/>
    </row>
    <row r="3679" spans="2:2" customFormat="1" ht="15.75" x14ac:dyDescent="0.25">
      <c r="B3679" s="34"/>
    </row>
    <row r="3680" spans="2:2" customFormat="1" ht="15.75" x14ac:dyDescent="0.25">
      <c r="B3680" s="34"/>
    </row>
    <row r="3681" spans="2:2" customFormat="1" ht="15.75" x14ac:dyDescent="0.25">
      <c r="B3681" s="34"/>
    </row>
    <row r="3682" spans="2:2" customFormat="1" ht="15.75" x14ac:dyDescent="0.25">
      <c r="B3682" s="34"/>
    </row>
    <row r="3683" spans="2:2" customFormat="1" ht="15.75" x14ac:dyDescent="0.25">
      <c r="B3683" s="34"/>
    </row>
    <row r="3684" spans="2:2" customFormat="1" ht="15.75" x14ac:dyDescent="0.25">
      <c r="B3684" s="34"/>
    </row>
    <row r="3685" spans="2:2" customFormat="1" ht="15.75" x14ac:dyDescent="0.25">
      <c r="B3685" s="34"/>
    </row>
    <row r="3686" spans="2:2" customFormat="1" ht="15.75" x14ac:dyDescent="0.25">
      <c r="B3686" s="34"/>
    </row>
    <row r="3687" spans="2:2" customFormat="1" ht="15.75" x14ac:dyDescent="0.25">
      <c r="B3687" s="34"/>
    </row>
    <row r="3688" spans="2:2" customFormat="1" ht="15.75" x14ac:dyDescent="0.25">
      <c r="B3688" s="34"/>
    </row>
    <row r="3689" spans="2:2" customFormat="1" ht="15.75" x14ac:dyDescent="0.25">
      <c r="B3689" s="34"/>
    </row>
    <row r="3690" spans="2:2" customFormat="1" ht="15.75" x14ac:dyDescent="0.25">
      <c r="B3690" s="34"/>
    </row>
    <row r="3691" spans="2:2" customFormat="1" ht="15.75" x14ac:dyDescent="0.25">
      <c r="B3691" s="34"/>
    </row>
    <row r="3692" spans="2:2" customFormat="1" ht="15.75" x14ac:dyDescent="0.25">
      <c r="B3692" s="34"/>
    </row>
    <row r="3693" spans="2:2" customFormat="1" ht="15.75" x14ac:dyDescent="0.25">
      <c r="B3693" s="34"/>
    </row>
    <row r="3694" spans="2:2" customFormat="1" ht="15.75" x14ac:dyDescent="0.25">
      <c r="B3694" s="34"/>
    </row>
    <row r="3695" spans="2:2" customFormat="1" ht="15.75" x14ac:dyDescent="0.25">
      <c r="B3695" s="34"/>
    </row>
    <row r="3696" spans="2:2" customFormat="1" ht="15.75" x14ac:dyDescent="0.25">
      <c r="B3696" s="34"/>
    </row>
    <row r="3697" spans="2:2" customFormat="1" ht="15.75" x14ac:dyDescent="0.25">
      <c r="B3697" s="34"/>
    </row>
    <row r="3698" spans="2:2" customFormat="1" ht="15.75" x14ac:dyDescent="0.25">
      <c r="B3698" s="34"/>
    </row>
    <row r="3699" spans="2:2" customFormat="1" ht="15.75" x14ac:dyDescent="0.25">
      <c r="B3699" s="34"/>
    </row>
    <row r="3700" spans="2:2" customFormat="1" ht="15.75" x14ac:dyDescent="0.25">
      <c r="B3700" s="34"/>
    </row>
    <row r="3701" spans="2:2" customFormat="1" ht="15.75" x14ac:dyDescent="0.25">
      <c r="B3701" s="34"/>
    </row>
    <row r="3702" spans="2:2" customFormat="1" ht="15.75" x14ac:dyDescent="0.25">
      <c r="B3702" s="34"/>
    </row>
    <row r="3703" spans="2:2" customFormat="1" ht="15.75" x14ac:dyDescent="0.25">
      <c r="B3703" s="34"/>
    </row>
    <row r="3704" spans="2:2" customFormat="1" ht="15.75" x14ac:dyDescent="0.25">
      <c r="B3704" s="34"/>
    </row>
    <row r="3705" spans="2:2" customFormat="1" ht="15.75" x14ac:dyDescent="0.25">
      <c r="B3705" s="34"/>
    </row>
    <row r="3706" spans="2:2" customFormat="1" ht="15.75" x14ac:dyDescent="0.25">
      <c r="B3706" s="34"/>
    </row>
    <row r="3707" spans="2:2" customFormat="1" ht="15.75" x14ac:dyDescent="0.25">
      <c r="B3707" s="34"/>
    </row>
    <row r="3708" spans="2:2" customFormat="1" ht="15.75" x14ac:dyDescent="0.25">
      <c r="B3708" s="34"/>
    </row>
    <row r="3709" spans="2:2" customFormat="1" ht="15.75" x14ac:dyDescent="0.25">
      <c r="B3709" s="34"/>
    </row>
    <row r="3710" spans="2:2" customFormat="1" ht="15.75" x14ac:dyDescent="0.25">
      <c r="B3710" s="34"/>
    </row>
    <row r="3711" spans="2:2" customFormat="1" ht="15.75" x14ac:dyDescent="0.25">
      <c r="B3711" s="34"/>
    </row>
    <row r="3712" spans="2:2" customFormat="1" ht="15.75" x14ac:dyDescent="0.25">
      <c r="B3712" s="34"/>
    </row>
    <row r="3713" spans="2:2" customFormat="1" ht="15.75" x14ac:dyDescent="0.25">
      <c r="B3713" s="34"/>
    </row>
    <row r="3714" spans="2:2" customFormat="1" ht="15.75" x14ac:dyDescent="0.25">
      <c r="B3714" s="34"/>
    </row>
    <row r="3715" spans="2:2" customFormat="1" ht="15.75" x14ac:dyDescent="0.25">
      <c r="B3715" s="34"/>
    </row>
    <row r="3716" spans="2:2" customFormat="1" ht="15.75" x14ac:dyDescent="0.25">
      <c r="B3716" s="34"/>
    </row>
    <row r="3717" spans="2:2" customFormat="1" ht="15.75" x14ac:dyDescent="0.25">
      <c r="B3717" s="34"/>
    </row>
    <row r="3718" spans="2:2" customFormat="1" ht="15.75" x14ac:dyDescent="0.25">
      <c r="B3718" s="34"/>
    </row>
    <row r="3719" spans="2:2" customFormat="1" ht="15.75" x14ac:dyDescent="0.25">
      <c r="B3719" s="34"/>
    </row>
    <row r="3720" spans="2:2" customFormat="1" ht="15.75" x14ac:dyDescent="0.25">
      <c r="B3720" s="34"/>
    </row>
    <row r="3721" spans="2:2" customFormat="1" ht="15.75" x14ac:dyDescent="0.25">
      <c r="B3721" s="34"/>
    </row>
    <row r="3722" spans="2:2" customFormat="1" ht="15.75" x14ac:dyDescent="0.25">
      <c r="B3722" s="34"/>
    </row>
    <row r="3723" spans="2:2" customFormat="1" ht="15.75" x14ac:dyDescent="0.25">
      <c r="B3723" s="34"/>
    </row>
    <row r="3724" spans="2:2" customFormat="1" ht="15.75" x14ac:dyDescent="0.25">
      <c r="B3724" s="34"/>
    </row>
    <row r="3725" spans="2:2" customFormat="1" ht="15.75" x14ac:dyDescent="0.25">
      <c r="B3725" s="34"/>
    </row>
    <row r="3726" spans="2:2" customFormat="1" ht="15.75" x14ac:dyDescent="0.25">
      <c r="B3726" s="34"/>
    </row>
    <row r="3727" spans="2:2" customFormat="1" ht="15.75" x14ac:dyDescent="0.25">
      <c r="B3727" s="34"/>
    </row>
    <row r="3728" spans="2:2" customFormat="1" ht="15.75" x14ac:dyDescent="0.25">
      <c r="B3728" s="34"/>
    </row>
    <row r="3729" spans="2:2" customFormat="1" ht="15.75" x14ac:dyDescent="0.25">
      <c r="B3729" s="34"/>
    </row>
    <row r="3730" spans="2:2" customFormat="1" ht="15.75" x14ac:dyDescent="0.25">
      <c r="B3730" s="34"/>
    </row>
    <row r="3731" spans="2:2" customFormat="1" ht="15.75" x14ac:dyDescent="0.25">
      <c r="B3731" s="34"/>
    </row>
    <row r="3732" spans="2:2" customFormat="1" ht="15.75" x14ac:dyDescent="0.25">
      <c r="B3732" s="34"/>
    </row>
    <row r="3733" spans="2:2" customFormat="1" ht="15.75" x14ac:dyDescent="0.25">
      <c r="B3733" s="34"/>
    </row>
    <row r="3734" spans="2:2" customFormat="1" ht="15.75" x14ac:dyDescent="0.25">
      <c r="B3734" s="34"/>
    </row>
    <row r="3735" spans="2:2" customFormat="1" ht="15.75" x14ac:dyDescent="0.25">
      <c r="B3735" s="34"/>
    </row>
    <row r="3736" spans="2:2" customFormat="1" ht="15.75" x14ac:dyDescent="0.25">
      <c r="B3736" s="34"/>
    </row>
    <row r="3737" spans="2:2" customFormat="1" ht="15.75" x14ac:dyDescent="0.25">
      <c r="B3737" s="34"/>
    </row>
    <row r="3738" spans="2:2" customFormat="1" ht="15.75" x14ac:dyDescent="0.25">
      <c r="B3738" s="34"/>
    </row>
    <row r="3739" spans="2:2" customFormat="1" ht="15.75" x14ac:dyDescent="0.25">
      <c r="B3739" s="34"/>
    </row>
    <row r="3740" spans="2:2" customFormat="1" ht="15.75" x14ac:dyDescent="0.25">
      <c r="B3740" s="34"/>
    </row>
    <row r="3741" spans="2:2" customFormat="1" ht="15.75" x14ac:dyDescent="0.25">
      <c r="B3741" s="34"/>
    </row>
    <row r="3742" spans="2:2" customFormat="1" ht="15.75" x14ac:dyDescent="0.25">
      <c r="B3742" s="34"/>
    </row>
    <row r="3743" spans="2:2" customFormat="1" ht="15.75" x14ac:dyDescent="0.25">
      <c r="B3743" s="34"/>
    </row>
    <row r="3744" spans="2:2" customFormat="1" ht="15.75" x14ac:dyDescent="0.25">
      <c r="B3744" s="34"/>
    </row>
    <row r="3745" spans="2:2" customFormat="1" ht="15.75" x14ac:dyDescent="0.25">
      <c r="B3745" s="34"/>
    </row>
    <row r="3746" spans="2:2" customFormat="1" ht="15.75" x14ac:dyDescent="0.25">
      <c r="B3746" s="34"/>
    </row>
    <row r="3747" spans="2:2" customFormat="1" ht="15.75" x14ac:dyDescent="0.25">
      <c r="B3747" s="34"/>
    </row>
    <row r="3748" spans="2:2" customFormat="1" ht="15.75" x14ac:dyDescent="0.25">
      <c r="B3748" s="34"/>
    </row>
    <row r="3749" spans="2:2" customFormat="1" ht="15.75" x14ac:dyDescent="0.25">
      <c r="B3749" s="34"/>
    </row>
    <row r="3750" spans="2:2" customFormat="1" ht="15.75" x14ac:dyDescent="0.25">
      <c r="B3750" s="34"/>
    </row>
    <row r="3751" spans="2:2" customFormat="1" ht="15.75" x14ac:dyDescent="0.25">
      <c r="B3751" s="34"/>
    </row>
    <row r="3752" spans="2:2" customFormat="1" ht="15.75" x14ac:dyDescent="0.25">
      <c r="B3752" s="34"/>
    </row>
    <row r="3753" spans="2:2" customFormat="1" ht="15.75" x14ac:dyDescent="0.25">
      <c r="B3753" s="34"/>
    </row>
    <row r="3754" spans="2:2" customFormat="1" ht="15.75" x14ac:dyDescent="0.25">
      <c r="B3754" s="34"/>
    </row>
    <row r="3755" spans="2:2" customFormat="1" ht="15.75" x14ac:dyDescent="0.25">
      <c r="B3755" s="34"/>
    </row>
    <row r="3756" spans="2:2" customFormat="1" ht="15.75" x14ac:dyDescent="0.25">
      <c r="B3756" s="34"/>
    </row>
    <row r="3757" spans="2:2" customFormat="1" ht="15.75" x14ac:dyDescent="0.25">
      <c r="B3757" s="34"/>
    </row>
    <row r="3758" spans="2:2" customFormat="1" ht="15.75" x14ac:dyDescent="0.25">
      <c r="B3758" s="34"/>
    </row>
    <row r="3759" spans="2:2" customFormat="1" ht="15.75" x14ac:dyDescent="0.25">
      <c r="B3759" s="34"/>
    </row>
    <row r="3760" spans="2:2" customFormat="1" ht="15.75" x14ac:dyDescent="0.25">
      <c r="B3760" s="34"/>
    </row>
    <row r="3761" spans="2:2" customFormat="1" ht="15.75" x14ac:dyDescent="0.25">
      <c r="B3761" s="34"/>
    </row>
    <row r="3762" spans="2:2" customFormat="1" ht="15.75" x14ac:dyDescent="0.25">
      <c r="B3762" s="34"/>
    </row>
    <row r="3763" spans="2:2" customFormat="1" ht="15.75" x14ac:dyDescent="0.25">
      <c r="B3763" s="34"/>
    </row>
    <row r="3764" spans="2:2" customFormat="1" ht="15.75" x14ac:dyDescent="0.25">
      <c r="B3764" s="34"/>
    </row>
    <row r="3765" spans="2:2" customFormat="1" ht="15.75" x14ac:dyDescent="0.25">
      <c r="B3765" s="34"/>
    </row>
    <row r="3766" spans="2:2" customFormat="1" ht="15.75" x14ac:dyDescent="0.25">
      <c r="B3766" s="34"/>
    </row>
    <row r="3767" spans="2:2" customFormat="1" ht="15.75" x14ac:dyDescent="0.25">
      <c r="B3767" s="34"/>
    </row>
    <row r="3768" spans="2:2" customFormat="1" ht="15.75" x14ac:dyDescent="0.25">
      <c r="B3768" s="34"/>
    </row>
    <row r="3769" spans="2:2" customFormat="1" ht="15.75" x14ac:dyDescent="0.25">
      <c r="B3769" s="34"/>
    </row>
    <row r="3770" spans="2:2" customFormat="1" ht="15.75" x14ac:dyDescent="0.25">
      <c r="B3770" s="34"/>
    </row>
    <row r="3771" spans="2:2" customFormat="1" ht="15.75" x14ac:dyDescent="0.25">
      <c r="B3771" s="34"/>
    </row>
    <row r="3772" spans="2:2" customFormat="1" ht="15.75" x14ac:dyDescent="0.25">
      <c r="B3772" s="34"/>
    </row>
    <row r="3773" spans="2:2" customFormat="1" ht="15.75" x14ac:dyDescent="0.25">
      <c r="B3773" s="34"/>
    </row>
    <row r="3774" spans="2:2" customFormat="1" ht="15.75" x14ac:dyDescent="0.25">
      <c r="B3774" s="34"/>
    </row>
    <row r="3775" spans="2:2" customFormat="1" ht="15.75" x14ac:dyDescent="0.25">
      <c r="B3775" s="34"/>
    </row>
    <row r="3776" spans="2:2" customFormat="1" ht="15.75" x14ac:dyDescent="0.25">
      <c r="B3776" s="34"/>
    </row>
    <row r="3777" spans="2:2" customFormat="1" ht="15.75" x14ac:dyDescent="0.25">
      <c r="B3777" s="34"/>
    </row>
    <row r="3778" spans="2:2" customFormat="1" ht="15.75" x14ac:dyDescent="0.25">
      <c r="B3778" s="34"/>
    </row>
    <row r="3779" spans="2:2" customFormat="1" ht="15.75" x14ac:dyDescent="0.25">
      <c r="B3779" s="34"/>
    </row>
    <row r="3780" spans="2:2" customFormat="1" ht="15.75" x14ac:dyDescent="0.25">
      <c r="B3780" s="34"/>
    </row>
    <row r="3781" spans="2:2" customFormat="1" ht="15.75" x14ac:dyDescent="0.25">
      <c r="B3781" s="34"/>
    </row>
    <row r="3782" spans="2:2" customFormat="1" ht="15.75" x14ac:dyDescent="0.25">
      <c r="B3782" s="34"/>
    </row>
    <row r="3783" spans="2:2" customFormat="1" ht="15.75" x14ac:dyDescent="0.25">
      <c r="B3783" s="34"/>
    </row>
    <row r="3784" spans="2:2" customFormat="1" ht="15.75" x14ac:dyDescent="0.25">
      <c r="B3784" s="34"/>
    </row>
    <row r="3785" spans="2:2" customFormat="1" ht="15.75" x14ac:dyDescent="0.25">
      <c r="B3785" s="34"/>
    </row>
    <row r="3786" spans="2:2" customFormat="1" ht="15.75" x14ac:dyDescent="0.25">
      <c r="B3786" s="34"/>
    </row>
    <row r="3787" spans="2:2" customFormat="1" ht="15.75" x14ac:dyDescent="0.25">
      <c r="B3787" s="34"/>
    </row>
    <row r="3788" spans="2:2" customFormat="1" ht="15.75" x14ac:dyDescent="0.25">
      <c r="B3788" s="34"/>
    </row>
    <row r="3789" spans="2:2" customFormat="1" ht="15.75" x14ac:dyDescent="0.25">
      <c r="B3789" s="34"/>
    </row>
    <row r="3790" spans="2:2" customFormat="1" ht="15.75" x14ac:dyDescent="0.25">
      <c r="B3790" s="34"/>
    </row>
    <row r="3791" spans="2:2" customFormat="1" ht="15.75" x14ac:dyDescent="0.25">
      <c r="B3791" s="34"/>
    </row>
    <row r="3792" spans="2:2" customFormat="1" ht="15.75" x14ac:dyDescent="0.25">
      <c r="B3792" s="34"/>
    </row>
    <row r="3793" spans="2:2" customFormat="1" ht="15.75" x14ac:dyDescent="0.25">
      <c r="B3793" s="34"/>
    </row>
    <row r="3794" spans="2:2" customFormat="1" ht="15.75" x14ac:dyDescent="0.25">
      <c r="B3794" s="34"/>
    </row>
    <row r="3795" spans="2:2" customFormat="1" ht="15.75" x14ac:dyDescent="0.25">
      <c r="B3795" s="34"/>
    </row>
    <row r="3796" spans="2:2" customFormat="1" ht="15.75" x14ac:dyDescent="0.25">
      <c r="B3796" s="34"/>
    </row>
    <row r="3797" spans="2:2" customFormat="1" ht="15.75" x14ac:dyDescent="0.25">
      <c r="B3797" s="34"/>
    </row>
    <row r="3798" spans="2:2" customFormat="1" ht="15.75" x14ac:dyDescent="0.25">
      <c r="B3798" s="34"/>
    </row>
    <row r="3799" spans="2:2" customFormat="1" ht="15.75" x14ac:dyDescent="0.25">
      <c r="B3799" s="34"/>
    </row>
    <row r="3800" spans="2:2" customFormat="1" ht="15.75" x14ac:dyDescent="0.25">
      <c r="B3800" s="34"/>
    </row>
    <row r="3801" spans="2:2" customFormat="1" ht="15.75" x14ac:dyDescent="0.25">
      <c r="B3801" s="34"/>
    </row>
    <row r="3802" spans="2:2" customFormat="1" ht="15.75" x14ac:dyDescent="0.25">
      <c r="B3802" s="34"/>
    </row>
    <row r="3803" spans="2:2" customFormat="1" ht="15.75" x14ac:dyDescent="0.25">
      <c r="B3803" s="34"/>
    </row>
    <row r="3804" spans="2:2" customFormat="1" ht="15.75" x14ac:dyDescent="0.25">
      <c r="B3804" s="34"/>
    </row>
    <row r="3805" spans="2:2" customFormat="1" ht="15.75" x14ac:dyDescent="0.25">
      <c r="B3805" s="34"/>
    </row>
    <row r="3806" spans="2:2" customFormat="1" ht="15.75" x14ac:dyDescent="0.25">
      <c r="B3806" s="34"/>
    </row>
    <row r="3807" spans="2:2" customFormat="1" ht="15.75" x14ac:dyDescent="0.25">
      <c r="B3807" s="34"/>
    </row>
    <row r="3808" spans="2:2" customFormat="1" ht="15.75" x14ac:dyDescent="0.25">
      <c r="B3808" s="34"/>
    </row>
    <row r="3809" spans="2:2" customFormat="1" ht="15.75" x14ac:dyDescent="0.25">
      <c r="B3809" s="34"/>
    </row>
    <row r="3810" spans="2:2" customFormat="1" ht="15.75" x14ac:dyDescent="0.25">
      <c r="B3810" s="34"/>
    </row>
    <row r="3811" spans="2:2" customFormat="1" ht="15.75" x14ac:dyDescent="0.25">
      <c r="B3811" s="34"/>
    </row>
    <row r="3812" spans="2:2" customFormat="1" ht="15.75" x14ac:dyDescent="0.25">
      <c r="B3812" s="34"/>
    </row>
    <row r="3813" spans="2:2" customFormat="1" ht="15.75" x14ac:dyDescent="0.25">
      <c r="B3813" s="34"/>
    </row>
    <row r="3814" spans="2:2" customFormat="1" ht="15.75" x14ac:dyDescent="0.25">
      <c r="B3814" s="34"/>
    </row>
    <row r="3815" spans="2:2" customFormat="1" ht="15.75" x14ac:dyDescent="0.25">
      <c r="B3815" s="34"/>
    </row>
    <row r="3816" spans="2:2" customFormat="1" ht="15.75" x14ac:dyDescent="0.25">
      <c r="B3816" s="34"/>
    </row>
    <row r="3817" spans="2:2" customFormat="1" ht="15.75" x14ac:dyDescent="0.25">
      <c r="B3817" s="34"/>
    </row>
    <row r="3818" spans="2:2" customFormat="1" ht="15.75" x14ac:dyDescent="0.25">
      <c r="B3818" s="34"/>
    </row>
    <row r="3819" spans="2:2" customFormat="1" ht="15.75" x14ac:dyDescent="0.25">
      <c r="B3819" s="34"/>
    </row>
    <row r="3820" spans="2:2" customFormat="1" ht="15.75" x14ac:dyDescent="0.25">
      <c r="B3820" s="34"/>
    </row>
    <row r="3821" spans="2:2" customFormat="1" ht="15.75" x14ac:dyDescent="0.25">
      <c r="B3821" s="34"/>
    </row>
    <row r="3822" spans="2:2" customFormat="1" ht="15.75" x14ac:dyDescent="0.25">
      <c r="B3822" s="34"/>
    </row>
    <row r="3823" spans="2:2" customFormat="1" ht="15.75" x14ac:dyDescent="0.25">
      <c r="B3823" s="34"/>
    </row>
    <row r="3824" spans="2:2" customFormat="1" ht="15.75" x14ac:dyDescent="0.25">
      <c r="B3824" s="34"/>
    </row>
    <row r="3825" spans="2:2" customFormat="1" ht="15.75" x14ac:dyDescent="0.25">
      <c r="B3825" s="34"/>
    </row>
    <row r="3826" spans="2:2" customFormat="1" ht="15.75" x14ac:dyDescent="0.25">
      <c r="B3826" s="34"/>
    </row>
    <row r="3827" spans="2:2" customFormat="1" ht="15.75" x14ac:dyDescent="0.25">
      <c r="B3827" s="34"/>
    </row>
    <row r="3828" spans="2:2" customFormat="1" ht="15.75" x14ac:dyDescent="0.25">
      <c r="B3828" s="34"/>
    </row>
    <row r="3829" spans="2:2" customFormat="1" ht="15.75" x14ac:dyDescent="0.25">
      <c r="B3829" s="34"/>
    </row>
    <row r="3830" spans="2:2" customFormat="1" ht="15.75" x14ac:dyDescent="0.25">
      <c r="B3830" s="34"/>
    </row>
    <row r="3831" spans="2:2" customFormat="1" ht="15.75" x14ac:dyDescent="0.25">
      <c r="B3831" s="34"/>
    </row>
    <row r="3832" spans="2:2" customFormat="1" ht="15.75" x14ac:dyDescent="0.25">
      <c r="B3832" s="34"/>
    </row>
    <row r="3833" spans="2:2" customFormat="1" ht="15.75" x14ac:dyDescent="0.25">
      <c r="B3833" s="34"/>
    </row>
    <row r="3834" spans="2:2" customFormat="1" ht="15.75" x14ac:dyDescent="0.25">
      <c r="B3834" s="34"/>
    </row>
    <row r="3835" spans="2:2" customFormat="1" ht="15.75" x14ac:dyDescent="0.25">
      <c r="B3835" s="34"/>
    </row>
    <row r="3836" spans="2:2" customFormat="1" ht="15.75" x14ac:dyDescent="0.25">
      <c r="B3836" s="34"/>
    </row>
    <row r="3837" spans="2:2" customFormat="1" ht="15.75" x14ac:dyDescent="0.25">
      <c r="B3837" s="34"/>
    </row>
    <row r="3838" spans="2:2" customFormat="1" ht="15.75" x14ac:dyDescent="0.25">
      <c r="B3838" s="34"/>
    </row>
    <row r="3839" spans="2:2" customFormat="1" ht="15.75" x14ac:dyDescent="0.25">
      <c r="B3839" s="34"/>
    </row>
    <row r="3840" spans="2:2" customFormat="1" ht="15.75" x14ac:dyDescent="0.25">
      <c r="B3840" s="34"/>
    </row>
    <row r="3841" spans="2:2" customFormat="1" ht="15.75" x14ac:dyDescent="0.25">
      <c r="B3841" s="34"/>
    </row>
    <row r="3842" spans="2:2" customFormat="1" ht="15.75" x14ac:dyDescent="0.25">
      <c r="B3842" s="34"/>
    </row>
    <row r="3843" spans="2:2" customFormat="1" ht="15.75" x14ac:dyDescent="0.25">
      <c r="B3843" s="34"/>
    </row>
    <row r="3844" spans="2:2" customFormat="1" ht="15.75" x14ac:dyDescent="0.25">
      <c r="B3844" s="34"/>
    </row>
    <row r="3845" spans="2:2" customFormat="1" ht="15.75" x14ac:dyDescent="0.25">
      <c r="B3845" s="34"/>
    </row>
    <row r="3846" spans="2:2" customFormat="1" ht="15.75" x14ac:dyDescent="0.25">
      <c r="B3846" s="34"/>
    </row>
    <row r="3847" spans="2:2" customFormat="1" ht="15.75" x14ac:dyDescent="0.25">
      <c r="B3847" s="34"/>
    </row>
    <row r="3848" spans="2:2" customFormat="1" ht="15.75" x14ac:dyDescent="0.25">
      <c r="B3848" s="34"/>
    </row>
    <row r="3849" spans="2:2" customFormat="1" ht="15.75" x14ac:dyDescent="0.25">
      <c r="B3849" s="34"/>
    </row>
    <row r="3850" spans="2:2" customFormat="1" ht="15.75" x14ac:dyDescent="0.25">
      <c r="B3850" s="34"/>
    </row>
    <row r="3851" spans="2:2" customFormat="1" ht="15.75" x14ac:dyDescent="0.25">
      <c r="B3851" s="34"/>
    </row>
    <row r="3852" spans="2:2" customFormat="1" ht="15.75" x14ac:dyDescent="0.25">
      <c r="B3852" s="34"/>
    </row>
    <row r="3853" spans="2:2" customFormat="1" ht="15.75" x14ac:dyDescent="0.25">
      <c r="B3853" s="34"/>
    </row>
    <row r="3854" spans="2:2" customFormat="1" ht="15.75" x14ac:dyDescent="0.25">
      <c r="B3854" s="34"/>
    </row>
    <row r="3855" spans="2:2" customFormat="1" ht="15.75" x14ac:dyDescent="0.25">
      <c r="B3855" s="34"/>
    </row>
    <row r="3856" spans="2:2" customFormat="1" ht="15.75" x14ac:dyDescent="0.25">
      <c r="B3856" s="34"/>
    </row>
    <row r="3857" spans="2:2" customFormat="1" ht="15.75" x14ac:dyDescent="0.25">
      <c r="B3857" s="34"/>
    </row>
    <row r="3858" spans="2:2" customFormat="1" ht="15.75" x14ac:dyDescent="0.25">
      <c r="B3858" s="34"/>
    </row>
    <row r="3859" spans="2:2" customFormat="1" ht="15.75" x14ac:dyDescent="0.25">
      <c r="B3859" s="34"/>
    </row>
    <row r="3860" spans="2:2" customFormat="1" ht="15.75" x14ac:dyDescent="0.25">
      <c r="B3860" s="34"/>
    </row>
    <row r="3861" spans="2:2" customFormat="1" ht="15.75" x14ac:dyDescent="0.25">
      <c r="B3861" s="34"/>
    </row>
    <row r="3862" spans="2:2" customFormat="1" ht="15.75" x14ac:dyDescent="0.25">
      <c r="B3862" s="34"/>
    </row>
    <row r="3863" spans="2:2" customFormat="1" ht="15.75" x14ac:dyDescent="0.25">
      <c r="B3863" s="34"/>
    </row>
    <row r="3864" spans="2:2" customFormat="1" ht="15.75" x14ac:dyDescent="0.25">
      <c r="B3864" s="34"/>
    </row>
    <row r="3865" spans="2:2" customFormat="1" ht="15.75" x14ac:dyDescent="0.25">
      <c r="B3865" s="34"/>
    </row>
    <row r="3866" spans="2:2" customFormat="1" ht="15.75" x14ac:dyDescent="0.25">
      <c r="B3866" s="34"/>
    </row>
    <row r="3867" spans="2:2" customFormat="1" ht="15.75" x14ac:dyDescent="0.25">
      <c r="B3867" s="34"/>
    </row>
    <row r="3868" spans="2:2" customFormat="1" ht="15.75" x14ac:dyDescent="0.25">
      <c r="B3868" s="34"/>
    </row>
    <row r="3869" spans="2:2" customFormat="1" ht="15.75" x14ac:dyDescent="0.25">
      <c r="B3869" s="34"/>
    </row>
    <row r="3870" spans="2:2" customFormat="1" ht="15.75" x14ac:dyDescent="0.25">
      <c r="B3870" s="34"/>
    </row>
    <row r="3871" spans="2:2" customFormat="1" ht="15.75" x14ac:dyDescent="0.25">
      <c r="B3871" s="34"/>
    </row>
    <row r="3872" spans="2:2" customFormat="1" ht="15.75" x14ac:dyDescent="0.25">
      <c r="B3872" s="34"/>
    </row>
    <row r="3873" spans="2:2" customFormat="1" ht="15.75" x14ac:dyDescent="0.25">
      <c r="B3873" s="34"/>
    </row>
    <row r="3874" spans="2:2" customFormat="1" ht="15.75" x14ac:dyDescent="0.25">
      <c r="B3874" s="34"/>
    </row>
    <row r="3875" spans="2:2" customFormat="1" ht="15.75" x14ac:dyDescent="0.25">
      <c r="B3875" s="34"/>
    </row>
    <row r="3876" spans="2:2" customFormat="1" ht="15.75" x14ac:dyDescent="0.25">
      <c r="B3876" s="34"/>
    </row>
    <row r="3877" spans="2:2" customFormat="1" ht="15.75" x14ac:dyDescent="0.25">
      <c r="B3877" s="34"/>
    </row>
    <row r="3878" spans="2:2" customFormat="1" ht="15.75" x14ac:dyDescent="0.25">
      <c r="B3878" s="34"/>
    </row>
    <row r="3879" spans="2:2" customFormat="1" ht="15.75" x14ac:dyDescent="0.25">
      <c r="B3879" s="34"/>
    </row>
    <row r="3880" spans="2:2" customFormat="1" ht="15.75" x14ac:dyDescent="0.25">
      <c r="B3880" s="34"/>
    </row>
    <row r="3881" spans="2:2" customFormat="1" ht="15.75" x14ac:dyDescent="0.25">
      <c r="B3881" s="34"/>
    </row>
    <row r="3882" spans="2:2" customFormat="1" ht="15.75" x14ac:dyDescent="0.25">
      <c r="B3882" s="34"/>
    </row>
    <row r="3883" spans="2:2" customFormat="1" ht="15.75" x14ac:dyDescent="0.25">
      <c r="B3883" s="34"/>
    </row>
    <row r="3884" spans="2:2" customFormat="1" ht="15.75" x14ac:dyDescent="0.25">
      <c r="B3884" s="34"/>
    </row>
    <row r="3885" spans="2:2" customFormat="1" ht="15.75" x14ac:dyDescent="0.25">
      <c r="B3885" s="34"/>
    </row>
    <row r="3886" spans="2:2" customFormat="1" ht="15.75" x14ac:dyDescent="0.25">
      <c r="B3886" s="34"/>
    </row>
    <row r="3887" spans="2:2" customFormat="1" ht="15.75" x14ac:dyDescent="0.25">
      <c r="B3887" s="34"/>
    </row>
    <row r="3888" spans="2:2" customFormat="1" ht="15.75" x14ac:dyDescent="0.25">
      <c r="B3888" s="34"/>
    </row>
    <row r="3889" spans="2:2" customFormat="1" ht="15.75" x14ac:dyDescent="0.25">
      <c r="B3889" s="34"/>
    </row>
    <row r="3890" spans="2:2" customFormat="1" ht="15.75" x14ac:dyDescent="0.25">
      <c r="B3890" s="34"/>
    </row>
    <row r="3891" spans="2:2" customFormat="1" ht="15.75" x14ac:dyDescent="0.25">
      <c r="B3891" s="34"/>
    </row>
    <row r="3892" spans="2:2" customFormat="1" ht="15.75" x14ac:dyDescent="0.25">
      <c r="B3892" s="34"/>
    </row>
    <row r="3893" spans="2:2" customFormat="1" ht="15.75" x14ac:dyDescent="0.25">
      <c r="B3893" s="34"/>
    </row>
    <row r="3894" spans="2:2" customFormat="1" ht="15.75" x14ac:dyDescent="0.25">
      <c r="B3894" s="34"/>
    </row>
    <row r="3895" spans="2:2" customFormat="1" ht="15.75" x14ac:dyDescent="0.25">
      <c r="B3895" s="34"/>
    </row>
    <row r="3896" spans="2:2" customFormat="1" ht="15.75" x14ac:dyDescent="0.25">
      <c r="B3896" s="34"/>
    </row>
    <row r="3897" spans="2:2" customFormat="1" ht="15.75" x14ac:dyDescent="0.25">
      <c r="B3897" s="34"/>
    </row>
    <row r="3898" spans="2:2" customFormat="1" ht="15.75" x14ac:dyDescent="0.25">
      <c r="B3898" s="34"/>
    </row>
    <row r="3899" spans="2:2" customFormat="1" ht="15.75" x14ac:dyDescent="0.25">
      <c r="B3899" s="34"/>
    </row>
    <row r="3900" spans="2:2" customFormat="1" ht="15.75" x14ac:dyDescent="0.25">
      <c r="B3900" s="34"/>
    </row>
    <row r="3901" spans="2:2" customFormat="1" ht="15.75" x14ac:dyDescent="0.25">
      <c r="B3901" s="34"/>
    </row>
    <row r="3902" spans="2:2" customFormat="1" ht="15.75" x14ac:dyDescent="0.25">
      <c r="B3902" s="34"/>
    </row>
    <row r="3903" spans="2:2" customFormat="1" ht="15.75" x14ac:dyDescent="0.25">
      <c r="B3903" s="34"/>
    </row>
    <row r="3904" spans="2:2" customFormat="1" ht="15.75" x14ac:dyDescent="0.25">
      <c r="B3904" s="34"/>
    </row>
    <row r="3905" spans="2:2" customFormat="1" ht="15.75" x14ac:dyDescent="0.25">
      <c r="B3905" s="34"/>
    </row>
    <row r="3906" spans="2:2" customFormat="1" ht="15.75" x14ac:dyDescent="0.25">
      <c r="B3906" s="34"/>
    </row>
    <row r="3907" spans="2:2" customFormat="1" ht="15.75" x14ac:dyDescent="0.25">
      <c r="B3907" s="34"/>
    </row>
    <row r="3908" spans="2:2" customFormat="1" ht="15.75" x14ac:dyDescent="0.25">
      <c r="B3908" s="34"/>
    </row>
    <row r="3909" spans="2:2" customFormat="1" ht="15.75" x14ac:dyDescent="0.25">
      <c r="B3909" s="34"/>
    </row>
    <row r="3910" spans="2:2" customFormat="1" ht="15.75" x14ac:dyDescent="0.25">
      <c r="B3910" s="34"/>
    </row>
    <row r="3911" spans="2:2" customFormat="1" ht="15.75" x14ac:dyDescent="0.25">
      <c r="B3911" s="34"/>
    </row>
    <row r="3912" spans="2:2" customFormat="1" ht="15.75" x14ac:dyDescent="0.25">
      <c r="B3912" s="34"/>
    </row>
    <row r="3913" spans="2:2" customFormat="1" ht="15.75" x14ac:dyDescent="0.25">
      <c r="B3913" s="34"/>
    </row>
    <row r="3914" spans="2:2" customFormat="1" ht="15.75" x14ac:dyDescent="0.25">
      <c r="B3914" s="34"/>
    </row>
    <row r="3915" spans="2:2" customFormat="1" ht="15.75" x14ac:dyDescent="0.25">
      <c r="B3915" s="34"/>
    </row>
    <row r="3916" spans="2:2" customFormat="1" ht="15.75" x14ac:dyDescent="0.25">
      <c r="B3916" s="34"/>
    </row>
    <row r="3917" spans="2:2" customFormat="1" ht="15.75" x14ac:dyDescent="0.25">
      <c r="B3917" s="34"/>
    </row>
    <row r="3918" spans="2:2" customFormat="1" ht="15.75" x14ac:dyDescent="0.25">
      <c r="B3918" s="34"/>
    </row>
    <row r="3919" spans="2:2" customFormat="1" ht="15.75" x14ac:dyDescent="0.25">
      <c r="B3919" s="34"/>
    </row>
    <row r="3920" spans="2:2" customFormat="1" ht="15.75" x14ac:dyDescent="0.25">
      <c r="B3920" s="34"/>
    </row>
    <row r="3921" spans="2:2" customFormat="1" ht="15.75" x14ac:dyDescent="0.25">
      <c r="B3921" s="34"/>
    </row>
    <row r="3922" spans="2:2" customFormat="1" ht="15.75" x14ac:dyDescent="0.25">
      <c r="B3922" s="34"/>
    </row>
    <row r="3923" spans="2:2" customFormat="1" ht="15.75" x14ac:dyDescent="0.25">
      <c r="B3923" s="34"/>
    </row>
    <row r="3924" spans="2:2" customFormat="1" ht="15.75" x14ac:dyDescent="0.25">
      <c r="B3924" s="34"/>
    </row>
    <row r="3925" spans="2:2" customFormat="1" ht="15.75" x14ac:dyDescent="0.25">
      <c r="B3925" s="34"/>
    </row>
    <row r="3926" spans="2:2" customFormat="1" ht="15.75" x14ac:dyDescent="0.25">
      <c r="B3926" s="34"/>
    </row>
    <row r="3927" spans="2:2" customFormat="1" ht="15.75" x14ac:dyDescent="0.25">
      <c r="B3927" s="34"/>
    </row>
    <row r="3928" spans="2:2" customFormat="1" ht="15.75" x14ac:dyDescent="0.25">
      <c r="B3928" s="34"/>
    </row>
    <row r="3929" spans="2:2" customFormat="1" ht="15.75" x14ac:dyDescent="0.25">
      <c r="B3929" s="34"/>
    </row>
    <row r="3930" spans="2:2" customFormat="1" ht="15.75" x14ac:dyDescent="0.25">
      <c r="B3930" s="34"/>
    </row>
    <row r="3931" spans="2:2" customFormat="1" ht="15.75" x14ac:dyDescent="0.25">
      <c r="B3931" s="34"/>
    </row>
    <row r="3932" spans="2:2" customFormat="1" ht="15.75" x14ac:dyDescent="0.25">
      <c r="B3932" s="34"/>
    </row>
    <row r="3933" spans="2:2" customFormat="1" ht="15.75" x14ac:dyDescent="0.25">
      <c r="B3933" s="34"/>
    </row>
    <row r="3934" spans="2:2" customFormat="1" ht="15.75" x14ac:dyDescent="0.25">
      <c r="B3934" s="34"/>
    </row>
    <row r="3935" spans="2:2" customFormat="1" ht="15.75" x14ac:dyDescent="0.25">
      <c r="B3935" s="34"/>
    </row>
    <row r="3936" spans="2:2" customFormat="1" ht="15.75" x14ac:dyDescent="0.25">
      <c r="B3936" s="34"/>
    </row>
    <row r="3937" spans="2:2" customFormat="1" ht="15.75" x14ac:dyDescent="0.25">
      <c r="B3937" s="34"/>
    </row>
    <row r="3938" spans="2:2" customFormat="1" ht="15.75" x14ac:dyDescent="0.25">
      <c r="B3938" s="34"/>
    </row>
    <row r="3939" spans="2:2" customFormat="1" ht="15.75" x14ac:dyDescent="0.25">
      <c r="B3939" s="34"/>
    </row>
    <row r="3940" spans="2:2" customFormat="1" ht="15.75" x14ac:dyDescent="0.25">
      <c r="B3940" s="34"/>
    </row>
    <row r="3941" spans="2:2" customFormat="1" ht="15.75" x14ac:dyDescent="0.25">
      <c r="B3941" s="34"/>
    </row>
    <row r="3942" spans="2:2" customFormat="1" ht="15.75" x14ac:dyDescent="0.25">
      <c r="B3942" s="34"/>
    </row>
    <row r="3943" spans="2:2" customFormat="1" ht="15.75" x14ac:dyDescent="0.25">
      <c r="B3943" s="34"/>
    </row>
    <row r="3944" spans="2:2" customFormat="1" ht="15.75" x14ac:dyDescent="0.25">
      <c r="B3944" s="34"/>
    </row>
    <row r="3945" spans="2:2" customFormat="1" ht="15.75" x14ac:dyDescent="0.25">
      <c r="B3945" s="34"/>
    </row>
    <row r="3946" spans="2:2" customFormat="1" ht="15.75" x14ac:dyDescent="0.25">
      <c r="B3946" s="34"/>
    </row>
    <row r="3947" spans="2:2" customFormat="1" ht="15.75" x14ac:dyDescent="0.25">
      <c r="B3947" s="34"/>
    </row>
    <row r="3948" spans="2:2" customFormat="1" ht="15.75" x14ac:dyDescent="0.25">
      <c r="B3948" s="34"/>
    </row>
    <row r="3949" spans="2:2" customFormat="1" ht="15.75" x14ac:dyDescent="0.25">
      <c r="B3949" s="34"/>
    </row>
    <row r="3950" spans="2:2" customFormat="1" ht="15.75" x14ac:dyDescent="0.25">
      <c r="B3950" s="34"/>
    </row>
    <row r="3951" spans="2:2" customFormat="1" ht="15.75" x14ac:dyDescent="0.25">
      <c r="B3951" s="34"/>
    </row>
    <row r="3952" spans="2:2" customFormat="1" ht="15.75" x14ac:dyDescent="0.25">
      <c r="B3952" s="34"/>
    </row>
    <row r="3953" spans="2:2" customFormat="1" ht="15.75" x14ac:dyDescent="0.25">
      <c r="B3953" s="34"/>
    </row>
    <row r="3954" spans="2:2" customFormat="1" ht="15.75" x14ac:dyDescent="0.25">
      <c r="B3954" s="34"/>
    </row>
    <row r="3955" spans="2:2" customFormat="1" ht="15.75" x14ac:dyDescent="0.25">
      <c r="B3955" s="34"/>
    </row>
    <row r="3956" spans="2:2" customFormat="1" ht="15.75" x14ac:dyDescent="0.25">
      <c r="B3956" s="34"/>
    </row>
    <row r="3957" spans="2:2" customFormat="1" ht="15.75" x14ac:dyDescent="0.25">
      <c r="B3957" s="34"/>
    </row>
    <row r="3958" spans="2:2" customFormat="1" ht="15.75" x14ac:dyDescent="0.25">
      <c r="B3958" s="34"/>
    </row>
    <row r="3959" spans="2:2" customFormat="1" ht="15.75" x14ac:dyDescent="0.25">
      <c r="B3959" s="34"/>
    </row>
    <row r="3960" spans="2:2" customFormat="1" ht="15.75" x14ac:dyDescent="0.25">
      <c r="B3960" s="34"/>
    </row>
    <row r="3961" spans="2:2" customFormat="1" ht="15.75" x14ac:dyDescent="0.25">
      <c r="B3961" s="34"/>
    </row>
    <row r="3962" spans="2:2" customFormat="1" ht="15.75" x14ac:dyDescent="0.25">
      <c r="B3962" s="34"/>
    </row>
    <row r="3963" spans="2:2" customFormat="1" ht="15.75" x14ac:dyDescent="0.25">
      <c r="B3963" s="34"/>
    </row>
    <row r="3964" spans="2:2" customFormat="1" ht="15.75" x14ac:dyDescent="0.25">
      <c r="B3964" s="34"/>
    </row>
    <row r="3965" spans="2:2" customFormat="1" ht="15.75" x14ac:dyDescent="0.25">
      <c r="B3965" s="34"/>
    </row>
    <row r="3966" spans="2:2" customFormat="1" ht="15.75" x14ac:dyDescent="0.25">
      <c r="B3966" s="34"/>
    </row>
    <row r="3967" spans="2:2" customFormat="1" ht="15.75" x14ac:dyDescent="0.25">
      <c r="B3967" s="34"/>
    </row>
    <row r="3968" spans="2:2" customFormat="1" ht="15.75" x14ac:dyDescent="0.25">
      <c r="B3968" s="34"/>
    </row>
    <row r="3969" spans="2:2" customFormat="1" ht="15.75" x14ac:dyDescent="0.25">
      <c r="B3969" s="34"/>
    </row>
    <row r="3970" spans="2:2" customFormat="1" ht="15.75" x14ac:dyDescent="0.25">
      <c r="B3970" s="34"/>
    </row>
    <row r="3971" spans="2:2" customFormat="1" ht="15.75" x14ac:dyDescent="0.25">
      <c r="B3971" s="34"/>
    </row>
    <row r="3972" spans="2:2" customFormat="1" ht="15.75" x14ac:dyDescent="0.25">
      <c r="B3972" s="34"/>
    </row>
    <row r="3973" spans="2:2" customFormat="1" ht="15.75" x14ac:dyDescent="0.25">
      <c r="B3973" s="34"/>
    </row>
    <row r="3974" spans="2:2" customFormat="1" ht="15.75" x14ac:dyDescent="0.25">
      <c r="B3974" s="34"/>
    </row>
    <row r="3975" spans="2:2" customFormat="1" ht="15.75" x14ac:dyDescent="0.25">
      <c r="B3975" s="34"/>
    </row>
    <row r="3976" spans="2:2" customFormat="1" ht="15.75" x14ac:dyDescent="0.25">
      <c r="B3976" s="34"/>
    </row>
    <row r="3977" spans="2:2" customFormat="1" ht="15.75" x14ac:dyDescent="0.25">
      <c r="B3977" s="34"/>
    </row>
    <row r="3978" spans="2:2" customFormat="1" ht="15.75" x14ac:dyDescent="0.25">
      <c r="B3978" s="34"/>
    </row>
    <row r="3979" spans="2:2" customFormat="1" ht="15.75" x14ac:dyDescent="0.25">
      <c r="B3979" s="34"/>
    </row>
    <row r="3980" spans="2:2" customFormat="1" ht="15.75" x14ac:dyDescent="0.25">
      <c r="B3980" s="34"/>
    </row>
    <row r="3981" spans="2:2" customFormat="1" ht="15.75" x14ac:dyDescent="0.25">
      <c r="B3981" s="34"/>
    </row>
    <row r="3982" spans="2:2" customFormat="1" ht="15.75" x14ac:dyDescent="0.25">
      <c r="B3982" s="34"/>
    </row>
    <row r="3983" spans="2:2" customFormat="1" ht="15.75" x14ac:dyDescent="0.25">
      <c r="B3983" s="34"/>
    </row>
    <row r="3984" spans="2:2" customFormat="1" ht="15.75" x14ac:dyDescent="0.25">
      <c r="B3984" s="34"/>
    </row>
    <row r="3985" spans="2:2" customFormat="1" ht="15.75" x14ac:dyDescent="0.25">
      <c r="B3985" s="34"/>
    </row>
    <row r="3986" spans="2:2" customFormat="1" ht="15.75" x14ac:dyDescent="0.25">
      <c r="B3986" s="34"/>
    </row>
    <row r="3987" spans="2:2" customFormat="1" ht="15.75" x14ac:dyDescent="0.25">
      <c r="B3987" s="34"/>
    </row>
    <row r="3988" spans="2:2" customFormat="1" ht="15.75" x14ac:dyDescent="0.25">
      <c r="B3988" s="34"/>
    </row>
    <row r="3989" spans="2:2" customFormat="1" ht="15.75" x14ac:dyDescent="0.25">
      <c r="B3989" s="34"/>
    </row>
    <row r="3990" spans="2:2" customFormat="1" ht="15.75" x14ac:dyDescent="0.25">
      <c r="B3990" s="34"/>
    </row>
    <row r="3991" spans="2:2" customFormat="1" ht="15.75" x14ac:dyDescent="0.25">
      <c r="B3991" s="34"/>
    </row>
    <row r="3992" spans="2:2" customFormat="1" ht="15.75" x14ac:dyDescent="0.25">
      <c r="B3992" s="34"/>
    </row>
    <row r="3993" spans="2:2" customFormat="1" ht="15.75" x14ac:dyDescent="0.25">
      <c r="B3993" s="34"/>
    </row>
    <row r="3994" spans="2:2" customFormat="1" ht="15.75" x14ac:dyDescent="0.25">
      <c r="B3994" s="34"/>
    </row>
    <row r="3995" spans="2:2" customFormat="1" ht="15.75" x14ac:dyDescent="0.25">
      <c r="B3995" s="34"/>
    </row>
    <row r="3996" spans="2:2" customFormat="1" ht="15.75" x14ac:dyDescent="0.25">
      <c r="B3996" s="34"/>
    </row>
    <row r="3997" spans="2:2" customFormat="1" ht="15.75" x14ac:dyDescent="0.25">
      <c r="B3997" s="34"/>
    </row>
    <row r="3998" spans="2:2" customFormat="1" ht="15.75" x14ac:dyDescent="0.25">
      <c r="B3998" s="34"/>
    </row>
    <row r="3999" spans="2:2" customFormat="1" ht="15.75" x14ac:dyDescent="0.25">
      <c r="B3999" s="34"/>
    </row>
    <row r="4000" spans="2:2" customFormat="1" ht="15.75" x14ac:dyDescent="0.25">
      <c r="B4000" s="34"/>
    </row>
    <row r="4001" spans="2:2" customFormat="1" ht="15.75" x14ac:dyDescent="0.25">
      <c r="B4001" s="34"/>
    </row>
    <row r="4002" spans="2:2" customFormat="1" ht="15.75" x14ac:dyDescent="0.25">
      <c r="B4002" s="34"/>
    </row>
    <row r="4003" spans="2:2" customFormat="1" ht="15.75" x14ac:dyDescent="0.25">
      <c r="B4003" s="34"/>
    </row>
    <row r="4004" spans="2:2" customFormat="1" ht="15.75" x14ac:dyDescent="0.25">
      <c r="B4004" s="34"/>
    </row>
    <row r="4005" spans="2:2" customFormat="1" ht="15.75" x14ac:dyDescent="0.25">
      <c r="B4005" s="34"/>
    </row>
    <row r="4006" spans="2:2" customFormat="1" ht="15.75" x14ac:dyDescent="0.25">
      <c r="B4006" s="34"/>
    </row>
    <row r="4007" spans="2:2" customFormat="1" ht="15.75" x14ac:dyDescent="0.25">
      <c r="B4007" s="34"/>
    </row>
    <row r="4008" spans="2:2" customFormat="1" ht="15.75" x14ac:dyDescent="0.25">
      <c r="B4008" s="34"/>
    </row>
    <row r="4009" spans="2:2" customFormat="1" ht="15.75" x14ac:dyDescent="0.25">
      <c r="B4009" s="34"/>
    </row>
    <row r="4010" spans="2:2" customFormat="1" ht="15.75" x14ac:dyDescent="0.25">
      <c r="B4010" s="34"/>
    </row>
    <row r="4011" spans="2:2" customFormat="1" ht="15.75" x14ac:dyDescent="0.25">
      <c r="B4011" s="34"/>
    </row>
    <row r="4012" spans="2:2" customFormat="1" ht="15.75" x14ac:dyDescent="0.25">
      <c r="B4012" s="34"/>
    </row>
    <row r="4013" spans="2:2" customFormat="1" ht="15.75" x14ac:dyDescent="0.25">
      <c r="B4013" s="34"/>
    </row>
    <row r="4014" spans="2:2" customFormat="1" ht="15.75" x14ac:dyDescent="0.25">
      <c r="B4014" s="34"/>
    </row>
    <row r="4015" spans="2:2" customFormat="1" ht="15.75" x14ac:dyDescent="0.25">
      <c r="B4015" s="34"/>
    </row>
    <row r="4016" spans="2:2" customFormat="1" ht="15.75" x14ac:dyDescent="0.25">
      <c r="B4016" s="34"/>
    </row>
    <row r="4017" spans="2:2" customFormat="1" ht="15.75" x14ac:dyDescent="0.25">
      <c r="B4017" s="34"/>
    </row>
    <row r="4018" spans="2:2" customFormat="1" ht="15.75" x14ac:dyDescent="0.25">
      <c r="B4018" s="34"/>
    </row>
    <row r="4019" spans="2:2" customFormat="1" ht="15.75" x14ac:dyDescent="0.25">
      <c r="B4019" s="34"/>
    </row>
    <row r="4020" spans="2:2" customFormat="1" ht="15.75" x14ac:dyDescent="0.25">
      <c r="B4020" s="34"/>
    </row>
    <row r="4021" spans="2:2" customFormat="1" ht="15.75" x14ac:dyDescent="0.25">
      <c r="B4021" s="34"/>
    </row>
    <row r="4022" spans="2:2" customFormat="1" ht="15.75" x14ac:dyDescent="0.25">
      <c r="B4022" s="34"/>
    </row>
    <row r="4023" spans="2:2" customFormat="1" ht="15.75" x14ac:dyDescent="0.25">
      <c r="B4023" s="34"/>
    </row>
    <row r="4024" spans="2:2" customFormat="1" ht="15.75" x14ac:dyDescent="0.25">
      <c r="B4024" s="34"/>
    </row>
    <row r="4025" spans="2:2" customFormat="1" ht="15.75" x14ac:dyDescent="0.25">
      <c r="B4025" s="34"/>
    </row>
    <row r="4026" spans="2:2" customFormat="1" ht="15.75" x14ac:dyDescent="0.25">
      <c r="B4026" s="34"/>
    </row>
    <row r="4027" spans="2:2" customFormat="1" ht="15.75" x14ac:dyDescent="0.25">
      <c r="B4027" s="34"/>
    </row>
    <row r="4028" spans="2:2" customFormat="1" ht="15.75" x14ac:dyDescent="0.25">
      <c r="B4028" s="34"/>
    </row>
    <row r="4029" spans="2:2" customFormat="1" ht="15.75" x14ac:dyDescent="0.25">
      <c r="B4029" s="34"/>
    </row>
    <row r="4030" spans="2:2" customFormat="1" ht="15.75" x14ac:dyDescent="0.25">
      <c r="B4030" s="34"/>
    </row>
    <row r="4031" spans="2:2" customFormat="1" ht="15.75" x14ac:dyDescent="0.25">
      <c r="B4031" s="34"/>
    </row>
    <row r="4032" spans="2:2" customFormat="1" ht="15.75" x14ac:dyDescent="0.25">
      <c r="B4032" s="34"/>
    </row>
    <row r="4033" spans="2:2" customFormat="1" ht="15.75" x14ac:dyDescent="0.25">
      <c r="B4033" s="34"/>
    </row>
    <row r="4034" spans="2:2" customFormat="1" ht="15.75" x14ac:dyDescent="0.25">
      <c r="B4034" s="34"/>
    </row>
    <row r="4035" spans="2:2" customFormat="1" ht="15.75" x14ac:dyDescent="0.25">
      <c r="B4035" s="34"/>
    </row>
    <row r="4036" spans="2:2" customFormat="1" ht="15.75" x14ac:dyDescent="0.25">
      <c r="B4036" s="34"/>
    </row>
    <row r="4037" spans="2:2" customFormat="1" ht="15.75" x14ac:dyDescent="0.25">
      <c r="B4037" s="34"/>
    </row>
    <row r="4038" spans="2:2" customFormat="1" ht="15.75" x14ac:dyDescent="0.25">
      <c r="B4038" s="34"/>
    </row>
    <row r="4039" spans="2:2" customFormat="1" ht="15.75" x14ac:dyDescent="0.25">
      <c r="B4039" s="34"/>
    </row>
    <row r="4040" spans="2:2" customFormat="1" ht="15.75" x14ac:dyDescent="0.25">
      <c r="B4040" s="34"/>
    </row>
    <row r="4041" spans="2:2" customFormat="1" ht="15.75" x14ac:dyDescent="0.25">
      <c r="B4041" s="34"/>
    </row>
    <row r="4042" spans="2:2" customFormat="1" ht="15.75" x14ac:dyDescent="0.25">
      <c r="B4042" s="34"/>
    </row>
    <row r="4043" spans="2:2" customFormat="1" ht="15.75" x14ac:dyDescent="0.25">
      <c r="B4043" s="34"/>
    </row>
    <row r="4044" spans="2:2" customFormat="1" ht="15.75" x14ac:dyDescent="0.25">
      <c r="B4044" s="34"/>
    </row>
    <row r="4045" spans="2:2" customFormat="1" ht="15.75" x14ac:dyDescent="0.25">
      <c r="B4045" s="34"/>
    </row>
    <row r="4046" spans="2:2" customFormat="1" ht="15.75" x14ac:dyDescent="0.25">
      <c r="B4046" s="34"/>
    </row>
    <row r="4047" spans="2:2" customFormat="1" ht="15.75" x14ac:dyDescent="0.25">
      <c r="B4047" s="34"/>
    </row>
    <row r="4048" spans="2:2" customFormat="1" ht="15.75" x14ac:dyDescent="0.25">
      <c r="B4048" s="34"/>
    </row>
    <row r="4049" spans="2:2" customFormat="1" ht="15.75" x14ac:dyDescent="0.25">
      <c r="B4049" s="34"/>
    </row>
    <row r="4050" spans="2:2" customFormat="1" ht="15.75" x14ac:dyDescent="0.25">
      <c r="B4050" s="34"/>
    </row>
    <row r="4051" spans="2:2" customFormat="1" ht="15.75" x14ac:dyDescent="0.25">
      <c r="B4051" s="34"/>
    </row>
    <row r="4052" spans="2:2" customFormat="1" ht="15.75" x14ac:dyDescent="0.25">
      <c r="B4052" s="34"/>
    </row>
    <row r="4053" spans="2:2" customFormat="1" ht="15.75" x14ac:dyDescent="0.25">
      <c r="B4053" s="34"/>
    </row>
    <row r="4054" spans="2:2" customFormat="1" ht="15.75" x14ac:dyDescent="0.25">
      <c r="B4054" s="34"/>
    </row>
    <row r="4055" spans="2:2" customFormat="1" ht="15.75" x14ac:dyDescent="0.25">
      <c r="B4055" s="34"/>
    </row>
    <row r="4056" spans="2:2" customFormat="1" ht="15.75" x14ac:dyDescent="0.25">
      <c r="B4056" s="34"/>
    </row>
    <row r="4057" spans="2:2" customFormat="1" ht="15.75" x14ac:dyDescent="0.25">
      <c r="B4057" s="34"/>
    </row>
    <row r="4058" spans="2:2" customFormat="1" ht="15.75" x14ac:dyDescent="0.25">
      <c r="B4058" s="34"/>
    </row>
    <row r="4059" spans="2:2" customFormat="1" ht="15.75" x14ac:dyDescent="0.25">
      <c r="B4059" s="34"/>
    </row>
    <row r="4060" spans="2:2" customFormat="1" ht="15.75" x14ac:dyDescent="0.25">
      <c r="B4060" s="34"/>
    </row>
    <row r="4061" spans="2:2" customFormat="1" ht="15.75" x14ac:dyDescent="0.25">
      <c r="B4061" s="34"/>
    </row>
    <row r="4062" spans="2:2" customFormat="1" ht="15.75" x14ac:dyDescent="0.25">
      <c r="B4062" s="34"/>
    </row>
    <row r="4063" spans="2:2" customFormat="1" ht="15.75" x14ac:dyDescent="0.25">
      <c r="B4063" s="34"/>
    </row>
    <row r="4064" spans="2:2" customFormat="1" ht="15.75" x14ac:dyDescent="0.25">
      <c r="B4064" s="34"/>
    </row>
    <row r="4065" spans="2:2" customFormat="1" ht="15.75" x14ac:dyDescent="0.25">
      <c r="B4065" s="34"/>
    </row>
    <row r="4066" spans="2:2" customFormat="1" ht="15.75" x14ac:dyDescent="0.25">
      <c r="B4066" s="34"/>
    </row>
    <row r="4067" spans="2:2" customFormat="1" ht="15.75" x14ac:dyDescent="0.25">
      <c r="B4067" s="34"/>
    </row>
    <row r="4068" spans="2:2" customFormat="1" ht="15.75" x14ac:dyDescent="0.25">
      <c r="B4068" s="34"/>
    </row>
    <row r="4069" spans="2:2" customFormat="1" ht="15.75" x14ac:dyDescent="0.25">
      <c r="B4069" s="34"/>
    </row>
    <row r="4070" spans="2:2" customFormat="1" ht="15.75" x14ac:dyDescent="0.25">
      <c r="B4070" s="34"/>
    </row>
    <row r="4071" spans="2:2" customFormat="1" ht="15.75" x14ac:dyDescent="0.25">
      <c r="B4071" s="34"/>
    </row>
    <row r="4072" spans="2:2" customFormat="1" ht="15.75" x14ac:dyDescent="0.25">
      <c r="B4072" s="34"/>
    </row>
    <row r="4073" spans="2:2" customFormat="1" ht="15.75" x14ac:dyDescent="0.25">
      <c r="B4073" s="34"/>
    </row>
    <row r="4074" spans="2:2" customFormat="1" ht="15.75" x14ac:dyDescent="0.25">
      <c r="B4074" s="34"/>
    </row>
    <row r="4075" spans="2:2" customFormat="1" ht="15.75" x14ac:dyDescent="0.25">
      <c r="B4075" s="34"/>
    </row>
    <row r="4076" spans="2:2" customFormat="1" ht="15.75" x14ac:dyDescent="0.25">
      <c r="B4076" s="34"/>
    </row>
    <row r="4077" spans="2:2" customFormat="1" ht="15.75" x14ac:dyDescent="0.25">
      <c r="B4077" s="34"/>
    </row>
    <row r="4078" spans="2:2" customFormat="1" ht="15.75" x14ac:dyDescent="0.25">
      <c r="B4078" s="34"/>
    </row>
    <row r="4079" spans="2:2" customFormat="1" ht="15.75" x14ac:dyDescent="0.25">
      <c r="B4079" s="34"/>
    </row>
    <row r="4080" spans="2:2" customFormat="1" ht="15.75" x14ac:dyDescent="0.25">
      <c r="B4080" s="34"/>
    </row>
    <row r="4081" spans="2:2" customFormat="1" ht="15.75" x14ac:dyDescent="0.25">
      <c r="B4081" s="34"/>
    </row>
    <row r="4082" spans="2:2" customFormat="1" ht="15.75" x14ac:dyDescent="0.25">
      <c r="B4082" s="34"/>
    </row>
    <row r="4083" spans="2:2" customFormat="1" ht="15.75" x14ac:dyDescent="0.25">
      <c r="B4083" s="34"/>
    </row>
    <row r="4084" spans="2:2" customFormat="1" ht="15.75" x14ac:dyDescent="0.25">
      <c r="B4084" s="34"/>
    </row>
    <row r="4085" spans="2:2" customFormat="1" ht="15.75" x14ac:dyDescent="0.25">
      <c r="B4085" s="34"/>
    </row>
    <row r="4086" spans="2:2" customFormat="1" ht="15.75" x14ac:dyDescent="0.25">
      <c r="B4086" s="34"/>
    </row>
    <row r="4087" spans="2:2" customFormat="1" ht="15.75" x14ac:dyDescent="0.25">
      <c r="B4087" s="34"/>
    </row>
    <row r="4088" spans="2:2" customFormat="1" ht="15.75" x14ac:dyDescent="0.25">
      <c r="B4088" s="34"/>
    </row>
    <row r="4089" spans="2:2" customFormat="1" ht="15.75" x14ac:dyDescent="0.25">
      <c r="B4089" s="34"/>
    </row>
    <row r="4090" spans="2:2" customFormat="1" ht="15.75" x14ac:dyDescent="0.25">
      <c r="B4090" s="34"/>
    </row>
    <row r="4091" spans="2:2" customFormat="1" ht="15.75" x14ac:dyDescent="0.25">
      <c r="B4091" s="34"/>
    </row>
    <row r="4092" spans="2:2" customFormat="1" ht="15.75" x14ac:dyDescent="0.25">
      <c r="B4092" s="34"/>
    </row>
    <row r="4093" spans="2:2" customFormat="1" ht="15.75" x14ac:dyDescent="0.25">
      <c r="B4093" s="34"/>
    </row>
    <row r="4094" spans="2:2" customFormat="1" ht="15.75" x14ac:dyDescent="0.25">
      <c r="B4094" s="34"/>
    </row>
    <row r="4095" spans="2:2" customFormat="1" ht="15.75" x14ac:dyDescent="0.25">
      <c r="B4095" s="34"/>
    </row>
    <row r="4096" spans="2:2" customFormat="1" ht="15.75" x14ac:dyDescent="0.25">
      <c r="B4096" s="34"/>
    </row>
    <row r="4097" spans="2:2" customFormat="1" ht="15.75" x14ac:dyDescent="0.25">
      <c r="B4097" s="34"/>
    </row>
    <row r="4098" spans="2:2" customFormat="1" ht="15.75" x14ac:dyDescent="0.25">
      <c r="B4098" s="34"/>
    </row>
    <row r="4099" spans="2:2" customFormat="1" ht="15.75" x14ac:dyDescent="0.25">
      <c r="B4099" s="34"/>
    </row>
    <row r="4100" spans="2:2" customFormat="1" ht="15.75" x14ac:dyDescent="0.25">
      <c r="B4100" s="34"/>
    </row>
    <row r="4101" spans="2:2" customFormat="1" ht="15.75" x14ac:dyDescent="0.25">
      <c r="B4101" s="34"/>
    </row>
    <row r="4102" spans="2:2" customFormat="1" ht="15.75" x14ac:dyDescent="0.25">
      <c r="B4102" s="34"/>
    </row>
    <row r="4103" spans="2:2" customFormat="1" ht="15.75" x14ac:dyDescent="0.25">
      <c r="B4103" s="34"/>
    </row>
    <row r="4104" spans="2:2" customFormat="1" ht="15.75" x14ac:dyDescent="0.25">
      <c r="B4104" s="34"/>
    </row>
    <row r="4105" spans="2:2" customFormat="1" ht="15.75" x14ac:dyDescent="0.25">
      <c r="B4105" s="34"/>
    </row>
    <row r="4106" spans="2:2" customFormat="1" ht="15.75" x14ac:dyDescent="0.25">
      <c r="B4106" s="34"/>
    </row>
    <row r="4107" spans="2:2" customFormat="1" ht="15.75" x14ac:dyDescent="0.25">
      <c r="B4107" s="34"/>
    </row>
    <row r="4108" spans="2:2" customFormat="1" ht="15.75" x14ac:dyDescent="0.25">
      <c r="B4108" s="34"/>
    </row>
    <row r="4109" spans="2:2" customFormat="1" ht="15.75" x14ac:dyDescent="0.25">
      <c r="B4109" s="34"/>
    </row>
    <row r="4110" spans="2:2" customFormat="1" ht="15.75" x14ac:dyDescent="0.25">
      <c r="B4110" s="34"/>
    </row>
    <row r="4111" spans="2:2" customFormat="1" ht="15.75" x14ac:dyDescent="0.25">
      <c r="B4111" s="34"/>
    </row>
    <row r="4112" spans="2:2" customFormat="1" ht="15.75" x14ac:dyDescent="0.25">
      <c r="B4112" s="34"/>
    </row>
    <row r="4113" spans="2:2" customFormat="1" ht="15.75" x14ac:dyDescent="0.25">
      <c r="B4113" s="34"/>
    </row>
    <row r="4114" spans="2:2" customFormat="1" ht="15.75" x14ac:dyDescent="0.25">
      <c r="B4114" s="34"/>
    </row>
    <row r="4115" spans="2:2" customFormat="1" ht="15.75" x14ac:dyDescent="0.25">
      <c r="B4115" s="34"/>
    </row>
    <row r="4116" spans="2:2" customFormat="1" ht="15.75" x14ac:dyDescent="0.25">
      <c r="B4116" s="34"/>
    </row>
    <row r="4117" spans="2:2" customFormat="1" ht="15.75" x14ac:dyDescent="0.25">
      <c r="B4117" s="34"/>
    </row>
    <row r="4118" spans="2:2" customFormat="1" ht="15.75" x14ac:dyDescent="0.25">
      <c r="B4118" s="34"/>
    </row>
    <row r="4119" spans="2:2" customFormat="1" ht="15.75" x14ac:dyDescent="0.25">
      <c r="B4119" s="34"/>
    </row>
    <row r="4120" spans="2:2" customFormat="1" ht="15.75" x14ac:dyDescent="0.25">
      <c r="B4120" s="34"/>
    </row>
    <row r="4121" spans="2:2" customFormat="1" ht="15.75" x14ac:dyDescent="0.25">
      <c r="B4121" s="34"/>
    </row>
    <row r="4122" spans="2:2" customFormat="1" ht="15.75" x14ac:dyDescent="0.25">
      <c r="B4122" s="34"/>
    </row>
    <row r="4123" spans="2:2" customFormat="1" ht="15.75" x14ac:dyDescent="0.25">
      <c r="B4123" s="34"/>
    </row>
    <row r="4124" spans="2:2" customFormat="1" ht="15.75" x14ac:dyDescent="0.25">
      <c r="B4124" s="34"/>
    </row>
    <row r="4125" spans="2:2" customFormat="1" ht="15.75" x14ac:dyDescent="0.25">
      <c r="B4125" s="34"/>
    </row>
    <row r="4126" spans="2:2" customFormat="1" ht="15.75" x14ac:dyDescent="0.25">
      <c r="B4126" s="34"/>
    </row>
    <row r="4127" spans="2:2" customFormat="1" ht="15.75" x14ac:dyDescent="0.25">
      <c r="B4127" s="34"/>
    </row>
    <row r="4128" spans="2:2" customFormat="1" ht="15.75" x14ac:dyDescent="0.25">
      <c r="B4128" s="34"/>
    </row>
    <row r="4129" spans="2:2" customFormat="1" ht="15.75" x14ac:dyDescent="0.25">
      <c r="B4129" s="34"/>
    </row>
    <row r="4130" spans="2:2" customFormat="1" ht="15.75" x14ac:dyDescent="0.25">
      <c r="B4130" s="34"/>
    </row>
    <row r="4131" spans="2:2" customFormat="1" ht="15.75" x14ac:dyDescent="0.25">
      <c r="B4131" s="34"/>
    </row>
    <row r="4132" spans="2:2" customFormat="1" ht="15.75" x14ac:dyDescent="0.25">
      <c r="B4132" s="34"/>
    </row>
    <row r="4133" spans="2:2" customFormat="1" ht="15.75" x14ac:dyDescent="0.25">
      <c r="B4133" s="34"/>
    </row>
    <row r="4134" spans="2:2" customFormat="1" ht="15.75" x14ac:dyDescent="0.25">
      <c r="B4134" s="34"/>
    </row>
    <row r="4135" spans="2:2" customFormat="1" ht="15.75" x14ac:dyDescent="0.25">
      <c r="B4135" s="34"/>
    </row>
    <row r="4136" spans="2:2" customFormat="1" ht="15.75" x14ac:dyDescent="0.25">
      <c r="B4136" s="34"/>
    </row>
    <row r="4137" spans="2:2" customFormat="1" ht="15.75" x14ac:dyDescent="0.25">
      <c r="B4137" s="34"/>
    </row>
    <row r="4138" spans="2:2" customFormat="1" ht="15.75" x14ac:dyDescent="0.25">
      <c r="B4138" s="34"/>
    </row>
    <row r="4139" spans="2:2" customFormat="1" ht="15.75" x14ac:dyDescent="0.25">
      <c r="B4139" s="34"/>
    </row>
    <row r="4140" spans="2:2" customFormat="1" ht="15.75" x14ac:dyDescent="0.25">
      <c r="B4140" s="34"/>
    </row>
    <row r="4141" spans="2:2" customFormat="1" ht="15.75" x14ac:dyDescent="0.25">
      <c r="B4141" s="34"/>
    </row>
    <row r="4142" spans="2:2" customFormat="1" ht="15.75" x14ac:dyDescent="0.25">
      <c r="B4142" s="34"/>
    </row>
    <row r="4143" spans="2:2" customFormat="1" ht="15.75" x14ac:dyDescent="0.25">
      <c r="B4143" s="34"/>
    </row>
    <row r="4144" spans="2:2" customFormat="1" ht="15.75" x14ac:dyDescent="0.25">
      <c r="B4144" s="34"/>
    </row>
    <row r="4145" spans="2:2" customFormat="1" ht="15.75" x14ac:dyDescent="0.25">
      <c r="B4145" s="34"/>
    </row>
    <row r="4146" spans="2:2" customFormat="1" ht="15.75" x14ac:dyDescent="0.25">
      <c r="B4146" s="34"/>
    </row>
    <row r="4147" spans="2:2" customFormat="1" ht="15.75" x14ac:dyDescent="0.25">
      <c r="B4147" s="34"/>
    </row>
    <row r="4148" spans="2:2" customFormat="1" ht="15.75" x14ac:dyDescent="0.25">
      <c r="B4148" s="34"/>
    </row>
    <row r="4149" spans="2:2" customFormat="1" ht="15.75" x14ac:dyDescent="0.25">
      <c r="B4149" s="34"/>
    </row>
    <row r="4150" spans="2:2" customFormat="1" ht="15.75" x14ac:dyDescent="0.25">
      <c r="B4150" s="34"/>
    </row>
    <row r="4151" spans="2:2" customFormat="1" ht="15.75" x14ac:dyDescent="0.25">
      <c r="B4151" s="34"/>
    </row>
    <row r="4152" spans="2:2" customFormat="1" ht="15.75" x14ac:dyDescent="0.25">
      <c r="B4152" s="34"/>
    </row>
    <row r="4153" spans="2:2" customFormat="1" ht="15.75" x14ac:dyDescent="0.25">
      <c r="B4153" s="34"/>
    </row>
    <row r="4154" spans="2:2" customFormat="1" ht="15.75" x14ac:dyDescent="0.25">
      <c r="B4154" s="34"/>
    </row>
    <row r="4155" spans="2:2" customFormat="1" ht="15.75" x14ac:dyDescent="0.25">
      <c r="B4155" s="34"/>
    </row>
    <row r="4156" spans="2:2" customFormat="1" ht="15.75" x14ac:dyDescent="0.25">
      <c r="B4156" s="34"/>
    </row>
    <row r="4157" spans="2:2" customFormat="1" ht="15.75" x14ac:dyDescent="0.25">
      <c r="B4157" s="34"/>
    </row>
    <row r="4158" spans="2:2" customFormat="1" ht="15.75" x14ac:dyDescent="0.25">
      <c r="B4158" s="34"/>
    </row>
    <row r="4159" spans="2:2" customFormat="1" ht="15.75" x14ac:dyDescent="0.25">
      <c r="B4159" s="34"/>
    </row>
    <row r="4160" spans="2:2" customFormat="1" ht="15.75" x14ac:dyDescent="0.25">
      <c r="B4160" s="34"/>
    </row>
    <row r="4161" spans="2:2" customFormat="1" ht="15.75" x14ac:dyDescent="0.25">
      <c r="B4161" s="34"/>
    </row>
    <row r="4162" spans="2:2" customFormat="1" ht="15.75" x14ac:dyDescent="0.25">
      <c r="B4162" s="34"/>
    </row>
    <row r="4163" spans="2:2" customFormat="1" ht="15.75" x14ac:dyDescent="0.25">
      <c r="B4163" s="34"/>
    </row>
    <row r="4164" spans="2:2" customFormat="1" ht="15.75" x14ac:dyDescent="0.25">
      <c r="B4164" s="34"/>
    </row>
    <row r="4165" spans="2:2" customFormat="1" ht="15.75" x14ac:dyDescent="0.25">
      <c r="B4165" s="34"/>
    </row>
    <row r="4166" spans="2:2" customFormat="1" ht="15.75" x14ac:dyDescent="0.25">
      <c r="B4166" s="34"/>
    </row>
    <row r="4167" spans="2:2" customFormat="1" ht="15.75" x14ac:dyDescent="0.25">
      <c r="B4167" s="34"/>
    </row>
    <row r="4168" spans="2:2" customFormat="1" ht="15.75" x14ac:dyDescent="0.25">
      <c r="B4168" s="34"/>
    </row>
    <row r="4169" spans="2:2" customFormat="1" ht="15.75" x14ac:dyDescent="0.25">
      <c r="B4169" s="34"/>
    </row>
    <row r="4170" spans="2:2" customFormat="1" ht="15.75" x14ac:dyDescent="0.25">
      <c r="B4170" s="34"/>
    </row>
    <row r="4171" spans="2:2" customFormat="1" ht="15.75" x14ac:dyDescent="0.25">
      <c r="B4171" s="34"/>
    </row>
    <row r="4172" spans="2:2" customFormat="1" ht="15.75" x14ac:dyDescent="0.25">
      <c r="B4172" s="34"/>
    </row>
    <row r="4173" spans="2:2" customFormat="1" ht="15.75" x14ac:dyDescent="0.25">
      <c r="B4173" s="34"/>
    </row>
    <row r="4174" spans="2:2" customFormat="1" ht="15.75" x14ac:dyDescent="0.25">
      <c r="B4174" s="34"/>
    </row>
    <row r="4175" spans="2:2" customFormat="1" ht="15.75" x14ac:dyDescent="0.25">
      <c r="B4175" s="34"/>
    </row>
    <row r="4176" spans="2:2" customFormat="1" ht="15.75" x14ac:dyDescent="0.25">
      <c r="B4176" s="34"/>
    </row>
    <row r="4177" spans="2:2" customFormat="1" ht="15.75" x14ac:dyDescent="0.25">
      <c r="B4177" s="34"/>
    </row>
    <row r="4178" spans="2:2" customFormat="1" ht="15.75" x14ac:dyDescent="0.25">
      <c r="B4178" s="34"/>
    </row>
    <row r="4179" spans="2:2" customFormat="1" ht="15.75" x14ac:dyDescent="0.25">
      <c r="B4179" s="34"/>
    </row>
    <row r="4180" spans="2:2" customFormat="1" ht="15.75" x14ac:dyDescent="0.25">
      <c r="B4180" s="34"/>
    </row>
    <row r="4181" spans="2:2" customFormat="1" ht="15.75" x14ac:dyDescent="0.25">
      <c r="B4181" s="34"/>
    </row>
    <row r="4182" spans="2:2" customFormat="1" ht="15.75" x14ac:dyDescent="0.25">
      <c r="B4182" s="34"/>
    </row>
    <row r="4183" spans="2:2" customFormat="1" ht="15.75" x14ac:dyDescent="0.25">
      <c r="B4183" s="34"/>
    </row>
    <row r="4184" spans="2:2" customFormat="1" ht="15.75" x14ac:dyDescent="0.25">
      <c r="B4184" s="34"/>
    </row>
    <row r="4185" spans="2:2" customFormat="1" ht="15.75" x14ac:dyDescent="0.25">
      <c r="B4185" s="34"/>
    </row>
    <row r="4186" spans="2:2" customFormat="1" ht="15.75" x14ac:dyDescent="0.25">
      <c r="B4186" s="34"/>
    </row>
    <row r="4187" spans="2:2" customFormat="1" ht="15.75" x14ac:dyDescent="0.25">
      <c r="B4187" s="34"/>
    </row>
    <row r="4188" spans="2:2" customFormat="1" ht="15.75" x14ac:dyDescent="0.25">
      <c r="B4188" s="34"/>
    </row>
    <row r="4189" spans="2:2" customFormat="1" ht="15.75" x14ac:dyDescent="0.25">
      <c r="B4189" s="34"/>
    </row>
    <row r="4190" spans="2:2" customFormat="1" ht="15.75" x14ac:dyDescent="0.25">
      <c r="B4190" s="34"/>
    </row>
    <row r="4191" spans="2:2" customFormat="1" ht="15.75" x14ac:dyDescent="0.25">
      <c r="B4191" s="34"/>
    </row>
    <row r="4192" spans="2:2" customFormat="1" ht="15.75" x14ac:dyDescent="0.25">
      <c r="B4192" s="34"/>
    </row>
    <row r="4193" spans="2:2" customFormat="1" ht="15.75" x14ac:dyDescent="0.25">
      <c r="B4193" s="34"/>
    </row>
    <row r="4194" spans="2:2" customFormat="1" ht="15.75" x14ac:dyDescent="0.25">
      <c r="B4194" s="34"/>
    </row>
    <row r="4195" spans="2:2" customFormat="1" ht="15.75" x14ac:dyDescent="0.25">
      <c r="B4195" s="34"/>
    </row>
    <row r="4196" spans="2:2" customFormat="1" ht="15.75" x14ac:dyDescent="0.25">
      <c r="B4196" s="34"/>
    </row>
    <row r="4197" spans="2:2" customFormat="1" ht="15.75" x14ac:dyDescent="0.25">
      <c r="B4197" s="34"/>
    </row>
    <row r="4198" spans="2:2" customFormat="1" ht="15.75" x14ac:dyDescent="0.25">
      <c r="B4198" s="34"/>
    </row>
    <row r="4199" spans="2:2" customFormat="1" ht="15.75" x14ac:dyDescent="0.25">
      <c r="B4199" s="34"/>
    </row>
    <row r="4200" spans="2:2" customFormat="1" ht="15.75" x14ac:dyDescent="0.25">
      <c r="B4200" s="34"/>
    </row>
    <row r="4201" spans="2:2" customFormat="1" ht="15.75" x14ac:dyDescent="0.25">
      <c r="B4201" s="34"/>
    </row>
    <row r="4202" spans="2:2" customFormat="1" ht="15.75" x14ac:dyDescent="0.25">
      <c r="B4202" s="34"/>
    </row>
    <row r="4203" spans="2:2" customFormat="1" ht="15.75" x14ac:dyDescent="0.25">
      <c r="B4203" s="34"/>
    </row>
    <row r="4204" spans="2:2" customFormat="1" ht="15.75" x14ac:dyDescent="0.25">
      <c r="B4204" s="34"/>
    </row>
    <row r="4205" spans="2:2" customFormat="1" ht="15.75" x14ac:dyDescent="0.25">
      <c r="B4205" s="34"/>
    </row>
    <row r="4206" spans="2:2" customFormat="1" ht="15.75" x14ac:dyDescent="0.25">
      <c r="B4206" s="34"/>
    </row>
    <row r="4207" spans="2:2" customFormat="1" ht="15.75" x14ac:dyDescent="0.25">
      <c r="B4207" s="34"/>
    </row>
    <row r="4208" spans="2:2" customFormat="1" ht="15.75" x14ac:dyDescent="0.25">
      <c r="B4208" s="34"/>
    </row>
    <row r="4209" spans="2:2" customFormat="1" ht="15.75" x14ac:dyDescent="0.25">
      <c r="B4209" s="34"/>
    </row>
    <row r="4210" spans="2:2" customFormat="1" ht="15.75" x14ac:dyDescent="0.25">
      <c r="B4210" s="34"/>
    </row>
    <row r="4211" spans="2:2" customFormat="1" ht="15.75" x14ac:dyDescent="0.25">
      <c r="B4211" s="34"/>
    </row>
    <row r="4212" spans="2:2" customFormat="1" ht="15.75" x14ac:dyDescent="0.25">
      <c r="B4212" s="34"/>
    </row>
    <row r="4213" spans="2:2" customFormat="1" ht="15.75" x14ac:dyDescent="0.25">
      <c r="B4213" s="34"/>
    </row>
    <row r="4214" spans="2:2" customFormat="1" ht="15.75" x14ac:dyDescent="0.25">
      <c r="B4214" s="34"/>
    </row>
    <row r="4215" spans="2:2" customFormat="1" ht="15.75" x14ac:dyDescent="0.25">
      <c r="B4215" s="34"/>
    </row>
    <row r="4216" spans="2:2" customFormat="1" ht="15.75" x14ac:dyDescent="0.25">
      <c r="B4216" s="34"/>
    </row>
    <row r="4217" spans="2:2" customFormat="1" ht="15.75" x14ac:dyDescent="0.25">
      <c r="B4217" s="34"/>
    </row>
    <row r="4218" spans="2:2" customFormat="1" ht="15.75" x14ac:dyDescent="0.25">
      <c r="B4218" s="34"/>
    </row>
    <row r="4219" spans="2:2" customFormat="1" ht="15.75" x14ac:dyDescent="0.25">
      <c r="B4219" s="34"/>
    </row>
    <row r="4220" spans="2:2" customFormat="1" ht="15.75" x14ac:dyDescent="0.25">
      <c r="B4220" s="34"/>
    </row>
    <row r="4221" spans="2:2" customFormat="1" ht="15.75" x14ac:dyDescent="0.25">
      <c r="B4221" s="34"/>
    </row>
    <row r="4222" spans="2:2" customFormat="1" ht="15.75" x14ac:dyDescent="0.25">
      <c r="B4222" s="34"/>
    </row>
    <row r="4223" spans="2:2" customFormat="1" ht="15.75" x14ac:dyDescent="0.25">
      <c r="B4223" s="34"/>
    </row>
    <row r="4224" spans="2:2" customFormat="1" ht="15.75" x14ac:dyDescent="0.25">
      <c r="B4224" s="34"/>
    </row>
    <row r="4225" spans="2:2" customFormat="1" ht="15.75" x14ac:dyDescent="0.25">
      <c r="B4225" s="34"/>
    </row>
    <row r="4226" spans="2:2" customFormat="1" ht="15.75" x14ac:dyDescent="0.25">
      <c r="B4226" s="34"/>
    </row>
    <row r="4227" spans="2:2" customFormat="1" ht="15.75" x14ac:dyDescent="0.25">
      <c r="B4227" s="34"/>
    </row>
    <row r="4228" spans="2:2" customFormat="1" ht="15.75" x14ac:dyDescent="0.25">
      <c r="B4228" s="34"/>
    </row>
    <row r="4229" spans="2:2" customFormat="1" ht="15.75" x14ac:dyDescent="0.25">
      <c r="B4229" s="34"/>
    </row>
    <row r="4230" spans="2:2" customFormat="1" ht="15.75" x14ac:dyDescent="0.25">
      <c r="B4230" s="34"/>
    </row>
    <row r="4231" spans="2:2" customFormat="1" ht="15.75" x14ac:dyDescent="0.25">
      <c r="B4231" s="34"/>
    </row>
    <row r="4232" spans="2:2" customFormat="1" ht="15.75" x14ac:dyDescent="0.25">
      <c r="B4232" s="34"/>
    </row>
    <row r="4233" spans="2:2" customFormat="1" ht="15.75" x14ac:dyDescent="0.25">
      <c r="B4233" s="34"/>
    </row>
    <row r="4234" spans="2:2" customFormat="1" ht="15.75" x14ac:dyDescent="0.25">
      <c r="B4234" s="34"/>
    </row>
    <row r="4235" spans="2:2" customFormat="1" ht="15.75" x14ac:dyDescent="0.25">
      <c r="B4235" s="34"/>
    </row>
    <row r="4236" spans="2:2" customFormat="1" ht="15.75" x14ac:dyDescent="0.25">
      <c r="B4236" s="34"/>
    </row>
    <row r="4237" spans="2:2" customFormat="1" ht="15.75" x14ac:dyDescent="0.25">
      <c r="B4237" s="34"/>
    </row>
    <row r="4238" spans="2:2" customFormat="1" ht="15.75" x14ac:dyDescent="0.25">
      <c r="B4238" s="34"/>
    </row>
    <row r="4239" spans="2:2" customFormat="1" ht="15.75" x14ac:dyDescent="0.25">
      <c r="B4239" s="34"/>
    </row>
    <row r="4240" spans="2:2" customFormat="1" ht="15.75" x14ac:dyDescent="0.25">
      <c r="B4240" s="34"/>
    </row>
    <row r="4241" spans="2:2" customFormat="1" ht="15.75" x14ac:dyDescent="0.25">
      <c r="B4241" s="34"/>
    </row>
    <row r="4242" spans="2:2" customFormat="1" ht="15.75" x14ac:dyDescent="0.25">
      <c r="B4242" s="34"/>
    </row>
    <row r="4243" spans="2:2" customFormat="1" ht="15.75" x14ac:dyDescent="0.25">
      <c r="B4243" s="34"/>
    </row>
    <row r="4244" spans="2:2" customFormat="1" ht="15.75" x14ac:dyDescent="0.25">
      <c r="B4244" s="34"/>
    </row>
    <row r="4245" spans="2:2" customFormat="1" ht="15.75" x14ac:dyDescent="0.25">
      <c r="B4245" s="34"/>
    </row>
    <row r="4246" spans="2:2" customFormat="1" ht="15.75" x14ac:dyDescent="0.25">
      <c r="B4246" s="34"/>
    </row>
    <row r="4247" spans="2:2" customFormat="1" ht="15.75" x14ac:dyDescent="0.25">
      <c r="B4247" s="34"/>
    </row>
    <row r="4248" spans="2:2" customFormat="1" ht="15.75" x14ac:dyDescent="0.25">
      <c r="B4248" s="34"/>
    </row>
    <row r="4249" spans="2:2" customFormat="1" ht="15.75" x14ac:dyDescent="0.25">
      <c r="B4249" s="34"/>
    </row>
    <row r="4250" spans="2:2" customFormat="1" ht="15.75" x14ac:dyDescent="0.25">
      <c r="B4250" s="34"/>
    </row>
    <row r="4251" spans="2:2" customFormat="1" ht="15.75" x14ac:dyDescent="0.25">
      <c r="B4251" s="34"/>
    </row>
    <row r="4252" spans="2:2" customFormat="1" ht="15.75" x14ac:dyDescent="0.25">
      <c r="B4252" s="34"/>
    </row>
    <row r="4253" spans="2:2" customFormat="1" ht="15.75" x14ac:dyDescent="0.25">
      <c r="B4253" s="34"/>
    </row>
    <row r="4254" spans="2:2" customFormat="1" ht="15.75" x14ac:dyDescent="0.25">
      <c r="B4254" s="34"/>
    </row>
    <row r="4255" spans="2:2" customFormat="1" ht="15.75" x14ac:dyDescent="0.25">
      <c r="B4255" s="34"/>
    </row>
    <row r="4256" spans="2:2" customFormat="1" ht="15.75" x14ac:dyDescent="0.25">
      <c r="B4256" s="34"/>
    </row>
    <row r="4257" spans="2:2" customFormat="1" ht="15.75" x14ac:dyDescent="0.25">
      <c r="B4257" s="34"/>
    </row>
    <row r="4258" spans="2:2" customFormat="1" ht="15.75" x14ac:dyDescent="0.25">
      <c r="B4258" s="34"/>
    </row>
    <row r="4259" spans="2:2" customFormat="1" ht="15.75" x14ac:dyDescent="0.25">
      <c r="B4259" s="34"/>
    </row>
    <row r="4260" spans="2:2" customFormat="1" ht="15.75" x14ac:dyDescent="0.25">
      <c r="B4260" s="34"/>
    </row>
    <row r="4261" spans="2:2" customFormat="1" ht="15.75" x14ac:dyDescent="0.25">
      <c r="B4261" s="34"/>
    </row>
    <row r="4262" spans="2:2" customFormat="1" ht="15.75" x14ac:dyDescent="0.25">
      <c r="B4262" s="34"/>
    </row>
    <row r="4263" spans="2:2" customFormat="1" ht="15.75" x14ac:dyDescent="0.25">
      <c r="B4263" s="34"/>
    </row>
    <row r="4264" spans="2:2" customFormat="1" ht="15.75" x14ac:dyDescent="0.25">
      <c r="B4264" s="34"/>
    </row>
    <row r="4265" spans="2:2" customFormat="1" ht="15.75" x14ac:dyDescent="0.25">
      <c r="B4265" s="34"/>
    </row>
    <row r="4266" spans="2:2" customFormat="1" ht="15.75" x14ac:dyDescent="0.25">
      <c r="B4266" s="34"/>
    </row>
    <row r="4267" spans="2:2" customFormat="1" ht="15.75" x14ac:dyDescent="0.25">
      <c r="B4267" s="34"/>
    </row>
    <row r="4268" spans="2:2" customFormat="1" ht="15.75" x14ac:dyDescent="0.25">
      <c r="B4268" s="34"/>
    </row>
    <row r="4269" spans="2:2" customFormat="1" ht="15.75" x14ac:dyDescent="0.25">
      <c r="B4269" s="34"/>
    </row>
    <row r="4270" spans="2:2" customFormat="1" ht="15.75" x14ac:dyDescent="0.25">
      <c r="B4270" s="34"/>
    </row>
    <row r="4271" spans="2:2" customFormat="1" ht="15.75" x14ac:dyDescent="0.25">
      <c r="B4271" s="34"/>
    </row>
    <row r="4272" spans="2:2" customFormat="1" ht="15.75" x14ac:dyDescent="0.25">
      <c r="B4272" s="34"/>
    </row>
    <row r="4273" spans="2:2" customFormat="1" ht="15.75" x14ac:dyDescent="0.25">
      <c r="B4273" s="34"/>
    </row>
    <row r="4274" spans="2:2" customFormat="1" ht="15.75" x14ac:dyDescent="0.25">
      <c r="B4274" s="34"/>
    </row>
    <row r="4275" spans="2:2" customFormat="1" ht="15.75" x14ac:dyDescent="0.25">
      <c r="B4275" s="34"/>
    </row>
    <row r="4276" spans="2:2" customFormat="1" ht="15.75" x14ac:dyDescent="0.25">
      <c r="B4276" s="34"/>
    </row>
    <row r="4277" spans="2:2" customFormat="1" ht="15.75" x14ac:dyDescent="0.25">
      <c r="B4277" s="34"/>
    </row>
    <row r="4278" spans="2:2" customFormat="1" ht="15.75" x14ac:dyDescent="0.25">
      <c r="B4278" s="34"/>
    </row>
    <row r="4279" spans="2:2" customFormat="1" ht="15.75" x14ac:dyDescent="0.25">
      <c r="B4279" s="34"/>
    </row>
    <row r="4280" spans="2:2" customFormat="1" ht="15.75" x14ac:dyDescent="0.25">
      <c r="B4280" s="34"/>
    </row>
    <row r="4281" spans="2:2" customFormat="1" ht="15.75" x14ac:dyDescent="0.25">
      <c r="B4281" s="34"/>
    </row>
    <row r="4282" spans="2:2" customFormat="1" ht="15.75" x14ac:dyDescent="0.25">
      <c r="B4282" s="34"/>
    </row>
    <row r="4283" spans="2:2" customFormat="1" ht="15.75" x14ac:dyDescent="0.25">
      <c r="B4283" s="34"/>
    </row>
    <row r="4284" spans="2:2" customFormat="1" ht="15.75" x14ac:dyDescent="0.25">
      <c r="B4284" s="34"/>
    </row>
    <row r="4285" spans="2:2" customFormat="1" ht="15.75" x14ac:dyDescent="0.25">
      <c r="B4285" s="34"/>
    </row>
    <row r="4286" spans="2:2" customFormat="1" ht="15.75" x14ac:dyDescent="0.25">
      <c r="B4286" s="34"/>
    </row>
    <row r="4287" spans="2:2" customFormat="1" ht="15.75" x14ac:dyDescent="0.25">
      <c r="B4287" s="34"/>
    </row>
    <row r="4288" spans="2:2" customFormat="1" ht="15.75" x14ac:dyDescent="0.25">
      <c r="B4288" s="34"/>
    </row>
    <row r="4289" spans="2:2" customFormat="1" ht="15.75" x14ac:dyDescent="0.25">
      <c r="B4289" s="34"/>
    </row>
    <row r="4290" spans="2:2" customFormat="1" ht="15.75" x14ac:dyDescent="0.25">
      <c r="B4290" s="34"/>
    </row>
    <row r="4291" spans="2:2" customFormat="1" ht="15.75" x14ac:dyDescent="0.25">
      <c r="B4291" s="34"/>
    </row>
    <row r="4292" spans="2:2" customFormat="1" ht="15.75" x14ac:dyDescent="0.25">
      <c r="B4292" s="34"/>
    </row>
    <row r="4293" spans="2:2" customFormat="1" ht="15.75" x14ac:dyDescent="0.25">
      <c r="B4293" s="34"/>
    </row>
    <row r="4294" spans="2:2" customFormat="1" ht="15.75" x14ac:dyDescent="0.25">
      <c r="B4294" s="34"/>
    </row>
    <row r="4295" spans="2:2" customFormat="1" ht="15.75" x14ac:dyDescent="0.25">
      <c r="B4295" s="34"/>
    </row>
    <row r="4296" spans="2:2" customFormat="1" ht="15.75" x14ac:dyDescent="0.25">
      <c r="B4296" s="34"/>
    </row>
    <row r="4297" spans="2:2" customFormat="1" ht="15.75" x14ac:dyDescent="0.25">
      <c r="B4297" s="34"/>
    </row>
    <row r="4298" spans="2:2" customFormat="1" ht="15.75" x14ac:dyDescent="0.25">
      <c r="B4298" s="34"/>
    </row>
    <row r="4299" spans="2:2" customFormat="1" ht="15.75" x14ac:dyDescent="0.25">
      <c r="B4299" s="34"/>
    </row>
    <row r="4300" spans="2:2" customFormat="1" ht="15.75" x14ac:dyDescent="0.25">
      <c r="B4300" s="34"/>
    </row>
    <row r="4301" spans="2:2" customFormat="1" ht="15.75" x14ac:dyDescent="0.25">
      <c r="B4301" s="34"/>
    </row>
    <row r="4302" spans="2:2" customFormat="1" ht="15.75" x14ac:dyDescent="0.25">
      <c r="B4302" s="34"/>
    </row>
    <row r="4303" spans="2:2" customFormat="1" ht="15.75" x14ac:dyDescent="0.25">
      <c r="B4303" s="34"/>
    </row>
    <row r="4304" spans="2:2" customFormat="1" ht="15.75" x14ac:dyDescent="0.25">
      <c r="B4304" s="34"/>
    </row>
    <row r="4305" spans="2:2" customFormat="1" ht="15.75" x14ac:dyDescent="0.25">
      <c r="B4305" s="34"/>
    </row>
    <row r="4306" spans="2:2" customFormat="1" ht="15.75" x14ac:dyDescent="0.25">
      <c r="B4306" s="34"/>
    </row>
    <row r="4307" spans="2:2" customFormat="1" ht="15.75" x14ac:dyDescent="0.25">
      <c r="B4307" s="34"/>
    </row>
    <row r="4308" spans="2:2" customFormat="1" ht="15.75" x14ac:dyDescent="0.25">
      <c r="B4308" s="34"/>
    </row>
    <row r="4309" spans="2:2" customFormat="1" ht="15.75" x14ac:dyDescent="0.25">
      <c r="B4309" s="34"/>
    </row>
    <row r="4310" spans="2:2" customFormat="1" ht="15.75" x14ac:dyDescent="0.25">
      <c r="B4310" s="34"/>
    </row>
    <row r="4311" spans="2:2" customFormat="1" ht="15.75" x14ac:dyDescent="0.25">
      <c r="B4311" s="34"/>
    </row>
    <row r="4312" spans="2:2" customFormat="1" ht="15.75" x14ac:dyDescent="0.25">
      <c r="B4312" s="34"/>
    </row>
    <row r="4313" spans="2:2" customFormat="1" ht="15.75" x14ac:dyDescent="0.25">
      <c r="B4313" s="34"/>
    </row>
    <row r="4314" spans="2:2" customFormat="1" ht="15.75" x14ac:dyDescent="0.25">
      <c r="B4314" s="34"/>
    </row>
    <row r="4315" spans="2:2" customFormat="1" ht="15.75" x14ac:dyDescent="0.25">
      <c r="B4315" s="34"/>
    </row>
    <row r="4316" spans="2:2" customFormat="1" ht="15.75" x14ac:dyDescent="0.25">
      <c r="B4316" s="34"/>
    </row>
    <row r="4317" spans="2:2" customFormat="1" ht="15.75" x14ac:dyDescent="0.25">
      <c r="B4317" s="34"/>
    </row>
    <row r="4318" spans="2:2" customFormat="1" ht="15.75" x14ac:dyDescent="0.25">
      <c r="B4318" s="34"/>
    </row>
    <row r="4319" spans="2:2" customFormat="1" ht="15.75" x14ac:dyDescent="0.25">
      <c r="B4319" s="34"/>
    </row>
    <row r="4320" spans="2:2" customFormat="1" ht="15.75" x14ac:dyDescent="0.25">
      <c r="B4320" s="34"/>
    </row>
    <row r="4321" spans="2:2" customFormat="1" ht="15.75" x14ac:dyDescent="0.25">
      <c r="B4321" s="34"/>
    </row>
    <row r="4322" spans="2:2" customFormat="1" ht="15.75" x14ac:dyDescent="0.25">
      <c r="B4322" s="34"/>
    </row>
    <row r="4323" spans="2:2" customFormat="1" ht="15.75" x14ac:dyDescent="0.25">
      <c r="B4323" s="34"/>
    </row>
    <row r="4324" spans="2:2" customFormat="1" ht="15.75" x14ac:dyDescent="0.25">
      <c r="B4324" s="34"/>
    </row>
    <row r="4325" spans="2:2" customFormat="1" ht="15.75" x14ac:dyDescent="0.25">
      <c r="B4325" s="34"/>
    </row>
    <row r="4326" spans="2:2" customFormat="1" ht="15.75" x14ac:dyDescent="0.25">
      <c r="B4326" s="34"/>
    </row>
    <row r="4327" spans="2:2" customFormat="1" ht="15.75" x14ac:dyDescent="0.25">
      <c r="B4327" s="34"/>
    </row>
    <row r="4328" spans="2:2" customFormat="1" ht="15.75" x14ac:dyDescent="0.25">
      <c r="B4328" s="34"/>
    </row>
    <row r="4329" spans="2:2" customFormat="1" ht="15.75" x14ac:dyDescent="0.25">
      <c r="B4329" s="34"/>
    </row>
    <row r="4330" spans="2:2" customFormat="1" ht="15.75" x14ac:dyDescent="0.25">
      <c r="B4330" s="34"/>
    </row>
    <row r="4331" spans="2:2" customFormat="1" ht="15.75" x14ac:dyDescent="0.25">
      <c r="B4331" s="34"/>
    </row>
    <row r="4332" spans="2:2" customFormat="1" ht="15.75" x14ac:dyDescent="0.25">
      <c r="B4332" s="34"/>
    </row>
    <row r="4333" spans="2:2" customFormat="1" ht="15.75" x14ac:dyDescent="0.25">
      <c r="B4333" s="34"/>
    </row>
    <row r="4334" spans="2:2" customFormat="1" ht="15.75" x14ac:dyDescent="0.25">
      <c r="B4334" s="34"/>
    </row>
    <row r="4335" spans="2:2" customFormat="1" ht="15.75" x14ac:dyDescent="0.25">
      <c r="B4335" s="34"/>
    </row>
    <row r="4336" spans="2:2" customFormat="1" ht="15.75" x14ac:dyDescent="0.25">
      <c r="B4336" s="34"/>
    </row>
    <row r="4337" spans="2:2" customFormat="1" ht="15.75" x14ac:dyDescent="0.25">
      <c r="B4337" s="34"/>
    </row>
    <row r="4338" spans="2:2" customFormat="1" ht="15.75" x14ac:dyDescent="0.25">
      <c r="B4338" s="34"/>
    </row>
    <row r="4339" spans="2:2" customFormat="1" ht="15.75" x14ac:dyDescent="0.25">
      <c r="B4339" s="34"/>
    </row>
    <row r="4340" spans="2:2" customFormat="1" ht="15.75" x14ac:dyDescent="0.25">
      <c r="B4340" s="34"/>
    </row>
    <row r="4341" spans="2:2" customFormat="1" ht="15.75" x14ac:dyDescent="0.25">
      <c r="B4341" s="34"/>
    </row>
    <row r="4342" spans="2:2" customFormat="1" ht="15.75" x14ac:dyDescent="0.25">
      <c r="B4342" s="34"/>
    </row>
    <row r="4343" spans="2:2" customFormat="1" ht="15.75" x14ac:dyDescent="0.25">
      <c r="B4343" s="34"/>
    </row>
    <row r="4344" spans="2:2" customFormat="1" ht="15.75" x14ac:dyDescent="0.25">
      <c r="B4344" s="34"/>
    </row>
    <row r="4345" spans="2:2" customFormat="1" ht="15.75" x14ac:dyDescent="0.25">
      <c r="B4345" s="34"/>
    </row>
    <row r="4346" spans="2:2" customFormat="1" ht="15.75" x14ac:dyDescent="0.25">
      <c r="B4346" s="34"/>
    </row>
    <row r="4347" spans="2:2" customFormat="1" ht="15.75" x14ac:dyDescent="0.25">
      <c r="B4347" s="34"/>
    </row>
    <row r="4348" spans="2:2" customFormat="1" ht="15.75" x14ac:dyDescent="0.25">
      <c r="B4348" s="34"/>
    </row>
    <row r="4349" spans="2:2" customFormat="1" ht="15.75" x14ac:dyDescent="0.25">
      <c r="B4349" s="34"/>
    </row>
    <row r="4350" spans="2:2" customFormat="1" ht="15.75" x14ac:dyDescent="0.25">
      <c r="B4350" s="34"/>
    </row>
    <row r="4351" spans="2:2" customFormat="1" ht="15.75" x14ac:dyDescent="0.25">
      <c r="B4351" s="34"/>
    </row>
    <row r="4352" spans="2:2" customFormat="1" ht="15.75" x14ac:dyDescent="0.25">
      <c r="B4352" s="34"/>
    </row>
    <row r="4353" spans="2:2" customFormat="1" ht="15.75" x14ac:dyDescent="0.25">
      <c r="B4353" s="34"/>
    </row>
    <row r="4354" spans="2:2" customFormat="1" ht="15.75" x14ac:dyDescent="0.25">
      <c r="B4354" s="34"/>
    </row>
    <row r="4355" spans="2:2" customFormat="1" ht="15.75" x14ac:dyDescent="0.25">
      <c r="B4355" s="34"/>
    </row>
    <row r="4356" spans="2:2" customFormat="1" ht="15.75" x14ac:dyDescent="0.25">
      <c r="B4356" s="34"/>
    </row>
    <row r="4357" spans="2:2" customFormat="1" ht="15.75" x14ac:dyDescent="0.25">
      <c r="B4357" s="34"/>
    </row>
    <row r="4358" spans="2:2" customFormat="1" ht="15.75" x14ac:dyDescent="0.25">
      <c r="B4358" s="34"/>
    </row>
    <row r="4359" spans="2:2" customFormat="1" ht="15.75" x14ac:dyDescent="0.25">
      <c r="B4359" s="34"/>
    </row>
    <row r="4360" spans="2:2" customFormat="1" ht="15.75" x14ac:dyDescent="0.25">
      <c r="B4360" s="34"/>
    </row>
    <row r="4361" spans="2:2" customFormat="1" ht="15.75" x14ac:dyDescent="0.25">
      <c r="B4361" s="34"/>
    </row>
    <row r="4362" spans="2:2" customFormat="1" ht="15.75" x14ac:dyDescent="0.25">
      <c r="B4362" s="34"/>
    </row>
    <row r="4363" spans="2:2" customFormat="1" ht="15.75" x14ac:dyDescent="0.25">
      <c r="B4363" s="34"/>
    </row>
    <row r="4364" spans="2:2" customFormat="1" ht="15.75" x14ac:dyDescent="0.25">
      <c r="B4364" s="34"/>
    </row>
    <row r="4365" spans="2:2" customFormat="1" ht="15.75" x14ac:dyDescent="0.25">
      <c r="B4365" s="34"/>
    </row>
    <row r="4366" spans="2:2" customFormat="1" ht="15.75" x14ac:dyDescent="0.25">
      <c r="B4366" s="34"/>
    </row>
    <row r="4367" spans="2:2" customFormat="1" ht="15.75" x14ac:dyDescent="0.25">
      <c r="B4367" s="34"/>
    </row>
    <row r="4368" spans="2:2" customFormat="1" ht="15.75" x14ac:dyDescent="0.25">
      <c r="B4368" s="34"/>
    </row>
    <row r="4369" spans="2:2" customFormat="1" ht="15.75" x14ac:dyDescent="0.25">
      <c r="B4369" s="34"/>
    </row>
    <row r="4370" spans="2:2" customFormat="1" ht="15.75" x14ac:dyDescent="0.25">
      <c r="B4370" s="34"/>
    </row>
    <row r="4371" spans="2:2" customFormat="1" ht="15.75" x14ac:dyDescent="0.25">
      <c r="B4371" s="34"/>
    </row>
    <row r="4372" spans="2:2" customFormat="1" ht="15.75" x14ac:dyDescent="0.25">
      <c r="B4372" s="34"/>
    </row>
    <row r="4373" spans="2:2" customFormat="1" ht="15.75" x14ac:dyDescent="0.25">
      <c r="B4373" s="34"/>
    </row>
    <row r="4374" spans="2:2" customFormat="1" ht="15.75" x14ac:dyDescent="0.25">
      <c r="B4374" s="34"/>
    </row>
    <row r="4375" spans="2:2" customFormat="1" ht="15.75" x14ac:dyDescent="0.25">
      <c r="B4375" s="34"/>
    </row>
    <row r="4376" spans="2:2" customFormat="1" ht="15.75" x14ac:dyDescent="0.25">
      <c r="B4376" s="34"/>
    </row>
    <row r="4377" spans="2:2" customFormat="1" ht="15.75" x14ac:dyDescent="0.25">
      <c r="B4377" s="34"/>
    </row>
    <row r="4378" spans="2:2" customFormat="1" ht="15.75" x14ac:dyDescent="0.25">
      <c r="B4378" s="34"/>
    </row>
    <row r="4379" spans="2:2" customFormat="1" ht="15.75" x14ac:dyDescent="0.25">
      <c r="B4379" s="34"/>
    </row>
    <row r="4380" spans="2:2" customFormat="1" ht="15.75" x14ac:dyDescent="0.25">
      <c r="B4380" s="34"/>
    </row>
    <row r="4381" spans="2:2" customFormat="1" ht="15.75" x14ac:dyDescent="0.25">
      <c r="B4381" s="34"/>
    </row>
    <row r="4382" spans="2:2" customFormat="1" ht="15.75" x14ac:dyDescent="0.25">
      <c r="B4382" s="34"/>
    </row>
    <row r="4383" spans="2:2" customFormat="1" ht="15.75" x14ac:dyDescent="0.25">
      <c r="B4383" s="34"/>
    </row>
    <row r="4384" spans="2:2" customFormat="1" ht="15.75" x14ac:dyDescent="0.25">
      <c r="B4384" s="34"/>
    </row>
    <row r="4385" spans="2:2" customFormat="1" ht="15.75" x14ac:dyDescent="0.25">
      <c r="B4385" s="34"/>
    </row>
    <row r="4386" spans="2:2" customFormat="1" ht="15.75" x14ac:dyDescent="0.25">
      <c r="B4386" s="34"/>
    </row>
    <row r="4387" spans="2:2" customFormat="1" ht="15.75" x14ac:dyDescent="0.25">
      <c r="B4387" s="34"/>
    </row>
    <row r="4388" spans="2:2" customFormat="1" ht="15.75" x14ac:dyDescent="0.25">
      <c r="B4388" s="34"/>
    </row>
    <row r="4389" spans="2:2" customFormat="1" ht="15.75" x14ac:dyDescent="0.25">
      <c r="B4389" s="34"/>
    </row>
    <row r="4390" spans="2:2" customFormat="1" ht="15.75" x14ac:dyDescent="0.25">
      <c r="B4390" s="34"/>
    </row>
    <row r="4391" spans="2:2" customFormat="1" ht="15.75" x14ac:dyDescent="0.25">
      <c r="B4391" s="34"/>
    </row>
    <row r="4392" spans="2:2" customFormat="1" ht="15.75" x14ac:dyDescent="0.25">
      <c r="B4392" s="34"/>
    </row>
    <row r="4393" spans="2:2" customFormat="1" ht="15.75" x14ac:dyDescent="0.25">
      <c r="B4393" s="34"/>
    </row>
    <row r="4394" spans="2:2" customFormat="1" ht="15.75" x14ac:dyDescent="0.25">
      <c r="B4394" s="34"/>
    </row>
    <row r="4395" spans="2:2" customFormat="1" ht="15.75" x14ac:dyDescent="0.25">
      <c r="B4395" s="34"/>
    </row>
    <row r="4396" spans="2:2" customFormat="1" ht="15.75" x14ac:dyDescent="0.25">
      <c r="B4396" s="34"/>
    </row>
    <row r="4397" spans="2:2" customFormat="1" ht="15.75" x14ac:dyDescent="0.25">
      <c r="B4397" s="34"/>
    </row>
    <row r="4398" spans="2:2" customFormat="1" ht="15.75" x14ac:dyDescent="0.25">
      <c r="B4398" s="34"/>
    </row>
    <row r="4399" spans="2:2" customFormat="1" ht="15.75" x14ac:dyDescent="0.25">
      <c r="B4399" s="34"/>
    </row>
    <row r="4400" spans="2:2" customFormat="1" ht="15.75" x14ac:dyDescent="0.25">
      <c r="B4400" s="34"/>
    </row>
    <row r="4401" spans="2:2" customFormat="1" ht="15.75" x14ac:dyDescent="0.25">
      <c r="B4401" s="34"/>
    </row>
    <row r="4402" spans="2:2" customFormat="1" ht="15.75" x14ac:dyDescent="0.25">
      <c r="B4402" s="34"/>
    </row>
    <row r="4403" spans="2:2" customFormat="1" ht="15.75" x14ac:dyDescent="0.25">
      <c r="B4403" s="34"/>
    </row>
    <row r="4404" spans="2:2" customFormat="1" ht="15.75" x14ac:dyDescent="0.25">
      <c r="B4404" s="34"/>
    </row>
    <row r="4405" spans="2:2" customFormat="1" ht="15.75" x14ac:dyDescent="0.25">
      <c r="B4405" s="34"/>
    </row>
    <row r="4406" spans="2:2" customFormat="1" ht="15.75" x14ac:dyDescent="0.25">
      <c r="B4406" s="34"/>
    </row>
    <row r="4407" spans="2:2" customFormat="1" ht="15.75" x14ac:dyDescent="0.25">
      <c r="B4407" s="34"/>
    </row>
    <row r="4408" spans="2:2" customFormat="1" ht="15.75" x14ac:dyDescent="0.25">
      <c r="B4408" s="34"/>
    </row>
    <row r="4409" spans="2:2" customFormat="1" ht="15.75" x14ac:dyDescent="0.25">
      <c r="B4409" s="34"/>
    </row>
    <row r="4410" spans="2:2" customFormat="1" ht="15.75" x14ac:dyDescent="0.25">
      <c r="B4410" s="34"/>
    </row>
    <row r="4411" spans="2:2" customFormat="1" ht="15.75" x14ac:dyDescent="0.25">
      <c r="B4411" s="34"/>
    </row>
    <row r="4412" spans="2:2" customFormat="1" ht="15.75" x14ac:dyDescent="0.25">
      <c r="B4412" s="34"/>
    </row>
    <row r="4413" spans="2:2" customFormat="1" ht="15.75" x14ac:dyDescent="0.25">
      <c r="B4413" s="34"/>
    </row>
    <row r="4414" spans="2:2" customFormat="1" ht="15.75" x14ac:dyDescent="0.25">
      <c r="B4414" s="34"/>
    </row>
    <row r="4415" spans="2:2" customFormat="1" ht="15.75" x14ac:dyDescent="0.25">
      <c r="B4415" s="34"/>
    </row>
    <row r="4416" spans="2:2" customFormat="1" ht="15.75" x14ac:dyDescent="0.25">
      <c r="B4416" s="34"/>
    </row>
    <row r="4417" spans="2:2" customFormat="1" ht="15.75" x14ac:dyDescent="0.25">
      <c r="B4417" s="34"/>
    </row>
    <row r="4418" spans="2:2" customFormat="1" ht="15.75" x14ac:dyDescent="0.25">
      <c r="B4418" s="34"/>
    </row>
    <row r="4419" spans="2:2" customFormat="1" ht="15.75" x14ac:dyDescent="0.25">
      <c r="B4419" s="34"/>
    </row>
    <row r="4420" spans="2:2" customFormat="1" ht="15.75" x14ac:dyDescent="0.25">
      <c r="B4420" s="34"/>
    </row>
    <row r="4421" spans="2:2" customFormat="1" ht="15.75" x14ac:dyDescent="0.25">
      <c r="B4421" s="34"/>
    </row>
    <row r="4422" spans="2:2" customFormat="1" ht="15.75" x14ac:dyDescent="0.25">
      <c r="B4422" s="34"/>
    </row>
    <row r="4423" spans="2:2" customFormat="1" ht="15.75" x14ac:dyDescent="0.25">
      <c r="B4423" s="34"/>
    </row>
    <row r="4424" spans="2:2" customFormat="1" ht="15.75" x14ac:dyDescent="0.25">
      <c r="B4424" s="34"/>
    </row>
    <row r="4425" spans="2:2" customFormat="1" ht="15.75" x14ac:dyDescent="0.25">
      <c r="B4425" s="34"/>
    </row>
    <row r="4426" spans="2:2" customFormat="1" ht="15.75" x14ac:dyDescent="0.25">
      <c r="B4426" s="34"/>
    </row>
    <row r="4427" spans="2:2" customFormat="1" ht="15.75" x14ac:dyDescent="0.25">
      <c r="B4427" s="34"/>
    </row>
    <row r="4428" spans="2:2" customFormat="1" ht="15.75" x14ac:dyDescent="0.25">
      <c r="B4428" s="34"/>
    </row>
    <row r="4429" spans="2:2" customFormat="1" ht="15.75" x14ac:dyDescent="0.25">
      <c r="B4429" s="34"/>
    </row>
    <row r="4430" spans="2:2" customFormat="1" ht="15.75" x14ac:dyDescent="0.25">
      <c r="B4430" s="34"/>
    </row>
    <row r="4431" spans="2:2" customFormat="1" ht="15.75" x14ac:dyDescent="0.25">
      <c r="B4431" s="34"/>
    </row>
    <row r="4432" spans="2:2" customFormat="1" ht="15.75" x14ac:dyDescent="0.25">
      <c r="B4432" s="34"/>
    </row>
    <row r="4433" spans="2:2" customFormat="1" ht="15.75" x14ac:dyDescent="0.25">
      <c r="B4433" s="34"/>
    </row>
    <row r="4434" spans="2:2" customFormat="1" ht="15.75" x14ac:dyDescent="0.25">
      <c r="B4434" s="34"/>
    </row>
    <row r="4435" spans="2:2" customFormat="1" ht="15.75" x14ac:dyDescent="0.25">
      <c r="B4435" s="34"/>
    </row>
    <row r="4436" spans="2:2" customFormat="1" ht="15.75" x14ac:dyDescent="0.25">
      <c r="B4436" s="34"/>
    </row>
    <row r="4437" spans="2:2" customFormat="1" ht="15.75" x14ac:dyDescent="0.25">
      <c r="B4437" s="34"/>
    </row>
    <row r="4438" spans="2:2" customFormat="1" ht="15.75" x14ac:dyDescent="0.25">
      <c r="B4438" s="34"/>
    </row>
    <row r="4439" spans="2:2" customFormat="1" ht="15.75" x14ac:dyDescent="0.25">
      <c r="B4439" s="34"/>
    </row>
    <row r="4440" spans="2:2" customFormat="1" ht="15.75" x14ac:dyDescent="0.25">
      <c r="B4440" s="34"/>
    </row>
    <row r="4441" spans="2:2" customFormat="1" ht="15.75" x14ac:dyDescent="0.25">
      <c r="B4441" s="34"/>
    </row>
    <row r="4442" spans="2:2" customFormat="1" ht="15.75" x14ac:dyDescent="0.25">
      <c r="B4442" s="34"/>
    </row>
    <row r="4443" spans="2:2" customFormat="1" ht="15.75" x14ac:dyDescent="0.25">
      <c r="B4443" s="34"/>
    </row>
    <row r="4444" spans="2:2" customFormat="1" ht="15.75" x14ac:dyDescent="0.25">
      <c r="B4444" s="34"/>
    </row>
    <row r="4445" spans="2:2" customFormat="1" ht="15.75" x14ac:dyDescent="0.25">
      <c r="B4445" s="34"/>
    </row>
    <row r="4446" spans="2:2" customFormat="1" ht="15.75" x14ac:dyDescent="0.25">
      <c r="B4446" s="34"/>
    </row>
    <row r="4447" spans="2:2" customFormat="1" ht="15.75" x14ac:dyDescent="0.25">
      <c r="B4447" s="34"/>
    </row>
    <row r="4448" spans="2:2" customFormat="1" ht="15.75" x14ac:dyDescent="0.25">
      <c r="B4448" s="34"/>
    </row>
    <row r="4449" spans="2:2" customFormat="1" ht="15.75" x14ac:dyDescent="0.25">
      <c r="B4449" s="34"/>
    </row>
    <row r="4450" spans="2:2" customFormat="1" ht="15.75" x14ac:dyDescent="0.25">
      <c r="B4450" s="34"/>
    </row>
    <row r="4451" spans="2:2" customFormat="1" ht="15.75" x14ac:dyDescent="0.25">
      <c r="B4451" s="34"/>
    </row>
    <row r="4452" spans="2:2" customFormat="1" ht="15.75" x14ac:dyDescent="0.25">
      <c r="B4452" s="34"/>
    </row>
    <row r="4453" spans="2:2" customFormat="1" ht="15.75" x14ac:dyDescent="0.25">
      <c r="B4453" s="34"/>
    </row>
    <row r="4454" spans="2:2" customFormat="1" ht="15.75" x14ac:dyDescent="0.25">
      <c r="B4454" s="34"/>
    </row>
    <row r="4455" spans="2:2" customFormat="1" ht="15.75" x14ac:dyDescent="0.25">
      <c r="B4455" s="34"/>
    </row>
    <row r="4456" spans="2:2" customFormat="1" ht="15.75" x14ac:dyDescent="0.25">
      <c r="B4456" s="34"/>
    </row>
    <row r="4457" spans="2:2" customFormat="1" ht="15.75" x14ac:dyDescent="0.25">
      <c r="B4457" s="34"/>
    </row>
    <row r="4458" spans="2:2" customFormat="1" ht="15.75" x14ac:dyDescent="0.25">
      <c r="B4458" s="34"/>
    </row>
    <row r="4459" spans="2:2" customFormat="1" ht="15.75" x14ac:dyDescent="0.25">
      <c r="B4459" s="34"/>
    </row>
    <row r="4460" spans="2:2" customFormat="1" ht="15.75" x14ac:dyDescent="0.25">
      <c r="B4460" s="34"/>
    </row>
    <row r="4461" spans="2:2" customFormat="1" ht="15.75" x14ac:dyDescent="0.25">
      <c r="B4461" s="34"/>
    </row>
    <row r="4462" spans="2:2" customFormat="1" ht="15.75" x14ac:dyDescent="0.25">
      <c r="B4462" s="34"/>
    </row>
    <row r="4463" spans="2:2" customFormat="1" ht="15.75" x14ac:dyDescent="0.25">
      <c r="B4463" s="34"/>
    </row>
    <row r="4464" spans="2:2" customFormat="1" ht="15.75" x14ac:dyDescent="0.25">
      <c r="B4464" s="34"/>
    </row>
    <row r="4465" spans="2:2" customFormat="1" ht="15.75" x14ac:dyDescent="0.25">
      <c r="B4465" s="34"/>
    </row>
    <row r="4466" spans="2:2" customFormat="1" ht="15.75" x14ac:dyDescent="0.25">
      <c r="B4466" s="34"/>
    </row>
    <row r="4467" spans="2:2" customFormat="1" ht="15.75" x14ac:dyDescent="0.25">
      <c r="B4467" s="34"/>
    </row>
    <row r="4468" spans="2:2" customFormat="1" ht="15.75" x14ac:dyDescent="0.25">
      <c r="B4468" s="34"/>
    </row>
    <row r="4469" spans="2:2" customFormat="1" ht="15.75" x14ac:dyDescent="0.25">
      <c r="B4469" s="34"/>
    </row>
    <row r="4470" spans="2:2" customFormat="1" ht="15.75" x14ac:dyDescent="0.25">
      <c r="B4470" s="34"/>
    </row>
    <row r="4471" spans="2:2" customFormat="1" ht="15.75" x14ac:dyDescent="0.25">
      <c r="B4471" s="34"/>
    </row>
    <row r="4472" spans="2:2" customFormat="1" ht="15.75" x14ac:dyDescent="0.25">
      <c r="B4472" s="34"/>
    </row>
    <row r="4473" spans="2:2" customFormat="1" ht="15.75" x14ac:dyDescent="0.25">
      <c r="B4473" s="34"/>
    </row>
    <row r="4474" spans="2:2" customFormat="1" ht="15.75" x14ac:dyDescent="0.25">
      <c r="B4474" s="34"/>
    </row>
    <row r="4475" spans="2:2" customFormat="1" ht="15.75" x14ac:dyDescent="0.25">
      <c r="B4475" s="34"/>
    </row>
    <row r="4476" spans="2:2" customFormat="1" ht="15.75" x14ac:dyDescent="0.25">
      <c r="B4476" s="34"/>
    </row>
    <row r="4477" spans="2:2" customFormat="1" ht="15.75" x14ac:dyDescent="0.25">
      <c r="B4477" s="34"/>
    </row>
    <row r="4478" spans="2:2" customFormat="1" ht="15.75" x14ac:dyDescent="0.25">
      <c r="B4478" s="34"/>
    </row>
    <row r="4479" spans="2:2" customFormat="1" ht="15.75" x14ac:dyDescent="0.25">
      <c r="B4479" s="34"/>
    </row>
    <row r="4480" spans="2:2" customFormat="1" ht="15.75" x14ac:dyDescent="0.25">
      <c r="B4480" s="34"/>
    </row>
    <row r="4481" spans="2:2" customFormat="1" ht="15.75" x14ac:dyDescent="0.25">
      <c r="B4481" s="34"/>
    </row>
    <row r="4482" spans="2:2" customFormat="1" ht="15.75" x14ac:dyDescent="0.25">
      <c r="B4482" s="34"/>
    </row>
    <row r="4483" spans="2:2" customFormat="1" ht="15.75" x14ac:dyDescent="0.25">
      <c r="B4483" s="34"/>
    </row>
    <row r="4484" spans="2:2" customFormat="1" ht="15.75" x14ac:dyDescent="0.25">
      <c r="B4484" s="34"/>
    </row>
    <row r="4485" spans="2:2" customFormat="1" ht="15.75" x14ac:dyDescent="0.25">
      <c r="B4485" s="34"/>
    </row>
    <row r="4486" spans="2:2" customFormat="1" ht="15.75" x14ac:dyDescent="0.25">
      <c r="B4486" s="34"/>
    </row>
    <row r="4487" spans="2:2" customFormat="1" ht="15.75" x14ac:dyDescent="0.25">
      <c r="B4487" s="34"/>
    </row>
    <row r="4488" spans="2:2" customFormat="1" ht="15.75" x14ac:dyDescent="0.25">
      <c r="B4488" s="34"/>
    </row>
    <row r="4489" spans="2:2" customFormat="1" ht="15.75" x14ac:dyDescent="0.25">
      <c r="B4489" s="34"/>
    </row>
    <row r="4490" spans="2:2" customFormat="1" ht="15.75" x14ac:dyDescent="0.25">
      <c r="B4490" s="34"/>
    </row>
    <row r="4491" spans="2:2" customFormat="1" ht="15.75" x14ac:dyDescent="0.25">
      <c r="B4491" s="34"/>
    </row>
    <row r="4492" spans="2:2" customFormat="1" ht="15.75" x14ac:dyDescent="0.25">
      <c r="B4492" s="34"/>
    </row>
    <row r="4493" spans="2:2" customFormat="1" ht="15.75" x14ac:dyDescent="0.25">
      <c r="B4493" s="34"/>
    </row>
    <row r="4494" spans="2:2" customFormat="1" ht="15.75" x14ac:dyDescent="0.25">
      <c r="B4494" s="34"/>
    </row>
    <row r="4495" spans="2:2" customFormat="1" ht="15.75" x14ac:dyDescent="0.25">
      <c r="B4495" s="34"/>
    </row>
    <row r="4496" spans="2:2" customFormat="1" ht="15.75" x14ac:dyDescent="0.25">
      <c r="B4496" s="34"/>
    </row>
    <row r="4497" spans="2:2" customFormat="1" ht="15.75" x14ac:dyDescent="0.25">
      <c r="B4497" s="34"/>
    </row>
    <row r="4498" spans="2:2" customFormat="1" ht="15.75" x14ac:dyDescent="0.25">
      <c r="B4498" s="34"/>
    </row>
    <row r="4499" spans="2:2" customFormat="1" ht="15.75" x14ac:dyDescent="0.25">
      <c r="B4499" s="34"/>
    </row>
    <row r="4500" spans="2:2" customFormat="1" ht="15.75" x14ac:dyDescent="0.25">
      <c r="B4500" s="34"/>
    </row>
    <row r="4501" spans="2:2" customFormat="1" ht="15.75" x14ac:dyDescent="0.25">
      <c r="B4501" s="34"/>
    </row>
    <row r="4502" spans="2:2" customFormat="1" ht="15.75" x14ac:dyDescent="0.25">
      <c r="B4502" s="34"/>
    </row>
    <row r="4503" spans="2:2" customFormat="1" ht="15.75" x14ac:dyDescent="0.25">
      <c r="B4503" s="34"/>
    </row>
    <row r="4504" spans="2:2" customFormat="1" ht="15.75" x14ac:dyDescent="0.25">
      <c r="B4504" s="34"/>
    </row>
    <row r="4505" spans="2:2" customFormat="1" ht="15.75" x14ac:dyDescent="0.25">
      <c r="B4505" s="34"/>
    </row>
    <row r="4506" spans="2:2" customFormat="1" ht="15.75" x14ac:dyDescent="0.25">
      <c r="B4506" s="34"/>
    </row>
    <row r="4507" spans="2:2" customFormat="1" ht="15.75" x14ac:dyDescent="0.25">
      <c r="B4507" s="34"/>
    </row>
    <row r="4508" spans="2:2" customFormat="1" ht="15.75" x14ac:dyDescent="0.25">
      <c r="B4508" s="34"/>
    </row>
    <row r="4509" spans="2:2" customFormat="1" ht="15.75" x14ac:dyDescent="0.25">
      <c r="B4509" s="34"/>
    </row>
    <row r="4510" spans="2:2" customFormat="1" ht="15.75" x14ac:dyDescent="0.25">
      <c r="B4510" s="34"/>
    </row>
    <row r="4511" spans="2:2" customFormat="1" ht="15.75" x14ac:dyDescent="0.25">
      <c r="B4511" s="34"/>
    </row>
    <row r="4512" spans="2:2" customFormat="1" ht="15.75" x14ac:dyDescent="0.25">
      <c r="B4512" s="34"/>
    </row>
    <row r="4513" spans="2:2" customFormat="1" ht="15.75" x14ac:dyDescent="0.25">
      <c r="B4513" s="34"/>
    </row>
    <row r="4514" spans="2:2" customFormat="1" ht="15.75" x14ac:dyDescent="0.25">
      <c r="B4514" s="34"/>
    </row>
    <row r="4515" spans="2:2" customFormat="1" ht="15.75" x14ac:dyDescent="0.25">
      <c r="B4515" s="34"/>
    </row>
    <row r="4516" spans="2:2" customFormat="1" ht="15.75" x14ac:dyDescent="0.25">
      <c r="B4516" s="34"/>
    </row>
    <row r="4517" spans="2:2" customFormat="1" ht="15.75" x14ac:dyDescent="0.25">
      <c r="B4517" s="34"/>
    </row>
    <row r="4518" spans="2:2" customFormat="1" ht="15.75" x14ac:dyDescent="0.25">
      <c r="B4518" s="34"/>
    </row>
    <row r="4519" spans="2:2" customFormat="1" ht="15.75" x14ac:dyDescent="0.25">
      <c r="B4519" s="34"/>
    </row>
    <row r="4520" spans="2:2" customFormat="1" ht="15.75" x14ac:dyDescent="0.25">
      <c r="B4520" s="34"/>
    </row>
    <row r="4521" spans="2:2" customFormat="1" ht="15.75" x14ac:dyDescent="0.25">
      <c r="B4521" s="34"/>
    </row>
    <row r="4522" spans="2:2" customFormat="1" ht="15.75" x14ac:dyDescent="0.25">
      <c r="B4522" s="34"/>
    </row>
    <row r="4523" spans="2:2" customFormat="1" ht="15.75" x14ac:dyDescent="0.25">
      <c r="B4523" s="34"/>
    </row>
    <row r="4524" spans="2:2" customFormat="1" ht="15.75" x14ac:dyDescent="0.25">
      <c r="B4524" s="34"/>
    </row>
    <row r="4525" spans="2:2" customFormat="1" ht="15.75" x14ac:dyDescent="0.25">
      <c r="B4525" s="34"/>
    </row>
    <row r="4526" spans="2:2" customFormat="1" ht="15.75" x14ac:dyDescent="0.25">
      <c r="B4526" s="34"/>
    </row>
    <row r="4527" spans="2:2" customFormat="1" ht="15.75" x14ac:dyDescent="0.25">
      <c r="B4527" s="34"/>
    </row>
    <row r="4528" spans="2:2" customFormat="1" ht="15.75" x14ac:dyDescent="0.25">
      <c r="B4528" s="34"/>
    </row>
    <row r="4529" spans="2:2" customFormat="1" ht="15.75" x14ac:dyDescent="0.25">
      <c r="B4529" s="34"/>
    </row>
    <row r="4530" spans="2:2" customFormat="1" ht="15.75" x14ac:dyDescent="0.25">
      <c r="B4530" s="34"/>
    </row>
    <row r="4531" spans="2:2" customFormat="1" ht="15.75" x14ac:dyDescent="0.25">
      <c r="B4531" s="34"/>
    </row>
    <row r="4532" spans="2:2" customFormat="1" ht="15.75" x14ac:dyDescent="0.25">
      <c r="B4532" s="34"/>
    </row>
    <row r="4533" spans="2:2" customFormat="1" ht="15.75" x14ac:dyDescent="0.25">
      <c r="B4533" s="34"/>
    </row>
    <row r="4534" spans="2:2" customFormat="1" ht="15.75" x14ac:dyDescent="0.25">
      <c r="B4534" s="34"/>
    </row>
    <row r="4535" spans="2:2" customFormat="1" ht="15.75" x14ac:dyDescent="0.25">
      <c r="B4535" s="34"/>
    </row>
    <row r="4536" spans="2:2" customFormat="1" ht="15.75" x14ac:dyDescent="0.25">
      <c r="B4536" s="34"/>
    </row>
    <row r="4537" spans="2:2" customFormat="1" ht="15.75" x14ac:dyDescent="0.25">
      <c r="B4537" s="34"/>
    </row>
    <row r="4538" spans="2:2" customFormat="1" ht="15.75" x14ac:dyDescent="0.25">
      <c r="B4538" s="34"/>
    </row>
    <row r="4539" spans="2:2" customFormat="1" ht="15.75" x14ac:dyDescent="0.25">
      <c r="B4539" s="34"/>
    </row>
    <row r="4540" spans="2:2" customFormat="1" ht="15.75" x14ac:dyDescent="0.25">
      <c r="B4540" s="34"/>
    </row>
    <row r="4541" spans="2:2" customFormat="1" ht="15.75" x14ac:dyDescent="0.25">
      <c r="B4541" s="34"/>
    </row>
    <row r="4542" spans="2:2" customFormat="1" ht="15.75" x14ac:dyDescent="0.25">
      <c r="B4542" s="34"/>
    </row>
    <row r="4543" spans="2:2" customFormat="1" ht="15.75" x14ac:dyDescent="0.25">
      <c r="B4543" s="34"/>
    </row>
    <row r="4544" spans="2:2" customFormat="1" ht="15.75" x14ac:dyDescent="0.25">
      <c r="B4544" s="34"/>
    </row>
    <row r="4545" spans="2:2" customFormat="1" ht="15.75" x14ac:dyDescent="0.25">
      <c r="B4545" s="34"/>
    </row>
    <row r="4546" spans="2:2" customFormat="1" ht="15.75" x14ac:dyDescent="0.25">
      <c r="B4546" s="34"/>
    </row>
    <row r="4547" spans="2:2" customFormat="1" ht="15.75" x14ac:dyDescent="0.25">
      <c r="B4547" s="34"/>
    </row>
    <row r="4548" spans="2:2" customFormat="1" ht="15.75" x14ac:dyDescent="0.25">
      <c r="B4548" s="34"/>
    </row>
    <row r="4549" spans="2:2" customFormat="1" ht="15.75" x14ac:dyDescent="0.25">
      <c r="B4549" s="34"/>
    </row>
    <row r="4550" spans="2:2" customFormat="1" ht="15.75" x14ac:dyDescent="0.25">
      <c r="B4550" s="34"/>
    </row>
    <row r="4551" spans="2:2" customFormat="1" ht="15.75" x14ac:dyDescent="0.25">
      <c r="B4551" s="34"/>
    </row>
    <row r="4552" spans="2:2" customFormat="1" ht="15.75" x14ac:dyDescent="0.25">
      <c r="B4552" s="34"/>
    </row>
    <row r="4553" spans="2:2" customFormat="1" ht="15.75" x14ac:dyDescent="0.25">
      <c r="B4553" s="34"/>
    </row>
    <row r="4554" spans="2:2" customFormat="1" ht="15.75" x14ac:dyDescent="0.25">
      <c r="B4554" s="34"/>
    </row>
    <row r="4555" spans="2:2" customFormat="1" ht="15.75" x14ac:dyDescent="0.25">
      <c r="B4555" s="34"/>
    </row>
    <row r="4556" spans="2:2" customFormat="1" ht="15.75" x14ac:dyDescent="0.25">
      <c r="B4556" s="34"/>
    </row>
    <row r="4557" spans="2:2" customFormat="1" ht="15.75" x14ac:dyDescent="0.25">
      <c r="B4557" s="34"/>
    </row>
    <row r="4558" spans="2:2" customFormat="1" ht="15.75" x14ac:dyDescent="0.25">
      <c r="B4558" s="34"/>
    </row>
    <row r="4559" spans="2:2" customFormat="1" ht="15.75" x14ac:dyDescent="0.25">
      <c r="B4559" s="34"/>
    </row>
    <row r="4560" spans="2:2" customFormat="1" ht="15.75" x14ac:dyDescent="0.25">
      <c r="B4560" s="34"/>
    </row>
    <row r="4561" spans="2:2" customFormat="1" ht="15.75" x14ac:dyDescent="0.25">
      <c r="B4561" s="34"/>
    </row>
    <row r="4562" spans="2:2" customFormat="1" ht="15.75" x14ac:dyDescent="0.25">
      <c r="B4562" s="34"/>
    </row>
    <row r="4563" spans="2:2" customFormat="1" ht="15.75" x14ac:dyDescent="0.25">
      <c r="B4563" s="34"/>
    </row>
    <row r="4564" spans="2:2" customFormat="1" ht="15.75" x14ac:dyDescent="0.25">
      <c r="B4564" s="34"/>
    </row>
    <row r="4565" spans="2:2" customFormat="1" ht="15.75" x14ac:dyDescent="0.25">
      <c r="B4565" s="34"/>
    </row>
    <row r="4566" spans="2:2" customFormat="1" ht="15.75" x14ac:dyDescent="0.25">
      <c r="B4566" s="34"/>
    </row>
    <row r="4567" spans="2:2" customFormat="1" ht="15.75" x14ac:dyDescent="0.25">
      <c r="B4567" s="34"/>
    </row>
    <row r="4568" spans="2:2" customFormat="1" ht="15.75" x14ac:dyDescent="0.25">
      <c r="B4568" s="34"/>
    </row>
    <row r="4569" spans="2:2" customFormat="1" ht="15.75" x14ac:dyDescent="0.25">
      <c r="B4569" s="34"/>
    </row>
    <row r="4570" spans="2:2" customFormat="1" ht="15.75" x14ac:dyDescent="0.25">
      <c r="B4570" s="34"/>
    </row>
    <row r="4571" spans="2:2" customFormat="1" ht="15.75" x14ac:dyDescent="0.25">
      <c r="B4571" s="34"/>
    </row>
    <row r="4572" spans="2:2" customFormat="1" ht="15.75" x14ac:dyDescent="0.25">
      <c r="B4572" s="34"/>
    </row>
    <row r="4573" spans="2:2" customFormat="1" ht="15.75" x14ac:dyDescent="0.25">
      <c r="B4573" s="34"/>
    </row>
    <row r="4574" spans="2:2" customFormat="1" ht="15.75" x14ac:dyDescent="0.25">
      <c r="B4574" s="34"/>
    </row>
    <row r="4575" spans="2:2" customFormat="1" ht="15.75" x14ac:dyDescent="0.25">
      <c r="B4575" s="34"/>
    </row>
    <row r="4576" spans="2:2" customFormat="1" ht="15.75" x14ac:dyDescent="0.25">
      <c r="B4576" s="34"/>
    </row>
    <row r="4577" spans="2:2" customFormat="1" ht="15.75" x14ac:dyDescent="0.25">
      <c r="B4577" s="34"/>
    </row>
    <row r="4578" spans="2:2" customFormat="1" ht="15.75" x14ac:dyDescent="0.25">
      <c r="B4578" s="34"/>
    </row>
    <row r="4579" spans="2:2" customFormat="1" ht="15.75" x14ac:dyDescent="0.25">
      <c r="B4579" s="34"/>
    </row>
    <row r="4580" spans="2:2" customFormat="1" ht="15.75" x14ac:dyDescent="0.25">
      <c r="B4580" s="34"/>
    </row>
    <row r="4581" spans="2:2" customFormat="1" ht="15.75" x14ac:dyDescent="0.25">
      <c r="B4581" s="34"/>
    </row>
    <row r="4582" spans="2:2" customFormat="1" ht="15.75" x14ac:dyDescent="0.25">
      <c r="B4582" s="34"/>
    </row>
    <row r="4583" spans="2:2" customFormat="1" ht="15.75" x14ac:dyDescent="0.25">
      <c r="B4583" s="34"/>
    </row>
    <row r="4584" spans="2:2" customFormat="1" ht="15.75" x14ac:dyDescent="0.25">
      <c r="B4584" s="34"/>
    </row>
    <row r="4585" spans="2:2" customFormat="1" ht="15.75" x14ac:dyDescent="0.25">
      <c r="B4585" s="34"/>
    </row>
    <row r="4586" spans="2:2" customFormat="1" ht="15.75" x14ac:dyDescent="0.25">
      <c r="B4586" s="34"/>
    </row>
    <row r="4587" spans="2:2" customFormat="1" ht="15.75" x14ac:dyDescent="0.25">
      <c r="B4587" s="34"/>
    </row>
    <row r="4588" spans="2:2" customFormat="1" ht="15.75" x14ac:dyDescent="0.25">
      <c r="B4588" s="34"/>
    </row>
    <row r="4589" spans="2:2" customFormat="1" ht="15.75" x14ac:dyDescent="0.25">
      <c r="B4589" s="34"/>
    </row>
    <row r="4590" spans="2:2" customFormat="1" ht="15.75" x14ac:dyDescent="0.25">
      <c r="B4590" s="34"/>
    </row>
    <row r="4591" spans="2:2" customFormat="1" ht="15.75" x14ac:dyDescent="0.25">
      <c r="B4591" s="34"/>
    </row>
    <row r="4592" spans="2:2" customFormat="1" ht="15.75" x14ac:dyDescent="0.25">
      <c r="B4592" s="34"/>
    </row>
    <row r="4593" spans="2:2" customFormat="1" ht="15.75" x14ac:dyDescent="0.25">
      <c r="B4593" s="34"/>
    </row>
    <row r="4594" spans="2:2" customFormat="1" ht="15.75" x14ac:dyDescent="0.25">
      <c r="B4594" s="34"/>
    </row>
    <row r="4595" spans="2:2" customFormat="1" ht="15.75" x14ac:dyDescent="0.25">
      <c r="B4595" s="34"/>
    </row>
    <row r="4596" spans="2:2" customFormat="1" ht="15.75" x14ac:dyDescent="0.25">
      <c r="B4596" s="34"/>
    </row>
    <row r="4597" spans="2:2" customFormat="1" ht="15.75" x14ac:dyDescent="0.25">
      <c r="B4597" s="34"/>
    </row>
    <row r="4598" spans="2:2" customFormat="1" ht="15.75" x14ac:dyDescent="0.25">
      <c r="B4598" s="34"/>
    </row>
    <row r="4599" spans="2:2" customFormat="1" ht="15.75" x14ac:dyDescent="0.25">
      <c r="B4599" s="34"/>
    </row>
    <row r="4600" spans="2:2" customFormat="1" ht="15.75" x14ac:dyDescent="0.25">
      <c r="B4600" s="34"/>
    </row>
    <row r="4601" spans="2:2" customFormat="1" ht="15.75" x14ac:dyDescent="0.25">
      <c r="B4601" s="34"/>
    </row>
    <row r="4602" spans="2:2" customFormat="1" ht="15.75" x14ac:dyDescent="0.25">
      <c r="B4602" s="34"/>
    </row>
    <row r="4603" spans="2:2" customFormat="1" ht="15.75" x14ac:dyDescent="0.25">
      <c r="B4603" s="34"/>
    </row>
    <row r="4604" spans="2:2" customFormat="1" ht="15.75" x14ac:dyDescent="0.25">
      <c r="B4604" s="34"/>
    </row>
    <row r="4605" spans="2:2" customFormat="1" ht="15.75" x14ac:dyDescent="0.25">
      <c r="B4605" s="34"/>
    </row>
    <row r="4606" spans="2:2" customFormat="1" ht="15.75" x14ac:dyDescent="0.25">
      <c r="B4606" s="34"/>
    </row>
    <row r="4607" spans="2:2" customFormat="1" ht="15.75" x14ac:dyDescent="0.25">
      <c r="B4607" s="34"/>
    </row>
    <row r="4608" spans="2:2" customFormat="1" ht="15.75" x14ac:dyDescent="0.25">
      <c r="B4608" s="34"/>
    </row>
    <row r="4609" spans="2:2" customFormat="1" ht="15.75" x14ac:dyDescent="0.25">
      <c r="B4609" s="34"/>
    </row>
    <row r="4610" spans="2:2" customFormat="1" ht="15.75" x14ac:dyDescent="0.25">
      <c r="B4610" s="34"/>
    </row>
    <row r="4611" spans="2:2" customFormat="1" ht="15.75" x14ac:dyDescent="0.25">
      <c r="B4611" s="34"/>
    </row>
    <row r="4612" spans="2:2" customFormat="1" ht="15.75" x14ac:dyDescent="0.25">
      <c r="B4612" s="34"/>
    </row>
    <row r="4613" spans="2:2" customFormat="1" ht="15.75" x14ac:dyDescent="0.25">
      <c r="B4613" s="34"/>
    </row>
    <row r="4614" spans="2:2" customFormat="1" ht="15.75" x14ac:dyDescent="0.25">
      <c r="B4614" s="34"/>
    </row>
    <row r="4615" spans="2:2" customFormat="1" ht="15.75" x14ac:dyDescent="0.25">
      <c r="B4615" s="34"/>
    </row>
    <row r="4616" spans="2:2" customFormat="1" ht="15.75" x14ac:dyDescent="0.25">
      <c r="B4616" s="34"/>
    </row>
    <row r="4617" spans="2:2" customFormat="1" ht="15.75" x14ac:dyDescent="0.25">
      <c r="B4617" s="34"/>
    </row>
    <row r="4618" spans="2:2" customFormat="1" ht="15.75" x14ac:dyDescent="0.25">
      <c r="B4618" s="34"/>
    </row>
    <row r="4619" spans="2:2" customFormat="1" ht="15.75" x14ac:dyDescent="0.25">
      <c r="B4619" s="34"/>
    </row>
    <row r="4620" spans="2:2" customFormat="1" ht="15.75" x14ac:dyDescent="0.25">
      <c r="B4620" s="34"/>
    </row>
    <row r="4621" spans="2:2" customFormat="1" ht="15.75" x14ac:dyDescent="0.25">
      <c r="B4621" s="34"/>
    </row>
    <row r="4622" spans="2:2" customFormat="1" ht="15.75" x14ac:dyDescent="0.25">
      <c r="B4622" s="34"/>
    </row>
    <row r="4623" spans="2:2" customFormat="1" ht="15.75" x14ac:dyDescent="0.25">
      <c r="B4623" s="34"/>
    </row>
    <row r="4624" spans="2:2" customFormat="1" ht="15.75" x14ac:dyDescent="0.25">
      <c r="B4624" s="34"/>
    </row>
    <row r="4625" spans="2:2" customFormat="1" ht="15.75" x14ac:dyDescent="0.25">
      <c r="B4625" s="34"/>
    </row>
    <row r="4626" spans="2:2" customFormat="1" ht="15.75" x14ac:dyDescent="0.25">
      <c r="B4626" s="34"/>
    </row>
    <row r="4627" spans="2:2" customFormat="1" ht="15.75" x14ac:dyDescent="0.25">
      <c r="B4627" s="34"/>
    </row>
    <row r="4628" spans="2:2" customFormat="1" ht="15.75" x14ac:dyDescent="0.25">
      <c r="B4628" s="34"/>
    </row>
    <row r="4629" spans="2:2" customFormat="1" ht="15.75" x14ac:dyDescent="0.25">
      <c r="B4629" s="34"/>
    </row>
    <row r="4630" spans="2:2" customFormat="1" ht="15.75" x14ac:dyDescent="0.25">
      <c r="B4630" s="34"/>
    </row>
    <row r="4631" spans="2:2" customFormat="1" ht="15.75" x14ac:dyDescent="0.25">
      <c r="B4631" s="34"/>
    </row>
    <row r="4632" spans="2:2" customFormat="1" ht="15.75" x14ac:dyDescent="0.25">
      <c r="B4632" s="34"/>
    </row>
    <row r="4633" spans="2:2" customFormat="1" ht="15.75" x14ac:dyDescent="0.25">
      <c r="B4633" s="34"/>
    </row>
    <row r="4634" spans="2:2" customFormat="1" ht="15.75" x14ac:dyDescent="0.25">
      <c r="B4634" s="34"/>
    </row>
    <row r="4635" spans="2:2" customFormat="1" ht="15.75" x14ac:dyDescent="0.25">
      <c r="B4635" s="34"/>
    </row>
    <row r="4636" spans="2:2" customFormat="1" ht="15.75" x14ac:dyDescent="0.25">
      <c r="B4636" s="34"/>
    </row>
    <row r="4637" spans="2:2" customFormat="1" ht="15.75" x14ac:dyDescent="0.25">
      <c r="B4637" s="34"/>
    </row>
    <row r="4638" spans="2:2" customFormat="1" ht="15.75" x14ac:dyDescent="0.25">
      <c r="B4638" s="34"/>
    </row>
    <row r="4639" spans="2:2" customFormat="1" ht="15.75" x14ac:dyDescent="0.25">
      <c r="B4639" s="34"/>
    </row>
    <row r="4640" spans="2:2" customFormat="1" ht="15.75" x14ac:dyDescent="0.25">
      <c r="B4640" s="34"/>
    </row>
    <row r="4641" spans="2:2" customFormat="1" ht="15.75" x14ac:dyDescent="0.25">
      <c r="B4641" s="34"/>
    </row>
    <row r="4642" spans="2:2" customFormat="1" ht="15.75" x14ac:dyDescent="0.25">
      <c r="B4642" s="34"/>
    </row>
    <row r="4643" spans="2:2" customFormat="1" ht="15.75" x14ac:dyDescent="0.25">
      <c r="B4643" s="34"/>
    </row>
    <row r="4644" spans="2:2" customFormat="1" ht="15.75" x14ac:dyDescent="0.25">
      <c r="B4644" s="34"/>
    </row>
    <row r="4645" spans="2:2" customFormat="1" ht="15.75" x14ac:dyDescent="0.25">
      <c r="B4645" s="34"/>
    </row>
    <row r="4646" spans="2:2" customFormat="1" ht="15.75" x14ac:dyDescent="0.25">
      <c r="B4646" s="34"/>
    </row>
    <row r="4647" spans="2:2" customFormat="1" ht="15.75" x14ac:dyDescent="0.25">
      <c r="B4647" s="34"/>
    </row>
    <row r="4648" spans="2:2" customFormat="1" ht="15.75" x14ac:dyDescent="0.25">
      <c r="B4648" s="34"/>
    </row>
    <row r="4649" spans="2:2" customFormat="1" ht="15.75" x14ac:dyDescent="0.25">
      <c r="B4649" s="34"/>
    </row>
    <row r="4650" spans="2:2" customFormat="1" ht="15.75" x14ac:dyDescent="0.25">
      <c r="B4650" s="34"/>
    </row>
    <row r="4651" spans="2:2" customFormat="1" ht="15.75" x14ac:dyDescent="0.25">
      <c r="B4651" s="34"/>
    </row>
    <row r="4652" spans="2:2" customFormat="1" ht="15.75" x14ac:dyDescent="0.25">
      <c r="B4652" s="34"/>
    </row>
    <row r="4653" spans="2:2" customFormat="1" ht="15.75" x14ac:dyDescent="0.25">
      <c r="B4653" s="34"/>
    </row>
    <row r="4654" spans="2:2" customFormat="1" ht="15.75" x14ac:dyDescent="0.25">
      <c r="B4654" s="34"/>
    </row>
    <row r="4655" spans="2:2" customFormat="1" ht="15.75" x14ac:dyDescent="0.25">
      <c r="B4655" s="34"/>
    </row>
    <row r="4656" spans="2:2" customFormat="1" ht="15.75" x14ac:dyDescent="0.25">
      <c r="B4656" s="34"/>
    </row>
    <row r="4657" spans="2:2" customFormat="1" ht="15.75" x14ac:dyDescent="0.25">
      <c r="B4657" s="34"/>
    </row>
    <row r="4658" spans="2:2" customFormat="1" ht="15.75" x14ac:dyDescent="0.25">
      <c r="B4658" s="34"/>
    </row>
    <row r="4659" spans="2:2" customFormat="1" ht="15.75" x14ac:dyDescent="0.25">
      <c r="B4659" s="34"/>
    </row>
    <row r="4660" spans="2:2" customFormat="1" ht="15.75" x14ac:dyDescent="0.25">
      <c r="B4660" s="34"/>
    </row>
    <row r="4661" spans="2:2" customFormat="1" ht="15.75" x14ac:dyDescent="0.25">
      <c r="B4661" s="34"/>
    </row>
    <row r="4662" spans="2:2" customFormat="1" ht="15.75" x14ac:dyDescent="0.25">
      <c r="B4662" s="34"/>
    </row>
    <row r="4663" spans="2:2" customFormat="1" ht="15.75" x14ac:dyDescent="0.25">
      <c r="B4663" s="34"/>
    </row>
    <row r="4664" spans="2:2" customFormat="1" ht="15.75" x14ac:dyDescent="0.25">
      <c r="B4664" s="34"/>
    </row>
    <row r="4665" spans="2:2" customFormat="1" ht="15.75" x14ac:dyDescent="0.25">
      <c r="B4665" s="34"/>
    </row>
    <row r="4666" spans="2:2" customFormat="1" ht="15.75" x14ac:dyDescent="0.25">
      <c r="B4666" s="34"/>
    </row>
    <row r="4667" spans="2:2" customFormat="1" ht="15.75" x14ac:dyDescent="0.25">
      <c r="B4667" s="34"/>
    </row>
    <row r="4668" spans="2:2" customFormat="1" ht="15.75" x14ac:dyDescent="0.25">
      <c r="B4668" s="34"/>
    </row>
    <row r="4669" spans="2:2" customFormat="1" ht="15.75" x14ac:dyDescent="0.25">
      <c r="B4669" s="34"/>
    </row>
    <row r="4670" spans="2:2" customFormat="1" ht="15.75" x14ac:dyDescent="0.25">
      <c r="B4670" s="34"/>
    </row>
    <row r="4671" spans="2:2" customFormat="1" ht="15.75" x14ac:dyDescent="0.25">
      <c r="B4671" s="34"/>
    </row>
    <row r="4672" spans="2:2" customFormat="1" ht="15.75" x14ac:dyDescent="0.25">
      <c r="B4672" s="34"/>
    </row>
    <row r="4673" spans="2:2" customFormat="1" ht="15.75" x14ac:dyDescent="0.25">
      <c r="B4673" s="34"/>
    </row>
    <row r="4674" spans="2:2" customFormat="1" ht="15.75" x14ac:dyDescent="0.25">
      <c r="B4674" s="34"/>
    </row>
    <row r="4675" spans="2:2" customFormat="1" ht="15.75" x14ac:dyDescent="0.25">
      <c r="B4675" s="34"/>
    </row>
    <row r="4676" spans="2:2" customFormat="1" ht="15.75" x14ac:dyDescent="0.25">
      <c r="B4676" s="34"/>
    </row>
    <row r="4677" spans="2:2" customFormat="1" ht="15.75" x14ac:dyDescent="0.25">
      <c r="B4677" s="34"/>
    </row>
    <row r="4678" spans="2:2" customFormat="1" ht="15.75" x14ac:dyDescent="0.25">
      <c r="B4678" s="34"/>
    </row>
    <row r="4679" spans="2:2" customFormat="1" ht="15.75" x14ac:dyDescent="0.25">
      <c r="B4679" s="34"/>
    </row>
    <row r="4680" spans="2:2" customFormat="1" ht="15.75" x14ac:dyDescent="0.25">
      <c r="B4680" s="34"/>
    </row>
    <row r="4681" spans="2:2" customFormat="1" ht="15.75" x14ac:dyDescent="0.25">
      <c r="B4681" s="34"/>
    </row>
    <row r="4682" spans="2:2" customFormat="1" ht="15.75" x14ac:dyDescent="0.25">
      <c r="B4682" s="34"/>
    </row>
    <row r="4683" spans="2:2" customFormat="1" ht="15.75" x14ac:dyDescent="0.25">
      <c r="B4683" s="34"/>
    </row>
    <row r="4684" spans="2:2" customFormat="1" ht="15.75" x14ac:dyDescent="0.25">
      <c r="B4684" s="34"/>
    </row>
    <row r="4685" spans="2:2" customFormat="1" ht="15.75" x14ac:dyDescent="0.25">
      <c r="B4685" s="34"/>
    </row>
    <row r="4686" spans="2:2" customFormat="1" ht="15.75" x14ac:dyDescent="0.25">
      <c r="B4686" s="34"/>
    </row>
    <row r="4687" spans="2:2" customFormat="1" ht="15.75" x14ac:dyDescent="0.25">
      <c r="B4687" s="34"/>
    </row>
    <row r="4688" spans="2:2" customFormat="1" ht="15.75" x14ac:dyDescent="0.25">
      <c r="B4688" s="34"/>
    </row>
    <row r="4689" spans="2:2" customFormat="1" ht="15.75" x14ac:dyDescent="0.25">
      <c r="B4689" s="34"/>
    </row>
    <row r="4690" spans="2:2" customFormat="1" ht="15.75" x14ac:dyDescent="0.25">
      <c r="B4690" s="34"/>
    </row>
    <row r="4691" spans="2:2" customFormat="1" ht="15.75" x14ac:dyDescent="0.25">
      <c r="B4691" s="34"/>
    </row>
    <row r="4692" spans="2:2" customFormat="1" ht="15.75" x14ac:dyDescent="0.25">
      <c r="B4692" s="34"/>
    </row>
    <row r="4693" spans="2:2" customFormat="1" ht="15.75" x14ac:dyDescent="0.25">
      <c r="B4693" s="34"/>
    </row>
    <row r="4694" spans="2:2" customFormat="1" ht="15.75" x14ac:dyDescent="0.25">
      <c r="B4694" s="34"/>
    </row>
    <row r="4695" spans="2:2" customFormat="1" ht="15.75" x14ac:dyDescent="0.25">
      <c r="B4695" s="34"/>
    </row>
    <row r="4696" spans="2:2" customFormat="1" ht="15.75" x14ac:dyDescent="0.25">
      <c r="B4696" s="34"/>
    </row>
    <row r="4697" spans="2:2" customFormat="1" ht="15.75" x14ac:dyDescent="0.25">
      <c r="B4697" s="34"/>
    </row>
    <row r="4698" spans="2:2" customFormat="1" ht="15.75" x14ac:dyDescent="0.25">
      <c r="B4698" s="34"/>
    </row>
    <row r="4699" spans="2:2" customFormat="1" ht="15.75" x14ac:dyDescent="0.25">
      <c r="B4699" s="34"/>
    </row>
    <row r="4700" spans="2:2" customFormat="1" ht="15.75" x14ac:dyDescent="0.25">
      <c r="B4700" s="34"/>
    </row>
    <row r="4701" spans="2:2" customFormat="1" ht="15.75" x14ac:dyDescent="0.25">
      <c r="B4701" s="34"/>
    </row>
    <row r="4702" spans="2:2" customFormat="1" ht="15.75" x14ac:dyDescent="0.25">
      <c r="B4702" s="34"/>
    </row>
    <row r="4703" spans="2:2" customFormat="1" ht="15.75" x14ac:dyDescent="0.25">
      <c r="B4703" s="34"/>
    </row>
    <row r="4704" spans="2:2" customFormat="1" ht="15.75" x14ac:dyDescent="0.25">
      <c r="B4704" s="34"/>
    </row>
    <row r="4705" spans="2:2" customFormat="1" ht="15.75" x14ac:dyDescent="0.25">
      <c r="B4705" s="34"/>
    </row>
    <row r="4706" spans="2:2" customFormat="1" ht="15.75" x14ac:dyDescent="0.25">
      <c r="B4706" s="34"/>
    </row>
    <row r="4707" spans="2:2" customFormat="1" ht="15.75" x14ac:dyDescent="0.25">
      <c r="B4707" s="34"/>
    </row>
    <row r="4708" spans="2:2" customFormat="1" ht="15.75" x14ac:dyDescent="0.25">
      <c r="B4708" s="34"/>
    </row>
    <row r="4709" spans="2:2" customFormat="1" ht="15.75" x14ac:dyDescent="0.25">
      <c r="B4709" s="34"/>
    </row>
    <row r="4710" spans="2:2" customFormat="1" ht="15.75" x14ac:dyDescent="0.25">
      <c r="B4710" s="34"/>
    </row>
    <row r="4711" spans="2:2" customFormat="1" ht="15.75" x14ac:dyDescent="0.25">
      <c r="B4711" s="34"/>
    </row>
    <row r="4712" spans="2:2" customFormat="1" ht="15.75" x14ac:dyDescent="0.25">
      <c r="B4712" s="34"/>
    </row>
    <row r="4713" spans="2:2" customFormat="1" ht="15.75" x14ac:dyDescent="0.25">
      <c r="B4713" s="34"/>
    </row>
    <row r="4714" spans="2:2" customFormat="1" ht="15.75" x14ac:dyDescent="0.25">
      <c r="B4714" s="34"/>
    </row>
    <row r="4715" spans="2:2" customFormat="1" ht="15.75" x14ac:dyDescent="0.25">
      <c r="B4715" s="34"/>
    </row>
    <row r="4716" spans="2:2" customFormat="1" ht="15.75" x14ac:dyDescent="0.25">
      <c r="B4716" s="34"/>
    </row>
    <row r="4717" spans="2:2" customFormat="1" ht="15.75" x14ac:dyDescent="0.25">
      <c r="B4717" s="34"/>
    </row>
    <row r="4718" spans="2:2" customFormat="1" ht="15.75" x14ac:dyDescent="0.25">
      <c r="B4718" s="34"/>
    </row>
    <row r="4719" spans="2:2" customFormat="1" ht="15.75" x14ac:dyDescent="0.25">
      <c r="B4719" s="34"/>
    </row>
    <row r="4720" spans="2:2" customFormat="1" ht="15.75" x14ac:dyDescent="0.25">
      <c r="B4720" s="34"/>
    </row>
    <row r="4721" spans="2:2" customFormat="1" ht="15.75" x14ac:dyDescent="0.25">
      <c r="B4721" s="34"/>
    </row>
    <row r="4722" spans="2:2" customFormat="1" ht="15.75" x14ac:dyDescent="0.25">
      <c r="B4722" s="34"/>
    </row>
    <row r="4723" spans="2:2" customFormat="1" ht="15.75" x14ac:dyDescent="0.25">
      <c r="B4723" s="34"/>
    </row>
    <row r="4724" spans="2:2" customFormat="1" ht="15.75" x14ac:dyDescent="0.25">
      <c r="B4724" s="34"/>
    </row>
    <row r="4725" spans="2:2" customFormat="1" ht="15.75" x14ac:dyDescent="0.25">
      <c r="B4725" s="34"/>
    </row>
    <row r="4726" spans="2:2" customFormat="1" ht="15.75" x14ac:dyDescent="0.25">
      <c r="B4726" s="34"/>
    </row>
    <row r="4727" spans="2:2" customFormat="1" ht="15.75" x14ac:dyDescent="0.25">
      <c r="B4727" s="34"/>
    </row>
    <row r="4728" spans="2:2" customFormat="1" ht="15.75" x14ac:dyDescent="0.25">
      <c r="B4728" s="34"/>
    </row>
    <row r="4729" spans="2:2" customFormat="1" ht="15.75" x14ac:dyDescent="0.25">
      <c r="B4729" s="34"/>
    </row>
    <row r="4730" spans="2:2" customFormat="1" ht="15.75" x14ac:dyDescent="0.25">
      <c r="B4730" s="34"/>
    </row>
    <row r="4731" spans="2:2" customFormat="1" ht="15.75" x14ac:dyDescent="0.25">
      <c r="B4731" s="34"/>
    </row>
    <row r="4732" spans="2:2" customFormat="1" ht="15.75" x14ac:dyDescent="0.25">
      <c r="B4732" s="34"/>
    </row>
    <row r="4733" spans="2:2" customFormat="1" ht="15.75" x14ac:dyDescent="0.25">
      <c r="B4733" s="34"/>
    </row>
    <row r="4734" spans="2:2" customFormat="1" ht="15.75" x14ac:dyDescent="0.25">
      <c r="B4734" s="34"/>
    </row>
    <row r="4735" spans="2:2" customFormat="1" ht="15.75" x14ac:dyDescent="0.25">
      <c r="B4735" s="34"/>
    </row>
    <row r="4736" spans="2:2" customFormat="1" ht="15.75" x14ac:dyDescent="0.25">
      <c r="B4736" s="34"/>
    </row>
    <row r="4737" spans="2:2" customFormat="1" ht="15.75" x14ac:dyDescent="0.25">
      <c r="B4737" s="34"/>
    </row>
    <row r="4738" spans="2:2" customFormat="1" ht="15.75" x14ac:dyDescent="0.25">
      <c r="B4738" s="34"/>
    </row>
    <row r="4739" spans="2:2" customFormat="1" ht="15.75" x14ac:dyDescent="0.25">
      <c r="B4739" s="34"/>
    </row>
    <row r="4740" spans="2:2" customFormat="1" ht="15.75" x14ac:dyDescent="0.25">
      <c r="B4740" s="34"/>
    </row>
    <row r="4741" spans="2:2" customFormat="1" ht="15.75" x14ac:dyDescent="0.25">
      <c r="B4741" s="34"/>
    </row>
    <row r="4742" spans="2:2" customFormat="1" ht="15.75" x14ac:dyDescent="0.25">
      <c r="B4742" s="34"/>
    </row>
    <row r="4743" spans="2:2" customFormat="1" ht="15.75" x14ac:dyDescent="0.25">
      <c r="B4743" s="34"/>
    </row>
    <row r="4744" spans="2:2" customFormat="1" ht="15.75" x14ac:dyDescent="0.25">
      <c r="B4744" s="34"/>
    </row>
    <row r="4745" spans="2:2" customFormat="1" ht="15.75" x14ac:dyDescent="0.25">
      <c r="B4745" s="34"/>
    </row>
    <row r="4746" spans="2:2" customFormat="1" ht="15.75" x14ac:dyDescent="0.25">
      <c r="B4746" s="34"/>
    </row>
    <row r="4747" spans="2:2" customFormat="1" ht="15.75" x14ac:dyDescent="0.25">
      <c r="B4747" s="34"/>
    </row>
    <row r="4748" spans="2:2" customFormat="1" ht="15.75" x14ac:dyDescent="0.25">
      <c r="B4748" s="34"/>
    </row>
    <row r="4749" spans="2:2" customFormat="1" ht="15.75" x14ac:dyDescent="0.25">
      <c r="B4749" s="34"/>
    </row>
    <row r="4750" spans="2:2" customFormat="1" ht="15.75" x14ac:dyDescent="0.25">
      <c r="B4750" s="34"/>
    </row>
    <row r="4751" spans="2:2" customFormat="1" ht="15.75" x14ac:dyDescent="0.25">
      <c r="B4751" s="34"/>
    </row>
    <row r="4752" spans="2:2" customFormat="1" ht="15.75" x14ac:dyDescent="0.25">
      <c r="B4752" s="34"/>
    </row>
    <row r="4753" spans="2:2" customFormat="1" ht="15.75" x14ac:dyDescent="0.25">
      <c r="B4753" s="34"/>
    </row>
    <row r="4754" spans="2:2" customFormat="1" ht="15.75" x14ac:dyDescent="0.25">
      <c r="B4754" s="34"/>
    </row>
    <row r="4755" spans="2:2" customFormat="1" ht="15.75" x14ac:dyDescent="0.25">
      <c r="B4755" s="34"/>
    </row>
    <row r="4756" spans="2:2" customFormat="1" ht="15.75" x14ac:dyDescent="0.25">
      <c r="B4756" s="34"/>
    </row>
    <row r="4757" spans="2:2" customFormat="1" ht="15.75" x14ac:dyDescent="0.25">
      <c r="B4757" s="34"/>
    </row>
    <row r="4758" spans="2:2" customFormat="1" ht="15.75" x14ac:dyDescent="0.25">
      <c r="B4758" s="34"/>
    </row>
    <row r="4759" spans="2:2" customFormat="1" ht="15.75" x14ac:dyDescent="0.25">
      <c r="B4759" s="34"/>
    </row>
    <row r="4760" spans="2:2" customFormat="1" ht="15.75" x14ac:dyDescent="0.25">
      <c r="B4760" s="34"/>
    </row>
    <row r="4761" spans="2:2" customFormat="1" ht="15.75" x14ac:dyDescent="0.25">
      <c r="B4761" s="34"/>
    </row>
    <row r="4762" spans="2:2" customFormat="1" ht="15.75" x14ac:dyDescent="0.25">
      <c r="B4762" s="34"/>
    </row>
    <row r="4763" spans="2:2" customFormat="1" ht="15.75" x14ac:dyDescent="0.25">
      <c r="B4763" s="34"/>
    </row>
    <row r="4764" spans="2:2" customFormat="1" ht="15.75" x14ac:dyDescent="0.25">
      <c r="B4764" s="34"/>
    </row>
    <row r="4765" spans="2:2" customFormat="1" ht="15.75" x14ac:dyDescent="0.25">
      <c r="B4765" s="34"/>
    </row>
    <row r="4766" spans="2:2" customFormat="1" ht="15.75" x14ac:dyDescent="0.25">
      <c r="B4766" s="34"/>
    </row>
    <row r="4767" spans="2:2" customFormat="1" ht="15.75" x14ac:dyDescent="0.25">
      <c r="B4767" s="34"/>
    </row>
    <row r="4768" spans="2:2" customFormat="1" ht="15.75" x14ac:dyDescent="0.25">
      <c r="B4768" s="34"/>
    </row>
    <row r="4769" spans="2:2" customFormat="1" ht="15.75" x14ac:dyDescent="0.25">
      <c r="B4769" s="34"/>
    </row>
    <row r="4770" spans="2:2" customFormat="1" ht="15.75" x14ac:dyDescent="0.25">
      <c r="B4770" s="34"/>
    </row>
    <row r="4771" spans="2:2" customFormat="1" ht="15.75" x14ac:dyDescent="0.25">
      <c r="B4771" s="34"/>
    </row>
    <row r="4772" spans="2:2" customFormat="1" ht="15.75" x14ac:dyDescent="0.25">
      <c r="B4772" s="34"/>
    </row>
    <row r="4773" spans="2:2" customFormat="1" ht="15.75" x14ac:dyDescent="0.25">
      <c r="B4773" s="34"/>
    </row>
    <row r="4774" spans="2:2" customFormat="1" ht="15.75" x14ac:dyDescent="0.25">
      <c r="B4774" s="34"/>
    </row>
    <row r="4775" spans="2:2" customFormat="1" ht="15.75" x14ac:dyDescent="0.25">
      <c r="B4775" s="34"/>
    </row>
    <row r="4776" spans="2:2" customFormat="1" ht="15.75" x14ac:dyDescent="0.25">
      <c r="B4776" s="34"/>
    </row>
    <row r="4777" spans="2:2" customFormat="1" ht="15.75" x14ac:dyDescent="0.25">
      <c r="B4777" s="34"/>
    </row>
    <row r="4778" spans="2:2" customFormat="1" ht="15.75" x14ac:dyDescent="0.25">
      <c r="B4778" s="34"/>
    </row>
    <row r="4779" spans="2:2" customFormat="1" ht="15.75" x14ac:dyDescent="0.25">
      <c r="B4779" s="34"/>
    </row>
    <row r="4780" spans="2:2" customFormat="1" ht="15.75" x14ac:dyDescent="0.25">
      <c r="B4780" s="34"/>
    </row>
    <row r="4781" spans="2:2" customFormat="1" ht="15.75" x14ac:dyDescent="0.25">
      <c r="B4781" s="34"/>
    </row>
    <row r="4782" spans="2:2" customFormat="1" ht="15.75" x14ac:dyDescent="0.25">
      <c r="B4782" s="34"/>
    </row>
    <row r="4783" spans="2:2" customFormat="1" ht="15.75" x14ac:dyDescent="0.25">
      <c r="B4783" s="34"/>
    </row>
    <row r="4784" spans="2:2" customFormat="1" ht="15.75" x14ac:dyDescent="0.25">
      <c r="B4784" s="34"/>
    </row>
    <row r="4785" spans="2:2" customFormat="1" ht="15.75" x14ac:dyDescent="0.25">
      <c r="B4785" s="34"/>
    </row>
    <row r="4786" spans="2:2" customFormat="1" ht="15.75" x14ac:dyDescent="0.25">
      <c r="B4786" s="34"/>
    </row>
    <row r="4787" spans="2:2" customFormat="1" ht="15.75" x14ac:dyDescent="0.25">
      <c r="B4787" s="34"/>
    </row>
    <row r="4788" spans="2:2" customFormat="1" ht="15.75" x14ac:dyDescent="0.25">
      <c r="B4788" s="34"/>
    </row>
    <row r="4789" spans="2:2" customFormat="1" ht="15.75" x14ac:dyDescent="0.25">
      <c r="B4789" s="34"/>
    </row>
    <row r="4790" spans="2:2" customFormat="1" ht="15.75" x14ac:dyDescent="0.25">
      <c r="B4790" s="34"/>
    </row>
    <row r="4791" spans="2:2" customFormat="1" ht="15.75" x14ac:dyDescent="0.25">
      <c r="B4791" s="34"/>
    </row>
    <row r="4792" spans="2:2" customFormat="1" ht="15.75" x14ac:dyDescent="0.25">
      <c r="B4792" s="34"/>
    </row>
    <row r="4793" spans="2:2" customFormat="1" ht="15.75" x14ac:dyDescent="0.25">
      <c r="B4793" s="34"/>
    </row>
    <row r="4794" spans="2:2" customFormat="1" ht="15.75" x14ac:dyDescent="0.25">
      <c r="B4794" s="34"/>
    </row>
    <row r="4795" spans="2:2" customFormat="1" ht="15.75" x14ac:dyDescent="0.25">
      <c r="B4795" s="34"/>
    </row>
    <row r="4796" spans="2:2" customFormat="1" ht="15.75" x14ac:dyDescent="0.25">
      <c r="B4796" s="34"/>
    </row>
    <row r="4797" spans="2:2" customFormat="1" ht="15.75" x14ac:dyDescent="0.25">
      <c r="B4797" s="34"/>
    </row>
    <row r="4798" spans="2:2" customFormat="1" ht="15.75" x14ac:dyDescent="0.25">
      <c r="B4798" s="34"/>
    </row>
    <row r="4799" spans="2:2" customFormat="1" ht="15.75" x14ac:dyDescent="0.25">
      <c r="B4799" s="34"/>
    </row>
    <row r="4800" spans="2:2" customFormat="1" ht="15.75" x14ac:dyDescent="0.25">
      <c r="B4800" s="34"/>
    </row>
    <row r="4801" spans="2:2" customFormat="1" ht="15.75" x14ac:dyDescent="0.25">
      <c r="B4801" s="34"/>
    </row>
    <row r="4802" spans="2:2" customFormat="1" ht="15.75" x14ac:dyDescent="0.25">
      <c r="B4802" s="34"/>
    </row>
    <row r="4803" spans="2:2" customFormat="1" ht="15.75" x14ac:dyDescent="0.25">
      <c r="B4803" s="34"/>
    </row>
    <row r="4804" spans="2:2" customFormat="1" ht="15.75" x14ac:dyDescent="0.25">
      <c r="B4804" s="34"/>
    </row>
    <row r="4805" spans="2:2" customFormat="1" ht="15.75" x14ac:dyDescent="0.25">
      <c r="B4805" s="34"/>
    </row>
    <row r="4806" spans="2:2" customFormat="1" ht="15.75" x14ac:dyDescent="0.25">
      <c r="B4806" s="34"/>
    </row>
    <row r="4807" spans="2:2" customFormat="1" ht="15.75" x14ac:dyDescent="0.25">
      <c r="B4807" s="34"/>
    </row>
    <row r="4808" spans="2:2" customFormat="1" ht="15.75" x14ac:dyDescent="0.25">
      <c r="B4808" s="34"/>
    </row>
    <row r="4809" spans="2:2" customFormat="1" ht="15.75" x14ac:dyDescent="0.25">
      <c r="B4809" s="34"/>
    </row>
    <row r="4810" spans="2:2" customFormat="1" ht="15.75" x14ac:dyDescent="0.25">
      <c r="B4810" s="34"/>
    </row>
    <row r="4811" spans="2:2" customFormat="1" ht="15.75" x14ac:dyDescent="0.25">
      <c r="B4811" s="34"/>
    </row>
    <row r="4812" spans="2:2" customFormat="1" ht="15.75" x14ac:dyDescent="0.25">
      <c r="B4812" s="34"/>
    </row>
    <row r="4813" spans="2:2" customFormat="1" ht="15.75" x14ac:dyDescent="0.25">
      <c r="B4813" s="34"/>
    </row>
    <row r="4814" spans="2:2" customFormat="1" ht="15.75" x14ac:dyDescent="0.25">
      <c r="B4814" s="34"/>
    </row>
    <row r="4815" spans="2:2" customFormat="1" ht="15.75" x14ac:dyDescent="0.25">
      <c r="B4815" s="34"/>
    </row>
    <row r="4816" spans="2:2" customFormat="1" ht="15.75" x14ac:dyDescent="0.25">
      <c r="B4816" s="34"/>
    </row>
    <row r="4817" spans="2:2" customFormat="1" ht="15.75" x14ac:dyDescent="0.25">
      <c r="B4817" s="34"/>
    </row>
    <row r="4818" spans="2:2" customFormat="1" ht="15.75" x14ac:dyDescent="0.25">
      <c r="B4818" s="34"/>
    </row>
    <row r="4819" spans="2:2" customFormat="1" ht="15.75" x14ac:dyDescent="0.25">
      <c r="B4819" s="34"/>
    </row>
    <row r="4820" spans="2:2" customFormat="1" ht="15.75" x14ac:dyDescent="0.25">
      <c r="B4820" s="34"/>
    </row>
    <row r="4821" spans="2:2" customFormat="1" ht="15.75" x14ac:dyDescent="0.25">
      <c r="B4821" s="34"/>
    </row>
    <row r="4822" spans="2:2" customFormat="1" ht="15.75" x14ac:dyDescent="0.25">
      <c r="B4822" s="34"/>
    </row>
    <row r="4823" spans="2:2" customFormat="1" ht="15.75" x14ac:dyDescent="0.25">
      <c r="B4823" s="34"/>
    </row>
    <row r="4824" spans="2:2" customFormat="1" ht="15.75" x14ac:dyDescent="0.25">
      <c r="B4824" s="34"/>
    </row>
    <row r="4825" spans="2:2" customFormat="1" ht="15.75" x14ac:dyDescent="0.25">
      <c r="B4825" s="34"/>
    </row>
    <row r="4826" spans="2:2" customFormat="1" ht="15.75" x14ac:dyDescent="0.25">
      <c r="B4826" s="34"/>
    </row>
    <row r="4827" spans="2:2" customFormat="1" ht="15.75" x14ac:dyDescent="0.25">
      <c r="B4827" s="34"/>
    </row>
    <row r="4828" spans="2:2" customFormat="1" ht="15.75" x14ac:dyDescent="0.25">
      <c r="B4828" s="34"/>
    </row>
    <row r="4829" spans="2:2" customFormat="1" ht="15.75" x14ac:dyDescent="0.25">
      <c r="B4829" s="34"/>
    </row>
    <row r="4830" spans="2:2" customFormat="1" ht="15.75" x14ac:dyDescent="0.25">
      <c r="B4830" s="34"/>
    </row>
    <row r="4831" spans="2:2" customFormat="1" ht="15.75" x14ac:dyDescent="0.25">
      <c r="B4831" s="34"/>
    </row>
    <row r="4832" spans="2:2" customFormat="1" ht="15.75" x14ac:dyDescent="0.25">
      <c r="B4832" s="34"/>
    </row>
    <row r="4833" spans="2:2" customFormat="1" ht="15.75" x14ac:dyDescent="0.25">
      <c r="B4833" s="34"/>
    </row>
    <row r="4834" spans="2:2" customFormat="1" ht="15.75" x14ac:dyDescent="0.25">
      <c r="B4834" s="34"/>
    </row>
    <row r="4835" spans="2:2" customFormat="1" ht="15.75" x14ac:dyDescent="0.25">
      <c r="B4835" s="34"/>
    </row>
    <row r="4836" spans="2:2" customFormat="1" ht="15.75" x14ac:dyDescent="0.25">
      <c r="B4836" s="34"/>
    </row>
    <row r="4837" spans="2:2" customFormat="1" ht="15.75" x14ac:dyDescent="0.25">
      <c r="B4837" s="34"/>
    </row>
    <row r="4838" spans="2:2" customFormat="1" ht="15.75" x14ac:dyDescent="0.25">
      <c r="B4838" s="34"/>
    </row>
    <row r="4839" spans="2:2" customFormat="1" ht="15.75" x14ac:dyDescent="0.25">
      <c r="B4839" s="34"/>
    </row>
    <row r="4840" spans="2:2" customFormat="1" ht="15.75" x14ac:dyDescent="0.25">
      <c r="B4840" s="34"/>
    </row>
    <row r="4841" spans="2:2" customFormat="1" ht="15.75" x14ac:dyDescent="0.25">
      <c r="B4841" s="34"/>
    </row>
    <row r="4842" spans="2:2" customFormat="1" ht="15.75" x14ac:dyDescent="0.25">
      <c r="B4842" s="34"/>
    </row>
    <row r="4843" spans="2:2" customFormat="1" ht="15.75" x14ac:dyDescent="0.25">
      <c r="B4843" s="34"/>
    </row>
    <row r="4844" spans="2:2" customFormat="1" ht="15.75" x14ac:dyDescent="0.25">
      <c r="B4844" s="34"/>
    </row>
    <row r="4845" spans="2:2" customFormat="1" ht="15.75" x14ac:dyDescent="0.25">
      <c r="B4845" s="34"/>
    </row>
    <row r="4846" spans="2:2" customFormat="1" ht="15.75" x14ac:dyDescent="0.25">
      <c r="B4846" s="34"/>
    </row>
    <row r="4847" spans="2:2" customFormat="1" ht="15.75" x14ac:dyDescent="0.25">
      <c r="B4847" s="34"/>
    </row>
    <row r="4848" spans="2:2" customFormat="1" ht="15.75" x14ac:dyDescent="0.25">
      <c r="B4848" s="34"/>
    </row>
    <row r="4849" spans="2:2" customFormat="1" ht="15.75" x14ac:dyDescent="0.25">
      <c r="B4849" s="34"/>
    </row>
    <row r="4850" spans="2:2" customFormat="1" ht="15.75" x14ac:dyDescent="0.25">
      <c r="B4850" s="34"/>
    </row>
    <row r="4851" spans="2:2" customFormat="1" ht="15.75" x14ac:dyDescent="0.25">
      <c r="B4851" s="34"/>
    </row>
    <row r="4852" spans="2:2" customFormat="1" ht="15.75" x14ac:dyDescent="0.25">
      <c r="B4852" s="34"/>
    </row>
    <row r="4853" spans="2:2" customFormat="1" ht="15.75" x14ac:dyDescent="0.25">
      <c r="B4853" s="34"/>
    </row>
    <row r="4854" spans="2:2" customFormat="1" ht="15.75" x14ac:dyDescent="0.25">
      <c r="B4854" s="34"/>
    </row>
    <row r="4855" spans="2:2" customFormat="1" ht="15.75" x14ac:dyDescent="0.25">
      <c r="B4855" s="34"/>
    </row>
    <row r="4856" spans="2:2" customFormat="1" ht="15.75" x14ac:dyDescent="0.25">
      <c r="B4856" s="34"/>
    </row>
    <row r="4857" spans="2:2" customFormat="1" ht="15.75" x14ac:dyDescent="0.25">
      <c r="B4857" s="34"/>
    </row>
    <row r="4858" spans="2:2" customFormat="1" ht="15.75" x14ac:dyDescent="0.25">
      <c r="B4858" s="34"/>
    </row>
    <row r="4859" spans="2:2" customFormat="1" ht="15.75" x14ac:dyDescent="0.25">
      <c r="B4859" s="34"/>
    </row>
    <row r="4860" spans="2:2" customFormat="1" ht="15.75" x14ac:dyDescent="0.25">
      <c r="B4860" s="34"/>
    </row>
    <row r="4861" spans="2:2" customFormat="1" ht="15.75" x14ac:dyDescent="0.25">
      <c r="B4861" s="34"/>
    </row>
    <row r="4862" spans="2:2" customFormat="1" ht="15.75" x14ac:dyDescent="0.25">
      <c r="B4862" s="34"/>
    </row>
    <row r="4863" spans="2:2" customFormat="1" ht="15.75" x14ac:dyDescent="0.25">
      <c r="B4863" s="34"/>
    </row>
    <row r="4864" spans="2:2" customFormat="1" ht="15.75" x14ac:dyDescent="0.25">
      <c r="B4864" s="34"/>
    </row>
    <row r="4865" spans="2:2" customFormat="1" ht="15.75" x14ac:dyDescent="0.25">
      <c r="B4865" s="34"/>
    </row>
    <row r="4866" spans="2:2" customFormat="1" ht="15.75" x14ac:dyDescent="0.25">
      <c r="B4866" s="34"/>
    </row>
    <row r="4867" spans="2:2" customFormat="1" ht="15.75" x14ac:dyDescent="0.25">
      <c r="B4867" s="34"/>
    </row>
    <row r="4868" spans="2:2" customFormat="1" ht="15.75" x14ac:dyDescent="0.25">
      <c r="B4868" s="34"/>
    </row>
    <row r="4869" spans="2:2" customFormat="1" ht="15.75" x14ac:dyDescent="0.25">
      <c r="B4869" s="34"/>
    </row>
    <row r="4870" spans="2:2" customFormat="1" ht="15.75" x14ac:dyDescent="0.25">
      <c r="B4870" s="34"/>
    </row>
    <row r="4871" spans="2:2" customFormat="1" ht="15.75" x14ac:dyDescent="0.25">
      <c r="B4871" s="34"/>
    </row>
    <row r="4872" spans="2:2" customFormat="1" ht="15.75" x14ac:dyDescent="0.25">
      <c r="B4872" s="34"/>
    </row>
    <row r="4873" spans="2:2" customFormat="1" ht="15.75" x14ac:dyDescent="0.25">
      <c r="B4873" s="34"/>
    </row>
    <row r="4874" spans="2:2" customFormat="1" ht="15.75" x14ac:dyDescent="0.25">
      <c r="B4874" s="34"/>
    </row>
    <row r="4875" spans="2:2" customFormat="1" ht="15.75" x14ac:dyDescent="0.25">
      <c r="B4875" s="34"/>
    </row>
    <row r="4876" spans="2:2" customFormat="1" ht="15.75" x14ac:dyDescent="0.25">
      <c r="B4876" s="34"/>
    </row>
    <row r="4877" spans="2:2" customFormat="1" ht="15.75" x14ac:dyDescent="0.25">
      <c r="B4877" s="34"/>
    </row>
    <row r="4878" spans="2:2" customFormat="1" ht="15.75" x14ac:dyDescent="0.25">
      <c r="B4878" s="34"/>
    </row>
    <row r="4879" spans="2:2" customFormat="1" ht="15.75" x14ac:dyDescent="0.25">
      <c r="B4879" s="34"/>
    </row>
    <row r="4880" spans="2:2" customFormat="1" ht="15.75" x14ac:dyDescent="0.25">
      <c r="B4880" s="34"/>
    </row>
    <row r="4881" spans="2:2" customFormat="1" ht="15.75" x14ac:dyDescent="0.25">
      <c r="B4881" s="34"/>
    </row>
    <row r="4882" spans="2:2" customFormat="1" ht="15.75" x14ac:dyDescent="0.25">
      <c r="B4882" s="34"/>
    </row>
    <row r="4883" spans="2:2" customFormat="1" ht="15.75" x14ac:dyDescent="0.25">
      <c r="B4883" s="34"/>
    </row>
    <row r="4884" spans="2:2" customFormat="1" ht="15.75" x14ac:dyDescent="0.25">
      <c r="B4884" s="34"/>
    </row>
    <row r="4885" spans="2:2" customFormat="1" ht="15.75" x14ac:dyDescent="0.25">
      <c r="B4885" s="34"/>
    </row>
    <row r="4886" spans="2:2" customFormat="1" ht="15.75" x14ac:dyDescent="0.25">
      <c r="B4886" s="34"/>
    </row>
    <row r="4887" spans="2:2" customFormat="1" ht="15.75" x14ac:dyDescent="0.25">
      <c r="B4887" s="34"/>
    </row>
    <row r="4888" spans="2:2" customFormat="1" ht="15.75" x14ac:dyDescent="0.25">
      <c r="B4888" s="34"/>
    </row>
    <row r="4889" spans="2:2" customFormat="1" ht="15.75" x14ac:dyDescent="0.25">
      <c r="B4889" s="34"/>
    </row>
    <row r="4890" spans="2:2" customFormat="1" ht="15.75" x14ac:dyDescent="0.25">
      <c r="B4890" s="34"/>
    </row>
    <row r="4891" spans="2:2" customFormat="1" ht="15.75" x14ac:dyDescent="0.25">
      <c r="B4891" s="34"/>
    </row>
    <row r="4892" spans="2:2" customFormat="1" ht="15.75" x14ac:dyDescent="0.25">
      <c r="B4892" s="34"/>
    </row>
    <row r="4893" spans="2:2" customFormat="1" ht="15.75" x14ac:dyDescent="0.25">
      <c r="B4893" s="34"/>
    </row>
    <row r="4894" spans="2:2" customFormat="1" ht="15.75" x14ac:dyDescent="0.25">
      <c r="B4894" s="34"/>
    </row>
    <row r="4895" spans="2:2" customFormat="1" ht="15.75" x14ac:dyDescent="0.25">
      <c r="B4895" s="34"/>
    </row>
    <row r="4896" spans="2:2" customFormat="1" ht="15.75" x14ac:dyDescent="0.25">
      <c r="B4896" s="34"/>
    </row>
    <row r="4897" spans="2:2" customFormat="1" ht="15.75" x14ac:dyDescent="0.25">
      <c r="B4897" s="34"/>
    </row>
    <row r="4898" spans="2:2" customFormat="1" ht="15.75" x14ac:dyDescent="0.25">
      <c r="B4898" s="34"/>
    </row>
    <row r="4899" spans="2:2" customFormat="1" ht="15.75" x14ac:dyDescent="0.25">
      <c r="B4899" s="34"/>
    </row>
    <row r="4900" spans="2:2" customFormat="1" ht="15.75" x14ac:dyDescent="0.25">
      <c r="B4900" s="34"/>
    </row>
    <row r="4901" spans="2:2" customFormat="1" ht="15.75" x14ac:dyDescent="0.25">
      <c r="B4901" s="34"/>
    </row>
    <row r="4902" spans="2:2" customFormat="1" ht="15.75" x14ac:dyDescent="0.25">
      <c r="B4902" s="34"/>
    </row>
    <row r="4903" spans="2:2" customFormat="1" ht="15.75" x14ac:dyDescent="0.25">
      <c r="B4903" s="34"/>
    </row>
    <row r="4904" spans="2:2" customFormat="1" ht="15.75" x14ac:dyDescent="0.25">
      <c r="B4904" s="34"/>
    </row>
    <row r="4905" spans="2:2" customFormat="1" ht="15.75" x14ac:dyDescent="0.25">
      <c r="B4905" s="34"/>
    </row>
    <row r="4906" spans="2:2" customFormat="1" ht="15.75" x14ac:dyDescent="0.25">
      <c r="B4906" s="34"/>
    </row>
    <row r="4907" spans="2:2" customFormat="1" ht="15.75" x14ac:dyDescent="0.25">
      <c r="B4907" s="34"/>
    </row>
    <row r="4908" spans="2:2" customFormat="1" ht="15.75" x14ac:dyDescent="0.25">
      <c r="B4908" s="34"/>
    </row>
    <row r="4909" spans="2:2" customFormat="1" ht="15.75" x14ac:dyDescent="0.25">
      <c r="B4909" s="34"/>
    </row>
    <row r="4910" spans="2:2" customFormat="1" ht="15.75" x14ac:dyDescent="0.25">
      <c r="B4910" s="34"/>
    </row>
    <row r="4911" spans="2:2" customFormat="1" ht="15.75" x14ac:dyDescent="0.25">
      <c r="B4911" s="34"/>
    </row>
    <row r="4912" spans="2:2" customFormat="1" ht="15.75" x14ac:dyDescent="0.25">
      <c r="B4912" s="34"/>
    </row>
    <row r="4913" spans="2:2" customFormat="1" ht="15.75" x14ac:dyDescent="0.25">
      <c r="B4913" s="34"/>
    </row>
    <row r="4914" spans="2:2" customFormat="1" ht="15.75" x14ac:dyDescent="0.25">
      <c r="B4914" s="34"/>
    </row>
    <row r="4915" spans="2:2" customFormat="1" ht="15.75" x14ac:dyDescent="0.25">
      <c r="B4915" s="34"/>
    </row>
    <row r="4916" spans="2:2" customFormat="1" ht="15.75" x14ac:dyDescent="0.25">
      <c r="B4916" s="34"/>
    </row>
    <row r="4917" spans="2:2" customFormat="1" ht="15.75" x14ac:dyDescent="0.25">
      <c r="B4917" s="34"/>
    </row>
    <row r="4918" spans="2:2" customFormat="1" ht="15.75" x14ac:dyDescent="0.25">
      <c r="B4918" s="34"/>
    </row>
    <row r="4919" spans="2:2" customFormat="1" ht="15.75" x14ac:dyDescent="0.25">
      <c r="B4919" s="34"/>
    </row>
    <row r="4920" spans="2:2" customFormat="1" ht="15.75" x14ac:dyDescent="0.25">
      <c r="B4920" s="34"/>
    </row>
    <row r="4921" spans="2:2" customFormat="1" ht="15.75" x14ac:dyDescent="0.25">
      <c r="B4921" s="34"/>
    </row>
    <row r="4922" spans="2:2" customFormat="1" ht="15.75" x14ac:dyDescent="0.25">
      <c r="B4922" s="34"/>
    </row>
    <row r="4923" spans="2:2" customFormat="1" ht="15.75" x14ac:dyDescent="0.25">
      <c r="B4923" s="34"/>
    </row>
    <row r="4924" spans="2:2" customFormat="1" ht="15.75" x14ac:dyDescent="0.25">
      <c r="B4924" s="34"/>
    </row>
    <row r="4925" spans="2:2" customFormat="1" ht="15.75" x14ac:dyDescent="0.25">
      <c r="B4925" s="34"/>
    </row>
    <row r="4926" spans="2:2" customFormat="1" ht="15.75" x14ac:dyDescent="0.25">
      <c r="B4926" s="34"/>
    </row>
    <row r="4927" spans="2:2" customFormat="1" ht="15.75" x14ac:dyDescent="0.25">
      <c r="B4927" s="34"/>
    </row>
    <row r="4928" spans="2:2" customFormat="1" ht="15.75" x14ac:dyDescent="0.25">
      <c r="B4928" s="34"/>
    </row>
    <row r="4929" spans="2:2" customFormat="1" ht="15.75" x14ac:dyDescent="0.25">
      <c r="B4929" s="34"/>
    </row>
    <row r="4930" spans="2:2" customFormat="1" ht="15.75" x14ac:dyDescent="0.25">
      <c r="B4930" s="34"/>
    </row>
    <row r="4931" spans="2:2" customFormat="1" ht="15.75" x14ac:dyDescent="0.25">
      <c r="B4931" s="34"/>
    </row>
    <row r="4932" spans="2:2" customFormat="1" ht="15.75" x14ac:dyDescent="0.25">
      <c r="B4932" s="34"/>
    </row>
    <row r="4933" spans="2:2" customFormat="1" ht="15.75" x14ac:dyDescent="0.25">
      <c r="B4933" s="34"/>
    </row>
    <row r="4934" spans="2:2" customFormat="1" ht="15.75" x14ac:dyDescent="0.25">
      <c r="B4934" s="34"/>
    </row>
    <row r="4935" spans="2:2" customFormat="1" ht="15.75" x14ac:dyDescent="0.25">
      <c r="B4935" s="34"/>
    </row>
    <row r="4936" spans="2:2" customFormat="1" ht="15.75" x14ac:dyDescent="0.25">
      <c r="B4936" s="34"/>
    </row>
    <row r="4937" spans="2:2" customFormat="1" ht="15.75" x14ac:dyDescent="0.25">
      <c r="B4937" s="34"/>
    </row>
    <row r="4938" spans="2:2" customFormat="1" ht="15.75" x14ac:dyDescent="0.25">
      <c r="B4938" s="34"/>
    </row>
    <row r="4939" spans="2:2" customFormat="1" ht="15.75" x14ac:dyDescent="0.25">
      <c r="B4939" s="34"/>
    </row>
    <row r="4940" spans="2:2" customFormat="1" ht="15.75" x14ac:dyDescent="0.25">
      <c r="B4940" s="34"/>
    </row>
    <row r="4941" spans="2:2" customFormat="1" ht="15.75" x14ac:dyDescent="0.25">
      <c r="B4941" s="34"/>
    </row>
    <row r="4942" spans="2:2" customFormat="1" ht="15.75" x14ac:dyDescent="0.25">
      <c r="B4942" s="34"/>
    </row>
    <row r="4943" spans="2:2" customFormat="1" ht="15.75" x14ac:dyDescent="0.25">
      <c r="B4943" s="34"/>
    </row>
    <row r="4944" spans="2:2" customFormat="1" ht="15.75" x14ac:dyDescent="0.25">
      <c r="B4944" s="34"/>
    </row>
    <row r="4945" spans="2:2" customFormat="1" ht="15.75" x14ac:dyDescent="0.25">
      <c r="B4945" s="34"/>
    </row>
    <row r="4946" spans="2:2" customFormat="1" ht="15.75" x14ac:dyDescent="0.25">
      <c r="B4946" s="34"/>
    </row>
    <row r="4947" spans="2:2" customFormat="1" ht="15.75" x14ac:dyDescent="0.25">
      <c r="B4947" s="34"/>
    </row>
    <row r="4948" spans="2:2" customFormat="1" ht="15.75" x14ac:dyDescent="0.25">
      <c r="B4948" s="34"/>
    </row>
    <row r="4949" spans="2:2" customFormat="1" ht="15.75" x14ac:dyDescent="0.25">
      <c r="B4949" s="34"/>
    </row>
    <row r="4950" spans="2:2" customFormat="1" ht="15.75" x14ac:dyDescent="0.25">
      <c r="B4950" s="34"/>
    </row>
    <row r="4951" spans="2:2" customFormat="1" ht="15.75" x14ac:dyDescent="0.25">
      <c r="B4951" s="34"/>
    </row>
    <row r="4952" spans="2:2" customFormat="1" ht="15.75" x14ac:dyDescent="0.25">
      <c r="B4952" s="34"/>
    </row>
    <row r="4953" spans="2:2" customFormat="1" ht="15.75" x14ac:dyDescent="0.25">
      <c r="B4953" s="34"/>
    </row>
    <row r="4954" spans="2:2" customFormat="1" ht="15.75" x14ac:dyDescent="0.25">
      <c r="B4954" s="34"/>
    </row>
    <row r="4955" spans="2:2" customFormat="1" ht="15.75" x14ac:dyDescent="0.25">
      <c r="B4955" s="34"/>
    </row>
    <row r="4956" spans="2:2" customFormat="1" ht="15.75" x14ac:dyDescent="0.25">
      <c r="B4956" s="34"/>
    </row>
    <row r="4957" spans="2:2" customFormat="1" ht="15.75" x14ac:dyDescent="0.25">
      <c r="B4957" s="34"/>
    </row>
    <row r="4958" spans="2:2" customFormat="1" ht="15.75" x14ac:dyDescent="0.25">
      <c r="B4958" s="34"/>
    </row>
    <row r="4959" spans="2:2" customFormat="1" ht="15.75" x14ac:dyDescent="0.25">
      <c r="B4959" s="34"/>
    </row>
    <row r="4960" spans="2:2" customFormat="1" ht="15.75" x14ac:dyDescent="0.25">
      <c r="B4960" s="34"/>
    </row>
    <row r="4961" spans="2:2" customFormat="1" ht="15.75" x14ac:dyDescent="0.25">
      <c r="B4961" s="34"/>
    </row>
    <row r="4962" spans="2:2" customFormat="1" ht="15.75" x14ac:dyDescent="0.25">
      <c r="B4962" s="34"/>
    </row>
    <row r="4963" spans="2:2" customFormat="1" ht="15.75" x14ac:dyDescent="0.25">
      <c r="B4963" s="34"/>
    </row>
    <row r="4964" spans="2:2" customFormat="1" ht="15.75" x14ac:dyDescent="0.25">
      <c r="B4964" s="34"/>
    </row>
    <row r="4965" spans="2:2" customFormat="1" ht="15.75" x14ac:dyDescent="0.25">
      <c r="B4965" s="34"/>
    </row>
    <row r="4966" spans="2:2" customFormat="1" ht="15.75" x14ac:dyDescent="0.25">
      <c r="B4966" s="34"/>
    </row>
    <row r="4967" spans="2:2" customFormat="1" ht="15.75" x14ac:dyDescent="0.25">
      <c r="B4967" s="34"/>
    </row>
    <row r="4968" spans="2:2" customFormat="1" ht="15.75" x14ac:dyDescent="0.25">
      <c r="B4968" s="34"/>
    </row>
    <row r="4969" spans="2:2" customFormat="1" ht="15.75" x14ac:dyDescent="0.25">
      <c r="B4969" s="34"/>
    </row>
    <row r="4970" spans="2:2" customFormat="1" ht="15.75" x14ac:dyDescent="0.25">
      <c r="B4970" s="34"/>
    </row>
    <row r="4971" spans="2:2" customFormat="1" ht="15.75" x14ac:dyDescent="0.25">
      <c r="B4971" s="34"/>
    </row>
    <row r="4972" spans="2:2" customFormat="1" ht="15.75" x14ac:dyDescent="0.25">
      <c r="B4972" s="34"/>
    </row>
    <row r="4973" spans="2:2" customFormat="1" ht="15.75" x14ac:dyDescent="0.25">
      <c r="B4973" s="34"/>
    </row>
    <row r="4974" spans="2:2" customFormat="1" ht="15.75" x14ac:dyDescent="0.25">
      <c r="B4974" s="34"/>
    </row>
    <row r="4975" spans="2:2" customFormat="1" ht="15.75" x14ac:dyDescent="0.25">
      <c r="B4975" s="34"/>
    </row>
    <row r="4976" spans="2:2" customFormat="1" ht="15.75" x14ac:dyDescent="0.25">
      <c r="B4976" s="34"/>
    </row>
    <row r="4977" spans="2:2" customFormat="1" ht="15.75" x14ac:dyDescent="0.25">
      <c r="B4977" s="34"/>
    </row>
    <row r="4978" spans="2:2" customFormat="1" ht="15.75" x14ac:dyDescent="0.25">
      <c r="B4978" s="34"/>
    </row>
    <row r="4979" spans="2:2" customFormat="1" ht="15.75" x14ac:dyDescent="0.25">
      <c r="B4979" s="34"/>
    </row>
    <row r="4980" spans="2:2" customFormat="1" ht="15.75" x14ac:dyDescent="0.25">
      <c r="B4980" s="34"/>
    </row>
    <row r="4981" spans="2:2" customFormat="1" ht="15.75" x14ac:dyDescent="0.25">
      <c r="B4981" s="34"/>
    </row>
    <row r="4982" spans="2:2" customFormat="1" ht="15.75" x14ac:dyDescent="0.25">
      <c r="B4982" s="34"/>
    </row>
    <row r="4983" spans="2:2" customFormat="1" ht="15.75" x14ac:dyDescent="0.25">
      <c r="B4983" s="34"/>
    </row>
    <row r="4984" spans="2:2" customFormat="1" ht="15.75" x14ac:dyDescent="0.25">
      <c r="B4984" s="34"/>
    </row>
    <row r="4985" spans="2:2" customFormat="1" ht="15.75" x14ac:dyDescent="0.25">
      <c r="B4985" s="34"/>
    </row>
    <row r="4986" spans="2:2" customFormat="1" ht="15.75" x14ac:dyDescent="0.25">
      <c r="B4986" s="34"/>
    </row>
    <row r="4987" spans="2:2" customFormat="1" ht="15.75" x14ac:dyDescent="0.25">
      <c r="B4987" s="34"/>
    </row>
    <row r="4988" spans="2:2" customFormat="1" ht="15.75" x14ac:dyDescent="0.25">
      <c r="B4988" s="34"/>
    </row>
    <row r="4989" spans="2:2" customFormat="1" ht="15.75" x14ac:dyDescent="0.25">
      <c r="B4989" s="34"/>
    </row>
    <row r="4990" spans="2:2" customFormat="1" ht="15.75" x14ac:dyDescent="0.25">
      <c r="B4990" s="34"/>
    </row>
    <row r="4991" spans="2:2" customFormat="1" ht="15.75" x14ac:dyDescent="0.25">
      <c r="B4991" s="34"/>
    </row>
    <row r="4992" spans="2:2" customFormat="1" ht="15.75" x14ac:dyDescent="0.25">
      <c r="B4992" s="34"/>
    </row>
    <row r="4993" spans="2:2" customFormat="1" ht="15.75" x14ac:dyDescent="0.25">
      <c r="B4993" s="34"/>
    </row>
    <row r="4994" spans="2:2" customFormat="1" ht="15.75" x14ac:dyDescent="0.25">
      <c r="B4994" s="34"/>
    </row>
    <row r="4995" spans="2:2" customFormat="1" ht="15.75" x14ac:dyDescent="0.25">
      <c r="B4995" s="34"/>
    </row>
    <row r="4996" spans="2:2" customFormat="1" ht="15.75" x14ac:dyDescent="0.25">
      <c r="B4996" s="34"/>
    </row>
    <row r="4997" spans="2:2" customFormat="1" ht="15.75" x14ac:dyDescent="0.25">
      <c r="B4997" s="34"/>
    </row>
    <row r="4998" spans="2:2" customFormat="1" ht="15.75" x14ac:dyDescent="0.25">
      <c r="B4998" s="34"/>
    </row>
    <row r="4999" spans="2:2" customFormat="1" ht="15.75" x14ac:dyDescent="0.25">
      <c r="B4999" s="34"/>
    </row>
    <row r="5000" spans="2:2" customFormat="1" ht="15.75" x14ac:dyDescent="0.25">
      <c r="B5000" s="34"/>
    </row>
    <row r="5001" spans="2:2" customFormat="1" ht="15.75" x14ac:dyDescent="0.25">
      <c r="B5001" s="34"/>
    </row>
    <row r="5002" spans="2:2" customFormat="1" ht="15.75" x14ac:dyDescent="0.25">
      <c r="B5002" s="34"/>
    </row>
    <row r="5003" spans="2:2" customFormat="1" ht="15.75" x14ac:dyDescent="0.25">
      <c r="B5003" s="34"/>
    </row>
    <row r="5004" spans="2:2" customFormat="1" ht="15.75" x14ac:dyDescent="0.25">
      <c r="B5004" s="34"/>
    </row>
    <row r="5005" spans="2:2" customFormat="1" ht="15.75" x14ac:dyDescent="0.25">
      <c r="B5005" s="34"/>
    </row>
    <row r="5006" spans="2:2" customFormat="1" ht="15.75" x14ac:dyDescent="0.25">
      <c r="B5006" s="34"/>
    </row>
    <row r="5007" spans="2:2" customFormat="1" ht="15.75" x14ac:dyDescent="0.25">
      <c r="B5007" s="34"/>
    </row>
    <row r="5008" spans="2:2" customFormat="1" ht="15.75" x14ac:dyDescent="0.25">
      <c r="B5008" s="34"/>
    </row>
    <row r="5009" spans="2:2" customFormat="1" ht="15.75" x14ac:dyDescent="0.25">
      <c r="B5009" s="34"/>
    </row>
    <row r="5010" spans="2:2" customFormat="1" ht="15.75" x14ac:dyDescent="0.25">
      <c r="B5010" s="34"/>
    </row>
    <row r="5011" spans="2:2" customFormat="1" ht="15.75" x14ac:dyDescent="0.25">
      <c r="B5011" s="34"/>
    </row>
    <row r="5012" spans="2:2" customFormat="1" ht="15.75" x14ac:dyDescent="0.25">
      <c r="B5012" s="34"/>
    </row>
    <row r="5013" spans="2:2" customFormat="1" ht="15.75" x14ac:dyDescent="0.25">
      <c r="B5013" s="34"/>
    </row>
    <row r="5014" spans="2:2" customFormat="1" ht="15.75" x14ac:dyDescent="0.25">
      <c r="B5014" s="34"/>
    </row>
    <row r="5015" spans="2:2" customFormat="1" ht="15.75" x14ac:dyDescent="0.25">
      <c r="B5015" s="34"/>
    </row>
    <row r="5016" spans="2:2" customFormat="1" ht="15.75" x14ac:dyDescent="0.25">
      <c r="B5016" s="34"/>
    </row>
    <row r="5017" spans="2:2" customFormat="1" ht="15.75" x14ac:dyDescent="0.25">
      <c r="B5017" s="34"/>
    </row>
    <row r="5018" spans="2:2" customFormat="1" ht="15.75" x14ac:dyDescent="0.25">
      <c r="B5018" s="34"/>
    </row>
    <row r="5019" spans="2:2" customFormat="1" ht="15.75" x14ac:dyDescent="0.25">
      <c r="B5019" s="34"/>
    </row>
    <row r="5020" spans="2:2" customFormat="1" ht="15.75" x14ac:dyDescent="0.25">
      <c r="B5020" s="34"/>
    </row>
    <row r="5021" spans="2:2" customFormat="1" ht="15.75" x14ac:dyDescent="0.25">
      <c r="B5021" s="34"/>
    </row>
    <row r="5022" spans="2:2" customFormat="1" ht="15.75" x14ac:dyDescent="0.25">
      <c r="B5022" s="34"/>
    </row>
    <row r="5023" spans="2:2" customFormat="1" ht="15.75" x14ac:dyDescent="0.25">
      <c r="B5023" s="34"/>
    </row>
    <row r="5024" spans="2:2" customFormat="1" ht="15.75" x14ac:dyDescent="0.25">
      <c r="B5024" s="34"/>
    </row>
    <row r="5025" spans="2:2" customFormat="1" ht="15.75" x14ac:dyDescent="0.25">
      <c r="B5025" s="34"/>
    </row>
    <row r="5026" spans="2:2" customFormat="1" ht="15.75" x14ac:dyDescent="0.25">
      <c r="B5026" s="34"/>
    </row>
    <row r="5027" spans="2:2" customFormat="1" ht="15.75" x14ac:dyDescent="0.25">
      <c r="B5027" s="34"/>
    </row>
    <row r="5028" spans="2:2" customFormat="1" ht="15.75" x14ac:dyDescent="0.25">
      <c r="B5028" s="34"/>
    </row>
    <row r="5029" spans="2:2" customFormat="1" ht="15.75" x14ac:dyDescent="0.25">
      <c r="B5029" s="34"/>
    </row>
    <row r="5030" spans="2:2" customFormat="1" ht="15.75" x14ac:dyDescent="0.25">
      <c r="B5030" s="34"/>
    </row>
    <row r="5031" spans="2:2" customFormat="1" ht="15.75" x14ac:dyDescent="0.25">
      <c r="B5031" s="34"/>
    </row>
    <row r="5032" spans="2:2" customFormat="1" ht="15.75" x14ac:dyDescent="0.25">
      <c r="B5032" s="34"/>
    </row>
    <row r="5033" spans="2:2" customFormat="1" ht="15.75" x14ac:dyDescent="0.25">
      <c r="B5033" s="34"/>
    </row>
    <row r="5034" spans="2:2" customFormat="1" ht="15.75" x14ac:dyDescent="0.25">
      <c r="B5034" s="34"/>
    </row>
    <row r="5035" spans="2:2" customFormat="1" ht="15.75" x14ac:dyDescent="0.25">
      <c r="B5035" s="34"/>
    </row>
    <row r="5036" spans="2:2" customFormat="1" ht="15.75" x14ac:dyDescent="0.25">
      <c r="B5036" s="34"/>
    </row>
    <row r="5037" spans="2:2" customFormat="1" ht="15.75" x14ac:dyDescent="0.25">
      <c r="B5037" s="34"/>
    </row>
    <row r="5038" spans="2:2" customFormat="1" ht="15.75" x14ac:dyDescent="0.25">
      <c r="B5038" s="34"/>
    </row>
    <row r="5039" spans="2:2" customFormat="1" ht="15.75" x14ac:dyDescent="0.25">
      <c r="B5039" s="34"/>
    </row>
    <row r="5040" spans="2:2" customFormat="1" ht="15.75" x14ac:dyDescent="0.25">
      <c r="B5040" s="34"/>
    </row>
    <row r="5041" spans="2:2" customFormat="1" ht="15.75" x14ac:dyDescent="0.25">
      <c r="B5041" s="34"/>
    </row>
    <row r="5042" spans="2:2" customFormat="1" ht="15.75" x14ac:dyDescent="0.25">
      <c r="B5042" s="34"/>
    </row>
    <row r="5043" spans="2:2" customFormat="1" ht="15.75" x14ac:dyDescent="0.25">
      <c r="B5043" s="34"/>
    </row>
    <row r="5044" spans="2:2" customFormat="1" ht="15.75" x14ac:dyDescent="0.25">
      <c r="B5044" s="34"/>
    </row>
    <row r="5045" spans="2:2" customFormat="1" ht="15.75" x14ac:dyDescent="0.25">
      <c r="B5045" s="34"/>
    </row>
    <row r="5046" spans="2:2" customFormat="1" ht="15.75" x14ac:dyDescent="0.25">
      <c r="B5046" s="34"/>
    </row>
    <row r="5047" spans="2:2" customFormat="1" ht="15.75" x14ac:dyDescent="0.25">
      <c r="B5047" s="34"/>
    </row>
    <row r="5048" spans="2:2" customFormat="1" ht="15.75" x14ac:dyDescent="0.25">
      <c r="B5048" s="34"/>
    </row>
    <row r="5049" spans="2:2" customFormat="1" ht="15.75" x14ac:dyDescent="0.25">
      <c r="B5049" s="34"/>
    </row>
    <row r="5050" spans="2:2" customFormat="1" ht="15.75" x14ac:dyDescent="0.25">
      <c r="B5050" s="34"/>
    </row>
    <row r="5051" spans="2:2" customFormat="1" ht="15.75" x14ac:dyDescent="0.25">
      <c r="B5051" s="34"/>
    </row>
    <row r="5052" spans="2:2" customFormat="1" ht="15.75" x14ac:dyDescent="0.25">
      <c r="B5052" s="34"/>
    </row>
    <row r="5053" spans="2:2" customFormat="1" ht="15.75" x14ac:dyDescent="0.25">
      <c r="B5053" s="34"/>
    </row>
    <row r="5054" spans="2:2" customFormat="1" ht="15.75" x14ac:dyDescent="0.25">
      <c r="B5054" s="34"/>
    </row>
    <row r="5055" spans="2:2" customFormat="1" ht="15.75" x14ac:dyDescent="0.25">
      <c r="B5055" s="34"/>
    </row>
    <row r="5056" spans="2:2" customFormat="1" ht="15.75" x14ac:dyDescent="0.25">
      <c r="B5056" s="34"/>
    </row>
    <row r="5057" spans="2:2" customFormat="1" ht="15.75" x14ac:dyDescent="0.25">
      <c r="B5057" s="34"/>
    </row>
    <row r="5058" spans="2:2" customFormat="1" ht="15.75" x14ac:dyDescent="0.25">
      <c r="B5058" s="34"/>
    </row>
    <row r="5059" spans="2:2" customFormat="1" ht="15.75" x14ac:dyDescent="0.25">
      <c r="B5059" s="34"/>
    </row>
    <row r="5060" spans="2:2" customFormat="1" ht="15.75" x14ac:dyDescent="0.25">
      <c r="B5060" s="34"/>
    </row>
    <row r="5061" spans="2:2" customFormat="1" ht="15.75" x14ac:dyDescent="0.25">
      <c r="B5061" s="34"/>
    </row>
    <row r="5062" spans="2:2" customFormat="1" ht="15.75" x14ac:dyDescent="0.25">
      <c r="B5062" s="34"/>
    </row>
    <row r="5063" spans="2:2" customFormat="1" ht="15.75" x14ac:dyDescent="0.25">
      <c r="B5063" s="34"/>
    </row>
    <row r="5064" spans="2:2" customFormat="1" ht="15.75" x14ac:dyDescent="0.25">
      <c r="B5064" s="34"/>
    </row>
    <row r="5065" spans="2:2" customFormat="1" ht="15.75" x14ac:dyDescent="0.25">
      <c r="B5065" s="34"/>
    </row>
    <row r="5066" spans="2:2" customFormat="1" ht="15.75" x14ac:dyDescent="0.25">
      <c r="B5066" s="34"/>
    </row>
    <row r="5067" spans="2:2" customFormat="1" ht="15.75" x14ac:dyDescent="0.25">
      <c r="B5067" s="34"/>
    </row>
    <row r="5068" spans="2:2" customFormat="1" ht="15.75" x14ac:dyDescent="0.25">
      <c r="B5068" s="34"/>
    </row>
    <row r="5069" spans="2:2" customFormat="1" ht="15.75" x14ac:dyDescent="0.25">
      <c r="B5069" s="34"/>
    </row>
    <row r="5070" spans="2:2" customFormat="1" ht="15.75" x14ac:dyDescent="0.25">
      <c r="B5070" s="34"/>
    </row>
    <row r="5071" spans="2:2" customFormat="1" ht="15.75" x14ac:dyDescent="0.25">
      <c r="B5071" s="34"/>
    </row>
    <row r="5072" spans="2:2" customFormat="1" ht="15.75" x14ac:dyDescent="0.25">
      <c r="B5072" s="34"/>
    </row>
    <row r="5073" spans="2:2" customFormat="1" ht="15.75" x14ac:dyDescent="0.25">
      <c r="B5073" s="34"/>
    </row>
    <row r="5074" spans="2:2" customFormat="1" ht="15.75" x14ac:dyDescent="0.25">
      <c r="B5074" s="34"/>
    </row>
    <row r="5075" spans="2:2" customFormat="1" ht="15.75" x14ac:dyDescent="0.25">
      <c r="B5075" s="34"/>
    </row>
    <row r="5076" spans="2:2" customFormat="1" ht="15.75" x14ac:dyDescent="0.25">
      <c r="B5076" s="34"/>
    </row>
    <row r="5077" spans="2:2" customFormat="1" ht="15.75" x14ac:dyDescent="0.25">
      <c r="B5077" s="34"/>
    </row>
    <row r="5078" spans="2:2" customFormat="1" ht="15.75" x14ac:dyDescent="0.25">
      <c r="B5078" s="34"/>
    </row>
    <row r="5079" spans="2:2" customFormat="1" ht="15.75" x14ac:dyDescent="0.25">
      <c r="B5079" s="34"/>
    </row>
    <row r="5080" spans="2:2" customFormat="1" ht="15.75" x14ac:dyDescent="0.25">
      <c r="B5080" s="34"/>
    </row>
    <row r="5081" spans="2:2" customFormat="1" ht="15.75" x14ac:dyDescent="0.25">
      <c r="B5081" s="34"/>
    </row>
    <row r="5082" spans="2:2" customFormat="1" ht="15.75" x14ac:dyDescent="0.25">
      <c r="B5082" s="34"/>
    </row>
    <row r="5083" spans="2:2" customFormat="1" ht="15.75" x14ac:dyDescent="0.25">
      <c r="B5083" s="34"/>
    </row>
    <row r="5084" spans="2:2" customFormat="1" ht="15.75" x14ac:dyDescent="0.25">
      <c r="B5084" s="34"/>
    </row>
    <row r="5085" spans="2:2" customFormat="1" ht="15.75" x14ac:dyDescent="0.25">
      <c r="B5085" s="34"/>
    </row>
    <row r="5086" spans="2:2" customFormat="1" ht="15.75" x14ac:dyDescent="0.25">
      <c r="B5086" s="34"/>
    </row>
    <row r="5087" spans="2:2" customFormat="1" ht="15.75" x14ac:dyDescent="0.25">
      <c r="B5087" s="34"/>
    </row>
    <row r="5088" spans="2:2" customFormat="1" ht="15.75" x14ac:dyDescent="0.25">
      <c r="B5088" s="34"/>
    </row>
    <row r="5089" spans="2:2" customFormat="1" ht="15.75" x14ac:dyDescent="0.25">
      <c r="B5089" s="34"/>
    </row>
    <row r="5090" spans="2:2" customFormat="1" ht="15.75" x14ac:dyDescent="0.25">
      <c r="B5090" s="34"/>
    </row>
    <row r="5091" spans="2:2" customFormat="1" ht="15.75" x14ac:dyDescent="0.25">
      <c r="B5091" s="34"/>
    </row>
    <row r="5092" spans="2:2" customFormat="1" ht="15.75" x14ac:dyDescent="0.25">
      <c r="B5092" s="34"/>
    </row>
    <row r="5093" spans="2:2" customFormat="1" ht="15.75" x14ac:dyDescent="0.25">
      <c r="B5093" s="34"/>
    </row>
    <row r="5094" spans="2:2" customFormat="1" ht="15.75" x14ac:dyDescent="0.25">
      <c r="B5094" s="34"/>
    </row>
    <row r="5095" spans="2:2" customFormat="1" ht="15.75" x14ac:dyDescent="0.25">
      <c r="B5095" s="34"/>
    </row>
    <row r="5096" spans="2:2" customFormat="1" ht="15.75" x14ac:dyDescent="0.25">
      <c r="B5096" s="34"/>
    </row>
    <row r="5097" spans="2:2" customFormat="1" ht="15.75" x14ac:dyDescent="0.25">
      <c r="B5097" s="34"/>
    </row>
    <row r="5098" spans="2:2" customFormat="1" ht="15.75" x14ac:dyDescent="0.25">
      <c r="B5098" s="34"/>
    </row>
    <row r="5099" spans="2:2" customFormat="1" ht="15.75" x14ac:dyDescent="0.25">
      <c r="B5099" s="34"/>
    </row>
    <row r="5100" spans="2:2" customFormat="1" ht="15.75" x14ac:dyDescent="0.25">
      <c r="B5100" s="34"/>
    </row>
    <row r="5101" spans="2:2" customFormat="1" ht="15.75" x14ac:dyDescent="0.25">
      <c r="B5101" s="34"/>
    </row>
    <row r="5102" spans="2:2" customFormat="1" ht="15.75" x14ac:dyDescent="0.25">
      <c r="B5102" s="34"/>
    </row>
    <row r="5103" spans="2:2" customFormat="1" ht="15.75" x14ac:dyDescent="0.25">
      <c r="B5103" s="34"/>
    </row>
    <row r="5104" spans="2:2" customFormat="1" ht="15.75" x14ac:dyDescent="0.25">
      <c r="B5104" s="34"/>
    </row>
    <row r="5105" spans="2:2" customFormat="1" ht="15.75" x14ac:dyDescent="0.25">
      <c r="B5105" s="34"/>
    </row>
    <row r="5106" spans="2:2" customFormat="1" ht="15.75" x14ac:dyDescent="0.25">
      <c r="B5106" s="34"/>
    </row>
    <row r="5107" spans="2:2" customFormat="1" ht="15.75" x14ac:dyDescent="0.25">
      <c r="B5107" s="34"/>
    </row>
    <row r="5108" spans="2:2" customFormat="1" ht="15.75" x14ac:dyDescent="0.25">
      <c r="B5108" s="34"/>
    </row>
    <row r="5109" spans="2:2" customFormat="1" ht="15.75" x14ac:dyDescent="0.25">
      <c r="B5109" s="34"/>
    </row>
    <row r="5110" spans="2:2" customFormat="1" ht="15.75" x14ac:dyDescent="0.25">
      <c r="B5110" s="34"/>
    </row>
    <row r="5111" spans="2:2" customFormat="1" ht="15.75" x14ac:dyDescent="0.25">
      <c r="B5111" s="34"/>
    </row>
    <row r="5112" spans="2:2" customFormat="1" ht="15.75" x14ac:dyDescent="0.25">
      <c r="B5112" s="34"/>
    </row>
    <row r="5113" spans="2:2" customFormat="1" ht="15.75" x14ac:dyDescent="0.25">
      <c r="B5113" s="34"/>
    </row>
    <row r="5114" spans="2:2" customFormat="1" ht="15.75" x14ac:dyDescent="0.25">
      <c r="B5114" s="34"/>
    </row>
    <row r="5115" spans="2:2" customFormat="1" ht="15.75" x14ac:dyDescent="0.25">
      <c r="B5115" s="34"/>
    </row>
    <row r="5116" spans="2:2" customFormat="1" ht="15.75" x14ac:dyDescent="0.25">
      <c r="B5116" s="34"/>
    </row>
    <row r="5117" spans="2:2" customFormat="1" ht="15.75" x14ac:dyDescent="0.25">
      <c r="B5117" s="34"/>
    </row>
    <row r="5118" spans="2:2" customFormat="1" ht="15.75" x14ac:dyDescent="0.25">
      <c r="B5118" s="34"/>
    </row>
    <row r="5119" spans="2:2" customFormat="1" ht="15.75" x14ac:dyDescent="0.25">
      <c r="B5119" s="34"/>
    </row>
    <row r="5120" spans="2:2" customFormat="1" ht="15.75" x14ac:dyDescent="0.25">
      <c r="B5120" s="34"/>
    </row>
    <row r="5121" spans="2:2" customFormat="1" ht="15.75" x14ac:dyDescent="0.25">
      <c r="B5121" s="34"/>
    </row>
    <row r="5122" spans="2:2" customFormat="1" ht="15.75" x14ac:dyDescent="0.25">
      <c r="B5122" s="34"/>
    </row>
    <row r="5123" spans="2:2" customFormat="1" ht="15.75" x14ac:dyDescent="0.25">
      <c r="B5123" s="34"/>
    </row>
    <row r="5124" spans="2:2" customFormat="1" ht="15.75" x14ac:dyDescent="0.25">
      <c r="B5124" s="34"/>
    </row>
    <row r="5125" spans="2:2" customFormat="1" ht="15.75" x14ac:dyDescent="0.25">
      <c r="B5125" s="34"/>
    </row>
    <row r="5126" spans="2:2" customFormat="1" ht="15.75" x14ac:dyDescent="0.25">
      <c r="B5126" s="34"/>
    </row>
    <row r="5127" spans="2:2" customFormat="1" ht="15.75" x14ac:dyDescent="0.25">
      <c r="B5127" s="34"/>
    </row>
    <row r="5128" spans="2:2" customFormat="1" ht="15.75" x14ac:dyDescent="0.25">
      <c r="B5128" s="34"/>
    </row>
    <row r="5129" spans="2:2" customFormat="1" ht="15.75" x14ac:dyDescent="0.25">
      <c r="B5129" s="34"/>
    </row>
    <row r="5130" spans="2:2" customFormat="1" ht="15.75" x14ac:dyDescent="0.25">
      <c r="B5130" s="34"/>
    </row>
    <row r="5131" spans="2:2" customFormat="1" ht="15.75" x14ac:dyDescent="0.25">
      <c r="B5131" s="34"/>
    </row>
    <row r="5132" spans="2:2" customFormat="1" ht="15.75" x14ac:dyDescent="0.25">
      <c r="B5132" s="34"/>
    </row>
    <row r="5133" spans="2:2" customFormat="1" ht="15.75" x14ac:dyDescent="0.25">
      <c r="B5133" s="34"/>
    </row>
    <row r="5134" spans="2:2" customFormat="1" ht="15.75" x14ac:dyDescent="0.25">
      <c r="B5134" s="34"/>
    </row>
    <row r="5135" spans="2:2" customFormat="1" ht="15.75" x14ac:dyDescent="0.25">
      <c r="B5135" s="34"/>
    </row>
    <row r="5136" spans="2:2" customFormat="1" ht="15.75" x14ac:dyDescent="0.25">
      <c r="B5136" s="34"/>
    </row>
    <row r="5137" spans="2:2" customFormat="1" ht="15.75" x14ac:dyDescent="0.25">
      <c r="B5137" s="34"/>
    </row>
    <row r="5138" spans="2:2" customFormat="1" ht="15.75" x14ac:dyDescent="0.25">
      <c r="B5138" s="34"/>
    </row>
    <row r="5139" spans="2:2" customFormat="1" ht="15.75" x14ac:dyDescent="0.25">
      <c r="B5139" s="34"/>
    </row>
    <row r="5140" spans="2:2" customFormat="1" ht="15.75" x14ac:dyDescent="0.25">
      <c r="B5140" s="34"/>
    </row>
    <row r="5141" spans="2:2" customFormat="1" ht="15.75" x14ac:dyDescent="0.25">
      <c r="B5141" s="34"/>
    </row>
    <row r="5142" spans="2:2" customFormat="1" ht="15.75" x14ac:dyDescent="0.25">
      <c r="B5142" s="34"/>
    </row>
    <row r="5143" spans="2:2" customFormat="1" ht="15.75" x14ac:dyDescent="0.25">
      <c r="B5143" s="34"/>
    </row>
    <row r="5144" spans="2:2" customFormat="1" ht="15.75" x14ac:dyDescent="0.25">
      <c r="B5144" s="34"/>
    </row>
    <row r="5145" spans="2:2" customFormat="1" ht="15.75" x14ac:dyDescent="0.25">
      <c r="B5145" s="34"/>
    </row>
    <row r="5146" spans="2:2" customFormat="1" ht="15.75" x14ac:dyDescent="0.25">
      <c r="B5146" s="34"/>
    </row>
    <row r="5147" spans="2:2" customFormat="1" ht="15.75" x14ac:dyDescent="0.25">
      <c r="B5147" s="34"/>
    </row>
    <row r="5148" spans="2:2" customFormat="1" ht="15.75" x14ac:dyDescent="0.25">
      <c r="B5148" s="34"/>
    </row>
    <row r="5149" spans="2:2" customFormat="1" ht="15.75" x14ac:dyDescent="0.25">
      <c r="B5149" s="34"/>
    </row>
    <row r="5150" spans="2:2" customFormat="1" ht="15.75" x14ac:dyDescent="0.25">
      <c r="B5150" s="34"/>
    </row>
    <row r="5151" spans="2:2" customFormat="1" ht="15.75" x14ac:dyDescent="0.25">
      <c r="B5151" s="34"/>
    </row>
    <row r="5152" spans="2:2" customFormat="1" ht="15.75" x14ac:dyDescent="0.25">
      <c r="B5152" s="34"/>
    </row>
    <row r="5153" spans="2:2" customFormat="1" ht="15.75" x14ac:dyDescent="0.25">
      <c r="B5153" s="34"/>
    </row>
    <row r="5154" spans="2:2" customFormat="1" ht="15.75" x14ac:dyDescent="0.25">
      <c r="B5154" s="34"/>
    </row>
    <row r="5155" spans="2:2" customFormat="1" ht="15.75" x14ac:dyDescent="0.25">
      <c r="B5155" s="34"/>
    </row>
    <row r="5156" spans="2:2" customFormat="1" ht="15.75" x14ac:dyDescent="0.25">
      <c r="B5156" s="34"/>
    </row>
    <row r="5157" spans="2:2" customFormat="1" ht="15.75" x14ac:dyDescent="0.25">
      <c r="B5157" s="34"/>
    </row>
    <row r="5158" spans="2:2" customFormat="1" ht="15.75" x14ac:dyDescent="0.25">
      <c r="B5158" s="34"/>
    </row>
    <row r="5159" spans="2:2" customFormat="1" ht="15.75" x14ac:dyDescent="0.25">
      <c r="B5159" s="34"/>
    </row>
    <row r="5160" spans="2:2" customFormat="1" ht="15.75" x14ac:dyDescent="0.25">
      <c r="B5160" s="34"/>
    </row>
    <row r="5161" spans="2:2" customFormat="1" ht="15.75" x14ac:dyDescent="0.25">
      <c r="B5161" s="34"/>
    </row>
    <row r="5162" spans="2:2" customFormat="1" ht="15.75" x14ac:dyDescent="0.25">
      <c r="B5162" s="34"/>
    </row>
    <row r="5163" spans="2:2" customFormat="1" ht="15.75" x14ac:dyDescent="0.25">
      <c r="B5163" s="34"/>
    </row>
    <row r="5164" spans="2:2" customFormat="1" ht="15.75" x14ac:dyDescent="0.25">
      <c r="B5164" s="34"/>
    </row>
    <row r="5165" spans="2:2" customFormat="1" ht="15.75" x14ac:dyDescent="0.25">
      <c r="B5165" s="34"/>
    </row>
    <row r="5166" spans="2:2" customFormat="1" ht="15.75" x14ac:dyDescent="0.25">
      <c r="B5166" s="34"/>
    </row>
    <row r="5167" spans="2:2" customFormat="1" ht="15.75" x14ac:dyDescent="0.25">
      <c r="B5167" s="34"/>
    </row>
    <row r="5168" spans="2:2" customFormat="1" ht="15.75" x14ac:dyDescent="0.25">
      <c r="B5168" s="34"/>
    </row>
    <row r="5169" spans="2:2" customFormat="1" ht="15.75" x14ac:dyDescent="0.25">
      <c r="B5169" s="34"/>
    </row>
    <row r="5170" spans="2:2" customFormat="1" ht="15.75" x14ac:dyDescent="0.25">
      <c r="B5170" s="34"/>
    </row>
    <row r="5171" spans="2:2" customFormat="1" ht="15.75" x14ac:dyDescent="0.25">
      <c r="B5171" s="34"/>
    </row>
    <row r="5172" spans="2:2" customFormat="1" ht="15.75" x14ac:dyDescent="0.25">
      <c r="B5172" s="34"/>
    </row>
    <row r="5173" spans="2:2" customFormat="1" ht="15.75" x14ac:dyDescent="0.25">
      <c r="B5173" s="34"/>
    </row>
    <row r="5174" spans="2:2" customFormat="1" ht="15.75" x14ac:dyDescent="0.25">
      <c r="B5174" s="34"/>
    </row>
    <row r="5175" spans="2:2" customFormat="1" ht="15.75" x14ac:dyDescent="0.25">
      <c r="B5175" s="34"/>
    </row>
    <row r="5176" spans="2:2" customFormat="1" ht="15.75" x14ac:dyDescent="0.25">
      <c r="B5176" s="34"/>
    </row>
    <row r="5177" spans="2:2" customFormat="1" ht="15.75" x14ac:dyDescent="0.25">
      <c r="B5177" s="34"/>
    </row>
    <row r="5178" spans="2:2" customFormat="1" ht="15.75" x14ac:dyDescent="0.25">
      <c r="B5178" s="34"/>
    </row>
    <row r="5179" spans="2:2" customFormat="1" ht="15.75" x14ac:dyDescent="0.25">
      <c r="B5179" s="34"/>
    </row>
    <row r="5180" spans="2:2" customFormat="1" ht="15.75" x14ac:dyDescent="0.25">
      <c r="B5180" s="34"/>
    </row>
    <row r="5181" spans="2:2" customFormat="1" ht="15.75" x14ac:dyDescent="0.25">
      <c r="B5181" s="34"/>
    </row>
    <row r="5182" spans="2:2" customFormat="1" ht="15.75" x14ac:dyDescent="0.25">
      <c r="B5182" s="34"/>
    </row>
    <row r="5183" spans="2:2" customFormat="1" ht="15.75" x14ac:dyDescent="0.25">
      <c r="B5183" s="34"/>
    </row>
    <row r="5184" spans="2:2" customFormat="1" ht="15.75" x14ac:dyDescent="0.25">
      <c r="B5184" s="34"/>
    </row>
    <row r="5185" spans="2:2" customFormat="1" ht="15.75" x14ac:dyDescent="0.25">
      <c r="B5185" s="34"/>
    </row>
    <row r="5186" spans="2:2" customFormat="1" ht="15.75" x14ac:dyDescent="0.25">
      <c r="B5186" s="34"/>
    </row>
    <row r="5187" spans="2:2" customFormat="1" ht="15.75" x14ac:dyDescent="0.25">
      <c r="B5187" s="34"/>
    </row>
    <row r="5188" spans="2:2" customFormat="1" ht="15.75" x14ac:dyDescent="0.25">
      <c r="B5188" s="34"/>
    </row>
    <row r="5189" spans="2:2" customFormat="1" ht="15.75" x14ac:dyDescent="0.25">
      <c r="B5189" s="34"/>
    </row>
    <row r="5190" spans="2:2" customFormat="1" ht="15.75" x14ac:dyDescent="0.25">
      <c r="B5190" s="34"/>
    </row>
    <row r="5191" spans="2:2" customFormat="1" ht="15.75" x14ac:dyDescent="0.25">
      <c r="B5191" s="34"/>
    </row>
    <row r="5192" spans="2:2" customFormat="1" ht="15.75" x14ac:dyDescent="0.25">
      <c r="B5192" s="34"/>
    </row>
    <row r="5193" spans="2:2" customFormat="1" ht="15.75" x14ac:dyDescent="0.25">
      <c r="B5193" s="34"/>
    </row>
    <row r="5194" spans="2:2" customFormat="1" ht="15.75" x14ac:dyDescent="0.25">
      <c r="B5194" s="34"/>
    </row>
    <row r="5195" spans="2:2" customFormat="1" ht="15.75" x14ac:dyDescent="0.25">
      <c r="B5195" s="34"/>
    </row>
    <row r="5196" spans="2:2" customFormat="1" ht="15.75" x14ac:dyDescent="0.25">
      <c r="B5196" s="34"/>
    </row>
    <row r="5197" spans="2:2" customFormat="1" ht="15.75" x14ac:dyDescent="0.25">
      <c r="B5197" s="34"/>
    </row>
    <row r="5198" spans="2:2" customFormat="1" ht="15.75" x14ac:dyDescent="0.25">
      <c r="B5198" s="34"/>
    </row>
    <row r="5199" spans="2:2" customFormat="1" ht="15.75" x14ac:dyDescent="0.25">
      <c r="B5199" s="34"/>
    </row>
    <row r="5200" spans="2:2" customFormat="1" ht="15.75" x14ac:dyDescent="0.25">
      <c r="B5200" s="34"/>
    </row>
    <row r="5201" spans="2:2" customFormat="1" ht="15.75" x14ac:dyDescent="0.25">
      <c r="B5201" s="34"/>
    </row>
    <row r="5202" spans="2:2" customFormat="1" ht="15.75" x14ac:dyDescent="0.25">
      <c r="B5202" s="34"/>
    </row>
    <row r="5203" spans="2:2" customFormat="1" ht="15.75" x14ac:dyDescent="0.25">
      <c r="B5203" s="34"/>
    </row>
    <row r="5204" spans="2:2" customFormat="1" ht="15.75" x14ac:dyDescent="0.25">
      <c r="B5204" s="34"/>
    </row>
    <row r="5205" spans="2:2" customFormat="1" ht="15.75" x14ac:dyDescent="0.25">
      <c r="B5205" s="34"/>
    </row>
    <row r="5206" spans="2:2" customFormat="1" ht="15.75" x14ac:dyDescent="0.25">
      <c r="B5206" s="34"/>
    </row>
    <row r="5207" spans="2:2" customFormat="1" ht="15.75" x14ac:dyDescent="0.25">
      <c r="B5207" s="34"/>
    </row>
    <row r="5208" spans="2:2" customFormat="1" ht="15.75" x14ac:dyDescent="0.25">
      <c r="B5208" s="34"/>
    </row>
    <row r="5209" spans="2:2" customFormat="1" ht="15.75" x14ac:dyDescent="0.25">
      <c r="B5209" s="34"/>
    </row>
    <row r="5210" spans="2:2" customFormat="1" ht="15.75" x14ac:dyDescent="0.25">
      <c r="B5210" s="34"/>
    </row>
    <row r="5211" spans="2:2" customFormat="1" ht="15.75" x14ac:dyDescent="0.25">
      <c r="B5211" s="34"/>
    </row>
    <row r="5212" spans="2:2" customFormat="1" ht="15.75" x14ac:dyDescent="0.25">
      <c r="B5212" s="34"/>
    </row>
    <row r="5213" spans="2:2" customFormat="1" ht="15.75" x14ac:dyDescent="0.25">
      <c r="B5213" s="34"/>
    </row>
    <row r="5214" spans="2:2" customFormat="1" ht="15.75" x14ac:dyDescent="0.25">
      <c r="B5214" s="34"/>
    </row>
    <row r="5215" spans="2:2" customFormat="1" ht="15.75" x14ac:dyDescent="0.25">
      <c r="B5215" s="34"/>
    </row>
    <row r="5216" spans="2:2" customFormat="1" ht="15.75" x14ac:dyDescent="0.25">
      <c r="B5216" s="34"/>
    </row>
    <row r="5217" spans="2:2" customFormat="1" ht="15.75" x14ac:dyDescent="0.25">
      <c r="B5217" s="34"/>
    </row>
    <row r="5218" spans="2:2" customFormat="1" ht="15.75" x14ac:dyDescent="0.25">
      <c r="B5218" s="34"/>
    </row>
    <row r="5219" spans="2:2" customFormat="1" ht="15.75" x14ac:dyDescent="0.25">
      <c r="B5219" s="34"/>
    </row>
    <row r="5220" spans="2:2" customFormat="1" ht="15.75" x14ac:dyDescent="0.25">
      <c r="B5220" s="34"/>
    </row>
    <row r="5221" spans="2:2" customFormat="1" ht="15.75" x14ac:dyDescent="0.25">
      <c r="B5221" s="34"/>
    </row>
    <row r="5222" spans="2:2" customFormat="1" ht="15.75" x14ac:dyDescent="0.25">
      <c r="B5222" s="34"/>
    </row>
    <row r="5223" spans="2:2" customFormat="1" ht="15.75" x14ac:dyDescent="0.25">
      <c r="B5223" s="34"/>
    </row>
    <row r="5224" spans="2:2" customFormat="1" ht="15.75" x14ac:dyDescent="0.25">
      <c r="B5224" s="34"/>
    </row>
    <row r="5225" spans="2:2" customFormat="1" ht="15.75" x14ac:dyDescent="0.25">
      <c r="B5225" s="34"/>
    </row>
    <row r="5226" spans="2:2" customFormat="1" ht="15.75" x14ac:dyDescent="0.25">
      <c r="B5226" s="34"/>
    </row>
    <row r="5227" spans="2:2" customFormat="1" ht="15.75" x14ac:dyDescent="0.25">
      <c r="B5227" s="34"/>
    </row>
    <row r="5228" spans="2:2" customFormat="1" ht="15.75" x14ac:dyDescent="0.25">
      <c r="B5228" s="34"/>
    </row>
    <row r="5229" spans="2:2" customFormat="1" ht="15.75" x14ac:dyDescent="0.25">
      <c r="B5229" s="34"/>
    </row>
    <row r="5230" spans="2:2" customFormat="1" ht="15.75" x14ac:dyDescent="0.25">
      <c r="B5230" s="34"/>
    </row>
    <row r="5231" spans="2:2" customFormat="1" ht="15.75" x14ac:dyDescent="0.25">
      <c r="B5231" s="34"/>
    </row>
    <row r="5232" spans="2:2" customFormat="1" ht="15.75" x14ac:dyDescent="0.25">
      <c r="B5232" s="34"/>
    </row>
    <row r="5233" spans="2:2" customFormat="1" ht="15.75" x14ac:dyDescent="0.25">
      <c r="B5233" s="34"/>
    </row>
    <row r="5234" spans="2:2" customFormat="1" ht="15.75" x14ac:dyDescent="0.25">
      <c r="B5234" s="34"/>
    </row>
    <row r="5235" spans="2:2" customFormat="1" ht="15.75" x14ac:dyDescent="0.25">
      <c r="B5235" s="34"/>
    </row>
    <row r="5236" spans="2:2" customFormat="1" ht="15.75" x14ac:dyDescent="0.25">
      <c r="B5236" s="34"/>
    </row>
    <row r="5237" spans="2:2" customFormat="1" ht="15.75" x14ac:dyDescent="0.25">
      <c r="B5237" s="34"/>
    </row>
    <row r="5238" spans="2:2" customFormat="1" ht="15.75" x14ac:dyDescent="0.25">
      <c r="B5238" s="34"/>
    </row>
    <row r="5239" spans="2:2" customFormat="1" ht="15.75" x14ac:dyDescent="0.25">
      <c r="B5239" s="34"/>
    </row>
    <row r="5240" spans="2:2" customFormat="1" ht="15.75" x14ac:dyDescent="0.25">
      <c r="B5240" s="34"/>
    </row>
    <row r="5241" spans="2:2" customFormat="1" ht="15.75" x14ac:dyDescent="0.25">
      <c r="B5241" s="34"/>
    </row>
    <row r="5242" spans="2:2" customFormat="1" ht="15.75" x14ac:dyDescent="0.25">
      <c r="B5242" s="34"/>
    </row>
    <row r="5243" spans="2:2" customFormat="1" ht="15.75" x14ac:dyDescent="0.25">
      <c r="B5243" s="34"/>
    </row>
    <row r="5244" spans="2:2" customFormat="1" ht="15.75" x14ac:dyDescent="0.25">
      <c r="B5244" s="34"/>
    </row>
    <row r="5245" spans="2:2" customFormat="1" ht="15.75" x14ac:dyDescent="0.25">
      <c r="B5245" s="34"/>
    </row>
    <row r="5246" spans="2:2" customFormat="1" ht="15.75" x14ac:dyDescent="0.25">
      <c r="B5246" s="34"/>
    </row>
    <row r="5247" spans="2:2" customFormat="1" ht="15.75" x14ac:dyDescent="0.25">
      <c r="B5247" s="34"/>
    </row>
    <row r="5248" spans="2:2" customFormat="1" ht="15.75" x14ac:dyDescent="0.25">
      <c r="B5248" s="34"/>
    </row>
    <row r="5249" spans="2:2" customFormat="1" ht="15.75" x14ac:dyDescent="0.25">
      <c r="B5249" s="34"/>
    </row>
    <row r="5250" spans="2:2" customFormat="1" ht="15.75" x14ac:dyDescent="0.25">
      <c r="B5250" s="34"/>
    </row>
    <row r="5251" spans="2:2" customFormat="1" ht="15.75" x14ac:dyDescent="0.25">
      <c r="B5251" s="34"/>
    </row>
    <row r="5252" spans="2:2" customFormat="1" ht="15.75" x14ac:dyDescent="0.25">
      <c r="B5252" s="34"/>
    </row>
    <row r="5253" spans="2:2" customFormat="1" ht="15.75" x14ac:dyDescent="0.25">
      <c r="B5253" s="34"/>
    </row>
    <row r="5254" spans="2:2" customFormat="1" ht="15.75" x14ac:dyDescent="0.25">
      <c r="B5254" s="34"/>
    </row>
    <row r="5255" spans="2:2" customFormat="1" ht="15.75" x14ac:dyDescent="0.25">
      <c r="B5255" s="34"/>
    </row>
    <row r="5256" spans="2:2" customFormat="1" ht="15.75" x14ac:dyDescent="0.25">
      <c r="B5256" s="34"/>
    </row>
    <row r="5257" spans="2:2" customFormat="1" ht="15.75" x14ac:dyDescent="0.25">
      <c r="B5257" s="34"/>
    </row>
    <row r="5258" spans="2:2" customFormat="1" ht="15.75" x14ac:dyDescent="0.25">
      <c r="B5258" s="34"/>
    </row>
    <row r="5259" spans="2:2" customFormat="1" ht="15.75" x14ac:dyDescent="0.25">
      <c r="B5259" s="34"/>
    </row>
    <row r="5260" spans="2:2" customFormat="1" ht="15.75" x14ac:dyDescent="0.25">
      <c r="B5260" s="34"/>
    </row>
    <row r="5261" spans="2:2" customFormat="1" ht="15.75" x14ac:dyDescent="0.25">
      <c r="B5261" s="34"/>
    </row>
    <row r="5262" spans="2:2" customFormat="1" ht="15.75" x14ac:dyDescent="0.25">
      <c r="B5262" s="34"/>
    </row>
    <row r="5263" spans="2:2" customFormat="1" ht="15.75" x14ac:dyDescent="0.25">
      <c r="B5263" s="34"/>
    </row>
    <row r="5264" spans="2:2" customFormat="1" ht="15.75" x14ac:dyDescent="0.25">
      <c r="B5264" s="34"/>
    </row>
    <row r="5265" spans="2:2" customFormat="1" ht="15.75" x14ac:dyDescent="0.25">
      <c r="B5265" s="34"/>
    </row>
    <row r="5266" spans="2:2" customFormat="1" ht="15.75" x14ac:dyDescent="0.25">
      <c r="B5266" s="34"/>
    </row>
    <row r="5267" spans="2:2" customFormat="1" ht="15.75" x14ac:dyDescent="0.25">
      <c r="B5267" s="34"/>
    </row>
    <row r="5268" spans="2:2" customFormat="1" ht="15.75" x14ac:dyDescent="0.25">
      <c r="B5268" s="34"/>
    </row>
    <row r="5269" spans="2:2" customFormat="1" ht="15.75" x14ac:dyDescent="0.25">
      <c r="B5269" s="34"/>
    </row>
    <row r="5270" spans="2:2" customFormat="1" ht="15.75" x14ac:dyDescent="0.25">
      <c r="B5270" s="34"/>
    </row>
    <row r="5271" spans="2:2" customFormat="1" ht="15.75" x14ac:dyDescent="0.25">
      <c r="B5271" s="34"/>
    </row>
    <row r="5272" spans="2:2" customFormat="1" ht="15.75" x14ac:dyDescent="0.25">
      <c r="B5272" s="34"/>
    </row>
    <row r="5273" spans="2:2" customFormat="1" ht="15.75" x14ac:dyDescent="0.25">
      <c r="B5273" s="34"/>
    </row>
    <row r="5274" spans="2:2" customFormat="1" ht="15.75" x14ac:dyDescent="0.25">
      <c r="B5274" s="34"/>
    </row>
    <row r="5275" spans="2:2" customFormat="1" ht="15.75" x14ac:dyDescent="0.25">
      <c r="B5275" s="34"/>
    </row>
    <row r="5276" spans="2:2" customFormat="1" ht="15.75" x14ac:dyDescent="0.25">
      <c r="B5276" s="34"/>
    </row>
    <row r="5277" spans="2:2" customFormat="1" ht="15.75" x14ac:dyDescent="0.25">
      <c r="B5277" s="34"/>
    </row>
    <row r="5278" spans="2:2" customFormat="1" ht="15.75" x14ac:dyDescent="0.25">
      <c r="B5278" s="34"/>
    </row>
    <row r="5279" spans="2:2" customFormat="1" ht="15.75" x14ac:dyDescent="0.25">
      <c r="B5279" s="34"/>
    </row>
    <row r="5280" spans="2:2" customFormat="1" ht="15.75" x14ac:dyDescent="0.25">
      <c r="B5280" s="34"/>
    </row>
    <row r="5281" spans="2:2" customFormat="1" ht="15.75" x14ac:dyDescent="0.25">
      <c r="B5281" s="34"/>
    </row>
    <row r="5282" spans="2:2" customFormat="1" ht="15.75" x14ac:dyDescent="0.25">
      <c r="B5282" s="34"/>
    </row>
    <row r="5283" spans="2:2" customFormat="1" ht="15.75" x14ac:dyDescent="0.25">
      <c r="B5283" s="34"/>
    </row>
    <row r="5284" spans="2:2" customFormat="1" ht="15.75" x14ac:dyDescent="0.25">
      <c r="B5284" s="34"/>
    </row>
    <row r="5285" spans="2:2" customFormat="1" ht="15.75" x14ac:dyDescent="0.25">
      <c r="B5285" s="34"/>
    </row>
    <row r="5286" spans="2:2" customFormat="1" ht="15.75" x14ac:dyDescent="0.25">
      <c r="B5286" s="34"/>
    </row>
    <row r="5287" spans="2:2" customFormat="1" ht="15.75" x14ac:dyDescent="0.25">
      <c r="B5287" s="34"/>
    </row>
    <row r="5288" spans="2:2" customFormat="1" ht="15.75" x14ac:dyDescent="0.25">
      <c r="B5288" s="34"/>
    </row>
    <row r="5289" spans="2:2" customFormat="1" ht="15.75" x14ac:dyDescent="0.25">
      <c r="B5289" s="34"/>
    </row>
    <row r="5290" spans="2:2" customFormat="1" ht="15.75" x14ac:dyDescent="0.25">
      <c r="B5290" s="34"/>
    </row>
    <row r="5291" spans="2:2" customFormat="1" ht="15.75" x14ac:dyDescent="0.25">
      <c r="B5291" s="34"/>
    </row>
    <row r="5292" spans="2:2" customFormat="1" ht="15.75" x14ac:dyDescent="0.25">
      <c r="B5292" s="34"/>
    </row>
    <row r="5293" spans="2:2" customFormat="1" ht="15.75" x14ac:dyDescent="0.25">
      <c r="B5293" s="34"/>
    </row>
    <row r="5294" spans="2:2" customFormat="1" ht="15.75" x14ac:dyDescent="0.25">
      <c r="B5294" s="34"/>
    </row>
    <row r="5295" spans="2:2" customFormat="1" ht="15.75" x14ac:dyDescent="0.25">
      <c r="B5295" s="34"/>
    </row>
    <row r="5296" spans="2:2" customFormat="1" ht="15.75" x14ac:dyDescent="0.25">
      <c r="B5296" s="34"/>
    </row>
    <row r="5297" spans="2:2" customFormat="1" ht="15.75" x14ac:dyDescent="0.25">
      <c r="B5297" s="34"/>
    </row>
    <row r="5298" spans="2:2" customFormat="1" ht="15.75" x14ac:dyDescent="0.25">
      <c r="B5298" s="34"/>
    </row>
    <row r="5299" spans="2:2" customFormat="1" ht="15.75" x14ac:dyDescent="0.25">
      <c r="B5299" s="34"/>
    </row>
    <row r="5300" spans="2:2" customFormat="1" ht="15.75" x14ac:dyDescent="0.25">
      <c r="B5300" s="34"/>
    </row>
    <row r="5301" spans="2:2" customFormat="1" ht="15.75" x14ac:dyDescent="0.25">
      <c r="B5301" s="34"/>
    </row>
    <row r="5302" spans="2:2" customFormat="1" ht="15.75" x14ac:dyDescent="0.25">
      <c r="B5302" s="34"/>
    </row>
    <row r="5303" spans="2:2" customFormat="1" ht="15.75" x14ac:dyDescent="0.25">
      <c r="B5303" s="34"/>
    </row>
    <row r="5304" spans="2:2" customFormat="1" ht="15.75" x14ac:dyDescent="0.25">
      <c r="B5304" s="34"/>
    </row>
    <row r="5305" spans="2:2" customFormat="1" ht="15.75" x14ac:dyDescent="0.25">
      <c r="B5305" s="34"/>
    </row>
    <row r="5306" spans="2:2" customFormat="1" ht="15.75" x14ac:dyDescent="0.25">
      <c r="B5306" s="34"/>
    </row>
    <row r="5307" spans="2:2" customFormat="1" ht="15.75" x14ac:dyDescent="0.25">
      <c r="B5307" s="34"/>
    </row>
    <row r="5308" spans="2:2" customFormat="1" ht="15.75" x14ac:dyDescent="0.25">
      <c r="B5308" s="34"/>
    </row>
    <row r="5309" spans="2:2" customFormat="1" ht="15.75" x14ac:dyDescent="0.25">
      <c r="B5309" s="34"/>
    </row>
    <row r="5310" spans="2:2" customFormat="1" ht="15.75" x14ac:dyDescent="0.25">
      <c r="B5310" s="34"/>
    </row>
    <row r="5311" spans="2:2" customFormat="1" ht="15.75" x14ac:dyDescent="0.25">
      <c r="B5311" s="34"/>
    </row>
    <row r="5312" spans="2:2" customFormat="1" ht="15.75" x14ac:dyDescent="0.25">
      <c r="B5312" s="34"/>
    </row>
    <row r="5313" spans="2:2" customFormat="1" ht="15.75" x14ac:dyDescent="0.25">
      <c r="B5313" s="34"/>
    </row>
    <row r="5314" spans="2:2" customFormat="1" ht="15.75" x14ac:dyDescent="0.25">
      <c r="B5314" s="34"/>
    </row>
    <row r="5315" spans="2:2" customFormat="1" ht="15.75" x14ac:dyDescent="0.25">
      <c r="B5315" s="34"/>
    </row>
    <row r="5316" spans="2:2" customFormat="1" ht="15.75" x14ac:dyDescent="0.25">
      <c r="B5316" s="34"/>
    </row>
    <row r="5317" spans="2:2" customFormat="1" ht="15.75" x14ac:dyDescent="0.25">
      <c r="B5317" s="34"/>
    </row>
    <row r="5318" spans="2:2" customFormat="1" ht="15.75" x14ac:dyDescent="0.25">
      <c r="B5318" s="34"/>
    </row>
    <row r="5319" spans="2:2" customFormat="1" ht="15.75" x14ac:dyDescent="0.25">
      <c r="B5319" s="34"/>
    </row>
    <row r="5320" spans="2:2" customFormat="1" ht="15.75" x14ac:dyDescent="0.25">
      <c r="B5320" s="34"/>
    </row>
    <row r="5321" spans="2:2" customFormat="1" ht="15.75" x14ac:dyDescent="0.25">
      <c r="B5321" s="34"/>
    </row>
    <row r="5322" spans="2:2" customFormat="1" ht="15.75" x14ac:dyDescent="0.25">
      <c r="B5322" s="34"/>
    </row>
    <row r="5323" spans="2:2" customFormat="1" ht="15.75" x14ac:dyDescent="0.25">
      <c r="B5323" s="34"/>
    </row>
    <row r="5324" spans="2:2" customFormat="1" ht="15.75" x14ac:dyDescent="0.25">
      <c r="B5324" s="34"/>
    </row>
    <row r="5325" spans="2:2" customFormat="1" ht="15.75" x14ac:dyDescent="0.25">
      <c r="B5325" s="34"/>
    </row>
    <row r="5326" spans="2:2" customFormat="1" ht="15.75" x14ac:dyDescent="0.25">
      <c r="B5326" s="34"/>
    </row>
    <row r="5327" spans="2:2" customFormat="1" ht="15.75" x14ac:dyDescent="0.25">
      <c r="B5327" s="34"/>
    </row>
    <row r="5328" spans="2:2" customFormat="1" ht="15.75" x14ac:dyDescent="0.25">
      <c r="B5328" s="34"/>
    </row>
    <row r="5329" spans="2:2" customFormat="1" ht="15.75" x14ac:dyDescent="0.25">
      <c r="B5329" s="34"/>
    </row>
    <row r="5330" spans="2:2" customFormat="1" ht="15.75" x14ac:dyDescent="0.25">
      <c r="B5330" s="34"/>
    </row>
    <row r="5331" spans="2:2" customFormat="1" ht="15.75" x14ac:dyDescent="0.25">
      <c r="B5331" s="34"/>
    </row>
    <row r="5332" spans="2:2" customFormat="1" ht="15.75" x14ac:dyDescent="0.25">
      <c r="B5332" s="34"/>
    </row>
    <row r="5333" spans="2:2" customFormat="1" ht="15.75" x14ac:dyDescent="0.25">
      <c r="B5333" s="34"/>
    </row>
    <row r="5334" spans="2:2" customFormat="1" ht="15.75" x14ac:dyDescent="0.25">
      <c r="B5334" s="34"/>
    </row>
    <row r="5335" spans="2:2" customFormat="1" ht="15.75" x14ac:dyDescent="0.25">
      <c r="B5335" s="34"/>
    </row>
    <row r="5336" spans="2:2" customFormat="1" ht="15.75" x14ac:dyDescent="0.25">
      <c r="B5336" s="34"/>
    </row>
    <row r="5337" spans="2:2" customFormat="1" ht="15.75" x14ac:dyDescent="0.25">
      <c r="B5337" s="34"/>
    </row>
    <row r="5338" spans="2:2" customFormat="1" ht="15.75" x14ac:dyDescent="0.25">
      <c r="B5338" s="34"/>
    </row>
    <row r="5339" spans="2:2" customFormat="1" ht="15.75" x14ac:dyDescent="0.25">
      <c r="B5339" s="34"/>
    </row>
    <row r="5340" spans="2:2" customFormat="1" ht="15.75" x14ac:dyDescent="0.25">
      <c r="B5340" s="34"/>
    </row>
    <row r="5341" spans="2:2" customFormat="1" ht="15.75" x14ac:dyDescent="0.25">
      <c r="B5341" s="34"/>
    </row>
    <row r="5342" spans="2:2" customFormat="1" ht="15.75" x14ac:dyDescent="0.25">
      <c r="B5342" s="34"/>
    </row>
    <row r="5343" spans="2:2" customFormat="1" ht="15.75" x14ac:dyDescent="0.25">
      <c r="B5343" s="34"/>
    </row>
    <row r="5344" spans="2:2" customFormat="1" ht="15.75" x14ac:dyDescent="0.25">
      <c r="B5344" s="34"/>
    </row>
    <row r="5345" spans="2:2" customFormat="1" ht="15.75" x14ac:dyDescent="0.25">
      <c r="B5345" s="34"/>
    </row>
    <row r="5346" spans="2:2" customFormat="1" ht="15.75" x14ac:dyDescent="0.25">
      <c r="B5346" s="34"/>
    </row>
    <row r="5347" spans="2:2" customFormat="1" ht="15.75" x14ac:dyDescent="0.25">
      <c r="B5347" s="34"/>
    </row>
    <row r="5348" spans="2:2" customFormat="1" ht="15.75" x14ac:dyDescent="0.25">
      <c r="B5348" s="34"/>
    </row>
    <row r="5349" spans="2:2" customFormat="1" ht="15.75" x14ac:dyDescent="0.25">
      <c r="B5349" s="34"/>
    </row>
    <row r="5350" spans="2:2" customFormat="1" ht="15.75" x14ac:dyDescent="0.25">
      <c r="B5350" s="34"/>
    </row>
    <row r="5351" spans="2:2" customFormat="1" ht="15.75" x14ac:dyDescent="0.25">
      <c r="B5351" s="34"/>
    </row>
    <row r="5352" spans="2:2" customFormat="1" ht="15.75" x14ac:dyDescent="0.25">
      <c r="B5352" s="34"/>
    </row>
    <row r="5353" spans="2:2" customFormat="1" ht="15.75" x14ac:dyDescent="0.25">
      <c r="B5353" s="34"/>
    </row>
    <row r="5354" spans="2:2" customFormat="1" ht="15.75" x14ac:dyDescent="0.25">
      <c r="B5354" s="34"/>
    </row>
    <row r="5355" spans="2:2" customFormat="1" ht="15.75" x14ac:dyDescent="0.25">
      <c r="B5355" s="34"/>
    </row>
    <row r="5356" spans="2:2" customFormat="1" ht="15.75" x14ac:dyDescent="0.25">
      <c r="B5356" s="34"/>
    </row>
    <row r="5357" spans="2:2" customFormat="1" ht="15.75" x14ac:dyDescent="0.25">
      <c r="B5357" s="34"/>
    </row>
    <row r="5358" spans="2:2" customFormat="1" ht="15.75" x14ac:dyDescent="0.25">
      <c r="B5358" s="34"/>
    </row>
    <row r="5359" spans="2:2" customFormat="1" ht="15.75" x14ac:dyDescent="0.25">
      <c r="B5359" s="34"/>
    </row>
    <row r="5360" spans="2:2" customFormat="1" ht="15.75" x14ac:dyDescent="0.25">
      <c r="B5360" s="34"/>
    </row>
    <row r="5361" spans="2:2" customFormat="1" ht="15.75" x14ac:dyDescent="0.25">
      <c r="B5361" s="34"/>
    </row>
    <row r="5362" spans="2:2" customFormat="1" ht="15.75" x14ac:dyDescent="0.25">
      <c r="B5362" s="34"/>
    </row>
    <row r="5363" spans="2:2" customFormat="1" ht="15.75" x14ac:dyDescent="0.25">
      <c r="B5363" s="34"/>
    </row>
    <row r="5364" spans="2:2" customFormat="1" ht="15.75" x14ac:dyDescent="0.25">
      <c r="B5364" s="34"/>
    </row>
    <row r="5365" spans="2:2" customFormat="1" ht="15.75" x14ac:dyDescent="0.25">
      <c r="B5365" s="34"/>
    </row>
    <row r="5366" spans="2:2" customFormat="1" ht="15.75" x14ac:dyDescent="0.25">
      <c r="B5366" s="34"/>
    </row>
    <row r="5367" spans="2:2" customFormat="1" ht="15.75" x14ac:dyDescent="0.25">
      <c r="B5367" s="34"/>
    </row>
    <row r="5368" spans="2:2" customFormat="1" ht="15.75" x14ac:dyDescent="0.25">
      <c r="B5368" s="34"/>
    </row>
    <row r="5369" spans="2:2" customFormat="1" ht="15.75" x14ac:dyDescent="0.25">
      <c r="B5369" s="34"/>
    </row>
    <row r="5370" spans="2:2" customFormat="1" ht="15.75" x14ac:dyDescent="0.25">
      <c r="B5370" s="34"/>
    </row>
    <row r="5371" spans="2:2" customFormat="1" ht="15.75" x14ac:dyDescent="0.25">
      <c r="B5371" s="34"/>
    </row>
    <row r="5372" spans="2:2" customFormat="1" ht="15.75" x14ac:dyDescent="0.25">
      <c r="B5372" s="34"/>
    </row>
    <row r="5373" spans="2:2" customFormat="1" ht="15.75" x14ac:dyDescent="0.25">
      <c r="B5373" s="34"/>
    </row>
    <row r="5374" spans="2:2" customFormat="1" ht="15.75" x14ac:dyDescent="0.25">
      <c r="B5374" s="34"/>
    </row>
    <row r="5375" spans="2:2" customFormat="1" ht="15.75" x14ac:dyDescent="0.25">
      <c r="B5375" s="34"/>
    </row>
    <row r="5376" spans="2:2" customFormat="1" ht="15.75" x14ac:dyDescent="0.25">
      <c r="B5376" s="34"/>
    </row>
    <row r="5377" spans="2:2" customFormat="1" ht="15.75" x14ac:dyDescent="0.25">
      <c r="B5377" s="34"/>
    </row>
    <row r="5378" spans="2:2" customFormat="1" ht="15.75" x14ac:dyDescent="0.25">
      <c r="B5378" s="34"/>
    </row>
    <row r="5379" spans="2:2" customFormat="1" ht="15.75" x14ac:dyDescent="0.25">
      <c r="B5379" s="34"/>
    </row>
    <row r="5380" spans="2:2" customFormat="1" ht="15.75" x14ac:dyDescent="0.25">
      <c r="B5380" s="34"/>
    </row>
    <row r="5381" spans="2:2" customFormat="1" ht="15.75" x14ac:dyDescent="0.25">
      <c r="B5381" s="34"/>
    </row>
    <row r="5382" spans="2:2" customFormat="1" ht="15.75" x14ac:dyDescent="0.25">
      <c r="B5382" s="34"/>
    </row>
    <row r="5383" spans="2:2" customFormat="1" ht="15.75" x14ac:dyDescent="0.25">
      <c r="B5383" s="34"/>
    </row>
    <row r="5384" spans="2:2" customFormat="1" ht="15.75" x14ac:dyDescent="0.25">
      <c r="B5384" s="34"/>
    </row>
    <row r="5385" spans="2:2" customFormat="1" ht="15.75" x14ac:dyDescent="0.25">
      <c r="B5385" s="34"/>
    </row>
    <row r="5386" spans="2:2" customFormat="1" ht="15.75" x14ac:dyDescent="0.25">
      <c r="B5386" s="34"/>
    </row>
    <row r="5387" spans="2:2" customFormat="1" ht="15.75" x14ac:dyDescent="0.25">
      <c r="B5387" s="34"/>
    </row>
    <row r="5388" spans="2:2" customFormat="1" ht="15.75" x14ac:dyDescent="0.25">
      <c r="B5388" s="34"/>
    </row>
    <row r="5389" spans="2:2" customFormat="1" ht="15.75" x14ac:dyDescent="0.25">
      <c r="B5389" s="34"/>
    </row>
    <row r="5390" spans="2:2" customFormat="1" ht="15.75" x14ac:dyDescent="0.25">
      <c r="B5390" s="34"/>
    </row>
    <row r="5391" spans="2:2" customFormat="1" ht="15.75" x14ac:dyDescent="0.25">
      <c r="B5391" s="34"/>
    </row>
    <row r="5392" spans="2:2" customFormat="1" ht="15.75" x14ac:dyDescent="0.25">
      <c r="B5392" s="34"/>
    </row>
    <row r="5393" spans="2:2" customFormat="1" ht="15.75" x14ac:dyDescent="0.25">
      <c r="B5393" s="34"/>
    </row>
    <row r="5394" spans="2:2" customFormat="1" ht="15.75" x14ac:dyDescent="0.25">
      <c r="B5394" s="34"/>
    </row>
    <row r="5395" spans="2:2" customFormat="1" ht="15.75" x14ac:dyDescent="0.25">
      <c r="B5395" s="34"/>
    </row>
    <row r="5396" spans="2:2" customFormat="1" ht="15.75" x14ac:dyDescent="0.25">
      <c r="B5396" s="34"/>
    </row>
    <row r="5397" spans="2:2" customFormat="1" ht="15.75" x14ac:dyDescent="0.25">
      <c r="B5397" s="34"/>
    </row>
    <row r="5398" spans="2:2" customFormat="1" ht="15.75" x14ac:dyDescent="0.25">
      <c r="B5398" s="34"/>
    </row>
    <row r="5399" spans="2:2" customFormat="1" ht="15.75" x14ac:dyDescent="0.25">
      <c r="B5399" s="34"/>
    </row>
    <row r="5400" spans="2:2" customFormat="1" ht="15.75" x14ac:dyDescent="0.25">
      <c r="B5400" s="34"/>
    </row>
    <row r="5401" spans="2:2" customFormat="1" ht="15.75" x14ac:dyDescent="0.25">
      <c r="B5401" s="34"/>
    </row>
    <row r="5402" spans="2:2" customFormat="1" ht="15.75" x14ac:dyDescent="0.25">
      <c r="B5402" s="34"/>
    </row>
    <row r="5403" spans="2:2" customFormat="1" ht="15.75" x14ac:dyDescent="0.25">
      <c r="B5403" s="34"/>
    </row>
    <row r="5404" spans="2:2" customFormat="1" ht="15.75" x14ac:dyDescent="0.25">
      <c r="B5404" s="34"/>
    </row>
    <row r="5405" spans="2:2" customFormat="1" ht="15.75" x14ac:dyDescent="0.25">
      <c r="B5405" s="34"/>
    </row>
    <row r="5406" spans="2:2" customFormat="1" ht="15.75" x14ac:dyDescent="0.25">
      <c r="B5406" s="34"/>
    </row>
    <row r="5407" spans="2:2" customFormat="1" ht="15.75" x14ac:dyDescent="0.25">
      <c r="B5407" s="34"/>
    </row>
    <row r="5408" spans="2:2" customFormat="1" ht="15.75" x14ac:dyDescent="0.25">
      <c r="B5408" s="34"/>
    </row>
    <row r="5409" spans="2:2" customFormat="1" ht="15.75" x14ac:dyDescent="0.25">
      <c r="B5409" s="34"/>
    </row>
    <row r="5410" spans="2:2" customFormat="1" ht="15.75" x14ac:dyDescent="0.25">
      <c r="B5410" s="34"/>
    </row>
    <row r="5411" spans="2:2" customFormat="1" ht="15.75" x14ac:dyDescent="0.25">
      <c r="B5411" s="34"/>
    </row>
    <row r="5412" spans="2:2" customFormat="1" ht="15.75" x14ac:dyDescent="0.25">
      <c r="B5412" s="34"/>
    </row>
    <row r="5413" spans="2:2" customFormat="1" ht="15.75" x14ac:dyDescent="0.25">
      <c r="B5413" s="34"/>
    </row>
    <row r="5414" spans="2:2" customFormat="1" ht="15.75" x14ac:dyDescent="0.25">
      <c r="B5414" s="34"/>
    </row>
    <row r="5415" spans="2:2" customFormat="1" ht="15.75" x14ac:dyDescent="0.25">
      <c r="B5415" s="34"/>
    </row>
    <row r="5416" spans="2:2" customFormat="1" ht="15.75" x14ac:dyDescent="0.25">
      <c r="B5416" s="34"/>
    </row>
    <row r="5417" spans="2:2" customFormat="1" ht="15.75" x14ac:dyDescent="0.25">
      <c r="B5417" s="34"/>
    </row>
    <row r="5418" spans="2:2" customFormat="1" ht="15.75" x14ac:dyDescent="0.25">
      <c r="B5418" s="34"/>
    </row>
    <row r="5419" spans="2:2" customFormat="1" ht="15.75" x14ac:dyDescent="0.25">
      <c r="B5419" s="34"/>
    </row>
    <row r="5420" spans="2:2" customFormat="1" ht="15.75" x14ac:dyDescent="0.25">
      <c r="B5420" s="34"/>
    </row>
    <row r="5421" spans="2:2" customFormat="1" ht="15.75" x14ac:dyDescent="0.25">
      <c r="B5421" s="34"/>
    </row>
    <row r="5422" spans="2:2" customFormat="1" ht="15.75" x14ac:dyDescent="0.25">
      <c r="B5422" s="34"/>
    </row>
    <row r="5423" spans="2:2" customFormat="1" ht="15.75" x14ac:dyDescent="0.25">
      <c r="B5423" s="34"/>
    </row>
    <row r="5424" spans="2:2" customFormat="1" ht="15.75" x14ac:dyDescent="0.25">
      <c r="B5424" s="34"/>
    </row>
    <row r="5425" spans="2:2" customFormat="1" ht="15.75" x14ac:dyDescent="0.25">
      <c r="B5425" s="34"/>
    </row>
    <row r="5426" spans="2:2" customFormat="1" ht="15.75" x14ac:dyDescent="0.25">
      <c r="B5426" s="34"/>
    </row>
    <row r="5427" spans="2:2" customFormat="1" ht="15.75" x14ac:dyDescent="0.25">
      <c r="B5427" s="34"/>
    </row>
    <row r="5428" spans="2:2" customFormat="1" ht="15.75" x14ac:dyDescent="0.25">
      <c r="B5428" s="34"/>
    </row>
    <row r="5429" spans="2:2" customFormat="1" ht="15.75" x14ac:dyDescent="0.25">
      <c r="B5429" s="34"/>
    </row>
    <row r="5430" spans="2:2" customFormat="1" ht="15.75" x14ac:dyDescent="0.25">
      <c r="B5430" s="34"/>
    </row>
    <row r="5431" spans="2:2" customFormat="1" ht="15.75" x14ac:dyDescent="0.25">
      <c r="B5431" s="34"/>
    </row>
    <row r="5432" spans="2:2" customFormat="1" ht="15.75" x14ac:dyDescent="0.25">
      <c r="B5432" s="34"/>
    </row>
    <row r="5433" spans="2:2" customFormat="1" ht="15.75" x14ac:dyDescent="0.25">
      <c r="B5433" s="34"/>
    </row>
    <row r="5434" spans="2:2" customFormat="1" ht="15.75" x14ac:dyDescent="0.25">
      <c r="B5434" s="34"/>
    </row>
    <row r="5435" spans="2:2" customFormat="1" ht="15.75" x14ac:dyDescent="0.25">
      <c r="B5435" s="34"/>
    </row>
    <row r="5436" spans="2:2" customFormat="1" ht="15.75" x14ac:dyDescent="0.25">
      <c r="B5436" s="34"/>
    </row>
    <row r="5437" spans="2:2" customFormat="1" ht="15.75" x14ac:dyDescent="0.25">
      <c r="B5437" s="34"/>
    </row>
    <row r="5438" spans="2:2" customFormat="1" ht="15.75" x14ac:dyDescent="0.25">
      <c r="B5438" s="34"/>
    </row>
    <row r="5439" spans="2:2" customFormat="1" ht="15.75" x14ac:dyDescent="0.25">
      <c r="B5439" s="34"/>
    </row>
    <row r="5440" spans="2:2" customFormat="1" ht="15.75" x14ac:dyDescent="0.25">
      <c r="B5440" s="34"/>
    </row>
    <row r="5441" spans="2:2" customFormat="1" ht="15.75" x14ac:dyDescent="0.25">
      <c r="B5441" s="34"/>
    </row>
    <row r="5442" spans="2:2" customFormat="1" ht="15.75" x14ac:dyDescent="0.25">
      <c r="B5442" s="34"/>
    </row>
    <row r="5443" spans="2:2" customFormat="1" ht="15.75" x14ac:dyDescent="0.25">
      <c r="B5443" s="34"/>
    </row>
    <row r="5444" spans="2:2" customFormat="1" ht="15.75" x14ac:dyDescent="0.25">
      <c r="B5444" s="34"/>
    </row>
    <row r="5445" spans="2:2" customFormat="1" ht="15.75" x14ac:dyDescent="0.25">
      <c r="B5445" s="34"/>
    </row>
    <row r="5446" spans="2:2" customFormat="1" ht="15.75" x14ac:dyDescent="0.25">
      <c r="B5446" s="34"/>
    </row>
    <row r="5447" spans="2:2" customFormat="1" ht="15.75" x14ac:dyDescent="0.25">
      <c r="B5447" s="34"/>
    </row>
    <row r="5448" spans="2:2" customFormat="1" ht="15.75" x14ac:dyDescent="0.25">
      <c r="B5448" s="34"/>
    </row>
    <row r="5449" spans="2:2" customFormat="1" ht="15.75" x14ac:dyDescent="0.25">
      <c r="B5449" s="34"/>
    </row>
    <row r="5450" spans="2:2" customFormat="1" ht="15.75" x14ac:dyDescent="0.25">
      <c r="B5450" s="34"/>
    </row>
    <row r="5451" spans="2:2" customFormat="1" ht="15.75" x14ac:dyDescent="0.25">
      <c r="B5451" s="34"/>
    </row>
    <row r="5452" spans="2:2" customFormat="1" ht="15.75" x14ac:dyDescent="0.25">
      <c r="B5452" s="34"/>
    </row>
    <row r="5453" spans="2:2" customFormat="1" ht="15.75" x14ac:dyDescent="0.25">
      <c r="B5453" s="34"/>
    </row>
    <row r="5454" spans="2:2" customFormat="1" ht="15.75" x14ac:dyDescent="0.25">
      <c r="B5454" s="34"/>
    </row>
    <row r="5455" spans="2:2" customFormat="1" ht="15.75" x14ac:dyDescent="0.25">
      <c r="B5455" s="34"/>
    </row>
    <row r="5456" spans="2:2" customFormat="1" ht="15.75" x14ac:dyDescent="0.25">
      <c r="B5456" s="34"/>
    </row>
    <row r="5457" spans="2:2" customFormat="1" ht="15.75" x14ac:dyDescent="0.25">
      <c r="B5457" s="34"/>
    </row>
    <row r="5458" spans="2:2" customFormat="1" ht="15.75" x14ac:dyDescent="0.25">
      <c r="B5458" s="34"/>
    </row>
    <row r="5459" spans="2:2" customFormat="1" ht="15.75" x14ac:dyDescent="0.25">
      <c r="B5459" s="34"/>
    </row>
    <row r="5460" spans="2:2" customFormat="1" ht="15.75" x14ac:dyDescent="0.25">
      <c r="B5460" s="34"/>
    </row>
    <row r="5461" spans="2:2" customFormat="1" ht="15.75" x14ac:dyDescent="0.25">
      <c r="B5461" s="34"/>
    </row>
    <row r="5462" spans="2:2" customFormat="1" ht="15.75" x14ac:dyDescent="0.25">
      <c r="B5462" s="34"/>
    </row>
    <row r="5463" spans="2:2" customFormat="1" ht="15.75" x14ac:dyDescent="0.25">
      <c r="B5463" s="34"/>
    </row>
    <row r="5464" spans="2:2" customFormat="1" ht="15.75" x14ac:dyDescent="0.25">
      <c r="B5464" s="34"/>
    </row>
    <row r="5465" spans="2:2" customFormat="1" ht="15.75" x14ac:dyDescent="0.25">
      <c r="B5465" s="34"/>
    </row>
    <row r="5466" spans="2:2" customFormat="1" ht="15.75" x14ac:dyDescent="0.25">
      <c r="B5466" s="34"/>
    </row>
    <row r="5467" spans="2:2" customFormat="1" ht="15.75" x14ac:dyDescent="0.25">
      <c r="B5467" s="34"/>
    </row>
    <row r="5468" spans="2:2" customFormat="1" ht="15.75" x14ac:dyDescent="0.25">
      <c r="B5468" s="34"/>
    </row>
    <row r="5469" spans="2:2" customFormat="1" ht="15.75" x14ac:dyDescent="0.25">
      <c r="B5469" s="34"/>
    </row>
    <row r="5470" spans="2:2" customFormat="1" ht="15.75" x14ac:dyDescent="0.25">
      <c r="B5470" s="34"/>
    </row>
    <row r="5471" spans="2:2" customFormat="1" ht="15.75" x14ac:dyDescent="0.25">
      <c r="B5471" s="34"/>
    </row>
    <row r="5472" spans="2:2" customFormat="1" ht="15.75" x14ac:dyDescent="0.25">
      <c r="B5472" s="34"/>
    </row>
    <row r="5473" spans="2:2" customFormat="1" ht="15.75" x14ac:dyDescent="0.25">
      <c r="B5473" s="34"/>
    </row>
    <row r="5474" spans="2:2" customFormat="1" ht="15.75" x14ac:dyDescent="0.25">
      <c r="B5474" s="34"/>
    </row>
    <row r="5475" spans="2:2" customFormat="1" ht="15.75" x14ac:dyDescent="0.25">
      <c r="B5475" s="34"/>
    </row>
    <row r="5476" spans="2:2" customFormat="1" ht="15.75" x14ac:dyDescent="0.25">
      <c r="B5476" s="34"/>
    </row>
    <row r="5477" spans="2:2" customFormat="1" ht="15.75" x14ac:dyDescent="0.25">
      <c r="B5477" s="34"/>
    </row>
    <row r="5478" spans="2:2" customFormat="1" ht="15.75" x14ac:dyDescent="0.25">
      <c r="B5478" s="34"/>
    </row>
    <row r="5479" spans="2:2" customFormat="1" ht="15.75" x14ac:dyDescent="0.25">
      <c r="B5479" s="34"/>
    </row>
    <row r="5480" spans="2:2" customFormat="1" ht="15.75" x14ac:dyDescent="0.25">
      <c r="B5480" s="34"/>
    </row>
    <row r="5481" spans="2:2" customFormat="1" ht="15.75" x14ac:dyDescent="0.25">
      <c r="B5481" s="34"/>
    </row>
    <row r="5482" spans="2:2" customFormat="1" ht="15.75" x14ac:dyDescent="0.25">
      <c r="B5482" s="34"/>
    </row>
    <row r="5483" spans="2:2" customFormat="1" ht="15.75" x14ac:dyDescent="0.25">
      <c r="B5483" s="34"/>
    </row>
    <row r="5484" spans="2:2" customFormat="1" ht="15.75" x14ac:dyDescent="0.25">
      <c r="B5484" s="34"/>
    </row>
    <row r="5485" spans="2:2" customFormat="1" ht="15.75" x14ac:dyDescent="0.25">
      <c r="B5485" s="34"/>
    </row>
    <row r="5486" spans="2:2" customFormat="1" ht="15.75" x14ac:dyDescent="0.25">
      <c r="B5486" s="34"/>
    </row>
    <row r="5487" spans="2:2" customFormat="1" ht="15.75" x14ac:dyDescent="0.25">
      <c r="B5487" s="34"/>
    </row>
    <row r="5488" spans="2:2" customFormat="1" ht="15.75" x14ac:dyDescent="0.25">
      <c r="B5488" s="34"/>
    </row>
    <row r="5489" spans="2:2" customFormat="1" ht="15.75" x14ac:dyDescent="0.25">
      <c r="B5489" s="34"/>
    </row>
    <row r="5490" spans="2:2" customFormat="1" ht="15.75" x14ac:dyDescent="0.25">
      <c r="B5490" s="34"/>
    </row>
    <row r="5491" spans="2:2" customFormat="1" ht="15.75" x14ac:dyDescent="0.25">
      <c r="B5491" s="34"/>
    </row>
    <row r="5492" spans="2:2" customFormat="1" ht="15.75" x14ac:dyDescent="0.25">
      <c r="B5492" s="34"/>
    </row>
    <row r="5493" spans="2:2" customFormat="1" ht="15.75" x14ac:dyDescent="0.25">
      <c r="B5493" s="34"/>
    </row>
    <row r="5494" spans="2:2" customFormat="1" ht="15.75" x14ac:dyDescent="0.25">
      <c r="B5494" s="34"/>
    </row>
    <row r="5495" spans="2:2" customFormat="1" ht="15.75" x14ac:dyDescent="0.25">
      <c r="B5495" s="34"/>
    </row>
    <row r="5496" spans="2:2" customFormat="1" ht="15.75" x14ac:dyDescent="0.25">
      <c r="B5496" s="34"/>
    </row>
    <row r="5497" spans="2:2" customFormat="1" ht="15.75" x14ac:dyDescent="0.25">
      <c r="B5497" s="34"/>
    </row>
    <row r="5498" spans="2:2" customFormat="1" ht="15.75" x14ac:dyDescent="0.25">
      <c r="B5498" s="34"/>
    </row>
    <row r="5499" spans="2:2" customFormat="1" ht="15.75" x14ac:dyDescent="0.25">
      <c r="B5499" s="34"/>
    </row>
    <row r="5500" spans="2:2" customFormat="1" ht="15.75" x14ac:dyDescent="0.25">
      <c r="B5500" s="34"/>
    </row>
    <row r="5501" spans="2:2" customFormat="1" ht="15.75" x14ac:dyDescent="0.25">
      <c r="B5501" s="34"/>
    </row>
    <row r="5502" spans="2:2" customFormat="1" ht="15.75" x14ac:dyDescent="0.25">
      <c r="B5502" s="34"/>
    </row>
    <row r="5503" spans="2:2" customFormat="1" ht="15.75" x14ac:dyDescent="0.25">
      <c r="B5503" s="34"/>
    </row>
    <row r="5504" spans="2:2" customFormat="1" ht="15.75" x14ac:dyDescent="0.25">
      <c r="B5504" s="34"/>
    </row>
    <row r="5505" spans="2:2" customFormat="1" ht="15.75" x14ac:dyDescent="0.25">
      <c r="B5505" s="34"/>
    </row>
    <row r="5506" spans="2:2" customFormat="1" ht="15.75" x14ac:dyDescent="0.25">
      <c r="B5506" s="34"/>
    </row>
    <row r="5507" spans="2:2" customFormat="1" ht="15.75" x14ac:dyDescent="0.25">
      <c r="B5507" s="34"/>
    </row>
    <row r="5508" spans="2:2" customFormat="1" ht="15.75" x14ac:dyDescent="0.25">
      <c r="B5508" s="34"/>
    </row>
    <row r="5509" spans="2:2" customFormat="1" ht="15.75" x14ac:dyDescent="0.25">
      <c r="B5509" s="34"/>
    </row>
    <row r="5510" spans="2:2" customFormat="1" ht="15.75" x14ac:dyDescent="0.25">
      <c r="B5510" s="34"/>
    </row>
    <row r="5511" spans="2:2" customFormat="1" ht="15.75" x14ac:dyDescent="0.25">
      <c r="B5511" s="34"/>
    </row>
    <row r="5512" spans="2:2" customFormat="1" ht="15.75" x14ac:dyDescent="0.25">
      <c r="B5512" s="34"/>
    </row>
    <row r="5513" spans="2:2" customFormat="1" ht="15.75" x14ac:dyDescent="0.25">
      <c r="B5513" s="34"/>
    </row>
    <row r="5514" spans="2:2" customFormat="1" ht="15.75" x14ac:dyDescent="0.25">
      <c r="B5514" s="34"/>
    </row>
    <row r="5515" spans="2:2" customFormat="1" ht="15.75" x14ac:dyDescent="0.25">
      <c r="B5515" s="34"/>
    </row>
    <row r="5516" spans="2:2" customFormat="1" ht="15.75" x14ac:dyDescent="0.25">
      <c r="B5516" s="34"/>
    </row>
    <row r="5517" spans="2:2" customFormat="1" ht="15.75" x14ac:dyDescent="0.25">
      <c r="B5517" s="34"/>
    </row>
    <row r="5518" spans="2:2" customFormat="1" ht="15.75" x14ac:dyDescent="0.25">
      <c r="B5518" s="34"/>
    </row>
    <row r="5519" spans="2:2" customFormat="1" ht="15.75" x14ac:dyDescent="0.25">
      <c r="B5519" s="34"/>
    </row>
    <row r="5520" spans="2:2" customFormat="1" ht="15.75" x14ac:dyDescent="0.25">
      <c r="B5520" s="34"/>
    </row>
    <row r="5521" spans="2:2" customFormat="1" ht="15.75" x14ac:dyDescent="0.25">
      <c r="B5521" s="34"/>
    </row>
    <row r="5522" spans="2:2" customFormat="1" ht="15.75" x14ac:dyDescent="0.25">
      <c r="B5522" s="34"/>
    </row>
    <row r="5523" spans="2:2" customFormat="1" ht="15.75" x14ac:dyDescent="0.25">
      <c r="B5523" s="34"/>
    </row>
    <row r="5524" spans="2:2" customFormat="1" ht="15.75" x14ac:dyDescent="0.25">
      <c r="B5524" s="34"/>
    </row>
    <row r="5525" spans="2:2" customFormat="1" ht="15.75" x14ac:dyDescent="0.25">
      <c r="B5525" s="34"/>
    </row>
    <row r="5526" spans="2:2" customFormat="1" ht="15.75" x14ac:dyDescent="0.25">
      <c r="B5526" s="34"/>
    </row>
    <row r="5527" spans="2:2" customFormat="1" ht="15.75" x14ac:dyDescent="0.25">
      <c r="B5527" s="34"/>
    </row>
    <row r="5528" spans="2:2" customFormat="1" ht="15.75" x14ac:dyDescent="0.25">
      <c r="B5528" s="34"/>
    </row>
    <row r="5529" spans="2:2" customFormat="1" ht="15.75" x14ac:dyDescent="0.25">
      <c r="B5529" s="34"/>
    </row>
    <row r="5530" spans="2:2" customFormat="1" ht="15.75" x14ac:dyDescent="0.25">
      <c r="B5530" s="34"/>
    </row>
    <row r="5531" spans="2:2" customFormat="1" ht="15.75" x14ac:dyDescent="0.25">
      <c r="B5531" s="34"/>
    </row>
    <row r="5532" spans="2:2" customFormat="1" ht="15.75" x14ac:dyDescent="0.25">
      <c r="B5532" s="34"/>
    </row>
    <row r="5533" spans="2:2" customFormat="1" ht="15.75" x14ac:dyDescent="0.25">
      <c r="B5533" s="34"/>
    </row>
    <row r="5534" spans="2:2" customFormat="1" ht="15.75" x14ac:dyDescent="0.25">
      <c r="B5534" s="34"/>
    </row>
    <row r="5535" spans="2:2" customFormat="1" ht="15.75" x14ac:dyDescent="0.25">
      <c r="B5535" s="34"/>
    </row>
    <row r="5536" spans="2:2" customFormat="1" ht="15.75" x14ac:dyDescent="0.25">
      <c r="B5536" s="34"/>
    </row>
    <row r="5537" spans="2:2" customFormat="1" ht="15.75" x14ac:dyDescent="0.25">
      <c r="B5537" s="34"/>
    </row>
    <row r="5538" spans="2:2" customFormat="1" ht="15.75" x14ac:dyDescent="0.25">
      <c r="B5538" s="34"/>
    </row>
    <row r="5539" spans="2:2" customFormat="1" ht="15.75" x14ac:dyDescent="0.25">
      <c r="B5539" s="34"/>
    </row>
    <row r="5540" spans="2:2" customFormat="1" ht="15.75" x14ac:dyDescent="0.25">
      <c r="B5540" s="34"/>
    </row>
    <row r="5541" spans="2:2" customFormat="1" ht="15.75" x14ac:dyDescent="0.25">
      <c r="B5541" s="34"/>
    </row>
    <row r="5542" spans="2:2" customFormat="1" ht="15.75" x14ac:dyDescent="0.25">
      <c r="B5542" s="34"/>
    </row>
    <row r="5543" spans="2:2" customFormat="1" ht="15.75" x14ac:dyDescent="0.25">
      <c r="B5543" s="34"/>
    </row>
    <row r="5544" spans="2:2" customFormat="1" ht="15.75" x14ac:dyDescent="0.25">
      <c r="B5544" s="34"/>
    </row>
    <row r="5545" spans="2:2" customFormat="1" ht="15.75" x14ac:dyDescent="0.25">
      <c r="B5545" s="34"/>
    </row>
    <row r="5546" spans="2:2" customFormat="1" ht="15.75" x14ac:dyDescent="0.25">
      <c r="B5546" s="34"/>
    </row>
    <row r="5547" spans="2:2" customFormat="1" ht="15.75" x14ac:dyDescent="0.25">
      <c r="B5547" s="34"/>
    </row>
    <row r="5548" spans="2:2" customFormat="1" ht="15.75" x14ac:dyDescent="0.25">
      <c r="B5548" s="34"/>
    </row>
    <row r="5549" spans="2:2" customFormat="1" ht="15.75" x14ac:dyDescent="0.25">
      <c r="B5549" s="34"/>
    </row>
    <row r="5550" spans="2:2" customFormat="1" ht="15.75" x14ac:dyDescent="0.25">
      <c r="B5550" s="34"/>
    </row>
    <row r="5551" spans="2:2" customFormat="1" ht="15.75" x14ac:dyDescent="0.25">
      <c r="B5551" s="34"/>
    </row>
    <row r="5552" spans="2:2" customFormat="1" ht="15.75" x14ac:dyDescent="0.25">
      <c r="B5552" s="34"/>
    </row>
    <row r="5553" spans="2:2" customFormat="1" ht="15.75" x14ac:dyDescent="0.25">
      <c r="B5553" s="34"/>
    </row>
    <row r="5554" spans="2:2" customFormat="1" ht="15.75" x14ac:dyDescent="0.25">
      <c r="B5554" s="34"/>
    </row>
    <row r="5555" spans="2:2" customFormat="1" ht="15.75" x14ac:dyDescent="0.25">
      <c r="B5555" s="34"/>
    </row>
    <row r="5556" spans="2:2" customFormat="1" ht="15.75" x14ac:dyDescent="0.25">
      <c r="B5556" s="34"/>
    </row>
    <row r="5557" spans="2:2" customFormat="1" ht="15.75" x14ac:dyDescent="0.25">
      <c r="B5557" s="34"/>
    </row>
    <row r="5558" spans="2:2" customFormat="1" ht="15.75" x14ac:dyDescent="0.25">
      <c r="B5558" s="34"/>
    </row>
    <row r="5559" spans="2:2" customFormat="1" ht="15.75" x14ac:dyDescent="0.25">
      <c r="B5559" s="34"/>
    </row>
    <row r="5560" spans="2:2" customFormat="1" ht="15.75" x14ac:dyDescent="0.25">
      <c r="B5560" s="34"/>
    </row>
    <row r="5561" spans="2:2" customFormat="1" ht="15.75" x14ac:dyDescent="0.25">
      <c r="B5561" s="34"/>
    </row>
    <row r="5562" spans="2:2" customFormat="1" ht="15.75" x14ac:dyDescent="0.25">
      <c r="B5562" s="34"/>
    </row>
    <row r="5563" spans="2:2" customFormat="1" ht="15.75" x14ac:dyDescent="0.25">
      <c r="B5563" s="34"/>
    </row>
    <row r="5564" spans="2:2" customFormat="1" ht="15.75" x14ac:dyDescent="0.25">
      <c r="B5564" s="34"/>
    </row>
    <row r="5565" spans="2:2" customFormat="1" ht="15.75" x14ac:dyDescent="0.25">
      <c r="B5565" s="34"/>
    </row>
    <row r="5566" spans="2:2" customFormat="1" ht="15.75" x14ac:dyDescent="0.25">
      <c r="B5566" s="34"/>
    </row>
    <row r="5567" spans="2:2" customFormat="1" ht="15.75" x14ac:dyDescent="0.25">
      <c r="B5567" s="34"/>
    </row>
    <row r="5568" spans="2:2" customFormat="1" ht="15.75" x14ac:dyDescent="0.25">
      <c r="B5568" s="34"/>
    </row>
    <row r="5569" spans="2:2" customFormat="1" ht="15.75" x14ac:dyDescent="0.25">
      <c r="B5569" s="34"/>
    </row>
    <row r="5570" spans="2:2" customFormat="1" ht="15.75" x14ac:dyDescent="0.25">
      <c r="B5570" s="34"/>
    </row>
    <row r="5571" spans="2:2" customFormat="1" ht="15.75" x14ac:dyDescent="0.25">
      <c r="B5571" s="34"/>
    </row>
    <row r="5572" spans="2:2" customFormat="1" ht="15.75" x14ac:dyDescent="0.25">
      <c r="B5572" s="34"/>
    </row>
    <row r="5573" spans="2:2" customFormat="1" ht="15.75" x14ac:dyDescent="0.25">
      <c r="B5573" s="34"/>
    </row>
    <row r="5574" spans="2:2" customFormat="1" ht="15.75" x14ac:dyDescent="0.25">
      <c r="B5574" s="34"/>
    </row>
    <row r="5575" spans="2:2" customFormat="1" ht="15.75" x14ac:dyDescent="0.25">
      <c r="B5575" s="34"/>
    </row>
    <row r="5576" spans="2:2" customFormat="1" ht="15.75" x14ac:dyDescent="0.25">
      <c r="B5576" s="34"/>
    </row>
    <row r="5577" spans="2:2" customFormat="1" ht="15.75" x14ac:dyDescent="0.25">
      <c r="B5577" s="34"/>
    </row>
    <row r="5578" spans="2:2" customFormat="1" ht="15.75" x14ac:dyDescent="0.25">
      <c r="B5578" s="34"/>
    </row>
    <row r="5579" spans="2:2" customFormat="1" ht="15.75" x14ac:dyDescent="0.25">
      <c r="B5579" s="34"/>
    </row>
    <row r="5580" spans="2:2" customFormat="1" ht="15.75" x14ac:dyDescent="0.25">
      <c r="B5580" s="34"/>
    </row>
    <row r="5581" spans="2:2" customFormat="1" ht="15.75" x14ac:dyDescent="0.25">
      <c r="B5581" s="34"/>
    </row>
    <row r="5582" spans="2:2" customFormat="1" ht="15.75" x14ac:dyDescent="0.25">
      <c r="B5582" s="34"/>
    </row>
    <row r="5583" spans="2:2" customFormat="1" ht="15.75" x14ac:dyDescent="0.25">
      <c r="B5583" s="34"/>
    </row>
    <row r="5584" spans="2:2" customFormat="1" ht="15.75" x14ac:dyDescent="0.25">
      <c r="B5584" s="34"/>
    </row>
    <row r="5585" spans="2:2" customFormat="1" ht="15.75" x14ac:dyDescent="0.25">
      <c r="B5585" s="34"/>
    </row>
    <row r="5586" spans="2:2" customFormat="1" ht="15.75" x14ac:dyDescent="0.25">
      <c r="B5586" s="34"/>
    </row>
    <row r="5587" spans="2:2" customFormat="1" ht="15.75" x14ac:dyDescent="0.25">
      <c r="B5587" s="34"/>
    </row>
    <row r="5588" spans="2:2" customFormat="1" ht="15.75" x14ac:dyDescent="0.25">
      <c r="B5588" s="34"/>
    </row>
    <row r="5589" spans="2:2" customFormat="1" ht="15.75" x14ac:dyDescent="0.25">
      <c r="B5589" s="34"/>
    </row>
    <row r="5590" spans="2:2" customFormat="1" ht="15.75" x14ac:dyDescent="0.25">
      <c r="B5590" s="34"/>
    </row>
    <row r="5591" spans="2:2" customFormat="1" ht="15.75" x14ac:dyDescent="0.25">
      <c r="B5591" s="34"/>
    </row>
    <row r="5592" spans="2:2" customFormat="1" ht="15.75" x14ac:dyDescent="0.25">
      <c r="B5592" s="34"/>
    </row>
    <row r="5593" spans="2:2" customFormat="1" ht="15.75" x14ac:dyDescent="0.25">
      <c r="B5593" s="34"/>
    </row>
    <row r="5594" spans="2:2" customFormat="1" ht="15.75" x14ac:dyDescent="0.25">
      <c r="B5594" s="34"/>
    </row>
    <row r="5595" spans="2:2" customFormat="1" ht="15.75" x14ac:dyDescent="0.25">
      <c r="B5595" s="34"/>
    </row>
    <row r="5596" spans="2:2" customFormat="1" ht="15.75" x14ac:dyDescent="0.25">
      <c r="B5596" s="34"/>
    </row>
    <row r="5597" spans="2:2" customFormat="1" ht="15.75" x14ac:dyDescent="0.25">
      <c r="B5597" s="34"/>
    </row>
    <row r="5598" spans="2:2" customFormat="1" ht="15.75" x14ac:dyDescent="0.25">
      <c r="B5598" s="34"/>
    </row>
    <row r="5599" spans="2:2" customFormat="1" ht="15.75" x14ac:dyDescent="0.25">
      <c r="B5599" s="34"/>
    </row>
    <row r="5600" spans="2:2" customFormat="1" ht="15.75" x14ac:dyDescent="0.25">
      <c r="B5600" s="34"/>
    </row>
    <row r="5601" spans="2:2" customFormat="1" ht="15.75" x14ac:dyDescent="0.25">
      <c r="B5601" s="34"/>
    </row>
    <row r="5602" spans="2:2" customFormat="1" ht="15.75" x14ac:dyDescent="0.25">
      <c r="B5602" s="34"/>
    </row>
    <row r="5603" spans="2:2" customFormat="1" ht="15.75" x14ac:dyDescent="0.25">
      <c r="B5603" s="34"/>
    </row>
    <row r="5604" spans="2:2" customFormat="1" ht="15.75" x14ac:dyDescent="0.25">
      <c r="B5604" s="34"/>
    </row>
    <row r="5605" spans="2:2" customFormat="1" ht="15.75" x14ac:dyDescent="0.25">
      <c r="B5605" s="34"/>
    </row>
    <row r="5606" spans="2:2" customFormat="1" ht="15.75" x14ac:dyDescent="0.25">
      <c r="B5606" s="34"/>
    </row>
    <row r="5607" spans="2:2" customFormat="1" ht="15.75" x14ac:dyDescent="0.25">
      <c r="B5607" s="34"/>
    </row>
    <row r="5608" spans="2:2" customFormat="1" ht="15.75" x14ac:dyDescent="0.25">
      <c r="B5608" s="34"/>
    </row>
    <row r="5609" spans="2:2" customFormat="1" ht="15.75" x14ac:dyDescent="0.25">
      <c r="B5609" s="34"/>
    </row>
    <row r="5610" spans="2:2" customFormat="1" ht="15.75" x14ac:dyDescent="0.25">
      <c r="B5610" s="34"/>
    </row>
    <row r="5611" spans="2:2" customFormat="1" ht="15.75" x14ac:dyDescent="0.25">
      <c r="B5611" s="34"/>
    </row>
    <row r="5612" spans="2:2" customFormat="1" ht="15.75" x14ac:dyDescent="0.25">
      <c r="B5612" s="34"/>
    </row>
    <row r="5613" spans="2:2" customFormat="1" ht="15.75" x14ac:dyDescent="0.25">
      <c r="B5613" s="34"/>
    </row>
    <row r="5614" spans="2:2" customFormat="1" ht="15.75" x14ac:dyDescent="0.25">
      <c r="B5614" s="34"/>
    </row>
    <row r="5615" spans="2:2" customFormat="1" ht="15.75" x14ac:dyDescent="0.25">
      <c r="B5615" s="34"/>
    </row>
    <row r="5616" spans="2:2" customFormat="1" ht="15.75" x14ac:dyDescent="0.25">
      <c r="B5616" s="34"/>
    </row>
    <row r="5617" spans="2:2" customFormat="1" ht="15.75" x14ac:dyDescent="0.25">
      <c r="B5617" s="34"/>
    </row>
    <row r="5618" spans="2:2" customFormat="1" ht="15.75" x14ac:dyDescent="0.25">
      <c r="B5618" s="34"/>
    </row>
    <row r="5619" spans="2:2" customFormat="1" ht="15.75" x14ac:dyDescent="0.25">
      <c r="B5619" s="34"/>
    </row>
    <row r="5620" spans="2:2" customFormat="1" ht="15.75" x14ac:dyDescent="0.25">
      <c r="B5620" s="34"/>
    </row>
    <row r="5621" spans="2:2" customFormat="1" ht="15.75" x14ac:dyDescent="0.25">
      <c r="B5621" s="34"/>
    </row>
    <row r="5622" spans="2:2" customFormat="1" ht="15.75" x14ac:dyDescent="0.25">
      <c r="B5622" s="34"/>
    </row>
    <row r="5623" spans="2:2" customFormat="1" ht="15.75" x14ac:dyDescent="0.25">
      <c r="B5623" s="34"/>
    </row>
    <row r="5624" spans="2:2" customFormat="1" ht="15.75" x14ac:dyDescent="0.25">
      <c r="B5624" s="34"/>
    </row>
    <row r="5625" spans="2:2" customFormat="1" ht="15.75" x14ac:dyDescent="0.25">
      <c r="B5625" s="34"/>
    </row>
    <row r="5626" spans="2:2" customFormat="1" ht="15.75" x14ac:dyDescent="0.25">
      <c r="B5626" s="34"/>
    </row>
    <row r="5627" spans="2:2" customFormat="1" ht="15.75" x14ac:dyDescent="0.25">
      <c r="B5627" s="34"/>
    </row>
    <row r="5628" spans="2:2" customFormat="1" ht="15.75" x14ac:dyDescent="0.25">
      <c r="B5628" s="34"/>
    </row>
    <row r="5629" spans="2:2" customFormat="1" ht="15.75" x14ac:dyDescent="0.25">
      <c r="B5629" s="34"/>
    </row>
    <row r="5630" spans="2:2" customFormat="1" ht="15.75" x14ac:dyDescent="0.25">
      <c r="B5630" s="34"/>
    </row>
    <row r="5631" spans="2:2" customFormat="1" ht="15.75" x14ac:dyDescent="0.25">
      <c r="B5631" s="34"/>
    </row>
    <row r="5632" spans="2:2" customFormat="1" ht="15.75" x14ac:dyDescent="0.25">
      <c r="B5632" s="34"/>
    </row>
    <row r="5633" spans="2:2" customFormat="1" ht="15.75" x14ac:dyDescent="0.25">
      <c r="B5633" s="34"/>
    </row>
    <row r="5634" spans="2:2" customFormat="1" ht="15.75" x14ac:dyDescent="0.25">
      <c r="B5634" s="34"/>
    </row>
    <row r="5635" spans="2:2" customFormat="1" ht="15.75" x14ac:dyDescent="0.25">
      <c r="B5635" s="34"/>
    </row>
    <row r="5636" spans="2:2" customFormat="1" ht="15.75" x14ac:dyDescent="0.25">
      <c r="B5636" s="34"/>
    </row>
    <row r="5637" spans="2:2" customFormat="1" ht="15.75" x14ac:dyDescent="0.25">
      <c r="B5637" s="34"/>
    </row>
    <row r="5638" spans="2:2" customFormat="1" ht="15.75" x14ac:dyDescent="0.25">
      <c r="B5638" s="34"/>
    </row>
    <row r="5639" spans="2:2" customFormat="1" ht="15.75" x14ac:dyDescent="0.25">
      <c r="B5639" s="34"/>
    </row>
    <row r="5640" spans="2:2" customFormat="1" ht="15.75" x14ac:dyDescent="0.25">
      <c r="B5640" s="34"/>
    </row>
    <row r="5641" spans="2:2" customFormat="1" ht="15.75" x14ac:dyDescent="0.25">
      <c r="B5641" s="34"/>
    </row>
    <row r="5642" spans="2:2" customFormat="1" ht="15.75" x14ac:dyDescent="0.25">
      <c r="B5642" s="34"/>
    </row>
    <row r="5643" spans="2:2" customFormat="1" ht="15.75" x14ac:dyDescent="0.25">
      <c r="B5643" s="34"/>
    </row>
    <row r="5644" spans="2:2" customFormat="1" ht="15.75" x14ac:dyDescent="0.25">
      <c r="B5644" s="34"/>
    </row>
    <row r="5645" spans="2:2" customFormat="1" ht="15.75" x14ac:dyDescent="0.25">
      <c r="B5645" s="34"/>
    </row>
    <row r="5646" spans="2:2" customFormat="1" ht="15.75" x14ac:dyDescent="0.25">
      <c r="B5646" s="34"/>
    </row>
    <row r="5647" spans="2:2" customFormat="1" ht="15.75" x14ac:dyDescent="0.25">
      <c r="B5647" s="34"/>
    </row>
    <row r="5648" spans="2:2" customFormat="1" ht="15.75" x14ac:dyDescent="0.25">
      <c r="B5648" s="34"/>
    </row>
    <row r="5649" spans="2:2" customFormat="1" ht="15.75" x14ac:dyDescent="0.25">
      <c r="B5649" s="34"/>
    </row>
    <row r="5650" spans="2:2" customFormat="1" ht="15.75" x14ac:dyDescent="0.25">
      <c r="B5650" s="34"/>
    </row>
    <row r="5651" spans="2:2" customFormat="1" ht="15.75" x14ac:dyDescent="0.25">
      <c r="B5651" s="34"/>
    </row>
    <row r="5652" spans="2:2" customFormat="1" ht="15.75" x14ac:dyDescent="0.25">
      <c r="B5652" s="34"/>
    </row>
    <row r="5653" spans="2:2" customFormat="1" ht="15.75" x14ac:dyDescent="0.25">
      <c r="B5653" s="34"/>
    </row>
    <row r="5654" spans="2:2" customFormat="1" ht="15.75" x14ac:dyDescent="0.25">
      <c r="B5654" s="34"/>
    </row>
    <row r="5655" spans="2:2" customFormat="1" ht="15.75" x14ac:dyDescent="0.25">
      <c r="B5655" s="34"/>
    </row>
    <row r="5656" spans="2:2" customFormat="1" ht="15.75" x14ac:dyDescent="0.25">
      <c r="B5656" s="34"/>
    </row>
    <row r="5657" spans="2:2" customFormat="1" ht="15.75" x14ac:dyDescent="0.25">
      <c r="B5657" s="34"/>
    </row>
    <row r="5658" spans="2:2" customFormat="1" ht="15.75" x14ac:dyDescent="0.25">
      <c r="B5658" s="34"/>
    </row>
    <row r="5659" spans="2:2" customFormat="1" ht="15.75" x14ac:dyDescent="0.25">
      <c r="B5659" s="34"/>
    </row>
    <row r="5660" spans="2:2" customFormat="1" ht="15.75" x14ac:dyDescent="0.25">
      <c r="B5660" s="34"/>
    </row>
    <row r="5661" spans="2:2" customFormat="1" ht="15.75" x14ac:dyDescent="0.25">
      <c r="B5661" s="34"/>
    </row>
    <row r="5662" spans="2:2" customFormat="1" ht="15.75" x14ac:dyDescent="0.25">
      <c r="B5662" s="34"/>
    </row>
    <row r="5663" spans="2:2" customFormat="1" ht="15.75" x14ac:dyDescent="0.25">
      <c r="B5663" s="34"/>
    </row>
    <row r="5664" spans="2:2" customFormat="1" ht="15.75" x14ac:dyDescent="0.25">
      <c r="B5664" s="34"/>
    </row>
    <row r="5665" spans="2:2" customFormat="1" ht="15.75" x14ac:dyDescent="0.25">
      <c r="B5665" s="34"/>
    </row>
    <row r="5666" spans="2:2" customFormat="1" ht="15.75" x14ac:dyDescent="0.25">
      <c r="B5666" s="34"/>
    </row>
    <row r="5667" spans="2:2" customFormat="1" ht="15.75" x14ac:dyDescent="0.25">
      <c r="B5667" s="34"/>
    </row>
    <row r="5668" spans="2:2" customFormat="1" ht="15.75" x14ac:dyDescent="0.25">
      <c r="B5668" s="34"/>
    </row>
    <row r="5669" spans="2:2" customFormat="1" ht="15.75" x14ac:dyDescent="0.25">
      <c r="B5669" s="34"/>
    </row>
    <row r="5670" spans="2:2" customFormat="1" ht="15.75" x14ac:dyDescent="0.25">
      <c r="B5670" s="34"/>
    </row>
    <row r="5671" spans="2:2" customFormat="1" ht="15.75" x14ac:dyDescent="0.25">
      <c r="B5671" s="34"/>
    </row>
    <row r="5672" spans="2:2" customFormat="1" ht="15.75" x14ac:dyDescent="0.25">
      <c r="B5672" s="34"/>
    </row>
    <row r="5673" spans="2:2" customFormat="1" ht="15.75" x14ac:dyDescent="0.25">
      <c r="B5673" s="34"/>
    </row>
    <row r="5674" spans="2:2" customFormat="1" ht="15.75" x14ac:dyDescent="0.25">
      <c r="B5674" s="34"/>
    </row>
    <row r="5675" spans="2:2" customFormat="1" ht="15.75" x14ac:dyDescent="0.25">
      <c r="B5675" s="34"/>
    </row>
    <row r="5676" spans="2:2" customFormat="1" ht="15.75" x14ac:dyDescent="0.25">
      <c r="B5676" s="34"/>
    </row>
    <row r="5677" spans="2:2" customFormat="1" ht="15.75" x14ac:dyDescent="0.25">
      <c r="B5677" s="34"/>
    </row>
    <row r="5678" spans="2:2" customFormat="1" ht="15.75" x14ac:dyDescent="0.25">
      <c r="B5678" s="34"/>
    </row>
    <row r="5679" spans="2:2" customFormat="1" ht="15.75" x14ac:dyDescent="0.25">
      <c r="B5679" s="34"/>
    </row>
    <row r="5680" spans="2:2" customFormat="1" ht="15.75" x14ac:dyDescent="0.25">
      <c r="B5680" s="34"/>
    </row>
    <row r="5681" spans="2:2" customFormat="1" ht="15.75" x14ac:dyDescent="0.25">
      <c r="B5681" s="34"/>
    </row>
    <row r="5682" spans="2:2" customFormat="1" ht="15.75" x14ac:dyDescent="0.25">
      <c r="B5682" s="34"/>
    </row>
    <row r="5683" spans="2:2" customFormat="1" ht="15.75" x14ac:dyDescent="0.25">
      <c r="B5683" s="34"/>
    </row>
    <row r="5684" spans="2:2" customFormat="1" ht="15.75" x14ac:dyDescent="0.25">
      <c r="B5684" s="34"/>
    </row>
    <row r="5685" spans="2:2" customFormat="1" ht="15.75" x14ac:dyDescent="0.25">
      <c r="B5685" s="34"/>
    </row>
    <row r="5686" spans="2:2" customFormat="1" ht="15.75" x14ac:dyDescent="0.25">
      <c r="B5686" s="34"/>
    </row>
    <row r="5687" spans="2:2" customFormat="1" ht="15.75" x14ac:dyDescent="0.25">
      <c r="B5687" s="34"/>
    </row>
    <row r="5688" spans="2:2" customFormat="1" ht="15.75" x14ac:dyDescent="0.25">
      <c r="B5688" s="34"/>
    </row>
    <row r="5689" spans="2:2" customFormat="1" ht="15.75" x14ac:dyDescent="0.25">
      <c r="B5689" s="34"/>
    </row>
    <row r="5690" spans="2:2" customFormat="1" ht="15.75" x14ac:dyDescent="0.25">
      <c r="B5690" s="34"/>
    </row>
    <row r="5691" spans="2:2" customFormat="1" ht="15.75" x14ac:dyDescent="0.25">
      <c r="B5691" s="34"/>
    </row>
    <row r="5692" spans="2:2" customFormat="1" ht="15.75" x14ac:dyDescent="0.25">
      <c r="B5692" s="34"/>
    </row>
    <row r="5693" spans="2:2" customFormat="1" ht="15.75" x14ac:dyDescent="0.25">
      <c r="B5693" s="34"/>
    </row>
    <row r="5694" spans="2:2" customFormat="1" ht="15.75" x14ac:dyDescent="0.25">
      <c r="B5694" s="34"/>
    </row>
    <row r="5695" spans="2:2" customFormat="1" ht="15.75" x14ac:dyDescent="0.25">
      <c r="B5695" s="34"/>
    </row>
    <row r="5696" spans="2:2" customFormat="1" ht="15.75" x14ac:dyDescent="0.25">
      <c r="B5696" s="34"/>
    </row>
    <row r="5697" spans="2:2" customFormat="1" ht="15.75" x14ac:dyDescent="0.25">
      <c r="B5697" s="34"/>
    </row>
    <row r="5698" spans="2:2" customFormat="1" ht="15.75" x14ac:dyDescent="0.25">
      <c r="B5698" s="34"/>
    </row>
    <row r="5699" spans="2:2" customFormat="1" ht="15.75" x14ac:dyDescent="0.25">
      <c r="B5699" s="34"/>
    </row>
    <row r="5700" spans="2:2" customFormat="1" ht="15.75" x14ac:dyDescent="0.25">
      <c r="B5700" s="34"/>
    </row>
    <row r="5701" spans="2:2" customFormat="1" ht="15.75" x14ac:dyDescent="0.25">
      <c r="B5701" s="34"/>
    </row>
    <row r="5702" spans="2:2" customFormat="1" ht="15.75" x14ac:dyDescent="0.25">
      <c r="B5702" s="34"/>
    </row>
    <row r="5703" spans="2:2" customFormat="1" ht="15.75" x14ac:dyDescent="0.25">
      <c r="B5703" s="34"/>
    </row>
    <row r="5704" spans="2:2" customFormat="1" ht="15.75" x14ac:dyDescent="0.25">
      <c r="B5704" s="34"/>
    </row>
    <row r="5705" spans="2:2" customFormat="1" ht="15.75" x14ac:dyDescent="0.25">
      <c r="B5705" s="34"/>
    </row>
    <row r="5706" spans="2:2" customFormat="1" ht="15.75" x14ac:dyDescent="0.25">
      <c r="B5706" s="34"/>
    </row>
    <row r="5707" spans="2:2" customFormat="1" ht="15.75" x14ac:dyDescent="0.25">
      <c r="B5707" s="34"/>
    </row>
    <row r="5708" spans="2:2" customFormat="1" ht="15.75" x14ac:dyDescent="0.25">
      <c r="B5708" s="34"/>
    </row>
    <row r="5709" spans="2:2" customFormat="1" ht="15.75" x14ac:dyDescent="0.25">
      <c r="B5709" s="34"/>
    </row>
    <row r="5710" spans="2:2" customFormat="1" ht="15.75" x14ac:dyDescent="0.25">
      <c r="B5710" s="34"/>
    </row>
    <row r="5711" spans="2:2" customFormat="1" ht="15.75" x14ac:dyDescent="0.25">
      <c r="B5711" s="34"/>
    </row>
    <row r="5712" spans="2:2" customFormat="1" ht="15.75" x14ac:dyDescent="0.25">
      <c r="B5712" s="34"/>
    </row>
    <row r="5713" spans="2:2" customFormat="1" ht="15.75" x14ac:dyDescent="0.25">
      <c r="B5713" s="34"/>
    </row>
    <row r="5714" spans="2:2" customFormat="1" ht="15.75" x14ac:dyDescent="0.25">
      <c r="B5714" s="34"/>
    </row>
    <row r="5715" spans="2:2" customFormat="1" ht="15.75" x14ac:dyDescent="0.25">
      <c r="B5715" s="34"/>
    </row>
    <row r="5716" spans="2:2" customFormat="1" ht="15.75" x14ac:dyDescent="0.25">
      <c r="B5716" s="34"/>
    </row>
    <row r="5717" spans="2:2" customFormat="1" ht="15.75" x14ac:dyDescent="0.25">
      <c r="B5717" s="34"/>
    </row>
    <row r="5718" spans="2:2" customFormat="1" ht="15.75" x14ac:dyDescent="0.25">
      <c r="B5718" s="34"/>
    </row>
    <row r="5719" spans="2:2" customFormat="1" ht="15.75" x14ac:dyDescent="0.25">
      <c r="B5719" s="34"/>
    </row>
    <row r="5720" spans="2:2" customFormat="1" ht="15.75" x14ac:dyDescent="0.25">
      <c r="B5720" s="34"/>
    </row>
    <row r="5721" spans="2:2" customFormat="1" ht="15.75" x14ac:dyDescent="0.25">
      <c r="B5721" s="34"/>
    </row>
    <row r="5722" spans="2:2" customFormat="1" ht="15.75" x14ac:dyDescent="0.25">
      <c r="B5722" s="34"/>
    </row>
    <row r="5723" spans="2:2" customFormat="1" ht="15.75" x14ac:dyDescent="0.25">
      <c r="B5723" s="34"/>
    </row>
    <row r="5724" spans="2:2" customFormat="1" ht="15.75" x14ac:dyDescent="0.25">
      <c r="B5724" s="34"/>
    </row>
    <row r="5725" spans="2:2" customFormat="1" ht="15.75" x14ac:dyDescent="0.25">
      <c r="B5725" s="34"/>
    </row>
    <row r="5726" spans="2:2" customFormat="1" ht="15.75" x14ac:dyDescent="0.25">
      <c r="B5726" s="34"/>
    </row>
    <row r="5727" spans="2:2" customFormat="1" ht="15.75" x14ac:dyDescent="0.25">
      <c r="B5727" s="34"/>
    </row>
    <row r="5728" spans="2:2" customFormat="1" ht="15.75" x14ac:dyDescent="0.25">
      <c r="B5728" s="34"/>
    </row>
    <row r="5729" spans="2:2" customFormat="1" ht="15.75" x14ac:dyDescent="0.25">
      <c r="B5729" s="34"/>
    </row>
    <row r="5730" spans="2:2" customFormat="1" ht="15.75" x14ac:dyDescent="0.25">
      <c r="B5730" s="34"/>
    </row>
    <row r="5731" spans="2:2" customFormat="1" ht="15.75" x14ac:dyDescent="0.25">
      <c r="B5731" s="34"/>
    </row>
    <row r="5732" spans="2:2" customFormat="1" ht="15.75" x14ac:dyDescent="0.25">
      <c r="B5732" s="34"/>
    </row>
    <row r="5733" spans="2:2" customFormat="1" ht="15.75" x14ac:dyDescent="0.25">
      <c r="B5733" s="34"/>
    </row>
    <row r="5734" spans="2:2" customFormat="1" ht="15.75" x14ac:dyDescent="0.25">
      <c r="B5734" s="34"/>
    </row>
    <row r="5735" spans="2:2" customFormat="1" ht="15.75" x14ac:dyDescent="0.25">
      <c r="B5735" s="34"/>
    </row>
    <row r="5736" spans="2:2" customFormat="1" ht="15.75" x14ac:dyDescent="0.25">
      <c r="B5736" s="34"/>
    </row>
    <row r="5737" spans="2:2" customFormat="1" ht="15.75" x14ac:dyDescent="0.25">
      <c r="B5737" s="34"/>
    </row>
    <row r="5738" spans="2:2" customFormat="1" ht="15.75" x14ac:dyDescent="0.25">
      <c r="B5738" s="34"/>
    </row>
    <row r="5739" spans="2:2" customFormat="1" ht="15.75" x14ac:dyDescent="0.25">
      <c r="B5739" s="34"/>
    </row>
    <row r="5740" spans="2:2" customFormat="1" ht="15.75" x14ac:dyDescent="0.25">
      <c r="B5740" s="34"/>
    </row>
    <row r="5741" spans="2:2" customFormat="1" ht="15.75" x14ac:dyDescent="0.25">
      <c r="B5741" s="34"/>
    </row>
    <row r="5742" spans="2:2" customFormat="1" ht="15.75" x14ac:dyDescent="0.25">
      <c r="B5742" s="34"/>
    </row>
    <row r="5743" spans="2:2" customFormat="1" ht="15.75" x14ac:dyDescent="0.25">
      <c r="B5743" s="34"/>
    </row>
    <row r="5744" spans="2:2" customFormat="1" ht="15.75" x14ac:dyDescent="0.25">
      <c r="B5744" s="34"/>
    </row>
    <row r="5745" spans="2:2" customFormat="1" ht="15.75" x14ac:dyDescent="0.25">
      <c r="B5745" s="34"/>
    </row>
    <row r="5746" spans="2:2" customFormat="1" ht="15.75" x14ac:dyDescent="0.25">
      <c r="B5746" s="34"/>
    </row>
    <row r="5747" spans="2:2" customFormat="1" ht="15.75" x14ac:dyDescent="0.25">
      <c r="B5747" s="34"/>
    </row>
    <row r="5748" spans="2:2" customFormat="1" ht="15.75" x14ac:dyDescent="0.25">
      <c r="B5748" s="34"/>
    </row>
    <row r="5749" spans="2:2" customFormat="1" ht="15.75" x14ac:dyDescent="0.25">
      <c r="B5749" s="34"/>
    </row>
    <row r="5750" spans="2:2" customFormat="1" ht="15.75" x14ac:dyDescent="0.25">
      <c r="B5750" s="34"/>
    </row>
    <row r="5751" spans="2:2" customFormat="1" ht="15.75" x14ac:dyDescent="0.25">
      <c r="B5751" s="34"/>
    </row>
    <row r="5752" spans="2:2" customFormat="1" ht="15.75" x14ac:dyDescent="0.25">
      <c r="B5752" s="34"/>
    </row>
    <row r="5753" spans="2:2" customFormat="1" ht="15.75" x14ac:dyDescent="0.25">
      <c r="B5753" s="34"/>
    </row>
    <row r="5754" spans="2:2" customFormat="1" ht="15.75" x14ac:dyDescent="0.25">
      <c r="B5754" s="34"/>
    </row>
    <row r="5755" spans="2:2" customFormat="1" ht="15.75" x14ac:dyDescent="0.25">
      <c r="B5755" s="34"/>
    </row>
    <row r="5756" spans="2:2" customFormat="1" ht="15.75" x14ac:dyDescent="0.25">
      <c r="B5756" s="34"/>
    </row>
    <row r="5757" spans="2:2" customFormat="1" ht="15.75" x14ac:dyDescent="0.25">
      <c r="B5757" s="34"/>
    </row>
    <row r="5758" spans="2:2" customFormat="1" ht="15.75" x14ac:dyDescent="0.25">
      <c r="B5758" s="34"/>
    </row>
    <row r="5759" spans="2:2" customFormat="1" ht="15.75" x14ac:dyDescent="0.25">
      <c r="B5759" s="34"/>
    </row>
    <row r="5760" spans="2:2" customFormat="1" ht="15.75" x14ac:dyDescent="0.25">
      <c r="B5760" s="34"/>
    </row>
    <row r="5761" spans="2:2" customFormat="1" ht="15.75" x14ac:dyDescent="0.25">
      <c r="B5761" s="34"/>
    </row>
    <row r="5762" spans="2:2" customFormat="1" ht="15.75" x14ac:dyDescent="0.25">
      <c r="B5762" s="34"/>
    </row>
    <row r="5763" spans="2:2" customFormat="1" ht="15.75" x14ac:dyDescent="0.25">
      <c r="B5763" s="34"/>
    </row>
    <row r="5764" spans="2:2" customFormat="1" ht="15.75" x14ac:dyDescent="0.25">
      <c r="B5764" s="34"/>
    </row>
    <row r="5765" spans="2:2" customFormat="1" ht="15.75" x14ac:dyDescent="0.25">
      <c r="B5765" s="34"/>
    </row>
    <row r="5766" spans="2:2" customFormat="1" ht="15.75" x14ac:dyDescent="0.25">
      <c r="B5766" s="34"/>
    </row>
    <row r="5767" spans="2:2" customFormat="1" ht="15.75" x14ac:dyDescent="0.25">
      <c r="B5767" s="34"/>
    </row>
    <row r="5768" spans="2:2" customFormat="1" ht="15.75" x14ac:dyDescent="0.25">
      <c r="B5768" s="34"/>
    </row>
    <row r="5769" spans="2:2" customFormat="1" ht="15.75" x14ac:dyDescent="0.25">
      <c r="B5769" s="34"/>
    </row>
    <row r="5770" spans="2:2" customFormat="1" ht="15.75" x14ac:dyDescent="0.25">
      <c r="B5770" s="34"/>
    </row>
    <row r="5771" spans="2:2" customFormat="1" ht="15.75" x14ac:dyDescent="0.25">
      <c r="B5771" s="34"/>
    </row>
    <row r="5772" spans="2:2" customFormat="1" ht="15.75" x14ac:dyDescent="0.25">
      <c r="B5772" s="34"/>
    </row>
    <row r="5773" spans="2:2" customFormat="1" ht="15.75" x14ac:dyDescent="0.25">
      <c r="B5773" s="34"/>
    </row>
    <row r="5774" spans="2:2" customFormat="1" ht="15.75" x14ac:dyDescent="0.25">
      <c r="B5774" s="34"/>
    </row>
    <row r="5775" spans="2:2" customFormat="1" ht="15.75" x14ac:dyDescent="0.25">
      <c r="B5775" s="34"/>
    </row>
    <row r="5776" spans="2:2" customFormat="1" ht="15.75" x14ac:dyDescent="0.25">
      <c r="B5776" s="34"/>
    </row>
    <row r="5777" spans="2:2" customFormat="1" ht="15.75" x14ac:dyDescent="0.25">
      <c r="B5777" s="34"/>
    </row>
    <row r="5778" spans="2:2" customFormat="1" ht="15.75" x14ac:dyDescent="0.25">
      <c r="B5778" s="34"/>
    </row>
    <row r="5779" spans="2:2" customFormat="1" ht="15.75" x14ac:dyDescent="0.25">
      <c r="B5779" s="34"/>
    </row>
    <row r="5780" spans="2:2" customFormat="1" ht="15.75" x14ac:dyDescent="0.25">
      <c r="B5780" s="34"/>
    </row>
    <row r="5781" spans="2:2" customFormat="1" ht="15.75" x14ac:dyDescent="0.25">
      <c r="B5781" s="34"/>
    </row>
    <row r="5782" spans="2:2" customFormat="1" ht="15.75" x14ac:dyDescent="0.25">
      <c r="B5782" s="34"/>
    </row>
    <row r="5783" spans="2:2" customFormat="1" ht="15.75" x14ac:dyDescent="0.25">
      <c r="B5783" s="34"/>
    </row>
    <row r="5784" spans="2:2" customFormat="1" ht="15.75" x14ac:dyDescent="0.25">
      <c r="B5784" s="34"/>
    </row>
    <row r="5785" spans="2:2" customFormat="1" ht="15.75" x14ac:dyDescent="0.25">
      <c r="B5785" s="34"/>
    </row>
    <row r="5786" spans="2:2" customFormat="1" ht="15.75" x14ac:dyDescent="0.25">
      <c r="B5786" s="34"/>
    </row>
    <row r="5787" spans="2:2" customFormat="1" ht="15.75" x14ac:dyDescent="0.25">
      <c r="B5787" s="34"/>
    </row>
    <row r="5788" spans="2:2" customFormat="1" ht="15.75" x14ac:dyDescent="0.25">
      <c r="B5788" s="34"/>
    </row>
    <row r="5789" spans="2:2" customFormat="1" ht="15.75" x14ac:dyDescent="0.25">
      <c r="B5789" s="34"/>
    </row>
    <row r="5790" spans="2:2" customFormat="1" ht="15.75" x14ac:dyDescent="0.25">
      <c r="B5790" s="34"/>
    </row>
    <row r="5791" spans="2:2" customFormat="1" ht="15.75" x14ac:dyDescent="0.25">
      <c r="B5791" s="34"/>
    </row>
    <row r="5792" spans="2:2" customFormat="1" ht="15.75" x14ac:dyDescent="0.25">
      <c r="B5792" s="34"/>
    </row>
    <row r="5793" spans="2:2" customFormat="1" ht="15.75" x14ac:dyDescent="0.25">
      <c r="B5793" s="34"/>
    </row>
    <row r="5794" spans="2:2" customFormat="1" ht="15.75" x14ac:dyDescent="0.25">
      <c r="B5794" s="34"/>
    </row>
    <row r="5795" spans="2:2" customFormat="1" ht="15.75" x14ac:dyDescent="0.25">
      <c r="B5795" s="34"/>
    </row>
    <row r="5796" spans="2:2" customFormat="1" ht="15.75" x14ac:dyDescent="0.25">
      <c r="B5796" s="34"/>
    </row>
    <row r="5797" spans="2:2" customFormat="1" ht="15.75" x14ac:dyDescent="0.25">
      <c r="B5797" s="34"/>
    </row>
    <row r="5798" spans="2:2" customFormat="1" ht="15.75" x14ac:dyDescent="0.25">
      <c r="B5798" s="34"/>
    </row>
    <row r="5799" spans="2:2" customFormat="1" ht="15.75" x14ac:dyDescent="0.25">
      <c r="B5799" s="34"/>
    </row>
    <row r="5800" spans="2:2" customFormat="1" ht="15.75" x14ac:dyDescent="0.25">
      <c r="B5800" s="34"/>
    </row>
    <row r="5801" spans="2:2" customFormat="1" ht="15.75" x14ac:dyDescent="0.25">
      <c r="B5801" s="34"/>
    </row>
    <row r="5802" spans="2:2" customFormat="1" ht="15.75" x14ac:dyDescent="0.25">
      <c r="B5802" s="34"/>
    </row>
    <row r="5803" spans="2:2" customFormat="1" ht="15.75" x14ac:dyDescent="0.25">
      <c r="B5803" s="34"/>
    </row>
    <row r="5804" spans="2:2" customFormat="1" ht="15.75" x14ac:dyDescent="0.25">
      <c r="B5804" s="34"/>
    </row>
    <row r="5805" spans="2:2" customFormat="1" ht="15.75" x14ac:dyDescent="0.25">
      <c r="B5805" s="34"/>
    </row>
    <row r="5806" spans="2:2" customFormat="1" ht="15.75" x14ac:dyDescent="0.25">
      <c r="B5806" s="34"/>
    </row>
    <row r="5807" spans="2:2" customFormat="1" ht="15.75" x14ac:dyDescent="0.25">
      <c r="B5807" s="34"/>
    </row>
    <row r="5808" spans="2:2" customFormat="1" ht="15.75" x14ac:dyDescent="0.25">
      <c r="B5808" s="34"/>
    </row>
    <row r="5809" spans="2:2" customFormat="1" ht="15.75" x14ac:dyDescent="0.25">
      <c r="B5809" s="34"/>
    </row>
    <row r="5810" spans="2:2" customFormat="1" ht="15.75" x14ac:dyDescent="0.25">
      <c r="B5810" s="34"/>
    </row>
    <row r="5811" spans="2:2" customFormat="1" ht="15.75" x14ac:dyDescent="0.25">
      <c r="B5811" s="34"/>
    </row>
    <row r="5812" spans="2:2" customFormat="1" ht="15.75" x14ac:dyDescent="0.25">
      <c r="B5812" s="34"/>
    </row>
    <row r="5813" spans="2:2" customFormat="1" ht="15.75" x14ac:dyDescent="0.25">
      <c r="B5813" s="34"/>
    </row>
    <row r="5814" spans="2:2" customFormat="1" ht="15.75" x14ac:dyDescent="0.25">
      <c r="B5814" s="34"/>
    </row>
    <row r="5815" spans="2:2" customFormat="1" ht="15.75" x14ac:dyDescent="0.25">
      <c r="B5815" s="34"/>
    </row>
    <row r="5816" spans="2:2" customFormat="1" ht="15.75" x14ac:dyDescent="0.25">
      <c r="B5816" s="34"/>
    </row>
    <row r="5817" spans="2:2" customFormat="1" ht="15.75" x14ac:dyDescent="0.25">
      <c r="B5817" s="34"/>
    </row>
    <row r="5818" spans="2:2" customFormat="1" ht="15.75" x14ac:dyDescent="0.25">
      <c r="B5818" s="34"/>
    </row>
    <row r="5819" spans="2:2" customFormat="1" ht="15.75" x14ac:dyDescent="0.25">
      <c r="B5819" s="34"/>
    </row>
    <row r="5820" spans="2:2" customFormat="1" ht="15.75" x14ac:dyDescent="0.25">
      <c r="B5820" s="34"/>
    </row>
    <row r="5821" spans="2:2" customFormat="1" ht="15.75" x14ac:dyDescent="0.25">
      <c r="B5821" s="34"/>
    </row>
    <row r="5822" spans="2:2" customFormat="1" ht="15.75" x14ac:dyDescent="0.25">
      <c r="B5822" s="34"/>
    </row>
    <row r="5823" spans="2:2" customFormat="1" ht="15.75" x14ac:dyDescent="0.25">
      <c r="B5823" s="34"/>
    </row>
    <row r="5824" spans="2:2" customFormat="1" ht="15.75" x14ac:dyDescent="0.25">
      <c r="B5824" s="34"/>
    </row>
    <row r="5825" spans="2:2" customFormat="1" ht="15.75" x14ac:dyDescent="0.25">
      <c r="B5825" s="34"/>
    </row>
    <row r="5826" spans="2:2" customFormat="1" ht="15.75" x14ac:dyDescent="0.25">
      <c r="B5826" s="34"/>
    </row>
    <row r="5827" spans="2:2" customFormat="1" ht="15.75" x14ac:dyDescent="0.25">
      <c r="B5827" s="34"/>
    </row>
    <row r="5828" spans="2:2" customFormat="1" ht="15.75" x14ac:dyDescent="0.25">
      <c r="B5828" s="34"/>
    </row>
    <row r="5829" spans="2:2" customFormat="1" ht="15.75" x14ac:dyDescent="0.25">
      <c r="B5829" s="34"/>
    </row>
    <row r="5830" spans="2:2" customFormat="1" ht="15.75" x14ac:dyDescent="0.25">
      <c r="B5830" s="34"/>
    </row>
    <row r="5831" spans="2:2" customFormat="1" ht="15.75" x14ac:dyDescent="0.25">
      <c r="B5831" s="34"/>
    </row>
    <row r="5832" spans="2:2" customFormat="1" ht="15.75" x14ac:dyDescent="0.25">
      <c r="B5832" s="34"/>
    </row>
    <row r="5833" spans="2:2" customFormat="1" ht="15.75" x14ac:dyDescent="0.25">
      <c r="B5833" s="34"/>
    </row>
    <row r="5834" spans="2:2" customFormat="1" ht="15.75" x14ac:dyDescent="0.25">
      <c r="B5834" s="34"/>
    </row>
    <row r="5835" spans="2:2" customFormat="1" ht="15.75" x14ac:dyDescent="0.25">
      <c r="B5835" s="34"/>
    </row>
    <row r="5836" spans="2:2" customFormat="1" ht="15.75" x14ac:dyDescent="0.25">
      <c r="B5836" s="34"/>
    </row>
    <row r="5837" spans="2:2" customFormat="1" ht="15.75" x14ac:dyDescent="0.25">
      <c r="B5837" s="34"/>
    </row>
    <row r="5838" spans="2:2" customFormat="1" ht="15.75" x14ac:dyDescent="0.25">
      <c r="B5838" s="34"/>
    </row>
    <row r="5839" spans="2:2" customFormat="1" ht="15.75" x14ac:dyDescent="0.25">
      <c r="B5839" s="34"/>
    </row>
    <row r="5840" spans="2:2" customFormat="1" ht="15.75" x14ac:dyDescent="0.25">
      <c r="B5840" s="34"/>
    </row>
    <row r="5841" spans="2:2" customFormat="1" ht="15.75" x14ac:dyDescent="0.25">
      <c r="B5841" s="34"/>
    </row>
    <row r="5842" spans="2:2" customFormat="1" ht="15.75" x14ac:dyDescent="0.25">
      <c r="B5842" s="34"/>
    </row>
    <row r="5843" spans="2:2" customFormat="1" ht="15.75" x14ac:dyDescent="0.25">
      <c r="B5843" s="34"/>
    </row>
    <row r="5844" spans="2:2" customFormat="1" ht="15.75" x14ac:dyDescent="0.25">
      <c r="B5844" s="34"/>
    </row>
    <row r="5845" spans="2:2" customFormat="1" ht="15.75" x14ac:dyDescent="0.25">
      <c r="B5845" s="34"/>
    </row>
    <row r="5846" spans="2:2" customFormat="1" ht="15.75" x14ac:dyDescent="0.25">
      <c r="B5846" s="34"/>
    </row>
    <row r="5847" spans="2:2" customFormat="1" ht="15.75" x14ac:dyDescent="0.25">
      <c r="B5847" s="34"/>
    </row>
    <row r="5848" spans="2:2" customFormat="1" ht="15.75" x14ac:dyDescent="0.25">
      <c r="B5848" s="34"/>
    </row>
    <row r="5849" spans="2:2" customFormat="1" ht="15.75" x14ac:dyDescent="0.25">
      <c r="B5849" s="34"/>
    </row>
    <row r="5850" spans="2:2" customFormat="1" ht="15.75" x14ac:dyDescent="0.25">
      <c r="B5850" s="34"/>
    </row>
    <row r="5851" spans="2:2" customFormat="1" ht="15.75" x14ac:dyDescent="0.25">
      <c r="B5851" s="34"/>
    </row>
    <row r="5852" spans="2:2" customFormat="1" ht="15.75" x14ac:dyDescent="0.25">
      <c r="B5852" s="34"/>
    </row>
    <row r="5853" spans="2:2" customFormat="1" ht="15.75" x14ac:dyDescent="0.25">
      <c r="B5853" s="34"/>
    </row>
    <row r="5854" spans="2:2" customFormat="1" ht="15.75" x14ac:dyDescent="0.25">
      <c r="B5854" s="34"/>
    </row>
    <row r="5855" spans="2:2" customFormat="1" ht="15.75" x14ac:dyDescent="0.25">
      <c r="B5855" s="34"/>
    </row>
    <row r="5856" spans="2:2" customFormat="1" ht="15.75" x14ac:dyDescent="0.25">
      <c r="B5856" s="34"/>
    </row>
    <row r="5857" spans="2:2" customFormat="1" ht="15.75" x14ac:dyDescent="0.25">
      <c r="B5857" s="34"/>
    </row>
    <row r="5858" spans="2:2" customFormat="1" ht="15.75" x14ac:dyDescent="0.25">
      <c r="B5858" s="34"/>
    </row>
    <row r="5859" spans="2:2" customFormat="1" ht="15.75" x14ac:dyDescent="0.25">
      <c r="B5859" s="34"/>
    </row>
    <row r="5860" spans="2:2" customFormat="1" ht="15.75" x14ac:dyDescent="0.25">
      <c r="B5860" s="34"/>
    </row>
    <row r="5861" spans="2:2" customFormat="1" ht="15.75" x14ac:dyDescent="0.25">
      <c r="B5861" s="34"/>
    </row>
    <row r="5862" spans="2:2" customFormat="1" ht="15.75" x14ac:dyDescent="0.25">
      <c r="B5862" s="34"/>
    </row>
    <row r="5863" spans="2:2" customFormat="1" ht="15.75" x14ac:dyDescent="0.25">
      <c r="B5863" s="34"/>
    </row>
    <row r="5864" spans="2:2" customFormat="1" ht="15.75" x14ac:dyDescent="0.25">
      <c r="B5864" s="34"/>
    </row>
    <row r="5865" spans="2:2" customFormat="1" ht="15.75" x14ac:dyDescent="0.25">
      <c r="B5865" s="34"/>
    </row>
    <row r="5866" spans="2:2" customFormat="1" ht="15.75" x14ac:dyDescent="0.25">
      <c r="B5866" s="34"/>
    </row>
    <row r="5867" spans="2:2" customFormat="1" ht="15.75" x14ac:dyDescent="0.25">
      <c r="B5867" s="34"/>
    </row>
    <row r="5868" spans="2:2" customFormat="1" ht="15.75" x14ac:dyDescent="0.25">
      <c r="B5868" s="34"/>
    </row>
    <row r="5869" spans="2:2" customFormat="1" ht="15.75" x14ac:dyDescent="0.25">
      <c r="B5869" s="34"/>
    </row>
    <row r="5870" spans="2:2" customFormat="1" ht="15.75" x14ac:dyDescent="0.25">
      <c r="B5870" s="34"/>
    </row>
    <row r="5871" spans="2:2" customFormat="1" ht="15.75" x14ac:dyDescent="0.25">
      <c r="B5871" s="34"/>
    </row>
    <row r="5872" spans="2:2" customFormat="1" ht="15.75" x14ac:dyDescent="0.25">
      <c r="B5872" s="34"/>
    </row>
    <row r="5873" spans="2:2" customFormat="1" ht="15.75" x14ac:dyDescent="0.25">
      <c r="B5873" s="34"/>
    </row>
    <row r="5874" spans="2:2" customFormat="1" ht="15.75" x14ac:dyDescent="0.25">
      <c r="B5874" s="34"/>
    </row>
    <row r="5875" spans="2:2" customFormat="1" ht="15.75" x14ac:dyDescent="0.25">
      <c r="B5875" s="34"/>
    </row>
    <row r="5876" spans="2:2" customFormat="1" ht="15.75" x14ac:dyDescent="0.25">
      <c r="B5876" s="34"/>
    </row>
    <row r="5877" spans="2:2" customFormat="1" ht="15.75" x14ac:dyDescent="0.25">
      <c r="B5877" s="34"/>
    </row>
    <row r="5878" spans="2:2" customFormat="1" ht="15.75" x14ac:dyDescent="0.25">
      <c r="B5878" s="34"/>
    </row>
    <row r="5879" spans="2:2" customFormat="1" ht="15.75" x14ac:dyDescent="0.25">
      <c r="B5879" s="34"/>
    </row>
    <row r="5880" spans="2:2" customFormat="1" ht="15.75" x14ac:dyDescent="0.25">
      <c r="B5880" s="34"/>
    </row>
    <row r="5881" spans="2:2" customFormat="1" ht="15.75" x14ac:dyDescent="0.25">
      <c r="B5881" s="34"/>
    </row>
    <row r="5882" spans="2:2" customFormat="1" ht="15.75" x14ac:dyDescent="0.25">
      <c r="B5882" s="34"/>
    </row>
    <row r="5883" spans="2:2" customFormat="1" ht="15.75" x14ac:dyDescent="0.25">
      <c r="B5883" s="34"/>
    </row>
    <row r="5884" spans="2:2" customFormat="1" ht="15.75" x14ac:dyDescent="0.25">
      <c r="B5884" s="34"/>
    </row>
    <row r="5885" spans="2:2" customFormat="1" ht="15.75" x14ac:dyDescent="0.25">
      <c r="B5885" s="34"/>
    </row>
    <row r="5886" spans="2:2" customFormat="1" ht="15.75" x14ac:dyDescent="0.25">
      <c r="B5886" s="34"/>
    </row>
    <row r="5887" spans="2:2" customFormat="1" ht="15.75" x14ac:dyDescent="0.25">
      <c r="B5887" s="34"/>
    </row>
    <row r="5888" spans="2:2" customFormat="1" ht="15.75" x14ac:dyDescent="0.25">
      <c r="B5888" s="34"/>
    </row>
    <row r="5889" spans="2:2" customFormat="1" ht="15.75" x14ac:dyDescent="0.25">
      <c r="B5889" s="34"/>
    </row>
    <row r="5890" spans="2:2" customFormat="1" ht="15.75" x14ac:dyDescent="0.25">
      <c r="B5890" s="34"/>
    </row>
    <row r="5891" spans="2:2" customFormat="1" ht="15.75" x14ac:dyDescent="0.25">
      <c r="B5891" s="34"/>
    </row>
    <row r="5892" spans="2:2" customFormat="1" ht="15.75" x14ac:dyDescent="0.25">
      <c r="B5892" s="34"/>
    </row>
    <row r="5893" spans="2:2" customFormat="1" ht="15.75" x14ac:dyDescent="0.25">
      <c r="B5893" s="34"/>
    </row>
    <row r="5894" spans="2:2" customFormat="1" ht="15.75" x14ac:dyDescent="0.25">
      <c r="B5894" s="34"/>
    </row>
    <row r="5895" spans="2:2" customFormat="1" ht="15.75" x14ac:dyDescent="0.25">
      <c r="B5895" s="34"/>
    </row>
    <row r="5896" spans="2:2" customFormat="1" ht="15.75" x14ac:dyDescent="0.25">
      <c r="B5896" s="34"/>
    </row>
    <row r="5897" spans="2:2" customFormat="1" ht="15.75" x14ac:dyDescent="0.25">
      <c r="B5897" s="34"/>
    </row>
    <row r="5898" spans="2:2" customFormat="1" ht="15.75" x14ac:dyDescent="0.25">
      <c r="B5898" s="34"/>
    </row>
    <row r="5899" spans="2:2" customFormat="1" ht="15.75" x14ac:dyDescent="0.25">
      <c r="B5899" s="34"/>
    </row>
    <row r="5900" spans="2:2" customFormat="1" ht="15.75" x14ac:dyDescent="0.25">
      <c r="B5900" s="34"/>
    </row>
    <row r="5901" spans="2:2" customFormat="1" ht="15.75" x14ac:dyDescent="0.25">
      <c r="B5901" s="34"/>
    </row>
    <row r="5902" spans="2:2" customFormat="1" ht="15.75" x14ac:dyDescent="0.25">
      <c r="B5902" s="34"/>
    </row>
    <row r="5903" spans="2:2" customFormat="1" ht="15.75" x14ac:dyDescent="0.25">
      <c r="B5903" s="34"/>
    </row>
    <row r="5904" spans="2:2" customFormat="1" ht="15.75" x14ac:dyDescent="0.25">
      <c r="B5904" s="34"/>
    </row>
    <row r="5905" spans="2:2" customFormat="1" ht="15.75" x14ac:dyDescent="0.25">
      <c r="B5905" s="34"/>
    </row>
    <row r="5906" spans="2:2" customFormat="1" ht="15.75" x14ac:dyDescent="0.25">
      <c r="B5906" s="34"/>
    </row>
    <row r="5907" spans="2:2" customFormat="1" ht="15.75" x14ac:dyDescent="0.25">
      <c r="B5907" s="34"/>
    </row>
    <row r="5908" spans="2:2" customFormat="1" ht="15.75" x14ac:dyDescent="0.25">
      <c r="B5908" s="34"/>
    </row>
    <row r="5909" spans="2:2" customFormat="1" ht="15.75" x14ac:dyDescent="0.25">
      <c r="B5909" s="34"/>
    </row>
    <row r="5910" spans="2:2" customFormat="1" ht="15.75" x14ac:dyDescent="0.25">
      <c r="B5910" s="34"/>
    </row>
    <row r="5911" spans="2:2" customFormat="1" ht="15.75" x14ac:dyDescent="0.25">
      <c r="B5911" s="34"/>
    </row>
    <row r="5912" spans="2:2" customFormat="1" ht="15.75" x14ac:dyDescent="0.25">
      <c r="B5912" s="34"/>
    </row>
    <row r="5913" spans="2:2" customFormat="1" ht="15.75" x14ac:dyDescent="0.25">
      <c r="B5913" s="34"/>
    </row>
    <row r="5914" spans="2:2" customFormat="1" ht="15.75" x14ac:dyDescent="0.25">
      <c r="B5914" s="34"/>
    </row>
    <row r="5915" spans="2:2" customFormat="1" ht="15.75" x14ac:dyDescent="0.25">
      <c r="B5915" s="34"/>
    </row>
    <row r="5916" spans="2:2" customFormat="1" ht="15.75" x14ac:dyDescent="0.25">
      <c r="B5916" s="34"/>
    </row>
    <row r="5917" spans="2:2" customFormat="1" ht="15.75" x14ac:dyDescent="0.25">
      <c r="B5917" s="34"/>
    </row>
    <row r="5918" spans="2:2" customFormat="1" ht="15.75" x14ac:dyDescent="0.25">
      <c r="B5918" s="34"/>
    </row>
    <row r="5919" spans="2:2" customFormat="1" ht="15.75" x14ac:dyDescent="0.25">
      <c r="B5919" s="34"/>
    </row>
    <row r="5920" spans="2:2" customFormat="1" ht="15.75" x14ac:dyDescent="0.25">
      <c r="B5920" s="34"/>
    </row>
    <row r="5921" spans="2:2" customFormat="1" ht="15.75" x14ac:dyDescent="0.25">
      <c r="B5921" s="34"/>
    </row>
    <row r="5922" spans="2:2" customFormat="1" ht="15.75" x14ac:dyDescent="0.25">
      <c r="B5922" s="34"/>
    </row>
    <row r="5923" spans="2:2" customFormat="1" ht="15.75" x14ac:dyDescent="0.25">
      <c r="B5923" s="34"/>
    </row>
    <row r="5924" spans="2:2" customFormat="1" ht="15.75" x14ac:dyDescent="0.25">
      <c r="B5924" s="34"/>
    </row>
    <row r="5925" spans="2:2" customFormat="1" ht="15.75" x14ac:dyDescent="0.25">
      <c r="B5925" s="34"/>
    </row>
    <row r="5926" spans="2:2" customFormat="1" ht="15.75" x14ac:dyDescent="0.25">
      <c r="B5926" s="34"/>
    </row>
    <row r="5927" spans="2:2" customFormat="1" ht="15.75" x14ac:dyDescent="0.25">
      <c r="B5927" s="34"/>
    </row>
    <row r="5928" spans="2:2" customFormat="1" ht="15.75" x14ac:dyDescent="0.25">
      <c r="B5928" s="34"/>
    </row>
    <row r="5929" spans="2:2" customFormat="1" ht="15.75" x14ac:dyDescent="0.25">
      <c r="B5929" s="34"/>
    </row>
    <row r="5930" spans="2:2" customFormat="1" ht="15.75" x14ac:dyDescent="0.25">
      <c r="B5930" s="34"/>
    </row>
    <row r="5931" spans="2:2" customFormat="1" ht="15.75" x14ac:dyDescent="0.25">
      <c r="B5931" s="34"/>
    </row>
    <row r="5932" spans="2:2" customFormat="1" ht="15.75" x14ac:dyDescent="0.25">
      <c r="B5932" s="34"/>
    </row>
    <row r="5933" spans="2:2" customFormat="1" ht="15.75" x14ac:dyDescent="0.25">
      <c r="B5933" s="34"/>
    </row>
    <row r="5934" spans="2:2" customFormat="1" ht="15.75" x14ac:dyDescent="0.25">
      <c r="B5934" s="34"/>
    </row>
    <row r="5935" spans="2:2" customFormat="1" ht="15.75" x14ac:dyDescent="0.25">
      <c r="B5935" s="34"/>
    </row>
    <row r="5936" spans="2:2" customFormat="1" ht="15.75" x14ac:dyDescent="0.25">
      <c r="B5936" s="34"/>
    </row>
    <row r="5937" spans="2:2" customFormat="1" ht="15.75" x14ac:dyDescent="0.25">
      <c r="B5937" s="34"/>
    </row>
    <row r="5938" spans="2:2" customFormat="1" ht="15.75" x14ac:dyDescent="0.25">
      <c r="B5938" s="34"/>
    </row>
    <row r="5939" spans="2:2" customFormat="1" ht="15.75" x14ac:dyDescent="0.25">
      <c r="B5939" s="34"/>
    </row>
    <row r="5940" spans="2:2" customFormat="1" ht="15.75" x14ac:dyDescent="0.25">
      <c r="B5940" s="34"/>
    </row>
    <row r="5941" spans="2:2" customFormat="1" ht="15.75" x14ac:dyDescent="0.25">
      <c r="B5941" s="34"/>
    </row>
    <row r="5942" spans="2:2" customFormat="1" ht="15.75" x14ac:dyDescent="0.25">
      <c r="B5942" s="34"/>
    </row>
    <row r="5943" spans="2:2" customFormat="1" ht="15.75" x14ac:dyDescent="0.25">
      <c r="B5943" s="34"/>
    </row>
    <row r="5944" spans="2:2" customFormat="1" ht="15.75" x14ac:dyDescent="0.25">
      <c r="B5944" s="34"/>
    </row>
    <row r="5945" spans="2:2" customFormat="1" ht="15.75" x14ac:dyDescent="0.25">
      <c r="B5945" s="34"/>
    </row>
    <row r="5946" spans="2:2" customFormat="1" ht="15.75" x14ac:dyDescent="0.25">
      <c r="B5946" s="34"/>
    </row>
    <row r="5947" spans="2:2" customFormat="1" ht="15.75" x14ac:dyDescent="0.25">
      <c r="B5947" s="34"/>
    </row>
    <row r="5948" spans="2:2" customFormat="1" ht="15.75" x14ac:dyDescent="0.25">
      <c r="B5948" s="34"/>
    </row>
    <row r="5949" spans="2:2" customFormat="1" ht="15.75" x14ac:dyDescent="0.25">
      <c r="B5949" s="34"/>
    </row>
    <row r="5950" spans="2:2" customFormat="1" ht="15.75" x14ac:dyDescent="0.25">
      <c r="B5950" s="34"/>
    </row>
    <row r="5951" spans="2:2" customFormat="1" ht="15.75" x14ac:dyDescent="0.25">
      <c r="B5951" s="34"/>
    </row>
    <row r="5952" spans="2:2" customFormat="1" ht="15.75" x14ac:dyDescent="0.25">
      <c r="B5952" s="34"/>
    </row>
    <row r="5953" spans="2:2" customFormat="1" ht="15.75" x14ac:dyDescent="0.25">
      <c r="B5953" s="34"/>
    </row>
    <row r="5954" spans="2:2" customFormat="1" ht="15.75" x14ac:dyDescent="0.25">
      <c r="B5954" s="34"/>
    </row>
    <row r="5955" spans="2:2" customFormat="1" ht="15.75" x14ac:dyDescent="0.25">
      <c r="B5955" s="34"/>
    </row>
    <row r="5956" spans="2:2" customFormat="1" ht="15.75" x14ac:dyDescent="0.25">
      <c r="B5956" s="34"/>
    </row>
    <row r="5957" spans="2:2" customFormat="1" ht="15.75" x14ac:dyDescent="0.25">
      <c r="B5957" s="34"/>
    </row>
    <row r="5958" spans="2:2" customFormat="1" ht="15.75" x14ac:dyDescent="0.25">
      <c r="B5958" s="34"/>
    </row>
    <row r="5959" spans="2:2" customFormat="1" ht="15.75" x14ac:dyDescent="0.25">
      <c r="B5959" s="34"/>
    </row>
    <row r="5960" spans="2:2" customFormat="1" ht="15.75" x14ac:dyDescent="0.25">
      <c r="B5960" s="34"/>
    </row>
    <row r="5961" spans="2:2" customFormat="1" ht="15.75" x14ac:dyDescent="0.25">
      <c r="B5961" s="34"/>
    </row>
    <row r="5962" spans="2:2" customFormat="1" ht="15.75" x14ac:dyDescent="0.25">
      <c r="B5962" s="34"/>
    </row>
    <row r="5963" spans="2:2" customFormat="1" ht="15.75" x14ac:dyDescent="0.25">
      <c r="B5963" s="34"/>
    </row>
    <row r="5964" spans="2:2" customFormat="1" ht="15.75" x14ac:dyDescent="0.25">
      <c r="B5964" s="34"/>
    </row>
    <row r="5965" spans="2:2" customFormat="1" ht="15.75" x14ac:dyDescent="0.25">
      <c r="B5965" s="34"/>
    </row>
    <row r="5966" spans="2:2" customFormat="1" ht="15.75" x14ac:dyDescent="0.25">
      <c r="B5966" s="34"/>
    </row>
    <row r="5967" spans="2:2" customFormat="1" ht="15.75" x14ac:dyDescent="0.25">
      <c r="B5967" s="34"/>
    </row>
    <row r="5968" spans="2:2" customFormat="1" ht="15.75" x14ac:dyDescent="0.25">
      <c r="B5968" s="34"/>
    </row>
    <row r="5969" spans="2:2" customFormat="1" ht="15.75" x14ac:dyDescent="0.25">
      <c r="B5969" s="34"/>
    </row>
    <row r="5970" spans="2:2" customFormat="1" ht="15.75" x14ac:dyDescent="0.25">
      <c r="B5970" s="34"/>
    </row>
    <row r="5971" spans="2:2" customFormat="1" ht="15.75" x14ac:dyDescent="0.25">
      <c r="B5971" s="34"/>
    </row>
    <row r="5972" spans="2:2" customFormat="1" ht="15.75" x14ac:dyDescent="0.25">
      <c r="B5972" s="34"/>
    </row>
    <row r="5973" spans="2:2" customFormat="1" ht="15.75" x14ac:dyDescent="0.25">
      <c r="B5973" s="34"/>
    </row>
    <row r="5974" spans="2:2" customFormat="1" ht="15.75" x14ac:dyDescent="0.25">
      <c r="B5974" s="34"/>
    </row>
    <row r="5975" spans="2:2" customFormat="1" ht="15.75" x14ac:dyDescent="0.25">
      <c r="B5975" s="34"/>
    </row>
    <row r="5976" spans="2:2" customFormat="1" ht="15.75" x14ac:dyDescent="0.25">
      <c r="B5976" s="34"/>
    </row>
    <row r="5977" spans="2:2" customFormat="1" ht="15.75" x14ac:dyDescent="0.25">
      <c r="B5977" s="34"/>
    </row>
    <row r="5978" spans="2:2" customFormat="1" ht="15.75" x14ac:dyDescent="0.25">
      <c r="B5978" s="34"/>
    </row>
    <row r="5979" spans="2:2" customFormat="1" ht="15.75" x14ac:dyDescent="0.25">
      <c r="B5979" s="34"/>
    </row>
    <row r="5980" spans="2:2" customFormat="1" ht="15.75" x14ac:dyDescent="0.25">
      <c r="B5980" s="34"/>
    </row>
    <row r="5981" spans="2:2" customFormat="1" ht="15.75" x14ac:dyDescent="0.25">
      <c r="B5981" s="34"/>
    </row>
    <row r="5982" spans="2:2" customFormat="1" ht="15.75" x14ac:dyDescent="0.25">
      <c r="B5982" s="34"/>
    </row>
    <row r="5983" spans="2:2" customFormat="1" ht="15.75" x14ac:dyDescent="0.25">
      <c r="B5983" s="34"/>
    </row>
    <row r="5984" spans="2:2" customFormat="1" ht="15.75" x14ac:dyDescent="0.25">
      <c r="B5984" s="34"/>
    </row>
    <row r="5985" spans="2:2" customFormat="1" ht="15.75" x14ac:dyDescent="0.25">
      <c r="B5985" s="34"/>
    </row>
    <row r="5986" spans="2:2" customFormat="1" ht="15.75" x14ac:dyDescent="0.25">
      <c r="B5986" s="34"/>
    </row>
    <row r="5987" spans="2:2" customFormat="1" ht="15.75" x14ac:dyDescent="0.25">
      <c r="B5987" s="34"/>
    </row>
    <row r="5988" spans="2:2" customFormat="1" ht="15.75" x14ac:dyDescent="0.25">
      <c r="B5988" s="34"/>
    </row>
    <row r="5989" spans="2:2" customFormat="1" ht="15.75" x14ac:dyDescent="0.25">
      <c r="B5989" s="34"/>
    </row>
    <row r="5990" spans="2:2" customFormat="1" ht="15.75" x14ac:dyDescent="0.25">
      <c r="B5990" s="34"/>
    </row>
    <row r="5991" spans="2:2" customFormat="1" ht="15.75" x14ac:dyDescent="0.25">
      <c r="B5991" s="34"/>
    </row>
    <row r="5992" spans="2:2" customFormat="1" ht="15.75" x14ac:dyDescent="0.25">
      <c r="B5992" s="34"/>
    </row>
    <row r="5993" spans="2:2" customFormat="1" ht="15.75" x14ac:dyDescent="0.25">
      <c r="B5993" s="34"/>
    </row>
    <row r="5994" spans="2:2" customFormat="1" ht="15.75" x14ac:dyDescent="0.25">
      <c r="B5994" s="34"/>
    </row>
    <row r="5995" spans="2:2" customFormat="1" ht="15.75" x14ac:dyDescent="0.25">
      <c r="B5995" s="34"/>
    </row>
    <row r="5996" spans="2:2" customFormat="1" ht="15.75" x14ac:dyDescent="0.25">
      <c r="B5996" s="34"/>
    </row>
    <row r="5997" spans="2:2" customFormat="1" ht="15.75" x14ac:dyDescent="0.25">
      <c r="B5997" s="34"/>
    </row>
    <row r="5998" spans="2:2" customFormat="1" ht="15.75" x14ac:dyDescent="0.25">
      <c r="B5998" s="34"/>
    </row>
    <row r="5999" spans="2:2" customFormat="1" ht="15.75" x14ac:dyDescent="0.25">
      <c r="B5999" s="34"/>
    </row>
    <row r="6000" spans="2:2" customFormat="1" ht="15.75" x14ac:dyDescent="0.25">
      <c r="B6000" s="34"/>
    </row>
    <row r="6001" spans="2:2" customFormat="1" ht="15.75" x14ac:dyDescent="0.25">
      <c r="B6001" s="34"/>
    </row>
    <row r="6002" spans="2:2" customFormat="1" ht="15.75" x14ac:dyDescent="0.25">
      <c r="B6002" s="34"/>
    </row>
    <row r="6003" spans="2:2" customFormat="1" ht="15.75" x14ac:dyDescent="0.25">
      <c r="B6003" s="34"/>
    </row>
    <row r="6004" spans="2:2" customFormat="1" ht="15.75" x14ac:dyDescent="0.25">
      <c r="B6004" s="34"/>
    </row>
    <row r="6005" spans="2:2" customFormat="1" ht="15.75" x14ac:dyDescent="0.25">
      <c r="B6005" s="34"/>
    </row>
    <row r="6006" spans="2:2" customFormat="1" ht="15.75" x14ac:dyDescent="0.25">
      <c r="B6006" s="34"/>
    </row>
    <row r="6007" spans="2:2" customFormat="1" ht="15.75" x14ac:dyDescent="0.25">
      <c r="B6007" s="34"/>
    </row>
    <row r="6008" spans="2:2" customFormat="1" ht="15.75" x14ac:dyDescent="0.25">
      <c r="B6008" s="34"/>
    </row>
    <row r="6009" spans="2:2" customFormat="1" ht="15.75" x14ac:dyDescent="0.25">
      <c r="B6009" s="34"/>
    </row>
    <row r="6010" spans="2:2" customFormat="1" ht="15.75" x14ac:dyDescent="0.25">
      <c r="B6010" s="34"/>
    </row>
    <row r="6011" spans="2:2" customFormat="1" ht="15.75" x14ac:dyDescent="0.25">
      <c r="B6011" s="34"/>
    </row>
    <row r="6012" spans="2:2" customFormat="1" ht="15.75" x14ac:dyDescent="0.25">
      <c r="B6012" s="34"/>
    </row>
    <row r="6013" spans="2:2" customFormat="1" ht="15.75" x14ac:dyDescent="0.25">
      <c r="B6013" s="34"/>
    </row>
    <row r="6014" spans="2:2" customFormat="1" ht="15.75" x14ac:dyDescent="0.25">
      <c r="B6014" s="34"/>
    </row>
    <row r="6015" spans="2:2" customFormat="1" ht="15.75" x14ac:dyDescent="0.25">
      <c r="B6015" s="34"/>
    </row>
    <row r="6016" spans="2:2" customFormat="1" ht="15.75" x14ac:dyDescent="0.25">
      <c r="B6016" s="34"/>
    </row>
    <row r="6017" spans="2:2" customFormat="1" ht="15.75" x14ac:dyDescent="0.25">
      <c r="B6017" s="34"/>
    </row>
    <row r="6018" spans="2:2" customFormat="1" ht="15.75" x14ac:dyDescent="0.25">
      <c r="B6018" s="34"/>
    </row>
    <row r="6019" spans="2:2" customFormat="1" ht="15.75" x14ac:dyDescent="0.25">
      <c r="B6019" s="34"/>
    </row>
    <row r="6020" spans="2:2" customFormat="1" ht="15.75" x14ac:dyDescent="0.25">
      <c r="B6020" s="34"/>
    </row>
    <row r="6021" spans="2:2" customFormat="1" ht="15.75" x14ac:dyDescent="0.25">
      <c r="B6021" s="34"/>
    </row>
    <row r="6022" spans="2:2" customFormat="1" ht="15.75" x14ac:dyDescent="0.25">
      <c r="B6022" s="34"/>
    </row>
    <row r="6023" spans="2:2" customFormat="1" ht="15.75" x14ac:dyDescent="0.25">
      <c r="B6023" s="34"/>
    </row>
    <row r="6024" spans="2:2" customFormat="1" ht="15.75" x14ac:dyDescent="0.25">
      <c r="B6024" s="34"/>
    </row>
    <row r="6025" spans="2:2" customFormat="1" ht="15.75" x14ac:dyDescent="0.25">
      <c r="B6025" s="34"/>
    </row>
    <row r="6026" spans="2:2" customFormat="1" ht="15.75" x14ac:dyDescent="0.25">
      <c r="B6026" s="34"/>
    </row>
    <row r="6027" spans="2:2" customFormat="1" ht="15.75" x14ac:dyDescent="0.25">
      <c r="B6027" s="34"/>
    </row>
    <row r="6028" spans="2:2" customFormat="1" ht="15.75" x14ac:dyDescent="0.25">
      <c r="B6028" s="34"/>
    </row>
    <row r="6029" spans="2:2" customFormat="1" ht="15.75" x14ac:dyDescent="0.25">
      <c r="B6029" s="34"/>
    </row>
    <row r="6030" spans="2:2" customFormat="1" ht="15.75" x14ac:dyDescent="0.25">
      <c r="B6030" s="34"/>
    </row>
    <row r="6031" spans="2:2" customFormat="1" ht="15.75" x14ac:dyDescent="0.25">
      <c r="B6031" s="34"/>
    </row>
    <row r="6032" spans="2:2" customFormat="1" ht="15.75" x14ac:dyDescent="0.25">
      <c r="B6032" s="34"/>
    </row>
    <row r="6033" spans="2:2" customFormat="1" ht="15.75" x14ac:dyDescent="0.25">
      <c r="B6033" s="34"/>
    </row>
    <row r="6034" spans="2:2" customFormat="1" ht="15.75" x14ac:dyDescent="0.25">
      <c r="B6034" s="34"/>
    </row>
    <row r="6035" spans="2:2" customFormat="1" ht="15.75" x14ac:dyDescent="0.25">
      <c r="B6035" s="34"/>
    </row>
    <row r="6036" spans="2:2" customFormat="1" ht="15.75" x14ac:dyDescent="0.25">
      <c r="B6036" s="34"/>
    </row>
    <row r="6037" spans="2:2" customFormat="1" ht="15.75" x14ac:dyDescent="0.25">
      <c r="B6037" s="34"/>
    </row>
    <row r="6038" spans="2:2" customFormat="1" ht="15.75" x14ac:dyDescent="0.25">
      <c r="B6038" s="34"/>
    </row>
    <row r="6039" spans="2:2" customFormat="1" ht="15.75" x14ac:dyDescent="0.25">
      <c r="B6039" s="34"/>
    </row>
    <row r="6040" spans="2:2" customFormat="1" ht="15.75" x14ac:dyDescent="0.25">
      <c r="B6040" s="34"/>
    </row>
    <row r="6041" spans="2:2" customFormat="1" ht="15.75" x14ac:dyDescent="0.25">
      <c r="B6041" s="34"/>
    </row>
    <row r="6042" spans="2:2" customFormat="1" ht="15.75" x14ac:dyDescent="0.25">
      <c r="B6042" s="34"/>
    </row>
    <row r="6043" spans="2:2" customFormat="1" ht="15.75" x14ac:dyDescent="0.25">
      <c r="B6043" s="34"/>
    </row>
    <row r="6044" spans="2:2" customFormat="1" ht="15.75" x14ac:dyDescent="0.25">
      <c r="B6044" s="34"/>
    </row>
    <row r="6045" spans="2:2" customFormat="1" ht="15.75" x14ac:dyDescent="0.25">
      <c r="B6045" s="34"/>
    </row>
    <row r="6046" spans="2:2" customFormat="1" ht="15.75" x14ac:dyDescent="0.25">
      <c r="B6046" s="34"/>
    </row>
    <row r="6047" spans="2:2" customFormat="1" ht="15.75" x14ac:dyDescent="0.25">
      <c r="B6047" s="34"/>
    </row>
    <row r="6048" spans="2:2" customFormat="1" ht="15.75" x14ac:dyDescent="0.25">
      <c r="B6048" s="34"/>
    </row>
    <row r="6049" spans="2:2" customFormat="1" ht="15.75" x14ac:dyDescent="0.25">
      <c r="B6049" s="34"/>
    </row>
    <row r="6050" spans="2:2" customFormat="1" ht="15.75" x14ac:dyDescent="0.25">
      <c r="B6050" s="34"/>
    </row>
    <row r="6051" spans="2:2" customFormat="1" ht="15.75" x14ac:dyDescent="0.25">
      <c r="B6051" s="34"/>
    </row>
    <row r="6052" spans="2:2" customFormat="1" ht="15.75" x14ac:dyDescent="0.25">
      <c r="B6052" s="34"/>
    </row>
    <row r="6053" spans="2:2" customFormat="1" ht="15.75" x14ac:dyDescent="0.25">
      <c r="B6053" s="34"/>
    </row>
    <row r="6054" spans="2:2" customFormat="1" ht="15.75" x14ac:dyDescent="0.25">
      <c r="B6054" s="34"/>
    </row>
    <row r="6055" spans="2:2" customFormat="1" ht="15.75" x14ac:dyDescent="0.25">
      <c r="B6055" s="34"/>
    </row>
    <row r="6056" spans="2:2" customFormat="1" ht="15.75" x14ac:dyDescent="0.25">
      <c r="B6056" s="34"/>
    </row>
    <row r="6057" spans="2:2" customFormat="1" ht="15.75" x14ac:dyDescent="0.25">
      <c r="B6057" s="34"/>
    </row>
    <row r="6058" spans="2:2" customFormat="1" ht="15.75" x14ac:dyDescent="0.25">
      <c r="B6058" s="34"/>
    </row>
    <row r="6059" spans="2:2" customFormat="1" ht="15.75" x14ac:dyDescent="0.25">
      <c r="B6059" s="34"/>
    </row>
    <row r="6060" spans="2:2" customFormat="1" ht="15.75" x14ac:dyDescent="0.25">
      <c r="B6060" s="34"/>
    </row>
    <row r="6061" spans="2:2" customFormat="1" ht="15.75" x14ac:dyDescent="0.25">
      <c r="B6061" s="34"/>
    </row>
    <row r="6062" spans="2:2" customFormat="1" ht="15.75" x14ac:dyDescent="0.25">
      <c r="B6062" s="34"/>
    </row>
    <row r="6063" spans="2:2" customFormat="1" ht="15.75" x14ac:dyDescent="0.25">
      <c r="B6063" s="34"/>
    </row>
    <row r="6064" spans="2:2" customFormat="1" ht="15.75" x14ac:dyDescent="0.25">
      <c r="B6064" s="34"/>
    </row>
    <row r="6065" spans="2:2" customFormat="1" ht="15.75" x14ac:dyDescent="0.25">
      <c r="B6065" s="34"/>
    </row>
    <row r="6066" spans="2:2" customFormat="1" ht="15.75" x14ac:dyDescent="0.25">
      <c r="B6066" s="34"/>
    </row>
    <row r="6067" spans="2:2" customFormat="1" ht="15.75" x14ac:dyDescent="0.25">
      <c r="B6067" s="34"/>
    </row>
    <row r="6068" spans="2:2" customFormat="1" ht="15.75" x14ac:dyDescent="0.25">
      <c r="B6068" s="34"/>
    </row>
    <row r="6069" spans="2:2" customFormat="1" ht="15.75" x14ac:dyDescent="0.25">
      <c r="B6069" s="34"/>
    </row>
    <row r="6070" spans="2:2" customFormat="1" ht="15.75" x14ac:dyDescent="0.25">
      <c r="B6070" s="34"/>
    </row>
    <row r="6071" spans="2:2" customFormat="1" ht="15.75" x14ac:dyDescent="0.25">
      <c r="B6071" s="34"/>
    </row>
    <row r="6072" spans="2:2" customFormat="1" ht="15.75" x14ac:dyDescent="0.25">
      <c r="B6072" s="34"/>
    </row>
    <row r="6073" spans="2:2" customFormat="1" ht="15.75" x14ac:dyDescent="0.25">
      <c r="B6073" s="34"/>
    </row>
    <row r="6074" spans="2:2" customFormat="1" ht="15.75" x14ac:dyDescent="0.25">
      <c r="B6074" s="34"/>
    </row>
    <row r="6075" spans="2:2" customFormat="1" ht="15.75" x14ac:dyDescent="0.25">
      <c r="B6075" s="34"/>
    </row>
    <row r="6076" spans="2:2" customFormat="1" ht="15.75" x14ac:dyDescent="0.25">
      <c r="B6076" s="34"/>
    </row>
    <row r="6077" spans="2:2" customFormat="1" ht="15.75" x14ac:dyDescent="0.25">
      <c r="B6077" s="34"/>
    </row>
    <row r="6078" spans="2:2" customFormat="1" ht="15.75" x14ac:dyDescent="0.25">
      <c r="B6078" s="34"/>
    </row>
    <row r="6079" spans="2:2" customFormat="1" ht="15.75" x14ac:dyDescent="0.25">
      <c r="B6079" s="34"/>
    </row>
    <row r="6080" spans="2:2" customFormat="1" ht="15.75" x14ac:dyDescent="0.25">
      <c r="B6080" s="34"/>
    </row>
    <row r="6081" spans="2:2" customFormat="1" ht="15.75" x14ac:dyDescent="0.25">
      <c r="B6081" s="34"/>
    </row>
    <row r="6082" spans="2:2" customFormat="1" ht="15.75" x14ac:dyDescent="0.25">
      <c r="B6082" s="34"/>
    </row>
    <row r="6083" spans="2:2" customFormat="1" ht="15.75" x14ac:dyDescent="0.25">
      <c r="B6083" s="34"/>
    </row>
    <row r="6084" spans="2:2" customFormat="1" ht="15.75" x14ac:dyDescent="0.25">
      <c r="B6084" s="34"/>
    </row>
    <row r="6085" spans="2:2" customFormat="1" ht="15.75" x14ac:dyDescent="0.25">
      <c r="B6085" s="34"/>
    </row>
    <row r="6086" spans="2:2" customFormat="1" ht="15.75" x14ac:dyDescent="0.25">
      <c r="B6086" s="34"/>
    </row>
    <row r="6087" spans="2:2" customFormat="1" ht="15.75" x14ac:dyDescent="0.25">
      <c r="B6087" s="34"/>
    </row>
    <row r="6088" spans="2:2" customFormat="1" ht="15.75" x14ac:dyDescent="0.25">
      <c r="B6088" s="34"/>
    </row>
    <row r="6089" spans="2:2" customFormat="1" ht="15.75" x14ac:dyDescent="0.25">
      <c r="B6089" s="34"/>
    </row>
    <row r="6090" spans="2:2" customFormat="1" ht="15.75" x14ac:dyDescent="0.25">
      <c r="B6090" s="34"/>
    </row>
    <row r="6091" spans="2:2" customFormat="1" ht="15.75" x14ac:dyDescent="0.25">
      <c r="B6091" s="34"/>
    </row>
    <row r="6092" spans="2:2" customFormat="1" ht="15.75" x14ac:dyDescent="0.25">
      <c r="B6092" s="34"/>
    </row>
    <row r="6093" spans="2:2" customFormat="1" ht="15.75" x14ac:dyDescent="0.25">
      <c r="B6093" s="34"/>
    </row>
    <row r="6094" spans="2:2" customFormat="1" ht="15.75" x14ac:dyDescent="0.25">
      <c r="B6094" s="34"/>
    </row>
    <row r="6095" spans="2:2" customFormat="1" ht="15.75" x14ac:dyDescent="0.25">
      <c r="B6095" s="34"/>
    </row>
    <row r="6096" spans="2:2" customFormat="1" ht="15.75" x14ac:dyDescent="0.25">
      <c r="B6096" s="34"/>
    </row>
    <row r="6097" spans="2:2" customFormat="1" ht="15.75" x14ac:dyDescent="0.25">
      <c r="B6097" s="34"/>
    </row>
    <row r="6098" spans="2:2" customFormat="1" ht="15.75" x14ac:dyDescent="0.25">
      <c r="B6098" s="34"/>
    </row>
    <row r="6099" spans="2:2" customFormat="1" ht="15.75" x14ac:dyDescent="0.25">
      <c r="B6099" s="34"/>
    </row>
    <row r="6100" spans="2:2" customFormat="1" ht="15.75" x14ac:dyDescent="0.25">
      <c r="B6100" s="34"/>
    </row>
    <row r="6101" spans="2:2" customFormat="1" ht="15.75" x14ac:dyDescent="0.25">
      <c r="B6101" s="34"/>
    </row>
    <row r="6102" spans="2:2" customFormat="1" ht="15.75" x14ac:dyDescent="0.25">
      <c r="B6102" s="34"/>
    </row>
    <row r="6103" spans="2:2" customFormat="1" ht="15.75" x14ac:dyDescent="0.25">
      <c r="B6103" s="34"/>
    </row>
    <row r="6104" spans="2:2" customFormat="1" ht="15.75" x14ac:dyDescent="0.25">
      <c r="B6104" s="34"/>
    </row>
    <row r="6105" spans="2:2" customFormat="1" ht="15.75" x14ac:dyDescent="0.25">
      <c r="B6105" s="34"/>
    </row>
    <row r="6106" spans="2:2" customFormat="1" ht="15.75" x14ac:dyDescent="0.25">
      <c r="B6106" s="34"/>
    </row>
    <row r="6107" spans="2:2" customFormat="1" ht="15.75" x14ac:dyDescent="0.25">
      <c r="B6107" s="34"/>
    </row>
    <row r="6108" spans="2:2" customFormat="1" ht="15.75" x14ac:dyDescent="0.25">
      <c r="B6108" s="34"/>
    </row>
    <row r="6109" spans="2:2" customFormat="1" ht="15.75" x14ac:dyDescent="0.25">
      <c r="B6109" s="34"/>
    </row>
    <row r="6110" spans="2:2" customFormat="1" ht="15.75" x14ac:dyDescent="0.25">
      <c r="B6110" s="34"/>
    </row>
    <row r="6111" spans="2:2" customFormat="1" ht="15.75" x14ac:dyDescent="0.25">
      <c r="B6111" s="34"/>
    </row>
    <row r="6112" spans="2:2" customFormat="1" ht="15.75" x14ac:dyDescent="0.25">
      <c r="B6112" s="34"/>
    </row>
    <row r="6113" spans="2:2" customFormat="1" ht="15.75" x14ac:dyDescent="0.25">
      <c r="B6113" s="34"/>
    </row>
    <row r="6114" spans="2:2" customFormat="1" ht="15.75" x14ac:dyDescent="0.25">
      <c r="B6114" s="34"/>
    </row>
    <row r="6115" spans="2:2" customFormat="1" ht="15.75" x14ac:dyDescent="0.25">
      <c r="B6115" s="34"/>
    </row>
    <row r="6116" spans="2:2" customFormat="1" ht="15.75" x14ac:dyDescent="0.25">
      <c r="B6116" s="34"/>
    </row>
    <row r="6117" spans="2:2" customFormat="1" ht="15.75" x14ac:dyDescent="0.25">
      <c r="B6117" s="34"/>
    </row>
    <row r="6118" spans="2:2" customFormat="1" ht="15.75" x14ac:dyDescent="0.25">
      <c r="B6118" s="34"/>
    </row>
    <row r="6119" spans="2:2" customFormat="1" ht="15.75" x14ac:dyDescent="0.25">
      <c r="B6119" s="34"/>
    </row>
    <row r="6120" spans="2:2" customFormat="1" ht="15.75" x14ac:dyDescent="0.25">
      <c r="B6120" s="34"/>
    </row>
    <row r="6121" spans="2:2" customFormat="1" ht="15.75" x14ac:dyDescent="0.25">
      <c r="B6121" s="34"/>
    </row>
    <row r="6122" spans="2:2" customFormat="1" ht="15.75" x14ac:dyDescent="0.25">
      <c r="B6122" s="34"/>
    </row>
    <row r="6123" spans="2:2" customFormat="1" ht="15.75" x14ac:dyDescent="0.25">
      <c r="B6123" s="34"/>
    </row>
    <row r="6124" spans="2:2" customFormat="1" ht="15.75" x14ac:dyDescent="0.25">
      <c r="B6124" s="34"/>
    </row>
    <row r="6125" spans="2:2" customFormat="1" ht="15.75" x14ac:dyDescent="0.25">
      <c r="B6125" s="34"/>
    </row>
    <row r="6126" spans="2:2" customFormat="1" ht="15.75" x14ac:dyDescent="0.25">
      <c r="B6126" s="34"/>
    </row>
    <row r="6127" spans="2:2" customFormat="1" ht="15.75" x14ac:dyDescent="0.25">
      <c r="B6127" s="34"/>
    </row>
    <row r="6128" spans="2:2" customFormat="1" ht="15.75" x14ac:dyDescent="0.25">
      <c r="B6128" s="34"/>
    </row>
    <row r="6129" spans="2:2" customFormat="1" ht="15.75" x14ac:dyDescent="0.25">
      <c r="B6129" s="34"/>
    </row>
    <row r="6130" spans="2:2" customFormat="1" ht="15.75" x14ac:dyDescent="0.25">
      <c r="B6130" s="34"/>
    </row>
    <row r="6131" spans="2:2" customFormat="1" ht="15.75" x14ac:dyDescent="0.25">
      <c r="B6131" s="34"/>
    </row>
    <row r="6132" spans="2:2" customFormat="1" ht="15.75" x14ac:dyDescent="0.25">
      <c r="B6132" s="34"/>
    </row>
    <row r="6133" spans="2:2" customFormat="1" ht="15.75" x14ac:dyDescent="0.25">
      <c r="B6133" s="34"/>
    </row>
    <row r="6134" spans="2:2" customFormat="1" ht="15.75" x14ac:dyDescent="0.25">
      <c r="B6134" s="34"/>
    </row>
    <row r="6135" spans="2:2" customFormat="1" ht="15.75" x14ac:dyDescent="0.25">
      <c r="B6135" s="34"/>
    </row>
    <row r="6136" spans="2:2" customFormat="1" ht="15.75" x14ac:dyDescent="0.25">
      <c r="B6136" s="34"/>
    </row>
    <row r="6137" spans="2:2" customFormat="1" ht="15.75" x14ac:dyDescent="0.25">
      <c r="B6137" s="34"/>
    </row>
    <row r="6138" spans="2:2" customFormat="1" ht="15.75" x14ac:dyDescent="0.25">
      <c r="B6138" s="34"/>
    </row>
    <row r="6139" spans="2:2" customFormat="1" ht="15.75" x14ac:dyDescent="0.25">
      <c r="B6139" s="34"/>
    </row>
    <row r="6140" spans="2:2" customFormat="1" ht="15.75" x14ac:dyDescent="0.25">
      <c r="B6140" s="34"/>
    </row>
    <row r="6141" spans="2:2" customFormat="1" ht="15.75" x14ac:dyDescent="0.25">
      <c r="B6141" s="34"/>
    </row>
    <row r="6142" spans="2:2" customFormat="1" ht="15.75" x14ac:dyDescent="0.25">
      <c r="B6142" s="34"/>
    </row>
    <row r="6143" spans="2:2" customFormat="1" ht="15.75" x14ac:dyDescent="0.25">
      <c r="B6143" s="34"/>
    </row>
    <row r="6144" spans="2:2" customFormat="1" ht="15.75" x14ac:dyDescent="0.25">
      <c r="B6144" s="34"/>
    </row>
    <row r="6145" spans="2:2" customFormat="1" ht="15.75" x14ac:dyDescent="0.25">
      <c r="B6145" s="34"/>
    </row>
    <row r="6146" spans="2:2" customFormat="1" ht="15.75" x14ac:dyDescent="0.25">
      <c r="B6146" s="34"/>
    </row>
    <row r="6147" spans="2:2" customFormat="1" ht="15.75" x14ac:dyDescent="0.25">
      <c r="B6147" s="34"/>
    </row>
    <row r="6148" spans="2:2" customFormat="1" ht="15.75" x14ac:dyDescent="0.25">
      <c r="B6148" s="34"/>
    </row>
    <row r="6149" spans="2:2" customFormat="1" ht="15.75" x14ac:dyDescent="0.25">
      <c r="B6149" s="34"/>
    </row>
    <row r="6150" spans="2:2" customFormat="1" ht="15.75" x14ac:dyDescent="0.25">
      <c r="B6150" s="34"/>
    </row>
    <row r="6151" spans="2:2" customFormat="1" ht="15.75" x14ac:dyDescent="0.25">
      <c r="B6151" s="34"/>
    </row>
    <row r="6152" spans="2:2" customFormat="1" ht="15.75" x14ac:dyDescent="0.25">
      <c r="B6152" s="34"/>
    </row>
    <row r="6153" spans="2:2" customFormat="1" ht="15.75" x14ac:dyDescent="0.25">
      <c r="B6153" s="34"/>
    </row>
    <row r="6154" spans="2:2" customFormat="1" ht="15.75" x14ac:dyDescent="0.25">
      <c r="B6154" s="34"/>
    </row>
    <row r="6155" spans="2:2" customFormat="1" ht="15.75" x14ac:dyDescent="0.25">
      <c r="B6155" s="34"/>
    </row>
    <row r="6156" spans="2:2" customFormat="1" ht="15.75" x14ac:dyDescent="0.25">
      <c r="B6156" s="34"/>
    </row>
    <row r="6157" spans="2:2" customFormat="1" ht="15.75" x14ac:dyDescent="0.25">
      <c r="B6157" s="34"/>
    </row>
    <row r="6158" spans="2:2" customFormat="1" ht="15.75" x14ac:dyDescent="0.25">
      <c r="B6158" s="34"/>
    </row>
    <row r="6159" spans="2:2" customFormat="1" ht="15.75" x14ac:dyDescent="0.25">
      <c r="B6159" s="34"/>
    </row>
    <row r="6160" spans="2:2" customFormat="1" ht="15.75" x14ac:dyDescent="0.25">
      <c r="B6160" s="34"/>
    </row>
    <row r="6161" spans="2:2" customFormat="1" ht="15.75" x14ac:dyDescent="0.25">
      <c r="B6161" s="34"/>
    </row>
    <row r="6162" spans="2:2" customFormat="1" ht="15.75" x14ac:dyDescent="0.25">
      <c r="B6162" s="34"/>
    </row>
    <row r="6163" spans="2:2" customFormat="1" ht="15.75" x14ac:dyDescent="0.25">
      <c r="B6163" s="34"/>
    </row>
    <row r="6164" spans="2:2" customFormat="1" ht="15.75" x14ac:dyDescent="0.25">
      <c r="B6164" s="34"/>
    </row>
    <row r="6165" spans="2:2" customFormat="1" ht="15.75" x14ac:dyDescent="0.25">
      <c r="B6165" s="34"/>
    </row>
    <row r="6166" spans="2:2" customFormat="1" ht="15.75" x14ac:dyDescent="0.25">
      <c r="B6166" s="34"/>
    </row>
    <row r="6167" spans="2:2" customFormat="1" ht="15.75" x14ac:dyDescent="0.25">
      <c r="B6167" s="34"/>
    </row>
    <row r="6168" spans="2:2" customFormat="1" ht="15.75" x14ac:dyDescent="0.25">
      <c r="B6168" s="34"/>
    </row>
    <row r="6169" spans="2:2" customFormat="1" ht="15.75" x14ac:dyDescent="0.25">
      <c r="B6169" s="34"/>
    </row>
    <row r="6170" spans="2:2" customFormat="1" ht="15.75" x14ac:dyDescent="0.25">
      <c r="B6170" s="34"/>
    </row>
    <row r="6171" spans="2:2" customFormat="1" ht="15.75" x14ac:dyDescent="0.25">
      <c r="B6171" s="34"/>
    </row>
    <row r="6172" spans="2:2" customFormat="1" ht="15.75" x14ac:dyDescent="0.25">
      <c r="B6172" s="34"/>
    </row>
    <row r="6173" spans="2:2" customFormat="1" ht="15.75" x14ac:dyDescent="0.25">
      <c r="B6173" s="34"/>
    </row>
    <row r="6174" spans="2:2" customFormat="1" ht="15.75" x14ac:dyDescent="0.25">
      <c r="B6174" s="34"/>
    </row>
    <row r="6175" spans="2:2" customFormat="1" ht="15.75" x14ac:dyDescent="0.25">
      <c r="B6175" s="34"/>
    </row>
    <row r="6176" spans="2:2" customFormat="1" ht="15.75" x14ac:dyDescent="0.25">
      <c r="B6176" s="34"/>
    </row>
    <row r="6177" spans="2:2" customFormat="1" ht="15.75" x14ac:dyDescent="0.25">
      <c r="B6177" s="34"/>
    </row>
    <row r="6178" spans="2:2" customFormat="1" ht="15.75" x14ac:dyDescent="0.25">
      <c r="B6178" s="34"/>
    </row>
    <row r="6179" spans="2:2" customFormat="1" ht="15.75" x14ac:dyDescent="0.25">
      <c r="B6179" s="34"/>
    </row>
    <row r="6180" spans="2:2" customFormat="1" ht="15.75" x14ac:dyDescent="0.25">
      <c r="B6180" s="34"/>
    </row>
    <row r="6181" spans="2:2" customFormat="1" ht="15.75" x14ac:dyDescent="0.25">
      <c r="B6181" s="34"/>
    </row>
    <row r="6182" spans="2:2" customFormat="1" ht="15.75" x14ac:dyDescent="0.25">
      <c r="B6182" s="34"/>
    </row>
    <row r="6183" spans="2:2" customFormat="1" ht="15.75" x14ac:dyDescent="0.25">
      <c r="B6183" s="34"/>
    </row>
    <row r="6184" spans="2:2" customFormat="1" ht="15.75" x14ac:dyDescent="0.25">
      <c r="B6184" s="34"/>
    </row>
    <row r="6185" spans="2:2" customFormat="1" ht="15.75" x14ac:dyDescent="0.25">
      <c r="B6185" s="34"/>
    </row>
    <row r="6186" spans="2:2" customFormat="1" ht="15.75" x14ac:dyDescent="0.25">
      <c r="B6186" s="34"/>
    </row>
    <row r="6187" spans="2:2" customFormat="1" ht="15.75" x14ac:dyDescent="0.25">
      <c r="B6187" s="34"/>
    </row>
    <row r="6188" spans="2:2" customFormat="1" ht="15.75" x14ac:dyDescent="0.25">
      <c r="B6188" s="34"/>
    </row>
    <row r="6189" spans="2:2" customFormat="1" ht="15.75" x14ac:dyDescent="0.25">
      <c r="B6189" s="34"/>
    </row>
    <row r="6190" spans="2:2" customFormat="1" ht="15.75" x14ac:dyDescent="0.25">
      <c r="B6190" s="34"/>
    </row>
    <row r="6191" spans="2:2" customFormat="1" ht="15.75" x14ac:dyDescent="0.25">
      <c r="B6191" s="34"/>
    </row>
    <row r="6192" spans="2:2" customFormat="1" ht="15.75" x14ac:dyDescent="0.25">
      <c r="B6192" s="34"/>
    </row>
    <row r="6193" spans="2:2" customFormat="1" ht="15.75" x14ac:dyDescent="0.25">
      <c r="B6193" s="34"/>
    </row>
    <row r="6194" spans="2:2" customFormat="1" ht="15.75" x14ac:dyDescent="0.25">
      <c r="B6194" s="34"/>
    </row>
    <row r="6195" spans="2:2" customFormat="1" ht="15.75" x14ac:dyDescent="0.25">
      <c r="B6195" s="34"/>
    </row>
    <row r="6196" spans="2:2" customFormat="1" ht="15.75" x14ac:dyDescent="0.25">
      <c r="B6196" s="34"/>
    </row>
    <row r="6197" spans="2:2" customFormat="1" ht="15.75" x14ac:dyDescent="0.25">
      <c r="B6197" s="34"/>
    </row>
    <row r="6198" spans="2:2" customFormat="1" ht="15.75" x14ac:dyDescent="0.25">
      <c r="B6198" s="34"/>
    </row>
    <row r="6199" spans="2:2" customFormat="1" ht="15.75" x14ac:dyDescent="0.25">
      <c r="B6199" s="34"/>
    </row>
    <row r="6200" spans="2:2" customFormat="1" ht="15.75" x14ac:dyDescent="0.25">
      <c r="B6200" s="34"/>
    </row>
    <row r="6201" spans="2:2" customFormat="1" ht="15.75" x14ac:dyDescent="0.25">
      <c r="B6201" s="34"/>
    </row>
    <row r="6202" spans="2:2" customFormat="1" ht="15.75" x14ac:dyDescent="0.25">
      <c r="B6202" s="34"/>
    </row>
    <row r="6203" spans="2:2" customFormat="1" ht="15.75" x14ac:dyDescent="0.25">
      <c r="B6203" s="34"/>
    </row>
    <row r="6204" spans="2:2" customFormat="1" ht="15.75" x14ac:dyDescent="0.25">
      <c r="B6204" s="34"/>
    </row>
    <row r="6205" spans="2:2" customFormat="1" ht="15.75" x14ac:dyDescent="0.25">
      <c r="B6205" s="34"/>
    </row>
    <row r="6206" spans="2:2" customFormat="1" ht="15.75" x14ac:dyDescent="0.25">
      <c r="B6206" s="34"/>
    </row>
    <row r="6207" spans="2:2" customFormat="1" ht="15.75" x14ac:dyDescent="0.25">
      <c r="B6207" s="34"/>
    </row>
    <row r="6208" spans="2:2" customFormat="1" ht="15.75" x14ac:dyDescent="0.25">
      <c r="B6208" s="34"/>
    </row>
    <row r="6209" spans="2:2" customFormat="1" ht="15.75" x14ac:dyDescent="0.25">
      <c r="B6209" s="34"/>
    </row>
    <row r="6210" spans="2:2" customFormat="1" ht="15.75" x14ac:dyDescent="0.25">
      <c r="B6210" s="34"/>
    </row>
    <row r="6211" spans="2:2" customFormat="1" ht="15.75" x14ac:dyDescent="0.25">
      <c r="B6211" s="34"/>
    </row>
    <row r="6212" spans="2:2" customFormat="1" ht="15.75" x14ac:dyDescent="0.25">
      <c r="B6212" s="34"/>
    </row>
    <row r="6213" spans="2:2" customFormat="1" ht="15.75" x14ac:dyDescent="0.25">
      <c r="B6213" s="34"/>
    </row>
    <row r="6214" spans="2:2" customFormat="1" ht="15.75" x14ac:dyDescent="0.25">
      <c r="B6214" s="34"/>
    </row>
    <row r="6215" spans="2:2" customFormat="1" ht="15.75" x14ac:dyDescent="0.25">
      <c r="B6215" s="34"/>
    </row>
    <row r="6216" spans="2:2" customFormat="1" ht="15.75" x14ac:dyDescent="0.25">
      <c r="B6216" s="34"/>
    </row>
    <row r="6217" spans="2:2" customFormat="1" ht="15.75" x14ac:dyDescent="0.25">
      <c r="B6217" s="34"/>
    </row>
    <row r="6218" spans="2:2" customFormat="1" ht="15.75" x14ac:dyDescent="0.25">
      <c r="B6218" s="34"/>
    </row>
    <row r="6219" spans="2:2" customFormat="1" ht="15.75" x14ac:dyDescent="0.25">
      <c r="B6219" s="34"/>
    </row>
    <row r="6220" spans="2:2" customFormat="1" ht="15.75" x14ac:dyDescent="0.25">
      <c r="B6220" s="34"/>
    </row>
    <row r="6221" spans="2:2" customFormat="1" ht="15.75" x14ac:dyDescent="0.25">
      <c r="B6221" s="34"/>
    </row>
    <row r="6222" spans="2:2" customFormat="1" ht="15.75" x14ac:dyDescent="0.25">
      <c r="B6222" s="34"/>
    </row>
    <row r="6223" spans="2:2" customFormat="1" ht="15.75" x14ac:dyDescent="0.25">
      <c r="B6223" s="34"/>
    </row>
    <row r="6224" spans="2:2" customFormat="1" ht="15.75" x14ac:dyDescent="0.25">
      <c r="B6224" s="34"/>
    </row>
    <row r="6225" spans="2:2" customFormat="1" ht="15.75" x14ac:dyDescent="0.25">
      <c r="B6225" s="34"/>
    </row>
    <row r="6226" spans="2:2" customFormat="1" ht="15.75" x14ac:dyDescent="0.25">
      <c r="B6226" s="34"/>
    </row>
    <row r="6227" spans="2:2" customFormat="1" ht="15.75" x14ac:dyDescent="0.25">
      <c r="B6227" s="34"/>
    </row>
    <row r="6228" spans="2:2" customFormat="1" ht="15.75" x14ac:dyDescent="0.25">
      <c r="B6228" s="34"/>
    </row>
    <row r="6229" spans="2:2" customFormat="1" ht="15.75" x14ac:dyDescent="0.25">
      <c r="B6229" s="34"/>
    </row>
    <row r="6230" spans="2:2" customFormat="1" ht="15.75" x14ac:dyDescent="0.25">
      <c r="B6230" s="34"/>
    </row>
    <row r="6231" spans="2:2" customFormat="1" ht="15.75" x14ac:dyDescent="0.25">
      <c r="B6231" s="34"/>
    </row>
    <row r="6232" spans="2:2" customFormat="1" ht="15.75" x14ac:dyDescent="0.25">
      <c r="B6232" s="34"/>
    </row>
    <row r="6233" spans="2:2" customFormat="1" ht="15.75" x14ac:dyDescent="0.25">
      <c r="B6233" s="34"/>
    </row>
    <row r="6234" spans="2:2" customFormat="1" ht="15.75" x14ac:dyDescent="0.25">
      <c r="B6234" s="34"/>
    </row>
    <row r="6235" spans="2:2" customFormat="1" ht="15.75" x14ac:dyDescent="0.25">
      <c r="B6235" s="34"/>
    </row>
    <row r="6236" spans="2:2" customFormat="1" ht="15.75" x14ac:dyDescent="0.25">
      <c r="B6236" s="34"/>
    </row>
    <row r="6237" spans="2:2" customFormat="1" ht="15.75" x14ac:dyDescent="0.25">
      <c r="B6237" s="34"/>
    </row>
    <row r="6238" spans="2:2" customFormat="1" ht="15.75" x14ac:dyDescent="0.25">
      <c r="B6238" s="34"/>
    </row>
    <row r="6239" spans="2:2" customFormat="1" ht="15.75" x14ac:dyDescent="0.25">
      <c r="B6239" s="34"/>
    </row>
    <row r="6240" spans="2:2" customFormat="1" ht="15.75" x14ac:dyDescent="0.25">
      <c r="B6240" s="34"/>
    </row>
    <row r="6241" spans="2:2" customFormat="1" ht="15.75" x14ac:dyDescent="0.25">
      <c r="B6241" s="34"/>
    </row>
    <row r="6242" spans="2:2" customFormat="1" ht="15.75" x14ac:dyDescent="0.25">
      <c r="B6242" s="34"/>
    </row>
    <row r="6243" spans="2:2" customFormat="1" ht="15.75" x14ac:dyDescent="0.25">
      <c r="B6243" s="34"/>
    </row>
    <row r="6244" spans="2:2" customFormat="1" ht="15.75" x14ac:dyDescent="0.25">
      <c r="B6244" s="34"/>
    </row>
    <row r="6245" spans="2:2" customFormat="1" ht="15.75" x14ac:dyDescent="0.25">
      <c r="B6245" s="34"/>
    </row>
    <row r="6246" spans="2:2" customFormat="1" ht="15.75" x14ac:dyDescent="0.25">
      <c r="B6246" s="34"/>
    </row>
    <row r="6247" spans="2:2" customFormat="1" ht="15.75" x14ac:dyDescent="0.25">
      <c r="B6247" s="34"/>
    </row>
    <row r="6248" spans="2:2" customFormat="1" ht="15.75" x14ac:dyDescent="0.25">
      <c r="B6248" s="34"/>
    </row>
    <row r="6249" spans="2:2" customFormat="1" ht="15.75" x14ac:dyDescent="0.25">
      <c r="B6249" s="34"/>
    </row>
    <row r="6250" spans="2:2" customFormat="1" ht="15.75" x14ac:dyDescent="0.25">
      <c r="B6250" s="34"/>
    </row>
    <row r="6251" spans="2:2" customFormat="1" ht="15.75" x14ac:dyDescent="0.25">
      <c r="B6251" s="34"/>
    </row>
    <row r="6252" spans="2:2" customFormat="1" ht="15.75" x14ac:dyDescent="0.25">
      <c r="B6252" s="34"/>
    </row>
    <row r="6253" spans="2:2" customFormat="1" ht="15.75" x14ac:dyDescent="0.25">
      <c r="B6253" s="34"/>
    </row>
    <row r="6254" spans="2:2" customFormat="1" ht="15.75" x14ac:dyDescent="0.25">
      <c r="B6254" s="34"/>
    </row>
    <row r="6255" spans="2:2" customFormat="1" ht="15.75" x14ac:dyDescent="0.25">
      <c r="B6255" s="34"/>
    </row>
    <row r="6256" spans="2:2" customFormat="1" ht="15.75" x14ac:dyDescent="0.25">
      <c r="B6256" s="34"/>
    </row>
    <row r="6257" spans="2:2" customFormat="1" ht="15.75" x14ac:dyDescent="0.25">
      <c r="B6257" s="34"/>
    </row>
    <row r="6258" spans="2:2" customFormat="1" ht="15.75" x14ac:dyDescent="0.25">
      <c r="B6258" s="34"/>
    </row>
    <row r="6259" spans="2:2" customFormat="1" ht="15.75" x14ac:dyDescent="0.25">
      <c r="B6259" s="34"/>
    </row>
    <row r="6260" spans="2:2" customFormat="1" ht="15.75" x14ac:dyDescent="0.25">
      <c r="B6260" s="34"/>
    </row>
    <row r="6261" spans="2:2" customFormat="1" ht="15.75" x14ac:dyDescent="0.25">
      <c r="B6261" s="34"/>
    </row>
    <row r="6262" spans="2:2" customFormat="1" ht="15.75" x14ac:dyDescent="0.25">
      <c r="B6262" s="34"/>
    </row>
    <row r="6263" spans="2:2" customFormat="1" ht="15.75" x14ac:dyDescent="0.25">
      <c r="B6263" s="34"/>
    </row>
    <row r="6264" spans="2:2" customFormat="1" ht="15.75" x14ac:dyDescent="0.25">
      <c r="B6264" s="34"/>
    </row>
    <row r="6265" spans="2:2" customFormat="1" ht="15.75" x14ac:dyDescent="0.25">
      <c r="B6265" s="34"/>
    </row>
    <row r="6266" spans="2:2" customFormat="1" ht="15.75" x14ac:dyDescent="0.25">
      <c r="B6266" s="34"/>
    </row>
    <row r="6267" spans="2:2" customFormat="1" ht="15.75" x14ac:dyDescent="0.25">
      <c r="B6267" s="34"/>
    </row>
    <row r="6268" spans="2:2" customFormat="1" ht="15.75" x14ac:dyDescent="0.25">
      <c r="B6268" s="34"/>
    </row>
    <row r="6269" spans="2:2" customFormat="1" ht="15.75" x14ac:dyDescent="0.25">
      <c r="B6269" s="34"/>
    </row>
    <row r="6270" spans="2:2" customFormat="1" ht="15.75" x14ac:dyDescent="0.25">
      <c r="B6270" s="34"/>
    </row>
    <row r="6271" spans="2:2" customFormat="1" ht="15.75" x14ac:dyDescent="0.25">
      <c r="B6271" s="34"/>
    </row>
    <row r="6272" spans="2:2" customFormat="1" ht="15.75" x14ac:dyDescent="0.25">
      <c r="B6272" s="34"/>
    </row>
    <row r="6273" spans="2:2" customFormat="1" ht="15.75" x14ac:dyDescent="0.25">
      <c r="B6273" s="34"/>
    </row>
    <row r="6274" spans="2:2" customFormat="1" ht="15.75" x14ac:dyDescent="0.25">
      <c r="B6274" s="34"/>
    </row>
    <row r="6275" spans="2:2" customFormat="1" ht="15.75" x14ac:dyDescent="0.25">
      <c r="B6275" s="34"/>
    </row>
    <row r="6276" spans="2:2" customFormat="1" ht="15.75" x14ac:dyDescent="0.25">
      <c r="B6276" s="34"/>
    </row>
    <row r="6277" spans="2:2" customFormat="1" ht="15.75" x14ac:dyDescent="0.25">
      <c r="B6277" s="34"/>
    </row>
    <row r="6278" spans="2:2" customFormat="1" ht="15.75" x14ac:dyDescent="0.25">
      <c r="B6278" s="34"/>
    </row>
    <row r="6279" spans="2:2" customFormat="1" ht="15.75" x14ac:dyDescent="0.25">
      <c r="B6279" s="34"/>
    </row>
    <row r="6280" spans="2:2" customFormat="1" ht="15.75" x14ac:dyDescent="0.25">
      <c r="B6280" s="34"/>
    </row>
    <row r="6281" spans="2:2" customFormat="1" ht="15.75" x14ac:dyDescent="0.25">
      <c r="B6281" s="34"/>
    </row>
    <row r="6282" spans="2:2" customFormat="1" ht="15.75" x14ac:dyDescent="0.25">
      <c r="B6282" s="34"/>
    </row>
    <row r="6283" spans="2:2" customFormat="1" ht="15.75" x14ac:dyDescent="0.25">
      <c r="B6283" s="34"/>
    </row>
    <row r="6284" spans="2:2" customFormat="1" ht="15.75" x14ac:dyDescent="0.25">
      <c r="B6284" s="34"/>
    </row>
    <row r="6285" spans="2:2" customFormat="1" ht="15.75" x14ac:dyDescent="0.25">
      <c r="B6285" s="34"/>
    </row>
    <row r="6286" spans="2:2" customFormat="1" ht="15.75" x14ac:dyDescent="0.25">
      <c r="B6286" s="34"/>
    </row>
    <row r="6287" spans="2:2" customFormat="1" ht="15.75" x14ac:dyDescent="0.25">
      <c r="B6287" s="34"/>
    </row>
    <row r="6288" spans="2:2" customFormat="1" ht="15.75" x14ac:dyDescent="0.25">
      <c r="B6288" s="34"/>
    </row>
    <row r="6289" spans="2:2" customFormat="1" ht="15.75" x14ac:dyDescent="0.25">
      <c r="B6289" s="34"/>
    </row>
    <row r="6290" spans="2:2" customFormat="1" ht="15.75" x14ac:dyDescent="0.25">
      <c r="B6290" s="34"/>
    </row>
    <row r="6291" spans="2:2" customFormat="1" ht="15.75" x14ac:dyDescent="0.25">
      <c r="B6291" s="34"/>
    </row>
    <row r="6292" spans="2:2" customFormat="1" ht="15.75" x14ac:dyDescent="0.25">
      <c r="B6292" s="34"/>
    </row>
    <row r="6293" spans="2:2" customFormat="1" ht="15.75" x14ac:dyDescent="0.25">
      <c r="B6293" s="34"/>
    </row>
    <row r="6294" spans="2:2" customFormat="1" ht="15.75" x14ac:dyDescent="0.25">
      <c r="B6294" s="34"/>
    </row>
    <row r="6295" spans="2:2" customFormat="1" ht="15.75" x14ac:dyDescent="0.25">
      <c r="B6295" s="34"/>
    </row>
    <row r="6296" spans="2:2" customFormat="1" ht="15.75" x14ac:dyDescent="0.25">
      <c r="B6296" s="34"/>
    </row>
    <row r="6297" spans="2:2" customFormat="1" ht="15.75" x14ac:dyDescent="0.25">
      <c r="B6297" s="34"/>
    </row>
    <row r="6298" spans="2:2" customFormat="1" ht="15.75" x14ac:dyDescent="0.25">
      <c r="B6298" s="34"/>
    </row>
    <row r="6299" spans="2:2" customFormat="1" ht="15.75" x14ac:dyDescent="0.25">
      <c r="B6299" s="34"/>
    </row>
    <row r="6300" spans="2:2" customFormat="1" ht="15.75" x14ac:dyDescent="0.25">
      <c r="B6300" s="34"/>
    </row>
    <row r="6301" spans="2:2" customFormat="1" ht="15.75" x14ac:dyDescent="0.25">
      <c r="B6301" s="34"/>
    </row>
    <row r="6302" spans="2:2" customFormat="1" ht="15.75" x14ac:dyDescent="0.25">
      <c r="B6302" s="34"/>
    </row>
    <row r="6303" spans="2:2" customFormat="1" ht="15.75" x14ac:dyDescent="0.25">
      <c r="B6303" s="34"/>
    </row>
    <row r="6304" spans="2:2" customFormat="1" ht="15.75" x14ac:dyDescent="0.25">
      <c r="B6304" s="34"/>
    </row>
    <row r="6305" spans="2:2" customFormat="1" ht="15.75" x14ac:dyDescent="0.25">
      <c r="B6305" s="34"/>
    </row>
    <row r="6306" spans="2:2" customFormat="1" ht="15.75" x14ac:dyDescent="0.25">
      <c r="B6306" s="34"/>
    </row>
    <row r="6307" spans="2:2" customFormat="1" ht="15.75" x14ac:dyDescent="0.25">
      <c r="B6307" s="34"/>
    </row>
    <row r="6308" spans="2:2" customFormat="1" ht="15.75" x14ac:dyDescent="0.25">
      <c r="B6308" s="34"/>
    </row>
    <row r="6309" spans="2:2" customFormat="1" ht="15.75" x14ac:dyDescent="0.25">
      <c r="B6309" s="34"/>
    </row>
    <row r="6310" spans="2:2" customFormat="1" ht="15.75" x14ac:dyDescent="0.25">
      <c r="B6310" s="34"/>
    </row>
    <row r="6311" spans="2:2" customFormat="1" ht="15.75" x14ac:dyDescent="0.25">
      <c r="B6311" s="34"/>
    </row>
    <row r="6312" spans="2:2" customFormat="1" ht="15.75" x14ac:dyDescent="0.25">
      <c r="B6312" s="34"/>
    </row>
    <row r="6313" spans="2:2" customFormat="1" ht="15.75" x14ac:dyDescent="0.25">
      <c r="B6313" s="34"/>
    </row>
    <row r="6314" spans="2:2" customFormat="1" ht="15.75" x14ac:dyDescent="0.25">
      <c r="B6314" s="34"/>
    </row>
    <row r="6315" spans="2:2" customFormat="1" ht="15.75" x14ac:dyDescent="0.25">
      <c r="B6315" s="34"/>
    </row>
    <row r="6316" spans="2:2" customFormat="1" ht="15.75" x14ac:dyDescent="0.25">
      <c r="B6316" s="34"/>
    </row>
    <row r="6317" spans="2:2" customFormat="1" ht="15.75" x14ac:dyDescent="0.25">
      <c r="B6317" s="34"/>
    </row>
    <row r="6318" spans="2:2" customFormat="1" ht="15.75" x14ac:dyDescent="0.25">
      <c r="B6318" s="34"/>
    </row>
    <row r="6319" spans="2:2" customFormat="1" ht="15.75" x14ac:dyDescent="0.25">
      <c r="B6319" s="34"/>
    </row>
    <row r="6320" spans="2:2" customFormat="1" ht="15.75" x14ac:dyDescent="0.25">
      <c r="B6320" s="34"/>
    </row>
    <row r="6321" spans="2:2" customFormat="1" ht="15.75" x14ac:dyDescent="0.25">
      <c r="B6321" s="34"/>
    </row>
    <row r="6322" spans="2:2" customFormat="1" ht="15.75" x14ac:dyDescent="0.25">
      <c r="B6322" s="34"/>
    </row>
    <row r="6323" spans="2:2" customFormat="1" ht="15.75" x14ac:dyDescent="0.25">
      <c r="B6323" s="34"/>
    </row>
    <row r="6324" spans="2:2" customFormat="1" ht="15.75" x14ac:dyDescent="0.25">
      <c r="B6324" s="34"/>
    </row>
    <row r="6325" spans="2:2" customFormat="1" ht="15.75" x14ac:dyDescent="0.25">
      <c r="B6325" s="34"/>
    </row>
    <row r="6326" spans="2:2" customFormat="1" ht="15.75" x14ac:dyDescent="0.25">
      <c r="B6326" s="34"/>
    </row>
    <row r="6327" spans="2:2" customFormat="1" ht="15.75" x14ac:dyDescent="0.25">
      <c r="B6327" s="34"/>
    </row>
    <row r="6328" spans="2:2" customFormat="1" ht="15.75" x14ac:dyDescent="0.25">
      <c r="B6328" s="34"/>
    </row>
    <row r="6329" spans="2:2" customFormat="1" ht="15.75" x14ac:dyDescent="0.25">
      <c r="B6329" s="34"/>
    </row>
    <row r="6330" spans="2:2" customFormat="1" ht="15.75" x14ac:dyDescent="0.25">
      <c r="B6330" s="34"/>
    </row>
    <row r="6331" spans="2:2" customFormat="1" ht="15.75" x14ac:dyDescent="0.25">
      <c r="B6331" s="34"/>
    </row>
    <row r="6332" spans="2:2" customFormat="1" ht="15.75" x14ac:dyDescent="0.25">
      <c r="B6332" s="34"/>
    </row>
    <row r="6333" spans="2:2" customFormat="1" ht="15.75" x14ac:dyDescent="0.25">
      <c r="B6333" s="34"/>
    </row>
    <row r="6334" spans="2:2" customFormat="1" ht="15.75" x14ac:dyDescent="0.25">
      <c r="B6334" s="34"/>
    </row>
    <row r="6335" spans="2:2" customFormat="1" ht="15.75" x14ac:dyDescent="0.25">
      <c r="B6335" s="34"/>
    </row>
    <row r="6336" spans="2:2" customFormat="1" ht="15.75" x14ac:dyDescent="0.25">
      <c r="B6336" s="34"/>
    </row>
    <row r="6337" spans="2:2" customFormat="1" ht="15.75" x14ac:dyDescent="0.25">
      <c r="B6337" s="34"/>
    </row>
    <row r="6338" spans="2:2" customFormat="1" ht="15.75" x14ac:dyDescent="0.25">
      <c r="B6338" s="34"/>
    </row>
    <row r="6339" spans="2:2" customFormat="1" ht="15.75" x14ac:dyDescent="0.25">
      <c r="B6339" s="34"/>
    </row>
    <row r="6340" spans="2:2" customFormat="1" ht="15.75" x14ac:dyDescent="0.25">
      <c r="B6340" s="34"/>
    </row>
    <row r="6341" spans="2:2" customFormat="1" ht="15.75" x14ac:dyDescent="0.25">
      <c r="B6341" s="34"/>
    </row>
    <row r="6342" spans="2:2" customFormat="1" ht="15.75" x14ac:dyDescent="0.25">
      <c r="B6342" s="34"/>
    </row>
    <row r="6343" spans="2:2" customFormat="1" ht="15.75" x14ac:dyDescent="0.25">
      <c r="B6343" s="34"/>
    </row>
    <row r="6344" spans="2:2" customFormat="1" ht="15.75" x14ac:dyDescent="0.25">
      <c r="B6344" s="34"/>
    </row>
    <row r="6345" spans="2:2" customFormat="1" ht="15.75" x14ac:dyDescent="0.25">
      <c r="B6345" s="34"/>
    </row>
    <row r="6346" spans="2:2" customFormat="1" ht="15.75" x14ac:dyDescent="0.25">
      <c r="B6346" s="34"/>
    </row>
    <row r="6347" spans="2:2" customFormat="1" ht="15.75" x14ac:dyDescent="0.25">
      <c r="B6347" s="34"/>
    </row>
    <row r="6348" spans="2:2" customFormat="1" ht="15.75" x14ac:dyDescent="0.25">
      <c r="B6348" s="34"/>
    </row>
    <row r="6349" spans="2:2" customFormat="1" ht="15.75" x14ac:dyDescent="0.25">
      <c r="B6349" s="34"/>
    </row>
    <row r="6350" spans="2:2" customFormat="1" ht="15.75" x14ac:dyDescent="0.25">
      <c r="B6350" s="34"/>
    </row>
    <row r="6351" spans="2:2" customFormat="1" ht="15.75" x14ac:dyDescent="0.25">
      <c r="B6351" s="34"/>
    </row>
    <row r="6352" spans="2:2" customFormat="1" ht="15.75" x14ac:dyDescent="0.25">
      <c r="B6352" s="34"/>
    </row>
    <row r="6353" spans="2:2" customFormat="1" ht="15.75" x14ac:dyDescent="0.25">
      <c r="B6353" s="34"/>
    </row>
    <row r="6354" spans="2:2" customFormat="1" ht="15.75" x14ac:dyDescent="0.25">
      <c r="B6354" s="34"/>
    </row>
    <row r="6355" spans="2:2" customFormat="1" ht="15.75" x14ac:dyDescent="0.25">
      <c r="B6355" s="34"/>
    </row>
    <row r="6356" spans="2:2" customFormat="1" ht="15.75" x14ac:dyDescent="0.25">
      <c r="B6356" s="34"/>
    </row>
    <row r="6357" spans="2:2" customFormat="1" ht="15.75" x14ac:dyDescent="0.25">
      <c r="B6357" s="34"/>
    </row>
    <row r="6358" spans="2:2" customFormat="1" ht="15.75" x14ac:dyDescent="0.25">
      <c r="B6358" s="34"/>
    </row>
    <row r="6359" spans="2:2" customFormat="1" ht="15.75" x14ac:dyDescent="0.25">
      <c r="B6359" s="34"/>
    </row>
    <row r="6360" spans="2:2" customFormat="1" ht="15.75" x14ac:dyDescent="0.25">
      <c r="B6360" s="34"/>
    </row>
    <row r="6361" spans="2:2" customFormat="1" ht="15.75" x14ac:dyDescent="0.25">
      <c r="B6361" s="34"/>
    </row>
    <row r="6362" spans="2:2" customFormat="1" ht="15.75" x14ac:dyDescent="0.25">
      <c r="B6362" s="34"/>
    </row>
    <row r="6363" spans="2:2" customFormat="1" ht="15.75" x14ac:dyDescent="0.25">
      <c r="B6363" s="34"/>
    </row>
    <row r="6364" spans="2:2" customFormat="1" ht="15.75" x14ac:dyDescent="0.25">
      <c r="B6364" s="34"/>
    </row>
    <row r="6365" spans="2:2" customFormat="1" ht="15.75" x14ac:dyDescent="0.25">
      <c r="B6365" s="34"/>
    </row>
    <row r="6366" spans="2:2" customFormat="1" ht="15.75" x14ac:dyDescent="0.25">
      <c r="B6366" s="34"/>
    </row>
    <row r="6367" spans="2:2" customFormat="1" ht="15.75" x14ac:dyDescent="0.25">
      <c r="B6367" s="34"/>
    </row>
    <row r="6368" spans="2:2" customFormat="1" ht="15.75" x14ac:dyDescent="0.25">
      <c r="B6368" s="34"/>
    </row>
    <row r="6369" spans="2:2" customFormat="1" ht="15.75" x14ac:dyDescent="0.25">
      <c r="B6369" s="34"/>
    </row>
    <row r="6370" spans="2:2" customFormat="1" ht="15.75" x14ac:dyDescent="0.25">
      <c r="B6370" s="34"/>
    </row>
    <row r="6371" spans="2:2" customFormat="1" ht="15.75" x14ac:dyDescent="0.25">
      <c r="B6371" s="34"/>
    </row>
    <row r="6372" spans="2:2" customFormat="1" ht="15.75" x14ac:dyDescent="0.25">
      <c r="B6372" s="34"/>
    </row>
    <row r="6373" spans="2:2" customFormat="1" ht="15.75" x14ac:dyDescent="0.25">
      <c r="B6373" s="34"/>
    </row>
    <row r="6374" spans="2:2" customFormat="1" ht="15.75" x14ac:dyDescent="0.25">
      <c r="B6374" s="34"/>
    </row>
    <row r="6375" spans="2:2" customFormat="1" ht="15.75" x14ac:dyDescent="0.25">
      <c r="B6375" s="34"/>
    </row>
    <row r="6376" spans="2:2" customFormat="1" ht="15.75" x14ac:dyDescent="0.25">
      <c r="B6376" s="34"/>
    </row>
    <row r="6377" spans="2:2" customFormat="1" ht="15.75" x14ac:dyDescent="0.25">
      <c r="B6377" s="34"/>
    </row>
    <row r="6378" spans="2:2" customFormat="1" ht="15.75" x14ac:dyDescent="0.25">
      <c r="B6378" s="34"/>
    </row>
    <row r="6379" spans="2:2" customFormat="1" ht="15.75" x14ac:dyDescent="0.25">
      <c r="B6379" s="34"/>
    </row>
    <row r="6380" spans="2:2" customFormat="1" ht="15.75" x14ac:dyDescent="0.25">
      <c r="B6380" s="34"/>
    </row>
    <row r="6381" spans="2:2" customFormat="1" ht="15.75" x14ac:dyDescent="0.25">
      <c r="B6381" s="34"/>
    </row>
    <row r="6382" spans="2:2" customFormat="1" ht="15.75" x14ac:dyDescent="0.25">
      <c r="B6382" s="34"/>
    </row>
    <row r="6383" spans="2:2" customFormat="1" ht="15.75" x14ac:dyDescent="0.25">
      <c r="B6383" s="34"/>
    </row>
    <row r="6384" spans="2:2" customFormat="1" ht="15.75" x14ac:dyDescent="0.25">
      <c r="B6384" s="34"/>
    </row>
    <row r="6385" spans="2:2" customFormat="1" ht="15.75" x14ac:dyDescent="0.25">
      <c r="B6385" s="34"/>
    </row>
    <row r="6386" spans="2:2" customFormat="1" ht="15.75" x14ac:dyDescent="0.25">
      <c r="B6386" s="34"/>
    </row>
    <row r="6387" spans="2:2" customFormat="1" ht="15.75" x14ac:dyDescent="0.25">
      <c r="B6387" s="34"/>
    </row>
    <row r="6388" spans="2:2" customFormat="1" ht="15.75" x14ac:dyDescent="0.25">
      <c r="B6388" s="34"/>
    </row>
    <row r="6389" spans="2:2" customFormat="1" ht="15.75" x14ac:dyDescent="0.25">
      <c r="B6389" s="34"/>
    </row>
    <row r="6390" spans="2:2" customFormat="1" ht="15.75" x14ac:dyDescent="0.25">
      <c r="B6390" s="34"/>
    </row>
    <row r="6391" spans="2:2" customFormat="1" ht="15.75" x14ac:dyDescent="0.25">
      <c r="B6391" s="34"/>
    </row>
    <row r="6392" spans="2:2" customFormat="1" ht="15.75" x14ac:dyDescent="0.25">
      <c r="B6392" s="34"/>
    </row>
    <row r="6393" spans="2:2" customFormat="1" ht="15.75" x14ac:dyDescent="0.25">
      <c r="B6393" s="34"/>
    </row>
    <row r="6394" spans="2:2" customFormat="1" ht="15.75" x14ac:dyDescent="0.25">
      <c r="B6394" s="34"/>
    </row>
    <row r="6395" spans="2:2" customFormat="1" ht="15.75" x14ac:dyDescent="0.25">
      <c r="B6395" s="34"/>
    </row>
    <row r="6396" spans="2:2" customFormat="1" ht="15.75" x14ac:dyDescent="0.25">
      <c r="B6396" s="34"/>
    </row>
    <row r="6397" spans="2:2" customFormat="1" ht="15.75" x14ac:dyDescent="0.25">
      <c r="B6397" s="34"/>
    </row>
    <row r="6398" spans="2:2" customFormat="1" ht="15.75" x14ac:dyDescent="0.25">
      <c r="B6398" s="34"/>
    </row>
    <row r="6399" spans="2:2" customFormat="1" ht="15.75" x14ac:dyDescent="0.25">
      <c r="B6399" s="34"/>
    </row>
    <row r="6400" spans="2:2" customFormat="1" ht="15.75" x14ac:dyDescent="0.25">
      <c r="B6400" s="34"/>
    </row>
    <row r="6401" spans="2:2" customFormat="1" ht="15.75" x14ac:dyDescent="0.25">
      <c r="B6401" s="34"/>
    </row>
    <row r="6402" spans="2:2" customFormat="1" ht="15.75" x14ac:dyDescent="0.25">
      <c r="B6402" s="34"/>
    </row>
    <row r="6403" spans="2:2" customFormat="1" ht="15.75" x14ac:dyDescent="0.25">
      <c r="B6403" s="34"/>
    </row>
    <row r="6404" spans="2:2" customFormat="1" ht="15.75" x14ac:dyDescent="0.25">
      <c r="B6404" s="34"/>
    </row>
    <row r="6405" spans="2:2" customFormat="1" ht="15.75" x14ac:dyDescent="0.25">
      <c r="B6405" s="34"/>
    </row>
    <row r="6406" spans="2:2" customFormat="1" ht="15.75" x14ac:dyDescent="0.25">
      <c r="B6406" s="34"/>
    </row>
    <row r="6407" spans="2:2" customFormat="1" ht="15.75" x14ac:dyDescent="0.25">
      <c r="B6407" s="34"/>
    </row>
    <row r="6408" spans="2:2" customFormat="1" ht="15.75" x14ac:dyDescent="0.25">
      <c r="B6408" s="34"/>
    </row>
    <row r="6409" spans="2:2" customFormat="1" ht="15.75" x14ac:dyDescent="0.25">
      <c r="B6409" s="34"/>
    </row>
    <row r="6410" spans="2:2" customFormat="1" ht="15.75" x14ac:dyDescent="0.25">
      <c r="B6410" s="34"/>
    </row>
    <row r="6411" spans="2:2" customFormat="1" ht="15.75" x14ac:dyDescent="0.25">
      <c r="B6411" s="34"/>
    </row>
    <row r="6412" spans="2:2" customFormat="1" ht="15.75" x14ac:dyDescent="0.25">
      <c r="B6412" s="34"/>
    </row>
    <row r="6413" spans="2:2" customFormat="1" ht="15.75" x14ac:dyDescent="0.25">
      <c r="B6413" s="34"/>
    </row>
    <row r="6414" spans="2:2" customFormat="1" ht="15.75" x14ac:dyDescent="0.25">
      <c r="B6414" s="34"/>
    </row>
    <row r="6415" spans="2:2" customFormat="1" ht="15.75" x14ac:dyDescent="0.25">
      <c r="B6415" s="34"/>
    </row>
    <row r="6416" spans="2:2" customFormat="1" ht="15.75" x14ac:dyDescent="0.25">
      <c r="B6416" s="34"/>
    </row>
    <row r="6417" spans="2:2" customFormat="1" ht="15.75" x14ac:dyDescent="0.25">
      <c r="B6417" s="34"/>
    </row>
    <row r="6418" spans="2:2" customFormat="1" ht="15.75" x14ac:dyDescent="0.25">
      <c r="B6418" s="34"/>
    </row>
    <row r="6419" spans="2:2" customFormat="1" ht="15.75" x14ac:dyDescent="0.25">
      <c r="B6419" s="34"/>
    </row>
    <row r="6420" spans="2:2" customFormat="1" ht="15.75" x14ac:dyDescent="0.25">
      <c r="B6420" s="34"/>
    </row>
    <row r="6421" spans="2:2" customFormat="1" ht="15.75" x14ac:dyDescent="0.25">
      <c r="B6421" s="34"/>
    </row>
    <row r="6422" spans="2:2" customFormat="1" ht="15.75" x14ac:dyDescent="0.25">
      <c r="B6422" s="34"/>
    </row>
    <row r="6423" spans="2:2" customFormat="1" ht="15.75" x14ac:dyDescent="0.25">
      <c r="B6423" s="34"/>
    </row>
    <row r="6424" spans="2:2" customFormat="1" ht="15.75" x14ac:dyDescent="0.25">
      <c r="B6424" s="34"/>
    </row>
    <row r="6425" spans="2:2" customFormat="1" ht="15.75" x14ac:dyDescent="0.25">
      <c r="B6425" s="34"/>
    </row>
    <row r="6426" spans="2:2" customFormat="1" ht="15.75" x14ac:dyDescent="0.25">
      <c r="B6426" s="34"/>
    </row>
    <row r="6427" spans="2:2" customFormat="1" ht="15.75" x14ac:dyDescent="0.25">
      <c r="B6427" s="34"/>
    </row>
    <row r="6428" spans="2:2" customFormat="1" ht="15.75" x14ac:dyDescent="0.25">
      <c r="B6428" s="34"/>
    </row>
    <row r="6429" spans="2:2" customFormat="1" ht="15.75" x14ac:dyDescent="0.25">
      <c r="B6429" s="34"/>
    </row>
    <row r="6430" spans="2:2" customFormat="1" ht="15.75" x14ac:dyDescent="0.25">
      <c r="B6430" s="34"/>
    </row>
    <row r="6431" spans="2:2" customFormat="1" ht="15.75" x14ac:dyDescent="0.25">
      <c r="B6431" s="34"/>
    </row>
    <row r="6432" spans="2:2" customFormat="1" ht="15.75" x14ac:dyDescent="0.25">
      <c r="B6432" s="34"/>
    </row>
    <row r="6433" spans="2:2" customFormat="1" ht="15.75" x14ac:dyDescent="0.25">
      <c r="B6433" s="34"/>
    </row>
    <row r="6434" spans="2:2" customFormat="1" ht="15.75" x14ac:dyDescent="0.25">
      <c r="B6434" s="34"/>
    </row>
    <row r="6435" spans="2:2" customFormat="1" ht="15.75" x14ac:dyDescent="0.25">
      <c r="B6435" s="34"/>
    </row>
    <row r="6436" spans="2:2" customFormat="1" ht="15.75" x14ac:dyDescent="0.25">
      <c r="B6436" s="34"/>
    </row>
    <row r="6437" spans="2:2" customFormat="1" ht="15.75" x14ac:dyDescent="0.25">
      <c r="B6437" s="34"/>
    </row>
    <row r="6438" spans="2:2" customFormat="1" ht="15.75" x14ac:dyDescent="0.25">
      <c r="B6438" s="34"/>
    </row>
    <row r="6439" spans="2:2" customFormat="1" ht="15.75" x14ac:dyDescent="0.25">
      <c r="B6439" s="34"/>
    </row>
    <row r="6440" spans="2:2" customFormat="1" ht="15.75" x14ac:dyDescent="0.25">
      <c r="B6440" s="34"/>
    </row>
    <row r="6441" spans="2:2" customFormat="1" ht="15.75" x14ac:dyDescent="0.25">
      <c r="B6441" s="34"/>
    </row>
    <row r="6442" spans="2:2" customFormat="1" ht="15.75" x14ac:dyDescent="0.25">
      <c r="B6442" s="34"/>
    </row>
    <row r="6443" spans="2:2" customFormat="1" ht="15.75" x14ac:dyDescent="0.25">
      <c r="B6443" s="34"/>
    </row>
    <row r="6444" spans="2:2" customFormat="1" ht="15.75" x14ac:dyDescent="0.25">
      <c r="B6444" s="34"/>
    </row>
    <row r="6445" spans="2:2" customFormat="1" ht="15.75" x14ac:dyDescent="0.25">
      <c r="B6445" s="34"/>
    </row>
    <row r="6446" spans="2:2" customFormat="1" ht="15.75" x14ac:dyDescent="0.25">
      <c r="B6446" s="34"/>
    </row>
    <row r="6447" spans="2:2" customFormat="1" ht="15.75" x14ac:dyDescent="0.25">
      <c r="B6447" s="34"/>
    </row>
    <row r="6448" spans="2:2" customFormat="1" ht="15.75" x14ac:dyDescent="0.25">
      <c r="B6448" s="34"/>
    </row>
    <row r="6449" spans="2:2" customFormat="1" ht="15.75" x14ac:dyDescent="0.25">
      <c r="B6449" s="34"/>
    </row>
    <row r="6450" spans="2:2" customFormat="1" ht="15.75" x14ac:dyDescent="0.25">
      <c r="B6450" s="34"/>
    </row>
    <row r="6451" spans="2:2" customFormat="1" ht="15.75" x14ac:dyDescent="0.25">
      <c r="B6451" s="34"/>
    </row>
    <row r="6452" spans="2:2" customFormat="1" ht="15.75" x14ac:dyDescent="0.25">
      <c r="B6452" s="34"/>
    </row>
    <row r="6453" spans="2:2" customFormat="1" ht="15.75" x14ac:dyDescent="0.25">
      <c r="B6453" s="34"/>
    </row>
    <row r="6454" spans="2:2" customFormat="1" ht="15.75" x14ac:dyDescent="0.25">
      <c r="B6454" s="34"/>
    </row>
    <row r="6455" spans="2:2" customFormat="1" ht="15.75" x14ac:dyDescent="0.25">
      <c r="B6455" s="34"/>
    </row>
    <row r="6456" spans="2:2" customFormat="1" ht="15.75" x14ac:dyDescent="0.25">
      <c r="B6456" s="34"/>
    </row>
    <row r="6457" spans="2:2" customFormat="1" ht="15.75" x14ac:dyDescent="0.25">
      <c r="B6457" s="34"/>
    </row>
    <row r="6458" spans="2:2" customFormat="1" ht="15.75" x14ac:dyDescent="0.25">
      <c r="B6458" s="34"/>
    </row>
    <row r="6459" spans="2:2" customFormat="1" ht="15.75" x14ac:dyDescent="0.25">
      <c r="B6459" s="34"/>
    </row>
    <row r="6460" spans="2:2" customFormat="1" ht="15.75" x14ac:dyDescent="0.25">
      <c r="B6460" s="34"/>
    </row>
    <row r="6461" spans="2:2" customFormat="1" ht="15.75" x14ac:dyDescent="0.25">
      <c r="B6461" s="34"/>
    </row>
    <row r="6462" spans="2:2" customFormat="1" ht="15.75" x14ac:dyDescent="0.25">
      <c r="B6462" s="34"/>
    </row>
    <row r="6463" spans="2:2" customFormat="1" ht="15.75" x14ac:dyDescent="0.25">
      <c r="B6463" s="34"/>
    </row>
    <row r="6464" spans="2:2" customFormat="1" ht="15.75" x14ac:dyDescent="0.25">
      <c r="B6464" s="34"/>
    </row>
    <row r="6465" spans="2:2" customFormat="1" ht="15.75" x14ac:dyDescent="0.25">
      <c r="B6465" s="34"/>
    </row>
    <row r="6466" spans="2:2" customFormat="1" ht="15.75" x14ac:dyDescent="0.25">
      <c r="B6466" s="34"/>
    </row>
    <row r="6467" spans="2:2" customFormat="1" ht="15.75" x14ac:dyDescent="0.25">
      <c r="B6467" s="34"/>
    </row>
    <row r="6468" spans="2:2" customFormat="1" ht="15.75" x14ac:dyDescent="0.25">
      <c r="B6468" s="34"/>
    </row>
    <row r="6469" spans="2:2" customFormat="1" ht="15.75" x14ac:dyDescent="0.25">
      <c r="B6469" s="34"/>
    </row>
    <row r="6470" spans="2:2" customFormat="1" ht="15.75" x14ac:dyDescent="0.25">
      <c r="B6470" s="34"/>
    </row>
    <row r="6471" spans="2:2" customFormat="1" ht="15.75" x14ac:dyDescent="0.25">
      <c r="B6471" s="34"/>
    </row>
    <row r="6472" spans="2:2" customFormat="1" ht="15.75" x14ac:dyDescent="0.25">
      <c r="B6472" s="34"/>
    </row>
    <row r="6473" spans="2:2" customFormat="1" ht="15.75" x14ac:dyDescent="0.25">
      <c r="B6473" s="34"/>
    </row>
    <row r="6474" spans="2:2" customFormat="1" ht="15.75" x14ac:dyDescent="0.25">
      <c r="B6474" s="34"/>
    </row>
    <row r="6475" spans="2:2" customFormat="1" ht="15.75" x14ac:dyDescent="0.25">
      <c r="B6475" s="34"/>
    </row>
    <row r="6476" spans="2:2" customFormat="1" ht="15.75" x14ac:dyDescent="0.25">
      <c r="B6476" s="34"/>
    </row>
    <row r="6477" spans="2:2" customFormat="1" ht="15.75" x14ac:dyDescent="0.25">
      <c r="B6477" s="34"/>
    </row>
    <row r="6478" spans="2:2" customFormat="1" ht="15.75" x14ac:dyDescent="0.25">
      <c r="B6478" s="34"/>
    </row>
    <row r="6479" spans="2:2" customFormat="1" ht="15.75" x14ac:dyDescent="0.25">
      <c r="B6479" s="34"/>
    </row>
    <row r="6480" spans="2:2" customFormat="1" ht="15.75" x14ac:dyDescent="0.25">
      <c r="B6480" s="34"/>
    </row>
    <row r="6481" spans="2:2" customFormat="1" ht="15.75" x14ac:dyDescent="0.25">
      <c r="B6481" s="34"/>
    </row>
    <row r="6482" spans="2:2" customFormat="1" ht="15.75" x14ac:dyDescent="0.25">
      <c r="B6482" s="34"/>
    </row>
    <row r="6483" spans="2:2" customFormat="1" ht="15.75" x14ac:dyDescent="0.25">
      <c r="B6483" s="34"/>
    </row>
    <row r="6484" spans="2:2" customFormat="1" ht="15.75" x14ac:dyDescent="0.25">
      <c r="B6484" s="34"/>
    </row>
    <row r="6485" spans="2:2" customFormat="1" ht="15.75" x14ac:dyDescent="0.25">
      <c r="B6485" s="34"/>
    </row>
    <row r="6486" spans="2:2" customFormat="1" ht="15.75" x14ac:dyDescent="0.25">
      <c r="B6486" s="34"/>
    </row>
    <row r="6487" spans="2:2" customFormat="1" ht="15.75" x14ac:dyDescent="0.25">
      <c r="B6487" s="34"/>
    </row>
    <row r="6488" spans="2:2" customFormat="1" ht="15.75" x14ac:dyDescent="0.25">
      <c r="B6488" s="34"/>
    </row>
    <row r="6489" spans="2:2" customFormat="1" ht="15.75" x14ac:dyDescent="0.25">
      <c r="B6489" s="34"/>
    </row>
    <row r="6490" spans="2:2" customFormat="1" ht="15.75" x14ac:dyDescent="0.25">
      <c r="B6490" s="34"/>
    </row>
    <row r="6491" spans="2:2" customFormat="1" ht="15.75" x14ac:dyDescent="0.25">
      <c r="B6491" s="34"/>
    </row>
    <row r="6492" spans="2:2" customFormat="1" ht="15.75" x14ac:dyDescent="0.25">
      <c r="B6492" s="34"/>
    </row>
    <row r="6493" spans="2:2" customFormat="1" ht="15.75" x14ac:dyDescent="0.25">
      <c r="B6493" s="34"/>
    </row>
    <row r="6494" spans="2:2" customFormat="1" ht="15.75" x14ac:dyDescent="0.25">
      <c r="B6494" s="34"/>
    </row>
    <row r="6495" spans="2:2" customFormat="1" ht="15.75" x14ac:dyDescent="0.25">
      <c r="B6495" s="34"/>
    </row>
    <row r="6496" spans="2:2" customFormat="1" ht="15.75" x14ac:dyDescent="0.25">
      <c r="B6496" s="34"/>
    </row>
    <row r="6497" spans="2:2" customFormat="1" ht="15.75" x14ac:dyDescent="0.25">
      <c r="B6497" s="34"/>
    </row>
    <row r="6498" spans="2:2" customFormat="1" ht="15.75" x14ac:dyDescent="0.25">
      <c r="B6498" s="34"/>
    </row>
    <row r="6499" spans="2:2" customFormat="1" ht="15.75" x14ac:dyDescent="0.25">
      <c r="B6499" s="34"/>
    </row>
    <row r="6500" spans="2:2" customFormat="1" ht="15.75" x14ac:dyDescent="0.25">
      <c r="B6500" s="34"/>
    </row>
    <row r="6501" spans="2:2" customFormat="1" ht="15.75" x14ac:dyDescent="0.25">
      <c r="B6501" s="34"/>
    </row>
    <row r="6502" spans="2:2" customFormat="1" ht="15.75" x14ac:dyDescent="0.25">
      <c r="B6502" s="34"/>
    </row>
    <row r="6503" spans="2:2" customFormat="1" ht="15.75" x14ac:dyDescent="0.25">
      <c r="B6503" s="34"/>
    </row>
    <row r="6504" spans="2:2" customFormat="1" ht="15.75" x14ac:dyDescent="0.25">
      <c r="B6504" s="34"/>
    </row>
    <row r="6505" spans="2:2" customFormat="1" ht="15.75" x14ac:dyDescent="0.25">
      <c r="B6505" s="34"/>
    </row>
    <row r="6506" spans="2:2" customFormat="1" ht="15.75" x14ac:dyDescent="0.25">
      <c r="B6506" s="34"/>
    </row>
    <row r="6507" spans="2:2" customFormat="1" ht="15.75" x14ac:dyDescent="0.25">
      <c r="B6507" s="34"/>
    </row>
    <row r="6508" spans="2:2" customFormat="1" ht="15.75" x14ac:dyDescent="0.25">
      <c r="B6508" s="34"/>
    </row>
    <row r="6509" spans="2:2" customFormat="1" ht="15.75" x14ac:dyDescent="0.25">
      <c r="B6509" s="34"/>
    </row>
    <row r="6510" spans="2:2" customFormat="1" ht="15.75" x14ac:dyDescent="0.25">
      <c r="B6510" s="34"/>
    </row>
    <row r="6511" spans="2:2" customFormat="1" ht="15.75" x14ac:dyDescent="0.25">
      <c r="B6511" s="34"/>
    </row>
    <row r="6512" spans="2:2" customFormat="1" ht="15.75" x14ac:dyDescent="0.25">
      <c r="B6512" s="34"/>
    </row>
    <row r="6513" spans="2:2" customFormat="1" ht="15.75" x14ac:dyDescent="0.25">
      <c r="B6513" s="34"/>
    </row>
    <row r="6514" spans="2:2" customFormat="1" ht="15.75" x14ac:dyDescent="0.25">
      <c r="B6514" s="34"/>
    </row>
    <row r="6515" spans="2:2" customFormat="1" ht="15.75" x14ac:dyDescent="0.25">
      <c r="B6515" s="34"/>
    </row>
    <row r="6516" spans="2:2" customFormat="1" ht="15.75" x14ac:dyDescent="0.25">
      <c r="B6516" s="34"/>
    </row>
    <row r="6517" spans="2:2" customFormat="1" ht="15.75" x14ac:dyDescent="0.25">
      <c r="B6517" s="34"/>
    </row>
    <row r="6518" spans="2:2" customFormat="1" ht="15.75" x14ac:dyDescent="0.25">
      <c r="B6518" s="34"/>
    </row>
    <row r="6519" spans="2:2" customFormat="1" ht="15.75" x14ac:dyDescent="0.25">
      <c r="B6519" s="34"/>
    </row>
    <row r="6520" spans="2:2" customFormat="1" ht="15.75" x14ac:dyDescent="0.25">
      <c r="B6520" s="34"/>
    </row>
    <row r="6521" spans="2:2" customFormat="1" ht="15.75" x14ac:dyDescent="0.25">
      <c r="B6521" s="34"/>
    </row>
    <row r="6522" spans="2:2" customFormat="1" ht="15.75" x14ac:dyDescent="0.25">
      <c r="B6522" s="34"/>
    </row>
    <row r="6523" spans="2:2" customFormat="1" ht="15.75" x14ac:dyDescent="0.25">
      <c r="B6523" s="34"/>
    </row>
    <row r="6524" spans="2:2" customFormat="1" ht="15.75" x14ac:dyDescent="0.25">
      <c r="B6524" s="34"/>
    </row>
    <row r="6525" spans="2:2" customFormat="1" ht="15.75" x14ac:dyDescent="0.25">
      <c r="B6525" s="34"/>
    </row>
    <row r="6526" spans="2:2" customFormat="1" ht="15.75" x14ac:dyDescent="0.25">
      <c r="B6526" s="34"/>
    </row>
    <row r="6527" spans="2:2" customFormat="1" ht="15.75" x14ac:dyDescent="0.25">
      <c r="B6527" s="34"/>
    </row>
    <row r="6528" spans="2:2" customFormat="1" ht="15.75" x14ac:dyDescent="0.25">
      <c r="B6528" s="34"/>
    </row>
    <row r="6529" spans="2:2" customFormat="1" ht="15.75" x14ac:dyDescent="0.25">
      <c r="B6529" s="34"/>
    </row>
    <row r="6530" spans="2:2" customFormat="1" ht="15.75" x14ac:dyDescent="0.25">
      <c r="B6530" s="34"/>
    </row>
    <row r="6531" spans="2:2" customFormat="1" ht="15.75" x14ac:dyDescent="0.25">
      <c r="B6531" s="34"/>
    </row>
    <row r="6532" spans="2:2" customFormat="1" ht="15.75" x14ac:dyDescent="0.25">
      <c r="B6532" s="34"/>
    </row>
    <row r="6533" spans="2:2" customFormat="1" ht="15.75" x14ac:dyDescent="0.25">
      <c r="B6533" s="34"/>
    </row>
    <row r="6534" spans="2:2" customFormat="1" ht="15.75" x14ac:dyDescent="0.25">
      <c r="B6534" s="34"/>
    </row>
    <row r="6535" spans="2:2" customFormat="1" ht="15.75" x14ac:dyDescent="0.25">
      <c r="B6535" s="34"/>
    </row>
    <row r="6536" spans="2:2" customFormat="1" ht="15.75" x14ac:dyDescent="0.25">
      <c r="B6536" s="34"/>
    </row>
    <row r="6537" spans="2:2" customFormat="1" ht="15.75" x14ac:dyDescent="0.25">
      <c r="B6537" s="34"/>
    </row>
    <row r="6538" spans="2:2" customFormat="1" ht="15.75" x14ac:dyDescent="0.25">
      <c r="B6538" s="34"/>
    </row>
    <row r="6539" spans="2:2" customFormat="1" ht="15.75" x14ac:dyDescent="0.25">
      <c r="B6539" s="34"/>
    </row>
    <row r="6540" spans="2:2" customFormat="1" ht="15.75" x14ac:dyDescent="0.25">
      <c r="B6540" s="34"/>
    </row>
    <row r="6541" spans="2:2" customFormat="1" ht="15.75" x14ac:dyDescent="0.25">
      <c r="B6541" s="34"/>
    </row>
    <row r="6542" spans="2:2" customFormat="1" ht="15.75" x14ac:dyDescent="0.25">
      <c r="B6542" s="34"/>
    </row>
    <row r="6543" spans="2:2" customFormat="1" ht="15.75" x14ac:dyDescent="0.25">
      <c r="B6543" s="34"/>
    </row>
    <row r="6544" spans="2:2" customFormat="1" ht="15.75" x14ac:dyDescent="0.25">
      <c r="B6544" s="34"/>
    </row>
    <row r="6545" spans="2:2" customFormat="1" ht="15.75" x14ac:dyDescent="0.25">
      <c r="B6545" s="34"/>
    </row>
    <row r="6546" spans="2:2" customFormat="1" ht="15.75" x14ac:dyDescent="0.25">
      <c r="B6546" s="34"/>
    </row>
    <row r="6547" spans="2:2" customFormat="1" ht="15.75" x14ac:dyDescent="0.25">
      <c r="B6547" s="34"/>
    </row>
    <row r="6548" spans="2:2" customFormat="1" ht="15.75" x14ac:dyDescent="0.25">
      <c r="B6548" s="34"/>
    </row>
    <row r="6549" spans="2:2" customFormat="1" ht="15.75" x14ac:dyDescent="0.25">
      <c r="B6549" s="34"/>
    </row>
    <row r="6550" spans="2:2" customFormat="1" ht="15.75" x14ac:dyDescent="0.25">
      <c r="B6550" s="34"/>
    </row>
    <row r="6551" spans="2:2" customFormat="1" ht="15.75" x14ac:dyDescent="0.25">
      <c r="B6551" s="34"/>
    </row>
    <row r="6552" spans="2:2" customFormat="1" ht="15.75" x14ac:dyDescent="0.25">
      <c r="B6552" s="34"/>
    </row>
    <row r="6553" spans="2:2" customFormat="1" ht="15.75" x14ac:dyDescent="0.25">
      <c r="B6553" s="34"/>
    </row>
    <row r="6554" spans="2:2" customFormat="1" ht="15.75" x14ac:dyDescent="0.25">
      <c r="B6554" s="34"/>
    </row>
    <row r="6555" spans="2:2" customFormat="1" ht="15.75" x14ac:dyDescent="0.25">
      <c r="B6555" s="34"/>
    </row>
    <row r="6556" spans="2:2" customFormat="1" ht="15.75" x14ac:dyDescent="0.25">
      <c r="B6556" s="34"/>
    </row>
    <row r="6557" spans="2:2" customFormat="1" ht="15.75" x14ac:dyDescent="0.25">
      <c r="B6557" s="34"/>
    </row>
    <row r="6558" spans="2:2" customFormat="1" ht="15.75" x14ac:dyDescent="0.25">
      <c r="B6558" s="34"/>
    </row>
    <row r="6559" spans="2:2" customFormat="1" ht="15.75" x14ac:dyDescent="0.25">
      <c r="B6559" s="34"/>
    </row>
    <row r="6560" spans="2:2" customFormat="1" ht="15.75" x14ac:dyDescent="0.25">
      <c r="B6560" s="34"/>
    </row>
    <row r="6561" spans="2:2" customFormat="1" ht="15.75" x14ac:dyDescent="0.25">
      <c r="B6561" s="34"/>
    </row>
    <row r="6562" spans="2:2" customFormat="1" ht="15.75" x14ac:dyDescent="0.25">
      <c r="B6562" s="34"/>
    </row>
    <row r="6563" spans="2:2" customFormat="1" ht="15.75" x14ac:dyDescent="0.25">
      <c r="B6563" s="34"/>
    </row>
    <row r="6564" spans="2:2" customFormat="1" ht="15.75" x14ac:dyDescent="0.25">
      <c r="B6564" s="34"/>
    </row>
    <row r="6565" spans="2:2" customFormat="1" ht="15.75" x14ac:dyDescent="0.25">
      <c r="B6565" s="34"/>
    </row>
    <row r="6566" spans="2:2" customFormat="1" ht="15.75" x14ac:dyDescent="0.25">
      <c r="B6566" s="34"/>
    </row>
    <row r="6567" spans="2:2" customFormat="1" ht="15.75" x14ac:dyDescent="0.25">
      <c r="B6567" s="34"/>
    </row>
    <row r="6568" spans="2:2" customFormat="1" ht="15.75" x14ac:dyDescent="0.25">
      <c r="B6568" s="34"/>
    </row>
    <row r="6569" spans="2:2" customFormat="1" ht="15.75" x14ac:dyDescent="0.25">
      <c r="B6569" s="34"/>
    </row>
    <row r="6570" spans="2:2" customFormat="1" ht="15.75" x14ac:dyDescent="0.25">
      <c r="B6570" s="34"/>
    </row>
    <row r="6571" spans="2:2" customFormat="1" ht="15.75" x14ac:dyDescent="0.25">
      <c r="B6571" s="34"/>
    </row>
    <row r="6572" spans="2:2" customFormat="1" ht="15.75" x14ac:dyDescent="0.25">
      <c r="B6572" s="34"/>
    </row>
    <row r="6573" spans="2:2" customFormat="1" ht="15.75" x14ac:dyDescent="0.25">
      <c r="B6573" s="34"/>
    </row>
    <row r="6574" spans="2:2" customFormat="1" ht="15.75" x14ac:dyDescent="0.25">
      <c r="B6574" s="34"/>
    </row>
    <row r="6575" spans="2:2" customFormat="1" ht="15.75" x14ac:dyDescent="0.25">
      <c r="B6575" s="34"/>
    </row>
    <row r="6576" spans="2:2" customFormat="1" ht="15.75" x14ac:dyDescent="0.25">
      <c r="B6576" s="34"/>
    </row>
    <row r="6577" spans="2:2" customFormat="1" ht="15.75" x14ac:dyDescent="0.25">
      <c r="B6577" s="34"/>
    </row>
    <row r="6578" spans="2:2" customFormat="1" ht="15.75" x14ac:dyDescent="0.25">
      <c r="B6578" s="34"/>
    </row>
    <row r="6579" spans="2:2" customFormat="1" ht="15.75" x14ac:dyDescent="0.25">
      <c r="B6579" s="34"/>
    </row>
    <row r="6580" spans="2:2" customFormat="1" ht="15.75" x14ac:dyDescent="0.25">
      <c r="B6580" s="34"/>
    </row>
    <row r="6581" spans="2:2" customFormat="1" ht="15.75" x14ac:dyDescent="0.25">
      <c r="B6581" s="34"/>
    </row>
    <row r="6582" spans="2:2" customFormat="1" ht="15.75" x14ac:dyDescent="0.25">
      <c r="B6582" s="34"/>
    </row>
    <row r="6583" spans="2:2" customFormat="1" ht="15.75" x14ac:dyDescent="0.25">
      <c r="B6583" s="34"/>
    </row>
    <row r="6584" spans="2:2" customFormat="1" ht="15.75" x14ac:dyDescent="0.25">
      <c r="B6584" s="34"/>
    </row>
    <row r="6585" spans="2:2" customFormat="1" ht="15.75" x14ac:dyDescent="0.25">
      <c r="B6585" s="34"/>
    </row>
    <row r="6586" spans="2:2" customFormat="1" ht="15.75" x14ac:dyDescent="0.25">
      <c r="B6586" s="34"/>
    </row>
    <row r="6587" spans="2:2" customFormat="1" ht="15.75" x14ac:dyDescent="0.25">
      <c r="B6587" s="34"/>
    </row>
    <row r="6588" spans="2:2" customFormat="1" ht="15.75" x14ac:dyDescent="0.25">
      <c r="B6588" s="34"/>
    </row>
    <row r="6589" spans="2:2" customFormat="1" ht="15.75" x14ac:dyDescent="0.25">
      <c r="B6589" s="34"/>
    </row>
    <row r="6590" spans="2:2" customFormat="1" ht="15.75" x14ac:dyDescent="0.25">
      <c r="B6590" s="34"/>
    </row>
    <row r="6591" spans="2:2" customFormat="1" ht="15.75" x14ac:dyDescent="0.25">
      <c r="B6591" s="34"/>
    </row>
    <row r="6592" spans="2:2" customFormat="1" ht="15.75" x14ac:dyDescent="0.25">
      <c r="B6592" s="34"/>
    </row>
    <row r="6593" spans="2:2" customFormat="1" ht="15.75" x14ac:dyDescent="0.25">
      <c r="B6593" s="34"/>
    </row>
    <row r="6594" spans="2:2" customFormat="1" ht="15.75" x14ac:dyDescent="0.25">
      <c r="B6594" s="34"/>
    </row>
    <row r="6595" spans="2:2" customFormat="1" ht="15.75" x14ac:dyDescent="0.25">
      <c r="B6595" s="34"/>
    </row>
    <row r="6596" spans="2:2" customFormat="1" ht="15.75" x14ac:dyDescent="0.25">
      <c r="B6596" s="34"/>
    </row>
    <row r="6597" spans="2:2" customFormat="1" ht="15.75" x14ac:dyDescent="0.25">
      <c r="B6597" s="34"/>
    </row>
    <row r="6598" spans="2:2" customFormat="1" ht="15.75" x14ac:dyDescent="0.25">
      <c r="B6598" s="34"/>
    </row>
    <row r="6599" spans="2:2" customFormat="1" ht="15.75" x14ac:dyDescent="0.25">
      <c r="B6599" s="34"/>
    </row>
    <row r="6600" spans="2:2" customFormat="1" ht="15.75" x14ac:dyDescent="0.25">
      <c r="B6600" s="34"/>
    </row>
    <row r="6601" spans="2:2" customFormat="1" ht="15.75" x14ac:dyDescent="0.25">
      <c r="B6601" s="34"/>
    </row>
    <row r="6602" spans="2:2" customFormat="1" ht="15.75" x14ac:dyDescent="0.25">
      <c r="B6602" s="34"/>
    </row>
    <row r="6603" spans="2:2" customFormat="1" ht="15.75" x14ac:dyDescent="0.25">
      <c r="B6603" s="34"/>
    </row>
    <row r="6604" spans="2:2" customFormat="1" ht="15.75" x14ac:dyDescent="0.25">
      <c r="B6604" s="34"/>
    </row>
    <row r="6605" spans="2:2" customFormat="1" ht="15.75" x14ac:dyDescent="0.25">
      <c r="B6605" s="34"/>
    </row>
    <row r="6606" spans="2:2" customFormat="1" ht="15.75" x14ac:dyDescent="0.25">
      <c r="B6606" s="34"/>
    </row>
    <row r="6607" spans="2:2" customFormat="1" ht="15.75" x14ac:dyDescent="0.25">
      <c r="B6607" s="34"/>
    </row>
    <row r="6608" spans="2:2" customFormat="1" ht="15.75" x14ac:dyDescent="0.25">
      <c r="B6608" s="34"/>
    </row>
    <row r="6609" spans="2:2" customFormat="1" ht="15.75" x14ac:dyDescent="0.25">
      <c r="B6609" s="34"/>
    </row>
    <row r="6610" spans="2:2" customFormat="1" ht="15.75" x14ac:dyDescent="0.25">
      <c r="B6610" s="34"/>
    </row>
    <row r="6611" spans="2:2" customFormat="1" ht="15.75" x14ac:dyDescent="0.25">
      <c r="B6611" s="34"/>
    </row>
    <row r="6612" spans="2:2" customFormat="1" ht="15.75" x14ac:dyDescent="0.25">
      <c r="B6612" s="34"/>
    </row>
    <row r="6613" spans="2:2" customFormat="1" ht="15.75" x14ac:dyDescent="0.25">
      <c r="B6613" s="34"/>
    </row>
    <row r="6614" spans="2:2" customFormat="1" ht="15.75" x14ac:dyDescent="0.25">
      <c r="B6614" s="34"/>
    </row>
    <row r="6615" spans="2:2" customFormat="1" ht="15.75" x14ac:dyDescent="0.25">
      <c r="B6615" s="34"/>
    </row>
    <row r="6616" spans="2:2" customFormat="1" ht="15.75" x14ac:dyDescent="0.25">
      <c r="B6616" s="34"/>
    </row>
    <row r="6617" spans="2:2" customFormat="1" ht="15.75" x14ac:dyDescent="0.25">
      <c r="B6617" s="34"/>
    </row>
    <row r="6618" spans="2:2" customFormat="1" ht="15.75" x14ac:dyDescent="0.25">
      <c r="B6618" s="34"/>
    </row>
    <row r="6619" spans="2:2" customFormat="1" ht="15.75" x14ac:dyDescent="0.25">
      <c r="B6619" s="34"/>
    </row>
    <row r="6620" spans="2:2" customFormat="1" ht="15.75" x14ac:dyDescent="0.25">
      <c r="B6620" s="34"/>
    </row>
    <row r="6621" spans="2:2" customFormat="1" ht="15.75" x14ac:dyDescent="0.25">
      <c r="B6621" s="34"/>
    </row>
    <row r="6622" spans="2:2" customFormat="1" ht="15.75" x14ac:dyDescent="0.25">
      <c r="B6622" s="34"/>
    </row>
    <row r="6623" spans="2:2" customFormat="1" ht="15.75" x14ac:dyDescent="0.25">
      <c r="B6623" s="34"/>
    </row>
    <row r="6624" spans="2:2" customFormat="1" ht="15.75" x14ac:dyDescent="0.25">
      <c r="B6624" s="34"/>
    </row>
    <row r="6625" spans="2:2" customFormat="1" ht="15.75" x14ac:dyDescent="0.25">
      <c r="B6625" s="34"/>
    </row>
    <row r="6626" spans="2:2" customFormat="1" ht="15.75" x14ac:dyDescent="0.25">
      <c r="B6626" s="34"/>
    </row>
    <row r="6627" spans="2:2" customFormat="1" ht="15.75" x14ac:dyDescent="0.25">
      <c r="B6627" s="34"/>
    </row>
    <row r="6628" spans="2:2" customFormat="1" ht="15.75" x14ac:dyDescent="0.25">
      <c r="B6628" s="34"/>
    </row>
    <row r="6629" spans="2:2" customFormat="1" ht="15.75" x14ac:dyDescent="0.25">
      <c r="B6629" s="34"/>
    </row>
    <row r="6630" spans="2:2" customFormat="1" ht="15.75" x14ac:dyDescent="0.25">
      <c r="B6630" s="34"/>
    </row>
    <row r="6631" spans="2:2" customFormat="1" ht="15.75" x14ac:dyDescent="0.25">
      <c r="B6631" s="34"/>
    </row>
    <row r="6632" spans="2:2" customFormat="1" ht="15.75" x14ac:dyDescent="0.25">
      <c r="B6632" s="34"/>
    </row>
    <row r="6633" spans="2:2" customFormat="1" ht="15.75" x14ac:dyDescent="0.25">
      <c r="B6633" s="34"/>
    </row>
    <row r="6634" spans="2:2" customFormat="1" ht="15.75" x14ac:dyDescent="0.25">
      <c r="B6634" s="34"/>
    </row>
    <row r="6635" spans="2:2" customFormat="1" ht="15.75" x14ac:dyDescent="0.25">
      <c r="B6635" s="34"/>
    </row>
    <row r="6636" spans="2:2" customFormat="1" ht="15.75" x14ac:dyDescent="0.25">
      <c r="B6636" s="34"/>
    </row>
    <row r="6637" spans="2:2" customFormat="1" ht="15.75" x14ac:dyDescent="0.25">
      <c r="B6637" s="34"/>
    </row>
    <row r="6638" spans="2:2" customFormat="1" ht="15.75" x14ac:dyDescent="0.25">
      <c r="B6638" s="34"/>
    </row>
    <row r="6639" spans="2:2" customFormat="1" ht="15.75" x14ac:dyDescent="0.25">
      <c r="B6639" s="34"/>
    </row>
    <row r="6640" spans="2:2" customFormat="1" ht="15.75" x14ac:dyDescent="0.25">
      <c r="B6640" s="34"/>
    </row>
    <row r="6641" spans="2:2" customFormat="1" ht="15.75" x14ac:dyDescent="0.25">
      <c r="B6641" s="34"/>
    </row>
    <row r="6642" spans="2:2" customFormat="1" ht="15.75" x14ac:dyDescent="0.25">
      <c r="B6642" s="34"/>
    </row>
    <row r="6643" spans="2:2" customFormat="1" ht="15.75" x14ac:dyDescent="0.25">
      <c r="B6643" s="34"/>
    </row>
    <row r="6644" spans="2:2" customFormat="1" ht="15.75" x14ac:dyDescent="0.25">
      <c r="B6644" s="34"/>
    </row>
    <row r="6645" spans="2:2" customFormat="1" ht="15.75" x14ac:dyDescent="0.25">
      <c r="B6645" s="34"/>
    </row>
    <row r="6646" spans="2:2" customFormat="1" ht="15.75" x14ac:dyDescent="0.25">
      <c r="B6646" s="34"/>
    </row>
    <row r="6647" spans="2:2" customFormat="1" ht="15.75" x14ac:dyDescent="0.25">
      <c r="B6647" s="34"/>
    </row>
    <row r="6648" spans="2:2" customFormat="1" ht="15.75" x14ac:dyDescent="0.25">
      <c r="B6648" s="34"/>
    </row>
    <row r="6649" spans="2:2" customFormat="1" ht="15.75" x14ac:dyDescent="0.25">
      <c r="B6649" s="34"/>
    </row>
    <row r="6650" spans="2:2" customFormat="1" ht="15.75" x14ac:dyDescent="0.25">
      <c r="B6650" s="34"/>
    </row>
    <row r="6651" spans="2:2" customFormat="1" ht="15.75" x14ac:dyDescent="0.25">
      <c r="B6651" s="34"/>
    </row>
    <row r="6652" spans="2:2" customFormat="1" ht="15.75" x14ac:dyDescent="0.25">
      <c r="B6652" s="34"/>
    </row>
    <row r="6653" spans="2:2" customFormat="1" ht="15.75" x14ac:dyDescent="0.25">
      <c r="B6653" s="34"/>
    </row>
    <row r="6654" spans="2:2" customFormat="1" ht="15.75" x14ac:dyDescent="0.25">
      <c r="B6654" s="34"/>
    </row>
    <row r="6655" spans="2:2" customFormat="1" ht="15.75" x14ac:dyDescent="0.25">
      <c r="B6655" s="34"/>
    </row>
    <row r="6656" spans="2:2" customFormat="1" ht="15.75" x14ac:dyDescent="0.25">
      <c r="B6656" s="34"/>
    </row>
    <row r="6657" spans="2:2" customFormat="1" ht="15.75" x14ac:dyDescent="0.25">
      <c r="B6657" s="34"/>
    </row>
    <row r="6658" spans="2:2" customFormat="1" ht="15.75" x14ac:dyDescent="0.25">
      <c r="B6658" s="34"/>
    </row>
    <row r="6659" spans="2:2" customFormat="1" ht="15.75" x14ac:dyDescent="0.25">
      <c r="B6659" s="34"/>
    </row>
    <row r="6660" spans="2:2" customFormat="1" ht="15.75" x14ac:dyDescent="0.25">
      <c r="B6660" s="34"/>
    </row>
    <row r="6661" spans="2:2" customFormat="1" ht="15.75" x14ac:dyDescent="0.25">
      <c r="B6661" s="34"/>
    </row>
    <row r="6662" spans="2:2" customFormat="1" ht="15.75" x14ac:dyDescent="0.25">
      <c r="B6662" s="34"/>
    </row>
    <row r="6663" spans="2:2" customFormat="1" ht="15.75" x14ac:dyDescent="0.25">
      <c r="B6663" s="34"/>
    </row>
    <row r="6664" spans="2:2" customFormat="1" ht="15.75" x14ac:dyDescent="0.25">
      <c r="B6664" s="34"/>
    </row>
    <row r="6665" spans="2:2" customFormat="1" ht="15.75" x14ac:dyDescent="0.25">
      <c r="B6665" s="34"/>
    </row>
    <row r="6666" spans="2:2" customFormat="1" ht="15.75" x14ac:dyDescent="0.25">
      <c r="B6666" s="34"/>
    </row>
    <row r="6667" spans="2:2" customFormat="1" ht="15.75" x14ac:dyDescent="0.25">
      <c r="B6667" s="34"/>
    </row>
    <row r="6668" spans="2:2" customFormat="1" ht="15.75" x14ac:dyDescent="0.25">
      <c r="B6668" s="34"/>
    </row>
    <row r="6669" spans="2:2" customFormat="1" ht="15.75" x14ac:dyDescent="0.25">
      <c r="B6669" s="34"/>
    </row>
    <row r="6670" spans="2:2" customFormat="1" ht="15.75" x14ac:dyDescent="0.25">
      <c r="B6670" s="34"/>
    </row>
    <row r="6671" spans="2:2" customFormat="1" ht="15.75" x14ac:dyDescent="0.25">
      <c r="B6671" s="34"/>
    </row>
    <row r="6672" spans="2:2" customFormat="1" ht="15.75" x14ac:dyDescent="0.25">
      <c r="B6672" s="34"/>
    </row>
    <row r="6673" spans="2:2" customFormat="1" ht="15.75" x14ac:dyDescent="0.25">
      <c r="B6673" s="34"/>
    </row>
    <row r="6674" spans="2:2" customFormat="1" ht="15.75" x14ac:dyDescent="0.25">
      <c r="B6674" s="34"/>
    </row>
    <row r="6675" spans="2:2" customFormat="1" ht="15.75" x14ac:dyDescent="0.25">
      <c r="B6675" s="34"/>
    </row>
    <row r="6676" spans="2:2" customFormat="1" ht="15.75" x14ac:dyDescent="0.25">
      <c r="B6676" s="34"/>
    </row>
    <row r="6677" spans="2:2" customFormat="1" ht="15.75" x14ac:dyDescent="0.25">
      <c r="B6677" s="34"/>
    </row>
    <row r="6678" spans="2:2" customFormat="1" ht="15.75" x14ac:dyDescent="0.25">
      <c r="B6678" s="34"/>
    </row>
    <row r="6679" spans="2:2" customFormat="1" ht="15.75" x14ac:dyDescent="0.25">
      <c r="B6679" s="34"/>
    </row>
    <row r="6680" spans="2:2" customFormat="1" ht="15.75" x14ac:dyDescent="0.25">
      <c r="B6680" s="34"/>
    </row>
    <row r="6681" spans="2:2" customFormat="1" ht="15.75" x14ac:dyDescent="0.25">
      <c r="B6681" s="34"/>
    </row>
    <row r="6682" spans="2:2" customFormat="1" ht="15.75" x14ac:dyDescent="0.25">
      <c r="B6682" s="34"/>
    </row>
    <row r="6683" spans="2:2" customFormat="1" ht="15.75" x14ac:dyDescent="0.25">
      <c r="B6683" s="34"/>
    </row>
    <row r="6684" spans="2:2" customFormat="1" ht="15.75" x14ac:dyDescent="0.25">
      <c r="B6684" s="34"/>
    </row>
    <row r="6685" spans="2:2" customFormat="1" ht="15.75" x14ac:dyDescent="0.25">
      <c r="B6685" s="34"/>
    </row>
    <row r="6686" spans="2:2" customFormat="1" ht="15.75" x14ac:dyDescent="0.25">
      <c r="B6686" s="34"/>
    </row>
    <row r="6687" spans="2:2" customFormat="1" ht="15.75" x14ac:dyDescent="0.25">
      <c r="B6687" s="34"/>
    </row>
    <row r="6688" spans="2:2" customFormat="1" ht="15.75" x14ac:dyDescent="0.25">
      <c r="B6688" s="34"/>
    </row>
    <row r="6689" spans="2:2" customFormat="1" ht="15.75" x14ac:dyDescent="0.25">
      <c r="B6689" s="34"/>
    </row>
    <row r="6690" spans="2:2" customFormat="1" ht="15.75" x14ac:dyDescent="0.25">
      <c r="B6690" s="34"/>
    </row>
    <row r="6691" spans="2:2" customFormat="1" ht="15.75" x14ac:dyDescent="0.25">
      <c r="B6691" s="34"/>
    </row>
    <row r="6692" spans="2:2" customFormat="1" ht="15.75" x14ac:dyDescent="0.25">
      <c r="B6692" s="34"/>
    </row>
    <row r="6693" spans="2:2" customFormat="1" ht="15.75" x14ac:dyDescent="0.25">
      <c r="B6693" s="34"/>
    </row>
    <row r="6694" spans="2:2" customFormat="1" ht="15.75" x14ac:dyDescent="0.25">
      <c r="B6694" s="34"/>
    </row>
    <row r="6695" spans="2:2" customFormat="1" ht="15.75" x14ac:dyDescent="0.25">
      <c r="B6695" s="34"/>
    </row>
    <row r="6696" spans="2:2" customFormat="1" ht="15.75" x14ac:dyDescent="0.25">
      <c r="B6696" s="34"/>
    </row>
    <row r="6697" spans="2:2" customFormat="1" ht="15.75" x14ac:dyDescent="0.25">
      <c r="B6697" s="34"/>
    </row>
    <row r="6698" spans="2:2" customFormat="1" ht="15.75" x14ac:dyDescent="0.25">
      <c r="B6698" s="34"/>
    </row>
    <row r="6699" spans="2:2" customFormat="1" ht="15.75" x14ac:dyDescent="0.25">
      <c r="B6699" s="34"/>
    </row>
    <row r="6700" spans="2:2" customFormat="1" ht="15.75" x14ac:dyDescent="0.25">
      <c r="B6700" s="34"/>
    </row>
    <row r="6701" spans="2:2" customFormat="1" ht="15.75" x14ac:dyDescent="0.25">
      <c r="B6701" s="34"/>
    </row>
    <row r="6702" spans="2:2" customFormat="1" ht="15.75" x14ac:dyDescent="0.25">
      <c r="B6702" s="34"/>
    </row>
    <row r="6703" spans="2:2" customFormat="1" ht="15.75" x14ac:dyDescent="0.25">
      <c r="B6703" s="34"/>
    </row>
    <row r="6704" spans="2:2" customFormat="1" ht="15.75" x14ac:dyDescent="0.25">
      <c r="B6704" s="34"/>
    </row>
    <row r="6705" spans="2:2" customFormat="1" ht="15.75" x14ac:dyDescent="0.25">
      <c r="B6705" s="34"/>
    </row>
    <row r="6706" spans="2:2" customFormat="1" ht="15.75" x14ac:dyDescent="0.25">
      <c r="B6706" s="34"/>
    </row>
    <row r="6707" spans="2:2" customFormat="1" ht="15.75" x14ac:dyDescent="0.25">
      <c r="B6707" s="34"/>
    </row>
    <row r="6708" spans="2:2" customFormat="1" ht="15.75" x14ac:dyDescent="0.25">
      <c r="B6708" s="34"/>
    </row>
    <row r="6709" spans="2:2" customFormat="1" ht="15.75" x14ac:dyDescent="0.25">
      <c r="B6709" s="34"/>
    </row>
    <row r="6710" spans="2:2" customFormat="1" ht="15.75" x14ac:dyDescent="0.25">
      <c r="B6710" s="34"/>
    </row>
    <row r="6711" spans="2:2" customFormat="1" ht="15.75" x14ac:dyDescent="0.25">
      <c r="B6711" s="34"/>
    </row>
    <row r="6712" spans="2:2" customFormat="1" ht="15.75" x14ac:dyDescent="0.25">
      <c r="B6712" s="34"/>
    </row>
    <row r="6713" spans="2:2" customFormat="1" ht="15.75" x14ac:dyDescent="0.25">
      <c r="B6713" s="34"/>
    </row>
    <row r="6714" spans="2:2" customFormat="1" ht="15.75" x14ac:dyDescent="0.25">
      <c r="B6714" s="34"/>
    </row>
    <row r="6715" spans="2:2" customFormat="1" ht="15.75" x14ac:dyDescent="0.25">
      <c r="B6715" s="34"/>
    </row>
    <row r="6716" spans="2:2" customFormat="1" ht="15.75" x14ac:dyDescent="0.25">
      <c r="B6716" s="34"/>
    </row>
    <row r="6717" spans="2:2" customFormat="1" ht="15.75" x14ac:dyDescent="0.25">
      <c r="B6717" s="34"/>
    </row>
    <row r="6718" spans="2:2" customFormat="1" ht="15.75" x14ac:dyDescent="0.25">
      <c r="B6718" s="34"/>
    </row>
    <row r="6719" spans="2:2" customFormat="1" ht="15.75" x14ac:dyDescent="0.25">
      <c r="B6719" s="34"/>
    </row>
    <row r="6720" spans="2:2" customFormat="1" ht="15.75" x14ac:dyDescent="0.25">
      <c r="B6720" s="34"/>
    </row>
    <row r="6721" spans="2:2" customFormat="1" ht="15.75" x14ac:dyDescent="0.25">
      <c r="B6721" s="34"/>
    </row>
    <row r="6722" spans="2:2" customFormat="1" ht="15.75" x14ac:dyDescent="0.25">
      <c r="B6722" s="34"/>
    </row>
    <row r="6723" spans="2:2" customFormat="1" ht="15.75" x14ac:dyDescent="0.25">
      <c r="B6723" s="34"/>
    </row>
    <row r="6724" spans="2:2" customFormat="1" ht="15.75" x14ac:dyDescent="0.25">
      <c r="B6724" s="34"/>
    </row>
    <row r="6725" spans="2:2" customFormat="1" ht="15.75" x14ac:dyDescent="0.25">
      <c r="B6725" s="34"/>
    </row>
    <row r="6726" spans="2:2" customFormat="1" ht="15.75" x14ac:dyDescent="0.25">
      <c r="B6726" s="34"/>
    </row>
    <row r="6727" spans="2:2" customFormat="1" ht="15.75" x14ac:dyDescent="0.25">
      <c r="B6727" s="34"/>
    </row>
    <row r="6728" spans="2:2" customFormat="1" ht="15.75" x14ac:dyDescent="0.25">
      <c r="B6728" s="34"/>
    </row>
    <row r="6729" spans="2:2" customFormat="1" ht="15.75" x14ac:dyDescent="0.25">
      <c r="B6729" s="34"/>
    </row>
    <row r="6730" spans="2:2" customFormat="1" ht="15.75" x14ac:dyDescent="0.25">
      <c r="B6730" s="34"/>
    </row>
    <row r="6731" spans="2:2" customFormat="1" ht="15.75" x14ac:dyDescent="0.25">
      <c r="B6731" s="34"/>
    </row>
    <row r="6732" spans="2:2" customFormat="1" ht="15.75" x14ac:dyDescent="0.25">
      <c r="B6732" s="34"/>
    </row>
    <row r="6733" spans="2:2" customFormat="1" ht="15.75" x14ac:dyDescent="0.25">
      <c r="B6733" s="34"/>
    </row>
    <row r="6734" spans="2:2" customFormat="1" ht="15.75" x14ac:dyDescent="0.25">
      <c r="B6734" s="34"/>
    </row>
    <row r="6735" spans="2:2" customFormat="1" ht="15.75" x14ac:dyDescent="0.25">
      <c r="B6735" s="34"/>
    </row>
    <row r="6736" spans="2:2" customFormat="1" ht="15.75" x14ac:dyDescent="0.25">
      <c r="B6736" s="34"/>
    </row>
    <row r="6737" spans="2:2" customFormat="1" ht="15.75" x14ac:dyDescent="0.25">
      <c r="B6737" s="34"/>
    </row>
    <row r="6738" spans="2:2" customFormat="1" ht="15.75" x14ac:dyDescent="0.25">
      <c r="B6738" s="34"/>
    </row>
    <row r="6739" spans="2:2" customFormat="1" ht="15.75" x14ac:dyDescent="0.25">
      <c r="B6739" s="34"/>
    </row>
    <row r="6740" spans="2:2" customFormat="1" ht="15.75" x14ac:dyDescent="0.25">
      <c r="B6740" s="34"/>
    </row>
    <row r="6741" spans="2:2" customFormat="1" ht="15.75" x14ac:dyDescent="0.25">
      <c r="B6741" s="34"/>
    </row>
    <row r="6742" spans="2:2" customFormat="1" ht="15.75" x14ac:dyDescent="0.25">
      <c r="B6742" s="34"/>
    </row>
    <row r="6743" spans="2:2" customFormat="1" ht="15.75" x14ac:dyDescent="0.25">
      <c r="B6743" s="34"/>
    </row>
    <row r="6744" spans="2:2" customFormat="1" ht="15.75" x14ac:dyDescent="0.25">
      <c r="B6744" s="34"/>
    </row>
    <row r="6745" spans="2:2" customFormat="1" ht="15.75" x14ac:dyDescent="0.25">
      <c r="B6745" s="34"/>
    </row>
    <row r="6746" spans="2:2" customFormat="1" ht="15.75" x14ac:dyDescent="0.25">
      <c r="B6746" s="34"/>
    </row>
    <row r="6747" spans="2:2" customFormat="1" ht="15.75" x14ac:dyDescent="0.25">
      <c r="B6747" s="34"/>
    </row>
    <row r="6748" spans="2:2" customFormat="1" ht="15.75" x14ac:dyDescent="0.25">
      <c r="B6748" s="34"/>
    </row>
    <row r="6749" spans="2:2" customFormat="1" ht="15.75" x14ac:dyDescent="0.25">
      <c r="B6749" s="34"/>
    </row>
    <row r="6750" spans="2:2" customFormat="1" ht="15.75" x14ac:dyDescent="0.25">
      <c r="B6750" s="34"/>
    </row>
    <row r="6751" spans="2:2" customFormat="1" ht="15.75" x14ac:dyDescent="0.25">
      <c r="B6751" s="34"/>
    </row>
    <row r="6752" spans="2:2" customFormat="1" ht="15.75" x14ac:dyDescent="0.25">
      <c r="B6752" s="34"/>
    </row>
    <row r="6753" spans="2:2" customFormat="1" ht="15.75" x14ac:dyDescent="0.25">
      <c r="B6753" s="34"/>
    </row>
    <row r="6754" spans="2:2" customFormat="1" ht="15.75" x14ac:dyDescent="0.25">
      <c r="B6754" s="34"/>
    </row>
    <row r="6755" spans="2:2" customFormat="1" ht="15.75" x14ac:dyDescent="0.25">
      <c r="B6755" s="34"/>
    </row>
    <row r="6756" spans="2:2" customFormat="1" ht="15.75" x14ac:dyDescent="0.25">
      <c r="B6756" s="34"/>
    </row>
    <row r="6757" spans="2:2" customFormat="1" ht="15.75" x14ac:dyDescent="0.25">
      <c r="B6757" s="34"/>
    </row>
    <row r="6758" spans="2:2" customFormat="1" ht="15.75" x14ac:dyDescent="0.25">
      <c r="B6758" s="34"/>
    </row>
    <row r="6759" spans="2:2" customFormat="1" ht="15.75" x14ac:dyDescent="0.25">
      <c r="B6759" s="34"/>
    </row>
    <row r="6760" spans="2:2" customFormat="1" ht="15.75" x14ac:dyDescent="0.25">
      <c r="B6760" s="34"/>
    </row>
    <row r="6761" spans="2:2" customFormat="1" ht="15.75" x14ac:dyDescent="0.25">
      <c r="B6761" s="34"/>
    </row>
    <row r="6762" spans="2:2" customFormat="1" ht="15.75" x14ac:dyDescent="0.25">
      <c r="B6762" s="34"/>
    </row>
    <row r="6763" spans="2:2" customFormat="1" ht="15.75" x14ac:dyDescent="0.25">
      <c r="B6763" s="34"/>
    </row>
    <row r="6764" spans="2:2" customFormat="1" ht="15.75" x14ac:dyDescent="0.25">
      <c r="B6764" s="34"/>
    </row>
    <row r="6765" spans="2:2" customFormat="1" ht="15.75" x14ac:dyDescent="0.25">
      <c r="B6765" s="34"/>
    </row>
    <row r="6766" spans="2:2" customFormat="1" ht="15.75" x14ac:dyDescent="0.25">
      <c r="B6766" s="34"/>
    </row>
    <row r="6767" spans="2:2" customFormat="1" ht="15.75" x14ac:dyDescent="0.25">
      <c r="B6767" s="34"/>
    </row>
    <row r="6768" spans="2:2" customFormat="1" ht="15.75" x14ac:dyDescent="0.25">
      <c r="B6768" s="34"/>
    </row>
    <row r="6769" spans="2:2" customFormat="1" ht="15.75" x14ac:dyDescent="0.25">
      <c r="B6769" s="34"/>
    </row>
    <row r="6770" spans="2:2" customFormat="1" ht="15.75" x14ac:dyDescent="0.25">
      <c r="B6770" s="34"/>
    </row>
    <row r="6771" spans="2:2" customFormat="1" ht="15.75" x14ac:dyDescent="0.25">
      <c r="B6771" s="34"/>
    </row>
    <row r="6772" spans="2:2" customFormat="1" ht="15.75" x14ac:dyDescent="0.25">
      <c r="B6772" s="34"/>
    </row>
    <row r="6773" spans="2:2" customFormat="1" ht="15.75" x14ac:dyDescent="0.25">
      <c r="B6773" s="34"/>
    </row>
    <row r="6774" spans="2:2" customFormat="1" ht="15.75" x14ac:dyDescent="0.25">
      <c r="B6774" s="34"/>
    </row>
    <row r="6775" spans="2:2" customFormat="1" ht="15.75" x14ac:dyDescent="0.25">
      <c r="B6775" s="34"/>
    </row>
    <row r="6776" spans="2:2" customFormat="1" ht="15.75" x14ac:dyDescent="0.25">
      <c r="B6776" s="34"/>
    </row>
    <row r="6777" spans="2:2" customFormat="1" ht="15.75" x14ac:dyDescent="0.25">
      <c r="B6777" s="34"/>
    </row>
    <row r="6778" spans="2:2" customFormat="1" ht="15.75" x14ac:dyDescent="0.25">
      <c r="B6778" s="34"/>
    </row>
    <row r="6779" spans="2:2" customFormat="1" ht="15.75" x14ac:dyDescent="0.25">
      <c r="B6779" s="34"/>
    </row>
    <row r="6780" spans="2:2" customFormat="1" ht="15.75" x14ac:dyDescent="0.25">
      <c r="B6780" s="34"/>
    </row>
    <row r="6781" spans="2:2" customFormat="1" ht="15.75" x14ac:dyDescent="0.25">
      <c r="B6781" s="34"/>
    </row>
    <row r="6782" spans="2:2" customFormat="1" ht="15.75" x14ac:dyDescent="0.25">
      <c r="B6782" s="34"/>
    </row>
    <row r="6783" spans="2:2" customFormat="1" ht="15.75" x14ac:dyDescent="0.25">
      <c r="B6783" s="34"/>
    </row>
    <row r="6784" spans="2:2" customFormat="1" ht="15.75" x14ac:dyDescent="0.25">
      <c r="B6784" s="34"/>
    </row>
    <row r="6785" spans="2:2" customFormat="1" ht="15.75" x14ac:dyDescent="0.25">
      <c r="B6785" s="34"/>
    </row>
    <row r="6786" spans="2:2" customFormat="1" ht="15.75" x14ac:dyDescent="0.25">
      <c r="B6786" s="34"/>
    </row>
    <row r="6787" spans="2:2" customFormat="1" ht="15.75" x14ac:dyDescent="0.25">
      <c r="B6787" s="34"/>
    </row>
    <row r="6788" spans="2:2" customFormat="1" ht="15.75" x14ac:dyDescent="0.25">
      <c r="B6788" s="34"/>
    </row>
    <row r="6789" spans="2:2" customFormat="1" ht="15.75" x14ac:dyDescent="0.25">
      <c r="B6789" s="34"/>
    </row>
    <row r="6790" spans="2:2" customFormat="1" ht="15.75" x14ac:dyDescent="0.25">
      <c r="B6790" s="34"/>
    </row>
    <row r="6791" spans="2:2" customFormat="1" ht="15.75" x14ac:dyDescent="0.25">
      <c r="B6791" s="34"/>
    </row>
    <row r="6792" spans="2:2" customFormat="1" ht="15.75" x14ac:dyDescent="0.25">
      <c r="B6792" s="34"/>
    </row>
    <row r="6793" spans="2:2" customFormat="1" ht="15.75" x14ac:dyDescent="0.25">
      <c r="B6793" s="34"/>
    </row>
    <row r="6794" spans="2:2" customFormat="1" ht="15.75" x14ac:dyDescent="0.25">
      <c r="B6794" s="34"/>
    </row>
    <row r="6795" spans="2:2" customFormat="1" ht="15.75" x14ac:dyDescent="0.25">
      <c r="B6795" s="34"/>
    </row>
    <row r="6796" spans="2:2" customFormat="1" ht="15.75" x14ac:dyDescent="0.25">
      <c r="B6796" s="34"/>
    </row>
    <row r="6797" spans="2:2" customFormat="1" ht="15.75" x14ac:dyDescent="0.25">
      <c r="B6797" s="34"/>
    </row>
    <row r="6798" spans="2:2" customFormat="1" ht="15.75" x14ac:dyDescent="0.25">
      <c r="B6798" s="34"/>
    </row>
    <row r="6799" spans="2:2" customFormat="1" ht="15.75" x14ac:dyDescent="0.25">
      <c r="B6799" s="34"/>
    </row>
    <row r="6800" spans="2:2" customFormat="1" ht="15.75" x14ac:dyDescent="0.25">
      <c r="B6800" s="34"/>
    </row>
    <row r="6801" spans="2:2" customFormat="1" ht="15.75" x14ac:dyDescent="0.25">
      <c r="B6801" s="34"/>
    </row>
    <row r="6802" spans="2:2" customFormat="1" ht="15.75" x14ac:dyDescent="0.25">
      <c r="B6802" s="34"/>
    </row>
    <row r="6803" spans="2:2" customFormat="1" ht="15.75" x14ac:dyDescent="0.25">
      <c r="B6803" s="34"/>
    </row>
    <row r="6804" spans="2:2" customFormat="1" ht="15.75" x14ac:dyDescent="0.25">
      <c r="B6804" s="34"/>
    </row>
    <row r="6805" spans="2:2" customFormat="1" ht="15.75" x14ac:dyDescent="0.25">
      <c r="B6805" s="34"/>
    </row>
    <row r="6806" spans="2:2" customFormat="1" ht="15.75" x14ac:dyDescent="0.25">
      <c r="B6806" s="34"/>
    </row>
    <row r="6807" spans="2:2" customFormat="1" ht="15.75" x14ac:dyDescent="0.25">
      <c r="B6807" s="34"/>
    </row>
    <row r="6808" spans="2:2" customFormat="1" ht="15.75" x14ac:dyDescent="0.25">
      <c r="B6808" s="34"/>
    </row>
    <row r="6809" spans="2:2" customFormat="1" ht="15.75" x14ac:dyDescent="0.25">
      <c r="B6809" s="34"/>
    </row>
    <row r="6810" spans="2:2" customFormat="1" ht="15.75" x14ac:dyDescent="0.25">
      <c r="B6810" s="34"/>
    </row>
    <row r="6811" spans="2:2" customFormat="1" ht="15.75" x14ac:dyDescent="0.25">
      <c r="B6811" s="34"/>
    </row>
    <row r="6812" spans="2:2" customFormat="1" ht="15.75" x14ac:dyDescent="0.25">
      <c r="B6812" s="34"/>
    </row>
    <row r="6813" spans="2:2" customFormat="1" ht="15.75" x14ac:dyDescent="0.25">
      <c r="B6813" s="34"/>
    </row>
    <row r="6814" spans="2:2" customFormat="1" ht="15.75" x14ac:dyDescent="0.25">
      <c r="B6814" s="34"/>
    </row>
    <row r="6815" spans="2:2" customFormat="1" ht="15.75" x14ac:dyDescent="0.25">
      <c r="B6815" s="34"/>
    </row>
    <row r="6816" spans="2:2" customFormat="1" ht="15.75" x14ac:dyDescent="0.25">
      <c r="B6816" s="34"/>
    </row>
    <row r="6817" spans="2:2" customFormat="1" ht="15.75" x14ac:dyDescent="0.25">
      <c r="B6817" s="34"/>
    </row>
    <row r="6818" spans="2:2" customFormat="1" ht="15.75" x14ac:dyDescent="0.25">
      <c r="B6818" s="34"/>
    </row>
    <row r="6819" spans="2:2" customFormat="1" ht="15.75" x14ac:dyDescent="0.25">
      <c r="B6819" s="34"/>
    </row>
    <row r="6820" spans="2:2" customFormat="1" ht="15.75" x14ac:dyDescent="0.25">
      <c r="B6820" s="34"/>
    </row>
    <row r="6821" spans="2:2" customFormat="1" ht="15.75" x14ac:dyDescent="0.25">
      <c r="B6821" s="34"/>
    </row>
    <row r="6822" spans="2:2" customFormat="1" ht="15.75" x14ac:dyDescent="0.25">
      <c r="B6822" s="34"/>
    </row>
    <row r="6823" spans="2:2" customFormat="1" ht="15.75" x14ac:dyDescent="0.25">
      <c r="B6823" s="34"/>
    </row>
    <row r="6824" spans="2:2" customFormat="1" ht="15.75" x14ac:dyDescent="0.25">
      <c r="B6824" s="34"/>
    </row>
    <row r="6825" spans="2:2" customFormat="1" ht="15.75" x14ac:dyDescent="0.25">
      <c r="B6825" s="34"/>
    </row>
    <row r="6826" spans="2:2" customFormat="1" ht="15.75" x14ac:dyDescent="0.25">
      <c r="B6826" s="34"/>
    </row>
    <row r="6827" spans="2:2" customFormat="1" ht="15.75" x14ac:dyDescent="0.25">
      <c r="B6827" s="34"/>
    </row>
    <row r="6828" spans="2:2" customFormat="1" ht="15.75" x14ac:dyDescent="0.25">
      <c r="B6828" s="34"/>
    </row>
    <row r="6829" spans="2:2" customFormat="1" ht="15.75" x14ac:dyDescent="0.25">
      <c r="B6829" s="34"/>
    </row>
    <row r="6830" spans="2:2" customFormat="1" ht="15.75" x14ac:dyDescent="0.25">
      <c r="B6830" s="34"/>
    </row>
    <row r="6831" spans="2:2" customFormat="1" ht="15.75" x14ac:dyDescent="0.25">
      <c r="B6831" s="34"/>
    </row>
    <row r="6832" spans="2:2" customFormat="1" ht="15.75" x14ac:dyDescent="0.25">
      <c r="B6832" s="34"/>
    </row>
    <row r="6833" spans="2:2" customFormat="1" ht="15.75" x14ac:dyDescent="0.25">
      <c r="B6833" s="34"/>
    </row>
    <row r="6834" spans="2:2" customFormat="1" ht="15.75" x14ac:dyDescent="0.25">
      <c r="B6834" s="34"/>
    </row>
    <row r="6835" spans="2:2" customFormat="1" ht="15.75" x14ac:dyDescent="0.25">
      <c r="B6835" s="34"/>
    </row>
    <row r="6836" spans="2:2" customFormat="1" ht="15.75" x14ac:dyDescent="0.25">
      <c r="B6836" s="34"/>
    </row>
    <row r="6837" spans="2:2" customFormat="1" ht="15.75" x14ac:dyDescent="0.25">
      <c r="B6837" s="34"/>
    </row>
    <row r="6838" spans="2:2" customFormat="1" ht="15.75" x14ac:dyDescent="0.25">
      <c r="B6838" s="34"/>
    </row>
    <row r="6839" spans="2:2" customFormat="1" ht="15.75" x14ac:dyDescent="0.25">
      <c r="B6839" s="34"/>
    </row>
    <row r="6840" spans="2:2" customFormat="1" ht="15.75" x14ac:dyDescent="0.25">
      <c r="B6840" s="34"/>
    </row>
    <row r="6841" spans="2:2" customFormat="1" ht="15.75" x14ac:dyDescent="0.25">
      <c r="B6841" s="34"/>
    </row>
    <row r="6842" spans="2:2" customFormat="1" ht="15.75" x14ac:dyDescent="0.25">
      <c r="B6842" s="34"/>
    </row>
    <row r="6843" spans="2:2" customFormat="1" ht="15.75" x14ac:dyDescent="0.25">
      <c r="B6843" s="34"/>
    </row>
    <row r="6844" spans="2:2" customFormat="1" ht="15.75" x14ac:dyDescent="0.25">
      <c r="B6844" s="34"/>
    </row>
    <row r="6845" spans="2:2" customFormat="1" ht="15.75" x14ac:dyDescent="0.25">
      <c r="B6845" s="34"/>
    </row>
    <row r="6846" spans="2:2" customFormat="1" ht="15.75" x14ac:dyDescent="0.25">
      <c r="B6846" s="34"/>
    </row>
    <row r="6847" spans="2:2" customFormat="1" ht="15.75" x14ac:dyDescent="0.25">
      <c r="B6847" s="34"/>
    </row>
    <row r="6848" spans="2:2" customFormat="1" ht="15.75" x14ac:dyDescent="0.25">
      <c r="B6848" s="34"/>
    </row>
    <row r="6849" spans="2:2" customFormat="1" ht="15.75" x14ac:dyDescent="0.25">
      <c r="B6849" s="34"/>
    </row>
    <row r="6850" spans="2:2" customFormat="1" ht="15.75" x14ac:dyDescent="0.25">
      <c r="B6850" s="34"/>
    </row>
    <row r="6851" spans="2:2" customFormat="1" ht="15.75" x14ac:dyDescent="0.25">
      <c r="B6851" s="34"/>
    </row>
    <row r="6852" spans="2:2" customFormat="1" ht="15.75" x14ac:dyDescent="0.25">
      <c r="B6852" s="34"/>
    </row>
    <row r="6853" spans="2:2" customFormat="1" ht="15.75" x14ac:dyDescent="0.25">
      <c r="B6853" s="34"/>
    </row>
    <row r="6854" spans="2:2" customFormat="1" ht="15.75" x14ac:dyDescent="0.25">
      <c r="B6854" s="34"/>
    </row>
    <row r="6855" spans="2:2" customFormat="1" ht="15.75" x14ac:dyDescent="0.25">
      <c r="B6855" s="34"/>
    </row>
    <row r="6856" spans="2:2" customFormat="1" ht="15.75" x14ac:dyDescent="0.25">
      <c r="B6856" s="34"/>
    </row>
    <row r="6857" spans="2:2" customFormat="1" ht="15.75" x14ac:dyDescent="0.25">
      <c r="B6857" s="34"/>
    </row>
    <row r="6858" spans="2:2" customFormat="1" ht="15.75" x14ac:dyDescent="0.25">
      <c r="B6858" s="34"/>
    </row>
    <row r="6859" spans="2:2" customFormat="1" ht="15.75" x14ac:dyDescent="0.25">
      <c r="B6859" s="34"/>
    </row>
    <row r="6860" spans="2:2" customFormat="1" ht="15.75" x14ac:dyDescent="0.25">
      <c r="B6860" s="34"/>
    </row>
    <row r="6861" spans="2:2" customFormat="1" ht="15.75" x14ac:dyDescent="0.25">
      <c r="B6861" s="34"/>
    </row>
    <row r="6862" spans="2:2" customFormat="1" ht="15.75" x14ac:dyDescent="0.25">
      <c r="B6862" s="34"/>
    </row>
    <row r="6863" spans="2:2" customFormat="1" ht="15.75" x14ac:dyDescent="0.25">
      <c r="B6863" s="34"/>
    </row>
    <row r="6864" spans="2:2" customFormat="1" ht="15.75" x14ac:dyDescent="0.25">
      <c r="B6864" s="34"/>
    </row>
    <row r="6865" spans="2:2" customFormat="1" ht="15.75" x14ac:dyDescent="0.25">
      <c r="B6865" s="34"/>
    </row>
    <row r="6866" spans="2:2" customFormat="1" ht="15.75" x14ac:dyDescent="0.25">
      <c r="B6866" s="34"/>
    </row>
    <row r="6867" spans="2:2" customFormat="1" ht="15.75" x14ac:dyDescent="0.25">
      <c r="B6867" s="34"/>
    </row>
    <row r="6868" spans="2:2" customFormat="1" ht="15.75" x14ac:dyDescent="0.25">
      <c r="B6868" s="34"/>
    </row>
    <row r="6869" spans="2:2" customFormat="1" ht="15.75" x14ac:dyDescent="0.25">
      <c r="B6869" s="34"/>
    </row>
    <row r="6870" spans="2:2" customFormat="1" ht="15.75" x14ac:dyDescent="0.25">
      <c r="B6870" s="34"/>
    </row>
    <row r="6871" spans="2:2" customFormat="1" ht="15.75" x14ac:dyDescent="0.25">
      <c r="B6871" s="34"/>
    </row>
    <row r="6872" spans="2:2" customFormat="1" ht="15.75" x14ac:dyDescent="0.25">
      <c r="B6872" s="34"/>
    </row>
    <row r="6873" spans="2:2" customFormat="1" ht="15.75" x14ac:dyDescent="0.25">
      <c r="B6873" s="34"/>
    </row>
    <row r="6874" spans="2:2" customFormat="1" ht="15.75" x14ac:dyDescent="0.25">
      <c r="B6874" s="34"/>
    </row>
    <row r="6875" spans="2:2" customFormat="1" ht="15.75" x14ac:dyDescent="0.25">
      <c r="B6875" s="34"/>
    </row>
    <row r="6876" spans="2:2" customFormat="1" ht="15.75" x14ac:dyDescent="0.25">
      <c r="B6876" s="34"/>
    </row>
    <row r="6877" spans="2:2" customFormat="1" ht="15.75" x14ac:dyDescent="0.25">
      <c r="B6877" s="34"/>
    </row>
    <row r="6878" spans="2:2" customFormat="1" ht="15.75" x14ac:dyDescent="0.25">
      <c r="B6878" s="34"/>
    </row>
    <row r="6879" spans="2:2" customFormat="1" ht="15.75" x14ac:dyDescent="0.25">
      <c r="B6879" s="34"/>
    </row>
    <row r="6880" spans="2:2" customFormat="1" ht="15.75" x14ac:dyDescent="0.25">
      <c r="B6880" s="34"/>
    </row>
    <row r="6881" spans="2:2" customFormat="1" ht="15.75" x14ac:dyDescent="0.25">
      <c r="B6881" s="34"/>
    </row>
    <row r="6882" spans="2:2" customFormat="1" ht="15.75" x14ac:dyDescent="0.25">
      <c r="B6882" s="34"/>
    </row>
    <row r="6883" spans="2:2" customFormat="1" ht="15.75" x14ac:dyDescent="0.25">
      <c r="B6883" s="34"/>
    </row>
    <row r="6884" spans="2:2" customFormat="1" ht="15.75" x14ac:dyDescent="0.25">
      <c r="B6884" s="34"/>
    </row>
    <row r="6885" spans="2:2" customFormat="1" ht="15.75" x14ac:dyDescent="0.25">
      <c r="B6885" s="34"/>
    </row>
    <row r="6886" spans="2:2" customFormat="1" ht="15.75" x14ac:dyDescent="0.25">
      <c r="B6886" s="34"/>
    </row>
    <row r="6887" spans="2:2" customFormat="1" ht="15.75" x14ac:dyDescent="0.25">
      <c r="B6887" s="34"/>
    </row>
    <row r="6888" spans="2:2" customFormat="1" ht="15.75" x14ac:dyDescent="0.25">
      <c r="B6888" s="34"/>
    </row>
    <row r="6889" spans="2:2" customFormat="1" ht="15.75" x14ac:dyDescent="0.25">
      <c r="B6889" s="34"/>
    </row>
    <row r="6890" spans="2:2" customFormat="1" ht="15.75" x14ac:dyDescent="0.25">
      <c r="B6890" s="34"/>
    </row>
    <row r="6891" spans="2:2" customFormat="1" ht="15.75" x14ac:dyDescent="0.25">
      <c r="B6891" s="34"/>
    </row>
    <row r="6892" spans="2:2" customFormat="1" ht="15.75" x14ac:dyDescent="0.25">
      <c r="B6892" s="34"/>
    </row>
    <row r="6893" spans="2:2" customFormat="1" ht="15.75" x14ac:dyDescent="0.25">
      <c r="B6893" s="34"/>
    </row>
    <row r="6894" spans="2:2" customFormat="1" ht="15.75" x14ac:dyDescent="0.25">
      <c r="B6894" s="34"/>
    </row>
    <row r="6895" spans="2:2" customFormat="1" ht="15.75" x14ac:dyDescent="0.25">
      <c r="B6895" s="34"/>
    </row>
    <row r="6896" spans="2:2" customFormat="1" ht="15.75" x14ac:dyDescent="0.25">
      <c r="B6896" s="34"/>
    </row>
    <row r="6897" spans="2:2" customFormat="1" ht="15.75" x14ac:dyDescent="0.25">
      <c r="B6897" s="34"/>
    </row>
    <row r="6898" spans="2:2" customFormat="1" ht="15.75" x14ac:dyDescent="0.25">
      <c r="B6898" s="34"/>
    </row>
    <row r="6899" spans="2:2" customFormat="1" ht="15.75" x14ac:dyDescent="0.25">
      <c r="B6899" s="34"/>
    </row>
    <row r="6900" spans="2:2" customFormat="1" ht="15.75" x14ac:dyDescent="0.25">
      <c r="B6900" s="34"/>
    </row>
    <row r="6901" spans="2:2" customFormat="1" ht="15.75" x14ac:dyDescent="0.25">
      <c r="B6901" s="34"/>
    </row>
    <row r="6902" spans="2:2" customFormat="1" ht="15.75" x14ac:dyDescent="0.25">
      <c r="B6902" s="34"/>
    </row>
    <row r="6903" spans="2:2" customFormat="1" ht="15.75" x14ac:dyDescent="0.25">
      <c r="B6903" s="34"/>
    </row>
    <row r="6904" spans="2:2" customFormat="1" ht="15.75" x14ac:dyDescent="0.25">
      <c r="B6904" s="34"/>
    </row>
    <row r="6905" spans="2:2" customFormat="1" ht="15.75" x14ac:dyDescent="0.25">
      <c r="B6905" s="34"/>
    </row>
    <row r="6906" spans="2:2" customFormat="1" ht="15.75" x14ac:dyDescent="0.25">
      <c r="B6906" s="34"/>
    </row>
    <row r="6907" spans="2:2" customFormat="1" ht="15.75" x14ac:dyDescent="0.25">
      <c r="B6907" s="34"/>
    </row>
    <row r="6908" spans="2:2" customFormat="1" ht="15.75" x14ac:dyDescent="0.25">
      <c r="B6908" s="34"/>
    </row>
    <row r="6909" spans="2:2" customFormat="1" ht="15.75" x14ac:dyDescent="0.25">
      <c r="B6909" s="34"/>
    </row>
    <row r="6910" spans="2:2" customFormat="1" ht="15.75" x14ac:dyDescent="0.25">
      <c r="B6910" s="34"/>
    </row>
    <row r="6911" spans="2:2" customFormat="1" ht="15.75" x14ac:dyDescent="0.25">
      <c r="B6911" s="34"/>
    </row>
    <row r="6912" spans="2:2" customFormat="1" ht="15.75" x14ac:dyDescent="0.25">
      <c r="B6912" s="34"/>
    </row>
    <row r="6913" spans="2:2" customFormat="1" ht="15.75" x14ac:dyDescent="0.25">
      <c r="B6913" s="34"/>
    </row>
    <row r="6914" spans="2:2" customFormat="1" ht="15.75" x14ac:dyDescent="0.25">
      <c r="B6914" s="34"/>
    </row>
    <row r="6915" spans="2:2" customFormat="1" ht="15.75" x14ac:dyDescent="0.25">
      <c r="B6915" s="34"/>
    </row>
    <row r="6916" spans="2:2" customFormat="1" ht="15.75" x14ac:dyDescent="0.25">
      <c r="B6916" s="34"/>
    </row>
    <row r="6917" spans="2:2" customFormat="1" ht="15.75" x14ac:dyDescent="0.25">
      <c r="B6917" s="34"/>
    </row>
    <row r="6918" spans="2:2" customFormat="1" ht="15.75" x14ac:dyDescent="0.25">
      <c r="B6918" s="34"/>
    </row>
    <row r="6919" spans="2:2" customFormat="1" ht="15.75" x14ac:dyDescent="0.25">
      <c r="B6919" s="34"/>
    </row>
    <row r="6920" spans="2:2" customFormat="1" ht="15.75" x14ac:dyDescent="0.25">
      <c r="B6920" s="34"/>
    </row>
    <row r="6921" spans="2:2" customFormat="1" ht="15.75" x14ac:dyDescent="0.25">
      <c r="B6921" s="34"/>
    </row>
    <row r="6922" spans="2:2" customFormat="1" ht="15.75" x14ac:dyDescent="0.25">
      <c r="B6922" s="34"/>
    </row>
    <row r="6923" spans="2:2" customFormat="1" ht="15.75" x14ac:dyDescent="0.25">
      <c r="B6923" s="34"/>
    </row>
    <row r="6924" spans="2:2" customFormat="1" ht="15.75" x14ac:dyDescent="0.25">
      <c r="B6924" s="34"/>
    </row>
    <row r="6925" spans="2:2" customFormat="1" ht="15.75" x14ac:dyDescent="0.25">
      <c r="B6925" s="34"/>
    </row>
    <row r="6926" spans="2:2" customFormat="1" ht="15.75" x14ac:dyDescent="0.25">
      <c r="B6926" s="34"/>
    </row>
    <row r="6927" spans="2:2" customFormat="1" ht="15.75" x14ac:dyDescent="0.25">
      <c r="B6927" s="34"/>
    </row>
    <row r="6928" spans="2:2" customFormat="1" ht="15.75" x14ac:dyDescent="0.25">
      <c r="B6928" s="34"/>
    </row>
    <row r="6929" spans="2:2" customFormat="1" ht="15.75" x14ac:dyDescent="0.25">
      <c r="B6929" s="34"/>
    </row>
    <row r="6930" spans="2:2" customFormat="1" ht="15.75" x14ac:dyDescent="0.25">
      <c r="B6930" s="34"/>
    </row>
    <row r="6931" spans="2:2" customFormat="1" ht="15.75" x14ac:dyDescent="0.25">
      <c r="B6931" s="34"/>
    </row>
    <row r="6932" spans="2:2" customFormat="1" ht="15.75" x14ac:dyDescent="0.25">
      <c r="B6932" s="34"/>
    </row>
    <row r="6933" spans="2:2" customFormat="1" ht="15.75" x14ac:dyDescent="0.25">
      <c r="B6933" s="34"/>
    </row>
    <row r="6934" spans="2:2" customFormat="1" ht="15.75" x14ac:dyDescent="0.25">
      <c r="B6934" s="34"/>
    </row>
    <row r="6935" spans="2:2" customFormat="1" ht="15.75" x14ac:dyDescent="0.25">
      <c r="B6935" s="34"/>
    </row>
    <row r="6936" spans="2:2" customFormat="1" ht="15.75" x14ac:dyDescent="0.25">
      <c r="B6936" s="34"/>
    </row>
    <row r="6937" spans="2:2" customFormat="1" ht="15.75" x14ac:dyDescent="0.25">
      <c r="B6937" s="34"/>
    </row>
    <row r="6938" spans="2:2" customFormat="1" ht="15.75" x14ac:dyDescent="0.25">
      <c r="B6938" s="34"/>
    </row>
    <row r="6939" spans="2:2" customFormat="1" ht="15.75" x14ac:dyDescent="0.25">
      <c r="B6939" s="34"/>
    </row>
    <row r="6940" spans="2:2" customFormat="1" ht="15.75" x14ac:dyDescent="0.25">
      <c r="B6940" s="34"/>
    </row>
    <row r="6941" spans="2:2" customFormat="1" ht="15.75" x14ac:dyDescent="0.25">
      <c r="B6941" s="34"/>
    </row>
    <row r="6942" spans="2:2" customFormat="1" ht="15.75" x14ac:dyDescent="0.25">
      <c r="B6942" s="34"/>
    </row>
    <row r="6943" spans="2:2" customFormat="1" ht="15.75" x14ac:dyDescent="0.25">
      <c r="B6943" s="34"/>
    </row>
    <row r="6944" spans="2:2" customFormat="1" ht="15.75" x14ac:dyDescent="0.25">
      <c r="B6944" s="34"/>
    </row>
    <row r="6945" spans="2:2" customFormat="1" ht="15.75" x14ac:dyDescent="0.25">
      <c r="B6945" s="34"/>
    </row>
    <row r="6946" spans="2:2" customFormat="1" ht="15.75" x14ac:dyDescent="0.25">
      <c r="B6946" s="34"/>
    </row>
    <row r="6947" spans="2:2" customFormat="1" ht="15.75" x14ac:dyDescent="0.25">
      <c r="B6947" s="34"/>
    </row>
    <row r="6948" spans="2:2" customFormat="1" ht="15.75" x14ac:dyDescent="0.25">
      <c r="B6948" s="34"/>
    </row>
    <row r="6949" spans="2:2" customFormat="1" ht="15.75" x14ac:dyDescent="0.25">
      <c r="B6949" s="34"/>
    </row>
    <row r="6950" spans="2:2" customFormat="1" ht="15.75" x14ac:dyDescent="0.25">
      <c r="B6950" s="34"/>
    </row>
    <row r="6951" spans="2:2" customFormat="1" ht="15.75" x14ac:dyDescent="0.25">
      <c r="B6951" s="34"/>
    </row>
    <row r="6952" spans="2:2" customFormat="1" ht="15.75" x14ac:dyDescent="0.25">
      <c r="B6952" s="34"/>
    </row>
    <row r="6953" spans="2:2" customFormat="1" ht="15.75" x14ac:dyDescent="0.25">
      <c r="B6953" s="34"/>
    </row>
    <row r="6954" spans="2:2" customFormat="1" ht="15.75" x14ac:dyDescent="0.25">
      <c r="B6954" s="34"/>
    </row>
    <row r="6955" spans="2:2" customFormat="1" ht="15.75" x14ac:dyDescent="0.25">
      <c r="B6955" s="34"/>
    </row>
    <row r="6956" spans="2:2" customFormat="1" ht="15.75" x14ac:dyDescent="0.25">
      <c r="B6956" s="34"/>
    </row>
    <row r="6957" spans="2:2" customFormat="1" ht="15.75" x14ac:dyDescent="0.25">
      <c r="B6957" s="34"/>
    </row>
    <row r="6958" spans="2:2" customFormat="1" ht="15.75" x14ac:dyDescent="0.25">
      <c r="B6958" s="34"/>
    </row>
    <row r="6959" spans="2:2" customFormat="1" ht="15.75" x14ac:dyDescent="0.25">
      <c r="B6959" s="34"/>
    </row>
    <row r="6960" spans="2:2" customFormat="1" ht="15.75" x14ac:dyDescent="0.25">
      <c r="B6960" s="34"/>
    </row>
    <row r="6961" spans="2:2" customFormat="1" ht="15.75" x14ac:dyDescent="0.25">
      <c r="B6961" s="34"/>
    </row>
    <row r="6962" spans="2:2" customFormat="1" ht="15.75" x14ac:dyDescent="0.25">
      <c r="B6962" s="34"/>
    </row>
    <row r="6963" spans="2:2" customFormat="1" ht="15.75" x14ac:dyDescent="0.25">
      <c r="B6963" s="34"/>
    </row>
    <row r="6964" spans="2:2" customFormat="1" ht="15.75" x14ac:dyDescent="0.25">
      <c r="B6964" s="34"/>
    </row>
    <row r="6965" spans="2:2" customFormat="1" ht="15.75" x14ac:dyDescent="0.25">
      <c r="B6965" s="34"/>
    </row>
    <row r="6966" spans="2:2" customFormat="1" ht="15.75" x14ac:dyDescent="0.25">
      <c r="B6966" s="34"/>
    </row>
    <row r="6967" spans="2:2" customFormat="1" ht="15.75" x14ac:dyDescent="0.25">
      <c r="B6967" s="34"/>
    </row>
    <row r="6968" spans="2:2" customFormat="1" ht="15.75" x14ac:dyDescent="0.25">
      <c r="B6968" s="34"/>
    </row>
    <row r="6969" spans="2:2" customFormat="1" ht="15.75" x14ac:dyDescent="0.25">
      <c r="B6969" s="34"/>
    </row>
    <row r="6970" spans="2:2" customFormat="1" ht="15.75" x14ac:dyDescent="0.25">
      <c r="B6970" s="34"/>
    </row>
    <row r="6971" spans="2:2" customFormat="1" ht="15.75" x14ac:dyDescent="0.25">
      <c r="B6971" s="34"/>
    </row>
    <row r="6972" spans="2:2" customFormat="1" ht="15.75" x14ac:dyDescent="0.25">
      <c r="B6972" s="34"/>
    </row>
    <row r="6973" spans="2:2" customFormat="1" ht="15.75" x14ac:dyDescent="0.25">
      <c r="B6973" s="34"/>
    </row>
    <row r="6974" spans="2:2" customFormat="1" ht="15.75" x14ac:dyDescent="0.25">
      <c r="B6974" s="34"/>
    </row>
    <row r="6975" spans="2:2" customFormat="1" ht="15.75" x14ac:dyDescent="0.25">
      <c r="B6975" s="34"/>
    </row>
    <row r="6976" spans="2:2" customFormat="1" ht="15.75" x14ac:dyDescent="0.25">
      <c r="B6976" s="34"/>
    </row>
    <row r="6977" spans="2:2" customFormat="1" ht="15.75" x14ac:dyDescent="0.25">
      <c r="B6977" s="34"/>
    </row>
    <row r="6978" spans="2:2" customFormat="1" ht="15.75" x14ac:dyDescent="0.25">
      <c r="B6978" s="34"/>
    </row>
    <row r="6979" spans="2:2" customFormat="1" ht="15.75" x14ac:dyDescent="0.25">
      <c r="B6979" s="34"/>
    </row>
    <row r="6980" spans="2:2" customFormat="1" ht="15.75" x14ac:dyDescent="0.25">
      <c r="B6980" s="34"/>
    </row>
    <row r="6981" spans="2:2" customFormat="1" ht="15.75" x14ac:dyDescent="0.25">
      <c r="B6981" s="34"/>
    </row>
    <row r="6982" spans="2:2" customFormat="1" ht="15.75" x14ac:dyDescent="0.25">
      <c r="B6982" s="34"/>
    </row>
    <row r="6983" spans="2:2" customFormat="1" ht="15.75" x14ac:dyDescent="0.25">
      <c r="B6983" s="34"/>
    </row>
    <row r="6984" spans="2:2" customFormat="1" ht="15.75" x14ac:dyDescent="0.25">
      <c r="B6984" s="34"/>
    </row>
    <row r="6985" spans="2:2" customFormat="1" ht="15.75" x14ac:dyDescent="0.25">
      <c r="B6985" s="34"/>
    </row>
    <row r="6986" spans="2:2" customFormat="1" ht="15.75" x14ac:dyDescent="0.25">
      <c r="B6986" s="34"/>
    </row>
    <row r="6987" spans="2:2" customFormat="1" ht="15.75" x14ac:dyDescent="0.25">
      <c r="B6987" s="34"/>
    </row>
    <row r="6988" spans="2:2" customFormat="1" ht="15.75" x14ac:dyDescent="0.25">
      <c r="B6988" s="34"/>
    </row>
    <row r="6989" spans="2:2" customFormat="1" ht="15.75" x14ac:dyDescent="0.25">
      <c r="B6989" s="34"/>
    </row>
    <row r="6990" spans="2:2" customFormat="1" ht="15.75" x14ac:dyDescent="0.25">
      <c r="B6990" s="34"/>
    </row>
    <row r="6991" spans="2:2" customFormat="1" ht="15.75" x14ac:dyDescent="0.25">
      <c r="B6991" s="34"/>
    </row>
    <row r="6992" spans="2:2" customFormat="1" ht="15.75" x14ac:dyDescent="0.25">
      <c r="B6992" s="34"/>
    </row>
    <row r="6993" spans="2:2" customFormat="1" ht="15.75" x14ac:dyDescent="0.25">
      <c r="B6993" s="34"/>
    </row>
    <row r="6994" spans="2:2" customFormat="1" ht="15.75" x14ac:dyDescent="0.25">
      <c r="B6994" s="34"/>
    </row>
    <row r="6995" spans="2:2" customFormat="1" ht="15.75" x14ac:dyDescent="0.25">
      <c r="B6995" s="34"/>
    </row>
    <row r="6996" spans="2:2" customFormat="1" ht="15.75" x14ac:dyDescent="0.25">
      <c r="B6996" s="34"/>
    </row>
    <row r="6997" spans="2:2" customFormat="1" ht="15.75" x14ac:dyDescent="0.25">
      <c r="B6997" s="34"/>
    </row>
    <row r="6998" spans="2:2" customFormat="1" ht="15.75" x14ac:dyDescent="0.25">
      <c r="B6998" s="34"/>
    </row>
    <row r="6999" spans="2:2" customFormat="1" ht="15.75" x14ac:dyDescent="0.25">
      <c r="B6999" s="34"/>
    </row>
    <row r="7000" spans="2:2" customFormat="1" ht="15.75" x14ac:dyDescent="0.25">
      <c r="B7000" s="34"/>
    </row>
    <row r="7001" spans="2:2" customFormat="1" ht="15.75" x14ac:dyDescent="0.25">
      <c r="B7001" s="34"/>
    </row>
    <row r="7002" spans="2:2" customFormat="1" ht="15.75" x14ac:dyDescent="0.25">
      <c r="B7002" s="34"/>
    </row>
    <row r="7003" spans="2:2" customFormat="1" ht="15.75" x14ac:dyDescent="0.25">
      <c r="B7003" s="34"/>
    </row>
    <row r="7004" spans="2:2" customFormat="1" ht="15.75" x14ac:dyDescent="0.25">
      <c r="B7004" s="34"/>
    </row>
    <row r="7005" spans="2:2" customFormat="1" ht="15.75" x14ac:dyDescent="0.25">
      <c r="B7005" s="34"/>
    </row>
    <row r="7006" spans="2:2" customFormat="1" ht="15.75" x14ac:dyDescent="0.25">
      <c r="B7006" s="34"/>
    </row>
    <row r="7007" spans="2:2" customFormat="1" ht="15.75" x14ac:dyDescent="0.25">
      <c r="B7007" s="34"/>
    </row>
    <row r="7008" spans="2:2" customFormat="1" ht="15.75" x14ac:dyDescent="0.25">
      <c r="B7008" s="34"/>
    </row>
    <row r="7009" spans="2:2" customFormat="1" ht="15.75" x14ac:dyDescent="0.25">
      <c r="B7009" s="34"/>
    </row>
    <row r="7010" spans="2:2" customFormat="1" ht="15.75" x14ac:dyDescent="0.25">
      <c r="B7010" s="34"/>
    </row>
    <row r="7011" spans="2:2" customFormat="1" ht="15.75" x14ac:dyDescent="0.25">
      <c r="B7011" s="34"/>
    </row>
    <row r="7012" spans="2:2" customFormat="1" ht="15.75" x14ac:dyDescent="0.25">
      <c r="B7012" s="34"/>
    </row>
    <row r="7013" spans="2:2" customFormat="1" ht="15.75" x14ac:dyDescent="0.25">
      <c r="B7013" s="34"/>
    </row>
    <row r="7014" spans="2:2" customFormat="1" ht="15.75" x14ac:dyDescent="0.25">
      <c r="B7014" s="34"/>
    </row>
    <row r="7015" spans="2:2" customFormat="1" ht="15.75" x14ac:dyDescent="0.25">
      <c r="B7015" s="34"/>
    </row>
    <row r="7016" spans="2:2" customFormat="1" ht="15.75" x14ac:dyDescent="0.25">
      <c r="B7016" s="34"/>
    </row>
    <row r="7017" spans="2:2" customFormat="1" ht="15.75" x14ac:dyDescent="0.25">
      <c r="B7017" s="34"/>
    </row>
    <row r="7018" spans="2:2" customFormat="1" ht="15.75" x14ac:dyDescent="0.25">
      <c r="B7018" s="34"/>
    </row>
    <row r="7019" spans="2:2" customFormat="1" ht="15.75" x14ac:dyDescent="0.25">
      <c r="B7019" s="34"/>
    </row>
    <row r="7020" spans="2:2" customFormat="1" ht="15.75" x14ac:dyDescent="0.25">
      <c r="B7020" s="34"/>
    </row>
    <row r="7021" spans="2:2" customFormat="1" ht="15.75" x14ac:dyDescent="0.25">
      <c r="B7021" s="34"/>
    </row>
    <row r="7022" spans="2:2" customFormat="1" ht="15.75" x14ac:dyDescent="0.25">
      <c r="B7022" s="34"/>
    </row>
    <row r="7023" spans="2:2" customFormat="1" ht="15.75" x14ac:dyDescent="0.25">
      <c r="B7023" s="34"/>
    </row>
    <row r="7024" spans="2:2" customFormat="1" ht="15.75" x14ac:dyDescent="0.25">
      <c r="B7024" s="34"/>
    </row>
    <row r="7025" spans="2:2" customFormat="1" ht="15.75" x14ac:dyDescent="0.25">
      <c r="B7025" s="34"/>
    </row>
    <row r="7026" spans="2:2" customFormat="1" ht="15.75" x14ac:dyDescent="0.25">
      <c r="B7026" s="34"/>
    </row>
    <row r="7027" spans="2:2" customFormat="1" ht="15.75" x14ac:dyDescent="0.25">
      <c r="B7027" s="34"/>
    </row>
    <row r="7028" spans="2:2" customFormat="1" ht="15.75" x14ac:dyDescent="0.25">
      <c r="B7028" s="34"/>
    </row>
    <row r="7029" spans="2:2" customFormat="1" ht="15.75" x14ac:dyDescent="0.25">
      <c r="B7029" s="34"/>
    </row>
    <row r="7030" spans="2:2" customFormat="1" ht="15.75" x14ac:dyDescent="0.25">
      <c r="B7030" s="34"/>
    </row>
    <row r="7031" spans="2:2" customFormat="1" ht="15.75" x14ac:dyDescent="0.25">
      <c r="B7031" s="34"/>
    </row>
    <row r="7032" spans="2:2" customFormat="1" ht="15.75" x14ac:dyDescent="0.25">
      <c r="B7032" s="34"/>
    </row>
    <row r="7033" spans="2:2" customFormat="1" ht="15.75" x14ac:dyDescent="0.25">
      <c r="B7033" s="34"/>
    </row>
    <row r="7034" spans="2:2" customFormat="1" ht="15.75" x14ac:dyDescent="0.25">
      <c r="B7034" s="34"/>
    </row>
    <row r="7035" spans="2:2" customFormat="1" ht="15.75" x14ac:dyDescent="0.25">
      <c r="B7035" s="34"/>
    </row>
    <row r="7036" spans="2:2" customFormat="1" ht="15.75" x14ac:dyDescent="0.25">
      <c r="B7036" s="34"/>
    </row>
    <row r="7037" spans="2:2" customFormat="1" ht="15.75" x14ac:dyDescent="0.25">
      <c r="B7037" s="34"/>
    </row>
    <row r="7038" spans="2:2" customFormat="1" ht="15.75" x14ac:dyDescent="0.25">
      <c r="B7038" s="34"/>
    </row>
    <row r="7039" spans="2:2" customFormat="1" ht="15.75" x14ac:dyDescent="0.25">
      <c r="B7039" s="34"/>
    </row>
    <row r="7040" spans="2:2" customFormat="1" ht="15.75" x14ac:dyDescent="0.25">
      <c r="B7040" s="34"/>
    </row>
    <row r="7041" spans="2:2" customFormat="1" ht="15.75" x14ac:dyDescent="0.25">
      <c r="B7041" s="34"/>
    </row>
    <row r="7042" spans="2:2" customFormat="1" ht="15.75" x14ac:dyDescent="0.25">
      <c r="B7042" s="34"/>
    </row>
    <row r="7043" spans="2:2" customFormat="1" ht="15.75" x14ac:dyDescent="0.25">
      <c r="B7043" s="34"/>
    </row>
    <row r="7044" spans="2:2" customFormat="1" ht="15.75" x14ac:dyDescent="0.25">
      <c r="B7044" s="34"/>
    </row>
    <row r="7045" spans="2:2" customFormat="1" ht="15.75" x14ac:dyDescent="0.25">
      <c r="B7045" s="34"/>
    </row>
    <row r="7046" spans="2:2" customFormat="1" ht="15.75" x14ac:dyDescent="0.25">
      <c r="B7046" s="34"/>
    </row>
    <row r="7047" spans="2:2" customFormat="1" ht="15.75" x14ac:dyDescent="0.25">
      <c r="B7047" s="34"/>
    </row>
    <row r="7048" spans="2:2" customFormat="1" ht="15.75" x14ac:dyDescent="0.25">
      <c r="B7048" s="34"/>
    </row>
    <row r="7049" spans="2:2" customFormat="1" ht="15.75" x14ac:dyDescent="0.25">
      <c r="B7049" s="34"/>
    </row>
    <row r="7050" spans="2:2" customFormat="1" ht="15.75" x14ac:dyDescent="0.25">
      <c r="B7050" s="34"/>
    </row>
    <row r="7051" spans="2:2" customFormat="1" ht="15.75" x14ac:dyDescent="0.25">
      <c r="B7051" s="34"/>
    </row>
    <row r="7052" spans="2:2" customFormat="1" ht="15.75" x14ac:dyDescent="0.25">
      <c r="B7052" s="34"/>
    </row>
    <row r="7053" spans="2:2" customFormat="1" ht="15.75" x14ac:dyDescent="0.25">
      <c r="B7053" s="34"/>
    </row>
    <row r="7054" spans="2:2" customFormat="1" ht="15.75" x14ac:dyDescent="0.25">
      <c r="B7054" s="34"/>
    </row>
    <row r="7055" spans="2:2" customFormat="1" ht="15.75" x14ac:dyDescent="0.25">
      <c r="B7055" s="34"/>
    </row>
    <row r="7056" spans="2:2" customFormat="1" ht="15.75" x14ac:dyDescent="0.25">
      <c r="B7056" s="34"/>
    </row>
    <row r="7057" spans="2:2" customFormat="1" ht="15.75" x14ac:dyDescent="0.25">
      <c r="B7057" s="34"/>
    </row>
    <row r="7058" spans="2:2" customFormat="1" ht="15.75" x14ac:dyDescent="0.25">
      <c r="B7058" s="34"/>
    </row>
    <row r="7059" spans="2:2" customFormat="1" ht="15.75" x14ac:dyDescent="0.25">
      <c r="B7059" s="34"/>
    </row>
    <row r="7060" spans="2:2" customFormat="1" ht="15.75" x14ac:dyDescent="0.25">
      <c r="B7060" s="34"/>
    </row>
    <row r="7061" spans="2:2" customFormat="1" ht="15.75" x14ac:dyDescent="0.25">
      <c r="B7061" s="34"/>
    </row>
    <row r="7062" spans="2:2" customFormat="1" ht="15.75" x14ac:dyDescent="0.25">
      <c r="B7062" s="34"/>
    </row>
    <row r="7063" spans="2:2" customFormat="1" ht="15.75" x14ac:dyDescent="0.25">
      <c r="B7063" s="34"/>
    </row>
    <row r="7064" spans="2:2" customFormat="1" ht="15.75" x14ac:dyDescent="0.25">
      <c r="B7064" s="34"/>
    </row>
    <row r="7065" spans="2:2" customFormat="1" ht="15.75" x14ac:dyDescent="0.25">
      <c r="B7065" s="34"/>
    </row>
    <row r="7066" spans="2:2" customFormat="1" ht="15.75" x14ac:dyDescent="0.25">
      <c r="B7066" s="34"/>
    </row>
    <row r="7067" spans="2:2" customFormat="1" ht="15.75" x14ac:dyDescent="0.25">
      <c r="B7067" s="34"/>
    </row>
    <row r="7068" spans="2:2" customFormat="1" ht="15.75" x14ac:dyDescent="0.25">
      <c r="B7068" s="34"/>
    </row>
    <row r="7069" spans="2:2" customFormat="1" ht="15.75" x14ac:dyDescent="0.25">
      <c r="B7069" s="34"/>
    </row>
    <row r="7070" spans="2:2" customFormat="1" ht="15.75" x14ac:dyDescent="0.25">
      <c r="B7070" s="34"/>
    </row>
    <row r="7071" spans="2:2" customFormat="1" ht="15.75" x14ac:dyDescent="0.25">
      <c r="B7071" s="34"/>
    </row>
    <row r="7072" spans="2:2" customFormat="1" ht="15.75" x14ac:dyDescent="0.25">
      <c r="B7072" s="34"/>
    </row>
    <row r="7073" spans="2:2" customFormat="1" ht="15.75" x14ac:dyDescent="0.25">
      <c r="B7073" s="34"/>
    </row>
    <row r="7074" spans="2:2" customFormat="1" ht="15.75" x14ac:dyDescent="0.25">
      <c r="B7074" s="34"/>
    </row>
    <row r="7075" spans="2:2" customFormat="1" ht="15.75" x14ac:dyDescent="0.25">
      <c r="B7075" s="34"/>
    </row>
    <row r="7076" spans="2:2" customFormat="1" ht="15.75" x14ac:dyDescent="0.25">
      <c r="B7076" s="34"/>
    </row>
    <row r="7077" spans="2:2" customFormat="1" ht="15.75" x14ac:dyDescent="0.25">
      <c r="B7077" s="34"/>
    </row>
    <row r="7078" spans="2:2" customFormat="1" ht="15.75" x14ac:dyDescent="0.25">
      <c r="B7078" s="34"/>
    </row>
    <row r="7079" spans="2:2" customFormat="1" ht="15.75" x14ac:dyDescent="0.25">
      <c r="B7079" s="34"/>
    </row>
    <row r="7080" spans="2:2" customFormat="1" ht="15.75" x14ac:dyDescent="0.25">
      <c r="B7080" s="34"/>
    </row>
    <row r="7081" spans="2:2" customFormat="1" ht="15.75" x14ac:dyDescent="0.25">
      <c r="B7081" s="34"/>
    </row>
    <row r="7082" spans="2:2" customFormat="1" ht="15.75" x14ac:dyDescent="0.25">
      <c r="B7082" s="34"/>
    </row>
    <row r="7083" spans="2:2" customFormat="1" ht="15.75" x14ac:dyDescent="0.25">
      <c r="B7083" s="34"/>
    </row>
    <row r="7084" spans="2:2" customFormat="1" ht="15.75" x14ac:dyDescent="0.25">
      <c r="B7084" s="34"/>
    </row>
    <row r="7085" spans="2:2" customFormat="1" ht="15.75" x14ac:dyDescent="0.25">
      <c r="B7085" s="34"/>
    </row>
    <row r="7086" spans="2:2" customFormat="1" ht="15.75" x14ac:dyDescent="0.25">
      <c r="B7086" s="34"/>
    </row>
    <row r="7087" spans="2:2" customFormat="1" ht="15.75" x14ac:dyDescent="0.25">
      <c r="B7087" s="34"/>
    </row>
    <row r="7088" spans="2:2" customFormat="1" ht="15.75" x14ac:dyDescent="0.25">
      <c r="B7088" s="34"/>
    </row>
    <row r="7089" spans="2:2" customFormat="1" ht="15.75" x14ac:dyDescent="0.25">
      <c r="B7089" s="34"/>
    </row>
    <row r="7090" spans="2:2" customFormat="1" ht="15.75" x14ac:dyDescent="0.25">
      <c r="B7090" s="34"/>
    </row>
    <row r="7091" spans="2:2" customFormat="1" ht="15.75" x14ac:dyDescent="0.25">
      <c r="B7091" s="34"/>
    </row>
    <row r="7092" spans="2:2" customFormat="1" ht="15.75" x14ac:dyDescent="0.25">
      <c r="B7092" s="34"/>
    </row>
    <row r="7093" spans="2:2" customFormat="1" ht="15.75" x14ac:dyDescent="0.25">
      <c r="B7093" s="34"/>
    </row>
    <row r="7094" spans="2:2" customFormat="1" ht="15.75" x14ac:dyDescent="0.25">
      <c r="B7094" s="34"/>
    </row>
    <row r="7095" spans="2:2" customFormat="1" ht="15.75" x14ac:dyDescent="0.25">
      <c r="B7095" s="34"/>
    </row>
    <row r="7096" spans="2:2" customFormat="1" ht="15.75" x14ac:dyDescent="0.25">
      <c r="B7096" s="34"/>
    </row>
    <row r="7097" spans="2:2" customFormat="1" ht="15.75" x14ac:dyDescent="0.25">
      <c r="B7097" s="34"/>
    </row>
    <row r="7098" spans="2:2" customFormat="1" ht="15.75" x14ac:dyDescent="0.25">
      <c r="B7098" s="34"/>
    </row>
    <row r="7099" spans="2:2" customFormat="1" ht="15.75" x14ac:dyDescent="0.25">
      <c r="B7099" s="34"/>
    </row>
    <row r="7100" spans="2:2" customFormat="1" ht="15.75" x14ac:dyDescent="0.25">
      <c r="B7100" s="34"/>
    </row>
    <row r="7101" spans="2:2" customFormat="1" ht="15.75" x14ac:dyDescent="0.25">
      <c r="B7101" s="34"/>
    </row>
    <row r="7102" spans="2:2" customFormat="1" ht="15.75" x14ac:dyDescent="0.25">
      <c r="B7102" s="34"/>
    </row>
    <row r="7103" spans="2:2" customFormat="1" ht="15.75" x14ac:dyDescent="0.25">
      <c r="B7103" s="34"/>
    </row>
    <row r="7104" spans="2:2" customFormat="1" ht="15.75" x14ac:dyDescent="0.25">
      <c r="B7104" s="34"/>
    </row>
    <row r="7105" spans="2:2" customFormat="1" ht="15.75" x14ac:dyDescent="0.25">
      <c r="B7105" s="34"/>
    </row>
    <row r="7106" spans="2:2" customFormat="1" ht="15.75" x14ac:dyDescent="0.25">
      <c r="B7106" s="34"/>
    </row>
    <row r="7107" spans="2:2" customFormat="1" ht="15.75" x14ac:dyDescent="0.25">
      <c r="B7107" s="34"/>
    </row>
    <row r="7108" spans="2:2" customFormat="1" ht="15.75" x14ac:dyDescent="0.25">
      <c r="B7108" s="34"/>
    </row>
    <row r="7109" spans="2:2" customFormat="1" ht="15.75" x14ac:dyDescent="0.25">
      <c r="B7109" s="34"/>
    </row>
    <row r="7110" spans="2:2" customFormat="1" ht="15.75" x14ac:dyDescent="0.25">
      <c r="B7110" s="34"/>
    </row>
    <row r="7111" spans="2:2" customFormat="1" ht="15.75" x14ac:dyDescent="0.25">
      <c r="B7111" s="34"/>
    </row>
    <row r="7112" spans="2:2" customFormat="1" ht="15.75" x14ac:dyDescent="0.25">
      <c r="B7112" s="34"/>
    </row>
    <row r="7113" spans="2:2" customFormat="1" ht="15.75" x14ac:dyDescent="0.25">
      <c r="B7113" s="34"/>
    </row>
    <row r="7114" spans="2:2" customFormat="1" ht="15.75" x14ac:dyDescent="0.25">
      <c r="B7114" s="34"/>
    </row>
    <row r="7115" spans="2:2" customFormat="1" ht="15.75" x14ac:dyDescent="0.25">
      <c r="B7115" s="34"/>
    </row>
    <row r="7116" spans="2:2" customFormat="1" ht="15.75" x14ac:dyDescent="0.25">
      <c r="B7116" s="34"/>
    </row>
    <row r="7117" spans="2:2" customFormat="1" ht="15.75" x14ac:dyDescent="0.25">
      <c r="B7117" s="34"/>
    </row>
    <row r="7118" spans="2:2" customFormat="1" ht="15.75" x14ac:dyDescent="0.25">
      <c r="B7118" s="34"/>
    </row>
    <row r="7119" spans="2:2" customFormat="1" ht="15.75" x14ac:dyDescent="0.25">
      <c r="B7119" s="34"/>
    </row>
    <row r="7120" spans="2:2" customFormat="1" ht="15.75" x14ac:dyDescent="0.25">
      <c r="B7120" s="34"/>
    </row>
    <row r="7121" spans="2:2" customFormat="1" ht="15.75" x14ac:dyDescent="0.25">
      <c r="B7121" s="34"/>
    </row>
    <row r="7122" spans="2:2" customFormat="1" ht="15.75" x14ac:dyDescent="0.25">
      <c r="B7122" s="34"/>
    </row>
    <row r="7123" spans="2:2" customFormat="1" ht="15.75" x14ac:dyDescent="0.25">
      <c r="B7123" s="34"/>
    </row>
    <row r="7124" spans="2:2" customFormat="1" ht="15.75" x14ac:dyDescent="0.25">
      <c r="B7124" s="34"/>
    </row>
    <row r="7125" spans="2:2" customFormat="1" ht="15.75" x14ac:dyDescent="0.25">
      <c r="B7125" s="34"/>
    </row>
    <row r="7126" spans="2:2" customFormat="1" ht="15.75" x14ac:dyDescent="0.25">
      <c r="B7126" s="34"/>
    </row>
    <row r="7127" spans="2:2" customFormat="1" ht="15.75" x14ac:dyDescent="0.25">
      <c r="B7127" s="34"/>
    </row>
    <row r="7128" spans="2:2" customFormat="1" ht="15.75" x14ac:dyDescent="0.25">
      <c r="B7128" s="34"/>
    </row>
    <row r="7129" spans="2:2" customFormat="1" ht="15.75" x14ac:dyDescent="0.25">
      <c r="B7129" s="34"/>
    </row>
    <row r="7130" spans="2:2" customFormat="1" ht="15.75" x14ac:dyDescent="0.25">
      <c r="B7130" s="34"/>
    </row>
    <row r="7131" spans="2:2" customFormat="1" ht="15.75" x14ac:dyDescent="0.25">
      <c r="B7131" s="34"/>
    </row>
    <row r="7132" spans="2:2" customFormat="1" ht="15.75" x14ac:dyDescent="0.25">
      <c r="B7132" s="34"/>
    </row>
    <row r="7133" spans="2:2" customFormat="1" ht="15.75" x14ac:dyDescent="0.25">
      <c r="B7133" s="34"/>
    </row>
    <row r="7134" spans="2:2" customFormat="1" ht="15.75" x14ac:dyDescent="0.25">
      <c r="B7134" s="34"/>
    </row>
    <row r="7135" spans="2:2" customFormat="1" ht="15.75" x14ac:dyDescent="0.25">
      <c r="B7135" s="34"/>
    </row>
    <row r="7136" spans="2:2" customFormat="1" ht="15.75" x14ac:dyDescent="0.25">
      <c r="B7136" s="34"/>
    </row>
    <row r="7137" spans="2:2" customFormat="1" ht="15.75" x14ac:dyDescent="0.25">
      <c r="B7137" s="34"/>
    </row>
    <row r="7138" spans="2:2" customFormat="1" ht="15.75" x14ac:dyDescent="0.25">
      <c r="B7138" s="34"/>
    </row>
    <row r="7139" spans="2:2" customFormat="1" ht="15.75" x14ac:dyDescent="0.25">
      <c r="B7139" s="34"/>
    </row>
    <row r="7140" spans="2:2" customFormat="1" ht="15.75" x14ac:dyDescent="0.25">
      <c r="B7140" s="34"/>
    </row>
    <row r="7141" spans="2:2" customFormat="1" ht="15.75" x14ac:dyDescent="0.25">
      <c r="B7141" s="34"/>
    </row>
    <row r="7142" spans="2:2" customFormat="1" ht="15.75" x14ac:dyDescent="0.25">
      <c r="B7142" s="34"/>
    </row>
    <row r="7143" spans="2:2" customFormat="1" ht="15.75" x14ac:dyDescent="0.25">
      <c r="B7143" s="34"/>
    </row>
    <row r="7144" spans="2:2" customFormat="1" ht="15.75" x14ac:dyDescent="0.25">
      <c r="B7144" s="34"/>
    </row>
    <row r="7145" spans="2:2" customFormat="1" ht="15.75" x14ac:dyDescent="0.25">
      <c r="B7145" s="34"/>
    </row>
    <row r="7146" spans="2:2" customFormat="1" ht="15.75" x14ac:dyDescent="0.25">
      <c r="B7146" s="34"/>
    </row>
    <row r="7147" spans="2:2" customFormat="1" ht="15.75" x14ac:dyDescent="0.25">
      <c r="B7147" s="34"/>
    </row>
    <row r="7148" spans="2:2" customFormat="1" ht="15.75" x14ac:dyDescent="0.25">
      <c r="B7148" s="34"/>
    </row>
    <row r="7149" spans="2:2" customFormat="1" ht="15.75" x14ac:dyDescent="0.25">
      <c r="B7149" s="34"/>
    </row>
    <row r="7150" spans="2:2" customFormat="1" ht="15.75" x14ac:dyDescent="0.25">
      <c r="B7150" s="34"/>
    </row>
    <row r="7151" spans="2:2" customFormat="1" ht="15.75" x14ac:dyDescent="0.25">
      <c r="B7151" s="34"/>
    </row>
    <row r="7152" spans="2:2" customFormat="1" ht="15.75" x14ac:dyDescent="0.25">
      <c r="B7152" s="34"/>
    </row>
    <row r="7153" spans="2:2" customFormat="1" ht="15.75" x14ac:dyDescent="0.25">
      <c r="B7153" s="34"/>
    </row>
    <row r="7154" spans="2:2" customFormat="1" ht="15.75" x14ac:dyDescent="0.25">
      <c r="B7154" s="34"/>
    </row>
    <row r="7155" spans="2:2" customFormat="1" ht="15.75" x14ac:dyDescent="0.25">
      <c r="B7155" s="34"/>
    </row>
    <row r="7156" spans="2:2" customFormat="1" ht="15.75" x14ac:dyDescent="0.25">
      <c r="B7156" s="34"/>
    </row>
    <row r="7157" spans="2:2" customFormat="1" ht="15.75" x14ac:dyDescent="0.25">
      <c r="B7157" s="34"/>
    </row>
    <row r="7158" spans="2:2" customFormat="1" ht="15.75" x14ac:dyDescent="0.25">
      <c r="B7158" s="34"/>
    </row>
    <row r="7159" spans="2:2" customFormat="1" ht="15.75" x14ac:dyDescent="0.25">
      <c r="B7159" s="34"/>
    </row>
    <row r="7160" spans="2:2" customFormat="1" ht="15.75" x14ac:dyDescent="0.25">
      <c r="B7160" s="34"/>
    </row>
    <row r="7161" spans="2:2" customFormat="1" ht="15.75" x14ac:dyDescent="0.25">
      <c r="B7161" s="34"/>
    </row>
    <row r="7162" spans="2:2" customFormat="1" ht="15.75" x14ac:dyDescent="0.25">
      <c r="B7162" s="34"/>
    </row>
    <row r="7163" spans="2:2" customFormat="1" ht="15.75" x14ac:dyDescent="0.25">
      <c r="B7163" s="34"/>
    </row>
    <row r="7164" spans="2:2" customFormat="1" ht="15.75" x14ac:dyDescent="0.25">
      <c r="B7164" s="34"/>
    </row>
    <row r="7165" spans="2:2" customFormat="1" ht="15.75" x14ac:dyDescent="0.25">
      <c r="B7165" s="34"/>
    </row>
    <row r="7166" spans="2:2" customFormat="1" ht="15.75" x14ac:dyDescent="0.25">
      <c r="B7166" s="34"/>
    </row>
    <row r="7167" spans="2:2" customFormat="1" ht="15.75" x14ac:dyDescent="0.25">
      <c r="B7167" s="34"/>
    </row>
    <row r="7168" spans="2:2" customFormat="1" ht="15.75" x14ac:dyDescent="0.25">
      <c r="B7168" s="34"/>
    </row>
    <row r="7169" spans="2:2" customFormat="1" ht="15.75" x14ac:dyDescent="0.25">
      <c r="B7169" s="34"/>
    </row>
    <row r="7170" spans="2:2" customFormat="1" ht="15.75" x14ac:dyDescent="0.25">
      <c r="B7170" s="34"/>
    </row>
    <row r="7171" spans="2:2" customFormat="1" ht="15.75" x14ac:dyDescent="0.25">
      <c r="B7171" s="34"/>
    </row>
    <row r="7172" spans="2:2" customFormat="1" ht="15.75" x14ac:dyDescent="0.25">
      <c r="B7172" s="34"/>
    </row>
    <row r="7173" spans="2:2" customFormat="1" ht="15.75" x14ac:dyDescent="0.25">
      <c r="B7173" s="34"/>
    </row>
    <row r="7174" spans="2:2" customFormat="1" ht="15.75" x14ac:dyDescent="0.25">
      <c r="B7174" s="34"/>
    </row>
    <row r="7175" spans="2:2" customFormat="1" ht="15.75" x14ac:dyDescent="0.25">
      <c r="B7175" s="34"/>
    </row>
    <row r="7176" spans="2:2" customFormat="1" ht="15.75" x14ac:dyDescent="0.25">
      <c r="B7176" s="34"/>
    </row>
    <row r="7177" spans="2:2" customFormat="1" ht="15.75" x14ac:dyDescent="0.25">
      <c r="B7177" s="34"/>
    </row>
    <row r="7178" spans="2:2" customFormat="1" ht="15.75" x14ac:dyDescent="0.25">
      <c r="B7178" s="34"/>
    </row>
    <row r="7179" spans="2:2" customFormat="1" ht="15.75" x14ac:dyDescent="0.25">
      <c r="B7179" s="34"/>
    </row>
    <row r="7180" spans="2:2" customFormat="1" ht="15.75" x14ac:dyDescent="0.25">
      <c r="B7180" s="34"/>
    </row>
    <row r="7181" spans="2:2" customFormat="1" ht="15.75" x14ac:dyDescent="0.25">
      <c r="B7181" s="34"/>
    </row>
    <row r="7182" spans="2:2" customFormat="1" ht="15.75" x14ac:dyDescent="0.25">
      <c r="B7182" s="34"/>
    </row>
    <row r="7183" spans="2:2" customFormat="1" ht="15.75" x14ac:dyDescent="0.25">
      <c r="B7183" s="34"/>
    </row>
    <row r="7184" spans="2:2" customFormat="1" ht="15.75" x14ac:dyDescent="0.25">
      <c r="B7184" s="34"/>
    </row>
    <row r="7185" spans="2:2" customFormat="1" ht="15.75" x14ac:dyDescent="0.25">
      <c r="B7185" s="34"/>
    </row>
    <row r="7186" spans="2:2" customFormat="1" ht="15.75" x14ac:dyDescent="0.25">
      <c r="B7186" s="34"/>
    </row>
    <row r="7187" spans="2:2" customFormat="1" ht="15.75" x14ac:dyDescent="0.25">
      <c r="B7187" s="34"/>
    </row>
    <row r="7188" spans="2:2" customFormat="1" ht="15.75" x14ac:dyDescent="0.25">
      <c r="B7188" s="34"/>
    </row>
    <row r="7189" spans="2:2" customFormat="1" ht="15.75" x14ac:dyDescent="0.25">
      <c r="B7189" s="34"/>
    </row>
    <row r="7190" spans="2:2" customFormat="1" ht="15.75" x14ac:dyDescent="0.25">
      <c r="B7190" s="34"/>
    </row>
    <row r="7191" spans="2:2" customFormat="1" ht="15.75" x14ac:dyDescent="0.25">
      <c r="B7191" s="34"/>
    </row>
    <row r="7192" spans="2:2" customFormat="1" ht="15.75" x14ac:dyDescent="0.25">
      <c r="B7192" s="34"/>
    </row>
    <row r="7193" spans="2:2" customFormat="1" ht="15.75" x14ac:dyDescent="0.25">
      <c r="B7193" s="34"/>
    </row>
    <row r="7194" spans="2:2" customFormat="1" ht="15.75" x14ac:dyDescent="0.25">
      <c r="B7194" s="34"/>
    </row>
    <row r="7195" spans="2:2" customFormat="1" ht="15.75" x14ac:dyDescent="0.25">
      <c r="B7195" s="34"/>
    </row>
    <row r="7196" spans="2:2" customFormat="1" ht="15.75" x14ac:dyDescent="0.25">
      <c r="B7196" s="34"/>
    </row>
    <row r="7197" spans="2:2" customFormat="1" ht="15.75" x14ac:dyDescent="0.25">
      <c r="B7197" s="34"/>
    </row>
    <row r="7198" spans="2:2" customFormat="1" ht="15.75" x14ac:dyDescent="0.25">
      <c r="B7198" s="34"/>
    </row>
    <row r="7199" spans="2:2" customFormat="1" ht="15.75" x14ac:dyDescent="0.25">
      <c r="B7199" s="34"/>
    </row>
    <row r="7200" spans="2:2" customFormat="1" ht="15.75" x14ac:dyDescent="0.25">
      <c r="B7200" s="34"/>
    </row>
    <row r="7201" spans="2:2" customFormat="1" ht="15.75" x14ac:dyDescent="0.25">
      <c r="B7201" s="34"/>
    </row>
    <row r="7202" spans="2:2" customFormat="1" ht="15.75" x14ac:dyDescent="0.25">
      <c r="B7202" s="34"/>
    </row>
    <row r="7203" spans="2:2" customFormat="1" ht="15.75" x14ac:dyDescent="0.25">
      <c r="B7203" s="34"/>
    </row>
    <row r="7204" spans="2:2" customFormat="1" ht="15.75" x14ac:dyDescent="0.25">
      <c r="B7204" s="34"/>
    </row>
    <row r="7205" spans="2:2" customFormat="1" ht="15.75" x14ac:dyDescent="0.25">
      <c r="B7205" s="34"/>
    </row>
    <row r="7206" spans="2:2" customFormat="1" ht="15.75" x14ac:dyDescent="0.25">
      <c r="B7206" s="34"/>
    </row>
    <row r="7207" spans="2:2" customFormat="1" ht="15.75" x14ac:dyDescent="0.25">
      <c r="B7207" s="34"/>
    </row>
    <row r="7208" spans="2:2" customFormat="1" ht="15.75" x14ac:dyDescent="0.25">
      <c r="B7208" s="34"/>
    </row>
    <row r="7209" spans="2:2" customFormat="1" ht="15.75" x14ac:dyDescent="0.25">
      <c r="B7209" s="34"/>
    </row>
    <row r="7210" spans="2:2" customFormat="1" ht="15.75" x14ac:dyDescent="0.25">
      <c r="B7210" s="34"/>
    </row>
    <row r="7211" spans="2:2" customFormat="1" ht="15.75" x14ac:dyDescent="0.25">
      <c r="B7211" s="34"/>
    </row>
    <row r="7212" spans="2:2" customFormat="1" ht="15.75" x14ac:dyDescent="0.25">
      <c r="B7212" s="34"/>
    </row>
    <row r="7213" spans="2:2" customFormat="1" ht="15.75" x14ac:dyDescent="0.25">
      <c r="B7213" s="34"/>
    </row>
    <row r="7214" spans="2:2" customFormat="1" ht="15.75" x14ac:dyDescent="0.25">
      <c r="B7214" s="34"/>
    </row>
    <row r="7215" spans="2:2" customFormat="1" ht="15.75" x14ac:dyDescent="0.25">
      <c r="B7215" s="34"/>
    </row>
    <row r="7216" spans="2:2" customFormat="1" ht="15.75" x14ac:dyDescent="0.25">
      <c r="B7216" s="34"/>
    </row>
    <row r="7217" spans="2:2" customFormat="1" ht="15.75" x14ac:dyDescent="0.25">
      <c r="B7217" s="34"/>
    </row>
    <row r="7218" spans="2:2" customFormat="1" ht="15.75" x14ac:dyDescent="0.25">
      <c r="B7218" s="34"/>
    </row>
    <row r="7219" spans="2:2" customFormat="1" ht="15.75" x14ac:dyDescent="0.25">
      <c r="B7219" s="34"/>
    </row>
    <row r="7220" spans="2:2" customFormat="1" ht="15.75" x14ac:dyDescent="0.25">
      <c r="B7220" s="34"/>
    </row>
    <row r="7221" spans="2:2" customFormat="1" ht="15.75" x14ac:dyDescent="0.25">
      <c r="B7221" s="34"/>
    </row>
    <row r="7222" spans="2:2" customFormat="1" ht="15.75" x14ac:dyDescent="0.25">
      <c r="B7222" s="34"/>
    </row>
    <row r="7223" spans="2:2" customFormat="1" ht="15.75" x14ac:dyDescent="0.25">
      <c r="B7223" s="34"/>
    </row>
    <row r="7224" spans="2:2" customFormat="1" ht="15.75" x14ac:dyDescent="0.25">
      <c r="B7224" s="34"/>
    </row>
    <row r="7225" spans="2:2" customFormat="1" ht="15.75" x14ac:dyDescent="0.25">
      <c r="B7225" s="34"/>
    </row>
    <row r="7226" spans="2:2" customFormat="1" ht="15.75" x14ac:dyDescent="0.25">
      <c r="B7226" s="34"/>
    </row>
    <row r="7227" spans="2:2" customFormat="1" ht="15.75" x14ac:dyDescent="0.25">
      <c r="B7227" s="34"/>
    </row>
    <row r="7228" spans="2:2" customFormat="1" ht="15.75" x14ac:dyDescent="0.25">
      <c r="B7228" s="34"/>
    </row>
    <row r="7229" spans="2:2" customFormat="1" ht="15.75" x14ac:dyDescent="0.25">
      <c r="B7229" s="34"/>
    </row>
    <row r="7230" spans="2:2" customFormat="1" ht="15.75" x14ac:dyDescent="0.25">
      <c r="B7230" s="34"/>
    </row>
    <row r="7231" spans="2:2" customFormat="1" ht="15.75" x14ac:dyDescent="0.25">
      <c r="B7231" s="34"/>
    </row>
    <row r="7232" spans="2:2" customFormat="1" ht="15.75" x14ac:dyDescent="0.25">
      <c r="B7232" s="34"/>
    </row>
    <row r="7233" spans="2:2" customFormat="1" ht="15.75" x14ac:dyDescent="0.25">
      <c r="B7233" s="34"/>
    </row>
    <row r="7234" spans="2:2" customFormat="1" ht="15.75" x14ac:dyDescent="0.25">
      <c r="B7234" s="34"/>
    </row>
    <row r="7235" spans="2:2" customFormat="1" ht="15.75" x14ac:dyDescent="0.25">
      <c r="B7235" s="34"/>
    </row>
    <row r="7236" spans="2:2" customFormat="1" ht="15.75" x14ac:dyDescent="0.25">
      <c r="B7236" s="34"/>
    </row>
    <row r="7237" spans="2:2" customFormat="1" ht="15.75" x14ac:dyDescent="0.25">
      <c r="B7237" s="34"/>
    </row>
    <row r="7238" spans="2:2" customFormat="1" ht="15.75" x14ac:dyDescent="0.25">
      <c r="B7238" s="34"/>
    </row>
    <row r="7239" spans="2:2" customFormat="1" ht="15.75" x14ac:dyDescent="0.25">
      <c r="B7239" s="34"/>
    </row>
    <row r="7240" spans="2:2" customFormat="1" ht="15.75" x14ac:dyDescent="0.25">
      <c r="B7240" s="34"/>
    </row>
    <row r="7241" spans="2:2" customFormat="1" ht="15.75" x14ac:dyDescent="0.25">
      <c r="B7241" s="34"/>
    </row>
    <row r="7242" spans="2:2" customFormat="1" ht="15.75" x14ac:dyDescent="0.25">
      <c r="B7242" s="34"/>
    </row>
    <row r="7243" spans="2:2" customFormat="1" ht="15.75" x14ac:dyDescent="0.25">
      <c r="B7243" s="34"/>
    </row>
    <row r="7244" spans="2:2" customFormat="1" ht="15.75" x14ac:dyDescent="0.25">
      <c r="B7244" s="34"/>
    </row>
    <row r="7245" spans="2:2" customFormat="1" ht="15.75" x14ac:dyDescent="0.25">
      <c r="B7245" s="34"/>
    </row>
    <row r="7246" spans="2:2" customFormat="1" ht="15.75" x14ac:dyDescent="0.25">
      <c r="B7246" s="34"/>
    </row>
    <row r="7247" spans="2:2" customFormat="1" ht="15.75" x14ac:dyDescent="0.25">
      <c r="B7247" s="34"/>
    </row>
    <row r="7248" spans="2:2" customFormat="1" ht="15.75" x14ac:dyDescent="0.25">
      <c r="B7248" s="34"/>
    </row>
    <row r="7249" spans="2:2" customFormat="1" ht="15.75" x14ac:dyDescent="0.25">
      <c r="B7249" s="34"/>
    </row>
    <row r="7250" spans="2:2" customFormat="1" ht="15.75" x14ac:dyDescent="0.25">
      <c r="B7250" s="34"/>
    </row>
    <row r="7251" spans="2:2" customFormat="1" ht="15.75" x14ac:dyDescent="0.25">
      <c r="B7251" s="34"/>
    </row>
    <row r="7252" spans="2:2" customFormat="1" ht="15.75" x14ac:dyDescent="0.25">
      <c r="B7252" s="34"/>
    </row>
    <row r="7253" spans="2:2" customFormat="1" ht="15.75" x14ac:dyDescent="0.25">
      <c r="B7253" s="34"/>
    </row>
    <row r="7254" spans="2:2" customFormat="1" ht="15.75" x14ac:dyDescent="0.25">
      <c r="B7254" s="34"/>
    </row>
    <row r="7255" spans="2:2" customFormat="1" ht="15.75" x14ac:dyDescent="0.25">
      <c r="B7255" s="34"/>
    </row>
    <row r="7256" spans="2:2" customFormat="1" ht="15.75" x14ac:dyDescent="0.25">
      <c r="B7256" s="34"/>
    </row>
    <row r="7257" spans="2:2" customFormat="1" ht="15.75" x14ac:dyDescent="0.25">
      <c r="B7257" s="34"/>
    </row>
    <row r="7258" spans="2:2" customFormat="1" ht="15.75" x14ac:dyDescent="0.25">
      <c r="B7258" s="34"/>
    </row>
    <row r="7259" spans="2:2" customFormat="1" ht="15.75" x14ac:dyDescent="0.25">
      <c r="B7259" s="34"/>
    </row>
    <row r="7260" spans="2:2" customFormat="1" ht="15.75" x14ac:dyDescent="0.25">
      <c r="B7260" s="34"/>
    </row>
    <row r="7261" spans="2:2" customFormat="1" ht="15.75" x14ac:dyDescent="0.25">
      <c r="B7261" s="34"/>
    </row>
    <row r="7262" spans="2:2" customFormat="1" ht="15.75" x14ac:dyDescent="0.25">
      <c r="B7262" s="34"/>
    </row>
    <row r="7263" spans="2:2" customFormat="1" ht="15.75" x14ac:dyDescent="0.25">
      <c r="B7263" s="34"/>
    </row>
    <row r="7264" spans="2:2" customFormat="1" ht="15.75" x14ac:dyDescent="0.25">
      <c r="B7264" s="34"/>
    </row>
    <row r="7265" spans="2:2" customFormat="1" ht="15.75" x14ac:dyDescent="0.25">
      <c r="B7265" s="34"/>
    </row>
    <row r="7266" spans="2:2" customFormat="1" ht="15.75" x14ac:dyDescent="0.25">
      <c r="B7266" s="34"/>
    </row>
    <row r="7267" spans="2:2" customFormat="1" ht="15.75" x14ac:dyDescent="0.25">
      <c r="B7267" s="34"/>
    </row>
    <row r="7268" spans="2:2" customFormat="1" ht="15.75" x14ac:dyDescent="0.25">
      <c r="B7268" s="34"/>
    </row>
    <row r="7269" spans="2:2" customFormat="1" ht="15.75" x14ac:dyDescent="0.25">
      <c r="B7269" s="34"/>
    </row>
    <row r="7270" spans="2:2" customFormat="1" ht="15.75" x14ac:dyDescent="0.25">
      <c r="B7270" s="34"/>
    </row>
    <row r="7271" spans="2:2" customFormat="1" ht="15.75" x14ac:dyDescent="0.25">
      <c r="B7271" s="34"/>
    </row>
    <row r="7272" spans="2:2" customFormat="1" ht="15.75" x14ac:dyDescent="0.25">
      <c r="B7272" s="34"/>
    </row>
    <row r="7273" spans="2:2" customFormat="1" ht="15.75" x14ac:dyDescent="0.25">
      <c r="B7273" s="34"/>
    </row>
    <row r="7274" spans="2:2" customFormat="1" ht="15.75" x14ac:dyDescent="0.25">
      <c r="B7274" s="34"/>
    </row>
    <row r="7275" spans="2:2" customFormat="1" ht="15.75" x14ac:dyDescent="0.25">
      <c r="B7275" s="34"/>
    </row>
    <row r="7276" spans="2:2" customFormat="1" ht="15.75" x14ac:dyDescent="0.25">
      <c r="B7276" s="34"/>
    </row>
    <row r="7277" spans="2:2" customFormat="1" ht="15.75" x14ac:dyDescent="0.25">
      <c r="B7277" s="34"/>
    </row>
    <row r="7278" spans="2:2" customFormat="1" ht="15.75" x14ac:dyDescent="0.25">
      <c r="B7278" s="34"/>
    </row>
    <row r="7279" spans="2:2" customFormat="1" ht="15.75" x14ac:dyDescent="0.25">
      <c r="B7279" s="34"/>
    </row>
    <row r="7280" spans="2:2" customFormat="1" ht="15.75" x14ac:dyDescent="0.25">
      <c r="B7280" s="34"/>
    </row>
    <row r="7281" spans="2:2" customFormat="1" ht="15.75" x14ac:dyDescent="0.25">
      <c r="B7281" s="34"/>
    </row>
    <row r="7282" spans="2:2" customFormat="1" ht="15.75" x14ac:dyDescent="0.25">
      <c r="B7282" s="34"/>
    </row>
    <row r="7283" spans="2:2" customFormat="1" ht="15.75" x14ac:dyDescent="0.25">
      <c r="B7283" s="34"/>
    </row>
    <row r="7284" spans="2:2" customFormat="1" ht="15.75" x14ac:dyDescent="0.25">
      <c r="B7284" s="34"/>
    </row>
    <row r="7285" spans="2:2" customFormat="1" ht="15.75" x14ac:dyDescent="0.25">
      <c r="B7285" s="34"/>
    </row>
    <row r="7286" spans="2:2" customFormat="1" ht="15.75" x14ac:dyDescent="0.25">
      <c r="B7286" s="34"/>
    </row>
    <row r="7287" spans="2:2" customFormat="1" ht="15.75" x14ac:dyDescent="0.25">
      <c r="B7287" s="34"/>
    </row>
    <row r="7288" spans="2:2" customFormat="1" ht="15.75" x14ac:dyDescent="0.25">
      <c r="B7288" s="34"/>
    </row>
    <row r="7289" spans="2:2" customFormat="1" ht="15.75" x14ac:dyDescent="0.25">
      <c r="B7289" s="34"/>
    </row>
    <row r="7290" spans="2:2" customFormat="1" ht="15.75" x14ac:dyDescent="0.25">
      <c r="B7290" s="34"/>
    </row>
    <row r="7291" spans="2:2" customFormat="1" ht="15.75" x14ac:dyDescent="0.25">
      <c r="B7291" s="34"/>
    </row>
    <row r="7292" spans="2:2" customFormat="1" ht="15.75" x14ac:dyDescent="0.25">
      <c r="B7292" s="34"/>
    </row>
    <row r="7293" spans="2:2" customFormat="1" ht="15.75" x14ac:dyDescent="0.25">
      <c r="B7293" s="34"/>
    </row>
    <row r="7294" spans="2:2" customFormat="1" ht="15.75" x14ac:dyDescent="0.25">
      <c r="B7294" s="34"/>
    </row>
    <row r="7295" spans="2:2" customFormat="1" ht="15.75" x14ac:dyDescent="0.25">
      <c r="B7295" s="34"/>
    </row>
    <row r="7296" spans="2:2" customFormat="1" ht="15.75" x14ac:dyDescent="0.25">
      <c r="B7296" s="34"/>
    </row>
    <row r="7297" spans="2:2" customFormat="1" ht="15.75" x14ac:dyDescent="0.25">
      <c r="B7297" s="34"/>
    </row>
    <row r="7298" spans="2:2" customFormat="1" ht="15.75" x14ac:dyDescent="0.25">
      <c r="B7298" s="34"/>
    </row>
    <row r="7299" spans="2:2" customFormat="1" ht="15.75" x14ac:dyDescent="0.25">
      <c r="B7299" s="34"/>
    </row>
    <row r="7300" spans="2:2" customFormat="1" ht="15.75" x14ac:dyDescent="0.25">
      <c r="B7300" s="34"/>
    </row>
    <row r="7301" spans="2:2" customFormat="1" ht="15.75" x14ac:dyDescent="0.25">
      <c r="B7301" s="34"/>
    </row>
    <row r="7302" spans="2:2" customFormat="1" ht="15.75" x14ac:dyDescent="0.25">
      <c r="B7302" s="34"/>
    </row>
    <row r="7303" spans="2:2" customFormat="1" ht="15.75" x14ac:dyDescent="0.25">
      <c r="B7303" s="34"/>
    </row>
    <row r="7304" spans="2:2" customFormat="1" ht="15.75" x14ac:dyDescent="0.25">
      <c r="B7304" s="34"/>
    </row>
    <row r="7305" spans="2:2" customFormat="1" ht="15.75" x14ac:dyDescent="0.25">
      <c r="B7305" s="34"/>
    </row>
    <row r="7306" spans="2:2" customFormat="1" ht="15.75" x14ac:dyDescent="0.25">
      <c r="B7306" s="34"/>
    </row>
    <row r="7307" spans="2:2" customFormat="1" ht="15.75" x14ac:dyDescent="0.25">
      <c r="B7307" s="34"/>
    </row>
    <row r="7308" spans="2:2" customFormat="1" ht="15.75" x14ac:dyDescent="0.25">
      <c r="B7308" s="34"/>
    </row>
    <row r="7309" spans="2:2" customFormat="1" ht="15.75" x14ac:dyDescent="0.25">
      <c r="B7309" s="34"/>
    </row>
    <row r="7310" spans="2:2" customFormat="1" ht="15.75" x14ac:dyDescent="0.25">
      <c r="B7310" s="34"/>
    </row>
    <row r="7311" spans="2:2" customFormat="1" ht="15.75" x14ac:dyDescent="0.25">
      <c r="B7311" s="34"/>
    </row>
    <row r="7312" spans="2:2" customFormat="1" ht="15.75" x14ac:dyDescent="0.25">
      <c r="B7312" s="34"/>
    </row>
    <row r="7313" spans="2:2" customFormat="1" ht="15.75" x14ac:dyDescent="0.25">
      <c r="B7313" s="34"/>
    </row>
    <row r="7314" spans="2:2" customFormat="1" ht="15.75" x14ac:dyDescent="0.25">
      <c r="B7314" s="34"/>
    </row>
    <row r="7315" spans="2:2" customFormat="1" ht="15.75" x14ac:dyDescent="0.25">
      <c r="B7315" s="34"/>
    </row>
    <row r="7316" spans="2:2" customFormat="1" ht="15.75" x14ac:dyDescent="0.25">
      <c r="B7316" s="34"/>
    </row>
    <row r="7317" spans="2:2" customFormat="1" ht="15.75" x14ac:dyDescent="0.25">
      <c r="B7317" s="34"/>
    </row>
    <row r="7318" spans="2:2" customFormat="1" ht="15.75" x14ac:dyDescent="0.25">
      <c r="B7318" s="34"/>
    </row>
    <row r="7319" spans="2:2" customFormat="1" ht="15.75" x14ac:dyDescent="0.25">
      <c r="B7319" s="34"/>
    </row>
    <row r="7320" spans="2:2" customFormat="1" ht="15.75" x14ac:dyDescent="0.25">
      <c r="B7320" s="34"/>
    </row>
    <row r="7321" spans="2:2" customFormat="1" ht="15.75" x14ac:dyDescent="0.25">
      <c r="B7321" s="34"/>
    </row>
    <row r="7322" spans="2:2" customFormat="1" ht="15.75" x14ac:dyDescent="0.25">
      <c r="B7322" s="34"/>
    </row>
    <row r="7323" spans="2:2" customFormat="1" ht="15.75" x14ac:dyDescent="0.25">
      <c r="B7323" s="34"/>
    </row>
    <row r="7324" spans="2:2" customFormat="1" ht="15.75" x14ac:dyDescent="0.25">
      <c r="B7324" s="34"/>
    </row>
    <row r="7325" spans="2:2" customFormat="1" ht="15.75" x14ac:dyDescent="0.25">
      <c r="B7325" s="34"/>
    </row>
    <row r="7326" spans="2:2" customFormat="1" ht="15.75" x14ac:dyDescent="0.25">
      <c r="B7326" s="34"/>
    </row>
    <row r="7327" spans="2:2" customFormat="1" ht="15.75" x14ac:dyDescent="0.25">
      <c r="B7327" s="34"/>
    </row>
    <row r="7328" spans="2:2" customFormat="1" ht="15.75" x14ac:dyDescent="0.25">
      <c r="B7328" s="34"/>
    </row>
    <row r="7329" spans="2:2" customFormat="1" ht="15.75" x14ac:dyDescent="0.25">
      <c r="B7329" s="34"/>
    </row>
    <row r="7330" spans="2:2" customFormat="1" ht="15.75" x14ac:dyDescent="0.25">
      <c r="B7330" s="34"/>
    </row>
    <row r="7331" spans="2:2" customFormat="1" ht="15.75" x14ac:dyDescent="0.25">
      <c r="B7331" s="34"/>
    </row>
    <row r="7332" spans="2:2" customFormat="1" ht="15.75" x14ac:dyDescent="0.25">
      <c r="B7332" s="34"/>
    </row>
    <row r="7333" spans="2:2" customFormat="1" ht="15.75" x14ac:dyDescent="0.25">
      <c r="B7333" s="34"/>
    </row>
    <row r="7334" spans="2:2" customFormat="1" ht="15.75" x14ac:dyDescent="0.25">
      <c r="B7334" s="34"/>
    </row>
    <row r="7335" spans="2:2" customFormat="1" ht="15.75" x14ac:dyDescent="0.25">
      <c r="B7335" s="34"/>
    </row>
    <row r="7336" spans="2:2" customFormat="1" ht="15.75" x14ac:dyDescent="0.25">
      <c r="B7336" s="34"/>
    </row>
    <row r="7337" spans="2:2" customFormat="1" ht="15.75" x14ac:dyDescent="0.25">
      <c r="B7337" s="34"/>
    </row>
    <row r="7338" spans="2:2" customFormat="1" ht="15.75" x14ac:dyDescent="0.25">
      <c r="B7338" s="34"/>
    </row>
    <row r="7339" spans="2:2" customFormat="1" ht="15.75" x14ac:dyDescent="0.25">
      <c r="B7339" s="34"/>
    </row>
    <row r="7340" spans="2:2" customFormat="1" ht="15.75" x14ac:dyDescent="0.25">
      <c r="B7340" s="34"/>
    </row>
    <row r="7341" spans="2:2" customFormat="1" ht="15.75" x14ac:dyDescent="0.25">
      <c r="B7341" s="34"/>
    </row>
    <row r="7342" spans="2:2" customFormat="1" ht="15.75" x14ac:dyDescent="0.25">
      <c r="B7342" s="34"/>
    </row>
    <row r="7343" spans="2:2" customFormat="1" ht="15.75" x14ac:dyDescent="0.25">
      <c r="B7343" s="34"/>
    </row>
    <row r="7344" spans="2:2" customFormat="1" ht="15.75" x14ac:dyDescent="0.25">
      <c r="B7344" s="34"/>
    </row>
    <row r="7345" spans="2:2" customFormat="1" ht="15.75" x14ac:dyDescent="0.25">
      <c r="B7345" s="34"/>
    </row>
    <row r="7346" spans="2:2" customFormat="1" ht="15.75" x14ac:dyDescent="0.25">
      <c r="B7346" s="34"/>
    </row>
    <row r="7347" spans="2:2" customFormat="1" ht="15.75" x14ac:dyDescent="0.25">
      <c r="B7347" s="34"/>
    </row>
    <row r="7348" spans="2:2" customFormat="1" ht="15.75" x14ac:dyDescent="0.25">
      <c r="B7348" s="34"/>
    </row>
    <row r="7349" spans="2:2" customFormat="1" ht="15.75" x14ac:dyDescent="0.25">
      <c r="B7349" s="34"/>
    </row>
    <row r="7350" spans="2:2" customFormat="1" ht="15.75" x14ac:dyDescent="0.25">
      <c r="B7350" s="34"/>
    </row>
    <row r="7351" spans="2:2" customFormat="1" ht="15.75" x14ac:dyDescent="0.25">
      <c r="B7351" s="34"/>
    </row>
    <row r="7352" spans="2:2" customFormat="1" ht="15.75" x14ac:dyDescent="0.25">
      <c r="B7352" s="34"/>
    </row>
    <row r="7353" spans="2:2" customFormat="1" ht="15.75" x14ac:dyDescent="0.25">
      <c r="B7353" s="34"/>
    </row>
    <row r="7354" spans="2:2" customFormat="1" ht="15.75" x14ac:dyDescent="0.25">
      <c r="B7354" s="34"/>
    </row>
    <row r="7355" spans="2:2" customFormat="1" ht="15.75" x14ac:dyDescent="0.25">
      <c r="B7355" s="34"/>
    </row>
    <row r="7356" spans="2:2" customFormat="1" ht="15.75" x14ac:dyDescent="0.25">
      <c r="B7356" s="34"/>
    </row>
    <row r="7357" spans="2:2" customFormat="1" ht="15.75" x14ac:dyDescent="0.25">
      <c r="B7357" s="34"/>
    </row>
    <row r="7358" spans="2:2" customFormat="1" ht="15.75" x14ac:dyDescent="0.25">
      <c r="B7358" s="34"/>
    </row>
    <row r="7359" spans="2:2" customFormat="1" ht="15.75" x14ac:dyDescent="0.25">
      <c r="B7359" s="34"/>
    </row>
    <row r="7360" spans="2:2" customFormat="1" ht="15.75" x14ac:dyDescent="0.25">
      <c r="B7360" s="34"/>
    </row>
    <row r="7361" spans="2:2" customFormat="1" ht="15.75" x14ac:dyDescent="0.25">
      <c r="B7361" s="34"/>
    </row>
    <row r="7362" spans="2:2" customFormat="1" ht="15.75" x14ac:dyDescent="0.25">
      <c r="B7362" s="34"/>
    </row>
    <row r="7363" spans="2:2" customFormat="1" ht="15.75" x14ac:dyDescent="0.25">
      <c r="B7363" s="34"/>
    </row>
    <row r="7364" spans="2:2" customFormat="1" ht="15.75" x14ac:dyDescent="0.25">
      <c r="B7364" s="34"/>
    </row>
    <row r="7365" spans="2:2" customFormat="1" ht="15.75" x14ac:dyDescent="0.25">
      <c r="B7365" s="34"/>
    </row>
    <row r="7366" spans="2:2" customFormat="1" ht="15.75" x14ac:dyDescent="0.25">
      <c r="B7366" s="34"/>
    </row>
    <row r="7367" spans="2:2" customFormat="1" ht="15.75" x14ac:dyDescent="0.25">
      <c r="B7367" s="34"/>
    </row>
    <row r="7368" spans="2:2" customFormat="1" ht="15.75" x14ac:dyDescent="0.25">
      <c r="B7368" s="34"/>
    </row>
    <row r="7369" spans="2:2" customFormat="1" ht="15.75" x14ac:dyDescent="0.25">
      <c r="B7369" s="34"/>
    </row>
    <row r="7370" spans="2:2" customFormat="1" ht="15.75" x14ac:dyDescent="0.25">
      <c r="B7370" s="34"/>
    </row>
    <row r="7371" spans="2:2" customFormat="1" ht="15.75" x14ac:dyDescent="0.25">
      <c r="B7371" s="34"/>
    </row>
    <row r="7372" spans="2:2" customFormat="1" ht="15.75" x14ac:dyDescent="0.25">
      <c r="B7372" s="34"/>
    </row>
    <row r="7373" spans="2:2" customFormat="1" ht="15.75" x14ac:dyDescent="0.25">
      <c r="B7373" s="34"/>
    </row>
    <row r="7374" spans="2:2" customFormat="1" ht="15.75" x14ac:dyDescent="0.25">
      <c r="B7374" s="34"/>
    </row>
    <row r="7375" spans="2:2" customFormat="1" ht="15.75" x14ac:dyDescent="0.25">
      <c r="B7375" s="34"/>
    </row>
    <row r="7376" spans="2:2" customFormat="1" ht="15.75" x14ac:dyDescent="0.25">
      <c r="B7376" s="34"/>
    </row>
    <row r="7377" spans="2:2" customFormat="1" ht="15.75" x14ac:dyDescent="0.25">
      <c r="B7377" s="34"/>
    </row>
    <row r="7378" spans="2:2" customFormat="1" ht="15.75" x14ac:dyDescent="0.25">
      <c r="B7378" s="34"/>
    </row>
    <row r="7379" spans="2:2" customFormat="1" ht="15.75" x14ac:dyDescent="0.25">
      <c r="B7379" s="34"/>
    </row>
    <row r="7380" spans="2:2" customFormat="1" ht="15.75" x14ac:dyDescent="0.25">
      <c r="B7380" s="34"/>
    </row>
    <row r="7381" spans="2:2" customFormat="1" ht="15.75" x14ac:dyDescent="0.25">
      <c r="B7381" s="34"/>
    </row>
    <row r="7382" spans="2:2" customFormat="1" ht="15.75" x14ac:dyDescent="0.25">
      <c r="B7382" s="34"/>
    </row>
    <row r="7383" spans="2:2" customFormat="1" ht="15.75" x14ac:dyDescent="0.25">
      <c r="B7383" s="34"/>
    </row>
    <row r="7384" spans="2:2" customFormat="1" ht="15.75" x14ac:dyDescent="0.25">
      <c r="B7384" s="34"/>
    </row>
    <row r="7385" spans="2:2" customFormat="1" ht="15.75" x14ac:dyDescent="0.25">
      <c r="B7385" s="34"/>
    </row>
    <row r="7386" spans="2:2" customFormat="1" ht="15.75" x14ac:dyDescent="0.25">
      <c r="B7386" s="34"/>
    </row>
    <row r="7387" spans="2:2" customFormat="1" ht="15.75" x14ac:dyDescent="0.25">
      <c r="B7387" s="34"/>
    </row>
    <row r="7388" spans="2:2" customFormat="1" ht="15.75" x14ac:dyDescent="0.25">
      <c r="B7388" s="34"/>
    </row>
    <row r="7389" spans="2:2" customFormat="1" ht="15.75" x14ac:dyDescent="0.25">
      <c r="B7389" s="34"/>
    </row>
    <row r="7390" spans="2:2" customFormat="1" ht="15.75" x14ac:dyDescent="0.25">
      <c r="B7390" s="34"/>
    </row>
    <row r="7391" spans="2:2" customFormat="1" ht="15.75" x14ac:dyDescent="0.25">
      <c r="B7391" s="34"/>
    </row>
    <row r="7392" spans="2:2" customFormat="1" ht="15.75" x14ac:dyDescent="0.25">
      <c r="B7392" s="34"/>
    </row>
    <row r="7393" spans="2:2" customFormat="1" ht="15.75" x14ac:dyDescent="0.25">
      <c r="B7393" s="34"/>
    </row>
    <row r="7394" spans="2:2" customFormat="1" ht="15.75" x14ac:dyDescent="0.25">
      <c r="B7394" s="34"/>
    </row>
    <row r="7395" spans="2:2" customFormat="1" ht="15.75" x14ac:dyDescent="0.25">
      <c r="B7395" s="34"/>
    </row>
    <row r="7396" spans="2:2" customFormat="1" ht="15.75" x14ac:dyDescent="0.25">
      <c r="B7396" s="34"/>
    </row>
    <row r="7397" spans="2:2" customFormat="1" ht="15.75" x14ac:dyDescent="0.25">
      <c r="B7397" s="34"/>
    </row>
    <row r="7398" spans="2:2" customFormat="1" ht="15.75" x14ac:dyDescent="0.25">
      <c r="B7398" s="34"/>
    </row>
    <row r="7399" spans="2:2" customFormat="1" ht="15.75" x14ac:dyDescent="0.25">
      <c r="B7399" s="34"/>
    </row>
    <row r="7400" spans="2:2" customFormat="1" ht="15.75" x14ac:dyDescent="0.25">
      <c r="B7400" s="34"/>
    </row>
    <row r="7401" spans="2:2" customFormat="1" ht="15.75" x14ac:dyDescent="0.25">
      <c r="B7401" s="34"/>
    </row>
    <row r="7402" spans="2:2" customFormat="1" ht="15.75" x14ac:dyDescent="0.25">
      <c r="B7402" s="34"/>
    </row>
    <row r="7403" spans="2:2" customFormat="1" ht="15.75" x14ac:dyDescent="0.25">
      <c r="B7403" s="34"/>
    </row>
    <row r="7404" spans="2:2" customFormat="1" ht="15.75" x14ac:dyDescent="0.25">
      <c r="B7404" s="34"/>
    </row>
    <row r="7405" spans="2:2" customFormat="1" ht="15.75" x14ac:dyDescent="0.25">
      <c r="B7405" s="34"/>
    </row>
    <row r="7406" spans="2:2" customFormat="1" ht="15.75" x14ac:dyDescent="0.25">
      <c r="B7406" s="34"/>
    </row>
    <row r="7407" spans="2:2" customFormat="1" ht="15.75" x14ac:dyDescent="0.25">
      <c r="B7407" s="34"/>
    </row>
    <row r="7408" spans="2:2" customFormat="1" ht="15.75" x14ac:dyDescent="0.25">
      <c r="B7408" s="34"/>
    </row>
    <row r="7409" spans="2:2" customFormat="1" ht="15.75" x14ac:dyDescent="0.25">
      <c r="B7409" s="34"/>
    </row>
    <row r="7410" spans="2:2" customFormat="1" ht="15.75" x14ac:dyDescent="0.25">
      <c r="B7410" s="34"/>
    </row>
    <row r="7411" spans="2:2" customFormat="1" ht="15.75" x14ac:dyDescent="0.25">
      <c r="B7411" s="34"/>
    </row>
    <row r="7412" spans="2:2" customFormat="1" ht="15.75" x14ac:dyDescent="0.25">
      <c r="B7412" s="34"/>
    </row>
    <row r="7413" spans="2:2" customFormat="1" ht="15.75" x14ac:dyDescent="0.25">
      <c r="B7413" s="34"/>
    </row>
    <row r="7414" spans="2:2" customFormat="1" ht="15.75" x14ac:dyDescent="0.25">
      <c r="B7414" s="34"/>
    </row>
    <row r="7415" spans="2:2" customFormat="1" ht="15.75" x14ac:dyDescent="0.25">
      <c r="B7415" s="34"/>
    </row>
    <row r="7416" spans="2:2" customFormat="1" ht="15.75" x14ac:dyDescent="0.25">
      <c r="B7416" s="34"/>
    </row>
    <row r="7417" spans="2:2" customFormat="1" ht="15.75" x14ac:dyDescent="0.25">
      <c r="B7417" s="34"/>
    </row>
    <row r="7418" spans="2:2" customFormat="1" ht="15.75" x14ac:dyDescent="0.25">
      <c r="B7418" s="34"/>
    </row>
    <row r="7419" spans="2:2" customFormat="1" ht="15.75" x14ac:dyDescent="0.25">
      <c r="B7419" s="34"/>
    </row>
    <row r="7420" spans="2:2" customFormat="1" ht="15.75" x14ac:dyDescent="0.25">
      <c r="B7420" s="34"/>
    </row>
    <row r="7421" spans="2:2" customFormat="1" ht="15.75" x14ac:dyDescent="0.25">
      <c r="B7421" s="34"/>
    </row>
    <row r="7422" spans="2:2" customFormat="1" ht="15.75" x14ac:dyDescent="0.25">
      <c r="B7422" s="34"/>
    </row>
    <row r="7423" spans="2:2" customFormat="1" ht="15.75" x14ac:dyDescent="0.25">
      <c r="B7423" s="34"/>
    </row>
    <row r="7424" spans="2:2" customFormat="1" ht="15.75" x14ac:dyDescent="0.25">
      <c r="B7424" s="34"/>
    </row>
    <row r="7425" spans="2:2" customFormat="1" ht="15.75" x14ac:dyDescent="0.25">
      <c r="B7425" s="34"/>
    </row>
    <row r="7426" spans="2:2" customFormat="1" ht="15.75" x14ac:dyDescent="0.25">
      <c r="B7426" s="34"/>
    </row>
    <row r="7427" spans="2:2" customFormat="1" ht="15.75" x14ac:dyDescent="0.25">
      <c r="B7427" s="34"/>
    </row>
    <row r="7428" spans="2:2" customFormat="1" ht="15.75" x14ac:dyDescent="0.25">
      <c r="B7428" s="34"/>
    </row>
    <row r="7429" spans="2:2" customFormat="1" ht="15.75" x14ac:dyDescent="0.25">
      <c r="B7429" s="34"/>
    </row>
    <row r="7430" spans="2:2" customFormat="1" ht="15.75" x14ac:dyDescent="0.25">
      <c r="B7430" s="34"/>
    </row>
    <row r="7431" spans="2:2" customFormat="1" ht="15.75" x14ac:dyDescent="0.25">
      <c r="B7431" s="34"/>
    </row>
    <row r="7432" spans="2:2" customFormat="1" ht="15.75" x14ac:dyDescent="0.25">
      <c r="B7432" s="34"/>
    </row>
    <row r="7433" spans="2:2" customFormat="1" ht="15.75" x14ac:dyDescent="0.25">
      <c r="B7433" s="34"/>
    </row>
    <row r="7434" spans="2:2" customFormat="1" ht="15.75" x14ac:dyDescent="0.25">
      <c r="B7434" s="34"/>
    </row>
    <row r="7435" spans="2:2" customFormat="1" ht="15.75" x14ac:dyDescent="0.25">
      <c r="B7435" s="34"/>
    </row>
    <row r="7436" spans="2:2" customFormat="1" ht="15.75" x14ac:dyDescent="0.25">
      <c r="B7436" s="34"/>
    </row>
    <row r="7437" spans="2:2" customFormat="1" ht="15.75" x14ac:dyDescent="0.25">
      <c r="B7437" s="34"/>
    </row>
    <row r="7438" spans="2:2" customFormat="1" ht="15.75" x14ac:dyDescent="0.25">
      <c r="B7438" s="34"/>
    </row>
    <row r="7439" spans="2:2" customFormat="1" ht="15.75" x14ac:dyDescent="0.25">
      <c r="B7439" s="34"/>
    </row>
    <row r="7440" spans="2:2" customFormat="1" ht="15.75" x14ac:dyDescent="0.25">
      <c r="B7440" s="34"/>
    </row>
    <row r="7441" spans="2:2" customFormat="1" ht="15.75" x14ac:dyDescent="0.25">
      <c r="B7441" s="34"/>
    </row>
    <row r="7442" spans="2:2" customFormat="1" ht="15.75" x14ac:dyDescent="0.25">
      <c r="B7442" s="34"/>
    </row>
    <row r="7443" spans="2:2" customFormat="1" ht="15.75" x14ac:dyDescent="0.25">
      <c r="B7443" s="34"/>
    </row>
    <row r="7444" spans="2:2" customFormat="1" ht="15.75" x14ac:dyDescent="0.25">
      <c r="B7444" s="34"/>
    </row>
    <row r="7445" spans="2:2" customFormat="1" ht="15.75" x14ac:dyDescent="0.25">
      <c r="B7445" s="34"/>
    </row>
    <row r="7446" spans="2:2" customFormat="1" ht="15.75" x14ac:dyDescent="0.25">
      <c r="B7446" s="34"/>
    </row>
    <row r="7447" spans="2:2" customFormat="1" ht="15.75" x14ac:dyDescent="0.25">
      <c r="B7447" s="34"/>
    </row>
    <row r="7448" spans="2:2" customFormat="1" ht="15.75" x14ac:dyDescent="0.25">
      <c r="B7448" s="34"/>
    </row>
    <row r="7449" spans="2:2" customFormat="1" ht="15.75" x14ac:dyDescent="0.25">
      <c r="B7449" s="34"/>
    </row>
    <row r="7450" spans="2:2" customFormat="1" ht="15.75" x14ac:dyDescent="0.25">
      <c r="B7450" s="34"/>
    </row>
    <row r="7451" spans="2:2" customFormat="1" ht="15.75" x14ac:dyDescent="0.25">
      <c r="B7451" s="34"/>
    </row>
    <row r="7452" spans="2:2" customFormat="1" ht="15.75" x14ac:dyDescent="0.25">
      <c r="B7452" s="34"/>
    </row>
    <row r="7453" spans="2:2" customFormat="1" ht="15.75" x14ac:dyDescent="0.25">
      <c r="B7453" s="34"/>
    </row>
    <row r="7454" spans="2:2" customFormat="1" ht="15.75" x14ac:dyDescent="0.25">
      <c r="B7454" s="34"/>
    </row>
    <row r="7455" spans="2:2" customFormat="1" ht="15.75" x14ac:dyDescent="0.25">
      <c r="B7455" s="34"/>
    </row>
    <row r="7456" spans="2:2" customFormat="1" ht="15.75" x14ac:dyDescent="0.25">
      <c r="B7456" s="34"/>
    </row>
    <row r="7457" spans="2:2" customFormat="1" ht="15.75" x14ac:dyDescent="0.25">
      <c r="B7457" s="34"/>
    </row>
    <row r="7458" spans="2:2" customFormat="1" ht="15.75" x14ac:dyDescent="0.25">
      <c r="B7458" s="34"/>
    </row>
    <row r="7459" spans="2:2" customFormat="1" ht="15.75" x14ac:dyDescent="0.25">
      <c r="B7459" s="34"/>
    </row>
    <row r="7460" spans="2:2" customFormat="1" ht="15.75" x14ac:dyDescent="0.25">
      <c r="B7460" s="34"/>
    </row>
    <row r="7461" spans="2:2" customFormat="1" ht="15.75" x14ac:dyDescent="0.25">
      <c r="B7461" s="34"/>
    </row>
    <row r="7462" spans="2:2" customFormat="1" ht="15.75" x14ac:dyDescent="0.25">
      <c r="B7462" s="34"/>
    </row>
    <row r="7463" spans="2:2" customFormat="1" ht="15.75" x14ac:dyDescent="0.25">
      <c r="B7463" s="34"/>
    </row>
    <row r="7464" spans="2:2" customFormat="1" ht="15.75" x14ac:dyDescent="0.25">
      <c r="B7464" s="34"/>
    </row>
    <row r="7465" spans="2:2" customFormat="1" ht="15.75" x14ac:dyDescent="0.25">
      <c r="B7465" s="34"/>
    </row>
    <row r="7466" spans="2:2" customFormat="1" ht="15.75" x14ac:dyDescent="0.25">
      <c r="B7466" s="34"/>
    </row>
    <row r="7467" spans="2:2" customFormat="1" ht="15.75" x14ac:dyDescent="0.25">
      <c r="B7467" s="34"/>
    </row>
    <row r="7468" spans="2:2" customFormat="1" ht="15.75" x14ac:dyDescent="0.25">
      <c r="B7468" s="34"/>
    </row>
    <row r="7469" spans="2:2" customFormat="1" ht="15.75" x14ac:dyDescent="0.25">
      <c r="B7469" s="34"/>
    </row>
    <row r="7470" spans="2:2" customFormat="1" ht="15.75" x14ac:dyDescent="0.25">
      <c r="B7470" s="34"/>
    </row>
    <row r="7471" spans="2:2" customFormat="1" ht="15.75" x14ac:dyDescent="0.25">
      <c r="B7471" s="34"/>
    </row>
    <row r="7472" spans="2:2" customFormat="1" ht="15.75" x14ac:dyDescent="0.25">
      <c r="B7472" s="34"/>
    </row>
    <row r="7473" spans="2:2" customFormat="1" ht="15.75" x14ac:dyDescent="0.25">
      <c r="B7473" s="34"/>
    </row>
    <row r="7474" spans="2:2" customFormat="1" ht="15.75" x14ac:dyDescent="0.25">
      <c r="B7474" s="34"/>
    </row>
    <row r="7475" spans="2:2" customFormat="1" ht="15.75" x14ac:dyDescent="0.25">
      <c r="B7475" s="34"/>
    </row>
    <row r="7476" spans="2:2" customFormat="1" ht="15.75" x14ac:dyDescent="0.25">
      <c r="B7476" s="34"/>
    </row>
    <row r="7477" spans="2:2" customFormat="1" ht="15.75" x14ac:dyDescent="0.25">
      <c r="B7477" s="34"/>
    </row>
    <row r="7478" spans="2:2" customFormat="1" ht="15.75" x14ac:dyDescent="0.25">
      <c r="B7478" s="34"/>
    </row>
    <row r="7479" spans="2:2" customFormat="1" ht="15.75" x14ac:dyDescent="0.25">
      <c r="B7479" s="34"/>
    </row>
    <row r="7480" spans="2:2" customFormat="1" ht="15.75" x14ac:dyDescent="0.25">
      <c r="B7480" s="34"/>
    </row>
    <row r="7481" spans="2:2" customFormat="1" ht="15.75" x14ac:dyDescent="0.25">
      <c r="B7481" s="34"/>
    </row>
    <row r="7482" spans="2:2" customFormat="1" ht="15.75" x14ac:dyDescent="0.25">
      <c r="B7482" s="34"/>
    </row>
    <row r="7483" spans="2:2" customFormat="1" ht="15.75" x14ac:dyDescent="0.25">
      <c r="B7483" s="34"/>
    </row>
    <row r="7484" spans="2:2" customFormat="1" ht="15.75" x14ac:dyDescent="0.25">
      <c r="B7484" s="34"/>
    </row>
    <row r="7485" spans="2:2" customFormat="1" ht="15.75" x14ac:dyDescent="0.25">
      <c r="B7485" s="34"/>
    </row>
    <row r="7486" spans="2:2" customFormat="1" ht="15.75" x14ac:dyDescent="0.25">
      <c r="B7486" s="34"/>
    </row>
    <row r="7487" spans="2:2" customFormat="1" ht="15.75" x14ac:dyDescent="0.25">
      <c r="B7487" s="34"/>
    </row>
    <row r="7488" spans="2:2" customFormat="1" ht="15.75" x14ac:dyDescent="0.25">
      <c r="B7488" s="34"/>
    </row>
    <row r="7489" spans="2:2" customFormat="1" ht="15.75" x14ac:dyDescent="0.25">
      <c r="B7489" s="34"/>
    </row>
    <row r="7490" spans="2:2" customFormat="1" ht="15.75" x14ac:dyDescent="0.25">
      <c r="B7490" s="34"/>
    </row>
    <row r="7491" spans="2:2" customFormat="1" ht="15.75" x14ac:dyDescent="0.25">
      <c r="B7491" s="34"/>
    </row>
    <row r="7492" spans="2:2" customFormat="1" ht="15.75" x14ac:dyDescent="0.25">
      <c r="B7492" s="34"/>
    </row>
    <row r="7493" spans="2:2" customFormat="1" ht="15.75" x14ac:dyDescent="0.25">
      <c r="B7493" s="34"/>
    </row>
    <row r="7494" spans="2:2" customFormat="1" ht="15.75" x14ac:dyDescent="0.25">
      <c r="B7494" s="34"/>
    </row>
    <row r="7495" spans="2:2" customFormat="1" ht="15.75" x14ac:dyDescent="0.25">
      <c r="B7495" s="34"/>
    </row>
    <row r="7496" spans="2:2" customFormat="1" ht="15.75" x14ac:dyDescent="0.25">
      <c r="B7496" s="34"/>
    </row>
    <row r="7497" spans="2:2" customFormat="1" ht="15.75" x14ac:dyDescent="0.25">
      <c r="B7497" s="34"/>
    </row>
    <row r="7498" spans="2:2" customFormat="1" ht="15.75" x14ac:dyDescent="0.25">
      <c r="B7498" s="34"/>
    </row>
    <row r="7499" spans="2:2" customFormat="1" ht="15.75" x14ac:dyDescent="0.25">
      <c r="B7499" s="34"/>
    </row>
    <row r="7500" spans="2:2" customFormat="1" ht="15.75" x14ac:dyDescent="0.25">
      <c r="B7500" s="34"/>
    </row>
    <row r="7501" spans="2:2" customFormat="1" ht="15.75" x14ac:dyDescent="0.25">
      <c r="B7501" s="34"/>
    </row>
    <row r="7502" spans="2:2" customFormat="1" ht="15.75" x14ac:dyDescent="0.25">
      <c r="B7502" s="34"/>
    </row>
    <row r="7503" spans="2:2" customFormat="1" ht="15.75" x14ac:dyDescent="0.25">
      <c r="B7503" s="34"/>
    </row>
    <row r="7504" spans="2:2" customFormat="1" ht="15.75" x14ac:dyDescent="0.25">
      <c r="B7504" s="34"/>
    </row>
    <row r="7505" spans="2:2" customFormat="1" ht="15.75" x14ac:dyDescent="0.25">
      <c r="B7505" s="34"/>
    </row>
    <row r="7506" spans="2:2" customFormat="1" ht="15.75" x14ac:dyDescent="0.25">
      <c r="B7506" s="34"/>
    </row>
    <row r="7507" spans="2:2" customFormat="1" ht="15.75" x14ac:dyDescent="0.25">
      <c r="B7507" s="34"/>
    </row>
    <row r="7508" spans="2:2" customFormat="1" ht="15.75" x14ac:dyDescent="0.25">
      <c r="B7508" s="34"/>
    </row>
    <row r="7509" spans="2:2" customFormat="1" ht="15.75" x14ac:dyDescent="0.25">
      <c r="B7509" s="34"/>
    </row>
    <row r="7510" spans="2:2" customFormat="1" ht="15.75" x14ac:dyDescent="0.25">
      <c r="B7510" s="34"/>
    </row>
    <row r="7511" spans="2:2" customFormat="1" ht="15.75" x14ac:dyDescent="0.25">
      <c r="B7511" s="34"/>
    </row>
    <row r="7512" spans="2:2" customFormat="1" ht="15.75" x14ac:dyDescent="0.25">
      <c r="B7512" s="34"/>
    </row>
    <row r="7513" spans="2:2" customFormat="1" ht="15.75" x14ac:dyDescent="0.25">
      <c r="B7513" s="34"/>
    </row>
    <row r="7514" spans="2:2" customFormat="1" ht="15.75" x14ac:dyDescent="0.25">
      <c r="B7514" s="34"/>
    </row>
    <row r="7515" spans="2:2" customFormat="1" ht="15.75" x14ac:dyDescent="0.25">
      <c r="B7515" s="34"/>
    </row>
    <row r="7516" spans="2:2" customFormat="1" ht="15.75" x14ac:dyDescent="0.25">
      <c r="B7516" s="34"/>
    </row>
    <row r="7517" spans="2:2" customFormat="1" ht="15.75" x14ac:dyDescent="0.25">
      <c r="B7517" s="34"/>
    </row>
    <row r="7518" spans="2:2" customFormat="1" ht="15.75" x14ac:dyDescent="0.25">
      <c r="B7518" s="34"/>
    </row>
    <row r="7519" spans="2:2" customFormat="1" ht="15.75" x14ac:dyDescent="0.25">
      <c r="B7519" s="34"/>
    </row>
    <row r="7520" spans="2:2" customFormat="1" ht="15.75" x14ac:dyDescent="0.25">
      <c r="B7520" s="34"/>
    </row>
    <row r="7521" spans="2:2" customFormat="1" ht="15.75" x14ac:dyDescent="0.25">
      <c r="B7521" s="34"/>
    </row>
    <row r="7522" spans="2:2" customFormat="1" ht="15.75" x14ac:dyDescent="0.25">
      <c r="B7522" s="34"/>
    </row>
    <row r="7523" spans="2:2" customFormat="1" ht="15.75" x14ac:dyDescent="0.25">
      <c r="B7523" s="34"/>
    </row>
    <row r="7524" spans="2:2" customFormat="1" ht="15.75" x14ac:dyDescent="0.25">
      <c r="B7524" s="34"/>
    </row>
    <row r="7525" spans="2:2" customFormat="1" ht="15.75" x14ac:dyDescent="0.25">
      <c r="B7525" s="34"/>
    </row>
    <row r="7526" spans="2:2" customFormat="1" ht="15.75" x14ac:dyDescent="0.25">
      <c r="B7526" s="34"/>
    </row>
    <row r="7527" spans="2:2" customFormat="1" ht="15.75" x14ac:dyDescent="0.25">
      <c r="B7527" s="34"/>
    </row>
    <row r="7528" spans="2:2" customFormat="1" ht="15.75" x14ac:dyDescent="0.25">
      <c r="B7528" s="34"/>
    </row>
    <row r="7529" spans="2:2" customFormat="1" ht="15.75" x14ac:dyDescent="0.25">
      <c r="B7529" s="34"/>
    </row>
    <row r="7530" spans="2:2" customFormat="1" ht="15.75" x14ac:dyDescent="0.25">
      <c r="B7530" s="34"/>
    </row>
    <row r="7531" spans="2:2" customFormat="1" ht="15.75" x14ac:dyDescent="0.25">
      <c r="B7531" s="34"/>
    </row>
    <row r="7532" spans="2:2" customFormat="1" ht="15.75" x14ac:dyDescent="0.25">
      <c r="B7532" s="34"/>
    </row>
    <row r="7533" spans="2:2" customFormat="1" ht="15.75" x14ac:dyDescent="0.25">
      <c r="B7533" s="34"/>
    </row>
    <row r="7534" spans="2:2" customFormat="1" ht="15.75" x14ac:dyDescent="0.25">
      <c r="B7534" s="34"/>
    </row>
    <row r="7535" spans="2:2" customFormat="1" ht="15.75" x14ac:dyDescent="0.25">
      <c r="B7535" s="34"/>
    </row>
    <row r="7536" spans="2:2" customFormat="1" ht="15.75" x14ac:dyDescent="0.25">
      <c r="B7536" s="34"/>
    </row>
    <row r="7537" spans="2:2" customFormat="1" ht="15.75" x14ac:dyDescent="0.25">
      <c r="B7537" s="34"/>
    </row>
    <row r="7538" spans="2:2" customFormat="1" ht="15.75" x14ac:dyDescent="0.25">
      <c r="B7538" s="34"/>
    </row>
    <row r="7539" spans="2:2" customFormat="1" ht="15.75" x14ac:dyDescent="0.25">
      <c r="B7539" s="34"/>
    </row>
    <row r="7540" spans="2:2" customFormat="1" ht="15.75" x14ac:dyDescent="0.25">
      <c r="B7540" s="34"/>
    </row>
    <row r="7541" spans="2:2" customFormat="1" ht="15.75" x14ac:dyDescent="0.25">
      <c r="B7541" s="34"/>
    </row>
    <row r="7542" spans="2:2" customFormat="1" ht="15.75" x14ac:dyDescent="0.25">
      <c r="B7542" s="34"/>
    </row>
    <row r="7543" spans="2:2" customFormat="1" ht="15.75" x14ac:dyDescent="0.25">
      <c r="B7543" s="34"/>
    </row>
    <row r="7544" spans="2:2" customFormat="1" ht="15.75" x14ac:dyDescent="0.25">
      <c r="B7544" s="34"/>
    </row>
    <row r="7545" spans="2:2" customFormat="1" ht="15.75" x14ac:dyDescent="0.25">
      <c r="B7545" s="34"/>
    </row>
    <row r="7546" spans="2:2" customFormat="1" ht="15.75" x14ac:dyDescent="0.25">
      <c r="B7546" s="34"/>
    </row>
    <row r="7547" spans="2:2" customFormat="1" ht="15.75" x14ac:dyDescent="0.25">
      <c r="B7547" s="34"/>
    </row>
    <row r="7548" spans="2:2" customFormat="1" ht="15.75" x14ac:dyDescent="0.25">
      <c r="B7548" s="34"/>
    </row>
    <row r="7549" spans="2:2" customFormat="1" ht="15.75" x14ac:dyDescent="0.25">
      <c r="B7549" s="34"/>
    </row>
    <row r="7550" spans="2:2" customFormat="1" ht="15.75" x14ac:dyDescent="0.25">
      <c r="B7550" s="34"/>
    </row>
    <row r="7551" spans="2:2" customFormat="1" ht="15.75" x14ac:dyDescent="0.25">
      <c r="B7551" s="34"/>
    </row>
    <row r="7552" spans="2:2" customFormat="1" ht="15.75" x14ac:dyDescent="0.25">
      <c r="B7552" s="34"/>
    </row>
    <row r="7553" spans="2:2" customFormat="1" ht="15.75" x14ac:dyDescent="0.25">
      <c r="B7553" s="34"/>
    </row>
    <row r="7554" spans="2:2" customFormat="1" ht="15.75" x14ac:dyDescent="0.25">
      <c r="B7554" s="34"/>
    </row>
    <row r="7555" spans="2:2" customFormat="1" ht="15.75" x14ac:dyDescent="0.25">
      <c r="B7555" s="34"/>
    </row>
    <row r="7556" spans="2:2" customFormat="1" ht="15.75" x14ac:dyDescent="0.25">
      <c r="B7556" s="34"/>
    </row>
    <row r="7557" spans="2:2" customFormat="1" ht="15.75" x14ac:dyDescent="0.25">
      <c r="B7557" s="34"/>
    </row>
    <row r="7558" spans="2:2" customFormat="1" ht="15.75" x14ac:dyDescent="0.25">
      <c r="B7558" s="34"/>
    </row>
    <row r="7559" spans="2:2" customFormat="1" ht="15.75" x14ac:dyDescent="0.25">
      <c r="B7559" s="34"/>
    </row>
    <row r="7560" spans="2:2" customFormat="1" ht="15.75" x14ac:dyDescent="0.25">
      <c r="B7560" s="34"/>
    </row>
    <row r="7561" spans="2:2" customFormat="1" ht="15.75" x14ac:dyDescent="0.25">
      <c r="B7561" s="34"/>
    </row>
    <row r="7562" spans="2:2" customFormat="1" ht="15.75" x14ac:dyDescent="0.25">
      <c r="B7562" s="34"/>
    </row>
    <row r="7563" spans="2:2" customFormat="1" ht="15.75" x14ac:dyDescent="0.25">
      <c r="B7563" s="34"/>
    </row>
    <row r="7564" spans="2:2" customFormat="1" ht="15.75" x14ac:dyDescent="0.25">
      <c r="B7564" s="34"/>
    </row>
    <row r="7565" spans="2:2" customFormat="1" ht="15.75" x14ac:dyDescent="0.25">
      <c r="B7565" s="34"/>
    </row>
    <row r="7566" spans="2:2" customFormat="1" ht="15.75" x14ac:dyDescent="0.25">
      <c r="B7566" s="34"/>
    </row>
    <row r="7567" spans="2:2" customFormat="1" ht="15.75" x14ac:dyDescent="0.25">
      <c r="B7567" s="34"/>
    </row>
    <row r="7568" spans="2:2" customFormat="1" ht="15.75" x14ac:dyDescent="0.25">
      <c r="B7568" s="34"/>
    </row>
    <row r="7569" spans="2:2" customFormat="1" ht="15.75" x14ac:dyDescent="0.25">
      <c r="B7569" s="34"/>
    </row>
    <row r="7570" spans="2:2" customFormat="1" ht="15.75" x14ac:dyDescent="0.25">
      <c r="B7570" s="34"/>
    </row>
    <row r="7571" spans="2:2" customFormat="1" ht="15.75" x14ac:dyDescent="0.25">
      <c r="B7571" s="34"/>
    </row>
    <row r="7572" spans="2:2" customFormat="1" ht="15.75" x14ac:dyDescent="0.25">
      <c r="B7572" s="34"/>
    </row>
    <row r="7573" spans="2:2" customFormat="1" ht="15.75" x14ac:dyDescent="0.25">
      <c r="B7573" s="34"/>
    </row>
    <row r="7574" spans="2:2" customFormat="1" ht="15.75" x14ac:dyDescent="0.25">
      <c r="B7574" s="34"/>
    </row>
    <row r="7575" spans="2:2" customFormat="1" ht="15.75" x14ac:dyDescent="0.25">
      <c r="B7575" s="34"/>
    </row>
    <row r="7576" spans="2:2" customFormat="1" ht="15.75" x14ac:dyDescent="0.25">
      <c r="B7576" s="34"/>
    </row>
    <row r="7577" spans="2:2" customFormat="1" ht="15.75" x14ac:dyDescent="0.25">
      <c r="B7577" s="34"/>
    </row>
    <row r="7578" spans="2:2" customFormat="1" ht="15.75" x14ac:dyDescent="0.25">
      <c r="B7578" s="34"/>
    </row>
    <row r="7579" spans="2:2" customFormat="1" ht="15.75" x14ac:dyDescent="0.25">
      <c r="B7579" s="34"/>
    </row>
    <row r="7580" spans="2:2" customFormat="1" ht="15.75" x14ac:dyDescent="0.25">
      <c r="B7580" s="34"/>
    </row>
    <row r="7581" spans="2:2" customFormat="1" ht="15.75" x14ac:dyDescent="0.25">
      <c r="B7581" s="34"/>
    </row>
    <row r="7582" spans="2:2" customFormat="1" ht="15.75" x14ac:dyDescent="0.25">
      <c r="B7582" s="34"/>
    </row>
    <row r="7583" spans="2:2" customFormat="1" ht="15.75" x14ac:dyDescent="0.25">
      <c r="B7583" s="34"/>
    </row>
    <row r="7584" spans="2:2" customFormat="1" ht="15.75" x14ac:dyDescent="0.25">
      <c r="B7584" s="34"/>
    </row>
    <row r="7585" spans="2:2" customFormat="1" ht="15.75" x14ac:dyDescent="0.25">
      <c r="B7585" s="34"/>
    </row>
    <row r="7586" spans="2:2" customFormat="1" ht="15.75" x14ac:dyDescent="0.25">
      <c r="B7586" s="34"/>
    </row>
    <row r="7587" spans="2:2" customFormat="1" ht="15.75" x14ac:dyDescent="0.25">
      <c r="B7587" s="34"/>
    </row>
    <row r="7588" spans="2:2" customFormat="1" ht="15.75" x14ac:dyDescent="0.25">
      <c r="B7588" s="34"/>
    </row>
    <row r="7589" spans="2:2" customFormat="1" ht="15.75" x14ac:dyDescent="0.25">
      <c r="B7589" s="34"/>
    </row>
    <row r="7590" spans="2:2" customFormat="1" ht="15.75" x14ac:dyDescent="0.25">
      <c r="B7590" s="34"/>
    </row>
    <row r="7591" spans="2:2" customFormat="1" ht="15.75" x14ac:dyDescent="0.25">
      <c r="B7591" s="34"/>
    </row>
    <row r="7592" spans="2:2" customFormat="1" ht="15.75" x14ac:dyDescent="0.25">
      <c r="B7592" s="34"/>
    </row>
    <row r="7593" spans="2:2" customFormat="1" ht="15.75" x14ac:dyDescent="0.25">
      <c r="B7593" s="34"/>
    </row>
    <row r="7594" spans="2:2" customFormat="1" ht="15.75" x14ac:dyDescent="0.25">
      <c r="B7594" s="34"/>
    </row>
    <row r="7595" spans="2:2" customFormat="1" ht="15.75" x14ac:dyDescent="0.25">
      <c r="B7595" s="34"/>
    </row>
    <row r="7596" spans="2:2" customFormat="1" ht="15.75" x14ac:dyDescent="0.25">
      <c r="B7596" s="34"/>
    </row>
    <row r="7597" spans="2:2" customFormat="1" ht="15.75" x14ac:dyDescent="0.25">
      <c r="B7597" s="34"/>
    </row>
    <row r="7598" spans="2:2" customFormat="1" ht="15.75" x14ac:dyDescent="0.25">
      <c r="B7598" s="34"/>
    </row>
    <row r="7599" spans="2:2" customFormat="1" ht="15.75" x14ac:dyDescent="0.25">
      <c r="B7599" s="34"/>
    </row>
    <row r="7600" spans="2:2" customFormat="1" ht="15.75" x14ac:dyDescent="0.25">
      <c r="B7600" s="34"/>
    </row>
    <row r="7601" spans="2:2" customFormat="1" ht="15.75" x14ac:dyDescent="0.25">
      <c r="B7601" s="34"/>
    </row>
    <row r="7602" spans="2:2" customFormat="1" ht="15.75" x14ac:dyDescent="0.25">
      <c r="B7602" s="34"/>
    </row>
    <row r="7603" spans="2:2" customFormat="1" ht="15.75" x14ac:dyDescent="0.25">
      <c r="B7603" s="34"/>
    </row>
    <row r="7604" spans="2:2" customFormat="1" ht="15.75" x14ac:dyDescent="0.25">
      <c r="B7604" s="34"/>
    </row>
    <row r="7605" spans="2:2" customFormat="1" ht="15.75" x14ac:dyDescent="0.25">
      <c r="B7605" s="34"/>
    </row>
    <row r="7606" spans="2:2" customFormat="1" ht="15.75" x14ac:dyDescent="0.25">
      <c r="B7606" s="34"/>
    </row>
    <row r="7607" spans="2:2" customFormat="1" ht="15.75" x14ac:dyDescent="0.25">
      <c r="B7607" s="34"/>
    </row>
    <row r="7608" spans="2:2" customFormat="1" ht="15.75" x14ac:dyDescent="0.25">
      <c r="B7608" s="34"/>
    </row>
    <row r="7609" spans="2:2" customFormat="1" ht="15.75" x14ac:dyDescent="0.25">
      <c r="B7609" s="34"/>
    </row>
    <row r="7610" spans="2:2" customFormat="1" ht="15.75" x14ac:dyDescent="0.25">
      <c r="B7610" s="34"/>
    </row>
    <row r="7611" spans="2:2" customFormat="1" ht="15.75" x14ac:dyDescent="0.25">
      <c r="B7611" s="34"/>
    </row>
    <row r="7612" spans="2:2" customFormat="1" ht="15.75" x14ac:dyDescent="0.25">
      <c r="B7612" s="34"/>
    </row>
    <row r="7613" spans="2:2" customFormat="1" ht="15.75" x14ac:dyDescent="0.25">
      <c r="B7613" s="34"/>
    </row>
    <row r="7614" spans="2:2" customFormat="1" ht="15.75" x14ac:dyDescent="0.25">
      <c r="B7614" s="34"/>
    </row>
    <row r="7615" spans="2:2" customFormat="1" ht="15.75" x14ac:dyDescent="0.25">
      <c r="B7615" s="34"/>
    </row>
    <row r="7616" spans="2:2" customFormat="1" ht="15.75" x14ac:dyDescent="0.25">
      <c r="B7616" s="34"/>
    </row>
    <row r="7617" spans="2:2" customFormat="1" ht="15.75" x14ac:dyDescent="0.25">
      <c r="B7617" s="34"/>
    </row>
    <row r="7618" spans="2:2" customFormat="1" ht="15.75" x14ac:dyDescent="0.25">
      <c r="B7618" s="34"/>
    </row>
    <row r="7619" spans="2:2" customFormat="1" ht="15.75" x14ac:dyDescent="0.25">
      <c r="B7619" s="34"/>
    </row>
    <row r="7620" spans="2:2" customFormat="1" ht="15.75" x14ac:dyDescent="0.25">
      <c r="B7620" s="34"/>
    </row>
    <row r="7621" spans="2:2" customFormat="1" ht="15.75" x14ac:dyDescent="0.25">
      <c r="B7621" s="34"/>
    </row>
    <row r="7622" spans="2:2" customFormat="1" ht="15.75" x14ac:dyDescent="0.25">
      <c r="B7622" s="34"/>
    </row>
    <row r="7623" spans="2:2" customFormat="1" ht="15.75" x14ac:dyDescent="0.25">
      <c r="B7623" s="34"/>
    </row>
    <row r="7624" spans="2:2" customFormat="1" ht="15.75" x14ac:dyDescent="0.25">
      <c r="B7624" s="34"/>
    </row>
    <row r="7625" spans="2:2" customFormat="1" ht="15.75" x14ac:dyDescent="0.25">
      <c r="B7625" s="34"/>
    </row>
    <row r="7626" spans="2:2" customFormat="1" ht="15.75" x14ac:dyDescent="0.25">
      <c r="B7626" s="34"/>
    </row>
    <row r="7627" spans="2:2" customFormat="1" ht="15.75" x14ac:dyDescent="0.25">
      <c r="B7627" s="34"/>
    </row>
    <row r="7628" spans="2:2" customFormat="1" ht="15.75" x14ac:dyDescent="0.25">
      <c r="B7628" s="34"/>
    </row>
    <row r="7629" spans="2:2" customFormat="1" ht="15.75" x14ac:dyDescent="0.25">
      <c r="B7629" s="34"/>
    </row>
    <row r="7630" spans="2:2" customFormat="1" ht="15.75" x14ac:dyDescent="0.25">
      <c r="B7630" s="34"/>
    </row>
    <row r="7631" spans="2:2" customFormat="1" ht="15.75" x14ac:dyDescent="0.25">
      <c r="B7631" s="34"/>
    </row>
    <row r="7632" spans="2:2" customFormat="1" ht="15.75" x14ac:dyDescent="0.25">
      <c r="B7632" s="34"/>
    </row>
    <row r="7633" spans="2:2" customFormat="1" ht="15.75" x14ac:dyDescent="0.25">
      <c r="B7633" s="34"/>
    </row>
    <row r="7634" spans="2:2" customFormat="1" ht="15.75" x14ac:dyDescent="0.25">
      <c r="B7634" s="34"/>
    </row>
    <row r="7635" spans="2:2" customFormat="1" ht="15.75" x14ac:dyDescent="0.25">
      <c r="B7635" s="34"/>
    </row>
    <row r="7636" spans="2:2" customFormat="1" ht="15.75" x14ac:dyDescent="0.25">
      <c r="B7636" s="34"/>
    </row>
    <row r="7637" spans="2:2" customFormat="1" ht="15.75" x14ac:dyDescent="0.25">
      <c r="B7637" s="34"/>
    </row>
    <row r="7638" spans="2:2" customFormat="1" ht="15.75" x14ac:dyDescent="0.25">
      <c r="B7638" s="34"/>
    </row>
    <row r="7639" spans="2:2" customFormat="1" ht="15.75" x14ac:dyDescent="0.25">
      <c r="B7639" s="34"/>
    </row>
    <row r="7640" spans="2:2" customFormat="1" ht="15.75" x14ac:dyDescent="0.25">
      <c r="B7640" s="34"/>
    </row>
    <row r="7641" spans="2:2" customFormat="1" ht="15.75" x14ac:dyDescent="0.25">
      <c r="B7641" s="34"/>
    </row>
    <row r="7642" spans="2:2" customFormat="1" ht="15.75" x14ac:dyDescent="0.25">
      <c r="B7642" s="34"/>
    </row>
    <row r="7643" spans="2:2" customFormat="1" ht="15.75" x14ac:dyDescent="0.25">
      <c r="B7643" s="34"/>
    </row>
    <row r="7644" spans="2:2" customFormat="1" ht="15.75" x14ac:dyDescent="0.25">
      <c r="B7644" s="34"/>
    </row>
    <row r="7645" spans="2:2" customFormat="1" ht="15.75" x14ac:dyDescent="0.25">
      <c r="B7645" s="34"/>
    </row>
    <row r="7646" spans="2:2" customFormat="1" ht="15.75" x14ac:dyDescent="0.25">
      <c r="B7646" s="34"/>
    </row>
    <row r="7647" spans="2:2" customFormat="1" ht="15.75" x14ac:dyDescent="0.25">
      <c r="B7647" s="34"/>
    </row>
    <row r="7648" spans="2:2" customFormat="1" ht="15.75" x14ac:dyDescent="0.25">
      <c r="B7648" s="34"/>
    </row>
    <row r="7649" spans="2:2" customFormat="1" ht="15.75" x14ac:dyDescent="0.25">
      <c r="B7649" s="34"/>
    </row>
    <row r="7650" spans="2:2" customFormat="1" ht="15.75" x14ac:dyDescent="0.25">
      <c r="B7650" s="34"/>
    </row>
    <row r="7651" spans="2:2" customFormat="1" ht="15.75" x14ac:dyDescent="0.25">
      <c r="B7651" s="34"/>
    </row>
    <row r="7652" spans="2:2" customFormat="1" ht="15.75" x14ac:dyDescent="0.25">
      <c r="B7652" s="34"/>
    </row>
    <row r="7653" spans="2:2" customFormat="1" ht="15.75" x14ac:dyDescent="0.25">
      <c r="B7653" s="34"/>
    </row>
    <row r="7654" spans="2:2" customFormat="1" ht="15.75" x14ac:dyDescent="0.25">
      <c r="B7654" s="34"/>
    </row>
    <row r="7655" spans="2:2" customFormat="1" ht="15.75" x14ac:dyDescent="0.25">
      <c r="B7655" s="34"/>
    </row>
    <row r="7656" spans="2:2" customFormat="1" ht="15.75" x14ac:dyDescent="0.25">
      <c r="B7656" s="34"/>
    </row>
    <row r="7657" spans="2:2" customFormat="1" ht="15.75" x14ac:dyDescent="0.25">
      <c r="B7657" s="34"/>
    </row>
    <row r="7658" spans="2:2" customFormat="1" ht="15.75" x14ac:dyDescent="0.25">
      <c r="B7658" s="34"/>
    </row>
    <row r="7659" spans="2:2" customFormat="1" ht="15.75" x14ac:dyDescent="0.25">
      <c r="B7659" s="34"/>
    </row>
    <row r="7660" spans="2:2" customFormat="1" ht="15.75" x14ac:dyDescent="0.25">
      <c r="B7660" s="34"/>
    </row>
    <row r="7661" spans="2:2" customFormat="1" ht="15.75" x14ac:dyDescent="0.25">
      <c r="B7661" s="34"/>
    </row>
    <row r="7662" spans="2:2" customFormat="1" ht="15.75" x14ac:dyDescent="0.25">
      <c r="B7662" s="34"/>
    </row>
    <row r="7663" spans="2:2" customFormat="1" ht="15.75" x14ac:dyDescent="0.25">
      <c r="B7663" s="34"/>
    </row>
    <row r="7664" spans="2:2" customFormat="1" ht="15.75" x14ac:dyDescent="0.25">
      <c r="B7664" s="34"/>
    </row>
    <row r="7665" spans="2:2" customFormat="1" ht="15.75" x14ac:dyDescent="0.25">
      <c r="B7665" s="34"/>
    </row>
    <row r="7666" spans="2:2" customFormat="1" ht="15.75" x14ac:dyDescent="0.25">
      <c r="B7666" s="34"/>
    </row>
    <row r="7667" spans="2:2" customFormat="1" ht="15.75" x14ac:dyDescent="0.25">
      <c r="B7667" s="34"/>
    </row>
    <row r="7668" spans="2:2" customFormat="1" ht="15.75" x14ac:dyDescent="0.25">
      <c r="B7668" s="34"/>
    </row>
    <row r="7669" spans="2:2" customFormat="1" ht="15.75" x14ac:dyDescent="0.25">
      <c r="B7669" s="34"/>
    </row>
    <row r="7670" spans="2:2" customFormat="1" ht="15.75" x14ac:dyDescent="0.25">
      <c r="B7670" s="34"/>
    </row>
    <row r="7671" spans="2:2" customFormat="1" ht="15.75" x14ac:dyDescent="0.25">
      <c r="B7671" s="34"/>
    </row>
    <row r="7672" spans="2:2" customFormat="1" ht="15.75" x14ac:dyDescent="0.25">
      <c r="B7672" s="34"/>
    </row>
    <row r="7673" spans="2:2" customFormat="1" ht="15.75" x14ac:dyDescent="0.25">
      <c r="B7673" s="34"/>
    </row>
    <row r="7674" spans="2:2" customFormat="1" ht="15.75" x14ac:dyDescent="0.25">
      <c r="B7674" s="34"/>
    </row>
    <row r="7675" spans="2:2" customFormat="1" ht="15.75" x14ac:dyDescent="0.25">
      <c r="B7675" s="34"/>
    </row>
    <row r="7676" spans="2:2" customFormat="1" ht="15.75" x14ac:dyDescent="0.25">
      <c r="B7676" s="34"/>
    </row>
    <row r="7677" spans="2:2" customFormat="1" ht="15.75" x14ac:dyDescent="0.25">
      <c r="B7677" s="34"/>
    </row>
    <row r="7678" spans="2:2" customFormat="1" ht="15.75" x14ac:dyDescent="0.25">
      <c r="B7678" s="34"/>
    </row>
    <row r="7679" spans="2:2" customFormat="1" ht="15.75" x14ac:dyDescent="0.25">
      <c r="B7679" s="34"/>
    </row>
    <row r="7680" spans="2:2" customFormat="1" ht="15.75" x14ac:dyDescent="0.25">
      <c r="B7680" s="34"/>
    </row>
    <row r="7681" spans="2:2" customFormat="1" ht="15.75" x14ac:dyDescent="0.25">
      <c r="B7681" s="34"/>
    </row>
    <row r="7682" spans="2:2" customFormat="1" ht="15.75" x14ac:dyDescent="0.25">
      <c r="B7682" s="34"/>
    </row>
    <row r="7683" spans="2:2" customFormat="1" ht="15.75" x14ac:dyDescent="0.25">
      <c r="B7683" s="34"/>
    </row>
    <row r="7684" spans="2:2" customFormat="1" ht="15.75" x14ac:dyDescent="0.25">
      <c r="B7684" s="34"/>
    </row>
    <row r="7685" spans="2:2" customFormat="1" ht="15.75" x14ac:dyDescent="0.25">
      <c r="B7685" s="34"/>
    </row>
    <row r="7686" spans="2:2" customFormat="1" ht="15.75" x14ac:dyDescent="0.25">
      <c r="B7686" s="34"/>
    </row>
    <row r="7687" spans="2:2" customFormat="1" ht="15.75" x14ac:dyDescent="0.25">
      <c r="B7687" s="34"/>
    </row>
    <row r="7688" spans="2:2" customFormat="1" ht="15.75" x14ac:dyDescent="0.25">
      <c r="B7688" s="34"/>
    </row>
    <row r="7689" spans="2:2" customFormat="1" ht="15.75" x14ac:dyDescent="0.25">
      <c r="B7689" s="34"/>
    </row>
    <row r="7690" spans="2:2" customFormat="1" ht="15.75" x14ac:dyDescent="0.25">
      <c r="B7690" s="34"/>
    </row>
    <row r="7691" spans="2:2" customFormat="1" ht="15.75" x14ac:dyDescent="0.25">
      <c r="B7691" s="34"/>
    </row>
    <row r="7692" spans="2:2" customFormat="1" ht="15.75" x14ac:dyDescent="0.25">
      <c r="B7692" s="34"/>
    </row>
    <row r="7693" spans="2:2" customFormat="1" ht="15.75" x14ac:dyDescent="0.25">
      <c r="B7693" s="34"/>
    </row>
    <row r="7694" spans="2:2" customFormat="1" ht="15.75" x14ac:dyDescent="0.25">
      <c r="B7694" s="34"/>
    </row>
    <row r="7695" spans="2:2" customFormat="1" ht="15.75" x14ac:dyDescent="0.25">
      <c r="B7695" s="34"/>
    </row>
    <row r="7696" spans="2:2" customFormat="1" ht="15.75" x14ac:dyDescent="0.25">
      <c r="B7696" s="34"/>
    </row>
    <row r="7697" spans="2:2" customFormat="1" ht="15.75" x14ac:dyDescent="0.25">
      <c r="B7697" s="34"/>
    </row>
    <row r="7698" spans="2:2" customFormat="1" ht="15.75" x14ac:dyDescent="0.25">
      <c r="B7698" s="34"/>
    </row>
    <row r="7699" spans="2:2" customFormat="1" ht="15.75" x14ac:dyDescent="0.25">
      <c r="B7699" s="34"/>
    </row>
    <row r="7700" spans="2:2" customFormat="1" ht="15.75" x14ac:dyDescent="0.25">
      <c r="B7700" s="34"/>
    </row>
    <row r="7701" spans="2:2" customFormat="1" ht="15.75" x14ac:dyDescent="0.25">
      <c r="B7701" s="34"/>
    </row>
    <row r="7702" spans="2:2" customFormat="1" ht="15.75" x14ac:dyDescent="0.25">
      <c r="B7702" s="34"/>
    </row>
    <row r="7703" spans="2:2" customFormat="1" ht="15.75" x14ac:dyDescent="0.25">
      <c r="B7703" s="34"/>
    </row>
    <row r="7704" spans="2:2" customFormat="1" ht="15.75" x14ac:dyDescent="0.25">
      <c r="B7704" s="34"/>
    </row>
    <row r="7705" spans="2:2" customFormat="1" ht="15.75" x14ac:dyDescent="0.25">
      <c r="B7705" s="34"/>
    </row>
    <row r="7706" spans="2:2" customFormat="1" ht="15.75" x14ac:dyDescent="0.25">
      <c r="B7706" s="34"/>
    </row>
    <row r="7707" spans="2:2" customFormat="1" ht="15.75" x14ac:dyDescent="0.25">
      <c r="B7707" s="34"/>
    </row>
    <row r="7708" spans="2:2" customFormat="1" ht="15.75" x14ac:dyDescent="0.25">
      <c r="B7708" s="34"/>
    </row>
    <row r="7709" spans="2:2" customFormat="1" ht="15.75" x14ac:dyDescent="0.25">
      <c r="B7709" s="34"/>
    </row>
    <row r="7710" spans="2:2" customFormat="1" ht="15.75" x14ac:dyDescent="0.25">
      <c r="B7710" s="34"/>
    </row>
    <row r="7711" spans="2:2" customFormat="1" ht="15.75" x14ac:dyDescent="0.25">
      <c r="B7711" s="34"/>
    </row>
    <row r="7712" spans="2:2" customFormat="1" ht="15.75" x14ac:dyDescent="0.25">
      <c r="B7712" s="34"/>
    </row>
    <row r="7713" spans="2:2" customFormat="1" ht="15.75" x14ac:dyDescent="0.25">
      <c r="B7713" s="34"/>
    </row>
    <row r="7714" spans="2:2" customFormat="1" ht="15.75" x14ac:dyDescent="0.25">
      <c r="B7714" s="34"/>
    </row>
    <row r="7715" spans="2:2" customFormat="1" ht="15.75" x14ac:dyDescent="0.25">
      <c r="B7715" s="34"/>
    </row>
    <row r="7716" spans="2:2" customFormat="1" ht="15.75" x14ac:dyDescent="0.25">
      <c r="B7716" s="34"/>
    </row>
    <row r="7717" spans="2:2" customFormat="1" ht="15.75" x14ac:dyDescent="0.25">
      <c r="B7717" s="34"/>
    </row>
    <row r="7718" spans="2:2" customFormat="1" ht="15.75" x14ac:dyDescent="0.25">
      <c r="B7718" s="34"/>
    </row>
    <row r="7719" spans="2:2" customFormat="1" ht="15.75" x14ac:dyDescent="0.25">
      <c r="B7719" s="34"/>
    </row>
    <row r="7720" spans="2:2" customFormat="1" ht="15.75" x14ac:dyDescent="0.25">
      <c r="B7720" s="34"/>
    </row>
    <row r="7721" spans="2:2" customFormat="1" ht="15.75" x14ac:dyDescent="0.25">
      <c r="B7721" s="34"/>
    </row>
    <row r="7722" spans="2:2" customFormat="1" ht="15.75" x14ac:dyDescent="0.25">
      <c r="B7722" s="34"/>
    </row>
    <row r="7723" spans="2:2" customFormat="1" ht="15.75" x14ac:dyDescent="0.25">
      <c r="B7723" s="34"/>
    </row>
    <row r="7724" spans="2:2" customFormat="1" ht="15.75" x14ac:dyDescent="0.25">
      <c r="B7724" s="34"/>
    </row>
    <row r="7725" spans="2:2" customFormat="1" ht="15.75" x14ac:dyDescent="0.25">
      <c r="B7725" s="34"/>
    </row>
    <row r="7726" spans="2:2" customFormat="1" ht="15.75" x14ac:dyDescent="0.25">
      <c r="B7726" s="34"/>
    </row>
    <row r="7727" spans="2:2" customFormat="1" ht="15.75" x14ac:dyDescent="0.25">
      <c r="B7727" s="34"/>
    </row>
    <row r="7728" spans="2:2" customFormat="1" ht="15.75" x14ac:dyDescent="0.25">
      <c r="B7728" s="34"/>
    </row>
    <row r="7729" spans="2:2" customFormat="1" ht="15.75" x14ac:dyDescent="0.25">
      <c r="B7729" s="34"/>
    </row>
    <row r="7730" spans="2:2" customFormat="1" ht="15.75" x14ac:dyDescent="0.25">
      <c r="B7730" s="34"/>
    </row>
    <row r="7731" spans="2:2" customFormat="1" ht="15.75" x14ac:dyDescent="0.25">
      <c r="B7731" s="34"/>
    </row>
    <row r="7732" spans="2:2" customFormat="1" ht="15.75" x14ac:dyDescent="0.25">
      <c r="B7732" s="34"/>
    </row>
    <row r="7733" spans="2:2" customFormat="1" ht="15.75" x14ac:dyDescent="0.25">
      <c r="B7733" s="34"/>
    </row>
    <row r="7734" spans="2:2" customFormat="1" ht="15.75" x14ac:dyDescent="0.25">
      <c r="B7734" s="34"/>
    </row>
    <row r="7735" spans="2:2" customFormat="1" ht="15.75" x14ac:dyDescent="0.25">
      <c r="B7735" s="34"/>
    </row>
    <row r="7736" spans="2:2" customFormat="1" ht="15.75" x14ac:dyDescent="0.25">
      <c r="B7736" s="34"/>
    </row>
    <row r="7737" spans="2:2" customFormat="1" ht="15.75" x14ac:dyDescent="0.25">
      <c r="B7737" s="34"/>
    </row>
    <row r="7738" spans="2:2" customFormat="1" ht="15.75" x14ac:dyDescent="0.25">
      <c r="B7738" s="34"/>
    </row>
    <row r="7739" spans="2:2" customFormat="1" ht="15.75" x14ac:dyDescent="0.25">
      <c r="B7739" s="34"/>
    </row>
    <row r="7740" spans="2:2" customFormat="1" ht="15.75" x14ac:dyDescent="0.25">
      <c r="B7740" s="34"/>
    </row>
    <row r="7741" spans="2:2" customFormat="1" ht="15.75" x14ac:dyDescent="0.25">
      <c r="B7741" s="34"/>
    </row>
    <row r="7742" spans="2:2" customFormat="1" ht="15.75" x14ac:dyDescent="0.25">
      <c r="B7742" s="34"/>
    </row>
    <row r="7743" spans="2:2" customFormat="1" ht="15.75" x14ac:dyDescent="0.25">
      <c r="B7743" s="34"/>
    </row>
    <row r="7744" spans="2:2" customFormat="1" ht="15.75" x14ac:dyDescent="0.25">
      <c r="B7744" s="34"/>
    </row>
    <row r="7745" spans="2:2" customFormat="1" ht="15.75" x14ac:dyDescent="0.25">
      <c r="B7745" s="34"/>
    </row>
    <row r="7746" spans="2:2" customFormat="1" ht="15.75" x14ac:dyDescent="0.25">
      <c r="B7746" s="34"/>
    </row>
    <row r="7747" spans="2:2" customFormat="1" ht="15.75" x14ac:dyDescent="0.25">
      <c r="B7747" s="34"/>
    </row>
    <row r="7748" spans="2:2" customFormat="1" ht="15.75" x14ac:dyDescent="0.25">
      <c r="B7748" s="34"/>
    </row>
    <row r="7749" spans="2:2" customFormat="1" ht="15.75" x14ac:dyDescent="0.25">
      <c r="B7749" s="34"/>
    </row>
    <row r="7750" spans="2:2" customFormat="1" ht="15.75" x14ac:dyDescent="0.25">
      <c r="B7750" s="34"/>
    </row>
    <row r="7751" spans="2:2" customFormat="1" ht="15.75" x14ac:dyDescent="0.25">
      <c r="B7751" s="34"/>
    </row>
    <row r="7752" spans="2:2" customFormat="1" ht="15.75" x14ac:dyDescent="0.25">
      <c r="B7752" s="34"/>
    </row>
    <row r="7753" spans="2:2" customFormat="1" ht="15.75" x14ac:dyDescent="0.25">
      <c r="B7753" s="34"/>
    </row>
    <row r="7754" spans="2:2" customFormat="1" ht="15.75" x14ac:dyDescent="0.25">
      <c r="B7754" s="34"/>
    </row>
    <row r="7755" spans="2:2" customFormat="1" ht="15.75" x14ac:dyDescent="0.25">
      <c r="B7755" s="34"/>
    </row>
    <row r="7756" spans="2:2" customFormat="1" ht="15.75" x14ac:dyDescent="0.25">
      <c r="B7756" s="34"/>
    </row>
    <row r="7757" spans="2:2" customFormat="1" ht="15.75" x14ac:dyDescent="0.25">
      <c r="B7757" s="34"/>
    </row>
    <row r="7758" spans="2:2" customFormat="1" ht="15.75" x14ac:dyDescent="0.25">
      <c r="B7758" s="34"/>
    </row>
    <row r="7759" spans="2:2" customFormat="1" ht="15.75" x14ac:dyDescent="0.25">
      <c r="B7759" s="34"/>
    </row>
    <row r="7760" spans="2:2" customFormat="1" ht="15.75" x14ac:dyDescent="0.25">
      <c r="B7760" s="34"/>
    </row>
    <row r="7761" spans="2:2" customFormat="1" ht="15.75" x14ac:dyDescent="0.25">
      <c r="B7761" s="34"/>
    </row>
    <row r="7762" spans="2:2" customFormat="1" ht="15.75" x14ac:dyDescent="0.25">
      <c r="B7762" s="34"/>
    </row>
    <row r="7763" spans="2:2" customFormat="1" ht="15.75" x14ac:dyDescent="0.25">
      <c r="B7763" s="34"/>
    </row>
    <row r="7764" spans="2:2" customFormat="1" ht="15.75" x14ac:dyDescent="0.25">
      <c r="B7764" s="34"/>
    </row>
    <row r="7765" spans="2:2" customFormat="1" ht="15.75" x14ac:dyDescent="0.25">
      <c r="B7765" s="34"/>
    </row>
    <row r="7766" spans="2:2" customFormat="1" ht="15.75" x14ac:dyDescent="0.25">
      <c r="B7766" s="34"/>
    </row>
    <row r="7767" spans="2:2" customFormat="1" ht="15.75" x14ac:dyDescent="0.25">
      <c r="B7767" s="34"/>
    </row>
    <row r="7768" spans="2:2" customFormat="1" ht="15.75" x14ac:dyDescent="0.25">
      <c r="B7768" s="34"/>
    </row>
    <row r="7769" spans="2:2" customFormat="1" ht="15.75" x14ac:dyDescent="0.25">
      <c r="B7769" s="34"/>
    </row>
    <row r="7770" spans="2:2" customFormat="1" ht="15.75" x14ac:dyDescent="0.25">
      <c r="B7770" s="34"/>
    </row>
    <row r="7771" spans="2:2" customFormat="1" ht="15.75" x14ac:dyDescent="0.25">
      <c r="B7771" s="34"/>
    </row>
    <row r="7772" spans="2:2" customFormat="1" ht="15.75" x14ac:dyDescent="0.25">
      <c r="B7772" s="34"/>
    </row>
    <row r="7773" spans="2:2" customFormat="1" ht="15.75" x14ac:dyDescent="0.25">
      <c r="B7773" s="34"/>
    </row>
    <row r="7774" spans="2:2" customFormat="1" ht="15.75" x14ac:dyDescent="0.25">
      <c r="B7774" s="34"/>
    </row>
    <row r="7775" spans="2:2" customFormat="1" ht="15.75" x14ac:dyDescent="0.25">
      <c r="B7775" s="34"/>
    </row>
    <row r="7776" spans="2:2" customFormat="1" ht="15.75" x14ac:dyDescent="0.25">
      <c r="B7776" s="34"/>
    </row>
    <row r="7777" spans="2:2" customFormat="1" ht="15.75" x14ac:dyDescent="0.25">
      <c r="B7777" s="34"/>
    </row>
    <row r="7778" spans="2:2" customFormat="1" ht="15.75" x14ac:dyDescent="0.25">
      <c r="B7778" s="34"/>
    </row>
    <row r="7779" spans="2:2" customFormat="1" ht="15.75" x14ac:dyDescent="0.25">
      <c r="B7779" s="34"/>
    </row>
    <row r="7780" spans="2:2" customFormat="1" ht="15.75" x14ac:dyDescent="0.25">
      <c r="B7780" s="34"/>
    </row>
    <row r="7781" spans="2:2" customFormat="1" ht="15.75" x14ac:dyDescent="0.25">
      <c r="B7781" s="34"/>
    </row>
    <row r="7782" spans="2:2" customFormat="1" ht="15.75" x14ac:dyDescent="0.25">
      <c r="B7782" s="34"/>
    </row>
    <row r="7783" spans="2:2" customFormat="1" ht="15.75" x14ac:dyDescent="0.25">
      <c r="B7783" s="34"/>
    </row>
    <row r="7784" spans="2:2" customFormat="1" ht="15.75" x14ac:dyDescent="0.25">
      <c r="B7784" s="34"/>
    </row>
    <row r="7785" spans="2:2" customFormat="1" ht="15.75" x14ac:dyDescent="0.25">
      <c r="B7785" s="34"/>
    </row>
    <row r="7786" spans="2:2" customFormat="1" ht="15.75" x14ac:dyDescent="0.25">
      <c r="B7786" s="34"/>
    </row>
    <row r="7787" spans="2:2" customFormat="1" ht="15.75" x14ac:dyDescent="0.25">
      <c r="B7787" s="34"/>
    </row>
    <row r="7788" spans="2:2" customFormat="1" ht="15.75" x14ac:dyDescent="0.25">
      <c r="B7788" s="34"/>
    </row>
    <row r="7789" spans="2:2" customFormat="1" ht="15.75" x14ac:dyDescent="0.25">
      <c r="B7789" s="34"/>
    </row>
    <row r="7790" spans="2:2" customFormat="1" ht="15.75" x14ac:dyDescent="0.25">
      <c r="B7790" s="34"/>
    </row>
    <row r="7791" spans="2:2" customFormat="1" ht="15.75" x14ac:dyDescent="0.25">
      <c r="B7791" s="34"/>
    </row>
    <row r="7792" spans="2:2" customFormat="1" ht="15.75" x14ac:dyDescent="0.25">
      <c r="B7792" s="34"/>
    </row>
    <row r="7793" spans="2:2" customFormat="1" ht="15.75" x14ac:dyDescent="0.25">
      <c r="B7793" s="34"/>
    </row>
    <row r="7794" spans="2:2" customFormat="1" ht="15.75" x14ac:dyDescent="0.25">
      <c r="B7794" s="34"/>
    </row>
    <row r="7795" spans="2:2" customFormat="1" ht="15.75" x14ac:dyDescent="0.25">
      <c r="B7795" s="34"/>
    </row>
    <row r="7796" spans="2:2" customFormat="1" ht="15.75" x14ac:dyDescent="0.25">
      <c r="B7796" s="34"/>
    </row>
    <row r="7797" spans="2:2" customFormat="1" ht="15.75" x14ac:dyDescent="0.25">
      <c r="B7797" s="34"/>
    </row>
    <row r="7798" spans="2:2" customFormat="1" ht="15.75" x14ac:dyDescent="0.25">
      <c r="B7798" s="34"/>
    </row>
    <row r="7799" spans="2:2" customFormat="1" ht="15.75" x14ac:dyDescent="0.25">
      <c r="B7799" s="34"/>
    </row>
    <row r="7800" spans="2:2" customFormat="1" ht="15.75" x14ac:dyDescent="0.25">
      <c r="B7800" s="34"/>
    </row>
    <row r="7801" spans="2:2" customFormat="1" ht="15.75" x14ac:dyDescent="0.25">
      <c r="B7801" s="34"/>
    </row>
    <row r="7802" spans="2:2" customFormat="1" ht="15.75" x14ac:dyDescent="0.25">
      <c r="B7802" s="34"/>
    </row>
    <row r="7803" spans="2:2" customFormat="1" ht="15.75" x14ac:dyDescent="0.25">
      <c r="B7803" s="34"/>
    </row>
    <row r="7804" spans="2:2" customFormat="1" ht="15.75" x14ac:dyDescent="0.25">
      <c r="B7804" s="34"/>
    </row>
    <row r="7805" spans="2:2" customFormat="1" ht="15.75" x14ac:dyDescent="0.25">
      <c r="B7805" s="34"/>
    </row>
    <row r="7806" spans="2:2" customFormat="1" ht="15.75" x14ac:dyDescent="0.25">
      <c r="B7806" s="34"/>
    </row>
    <row r="7807" spans="2:2" customFormat="1" ht="15.75" x14ac:dyDescent="0.25">
      <c r="B7807" s="34"/>
    </row>
    <row r="7808" spans="2:2" customFormat="1" ht="15.75" x14ac:dyDescent="0.25">
      <c r="B7808" s="34"/>
    </row>
    <row r="7809" spans="2:2" customFormat="1" ht="15.75" x14ac:dyDescent="0.25">
      <c r="B7809" s="34"/>
    </row>
    <row r="7810" spans="2:2" customFormat="1" ht="15.75" x14ac:dyDescent="0.25">
      <c r="B7810" s="34"/>
    </row>
    <row r="7811" spans="2:2" customFormat="1" ht="15.75" x14ac:dyDescent="0.25">
      <c r="B7811" s="34"/>
    </row>
    <row r="7812" spans="2:2" customFormat="1" ht="15.75" x14ac:dyDescent="0.25">
      <c r="B7812" s="34"/>
    </row>
    <row r="7813" spans="2:2" customFormat="1" ht="15.75" x14ac:dyDescent="0.25">
      <c r="B7813" s="34"/>
    </row>
    <row r="7814" spans="2:2" customFormat="1" ht="15.75" x14ac:dyDescent="0.25">
      <c r="B7814" s="34"/>
    </row>
    <row r="7815" spans="2:2" customFormat="1" ht="15.75" x14ac:dyDescent="0.25">
      <c r="B7815" s="34"/>
    </row>
    <row r="7816" spans="2:2" customFormat="1" ht="15.75" x14ac:dyDescent="0.25">
      <c r="B7816" s="34"/>
    </row>
    <row r="7817" spans="2:2" customFormat="1" ht="15.75" x14ac:dyDescent="0.25">
      <c r="B7817" s="34"/>
    </row>
    <row r="7818" spans="2:2" customFormat="1" ht="15.75" x14ac:dyDescent="0.25">
      <c r="B7818" s="34"/>
    </row>
    <row r="7819" spans="2:2" customFormat="1" ht="15.75" x14ac:dyDescent="0.25">
      <c r="B7819" s="34"/>
    </row>
    <row r="7820" spans="2:2" customFormat="1" ht="15.75" x14ac:dyDescent="0.25">
      <c r="B7820" s="34"/>
    </row>
    <row r="7821" spans="2:2" customFormat="1" ht="15.75" x14ac:dyDescent="0.25">
      <c r="B7821" s="34"/>
    </row>
    <row r="7822" spans="2:2" customFormat="1" ht="15.75" x14ac:dyDescent="0.25">
      <c r="B7822" s="34"/>
    </row>
    <row r="7823" spans="2:2" customFormat="1" ht="15.75" x14ac:dyDescent="0.25">
      <c r="B7823" s="34"/>
    </row>
    <row r="7824" spans="2:2" customFormat="1" ht="15.75" x14ac:dyDescent="0.25">
      <c r="B7824" s="34"/>
    </row>
    <row r="7825" spans="2:2" customFormat="1" ht="15.75" x14ac:dyDescent="0.25">
      <c r="B7825" s="34"/>
    </row>
    <row r="7826" spans="2:2" customFormat="1" ht="15.75" x14ac:dyDescent="0.25">
      <c r="B7826" s="34"/>
    </row>
    <row r="7827" spans="2:2" customFormat="1" ht="15.75" x14ac:dyDescent="0.25">
      <c r="B7827" s="34"/>
    </row>
    <row r="7828" spans="2:2" customFormat="1" ht="15.75" x14ac:dyDescent="0.25">
      <c r="B7828" s="34"/>
    </row>
    <row r="7829" spans="2:2" customFormat="1" ht="15.75" x14ac:dyDescent="0.25">
      <c r="B7829" s="34"/>
    </row>
    <row r="7830" spans="2:2" customFormat="1" ht="15.75" x14ac:dyDescent="0.25">
      <c r="B7830" s="34"/>
    </row>
    <row r="7831" spans="2:2" customFormat="1" ht="15.75" x14ac:dyDescent="0.25">
      <c r="B7831" s="34"/>
    </row>
    <row r="7832" spans="2:2" customFormat="1" ht="15.75" x14ac:dyDescent="0.25">
      <c r="B7832" s="34"/>
    </row>
    <row r="7833" spans="2:2" customFormat="1" ht="15.75" x14ac:dyDescent="0.25">
      <c r="B7833" s="34"/>
    </row>
    <row r="7834" spans="2:2" customFormat="1" ht="15.75" x14ac:dyDescent="0.25">
      <c r="B7834" s="34"/>
    </row>
    <row r="7835" spans="2:2" customFormat="1" ht="15.75" x14ac:dyDescent="0.25">
      <c r="B7835" s="34"/>
    </row>
    <row r="7836" spans="2:2" customFormat="1" ht="15.75" x14ac:dyDescent="0.25">
      <c r="B7836" s="34"/>
    </row>
    <row r="7837" spans="2:2" customFormat="1" ht="15.75" x14ac:dyDescent="0.25">
      <c r="B7837" s="34"/>
    </row>
    <row r="7838" spans="2:2" customFormat="1" ht="15.75" x14ac:dyDescent="0.25">
      <c r="B7838" s="34"/>
    </row>
    <row r="7839" spans="2:2" customFormat="1" ht="15.75" x14ac:dyDescent="0.25">
      <c r="B7839" s="34"/>
    </row>
    <row r="7840" spans="2:2" customFormat="1" ht="15.75" x14ac:dyDescent="0.25">
      <c r="B7840" s="34"/>
    </row>
    <row r="7841" spans="2:2" customFormat="1" ht="15.75" x14ac:dyDescent="0.25">
      <c r="B7841" s="34"/>
    </row>
    <row r="7842" spans="2:2" customFormat="1" ht="15.75" x14ac:dyDescent="0.25">
      <c r="B7842" s="34"/>
    </row>
    <row r="7843" spans="2:2" customFormat="1" ht="15.75" x14ac:dyDescent="0.25">
      <c r="B7843" s="34"/>
    </row>
    <row r="7844" spans="2:2" customFormat="1" ht="15.75" x14ac:dyDescent="0.25">
      <c r="B7844" s="34"/>
    </row>
    <row r="7845" spans="2:2" customFormat="1" ht="15.75" x14ac:dyDescent="0.25">
      <c r="B7845" s="34"/>
    </row>
    <row r="7846" spans="2:2" customFormat="1" ht="15.75" x14ac:dyDescent="0.25">
      <c r="B7846" s="34"/>
    </row>
    <row r="7847" spans="2:2" customFormat="1" ht="15.75" x14ac:dyDescent="0.25">
      <c r="B7847" s="34"/>
    </row>
    <row r="7848" spans="2:2" customFormat="1" ht="15.75" x14ac:dyDescent="0.25">
      <c r="B7848" s="34"/>
    </row>
    <row r="7849" spans="2:2" customFormat="1" ht="15.75" x14ac:dyDescent="0.25">
      <c r="B7849" s="34"/>
    </row>
    <row r="7850" spans="2:2" customFormat="1" ht="15.75" x14ac:dyDescent="0.25">
      <c r="B7850" s="34"/>
    </row>
    <row r="7851" spans="2:2" customFormat="1" ht="15.75" x14ac:dyDescent="0.25">
      <c r="B7851" s="34"/>
    </row>
    <row r="7852" spans="2:2" customFormat="1" ht="15.75" x14ac:dyDescent="0.25">
      <c r="B7852" s="34"/>
    </row>
    <row r="7853" spans="2:2" customFormat="1" ht="15.75" x14ac:dyDescent="0.25">
      <c r="B7853" s="34"/>
    </row>
    <row r="7854" spans="2:2" customFormat="1" ht="15.75" x14ac:dyDescent="0.25">
      <c r="B7854" s="34"/>
    </row>
    <row r="7855" spans="2:2" customFormat="1" ht="15.75" x14ac:dyDescent="0.25">
      <c r="B7855" s="34"/>
    </row>
    <row r="7856" spans="2:2" customFormat="1" ht="15.75" x14ac:dyDescent="0.25">
      <c r="B7856" s="34"/>
    </row>
    <row r="7857" spans="2:2" customFormat="1" ht="15.75" x14ac:dyDescent="0.25">
      <c r="B7857" s="34"/>
    </row>
    <row r="7858" spans="2:2" customFormat="1" ht="15.75" x14ac:dyDescent="0.25">
      <c r="B7858" s="34"/>
    </row>
    <row r="7859" spans="2:2" customFormat="1" ht="15.75" x14ac:dyDescent="0.25">
      <c r="B7859" s="34"/>
    </row>
    <row r="7860" spans="2:2" customFormat="1" ht="15.75" x14ac:dyDescent="0.25">
      <c r="B7860" s="34"/>
    </row>
    <row r="7861" spans="2:2" customFormat="1" ht="15.75" x14ac:dyDescent="0.25">
      <c r="B7861" s="34"/>
    </row>
    <row r="7862" spans="2:2" customFormat="1" ht="15.75" x14ac:dyDescent="0.25">
      <c r="B7862" s="34"/>
    </row>
    <row r="7863" spans="2:2" customFormat="1" ht="15.75" x14ac:dyDescent="0.25">
      <c r="B7863" s="34"/>
    </row>
    <row r="7864" spans="2:2" customFormat="1" ht="15.75" x14ac:dyDescent="0.25">
      <c r="B7864" s="34"/>
    </row>
    <row r="7865" spans="2:2" customFormat="1" ht="15.75" x14ac:dyDescent="0.25">
      <c r="B7865" s="34"/>
    </row>
    <row r="7866" spans="2:2" customFormat="1" ht="15.75" x14ac:dyDescent="0.25">
      <c r="B7866" s="34"/>
    </row>
    <row r="7867" spans="2:2" customFormat="1" ht="15.75" x14ac:dyDescent="0.25">
      <c r="B7867" s="34"/>
    </row>
    <row r="7868" spans="2:2" customFormat="1" ht="15.75" x14ac:dyDescent="0.25">
      <c r="B7868" s="34"/>
    </row>
    <row r="7869" spans="2:2" customFormat="1" ht="15.75" x14ac:dyDescent="0.25">
      <c r="B7869" s="34"/>
    </row>
    <row r="7870" spans="2:2" customFormat="1" ht="15.75" x14ac:dyDescent="0.25">
      <c r="B7870" s="34"/>
    </row>
    <row r="7871" spans="2:2" customFormat="1" ht="15.75" x14ac:dyDescent="0.25">
      <c r="B7871" s="34"/>
    </row>
    <row r="7872" spans="2:2" customFormat="1" ht="15.75" x14ac:dyDescent="0.25">
      <c r="B7872" s="34"/>
    </row>
    <row r="7873" spans="2:2" customFormat="1" ht="15.75" x14ac:dyDescent="0.25">
      <c r="B7873" s="34"/>
    </row>
    <row r="7874" spans="2:2" customFormat="1" ht="15.75" x14ac:dyDescent="0.25">
      <c r="B7874" s="34"/>
    </row>
    <row r="7875" spans="2:2" customFormat="1" ht="15.75" x14ac:dyDescent="0.25">
      <c r="B7875" s="34"/>
    </row>
    <row r="7876" spans="2:2" customFormat="1" ht="15.75" x14ac:dyDescent="0.25">
      <c r="B7876" s="34"/>
    </row>
    <row r="7877" spans="2:2" customFormat="1" ht="15.75" x14ac:dyDescent="0.25">
      <c r="B7877" s="34"/>
    </row>
    <row r="7878" spans="2:2" customFormat="1" ht="15.75" x14ac:dyDescent="0.25">
      <c r="B7878" s="34"/>
    </row>
    <row r="7879" spans="2:2" customFormat="1" ht="15.75" x14ac:dyDescent="0.25">
      <c r="B7879" s="34"/>
    </row>
    <row r="7880" spans="2:2" customFormat="1" ht="15.75" x14ac:dyDescent="0.25">
      <c r="B7880" s="34"/>
    </row>
    <row r="7881" spans="2:2" customFormat="1" ht="15.75" x14ac:dyDescent="0.25">
      <c r="B7881" s="34"/>
    </row>
    <row r="7882" spans="2:2" customFormat="1" ht="15.75" x14ac:dyDescent="0.25">
      <c r="B7882" s="34"/>
    </row>
    <row r="7883" spans="2:2" customFormat="1" ht="15.75" x14ac:dyDescent="0.25">
      <c r="B7883" s="34"/>
    </row>
    <row r="7884" spans="2:2" customFormat="1" ht="15.75" x14ac:dyDescent="0.25">
      <c r="B7884" s="34"/>
    </row>
    <row r="7885" spans="2:2" customFormat="1" ht="15.75" x14ac:dyDescent="0.25">
      <c r="B7885" s="34"/>
    </row>
    <row r="7886" spans="2:2" customFormat="1" ht="15.75" x14ac:dyDescent="0.25">
      <c r="B7886" s="34"/>
    </row>
    <row r="7887" spans="2:2" customFormat="1" ht="15.75" x14ac:dyDescent="0.25">
      <c r="B7887" s="34"/>
    </row>
    <row r="7888" spans="2:2" customFormat="1" ht="15.75" x14ac:dyDescent="0.25">
      <c r="B7888" s="34"/>
    </row>
    <row r="7889" spans="2:2" customFormat="1" ht="15.75" x14ac:dyDescent="0.25">
      <c r="B7889" s="34"/>
    </row>
    <row r="7890" spans="2:2" customFormat="1" ht="15.75" x14ac:dyDescent="0.25">
      <c r="B7890" s="34"/>
    </row>
    <row r="7891" spans="2:2" customFormat="1" ht="15.75" x14ac:dyDescent="0.25">
      <c r="B7891" s="34"/>
    </row>
    <row r="7892" spans="2:2" customFormat="1" ht="15.75" x14ac:dyDescent="0.25">
      <c r="B7892" s="34"/>
    </row>
    <row r="7893" spans="2:2" customFormat="1" ht="15.75" x14ac:dyDescent="0.25">
      <c r="B7893" s="34"/>
    </row>
    <row r="7894" spans="2:2" customFormat="1" ht="15.75" x14ac:dyDescent="0.25">
      <c r="B7894" s="34"/>
    </row>
    <row r="7895" spans="2:2" customFormat="1" ht="15.75" x14ac:dyDescent="0.25">
      <c r="B7895" s="34"/>
    </row>
    <row r="7896" spans="2:2" customFormat="1" ht="15.75" x14ac:dyDescent="0.25">
      <c r="B7896" s="34"/>
    </row>
    <row r="7897" spans="2:2" customFormat="1" ht="15.75" x14ac:dyDescent="0.25">
      <c r="B7897" s="34"/>
    </row>
    <row r="7898" spans="2:2" customFormat="1" ht="15.75" x14ac:dyDescent="0.25">
      <c r="B7898" s="34"/>
    </row>
    <row r="7899" spans="2:2" customFormat="1" ht="15.75" x14ac:dyDescent="0.25">
      <c r="B7899" s="34"/>
    </row>
    <row r="7900" spans="2:2" customFormat="1" ht="15.75" x14ac:dyDescent="0.25">
      <c r="B7900" s="34"/>
    </row>
    <row r="7901" spans="2:2" customFormat="1" ht="15.75" x14ac:dyDescent="0.25">
      <c r="B7901" s="34"/>
    </row>
    <row r="7902" spans="2:2" customFormat="1" ht="15.75" x14ac:dyDescent="0.25">
      <c r="B7902" s="34"/>
    </row>
    <row r="7903" spans="2:2" customFormat="1" ht="15.75" x14ac:dyDescent="0.25">
      <c r="B7903" s="34"/>
    </row>
    <row r="7904" spans="2:2" customFormat="1" ht="15.75" x14ac:dyDescent="0.25">
      <c r="B7904" s="34"/>
    </row>
    <row r="7905" spans="2:2" customFormat="1" ht="15.75" x14ac:dyDescent="0.25">
      <c r="B7905" s="34"/>
    </row>
    <row r="7906" spans="2:2" customFormat="1" ht="15.75" x14ac:dyDescent="0.25">
      <c r="B7906" s="34"/>
    </row>
    <row r="7907" spans="2:2" customFormat="1" ht="15.75" x14ac:dyDescent="0.25">
      <c r="B7907" s="34"/>
    </row>
    <row r="7908" spans="2:2" customFormat="1" ht="15.75" x14ac:dyDescent="0.25">
      <c r="B7908" s="34"/>
    </row>
    <row r="7909" spans="2:2" customFormat="1" ht="15.75" x14ac:dyDescent="0.25">
      <c r="B7909" s="34"/>
    </row>
    <row r="7910" spans="2:2" customFormat="1" ht="15.75" x14ac:dyDescent="0.25">
      <c r="B7910" s="34"/>
    </row>
    <row r="7911" spans="2:2" customFormat="1" ht="15.75" x14ac:dyDescent="0.25">
      <c r="B7911" s="34"/>
    </row>
    <row r="7912" spans="2:2" customFormat="1" ht="15.75" x14ac:dyDescent="0.25">
      <c r="B7912" s="34"/>
    </row>
    <row r="7913" spans="2:2" customFormat="1" ht="15.75" x14ac:dyDescent="0.25">
      <c r="B7913" s="34"/>
    </row>
    <row r="7914" spans="2:2" customFormat="1" ht="15.75" x14ac:dyDescent="0.25">
      <c r="B7914" s="34"/>
    </row>
    <row r="7915" spans="2:2" customFormat="1" ht="15.75" x14ac:dyDescent="0.25">
      <c r="B7915" s="34"/>
    </row>
    <row r="7916" spans="2:2" customFormat="1" ht="15.75" x14ac:dyDescent="0.25">
      <c r="B7916" s="34"/>
    </row>
    <row r="7917" spans="2:2" customFormat="1" ht="15.75" x14ac:dyDescent="0.25">
      <c r="B7917" s="34"/>
    </row>
    <row r="7918" spans="2:2" customFormat="1" ht="15.75" x14ac:dyDescent="0.25">
      <c r="B7918" s="34"/>
    </row>
    <row r="7919" spans="2:2" customFormat="1" ht="15.75" x14ac:dyDescent="0.25">
      <c r="B7919" s="34"/>
    </row>
    <row r="7920" spans="2:2" customFormat="1" ht="15.75" x14ac:dyDescent="0.25">
      <c r="B7920" s="34"/>
    </row>
    <row r="7921" spans="2:2" customFormat="1" ht="15.75" x14ac:dyDescent="0.25">
      <c r="B7921" s="34"/>
    </row>
    <row r="7922" spans="2:2" customFormat="1" ht="15.75" x14ac:dyDescent="0.25">
      <c r="B7922" s="34"/>
    </row>
    <row r="7923" spans="2:2" customFormat="1" ht="15.75" x14ac:dyDescent="0.25">
      <c r="B7923" s="34"/>
    </row>
    <row r="7924" spans="2:2" customFormat="1" ht="15.75" x14ac:dyDescent="0.25">
      <c r="B7924" s="34"/>
    </row>
    <row r="7925" spans="2:2" customFormat="1" ht="15.75" x14ac:dyDescent="0.25">
      <c r="B7925" s="34"/>
    </row>
    <row r="7926" spans="2:2" customFormat="1" ht="15.75" x14ac:dyDescent="0.25">
      <c r="B7926" s="34"/>
    </row>
    <row r="7927" spans="2:2" customFormat="1" ht="15.75" x14ac:dyDescent="0.25">
      <c r="B7927" s="34"/>
    </row>
    <row r="7928" spans="2:2" customFormat="1" ht="15.75" x14ac:dyDescent="0.25">
      <c r="B7928" s="34"/>
    </row>
    <row r="7929" spans="2:2" customFormat="1" ht="15.75" x14ac:dyDescent="0.25">
      <c r="B7929" s="34"/>
    </row>
    <row r="7930" spans="2:2" customFormat="1" ht="15.75" x14ac:dyDescent="0.25">
      <c r="B7930" s="34"/>
    </row>
    <row r="7931" spans="2:2" customFormat="1" ht="15.75" x14ac:dyDescent="0.25">
      <c r="B7931" s="34"/>
    </row>
    <row r="7932" spans="2:2" customFormat="1" ht="15.75" x14ac:dyDescent="0.25">
      <c r="B7932" s="34"/>
    </row>
    <row r="7933" spans="2:2" customFormat="1" ht="15.75" x14ac:dyDescent="0.25">
      <c r="B7933" s="34"/>
    </row>
    <row r="7934" spans="2:2" customFormat="1" ht="15.75" x14ac:dyDescent="0.25">
      <c r="B7934" s="34"/>
    </row>
    <row r="7935" spans="2:2" customFormat="1" ht="15.75" x14ac:dyDescent="0.25">
      <c r="B7935" s="34"/>
    </row>
    <row r="7936" spans="2:2" customFormat="1" ht="15.75" x14ac:dyDescent="0.25">
      <c r="B7936" s="34"/>
    </row>
    <row r="7937" spans="2:2" customFormat="1" ht="15.75" x14ac:dyDescent="0.25">
      <c r="B7937" s="34"/>
    </row>
    <row r="7938" spans="2:2" customFormat="1" ht="15.75" x14ac:dyDescent="0.25">
      <c r="B7938" s="34"/>
    </row>
    <row r="7939" spans="2:2" customFormat="1" ht="15.75" x14ac:dyDescent="0.25">
      <c r="B7939" s="34"/>
    </row>
    <row r="7940" spans="2:2" customFormat="1" ht="15.75" x14ac:dyDescent="0.25">
      <c r="B7940" s="34"/>
    </row>
    <row r="7941" spans="2:2" customFormat="1" ht="15.75" x14ac:dyDescent="0.25">
      <c r="B7941" s="34"/>
    </row>
    <row r="7942" spans="2:2" customFormat="1" ht="15.75" x14ac:dyDescent="0.25">
      <c r="B7942" s="34"/>
    </row>
    <row r="7943" spans="2:2" customFormat="1" ht="15.75" x14ac:dyDescent="0.25">
      <c r="B7943" s="34"/>
    </row>
    <row r="7944" spans="2:2" customFormat="1" ht="15.75" x14ac:dyDescent="0.25">
      <c r="B7944" s="34"/>
    </row>
    <row r="7945" spans="2:2" customFormat="1" ht="15.75" x14ac:dyDescent="0.25">
      <c r="B7945" s="34"/>
    </row>
    <row r="7946" spans="2:2" customFormat="1" ht="15.75" x14ac:dyDescent="0.25">
      <c r="B7946" s="34"/>
    </row>
    <row r="7947" spans="2:2" customFormat="1" ht="15.75" x14ac:dyDescent="0.25">
      <c r="B7947" s="34"/>
    </row>
    <row r="7948" spans="2:2" customFormat="1" ht="15.75" x14ac:dyDescent="0.25">
      <c r="B7948" s="34"/>
    </row>
    <row r="7949" spans="2:2" customFormat="1" ht="15.75" x14ac:dyDescent="0.25">
      <c r="B7949" s="34"/>
    </row>
    <row r="7950" spans="2:2" customFormat="1" ht="15.75" x14ac:dyDescent="0.25">
      <c r="B7950" s="34"/>
    </row>
    <row r="7951" spans="2:2" customFormat="1" ht="15.75" x14ac:dyDescent="0.25">
      <c r="B7951" s="34"/>
    </row>
    <row r="7952" spans="2:2" customFormat="1" ht="15.75" x14ac:dyDescent="0.25">
      <c r="B7952" s="34"/>
    </row>
    <row r="7953" spans="2:2" customFormat="1" ht="15.75" x14ac:dyDescent="0.25">
      <c r="B7953" s="34"/>
    </row>
    <row r="7954" spans="2:2" customFormat="1" ht="15.75" x14ac:dyDescent="0.25">
      <c r="B7954" s="34"/>
    </row>
    <row r="7955" spans="2:2" customFormat="1" ht="15.75" x14ac:dyDescent="0.25">
      <c r="B7955" s="34"/>
    </row>
    <row r="7956" spans="2:2" customFormat="1" ht="15.75" x14ac:dyDescent="0.25">
      <c r="B7956" s="34"/>
    </row>
    <row r="7957" spans="2:2" customFormat="1" ht="15.75" x14ac:dyDescent="0.25">
      <c r="B7957" s="34"/>
    </row>
    <row r="7958" spans="2:2" customFormat="1" ht="15.75" x14ac:dyDescent="0.25">
      <c r="B7958" s="34"/>
    </row>
    <row r="7959" spans="2:2" customFormat="1" ht="15.75" x14ac:dyDescent="0.25">
      <c r="B7959" s="34"/>
    </row>
    <row r="7960" spans="2:2" customFormat="1" ht="15.75" x14ac:dyDescent="0.25">
      <c r="B7960" s="34"/>
    </row>
    <row r="7961" spans="2:2" customFormat="1" ht="15.75" x14ac:dyDescent="0.25">
      <c r="B7961" s="34"/>
    </row>
    <row r="7962" spans="2:2" customFormat="1" ht="15.75" x14ac:dyDescent="0.25">
      <c r="B7962" s="34"/>
    </row>
    <row r="7963" spans="2:2" customFormat="1" ht="15.75" x14ac:dyDescent="0.25">
      <c r="B7963" s="34"/>
    </row>
    <row r="7964" spans="2:2" customFormat="1" ht="15.75" x14ac:dyDescent="0.25">
      <c r="B7964" s="34"/>
    </row>
    <row r="7965" spans="2:2" customFormat="1" ht="15.75" x14ac:dyDescent="0.25">
      <c r="B7965" s="34"/>
    </row>
    <row r="7966" spans="2:2" customFormat="1" ht="15.75" x14ac:dyDescent="0.25">
      <c r="B7966" s="34"/>
    </row>
    <row r="7967" spans="2:2" customFormat="1" ht="15.75" x14ac:dyDescent="0.25">
      <c r="B7967" s="34"/>
    </row>
    <row r="7968" spans="2:2" customFormat="1" ht="15.75" x14ac:dyDescent="0.25">
      <c r="B7968" s="34"/>
    </row>
    <row r="7969" spans="2:2" customFormat="1" ht="15.75" x14ac:dyDescent="0.25">
      <c r="B7969" s="34"/>
    </row>
    <row r="7970" spans="2:2" customFormat="1" ht="15.75" x14ac:dyDescent="0.25">
      <c r="B7970" s="34"/>
    </row>
    <row r="7971" spans="2:2" customFormat="1" ht="15.75" x14ac:dyDescent="0.25">
      <c r="B7971" s="34"/>
    </row>
    <row r="7972" spans="2:2" customFormat="1" ht="15.75" x14ac:dyDescent="0.25">
      <c r="B7972" s="34"/>
    </row>
    <row r="7973" spans="2:2" customFormat="1" ht="15.75" x14ac:dyDescent="0.25">
      <c r="B7973" s="34"/>
    </row>
    <row r="7974" spans="2:2" customFormat="1" ht="15.75" x14ac:dyDescent="0.25">
      <c r="B7974" s="34"/>
    </row>
    <row r="7975" spans="2:2" customFormat="1" ht="15.75" x14ac:dyDescent="0.25">
      <c r="B7975" s="34"/>
    </row>
    <row r="7976" spans="2:2" customFormat="1" ht="15.75" x14ac:dyDescent="0.25">
      <c r="B7976" s="34"/>
    </row>
    <row r="7977" spans="2:2" customFormat="1" ht="15.75" x14ac:dyDescent="0.25">
      <c r="B7977" s="34"/>
    </row>
    <row r="7978" spans="2:2" customFormat="1" ht="15.75" x14ac:dyDescent="0.25">
      <c r="B7978" s="34"/>
    </row>
    <row r="7979" spans="2:2" customFormat="1" ht="15.75" x14ac:dyDescent="0.25">
      <c r="B7979" s="34"/>
    </row>
    <row r="7980" spans="2:2" customFormat="1" ht="15.75" x14ac:dyDescent="0.25">
      <c r="B7980" s="34"/>
    </row>
    <row r="7981" spans="2:2" customFormat="1" ht="15.75" x14ac:dyDescent="0.25">
      <c r="B7981" s="34"/>
    </row>
    <row r="7982" spans="2:2" customFormat="1" ht="15.75" x14ac:dyDescent="0.25">
      <c r="B7982" s="34"/>
    </row>
    <row r="7983" spans="2:2" customFormat="1" ht="15.75" x14ac:dyDescent="0.25">
      <c r="B7983" s="34"/>
    </row>
    <row r="7984" spans="2:2" customFormat="1" ht="15.75" x14ac:dyDescent="0.25">
      <c r="B7984" s="34"/>
    </row>
    <row r="7985" spans="2:2" customFormat="1" ht="15.75" x14ac:dyDescent="0.25">
      <c r="B7985" s="34"/>
    </row>
    <row r="7986" spans="2:2" customFormat="1" ht="15.75" x14ac:dyDescent="0.25">
      <c r="B7986" s="34"/>
    </row>
    <row r="7987" spans="2:2" customFormat="1" ht="15.75" x14ac:dyDescent="0.25">
      <c r="B7987" s="34"/>
    </row>
    <row r="7988" spans="2:2" customFormat="1" ht="15.75" x14ac:dyDescent="0.25">
      <c r="B7988" s="34"/>
    </row>
    <row r="7989" spans="2:2" customFormat="1" ht="15.75" x14ac:dyDescent="0.25">
      <c r="B7989" s="34"/>
    </row>
    <row r="7990" spans="2:2" customFormat="1" ht="15.75" x14ac:dyDescent="0.25">
      <c r="B7990" s="34"/>
    </row>
    <row r="7991" spans="2:2" customFormat="1" ht="15.75" x14ac:dyDescent="0.25">
      <c r="B7991" s="34"/>
    </row>
    <row r="7992" spans="2:2" customFormat="1" ht="15.75" x14ac:dyDescent="0.25">
      <c r="B7992" s="34"/>
    </row>
    <row r="7993" spans="2:2" customFormat="1" ht="15.75" x14ac:dyDescent="0.25">
      <c r="B7993" s="34"/>
    </row>
    <row r="7994" spans="2:2" customFormat="1" ht="15.75" x14ac:dyDescent="0.25">
      <c r="B7994" s="34"/>
    </row>
    <row r="7995" spans="2:2" customFormat="1" ht="15.75" x14ac:dyDescent="0.25">
      <c r="B7995" s="34"/>
    </row>
    <row r="7996" spans="2:2" customFormat="1" ht="15.75" x14ac:dyDescent="0.25">
      <c r="B7996" s="34"/>
    </row>
    <row r="7997" spans="2:2" customFormat="1" ht="15.75" x14ac:dyDescent="0.25">
      <c r="B7997" s="34"/>
    </row>
    <row r="7998" spans="2:2" customFormat="1" ht="15.75" x14ac:dyDescent="0.25">
      <c r="B7998" s="34"/>
    </row>
    <row r="7999" spans="2:2" customFormat="1" ht="15.75" x14ac:dyDescent="0.25">
      <c r="B7999" s="34"/>
    </row>
    <row r="8000" spans="2:2" customFormat="1" ht="15.75" x14ac:dyDescent="0.25">
      <c r="B8000" s="34"/>
    </row>
    <row r="8001" spans="2:2" customFormat="1" ht="15.75" x14ac:dyDescent="0.25">
      <c r="B8001" s="34"/>
    </row>
    <row r="8002" spans="2:2" customFormat="1" ht="15.75" x14ac:dyDescent="0.25">
      <c r="B8002" s="34"/>
    </row>
    <row r="8003" spans="2:2" customFormat="1" ht="15.75" x14ac:dyDescent="0.25">
      <c r="B8003" s="34"/>
    </row>
    <row r="8004" spans="2:2" customFormat="1" ht="15.75" x14ac:dyDescent="0.25">
      <c r="B8004" s="34"/>
    </row>
    <row r="8005" spans="2:2" customFormat="1" ht="15.75" x14ac:dyDescent="0.25">
      <c r="B8005" s="34"/>
    </row>
    <row r="8006" spans="2:2" customFormat="1" ht="15.75" x14ac:dyDescent="0.25">
      <c r="B8006" s="34"/>
    </row>
    <row r="8007" spans="2:2" customFormat="1" ht="15.75" x14ac:dyDescent="0.25">
      <c r="B8007" s="34"/>
    </row>
    <row r="8008" spans="2:2" customFormat="1" ht="15.75" x14ac:dyDescent="0.25">
      <c r="B8008" s="34"/>
    </row>
    <row r="8009" spans="2:2" customFormat="1" ht="15.75" x14ac:dyDescent="0.25">
      <c r="B8009" s="34"/>
    </row>
    <row r="8010" spans="2:2" customFormat="1" ht="15.75" x14ac:dyDescent="0.25">
      <c r="B8010" s="34"/>
    </row>
    <row r="8011" spans="2:2" customFormat="1" ht="15.75" x14ac:dyDescent="0.25">
      <c r="B8011" s="34"/>
    </row>
    <row r="8012" spans="2:2" customFormat="1" ht="15.75" x14ac:dyDescent="0.25">
      <c r="B8012" s="34"/>
    </row>
    <row r="8013" spans="2:2" customFormat="1" ht="15.75" x14ac:dyDescent="0.25">
      <c r="B8013" s="34"/>
    </row>
    <row r="8014" spans="2:2" customFormat="1" ht="15.75" x14ac:dyDescent="0.25">
      <c r="B8014" s="34"/>
    </row>
    <row r="8015" spans="2:2" customFormat="1" ht="15.75" x14ac:dyDescent="0.25">
      <c r="B8015" s="34"/>
    </row>
    <row r="8016" spans="2:2" customFormat="1" ht="15.75" x14ac:dyDescent="0.25">
      <c r="B8016" s="34"/>
    </row>
    <row r="8017" spans="2:2" customFormat="1" ht="15.75" x14ac:dyDescent="0.25">
      <c r="B8017" s="34"/>
    </row>
    <row r="8018" spans="2:2" customFormat="1" ht="15.75" x14ac:dyDescent="0.25">
      <c r="B8018" s="34"/>
    </row>
    <row r="8019" spans="2:2" customFormat="1" ht="15.75" x14ac:dyDescent="0.25">
      <c r="B8019" s="34"/>
    </row>
    <row r="8020" spans="2:2" customFormat="1" ht="15.75" x14ac:dyDescent="0.25">
      <c r="B8020" s="34"/>
    </row>
    <row r="8021" spans="2:2" customFormat="1" ht="15.75" x14ac:dyDescent="0.25">
      <c r="B8021" s="34"/>
    </row>
    <row r="8022" spans="2:2" customFormat="1" ht="15.75" x14ac:dyDescent="0.25">
      <c r="B8022" s="34"/>
    </row>
    <row r="8023" spans="2:2" customFormat="1" ht="15.75" x14ac:dyDescent="0.25">
      <c r="B8023" s="34"/>
    </row>
    <row r="8024" spans="2:2" customFormat="1" ht="15.75" x14ac:dyDescent="0.25">
      <c r="B8024" s="34"/>
    </row>
    <row r="8025" spans="2:2" customFormat="1" ht="15.75" x14ac:dyDescent="0.25">
      <c r="B8025" s="34"/>
    </row>
    <row r="8026" spans="2:2" customFormat="1" ht="15.75" x14ac:dyDescent="0.25">
      <c r="B8026" s="34"/>
    </row>
    <row r="8027" spans="2:2" customFormat="1" ht="15.75" x14ac:dyDescent="0.25">
      <c r="B8027" s="34"/>
    </row>
    <row r="8028" spans="2:2" customFormat="1" ht="15.75" x14ac:dyDescent="0.25">
      <c r="B8028" s="34"/>
    </row>
    <row r="8029" spans="2:2" customFormat="1" ht="15.75" x14ac:dyDescent="0.25">
      <c r="B8029" s="34"/>
    </row>
    <row r="8030" spans="2:2" customFormat="1" ht="15.75" x14ac:dyDescent="0.25">
      <c r="B8030" s="34"/>
    </row>
    <row r="8031" spans="2:2" customFormat="1" ht="15.75" x14ac:dyDescent="0.25">
      <c r="B8031" s="34"/>
    </row>
    <row r="8032" spans="2:2" customFormat="1" ht="15.75" x14ac:dyDescent="0.25">
      <c r="B8032" s="34"/>
    </row>
    <row r="8033" spans="2:2" customFormat="1" ht="15.75" x14ac:dyDescent="0.25">
      <c r="B8033" s="34"/>
    </row>
    <row r="8034" spans="2:2" customFormat="1" ht="15.75" x14ac:dyDescent="0.25">
      <c r="B8034" s="34"/>
    </row>
    <row r="8035" spans="2:2" customFormat="1" ht="15.75" x14ac:dyDescent="0.25">
      <c r="B8035" s="34"/>
    </row>
    <row r="8036" spans="2:2" customFormat="1" ht="15.75" x14ac:dyDescent="0.25">
      <c r="B8036" s="34"/>
    </row>
    <row r="8037" spans="2:2" customFormat="1" ht="15.75" x14ac:dyDescent="0.25">
      <c r="B8037" s="34"/>
    </row>
    <row r="8038" spans="2:2" customFormat="1" ht="15.75" x14ac:dyDescent="0.25">
      <c r="B8038" s="34"/>
    </row>
    <row r="8039" spans="2:2" customFormat="1" ht="15.75" x14ac:dyDescent="0.25">
      <c r="B8039" s="34"/>
    </row>
    <row r="8040" spans="2:2" customFormat="1" ht="15.75" x14ac:dyDescent="0.25">
      <c r="B8040" s="34"/>
    </row>
    <row r="8041" spans="2:2" customFormat="1" ht="15.75" x14ac:dyDescent="0.25">
      <c r="B8041" s="34"/>
    </row>
    <row r="8042" spans="2:2" customFormat="1" ht="15.75" x14ac:dyDescent="0.25">
      <c r="B8042" s="34"/>
    </row>
    <row r="8043" spans="2:2" customFormat="1" ht="15.75" x14ac:dyDescent="0.25">
      <c r="B8043" s="34"/>
    </row>
    <row r="8044" spans="2:2" customFormat="1" ht="15.75" x14ac:dyDescent="0.25">
      <c r="B8044" s="34"/>
    </row>
    <row r="8045" spans="2:2" customFormat="1" ht="15.75" x14ac:dyDescent="0.25">
      <c r="B8045" s="34"/>
    </row>
    <row r="8046" spans="2:2" customFormat="1" ht="15.75" x14ac:dyDescent="0.25">
      <c r="B8046" s="34"/>
    </row>
    <row r="8047" spans="2:2" customFormat="1" ht="15.75" x14ac:dyDescent="0.25">
      <c r="B8047" s="34"/>
    </row>
    <row r="8048" spans="2:2" customFormat="1" ht="15.75" x14ac:dyDescent="0.25">
      <c r="B8048" s="34"/>
    </row>
    <row r="8049" spans="2:2" customFormat="1" ht="15.75" x14ac:dyDescent="0.25">
      <c r="B8049" s="34"/>
    </row>
    <row r="8050" spans="2:2" customFormat="1" ht="15.75" x14ac:dyDescent="0.25">
      <c r="B8050" s="34"/>
    </row>
    <row r="8051" spans="2:2" customFormat="1" ht="15.75" x14ac:dyDescent="0.25">
      <c r="B8051" s="34"/>
    </row>
    <row r="8052" spans="2:2" customFormat="1" ht="15.75" x14ac:dyDescent="0.25">
      <c r="B8052" s="34"/>
    </row>
    <row r="8053" spans="2:2" customFormat="1" ht="15.75" x14ac:dyDescent="0.25">
      <c r="B8053" s="34"/>
    </row>
    <row r="8054" spans="2:2" customFormat="1" ht="15.75" x14ac:dyDescent="0.25">
      <c r="B8054" s="34"/>
    </row>
    <row r="8055" spans="2:2" customFormat="1" ht="15.75" x14ac:dyDescent="0.25">
      <c r="B8055" s="34"/>
    </row>
    <row r="8056" spans="2:2" customFormat="1" ht="15.75" x14ac:dyDescent="0.25">
      <c r="B8056" s="34"/>
    </row>
    <row r="8057" spans="2:2" customFormat="1" ht="15.75" x14ac:dyDescent="0.25">
      <c r="B8057" s="34"/>
    </row>
    <row r="8058" spans="2:2" customFormat="1" ht="15.75" x14ac:dyDescent="0.25">
      <c r="B8058" s="34"/>
    </row>
    <row r="8059" spans="2:2" customFormat="1" ht="15.75" x14ac:dyDescent="0.25">
      <c r="B8059" s="34"/>
    </row>
    <row r="8060" spans="2:2" customFormat="1" ht="15.75" x14ac:dyDescent="0.25">
      <c r="B8060" s="34"/>
    </row>
    <row r="8061" spans="2:2" customFormat="1" ht="15.75" x14ac:dyDescent="0.25">
      <c r="B8061" s="34"/>
    </row>
    <row r="8062" spans="2:2" customFormat="1" ht="15.75" x14ac:dyDescent="0.25">
      <c r="B8062" s="34"/>
    </row>
    <row r="8063" spans="2:2" customFormat="1" ht="15.75" x14ac:dyDescent="0.25">
      <c r="B8063" s="34"/>
    </row>
    <row r="8064" spans="2:2" customFormat="1" ht="15.75" x14ac:dyDescent="0.25">
      <c r="B8064" s="34"/>
    </row>
    <row r="8065" spans="2:2" customFormat="1" ht="15.75" x14ac:dyDescent="0.25">
      <c r="B8065" s="34"/>
    </row>
    <row r="8066" spans="2:2" customFormat="1" ht="15.75" x14ac:dyDescent="0.25">
      <c r="B8066" s="34"/>
    </row>
    <row r="8067" spans="2:2" customFormat="1" ht="15.75" x14ac:dyDescent="0.25">
      <c r="B8067" s="34"/>
    </row>
    <row r="8068" spans="2:2" customFormat="1" ht="15.75" x14ac:dyDescent="0.25">
      <c r="B8068" s="34"/>
    </row>
    <row r="8069" spans="2:2" customFormat="1" ht="15.75" x14ac:dyDescent="0.25">
      <c r="B8069" s="34"/>
    </row>
    <row r="8070" spans="2:2" customFormat="1" ht="15.75" x14ac:dyDescent="0.25">
      <c r="B8070" s="34"/>
    </row>
    <row r="8071" spans="2:2" customFormat="1" ht="15.75" x14ac:dyDescent="0.25">
      <c r="B8071" s="34"/>
    </row>
    <row r="8072" spans="2:2" customFormat="1" ht="15.75" x14ac:dyDescent="0.25">
      <c r="B8072" s="34"/>
    </row>
    <row r="8073" spans="2:2" customFormat="1" ht="15.75" x14ac:dyDescent="0.25">
      <c r="B8073" s="34"/>
    </row>
    <row r="8074" spans="2:2" customFormat="1" ht="15.75" x14ac:dyDescent="0.25">
      <c r="B8074" s="34"/>
    </row>
    <row r="8075" spans="2:2" customFormat="1" ht="15.75" x14ac:dyDescent="0.25">
      <c r="B8075" s="34"/>
    </row>
    <row r="8076" spans="2:2" customFormat="1" ht="15.75" x14ac:dyDescent="0.25">
      <c r="B8076" s="34"/>
    </row>
    <row r="8077" spans="2:2" customFormat="1" ht="15.75" x14ac:dyDescent="0.25">
      <c r="B8077" s="34"/>
    </row>
    <row r="8078" spans="2:2" customFormat="1" ht="15.75" x14ac:dyDescent="0.25">
      <c r="B8078" s="34"/>
    </row>
    <row r="8079" spans="2:2" customFormat="1" ht="15.75" x14ac:dyDescent="0.25">
      <c r="B8079" s="34"/>
    </row>
    <row r="8080" spans="2:2" customFormat="1" ht="15.75" x14ac:dyDescent="0.25">
      <c r="B8080" s="34"/>
    </row>
    <row r="8081" spans="2:2" customFormat="1" ht="15.75" x14ac:dyDescent="0.25">
      <c r="B8081" s="34"/>
    </row>
    <row r="8082" spans="2:2" customFormat="1" ht="15.75" x14ac:dyDescent="0.25">
      <c r="B8082" s="34"/>
    </row>
    <row r="8083" spans="2:2" customFormat="1" ht="15.75" x14ac:dyDescent="0.25">
      <c r="B8083" s="34"/>
    </row>
    <row r="8084" spans="2:2" customFormat="1" ht="15.75" x14ac:dyDescent="0.25">
      <c r="B8084" s="34"/>
    </row>
    <row r="8085" spans="2:2" customFormat="1" ht="15.75" x14ac:dyDescent="0.25">
      <c r="B8085" s="34"/>
    </row>
    <row r="8086" spans="2:2" customFormat="1" ht="15.75" x14ac:dyDescent="0.25">
      <c r="B8086" s="34"/>
    </row>
    <row r="8087" spans="2:2" customFormat="1" ht="15.75" x14ac:dyDescent="0.25">
      <c r="B8087" s="34"/>
    </row>
    <row r="8088" spans="2:2" customFormat="1" ht="15.75" x14ac:dyDescent="0.25">
      <c r="B8088" s="34"/>
    </row>
    <row r="8089" spans="2:2" customFormat="1" ht="15.75" x14ac:dyDescent="0.25">
      <c r="B8089" s="34"/>
    </row>
    <row r="8090" spans="2:2" customFormat="1" ht="15.75" x14ac:dyDescent="0.25">
      <c r="B8090" s="34"/>
    </row>
    <row r="8091" spans="2:2" customFormat="1" ht="15.75" x14ac:dyDescent="0.25">
      <c r="B8091" s="34"/>
    </row>
    <row r="8092" spans="2:2" customFormat="1" ht="15.75" x14ac:dyDescent="0.25">
      <c r="B8092" s="34"/>
    </row>
    <row r="8093" spans="2:2" customFormat="1" ht="15.75" x14ac:dyDescent="0.25">
      <c r="B8093" s="34"/>
    </row>
    <row r="8094" spans="2:2" customFormat="1" ht="15.75" x14ac:dyDescent="0.25">
      <c r="B8094" s="34"/>
    </row>
    <row r="8095" spans="2:2" customFormat="1" ht="15.75" x14ac:dyDescent="0.25">
      <c r="B8095" s="34"/>
    </row>
    <row r="8096" spans="2:2" customFormat="1" ht="15.75" x14ac:dyDescent="0.25">
      <c r="B8096" s="34"/>
    </row>
    <row r="8097" spans="2:2" customFormat="1" ht="15.75" x14ac:dyDescent="0.25">
      <c r="B8097" s="34"/>
    </row>
    <row r="8098" spans="2:2" customFormat="1" ht="15.75" x14ac:dyDescent="0.25">
      <c r="B8098" s="34"/>
    </row>
    <row r="8099" spans="2:2" customFormat="1" ht="15.75" x14ac:dyDescent="0.25">
      <c r="B8099" s="34"/>
    </row>
    <row r="8100" spans="2:2" customFormat="1" ht="15.75" x14ac:dyDescent="0.25">
      <c r="B8100" s="34"/>
    </row>
    <row r="8101" spans="2:2" customFormat="1" ht="15.75" x14ac:dyDescent="0.25">
      <c r="B8101" s="34"/>
    </row>
    <row r="8102" spans="2:2" customFormat="1" ht="15.75" x14ac:dyDescent="0.25">
      <c r="B8102" s="34"/>
    </row>
    <row r="8103" spans="2:2" customFormat="1" ht="15.75" x14ac:dyDescent="0.25">
      <c r="B8103" s="34"/>
    </row>
    <row r="8104" spans="2:2" customFormat="1" ht="15.75" x14ac:dyDescent="0.25">
      <c r="B8104" s="34"/>
    </row>
    <row r="8105" spans="2:2" customFormat="1" ht="15.75" x14ac:dyDescent="0.25">
      <c r="B8105" s="34"/>
    </row>
    <row r="8106" spans="2:2" customFormat="1" ht="15.75" x14ac:dyDescent="0.25">
      <c r="B8106" s="34"/>
    </row>
    <row r="8107" spans="2:2" customFormat="1" ht="15.75" x14ac:dyDescent="0.25">
      <c r="B8107" s="34"/>
    </row>
    <row r="8108" spans="2:2" customFormat="1" ht="15.75" x14ac:dyDescent="0.25">
      <c r="B8108" s="34"/>
    </row>
    <row r="8109" spans="2:2" customFormat="1" ht="15.75" x14ac:dyDescent="0.25">
      <c r="B8109" s="34"/>
    </row>
    <row r="8110" spans="2:2" customFormat="1" ht="15.75" x14ac:dyDescent="0.25">
      <c r="B8110" s="34"/>
    </row>
    <row r="8111" spans="2:2" customFormat="1" ht="15.75" x14ac:dyDescent="0.25">
      <c r="B8111" s="34"/>
    </row>
    <row r="8112" spans="2:2" customFormat="1" ht="15.75" x14ac:dyDescent="0.25">
      <c r="B8112" s="34"/>
    </row>
    <row r="8113" spans="2:2" customFormat="1" ht="15.75" x14ac:dyDescent="0.25">
      <c r="B8113" s="34"/>
    </row>
    <row r="8114" spans="2:2" customFormat="1" ht="15.75" x14ac:dyDescent="0.25">
      <c r="B8114" s="34"/>
    </row>
    <row r="8115" spans="2:2" customFormat="1" ht="15.75" x14ac:dyDescent="0.25">
      <c r="B8115" s="34"/>
    </row>
    <row r="8116" spans="2:2" customFormat="1" ht="15.75" x14ac:dyDescent="0.25">
      <c r="B8116" s="34"/>
    </row>
    <row r="8117" spans="2:2" customFormat="1" ht="15.75" x14ac:dyDescent="0.25">
      <c r="B8117" s="34"/>
    </row>
    <row r="8118" spans="2:2" customFormat="1" ht="15.75" x14ac:dyDescent="0.25">
      <c r="B8118" s="34"/>
    </row>
    <row r="8119" spans="2:2" customFormat="1" ht="15.75" x14ac:dyDescent="0.25">
      <c r="B8119" s="34"/>
    </row>
    <row r="8120" spans="2:2" customFormat="1" ht="15.75" x14ac:dyDescent="0.25">
      <c r="B8120" s="34"/>
    </row>
    <row r="8121" spans="2:2" customFormat="1" ht="15.75" x14ac:dyDescent="0.25">
      <c r="B8121" s="34"/>
    </row>
    <row r="8122" spans="2:2" customFormat="1" ht="15.75" x14ac:dyDescent="0.25">
      <c r="B8122" s="34"/>
    </row>
    <row r="8123" spans="2:2" customFormat="1" ht="15.75" x14ac:dyDescent="0.25">
      <c r="B8123" s="34"/>
    </row>
    <row r="8124" spans="2:2" customFormat="1" ht="15.75" x14ac:dyDescent="0.25">
      <c r="B8124" s="34"/>
    </row>
    <row r="8125" spans="2:2" customFormat="1" ht="15.75" x14ac:dyDescent="0.25">
      <c r="B8125" s="34"/>
    </row>
    <row r="8126" spans="2:2" customFormat="1" ht="15.75" x14ac:dyDescent="0.25">
      <c r="B8126" s="34"/>
    </row>
    <row r="8127" spans="2:2" customFormat="1" ht="15.75" x14ac:dyDescent="0.25">
      <c r="B8127" s="34"/>
    </row>
    <row r="8128" spans="2:2" customFormat="1" ht="15.75" x14ac:dyDescent="0.25">
      <c r="B8128" s="34"/>
    </row>
    <row r="8129" spans="2:2" customFormat="1" ht="15.75" x14ac:dyDescent="0.25">
      <c r="B8129" s="34"/>
    </row>
    <row r="8130" spans="2:2" customFormat="1" ht="15.75" x14ac:dyDescent="0.25">
      <c r="B8130" s="34"/>
    </row>
    <row r="8131" spans="2:2" customFormat="1" ht="15.75" x14ac:dyDescent="0.25">
      <c r="B8131" s="34"/>
    </row>
    <row r="8132" spans="2:2" customFormat="1" ht="15.75" x14ac:dyDescent="0.25">
      <c r="B8132" s="34"/>
    </row>
    <row r="8133" spans="2:2" customFormat="1" ht="15.75" x14ac:dyDescent="0.25">
      <c r="B8133" s="34"/>
    </row>
    <row r="8134" spans="2:2" customFormat="1" ht="15.75" x14ac:dyDescent="0.25">
      <c r="B8134" s="34"/>
    </row>
    <row r="8135" spans="2:2" customFormat="1" ht="15.75" x14ac:dyDescent="0.25">
      <c r="B8135" s="34"/>
    </row>
    <row r="8136" spans="2:2" customFormat="1" ht="15.75" x14ac:dyDescent="0.25">
      <c r="B8136" s="34"/>
    </row>
    <row r="8137" spans="2:2" customFormat="1" ht="15.75" x14ac:dyDescent="0.25">
      <c r="B8137" s="34"/>
    </row>
    <row r="8138" spans="2:2" customFormat="1" ht="15.75" x14ac:dyDescent="0.25">
      <c r="B8138" s="34"/>
    </row>
    <row r="8139" spans="2:2" customFormat="1" ht="15.75" x14ac:dyDescent="0.25">
      <c r="B8139" s="34"/>
    </row>
    <row r="8140" spans="2:2" customFormat="1" ht="15.75" x14ac:dyDescent="0.25">
      <c r="B8140" s="34"/>
    </row>
    <row r="8141" spans="2:2" customFormat="1" ht="15.75" x14ac:dyDescent="0.25">
      <c r="B8141" s="34"/>
    </row>
    <row r="8142" spans="2:2" customFormat="1" ht="15.75" x14ac:dyDescent="0.25">
      <c r="B8142" s="34"/>
    </row>
    <row r="8143" spans="2:2" customFormat="1" ht="15.75" x14ac:dyDescent="0.25">
      <c r="B8143" s="34"/>
    </row>
    <row r="8144" spans="2:2" customFormat="1" ht="15.75" x14ac:dyDescent="0.25">
      <c r="B8144" s="34"/>
    </row>
    <row r="8145" spans="2:2" customFormat="1" ht="15.75" x14ac:dyDescent="0.25">
      <c r="B8145" s="34"/>
    </row>
    <row r="8146" spans="2:2" customFormat="1" ht="15.75" x14ac:dyDescent="0.25">
      <c r="B8146" s="34"/>
    </row>
    <row r="8147" spans="2:2" customFormat="1" ht="15.75" x14ac:dyDescent="0.25">
      <c r="B8147" s="34"/>
    </row>
    <row r="8148" spans="2:2" customFormat="1" ht="15.75" x14ac:dyDescent="0.25">
      <c r="B8148" s="34"/>
    </row>
    <row r="8149" spans="2:2" customFormat="1" ht="15.75" x14ac:dyDescent="0.25">
      <c r="B8149" s="34"/>
    </row>
    <row r="8150" spans="2:2" customFormat="1" ht="15.75" x14ac:dyDescent="0.25">
      <c r="B8150" s="34"/>
    </row>
    <row r="8151" spans="2:2" customFormat="1" ht="15.75" x14ac:dyDescent="0.25">
      <c r="B8151" s="34"/>
    </row>
    <row r="8152" spans="2:2" customFormat="1" ht="15.75" x14ac:dyDescent="0.25">
      <c r="B8152" s="34"/>
    </row>
    <row r="8153" spans="2:2" customFormat="1" ht="15.75" x14ac:dyDescent="0.25">
      <c r="B8153" s="34"/>
    </row>
    <row r="8154" spans="2:2" customFormat="1" ht="15.75" x14ac:dyDescent="0.25">
      <c r="B8154" s="34"/>
    </row>
    <row r="8155" spans="2:2" customFormat="1" ht="15.75" x14ac:dyDescent="0.25">
      <c r="B8155" s="34"/>
    </row>
    <row r="8156" spans="2:2" customFormat="1" ht="15.75" x14ac:dyDescent="0.25">
      <c r="B8156" s="34"/>
    </row>
    <row r="8157" spans="2:2" customFormat="1" ht="15.75" x14ac:dyDescent="0.25">
      <c r="B8157" s="34"/>
    </row>
    <row r="8158" spans="2:2" customFormat="1" ht="15.75" x14ac:dyDescent="0.25">
      <c r="B8158" s="34"/>
    </row>
    <row r="8159" spans="2:2" customFormat="1" ht="15.75" x14ac:dyDescent="0.25">
      <c r="B8159" s="34"/>
    </row>
    <row r="8160" spans="2:2" customFormat="1" ht="15.75" x14ac:dyDescent="0.25">
      <c r="B8160" s="34"/>
    </row>
    <row r="8161" spans="2:2" customFormat="1" ht="15.75" x14ac:dyDescent="0.25">
      <c r="B8161" s="34"/>
    </row>
    <row r="8162" spans="2:2" customFormat="1" ht="15.75" x14ac:dyDescent="0.25">
      <c r="B8162" s="34"/>
    </row>
    <row r="8163" spans="2:2" customFormat="1" ht="15.75" x14ac:dyDescent="0.25">
      <c r="B8163" s="34"/>
    </row>
    <row r="8164" spans="2:2" customFormat="1" ht="15.75" x14ac:dyDescent="0.25">
      <c r="B8164" s="34"/>
    </row>
    <row r="8165" spans="2:2" customFormat="1" ht="15.75" x14ac:dyDescent="0.25">
      <c r="B8165" s="34"/>
    </row>
    <row r="8166" spans="2:2" customFormat="1" ht="15.75" x14ac:dyDescent="0.25">
      <c r="B8166" s="34"/>
    </row>
    <row r="8167" spans="2:2" customFormat="1" ht="15.75" x14ac:dyDescent="0.25">
      <c r="B8167" s="34"/>
    </row>
    <row r="8168" spans="2:2" customFormat="1" ht="15.75" x14ac:dyDescent="0.25">
      <c r="B8168" s="34"/>
    </row>
    <row r="8169" spans="2:2" customFormat="1" ht="15.75" x14ac:dyDescent="0.25">
      <c r="B8169" s="34"/>
    </row>
    <row r="8170" spans="2:2" customFormat="1" ht="15.75" x14ac:dyDescent="0.25">
      <c r="B8170" s="34"/>
    </row>
    <row r="8171" spans="2:2" customFormat="1" ht="15.75" x14ac:dyDescent="0.25">
      <c r="B8171" s="34"/>
    </row>
    <row r="8172" spans="2:2" customFormat="1" ht="15.75" x14ac:dyDescent="0.25">
      <c r="B8172" s="34"/>
    </row>
    <row r="8173" spans="2:2" customFormat="1" ht="15.75" x14ac:dyDescent="0.25">
      <c r="B8173" s="34"/>
    </row>
    <row r="8174" spans="2:2" customFormat="1" ht="15.75" x14ac:dyDescent="0.25">
      <c r="B8174" s="34"/>
    </row>
    <row r="8175" spans="2:2" customFormat="1" ht="15.75" x14ac:dyDescent="0.25">
      <c r="B8175" s="34"/>
    </row>
    <row r="8176" spans="2:2" customFormat="1" ht="15.75" x14ac:dyDescent="0.25">
      <c r="B8176" s="34"/>
    </row>
    <row r="8177" spans="2:2" customFormat="1" ht="15.75" x14ac:dyDescent="0.25">
      <c r="B8177" s="34"/>
    </row>
    <row r="8178" spans="2:2" customFormat="1" ht="15.75" x14ac:dyDescent="0.25">
      <c r="B8178" s="34"/>
    </row>
    <row r="8179" spans="2:2" customFormat="1" ht="15.75" x14ac:dyDescent="0.25">
      <c r="B8179" s="34"/>
    </row>
    <row r="8180" spans="2:2" customFormat="1" ht="15.75" x14ac:dyDescent="0.25">
      <c r="B8180" s="34"/>
    </row>
    <row r="8181" spans="2:2" customFormat="1" ht="15.75" x14ac:dyDescent="0.25">
      <c r="B8181" s="34"/>
    </row>
    <row r="8182" spans="2:2" customFormat="1" ht="15.75" x14ac:dyDescent="0.25">
      <c r="B8182" s="34"/>
    </row>
    <row r="8183" spans="2:2" customFormat="1" ht="15.75" x14ac:dyDescent="0.25">
      <c r="B8183" s="34"/>
    </row>
    <row r="8184" spans="2:2" customFormat="1" ht="15.75" x14ac:dyDescent="0.25">
      <c r="B8184" s="34"/>
    </row>
    <row r="8185" spans="2:2" customFormat="1" ht="15.75" x14ac:dyDescent="0.25">
      <c r="B8185" s="34"/>
    </row>
    <row r="8186" spans="2:2" customFormat="1" ht="15.75" x14ac:dyDescent="0.25">
      <c r="B8186" s="34"/>
    </row>
    <row r="8187" spans="2:2" customFormat="1" ht="15.75" x14ac:dyDescent="0.25">
      <c r="B8187" s="34"/>
    </row>
    <row r="8188" spans="2:2" customFormat="1" ht="15.75" x14ac:dyDescent="0.25">
      <c r="B8188" s="34"/>
    </row>
    <row r="8189" spans="2:2" customFormat="1" ht="15.75" x14ac:dyDescent="0.25">
      <c r="B8189" s="34"/>
    </row>
    <row r="8190" spans="2:2" customFormat="1" ht="15.75" x14ac:dyDescent="0.25">
      <c r="B8190" s="34"/>
    </row>
    <row r="8191" spans="2:2" customFormat="1" ht="15.75" x14ac:dyDescent="0.25">
      <c r="B8191" s="34"/>
    </row>
    <row r="8192" spans="2:2" customFormat="1" ht="15.75" x14ac:dyDescent="0.25">
      <c r="B8192" s="34"/>
    </row>
    <row r="8193" spans="2:2" customFormat="1" ht="15.75" x14ac:dyDescent="0.25">
      <c r="B8193" s="34"/>
    </row>
    <row r="8194" spans="2:2" customFormat="1" ht="15.75" x14ac:dyDescent="0.25">
      <c r="B8194" s="34"/>
    </row>
    <row r="8195" spans="2:2" customFormat="1" ht="15.75" x14ac:dyDescent="0.25">
      <c r="B8195" s="34"/>
    </row>
    <row r="8196" spans="2:2" customFormat="1" ht="15.75" x14ac:dyDescent="0.25">
      <c r="B8196" s="34"/>
    </row>
    <row r="8197" spans="2:2" customFormat="1" ht="15.75" x14ac:dyDescent="0.25">
      <c r="B8197" s="34"/>
    </row>
    <row r="8198" spans="2:2" customFormat="1" ht="15.75" x14ac:dyDescent="0.25">
      <c r="B8198" s="34"/>
    </row>
    <row r="8199" spans="2:2" customFormat="1" ht="15.75" x14ac:dyDescent="0.25">
      <c r="B8199" s="34"/>
    </row>
    <row r="8200" spans="2:2" customFormat="1" ht="15.75" x14ac:dyDescent="0.25">
      <c r="B8200" s="34"/>
    </row>
    <row r="8201" spans="2:2" customFormat="1" ht="15.75" x14ac:dyDescent="0.25">
      <c r="B8201" s="34"/>
    </row>
    <row r="8202" spans="2:2" customFormat="1" ht="15.75" x14ac:dyDescent="0.25">
      <c r="B8202" s="34"/>
    </row>
    <row r="8203" spans="2:2" customFormat="1" ht="15.75" x14ac:dyDescent="0.25">
      <c r="B8203" s="34"/>
    </row>
    <row r="8204" spans="2:2" customFormat="1" ht="15.75" x14ac:dyDescent="0.25">
      <c r="B8204" s="34"/>
    </row>
    <row r="8205" spans="2:2" customFormat="1" ht="15.75" x14ac:dyDescent="0.25">
      <c r="B8205" s="34"/>
    </row>
    <row r="8206" spans="2:2" customFormat="1" ht="15.75" x14ac:dyDescent="0.25">
      <c r="B8206" s="34"/>
    </row>
    <row r="8207" spans="2:2" customFormat="1" ht="15.75" x14ac:dyDescent="0.25">
      <c r="B8207" s="34"/>
    </row>
    <row r="8208" spans="2:2" customFormat="1" ht="15.75" x14ac:dyDescent="0.25">
      <c r="B8208" s="34"/>
    </row>
    <row r="8209" spans="2:2" customFormat="1" ht="15.75" x14ac:dyDescent="0.25">
      <c r="B8209" s="34"/>
    </row>
    <row r="8210" spans="2:2" customFormat="1" ht="15.75" x14ac:dyDescent="0.25">
      <c r="B8210" s="34"/>
    </row>
    <row r="8211" spans="2:2" customFormat="1" ht="15.75" x14ac:dyDescent="0.25">
      <c r="B8211" s="34"/>
    </row>
    <row r="8212" spans="2:2" customFormat="1" ht="15.75" x14ac:dyDescent="0.25">
      <c r="B8212" s="34"/>
    </row>
    <row r="8213" spans="2:2" customFormat="1" ht="15.75" x14ac:dyDescent="0.25">
      <c r="B8213" s="34"/>
    </row>
    <row r="8214" spans="2:2" customFormat="1" ht="15.75" x14ac:dyDescent="0.25">
      <c r="B8214" s="34"/>
    </row>
    <row r="8215" spans="2:2" customFormat="1" ht="15.75" x14ac:dyDescent="0.25">
      <c r="B8215" s="34"/>
    </row>
    <row r="8216" spans="2:2" customFormat="1" ht="15.75" x14ac:dyDescent="0.25">
      <c r="B8216" s="34"/>
    </row>
    <row r="8217" spans="2:2" customFormat="1" ht="15.75" x14ac:dyDescent="0.25">
      <c r="B8217" s="34"/>
    </row>
    <row r="8218" spans="2:2" customFormat="1" ht="15.75" x14ac:dyDescent="0.25">
      <c r="B8218" s="34"/>
    </row>
    <row r="8219" spans="2:2" customFormat="1" ht="15.75" x14ac:dyDescent="0.25">
      <c r="B8219" s="34"/>
    </row>
    <row r="8220" spans="2:2" customFormat="1" ht="15.75" x14ac:dyDescent="0.25">
      <c r="B8220" s="34"/>
    </row>
    <row r="8221" spans="2:2" customFormat="1" ht="15.75" x14ac:dyDescent="0.25">
      <c r="B8221" s="34"/>
    </row>
    <row r="8222" spans="2:2" customFormat="1" ht="15.75" x14ac:dyDescent="0.25">
      <c r="B8222" s="34"/>
    </row>
    <row r="8223" spans="2:2" customFormat="1" ht="15.75" x14ac:dyDescent="0.25">
      <c r="B8223" s="34"/>
    </row>
    <row r="8224" spans="2:2" customFormat="1" ht="15.75" x14ac:dyDescent="0.25">
      <c r="B8224" s="34"/>
    </row>
    <row r="8225" spans="2:2" customFormat="1" ht="15.75" x14ac:dyDescent="0.25">
      <c r="B8225" s="34"/>
    </row>
    <row r="8226" spans="2:2" customFormat="1" ht="15.75" x14ac:dyDescent="0.25">
      <c r="B8226" s="34"/>
    </row>
    <row r="8227" spans="2:2" customFormat="1" ht="15.75" x14ac:dyDescent="0.25">
      <c r="B8227" s="34"/>
    </row>
    <row r="8228" spans="2:2" customFormat="1" ht="15.75" x14ac:dyDescent="0.25">
      <c r="B8228" s="34"/>
    </row>
    <row r="8229" spans="2:2" customFormat="1" ht="15.75" x14ac:dyDescent="0.25">
      <c r="B8229" s="34"/>
    </row>
    <row r="8230" spans="2:2" customFormat="1" ht="15.75" x14ac:dyDescent="0.25">
      <c r="B8230" s="34"/>
    </row>
    <row r="8231" spans="2:2" customFormat="1" ht="15.75" x14ac:dyDescent="0.25">
      <c r="B8231" s="34"/>
    </row>
    <row r="8232" spans="2:2" customFormat="1" ht="15.75" x14ac:dyDescent="0.25">
      <c r="B8232" s="34"/>
    </row>
    <row r="8233" spans="2:2" customFormat="1" ht="15.75" x14ac:dyDescent="0.25">
      <c r="B8233" s="34"/>
    </row>
    <row r="8234" spans="2:2" customFormat="1" ht="15.75" x14ac:dyDescent="0.25">
      <c r="B8234" s="34"/>
    </row>
    <row r="8235" spans="2:2" customFormat="1" ht="15.75" x14ac:dyDescent="0.25">
      <c r="B8235" s="34"/>
    </row>
    <row r="8236" spans="2:2" customFormat="1" ht="15.75" x14ac:dyDescent="0.25">
      <c r="B8236" s="34"/>
    </row>
    <row r="8237" spans="2:2" customFormat="1" ht="15.75" x14ac:dyDescent="0.25">
      <c r="B8237" s="34"/>
    </row>
    <row r="8238" spans="2:2" customFormat="1" ht="15.75" x14ac:dyDescent="0.25">
      <c r="B8238" s="34"/>
    </row>
    <row r="8239" spans="2:2" customFormat="1" ht="15.75" x14ac:dyDescent="0.25">
      <c r="B8239" s="34"/>
    </row>
    <row r="8240" spans="2:2" customFormat="1" ht="15.75" x14ac:dyDescent="0.25">
      <c r="B8240" s="34"/>
    </row>
    <row r="8241" spans="2:2" customFormat="1" ht="15.75" x14ac:dyDescent="0.25">
      <c r="B8241" s="34"/>
    </row>
    <row r="8242" spans="2:2" customFormat="1" ht="15.75" x14ac:dyDescent="0.25">
      <c r="B8242" s="34"/>
    </row>
    <row r="8243" spans="2:2" customFormat="1" ht="15.75" x14ac:dyDescent="0.25">
      <c r="B8243" s="34"/>
    </row>
    <row r="8244" spans="2:2" customFormat="1" ht="15.75" x14ac:dyDescent="0.25">
      <c r="B8244" s="34"/>
    </row>
    <row r="8245" spans="2:2" customFormat="1" ht="15.75" x14ac:dyDescent="0.25">
      <c r="B8245" s="34"/>
    </row>
    <row r="8246" spans="2:2" customFormat="1" ht="15.75" x14ac:dyDescent="0.25">
      <c r="B8246" s="34"/>
    </row>
    <row r="8247" spans="2:2" customFormat="1" ht="15.75" x14ac:dyDescent="0.25">
      <c r="B8247" s="34"/>
    </row>
    <row r="8248" spans="2:2" customFormat="1" ht="15.75" x14ac:dyDescent="0.25">
      <c r="B8248" s="34"/>
    </row>
    <row r="8249" spans="2:2" customFormat="1" ht="15.75" x14ac:dyDescent="0.25">
      <c r="B8249" s="34"/>
    </row>
    <row r="8250" spans="2:2" customFormat="1" ht="15.75" x14ac:dyDescent="0.25">
      <c r="B8250" s="34"/>
    </row>
    <row r="8251" spans="2:2" customFormat="1" ht="15.75" x14ac:dyDescent="0.25">
      <c r="B8251" s="34"/>
    </row>
    <row r="8252" spans="2:2" customFormat="1" ht="15.75" x14ac:dyDescent="0.25">
      <c r="B8252" s="34"/>
    </row>
    <row r="8253" spans="2:2" customFormat="1" ht="15.75" x14ac:dyDescent="0.25">
      <c r="B8253" s="34"/>
    </row>
    <row r="8254" spans="2:2" customFormat="1" ht="15.75" x14ac:dyDescent="0.25">
      <c r="B8254" s="34"/>
    </row>
    <row r="8255" spans="2:2" customFormat="1" ht="15.75" x14ac:dyDescent="0.25">
      <c r="B8255" s="34"/>
    </row>
    <row r="8256" spans="2:2" customFormat="1" ht="15.75" x14ac:dyDescent="0.25">
      <c r="B8256" s="34"/>
    </row>
    <row r="8257" spans="2:2" customFormat="1" ht="15.75" x14ac:dyDescent="0.25">
      <c r="B8257" s="34"/>
    </row>
    <row r="8258" spans="2:2" customFormat="1" ht="15.75" x14ac:dyDescent="0.25">
      <c r="B8258" s="34"/>
    </row>
    <row r="8259" spans="2:2" customFormat="1" ht="15.75" x14ac:dyDescent="0.25">
      <c r="B8259" s="34"/>
    </row>
    <row r="8260" spans="2:2" customFormat="1" ht="15.75" x14ac:dyDescent="0.25">
      <c r="B8260" s="34"/>
    </row>
    <row r="8261" spans="2:2" customFormat="1" ht="15.75" x14ac:dyDescent="0.25">
      <c r="B8261" s="34"/>
    </row>
    <row r="8262" spans="2:2" customFormat="1" ht="15.75" x14ac:dyDescent="0.25">
      <c r="B8262" s="34"/>
    </row>
    <row r="8263" spans="2:2" customFormat="1" ht="15.75" x14ac:dyDescent="0.25">
      <c r="B8263" s="34"/>
    </row>
    <row r="8264" spans="2:2" customFormat="1" ht="15.75" x14ac:dyDescent="0.25">
      <c r="B8264" s="34"/>
    </row>
    <row r="8265" spans="2:2" customFormat="1" ht="15.75" x14ac:dyDescent="0.25">
      <c r="B8265" s="34"/>
    </row>
    <row r="8266" spans="2:2" customFormat="1" ht="15.75" x14ac:dyDescent="0.25">
      <c r="B8266" s="34"/>
    </row>
    <row r="8267" spans="2:2" customFormat="1" ht="15.75" x14ac:dyDescent="0.25">
      <c r="B8267" s="34"/>
    </row>
    <row r="8268" spans="2:2" customFormat="1" ht="15.75" x14ac:dyDescent="0.25">
      <c r="B8268" s="34"/>
    </row>
    <row r="8269" spans="2:2" customFormat="1" ht="15.75" x14ac:dyDescent="0.25">
      <c r="B8269" s="34"/>
    </row>
    <row r="8270" spans="2:2" customFormat="1" ht="15.75" x14ac:dyDescent="0.25">
      <c r="B8270" s="34"/>
    </row>
    <row r="8271" spans="2:2" customFormat="1" ht="15.75" x14ac:dyDescent="0.25">
      <c r="B8271" s="34"/>
    </row>
    <row r="8272" spans="2:2" customFormat="1" ht="15.75" x14ac:dyDescent="0.25">
      <c r="B8272" s="34"/>
    </row>
    <row r="8273" spans="2:2" customFormat="1" ht="15.75" x14ac:dyDescent="0.25">
      <c r="B8273" s="34"/>
    </row>
    <row r="8274" spans="2:2" customFormat="1" ht="15.75" x14ac:dyDescent="0.25">
      <c r="B8274" s="34"/>
    </row>
    <row r="8275" spans="2:2" customFormat="1" ht="15.75" x14ac:dyDescent="0.25">
      <c r="B8275" s="34"/>
    </row>
    <row r="8276" spans="2:2" customFormat="1" ht="15.75" x14ac:dyDescent="0.25">
      <c r="B8276" s="34"/>
    </row>
    <row r="8277" spans="2:2" customFormat="1" ht="15.75" x14ac:dyDescent="0.25">
      <c r="B8277" s="34"/>
    </row>
    <row r="8278" spans="2:2" customFormat="1" ht="15.75" x14ac:dyDescent="0.25">
      <c r="B8278" s="34"/>
    </row>
    <row r="8279" spans="2:2" customFormat="1" ht="15.75" x14ac:dyDescent="0.25">
      <c r="B8279" s="34"/>
    </row>
    <row r="8280" spans="2:2" customFormat="1" ht="15.75" x14ac:dyDescent="0.25">
      <c r="B8280" s="34"/>
    </row>
    <row r="8281" spans="2:2" customFormat="1" ht="15.75" x14ac:dyDescent="0.25">
      <c r="B8281" s="34"/>
    </row>
    <row r="8282" spans="2:2" customFormat="1" ht="15.75" x14ac:dyDescent="0.25">
      <c r="B8282" s="34"/>
    </row>
    <row r="8283" spans="2:2" customFormat="1" ht="15.75" x14ac:dyDescent="0.25">
      <c r="B8283" s="34"/>
    </row>
    <row r="8284" spans="2:2" customFormat="1" ht="15.75" x14ac:dyDescent="0.25">
      <c r="B8284" s="34"/>
    </row>
    <row r="8285" spans="2:2" customFormat="1" ht="15.75" x14ac:dyDescent="0.25">
      <c r="B8285" s="34"/>
    </row>
    <row r="8286" spans="2:2" customFormat="1" ht="15.75" x14ac:dyDescent="0.25">
      <c r="B8286" s="34"/>
    </row>
    <row r="8287" spans="2:2" customFormat="1" ht="15.75" x14ac:dyDescent="0.25">
      <c r="B8287" s="34"/>
    </row>
    <row r="8288" spans="2:2" customFormat="1" ht="15.75" x14ac:dyDescent="0.25">
      <c r="B8288" s="34"/>
    </row>
    <row r="8289" spans="2:2" customFormat="1" ht="15.75" x14ac:dyDescent="0.25">
      <c r="B8289" s="34"/>
    </row>
    <row r="8290" spans="2:2" customFormat="1" ht="15.75" x14ac:dyDescent="0.25">
      <c r="B8290" s="34"/>
    </row>
    <row r="8291" spans="2:2" customFormat="1" ht="15.75" x14ac:dyDescent="0.25">
      <c r="B8291" s="34"/>
    </row>
    <row r="8292" spans="2:2" customFormat="1" ht="15.75" x14ac:dyDescent="0.25">
      <c r="B8292" s="34"/>
    </row>
    <row r="8293" spans="2:2" customFormat="1" ht="15.75" x14ac:dyDescent="0.25">
      <c r="B8293" s="34"/>
    </row>
    <row r="8294" spans="2:2" customFormat="1" ht="15.75" x14ac:dyDescent="0.25">
      <c r="B8294" s="34"/>
    </row>
    <row r="8295" spans="2:2" customFormat="1" ht="15.75" x14ac:dyDescent="0.25">
      <c r="B8295" s="34"/>
    </row>
    <row r="8296" spans="2:2" customFormat="1" ht="15.75" x14ac:dyDescent="0.25">
      <c r="B8296" s="34"/>
    </row>
    <row r="8297" spans="2:2" customFormat="1" ht="15.75" x14ac:dyDescent="0.25">
      <c r="B8297" s="34"/>
    </row>
    <row r="8298" spans="2:2" customFormat="1" ht="15.75" x14ac:dyDescent="0.25">
      <c r="B8298" s="34"/>
    </row>
    <row r="8299" spans="2:2" customFormat="1" ht="15.75" x14ac:dyDescent="0.25">
      <c r="B8299" s="34"/>
    </row>
    <row r="8300" spans="2:2" customFormat="1" ht="15.75" x14ac:dyDescent="0.25">
      <c r="B8300" s="34"/>
    </row>
    <row r="8301" spans="2:2" customFormat="1" ht="15.75" x14ac:dyDescent="0.25">
      <c r="B8301" s="34"/>
    </row>
    <row r="8302" spans="2:2" customFormat="1" ht="15.75" x14ac:dyDescent="0.25">
      <c r="B8302" s="34"/>
    </row>
    <row r="8303" spans="2:2" customFormat="1" ht="15.75" x14ac:dyDescent="0.25">
      <c r="B8303" s="34"/>
    </row>
    <row r="8304" spans="2:2" customFormat="1" ht="15.75" x14ac:dyDescent="0.25">
      <c r="B8304" s="34"/>
    </row>
    <row r="8305" spans="2:2" customFormat="1" ht="15.75" x14ac:dyDescent="0.25">
      <c r="B8305" s="34"/>
    </row>
    <row r="8306" spans="2:2" customFormat="1" ht="15.75" x14ac:dyDescent="0.25">
      <c r="B8306" s="34"/>
    </row>
    <row r="8307" spans="2:2" customFormat="1" ht="15.75" x14ac:dyDescent="0.25">
      <c r="B8307" s="34"/>
    </row>
    <row r="8308" spans="2:2" customFormat="1" ht="15.75" x14ac:dyDescent="0.25">
      <c r="B8308" s="34"/>
    </row>
    <row r="8309" spans="2:2" customFormat="1" ht="15.75" x14ac:dyDescent="0.25">
      <c r="B8309" s="34"/>
    </row>
    <row r="8310" spans="2:2" customFormat="1" ht="15.75" x14ac:dyDescent="0.25">
      <c r="B8310" s="34"/>
    </row>
    <row r="8311" spans="2:2" customFormat="1" ht="15.75" x14ac:dyDescent="0.25">
      <c r="B8311" s="34"/>
    </row>
    <row r="8312" spans="2:2" customFormat="1" ht="15.75" x14ac:dyDescent="0.25">
      <c r="B8312" s="34"/>
    </row>
    <row r="8313" spans="2:2" customFormat="1" ht="15.75" x14ac:dyDescent="0.25">
      <c r="B8313" s="34"/>
    </row>
    <row r="8314" spans="2:2" customFormat="1" ht="15.75" x14ac:dyDescent="0.25">
      <c r="B8314" s="34"/>
    </row>
    <row r="8315" spans="2:2" customFormat="1" ht="15.75" x14ac:dyDescent="0.25">
      <c r="B8315" s="34"/>
    </row>
    <row r="8316" spans="2:2" customFormat="1" ht="15.75" x14ac:dyDescent="0.25">
      <c r="B8316" s="34"/>
    </row>
    <row r="8317" spans="2:2" customFormat="1" ht="15.75" x14ac:dyDescent="0.25">
      <c r="B8317" s="34"/>
    </row>
    <row r="8318" spans="2:2" customFormat="1" ht="15.75" x14ac:dyDescent="0.25">
      <c r="B8318" s="34"/>
    </row>
    <row r="8319" spans="2:2" customFormat="1" ht="15.75" x14ac:dyDescent="0.25">
      <c r="B8319" s="34"/>
    </row>
    <row r="8320" spans="2:2" customFormat="1" ht="15.75" x14ac:dyDescent="0.25">
      <c r="B8320" s="34"/>
    </row>
    <row r="8321" spans="2:2" customFormat="1" ht="15.75" x14ac:dyDescent="0.25">
      <c r="B8321" s="34"/>
    </row>
    <row r="8322" spans="2:2" customFormat="1" ht="15.75" x14ac:dyDescent="0.25">
      <c r="B8322" s="34"/>
    </row>
    <row r="8323" spans="2:2" customFormat="1" ht="15.75" x14ac:dyDescent="0.25">
      <c r="B8323" s="34"/>
    </row>
    <row r="8324" spans="2:2" customFormat="1" ht="15.75" x14ac:dyDescent="0.25">
      <c r="B8324" s="34"/>
    </row>
    <row r="8325" spans="2:2" customFormat="1" ht="15.75" x14ac:dyDescent="0.25">
      <c r="B8325" s="34"/>
    </row>
    <row r="8326" spans="2:2" customFormat="1" ht="15.75" x14ac:dyDescent="0.25">
      <c r="B8326" s="34"/>
    </row>
    <row r="8327" spans="2:2" customFormat="1" ht="15.75" x14ac:dyDescent="0.25">
      <c r="B8327" s="34"/>
    </row>
    <row r="8328" spans="2:2" customFormat="1" ht="15.75" x14ac:dyDescent="0.25">
      <c r="B8328" s="34"/>
    </row>
    <row r="8329" spans="2:2" customFormat="1" ht="15.75" x14ac:dyDescent="0.25">
      <c r="B8329" s="34"/>
    </row>
    <row r="8330" spans="2:2" customFormat="1" ht="15.75" x14ac:dyDescent="0.25">
      <c r="B8330" s="34"/>
    </row>
    <row r="8331" spans="2:2" customFormat="1" ht="15.75" x14ac:dyDescent="0.25">
      <c r="B8331" s="34"/>
    </row>
    <row r="8332" spans="2:2" customFormat="1" ht="15.75" x14ac:dyDescent="0.25">
      <c r="B8332" s="34"/>
    </row>
    <row r="8333" spans="2:2" customFormat="1" ht="15.75" x14ac:dyDescent="0.25">
      <c r="B8333" s="34"/>
    </row>
    <row r="8334" spans="2:2" customFormat="1" ht="15.75" x14ac:dyDescent="0.25">
      <c r="B8334" s="34"/>
    </row>
    <row r="8335" spans="2:2" customFormat="1" ht="15.75" x14ac:dyDescent="0.25">
      <c r="B8335" s="34"/>
    </row>
    <row r="8336" spans="2:2" customFormat="1" ht="15.75" x14ac:dyDescent="0.25">
      <c r="B8336" s="34"/>
    </row>
    <row r="8337" spans="2:2" customFormat="1" ht="15.75" x14ac:dyDescent="0.25">
      <c r="B8337" s="34"/>
    </row>
    <row r="8338" spans="2:2" customFormat="1" ht="15.75" x14ac:dyDescent="0.25">
      <c r="B8338" s="34"/>
    </row>
    <row r="8339" spans="2:2" customFormat="1" ht="15.75" x14ac:dyDescent="0.25">
      <c r="B8339" s="34"/>
    </row>
    <row r="8340" spans="2:2" customFormat="1" ht="15.75" x14ac:dyDescent="0.25">
      <c r="B8340" s="34"/>
    </row>
    <row r="8341" spans="2:2" customFormat="1" ht="15.75" x14ac:dyDescent="0.25">
      <c r="B8341" s="34"/>
    </row>
    <row r="8342" spans="2:2" customFormat="1" ht="15.75" x14ac:dyDescent="0.25">
      <c r="B8342" s="34"/>
    </row>
    <row r="8343" spans="2:2" customFormat="1" ht="15.75" x14ac:dyDescent="0.25">
      <c r="B8343" s="34"/>
    </row>
    <row r="8344" spans="2:2" customFormat="1" ht="15.75" x14ac:dyDescent="0.25">
      <c r="B8344" s="34"/>
    </row>
    <row r="8345" spans="2:2" customFormat="1" ht="15.75" x14ac:dyDescent="0.25">
      <c r="B8345" s="34"/>
    </row>
    <row r="8346" spans="2:2" customFormat="1" ht="15.75" x14ac:dyDescent="0.25">
      <c r="B8346" s="34"/>
    </row>
    <row r="8347" spans="2:2" customFormat="1" ht="15.75" x14ac:dyDescent="0.25">
      <c r="B8347" s="34"/>
    </row>
    <row r="8348" spans="2:2" customFormat="1" ht="15.75" x14ac:dyDescent="0.25">
      <c r="B8348" s="34"/>
    </row>
    <row r="8349" spans="2:2" customFormat="1" ht="15.75" x14ac:dyDescent="0.25">
      <c r="B8349" s="34"/>
    </row>
    <row r="8350" spans="2:2" customFormat="1" ht="15.75" x14ac:dyDescent="0.25">
      <c r="B8350" s="34"/>
    </row>
    <row r="8351" spans="2:2" customFormat="1" ht="15.75" x14ac:dyDescent="0.25">
      <c r="B8351" s="34"/>
    </row>
    <row r="8352" spans="2:2" customFormat="1" ht="15.75" x14ac:dyDescent="0.25">
      <c r="B8352" s="34"/>
    </row>
    <row r="8353" spans="2:2" customFormat="1" ht="15.75" x14ac:dyDescent="0.25">
      <c r="B8353" s="34"/>
    </row>
    <row r="8354" spans="2:2" customFormat="1" ht="15.75" x14ac:dyDescent="0.25">
      <c r="B8354" s="34"/>
    </row>
    <row r="8355" spans="2:2" customFormat="1" ht="15.75" x14ac:dyDescent="0.25">
      <c r="B8355" s="34"/>
    </row>
    <row r="8356" spans="2:2" customFormat="1" ht="15.75" x14ac:dyDescent="0.25">
      <c r="B8356" s="34"/>
    </row>
    <row r="8357" spans="2:2" customFormat="1" ht="15.75" x14ac:dyDescent="0.25">
      <c r="B8357" s="34"/>
    </row>
    <row r="8358" spans="2:2" customFormat="1" ht="15.75" x14ac:dyDescent="0.25">
      <c r="B8358" s="34"/>
    </row>
    <row r="8359" spans="2:2" customFormat="1" ht="15.75" x14ac:dyDescent="0.25">
      <c r="B8359" s="34"/>
    </row>
    <row r="8360" spans="2:2" customFormat="1" ht="15.75" x14ac:dyDescent="0.25">
      <c r="B8360" s="34"/>
    </row>
    <row r="8361" spans="2:2" customFormat="1" ht="15.75" x14ac:dyDescent="0.25">
      <c r="B8361" s="34"/>
    </row>
    <row r="8362" spans="2:2" customFormat="1" ht="15.75" x14ac:dyDescent="0.25">
      <c r="B8362" s="34"/>
    </row>
    <row r="8363" spans="2:2" customFormat="1" ht="15.75" x14ac:dyDescent="0.25">
      <c r="B8363" s="34"/>
    </row>
    <row r="8364" spans="2:2" customFormat="1" ht="15.75" x14ac:dyDescent="0.25">
      <c r="B8364" s="34"/>
    </row>
    <row r="8365" spans="2:2" customFormat="1" ht="15.75" x14ac:dyDescent="0.25">
      <c r="B8365" s="34"/>
    </row>
    <row r="8366" spans="2:2" customFormat="1" ht="15.75" x14ac:dyDescent="0.25">
      <c r="B8366" s="34"/>
    </row>
    <row r="8367" spans="2:2" customFormat="1" ht="15.75" x14ac:dyDescent="0.25">
      <c r="B8367" s="34"/>
    </row>
    <row r="8368" spans="2:2" customFormat="1" ht="15.75" x14ac:dyDescent="0.25">
      <c r="B8368" s="34"/>
    </row>
    <row r="8369" spans="2:2" customFormat="1" ht="15.75" x14ac:dyDescent="0.25">
      <c r="B8369" s="34"/>
    </row>
    <row r="8370" spans="2:2" customFormat="1" ht="15.75" x14ac:dyDescent="0.25">
      <c r="B8370" s="34"/>
    </row>
    <row r="8371" spans="2:2" customFormat="1" ht="15.75" x14ac:dyDescent="0.25">
      <c r="B8371" s="34"/>
    </row>
    <row r="8372" spans="2:2" customFormat="1" ht="15.75" x14ac:dyDescent="0.25">
      <c r="B8372" s="34"/>
    </row>
    <row r="8373" spans="2:2" customFormat="1" ht="15.75" x14ac:dyDescent="0.25">
      <c r="B8373" s="34"/>
    </row>
    <row r="8374" spans="2:2" customFormat="1" ht="15.75" x14ac:dyDescent="0.25">
      <c r="B8374" s="34"/>
    </row>
    <row r="8375" spans="2:2" customFormat="1" ht="15.75" x14ac:dyDescent="0.25">
      <c r="B8375" s="34"/>
    </row>
    <row r="8376" spans="2:2" customFormat="1" ht="15.75" x14ac:dyDescent="0.25">
      <c r="B8376" s="34"/>
    </row>
    <row r="8377" spans="2:2" customFormat="1" ht="15.75" x14ac:dyDescent="0.25">
      <c r="B8377" s="34"/>
    </row>
    <row r="8378" spans="2:2" customFormat="1" ht="15.75" x14ac:dyDescent="0.25">
      <c r="B8378" s="34"/>
    </row>
    <row r="8379" spans="2:2" customFormat="1" ht="15.75" x14ac:dyDescent="0.25">
      <c r="B8379" s="34"/>
    </row>
    <row r="8380" spans="2:2" customFormat="1" ht="15.75" x14ac:dyDescent="0.25">
      <c r="B8380" s="34"/>
    </row>
    <row r="8381" spans="2:2" customFormat="1" ht="15.75" x14ac:dyDescent="0.25">
      <c r="B8381" s="34"/>
    </row>
    <row r="8382" spans="2:2" customFormat="1" ht="15.75" x14ac:dyDescent="0.25">
      <c r="B8382" s="34"/>
    </row>
    <row r="8383" spans="2:2" customFormat="1" ht="15.75" x14ac:dyDescent="0.25">
      <c r="B8383" s="34"/>
    </row>
    <row r="8384" spans="2:2" customFormat="1" ht="15.75" x14ac:dyDescent="0.25">
      <c r="B8384" s="34"/>
    </row>
    <row r="8385" spans="2:2" customFormat="1" ht="15.75" x14ac:dyDescent="0.25">
      <c r="B8385" s="34"/>
    </row>
    <row r="8386" spans="2:2" customFormat="1" ht="15.75" x14ac:dyDescent="0.25">
      <c r="B8386" s="34"/>
    </row>
    <row r="8387" spans="2:2" customFormat="1" ht="15.75" x14ac:dyDescent="0.25">
      <c r="B8387" s="34"/>
    </row>
    <row r="8388" spans="2:2" customFormat="1" ht="15.75" x14ac:dyDescent="0.25">
      <c r="B8388" s="34"/>
    </row>
    <row r="8389" spans="2:2" customFormat="1" ht="15.75" x14ac:dyDescent="0.25">
      <c r="B8389" s="34"/>
    </row>
    <row r="8390" spans="2:2" customFormat="1" ht="15.75" x14ac:dyDescent="0.25">
      <c r="B8390" s="34"/>
    </row>
    <row r="8391" spans="2:2" customFormat="1" ht="15.75" x14ac:dyDescent="0.25">
      <c r="B8391" s="34"/>
    </row>
    <row r="8392" spans="2:2" customFormat="1" ht="15.75" x14ac:dyDescent="0.25">
      <c r="B8392" s="34"/>
    </row>
    <row r="8393" spans="2:2" customFormat="1" ht="15.75" x14ac:dyDescent="0.25">
      <c r="B8393" s="34"/>
    </row>
    <row r="8394" spans="2:2" customFormat="1" ht="15.75" x14ac:dyDescent="0.25">
      <c r="B8394" s="34"/>
    </row>
    <row r="8395" spans="2:2" customFormat="1" ht="15.75" x14ac:dyDescent="0.25">
      <c r="B8395" s="34"/>
    </row>
    <row r="8396" spans="2:2" customFormat="1" ht="15.75" x14ac:dyDescent="0.25">
      <c r="B8396" s="34"/>
    </row>
    <row r="8397" spans="2:2" customFormat="1" ht="15.75" x14ac:dyDescent="0.25">
      <c r="B8397" s="34"/>
    </row>
    <row r="8398" spans="2:2" customFormat="1" ht="15.75" x14ac:dyDescent="0.25">
      <c r="B8398" s="34"/>
    </row>
    <row r="8399" spans="2:2" customFormat="1" ht="15.75" x14ac:dyDescent="0.25">
      <c r="B8399" s="34"/>
    </row>
    <row r="8400" spans="2:2" customFormat="1" ht="15.75" x14ac:dyDescent="0.25">
      <c r="B8400" s="34"/>
    </row>
    <row r="8401" spans="2:2" customFormat="1" ht="15.75" x14ac:dyDescent="0.25">
      <c r="B8401" s="34"/>
    </row>
    <row r="8402" spans="2:2" customFormat="1" ht="15.75" x14ac:dyDescent="0.25">
      <c r="B8402" s="34"/>
    </row>
    <row r="8403" spans="2:2" customFormat="1" ht="15.75" x14ac:dyDescent="0.25">
      <c r="B8403" s="34"/>
    </row>
    <row r="8404" spans="2:2" customFormat="1" ht="15.75" x14ac:dyDescent="0.25">
      <c r="B8404" s="34"/>
    </row>
    <row r="8405" spans="2:2" customFormat="1" ht="15.75" x14ac:dyDescent="0.25">
      <c r="B8405" s="34"/>
    </row>
    <row r="8406" spans="2:2" customFormat="1" ht="15.75" x14ac:dyDescent="0.25">
      <c r="B8406" s="34"/>
    </row>
    <row r="8407" spans="2:2" customFormat="1" ht="15.75" x14ac:dyDescent="0.25">
      <c r="B8407" s="34"/>
    </row>
    <row r="8408" spans="2:2" customFormat="1" ht="15.75" x14ac:dyDescent="0.25">
      <c r="B8408" s="34"/>
    </row>
    <row r="8409" spans="2:2" customFormat="1" ht="15.75" x14ac:dyDescent="0.25">
      <c r="B8409" s="34"/>
    </row>
    <row r="8410" spans="2:2" customFormat="1" ht="15.75" x14ac:dyDescent="0.25">
      <c r="B8410" s="34"/>
    </row>
    <row r="8411" spans="2:2" customFormat="1" ht="15.75" x14ac:dyDescent="0.25">
      <c r="B8411" s="34"/>
    </row>
    <row r="8412" spans="2:2" customFormat="1" ht="15.75" x14ac:dyDescent="0.25">
      <c r="B8412" s="34"/>
    </row>
    <row r="8413" spans="2:2" customFormat="1" ht="15.75" x14ac:dyDescent="0.25">
      <c r="B8413" s="34"/>
    </row>
    <row r="8414" spans="2:2" customFormat="1" ht="15.75" x14ac:dyDescent="0.25">
      <c r="B8414" s="34"/>
    </row>
    <row r="8415" spans="2:2" customFormat="1" ht="15.75" x14ac:dyDescent="0.25">
      <c r="B8415" s="34"/>
    </row>
    <row r="8416" spans="2:2" customFormat="1" ht="15.75" x14ac:dyDescent="0.25">
      <c r="B8416" s="34"/>
    </row>
    <row r="8417" spans="2:2" customFormat="1" ht="15.75" x14ac:dyDescent="0.25">
      <c r="B8417" s="34"/>
    </row>
    <row r="8418" spans="2:2" customFormat="1" ht="15.75" x14ac:dyDescent="0.25">
      <c r="B8418" s="34"/>
    </row>
    <row r="8419" spans="2:2" customFormat="1" ht="15.75" x14ac:dyDescent="0.25">
      <c r="B8419" s="34"/>
    </row>
    <row r="8420" spans="2:2" customFormat="1" ht="15.75" x14ac:dyDescent="0.25">
      <c r="B8420" s="34"/>
    </row>
    <row r="8421" spans="2:2" customFormat="1" ht="15.75" x14ac:dyDescent="0.25">
      <c r="B8421" s="34"/>
    </row>
    <row r="8422" spans="2:2" customFormat="1" ht="15.75" x14ac:dyDescent="0.25">
      <c r="B8422" s="34"/>
    </row>
    <row r="8423" spans="2:2" customFormat="1" ht="15.75" x14ac:dyDescent="0.25">
      <c r="B8423" s="34"/>
    </row>
    <row r="8424" spans="2:2" customFormat="1" ht="15.75" x14ac:dyDescent="0.25">
      <c r="B8424" s="34"/>
    </row>
    <row r="8425" spans="2:2" customFormat="1" ht="15.75" x14ac:dyDescent="0.25">
      <c r="B8425" s="34"/>
    </row>
    <row r="8426" spans="2:2" customFormat="1" ht="15.75" x14ac:dyDescent="0.25">
      <c r="B8426" s="34"/>
    </row>
    <row r="8427" spans="2:2" customFormat="1" ht="15.75" x14ac:dyDescent="0.25">
      <c r="B8427" s="34"/>
    </row>
    <row r="8428" spans="2:2" customFormat="1" ht="15.75" x14ac:dyDescent="0.25">
      <c r="B8428" s="34"/>
    </row>
    <row r="8429" spans="2:2" customFormat="1" ht="15.75" x14ac:dyDescent="0.25">
      <c r="B8429" s="34"/>
    </row>
    <row r="8430" spans="2:2" customFormat="1" ht="15.75" x14ac:dyDescent="0.25">
      <c r="B8430" s="34"/>
    </row>
    <row r="8431" spans="2:2" customFormat="1" ht="15.75" x14ac:dyDescent="0.25">
      <c r="B8431" s="34"/>
    </row>
    <row r="8432" spans="2:2" customFormat="1" ht="15.75" x14ac:dyDescent="0.25">
      <c r="B8432" s="34"/>
    </row>
    <row r="8433" spans="2:2" customFormat="1" ht="15.75" x14ac:dyDescent="0.25">
      <c r="B8433" s="34"/>
    </row>
    <row r="8434" spans="2:2" customFormat="1" ht="15.75" x14ac:dyDescent="0.25">
      <c r="B8434" s="34"/>
    </row>
    <row r="8435" spans="2:2" customFormat="1" ht="15.75" x14ac:dyDescent="0.25">
      <c r="B8435" s="34"/>
    </row>
    <row r="8436" spans="2:2" customFormat="1" ht="15.75" x14ac:dyDescent="0.25">
      <c r="B8436" s="34"/>
    </row>
    <row r="8437" spans="2:2" customFormat="1" ht="15.75" x14ac:dyDescent="0.25">
      <c r="B8437" s="34"/>
    </row>
    <row r="8438" spans="2:2" customFormat="1" ht="15.75" x14ac:dyDescent="0.25">
      <c r="B8438" s="34"/>
    </row>
    <row r="8439" spans="2:2" customFormat="1" ht="15.75" x14ac:dyDescent="0.25">
      <c r="B8439" s="34"/>
    </row>
    <row r="8440" spans="2:2" customFormat="1" ht="15.75" x14ac:dyDescent="0.25">
      <c r="B8440" s="34"/>
    </row>
    <row r="8441" spans="2:2" customFormat="1" ht="15.75" x14ac:dyDescent="0.25">
      <c r="B8441" s="34"/>
    </row>
    <row r="8442" spans="2:2" customFormat="1" ht="15.75" x14ac:dyDescent="0.25">
      <c r="B8442" s="34"/>
    </row>
    <row r="8443" spans="2:2" customFormat="1" ht="15.75" x14ac:dyDescent="0.25">
      <c r="B8443" s="34"/>
    </row>
    <row r="8444" spans="2:2" customFormat="1" ht="15.75" x14ac:dyDescent="0.25">
      <c r="B8444" s="34"/>
    </row>
    <row r="8445" spans="2:2" customFormat="1" ht="15.75" x14ac:dyDescent="0.25">
      <c r="B8445" s="34"/>
    </row>
    <row r="8446" spans="2:2" customFormat="1" ht="15.75" x14ac:dyDescent="0.25">
      <c r="B8446" s="34"/>
    </row>
    <row r="8447" spans="2:2" customFormat="1" ht="15.75" x14ac:dyDescent="0.25">
      <c r="B8447" s="34"/>
    </row>
    <row r="8448" spans="2:2" customFormat="1" ht="15.75" x14ac:dyDescent="0.25">
      <c r="B8448" s="34"/>
    </row>
    <row r="8449" spans="2:2" customFormat="1" ht="15.75" x14ac:dyDescent="0.25">
      <c r="B8449" s="34"/>
    </row>
    <row r="8450" spans="2:2" customFormat="1" ht="15.75" x14ac:dyDescent="0.25">
      <c r="B8450" s="34"/>
    </row>
    <row r="8451" spans="2:2" customFormat="1" ht="15.75" x14ac:dyDescent="0.25">
      <c r="B8451" s="34"/>
    </row>
    <row r="8452" spans="2:2" customFormat="1" ht="15.75" x14ac:dyDescent="0.25">
      <c r="B8452" s="34"/>
    </row>
    <row r="8453" spans="2:2" customFormat="1" ht="15.75" x14ac:dyDescent="0.25">
      <c r="B8453" s="34"/>
    </row>
    <row r="8454" spans="2:2" customFormat="1" ht="15.75" x14ac:dyDescent="0.25">
      <c r="B8454" s="34"/>
    </row>
    <row r="8455" spans="2:2" customFormat="1" ht="15.75" x14ac:dyDescent="0.25">
      <c r="B8455" s="34"/>
    </row>
    <row r="8456" spans="2:2" customFormat="1" ht="15.75" x14ac:dyDescent="0.25">
      <c r="B8456" s="34"/>
    </row>
    <row r="8457" spans="2:2" customFormat="1" ht="15.75" x14ac:dyDescent="0.25">
      <c r="B8457" s="34"/>
    </row>
    <row r="8458" spans="2:2" customFormat="1" ht="15.75" x14ac:dyDescent="0.25">
      <c r="B8458" s="34"/>
    </row>
    <row r="8459" spans="2:2" customFormat="1" ht="15.75" x14ac:dyDescent="0.25">
      <c r="B8459" s="34"/>
    </row>
    <row r="8460" spans="2:2" customFormat="1" ht="15.75" x14ac:dyDescent="0.25">
      <c r="B8460" s="34"/>
    </row>
    <row r="8461" spans="2:2" customFormat="1" ht="15.75" x14ac:dyDescent="0.25">
      <c r="B8461" s="34"/>
    </row>
    <row r="8462" spans="2:2" customFormat="1" ht="15.75" x14ac:dyDescent="0.25">
      <c r="B8462" s="34"/>
    </row>
    <row r="8463" spans="2:2" customFormat="1" ht="15.75" x14ac:dyDescent="0.25">
      <c r="B8463" s="34"/>
    </row>
    <row r="8464" spans="2:2" customFormat="1" ht="15.75" x14ac:dyDescent="0.25">
      <c r="B8464" s="34"/>
    </row>
    <row r="8465" spans="2:2" customFormat="1" ht="15.75" x14ac:dyDescent="0.25">
      <c r="B8465" s="34"/>
    </row>
    <row r="8466" spans="2:2" customFormat="1" ht="15.75" x14ac:dyDescent="0.25">
      <c r="B8466" s="34"/>
    </row>
    <row r="8467" spans="2:2" customFormat="1" ht="15.75" x14ac:dyDescent="0.25">
      <c r="B8467" s="34"/>
    </row>
    <row r="8468" spans="2:2" customFormat="1" ht="15.75" x14ac:dyDescent="0.25">
      <c r="B8468" s="34"/>
    </row>
    <row r="8469" spans="2:2" customFormat="1" ht="15.75" x14ac:dyDescent="0.25">
      <c r="B8469" s="34"/>
    </row>
    <row r="8470" spans="2:2" customFormat="1" ht="15.75" x14ac:dyDescent="0.25">
      <c r="B8470" s="34"/>
    </row>
    <row r="8471" spans="2:2" customFormat="1" ht="15.75" x14ac:dyDescent="0.25">
      <c r="B8471" s="34"/>
    </row>
    <row r="8472" spans="2:2" customFormat="1" ht="15.75" x14ac:dyDescent="0.25">
      <c r="B8472" s="34"/>
    </row>
    <row r="8473" spans="2:2" customFormat="1" ht="15.75" x14ac:dyDescent="0.25">
      <c r="B8473" s="34"/>
    </row>
    <row r="8474" spans="2:2" customFormat="1" ht="15.75" x14ac:dyDescent="0.25">
      <c r="B8474" s="34"/>
    </row>
    <row r="8475" spans="2:2" customFormat="1" ht="15.75" x14ac:dyDescent="0.25">
      <c r="B8475" s="34"/>
    </row>
    <row r="8476" spans="2:2" customFormat="1" ht="15.75" x14ac:dyDescent="0.25">
      <c r="B8476" s="34"/>
    </row>
    <row r="8477" spans="2:2" customFormat="1" ht="15.75" x14ac:dyDescent="0.25">
      <c r="B8477" s="34"/>
    </row>
    <row r="8478" spans="2:2" customFormat="1" ht="15.75" x14ac:dyDescent="0.25">
      <c r="B8478" s="34"/>
    </row>
    <row r="8479" spans="2:2" customFormat="1" ht="15.75" x14ac:dyDescent="0.25">
      <c r="B8479" s="34"/>
    </row>
    <row r="8480" spans="2:2" customFormat="1" ht="15.75" x14ac:dyDescent="0.25">
      <c r="B8480" s="34"/>
    </row>
    <row r="8481" spans="2:2" customFormat="1" ht="15.75" x14ac:dyDescent="0.25">
      <c r="B8481" s="34"/>
    </row>
    <row r="8482" spans="2:2" customFormat="1" ht="15.75" x14ac:dyDescent="0.25">
      <c r="B8482" s="34"/>
    </row>
    <row r="8483" spans="2:2" customFormat="1" ht="15.75" x14ac:dyDescent="0.25">
      <c r="B8483" s="34"/>
    </row>
    <row r="8484" spans="2:2" customFormat="1" ht="15.75" x14ac:dyDescent="0.25">
      <c r="B8484" s="34"/>
    </row>
    <row r="8485" spans="2:2" customFormat="1" ht="15.75" x14ac:dyDescent="0.25">
      <c r="B8485" s="34"/>
    </row>
    <row r="8486" spans="2:2" customFormat="1" ht="15.75" x14ac:dyDescent="0.25">
      <c r="B8486" s="34"/>
    </row>
    <row r="8487" spans="2:2" customFormat="1" ht="15.75" x14ac:dyDescent="0.25">
      <c r="B8487" s="34"/>
    </row>
    <row r="8488" spans="2:2" customFormat="1" ht="15.75" x14ac:dyDescent="0.25">
      <c r="B8488" s="34"/>
    </row>
    <row r="8489" spans="2:2" customFormat="1" ht="15.75" x14ac:dyDescent="0.25">
      <c r="B8489" s="34"/>
    </row>
    <row r="8490" spans="2:2" customFormat="1" ht="15.75" x14ac:dyDescent="0.25">
      <c r="B8490" s="34"/>
    </row>
    <row r="8491" spans="2:2" customFormat="1" ht="15.75" x14ac:dyDescent="0.25">
      <c r="B8491" s="34"/>
    </row>
    <row r="8492" spans="2:2" customFormat="1" ht="15.75" x14ac:dyDescent="0.25">
      <c r="B8492" s="34"/>
    </row>
    <row r="8493" spans="2:2" customFormat="1" ht="15.75" x14ac:dyDescent="0.25">
      <c r="B8493" s="34"/>
    </row>
    <row r="8494" spans="2:2" customFormat="1" ht="15.75" x14ac:dyDescent="0.25">
      <c r="B8494" s="34"/>
    </row>
    <row r="8495" spans="2:2" customFormat="1" ht="15.75" x14ac:dyDescent="0.25">
      <c r="B8495" s="34"/>
    </row>
    <row r="8496" spans="2:2" customFormat="1" ht="15.75" x14ac:dyDescent="0.25">
      <c r="B8496" s="34"/>
    </row>
    <row r="8497" spans="2:2" customFormat="1" ht="15.75" x14ac:dyDescent="0.25">
      <c r="B8497" s="34"/>
    </row>
    <row r="8498" spans="2:2" customFormat="1" ht="15.75" x14ac:dyDescent="0.25">
      <c r="B8498" s="34"/>
    </row>
    <row r="8499" spans="2:2" customFormat="1" ht="15.75" x14ac:dyDescent="0.25">
      <c r="B8499" s="34"/>
    </row>
    <row r="8500" spans="2:2" customFormat="1" ht="15.75" x14ac:dyDescent="0.25">
      <c r="B8500" s="34"/>
    </row>
    <row r="8501" spans="2:2" customFormat="1" ht="15.75" x14ac:dyDescent="0.25">
      <c r="B8501" s="34"/>
    </row>
    <row r="8502" spans="2:2" customFormat="1" ht="15.75" x14ac:dyDescent="0.25">
      <c r="B8502" s="34"/>
    </row>
    <row r="8503" spans="2:2" customFormat="1" ht="15.75" x14ac:dyDescent="0.25">
      <c r="B8503" s="34"/>
    </row>
    <row r="8504" spans="2:2" customFormat="1" ht="15.75" x14ac:dyDescent="0.25">
      <c r="B8504" s="34"/>
    </row>
    <row r="8505" spans="2:2" customFormat="1" ht="15.75" x14ac:dyDescent="0.25">
      <c r="B8505" s="34"/>
    </row>
    <row r="8506" spans="2:2" customFormat="1" ht="15.75" x14ac:dyDescent="0.25">
      <c r="B8506" s="34"/>
    </row>
    <row r="8507" spans="2:2" customFormat="1" ht="15.75" x14ac:dyDescent="0.25">
      <c r="B8507" s="34"/>
    </row>
    <row r="8508" spans="2:2" customFormat="1" ht="15.75" x14ac:dyDescent="0.25">
      <c r="B8508" s="34"/>
    </row>
    <row r="8509" spans="2:2" customFormat="1" ht="15.75" x14ac:dyDescent="0.25">
      <c r="B8509" s="34"/>
    </row>
    <row r="8510" spans="2:2" customFormat="1" ht="15.75" x14ac:dyDescent="0.25">
      <c r="B8510" s="34"/>
    </row>
    <row r="8511" spans="2:2" customFormat="1" ht="15.75" x14ac:dyDescent="0.25">
      <c r="B8511" s="34"/>
    </row>
    <row r="8512" spans="2:2" customFormat="1" ht="15.75" x14ac:dyDescent="0.25">
      <c r="B8512" s="34"/>
    </row>
    <row r="8513" spans="2:2" customFormat="1" ht="15.75" x14ac:dyDescent="0.25">
      <c r="B8513" s="34"/>
    </row>
    <row r="8514" spans="2:2" customFormat="1" ht="15.75" x14ac:dyDescent="0.25">
      <c r="B8514" s="34"/>
    </row>
    <row r="8515" spans="2:2" customFormat="1" ht="15.75" x14ac:dyDescent="0.25">
      <c r="B8515" s="34"/>
    </row>
    <row r="8516" spans="2:2" customFormat="1" ht="15.75" x14ac:dyDescent="0.25">
      <c r="B8516" s="34"/>
    </row>
    <row r="8517" spans="2:2" customFormat="1" ht="15.75" x14ac:dyDescent="0.25">
      <c r="B8517" s="34"/>
    </row>
    <row r="8518" spans="2:2" customFormat="1" ht="15.75" x14ac:dyDescent="0.25">
      <c r="B8518" s="34"/>
    </row>
    <row r="8519" spans="2:2" customFormat="1" ht="15.75" x14ac:dyDescent="0.25">
      <c r="B8519" s="34"/>
    </row>
    <row r="8520" spans="2:2" customFormat="1" ht="15.75" x14ac:dyDescent="0.25">
      <c r="B8520" s="34"/>
    </row>
    <row r="8521" spans="2:2" customFormat="1" ht="15.75" x14ac:dyDescent="0.25">
      <c r="B8521" s="34"/>
    </row>
    <row r="8522" spans="2:2" customFormat="1" ht="15.75" x14ac:dyDescent="0.25">
      <c r="B8522" s="34"/>
    </row>
    <row r="8523" spans="2:2" customFormat="1" ht="15.75" x14ac:dyDescent="0.25">
      <c r="B8523" s="34"/>
    </row>
    <row r="8524" spans="2:2" customFormat="1" ht="15.75" x14ac:dyDescent="0.25">
      <c r="B8524" s="34"/>
    </row>
    <row r="8525" spans="2:2" customFormat="1" ht="15.75" x14ac:dyDescent="0.25">
      <c r="B8525" s="34"/>
    </row>
    <row r="8526" spans="2:2" customFormat="1" ht="15.75" x14ac:dyDescent="0.25">
      <c r="B8526" s="34"/>
    </row>
    <row r="8527" spans="2:2" customFormat="1" ht="15.75" x14ac:dyDescent="0.25">
      <c r="B8527" s="34"/>
    </row>
    <row r="8528" spans="2:2" customFormat="1" ht="15.75" x14ac:dyDescent="0.25">
      <c r="B8528" s="34"/>
    </row>
    <row r="8529" spans="2:2" customFormat="1" ht="15.75" x14ac:dyDescent="0.25">
      <c r="B8529" s="34"/>
    </row>
    <row r="8530" spans="2:2" customFormat="1" ht="15.75" x14ac:dyDescent="0.25">
      <c r="B8530" s="34"/>
    </row>
    <row r="8531" spans="2:2" customFormat="1" ht="15.75" x14ac:dyDescent="0.25">
      <c r="B8531" s="34"/>
    </row>
    <row r="8532" spans="2:2" customFormat="1" ht="15.75" x14ac:dyDescent="0.25">
      <c r="B8532" s="34"/>
    </row>
    <row r="8533" spans="2:2" customFormat="1" ht="15.75" x14ac:dyDescent="0.25">
      <c r="B8533" s="34"/>
    </row>
    <row r="8534" spans="2:2" customFormat="1" ht="15.75" x14ac:dyDescent="0.25">
      <c r="B8534" s="34"/>
    </row>
    <row r="8535" spans="2:2" customFormat="1" ht="15.75" x14ac:dyDescent="0.25">
      <c r="B8535" s="34"/>
    </row>
    <row r="8536" spans="2:2" customFormat="1" ht="15.75" x14ac:dyDescent="0.25">
      <c r="B8536" s="34"/>
    </row>
    <row r="8537" spans="2:2" customFormat="1" ht="15.75" x14ac:dyDescent="0.25">
      <c r="B8537" s="34"/>
    </row>
    <row r="8538" spans="2:2" customFormat="1" ht="15.75" x14ac:dyDescent="0.25">
      <c r="B8538" s="34"/>
    </row>
    <row r="8539" spans="2:2" customFormat="1" ht="15.75" x14ac:dyDescent="0.25">
      <c r="B8539" s="34"/>
    </row>
    <row r="8540" spans="2:2" customFormat="1" ht="15.75" x14ac:dyDescent="0.25">
      <c r="B8540" s="34"/>
    </row>
    <row r="8541" spans="2:2" customFormat="1" ht="15.75" x14ac:dyDescent="0.25">
      <c r="B8541" s="34"/>
    </row>
    <row r="8542" spans="2:2" customFormat="1" ht="15.75" x14ac:dyDescent="0.25">
      <c r="B8542" s="34"/>
    </row>
    <row r="8543" spans="2:2" customFormat="1" ht="15.75" x14ac:dyDescent="0.25">
      <c r="B8543" s="34"/>
    </row>
    <row r="8544" spans="2:2" customFormat="1" ht="15.75" x14ac:dyDescent="0.25">
      <c r="B8544" s="34"/>
    </row>
    <row r="8545" spans="2:2" customFormat="1" ht="15.75" x14ac:dyDescent="0.25">
      <c r="B8545" s="34"/>
    </row>
    <row r="8546" spans="2:2" customFormat="1" ht="15.75" x14ac:dyDescent="0.25">
      <c r="B8546" s="34"/>
    </row>
    <row r="8547" spans="2:2" customFormat="1" ht="15.75" x14ac:dyDescent="0.25">
      <c r="B8547" s="34"/>
    </row>
    <row r="8548" spans="2:2" customFormat="1" ht="15.75" x14ac:dyDescent="0.25">
      <c r="B8548" s="34"/>
    </row>
    <row r="8549" spans="2:2" customFormat="1" ht="15.75" x14ac:dyDescent="0.25">
      <c r="B8549" s="34"/>
    </row>
    <row r="8550" spans="2:2" customFormat="1" ht="15.75" x14ac:dyDescent="0.25">
      <c r="B8550" s="34"/>
    </row>
    <row r="8551" spans="2:2" customFormat="1" ht="15.75" x14ac:dyDescent="0.25">
      <c r="B8551" s="34"/>
    </row>
    <row r="8552" spans="2:2" customFormat="1" ht="15.75" x14ac:dyDescent="0.25">
      <c r="B8552" s="34"/>
    </row>
    <row r="8553" spans="2:2" customFormat="1" ht="15.75" x14ac:dyDescent="0.25">
      <c r="B8553" s="34"/>
    </row>
    <row r="8554" spans="2:2" customFormat="1" ht="15.75" x14ac:dyDescent="0.25">
      <c r="B8554" s="34"/>
    </row>
    <row r="8555" spans="2:2" customFormat="1" ht="15.75" x14ac:dyDescent="0.25">
      <c r="B8555" s="34"/>
    </row>
    <row r="8556" spans="2:2" customFormat="1" ht="15.75" x14ac:dyDescent="0.25">
      <c r="B8556" s="34"/>
    </row>
    <row r="8557" spans="2:2" customFormat="1" ht="15.75" x14ac:dyDescent="0.25">
      <c r="B8557" s="34"/>
    </row>
    <row r="8558" spans="2:2" customFormat="1" ht="15.75" x14ac:dyDescent="0.25">
      <c r="B8558" s="34"/>
    </row>
    <row r="8559" spans="2:2" customFormat="1" ht="15.75" x14ac:dyDescent="0.25">
      <c r="B8559" s="34"/>
    </row>
    <row r="8560" spans="2:2" customFormat="1" ht="15.75" x14ac:dyDescent="0.25">
      <c r="B8560" s="34"/>
    </row>
    <row r="8561" spans="2:2" customFormat="1" ht="15.75" x14ac:dyDescent="0.25">
      <c r="B8561" s="34"/>
    </row>
    <row r="8562" spans="2:2" customFormat="1" ht="15.75" x14ac:dyDescent="0.25">
      <c r="B8562" s="34"/>
    </row>
    <row r="8563" spans="2:2" customFormat="1" ht="15.75" x14ac:dyDescent="0.25">
      <c r="B8563" s="34"/>
    </row>
    <row r="8564" spans="2:2" customFormat="1" ht="15.75" x14ac:dyDescent="0.25">
      <c r="B8564" s="34"/>
    </row>
    <row r="8565" spans="2:2" customFormat="1" ht="15.75" x14ac:dyDescent="0.25">
      <c r="B8565" s="34"/>
    </row>
    <row r="8566" spans="2:2" customFormat="1" ht="15.75" x14ac:dyDescent="0.25">
      <c r="B8566" s="34"/>
    </row>
    <row r="8567" spans="2:2" customFormat="1" ht="15.75" x14ac:dyDescent="0.25">
      <c r="B8567" s="34"/>
    </row>
    <row r="8568" spans="2:2" customFormat="1" ht="15.75" x14ac:dyDescent="0.25">
      <c r="B8568" s="34"/>
    </row>
    <row r="8569" spans="2:2" customFormat="1" ht="15.75" x14ac:dyDescent="0.25">
      <c r="B8569" s="34"/>
    </row>
    <row r="8570" spans="2:2" customFormat="1" ht="15.75" x14ac:dyDescent="0.25">
      <c r="B8570" s="34"/>
    </row>
    <row r="8571" spans="2:2" customFormat="1" ht="15.75" x14ac:dyDescent="0.25">
      <c r="B8571" s="34"/>
    </row>
    <row r="8572" spans="2:2" customFormat="1" ht="15.75" x14ac:dyDescent="0.25">
      <c r="B8572" s="34"/>
    </row>
    <row r="8573" spans="2:2" customFormat="1" ht="15.75" x14ac:dyDescent="0.25">
      <c r="B8573" s="34"/>
    </row>
    <row r="8574" spans="2:2" customFormat="1" ht="15.75" x14ac:dyDescent="0.25">
      <c r="B8574" s="34"/>
    </row>
    <row r="8575" spans="2:2" customFormat="1" ht="15.75" x14ac:dyDescent="0.25">
      <c r="B8575" s="34"/>
    </row>
    <row r="8576" spans="2:2" customFormat="1" ht="15.75" x14ac:dyDescent="0.25">
      <c r="B8576" s="34"/>
    </row>
    <row r="8577" spans="2:2" customFormat="1" ht="15.75" x14ac:dyDescent="0.25">
      <c r="B8577" s="34"/>
    </row>
    <row r="8578" spans="2:2" customFormat="1" ht="15.75" x14ac:dyDescent="0.25">
      <c r="B8578" s="34"/>
    </row>
    <row r="8579" spans="2:2" customFormat="1" ht="15.75" x14ac:dyDescent="0.25">
      <c r="B8579" s="34"/>
    </row>
    <row r="8580" spans="2:2" customFormat="1" ht="15.75" x14ac:dyDescent="0.25">
      <c r="B8580" s="34"/>
    </row>
    <row r="8581" spans="2:2" customFormat="1" ht="15.75" x14ac:dyDescent="0.25">
      <c r="B8581" s="34"/>
    </row>
    <row r="8582" spans="2:2" customFormat="1" ht="15.75" x14ac:dyDescent="0.25">
      <c r="B8582" s="34"/>
    </row>
    <row r="8583" spans="2:2" customFormat="1" ht="15.75" x14ac:dyDescent="0.25">
      <c r="B8583" s="34"/>
    </row>
    <row r="8584" spans="2:2" customFormat="1" ht="15.75" x14ac:dyDescent="0.25">
      <c r="B8584" s="34"/>
    </row>
    <row r="8585" spans="2:2" customFormat="1" ht="15.75" x14ac:dyDescent="0.25">
      <c r="B8585" s="34"/>
    </row>
    <row r="8586" spans="2:2" customFormat="1" ht="15.75" x14ac:dyDescent="0.25">
      <c r="B8586" s="34"/>
    </row>
    <row r="8587" spans="2:2" customFormat="1" ht="15.75" x14ac:dyDescent="0.25">
      <c r="B8587" s="34"/>
    </row>
    <row r="8588" spans="2:2" customFormat="1" ht="15.75" x14ac:dyDescent="0.25">
      <c r="B8588" s="34"/>
    </row>
    <row r="8589" spans="2:2" customFormat="1" ht="15.75" x14ac:dyDescent="0.25">
      <c r="B8589" s="34"/>
    </row>
    <row r="8590" spans="2:2" customFormat="1" ht="15.75" x14ac:dyDescent="0.25">
      <c r="B8590" s="34"/>
    </row>
    <row r="8591" spans="2:2" customFormat="1" ht="15.75" x14ac:dyDescent="0.25">
      <c r="B8591" s="34"/>
    </row>
    <row r="8592" spans="2:2" customFormat="1" ht="15.75" x14ac:dyDescent="0.25">
      <c r="B8592" s="34"/>
    </row>
    <row r="8593" spans="2:2" customFormat="1" ht="15.75" x14ac:dyDescent="0.25">
      <c r="B8593" s="34"/>
    </row>
    <row r="8594" spans="2:2" customFormat="1" ht="15.75" x14ac:dyDescent="0.25">
      <c r="B8594" s="34"/>
    </row>
    <row r="8595" spans="2:2" customFormat="1" ht="15.75" x14ac:dyDescent="0.25">
      <c r="B8595" s="34"/>
    </row>
    <row r="8596" spans="2:2" customFormat="1" ht="15.75" x14ac:dyDescent="0.25">
      <c r="B8596" s="34"/>
    </row>
    <row r="8597" spans="2:2" customFormat="1" ht="15.75" x14ac:dyDescent="0.25">
      <c r="B8597" s="34"/>
    </row>
    <row r="8598" spans="2:2" customFormat="1" ht="15.75" x14ac:dyDescent="0.25">
      <c r="B8598" s="34"/>
    </row>
    <row r="8599" spans="2:2" customFormat="1" ht="15.75" x14ac:dyDescent="0.25">
      <c r="B8599" s="34"/>
    </row>
    <row r="8600" spans="2:2" customFormat="1" ht="15.75" x14ac:dyDescent="0.25">
      <c r="B8600" s="34"/>
    </row>
    <row r="8601" spans="2:2" customFormat="1" ht="15.75" x14ac:dyDescent="0.25">
      <c r="B8601" s="34"/>
    </row>
    <row r="8602" spans="2:2" customFormat="1" ht="15.75" x14ac:dyDescent="0.25">
      <c r="B8602" s="34"/>
    </row>
    <row r="8603" spans="2:2" customFormat="1" ht="15.75" x14ac:dyDescent="0.25">
      <c r="B8603" s="34"/>
    </row>
    <row r="8604" spans="2:2" customFormat="1" ht="15.75" x14ac:dyDescent="0.25">
      <c r="B8604" s="34"/>
    </row>
    <row r="8605" spans="2:2" customFormat="1" ht="15.75" x14ac:dyDescent="0.25">
      <c r="B8605" s="34"/>
    </row>
    <row r="8606" spans="2:2" customFormat="1" ht="15.75" x14ac:dyDescent="0.25">
      <c r="B8606" s="34"/>
    </row>
    <row r="8607" spans="2:2" customFormat="1" ht="15.75" x14ac:dyDescent="0.25">
      <c r="B8607" s="34"/>
    </row>
    <row r="8608" spans="2:2" customFormat="1" ht="15.75" x14ac:dyDescent="0.25">
      <c r="B8608" s="34"/>
    </row>
    <row r="8609" spans="2:2" customFormat="1" ht="15.75" x14ac:dyDescent="0.25">
      <c r="B8609" s="34"/>
    </row>
    <row r="8610" spans="2:2" customFormat="1" ht="15.75" x14ac:dyDescent="0.25">
      <c r="B8610" s="34"/>
    </row>
    <row r="8611" spans="2:2" customFormat="1" ht="15.75" x14ac:dyDescent="0.25">
      <c r="B8611" s="34"/>
    </row>
    <row r="8612" spans="2:2" customFormat="1" ht="15.75" x14ac:dyDescent="0.25">
      <c r="B8612" s="34"/>
    </row>
    <row r="8613" spans="2:2" customFormat="1" ht="15.75" x14ac:dyDescent="0.25">
      <c r="B8613" s="34"/>
    </row>
    <row r="8614" spans="2:2" customFormat="1" ht="15.75" x14ac:dyDescent="0.25">
      <c r="B8614" s="34"/>
    </row>
    <row r="8615" spans="2:2" customFormat="1" ht="15.75" x14ac:dyDescent="0.25">
      <c r="B8615" s="34"/>
    </row>
    <row r="8616" spans="2:2" customFormat="1" ht="15.75" x14ac:dyDescent="0.25">
      <c r="B8616" s="34"/>
    </row>
    <row r="8617" spans="2:2" customFormat="1" ht="15.75" x14ac:dyDescent="0.25">
      <c r="B8617" s="34"/>
    </row>
    <row r="8618" spans="2:2" customFormat="1" ht="15.75" x14ac:dyDescent="0.25">
      <c r="B8618" s="34"/>
    </row>
    <row r="8619" spans="2:2" customFormat="1" ht="15.75" x14ac:dyDescent="0.25">
      <c r="B8619" s="34"/>
    </row>
    <row r="8620" spans="2:2" customFormat="1" ht="15.75" x14ac:dyDescent="0.25">
      <c r="B8620" s="34"/>
    </row>
    <row r="8621" spans="2:2" customFormat="1" ht="15.75" x14ac:dyDescent="0.25">
      <c r="B8621" s="34"/>
    </row>
    <row r="8622" spans="2:2" customFormat="1" ht="15.75" x14ac:dyDescent="0.25">
      <c r="B8622" s="34"/>
    </row>
    <row r="8623" spans="2:2" customFormat="1" ht="15.75" x14ac:dyDescent="0.25">
      <c r="B8623" s="34"/>
    </row>
    <row r="8624" spans="2:2" customFormat="1" ht="15.75" x14ac:dyDescent="0.25">
      <c r="B8624" s="34"/>
    </row>
    <row r="8625" spans="2:2" customFormat="1" ht="15.75" x14ac:dyDescent="0.25">
      <c r="B8625" s="34"/>
    </row>
    <row r="8626" spans="2:2" customFormat="1" ht="15.75" x14ac:dyDescent="0.25">
      <c r="B8626" s="34"/>
    </row>
    <row r="8627" spans="2:2" customFormat="1" ht="15.75" x14ac:dyDescent="0.25">
      <c r="B8627" s="34"/>
    </row>
    <row r="8628" spans="2:2" customFormat="1" ht="15.75" x14ac:dyDescent="0.25">
      <c r="B8628" s="34"/>
    </row>
    <row r="8629" spans="2:2" customFormat="1" ht="15.75" x14ac:dyDescent="0.25">
      <c r="B8629" s="34"/>
    </row>
    <row r="8630" spans="2:2" customFormat="1" ht="15.75" x14ac:dyDescent="0.25">
      <c r="B8630" s="34"/>
    </row>
    <row r="8631" spans="2:2" customFormat="1" ht="15.75" x14ac:dyDescent="0.25">
      <c r="B8631" s="34"/>
    </row>
    <row r="8632" spans="2:2" customFormat="1" ht="15.75" x14ac:dyDescent="0.25">
      <c r="B8632" s="34"/>
    </row>
    <row r="8633" spans="2:2" customFormat="1" ht="15.75" x14ac:dyDescent="0.25">
      <c r="B8633" s="34"/>
    </row>
    <row r="8634" spans="2:2" customFormat="1" ht="15.75" x14ac:dyDescent="0.25">
      <c r="B8634" s="34"/>
    </row>
    <row r="8635" spans="2:2" customFormat="1" ht="15.75" x14ac:dyDescent="0.25">
      <c r="B8635" s="34"/>
    </row>
    <row r="8636" spans="2:2" customFormat="1" ht="15.75" x14ac:dyDescent="0.25">
      <c r="B8636" s="34"/>
    </row>
    <row r="8637" spans="2:2" customFormat="1" ht="15.75" x14ac:dyDescent="0.25">
      <c r="B8637" s="34"/>
    </row>
    <row r="8638" spans="2:2" customFormat="1" ht="15.75" x14ac:dyDescent="0.25">
      <c r="B8638" s="34"/>
    </row>
    <row r="8639" spans="2:2" customFormat="1" ht="15.75" x14ac:dyDescent="0.25">
      <c r="B8639" s="34"/>
    </row>
    <row r="8640" spans="2:2" customFormat="1" ht="15.75" x14ac:dyDescent="0.25">
      <c r="B8640" s="34"/>
    </row>
    <row r="8641" spans="2:2" customFormat="1" ht="15.75" x14ac:dyDescent="0.25">
      <c r="B8641" s="34"/>
    </row>
    <row r="8642" spans="2:2" customFormat="1" ht="15.75" x14ac:dyDescent="0.25">
      <c r="B8642" s="34"/>
    </row>
    <row r="8643" spans="2:2" customFormat="1" ht="15.75" x14ac:dyDescent="0.25">
      <c r="B8643" s="34"/>
    </row>
    <row r="8644" spans="2:2" customFormat="1" ht="15.75" x14ac:dyDescent="0.25">
      <c r="B8644" s="34"/>
    </row>
    <row r="8645" spans="2:2" customFormat="1" ht="15.75" x14ac:dyDescent="0.25">
      <c r="B8645" s="34"/>
    </row>
    <row r="8646" spans="2:2" customFormat="1" ht="15.75" x14ac:dyDescent="0.25">
      <c r="B8646" s="34"/>
    </row>
    <row r="8647" spans="2:2" customFormat="1" ht="15.75" x14ac:dyDescent="0.25">
      <c r="B8647" s="34"/>
    </row>
    <row r="8648" spans="2:2" customFormat="1" ht="15.75" x14ac:dyDescent="0.25">
      <c r="B8648" s="34"/>
    </row>
    <row r="8649" spans="2:2" customFormat="1" ht="15.75" x14ac:dyDescent="0.25">
      <c r="B8649" s="34"/>
    </row>
    <row r="8650" spans="2:2" customFormat="1" ht="15.75" x14ac:dyDescent="0.25">
      <c r="B8650" s="34"/>
    </row>
    <row r="8651" spans="2:2" customFormat="1" ht="15.75" x14ac:dyDescent="0.25">
      <c r="B8651" s="34"/>
    </row>
    <row r="8652" spans="2:2" customFormat="1" ht="15.75" x14ac:dyDescent="0.25">
      <c r="B8652" s="34"/>
    </row>
    <row r="8653" spans="2:2" customFormat="1" ht="15.75" x14ac:dyDescent="0.25">
      <c r="B8653" s="34"/>
    </row>
    <row r="8654" spans="2:2" customFormat="1" ht="15.75" x14ac:dyDescent="0.25">
      <c r="B8654" s="34"/>
    </row>
    <row r="8655" spans="2:2" customFormat="1" ht="15.75" x14ac:dyDescent="0.25">
      <c r="B8655" s="34"/>
    </row>
    <row r="8656" spans="2:2" customFormat="1" ht="15.75" x14ac:dyDescent="0.25">
      <c r="B8656" s="34"/>
    </row>
    <row r="8657" spans="2:2" customFormat="1" ht="15.75" x14ac:dyDescent="0.25">
      <c r="B8657" s="34"/>
    </row>
    <row r="8658" spans="2:2" customFormat="1" ht="15.75" x14ac:dyDescent="0.25">
      <c r="B8658" s="34"/>
    </row>
    <row r="8659" spans="2:2" customFormat="1" ht="15.75" x14ac:dyDescent="0.25">
      <c r="B8659" s="34"/>
    </row>
    <row r="8660" spans="2:2" customFormat="1" ht="15.75" x14ac:dyDescent="0.25">
      <c r="B8660" s="34"/>
    </row>
    <row r="8661" spans="2:2" customFormat="1" ht="15.75" x14ac:dyDescent="0.25">
      <c r="B8661" s="34"/>
    </row>
    <row r="8662" spans="2:2" customFormat="1" ht="15.75" x14ac:dyDescent="0.25">
      <c r="B8662" s="34"/>
    </row>
    <row r="8663" spans="2:2" customFormat="1" ht="15.75" x14ac:dyDescent="0.25">
      <c r="B8663" s="34"/>
    </row>
    <row r="8664" spans="2:2" customFormat="1" ht="15.75" x14ac:dyDescent="0.25">
      <c r="B8664" s="34"/>
    </row>
    <row r="8665" spans="2:2" customFormat="1" ht="15.75" x14ac:dyDescent="0.25">
      <c r="B8665" s="34"/>
    </row>
    <row r="8666" spans="2:2" customFormat="1" ht="15.75" x14ac:dyDescent="0.25">
      <c r="B8666" s="34"/>
    </row>
    <row r="8667" spans="2:2" customFormat="1" ht="15.75" x14ac:dyDescent="0.25">
      <c r="B8667" s="34"/>
    </row>
    <row r="8668" spans="2:2" customFormat="1" ht="15.75" x14ac:dyDescent="0.25">
      <c r="B8668" s="34"/>
    </row>
    <row r="8669" spans="2:2" customFormat="1" ht="15.75" x14ac:dyDescent="0.25">
      <c r="B8669" s="34"/>
    </row>
    <row r="8670" spans="2:2" customFormat="1" ht="15.75" x14ac:dyDescent="0.25">
      <c r="B8670" s="34"/>
    </row>
    <row r="8671" spans="2:2" customFormat="1" ht="15.75" x14ac:dyDescent="0.25">
      <c r="B8671" s="34"/>
    </row>
    <row r="8672" spans="2:2" customFormat="1" ht="15.75" x14ac:dyDescent="0.25">
      <c r="B8672" s="34"/>
    </row>
    <row r="8673" spans="2:2" customFormat="1" ht="15.75" x14ac:dyDescent="0.25">
      <c r="B8673" s="34"/>
    </row>
    <row r="8674" spans="2:2" customFormat="1" ht="15.75" x14ac:dyDescent="0.25">
      <c r="B8674" s="34"/>
    </row>
    <row r="8675" spans="2:2" customFormat="1" ht="15.75" x14ac:dyDescent="0.25">
      <c r="B8675" s="34"/>
    </row>
    <row r="8676" spans="2:2" customFormat="1" ht="15.75" x14ac:dyDescent="0.25">
      <c r="B8676" s="34"/>
    </row>
    <row r="8677" spans="2:2" customFormat="1" ht="15.75" x14ac:dyDescent="0.25">
      <c r="B8677" s="34"/>
    </row>
    <row r="8678" spans="2:2" customFormat="1" ht="15.75" x14ac:dyDescent="0.25">
      <c r="B8678" s="34"/>
    </row>
    <row r="8679" spans="2:2" customFormat="1" ht="15.75" x14ac:dyDescent="0.25">
      <c r="B8679" s="34"/>
    </row>
    <row r="8680" spans="2:2" customFormat="1" ht="15.75" x14ac:dyDescent="0.25">
      <c r="B8680" s="34"/>
    </row>
    <row r="8681" spans="2:2" customFormat="1" ht="15.75" x14ac:dyDescent="0.25">
      <c r="B8681" s="34"/>
    </row>
    <row r="8682" spans="2:2" customFormat="1" ht="15.75" x14ac:dyDescent="0.25">
      <c r="B8682" s="34"/>
    </row>
    <row r="8683" spans="2:2" customFormat="1" ht="15.75" x14ac:dyDescent="0.25">
      <c r="B8683" s="34"/>
    </row>
    <row r="8684" spans="2:2" customFormat="1" ht="15.75" x14ac:dyDescent="0.25">
      <c r="B8684" s="34"/>
    </row>
    <row r="8685" spans="2:2" customFormat="1" ht="15.75" x14ac:dyDescent="0.25">
      <c r="B8685" s="34"/>
    </row>
    <row r="8686" spans="2:2" customFormat="1" ht="15.75" x14ac:dyDescent="0.25">
      <c r="B8686" s="34"/>
    </row>
    <row r="8687" spans="2:2" customFormat="1" ht="15.75" x14ac:dyDescent="0.25">
      <c r="B8687" s="34"/>
    </row>
    <row r="8688" spans="2:2" customFormat="1" ht="15.75" x14ac:dyDescent="0.25">
      <c r="B8688" s="34"/>
    </row>
    <row r="8689" spans="2:2" customFormat="1" ht="15.75" x14ac:dyDescent="0.25">
      <c r="B8689" s="34"/>
    </row>
    <row r="8690" spans="2:2" customFormat="1" ht="15.75" x14ac:dyDescent="0.25">
      <c r="B8690" s="34"/>
    </row>
    <row r="8691" spans="2:2" customFormat="1" ht="15.75" x14ac:dyDescent="0.25">
      <c r="B8691" s="34"/>
    </row>
    <row r="8692" spans="2:2" customFormat="1" ht="15.75" x14ac:dyDescent="0.25">
      <c r="B8692" s="34"/>
    </row>
    <row r="8693" spans="2:2" customFormat="1" ht="15.75" x14ac:dyDescent="0.25">
      <c r="B8693" s="34"/>
    </row>
    <row r="8694" spans="2:2" customFormat="1" ht="15.75" x14ac:dyDescent="0.25">
      <c r="B8694" s="34"/>
    </row>
    <row r="8695" spans="2:2" customFormat="1" ht="15.75" x14ac:dyDescent="0.25">
      <c r="B8695" s="34"/>
    </row>
    <row r="8696" spans="2:2" customFormat="1" ht="15.75" x14ac:dyDescent="0.25">
      <c r="B8696" s="34"/>
    </row>
    <row r="8697" spans="2:2" customFormat="1" ht="15.75" x14ac:dyDescent="0.25">
      <c r="B8697" s="34"/>
    </row>
    <row r="8698" spans="2:2" customFormat="1" ht="15.75" x14ac:dyDescent="0.25">
      <c r="B8698" s="34"/>
    </row>
    <row r="8699" spans="2:2" customFormat="1" ht="15.75" x14ac:dyDescent="0.25">
      <c r="B8699" s="34"/>
    </row>
    <row r="8700" spans="2:2" customFormat="1" ht="15.75" x14ac:dyDescent="0.25">
      <c r="B8700" s="34"/>
    </row>
    <row r="8701" spans="2:2" customFormat="1" ht="15.75" x14ac:dyDescent="0.25">
      <c r="B8701" s="34"/>
    </row>
    <row r="8702" spans="2:2" customFormat="1" ht="15.75" x14ac:dyDescent="0.25">
      <c r="B8702" s="34"/>
    </row>
    <row r="8703" spans="2:2" customFormat="1" ht="15.75" x14ac:dyDescent="0.25">
      <c r="B8703" s="34"/>
    </row>
    <row r="8704" spans="2:2" customFormat="1" ht="15.75" x14ac:dyDescent="0.25">
      <c r="B8704" s="34"/>
    </row>
    <row r="8705" spans="2:2" customFormat="1" ht="15.75" x14ac:dyDescent="0.25">
      <c r="B8705" s="34"/>
    </row>
    <row r="8706" spans="2:2" customFormat="1" ht="15.75" x14ac:dyDescent="0.25">
      <c r="B8706" s="34"/>
    </row>
    <row r="8707" spans="2:2" customFormat="1" ht="15.75" x14ac:dyDescent="0.25">
      <c r="B8707" s="34"/>
    </row>
    <row r="8708" spans="2:2" customFormat="1" ht="15.75" x14ac:dyDescent="0.25">
      <c r="B8708" s="34"/>
    </row>
    <row r="8709" spans="2:2" customFormat="1" ht="15.75" x14ac:dyDescent="0.25">
      <c r="B8709" s="34"/>
    </row>
    <row r="8710" spans="2:2" customFormat="1" ht="15.75" x14ac:dyDescent="0.25">
      <c r="B8710" s="34"/>
    </row>
    <row r="8711" spans="2:2" customFormat="1" ht="15.75" x14ac:dyDescent="0.25">
      <c r="B8711" s="34"/>
    </row>
    <row r="8712" spans="2:2" customFormat="1" ht="15.75" x14ac:dyDescent="0.25">
      <c r="B8712" s="34"/>
    </row>
    <row r="8713" spans="2:2" customFormat="1" ht="15.75" x14ac:dyDescent="0.25">
      <c r="B8713" s="34"/>
    </row>
    <row r="8714" spans="2:2" customFormat="1" ht="15.75" x14ac:dyDescent="0.25">
      <c r="B8714" s="34"/>
    </row>
    <row r="8715" spans="2:2" customFormat="1" ht="15.75" x14ac:dyDescent="0.25">
      <c r="B8715" s="34"/>
    </row>
    <row r="8716" spans="2:2" customFormat="1" ht="15.75" x14ac:dyDescent="0.25">
      <c r="B8716" s="34"/>
    </row>
    <row r="8717" spans="2:2" customFormat="1" ht="15.75" x14ac:dyDescent="0.25">
      <c r="B8717" s="34"/>
    </row>
    <row r="8718" spans="2:2" customFormat="1" ht="15.75" x14ac:dyDescent="0.25">
      <c r="B8718" s="34"/>
    </row>
    <row r="8719" spans="2:2" customFormat="1" ht="15.75" x14ac:dyDescent="0.25">
      <c r="B8719" s="34"/>
    </row>
    <row r="8720" spans="2:2" customFormat="1" ht="15.75" x14ac:dyDescent="0.25">
      <c r="B8720" s="34"/>
    </row>
    <row r="8721" spans="2:2" customFormat="1" ht="15.75" x14ac:dyDescent="0.25">
      <c r="B8721" s="34"/>
    </row>
    <row r="8722" spans="2:2" customFormat="1" ht="15.75" x14ac:dyDescent="0.25">
      <c r="B8722" s="34"/>
    </row>
    <row r="8723" spans="2:2" customFormat="1" ht="15.75" x14ac:dyDescent="0.25">
      <c r="B8723" s="34"/>
    </row>
    <row r="8724" spans="2:2" customFormat="1" ht="15.75" x14ac:dyDescent="0.25">
      <c r="B8724" s="34"/>
    </row>
    <row r="8725" spans="2:2" customFormat="1" ht="15.75" x14ac:dyDescent="0.25">
      <c r="B8725" s="34"/>
    </row>
    <row r="8726" spans="2:2" customFormat="1" ht="15.75" x14ac:dyDescent="0.25">
      <c r="B8726" s="34"/>
    </row>
    <row r="8727" spans="2:2" customFormat="1" ht="15.75" x14ac:dyDescent="0.25">
      <c r="B8727" s="34"/>
    </row>
    <row r="8728" spans="2:2" customFormat="1" ht="15.75" x14ac:dyDescent="0.25">
      <c r="B8728" s="34"/>
    </row>
    <row r="8729" spans="2:2" customFormat="1" ht="15.75" x14ac:dyDescent="0.25">
      <c r="B8729" s="34"/>
    </row>
    <row r="8730" spans="2:2" customFormat="1" ht="15.75" x14ac:dyDescent="0.25">
      <c r="B8730" s="34"/>
    </row>
    <row r="8731" spans="2:2" customFormat="1" ht="15.75" x14ac:dyDescent="0.25">
      <c r="B8731" s="34"/>
    </row>
    <row r="8732" spans="2:2" customFormat="1" ht="15.75" x14ac:dyDescent="0.25">
      <c r="B8732" s="34"/>
    </row>
    <row r="8733" spans="2:2" customFormat="1" ht="15.75" x14ac:dyDescent="0.25">
      <c r="B8733" s="34"/>
    </row>
    <row r="8734" spans="2:2" customFormat="1" ht="15.75" x14ac:dyDescent="0.25">
      <c r="B8734" s="34"/>
    </row>
    <row r="8735" spans="2:2" customFormat="1" ht="15.75" x14ac:dyDescent="0.25">
      <c r="B8735" s="34"/>
    </row>
    <row r="8736" spans="2:2" customFormat="1" ht="15.75" x14ac:dyDescent="0.25">
      <c r="B8736" s="34"/>
    </row>
    <row r="8737" spans="2:2" customFormat="1" ht="15.75" x14ac:dyDescent="0.25">
      <c r="B8737" s="34"/>
    </row>
    <row r="8738" spans="2:2" customFormat="1" ht="15.75" x14ac:dyDescent="0.25">
      <c r="B8738" s="34"/>
    </row>
    <row r="8739" spans="2:2" customFormat="1" ht="15.75" x14ac:dyDescent="0.25">
      <c r="B8739" s="34"/>
    </row>
    <row r="8740" spans="2:2" customFormat="1" ht="15.75" x14ac:dyDescent="0.25">
      <c r="B8740" s="34"/>
    </row>
    <row r="8741" spans="2:2" customFormat="1" ht="15.75" x14ac:dyDescent="0.25">
      <c r="B8741" s="34"/>
    </row>
    <row r="8742" spans="2:2" customFormat="1" ht="15.75" x14ac:dyDescent="0.25">
      <c r="B8742" s="34"/>
    </row>
    <row r="8743" spans="2:2" customFormat="1" ht="15.75" x14ac:dyDescent="0.25">
      <c r="B8743" s="34"/>
    </row>
    <row r="8744" spans="2:2" customFormat="1" ht="15.75" x14ac:dyDescent="0.25">
      <c r="B8744" s="34"/>
    </row>
    <row r="8745" spans="2:2" customFormat="1" ht="15.75" x14ac:dyDescent="0.25">
      <c r="B8745" s="34"/>
    </row>
    <row r="8746" spans="2:2" customFormat="1" ht="15.75" x14ac:dyDescent="0.25">
      <c r="B8746" s="34"/>
    </row>
    <row r="8747" spans="2:2" customFormat="1" ht="15.75" x14ac:dyDescent="0.25">
      <c r="B8747" s="34"/>
    </row>
    <row r="8748" spans="2:2" customFormat="1" ht="15.75" x14ac:dyDescent="0.25">
      <c r="B8748" s="34"/>
    </row>
    <row r="8749" spans="2:2" customFormat="1" ht="15.75" x14ac:dyDescent="0.25">
      <c r="B8749" s="34"/>
    </row>
    <row r="8750" spans="2:2" customFormat="1" ht="15.75" x14ac:dyDescent="0.25">
      <c r="B8750" s="34"/>
    </row>
    <row r="8751" spans="2:2" customFormat="1" ht="15.75" x14ac:dyDescent="0.25">
      <c r="B8751" s="34"/>
    </row>
    <row r="8752" spans="2:2" customFormat="1" ht="15.75" x14ac:dyDescent="0.25">
      <c r="B8752" s="34"/>
    </row>
    <row r="8753" spans="2:2" customFormat="1" ht="15.75" x14ac:dyDescent="0.25">
      <c r="B8753" s="34"/>
    </row>
    <row r="8754" spans="2:2" customFormat="1" ht="15.75" x14ac:dyDescent="0.25">
      <c r="B8754" s="34"/>
    </row>
    <row r="8755" spans="2:2" customFormat="1" ht="15.75" x14ac:dyDescent="0.25">
      <c r="B8755" s="34"/>
    </row>
    <row r="8756" spans="2:2" customFormat="1" ht="15.75" x14ac:dyDescent="0.25">
      <c r="B8756" s="34"/>
    </row>
    <row r="8757" spans="2:2" customFormat="1" ht="15.75" x14ac:dyDescent="0.25">
      <c r="B8757" s="34"/>
    </row>
    <row r="8758" spans="2:2" customFormat="1" ht="15.75" x14ac:dyDescent="0.25">
      <c r="B8758" s="34"/>
    </row>
    <row r="8759" spans="2:2" customFormat="1" ht="15.75" x14ac:dyDescent="0.25">
      <c r="B8759" s="34"/>
    </row>
    <row r="8760" spans="2:2" customFormat="1" ht="15.75" x14ac:dyDescent="0.25">
      <c r="B8760" s="34"/>
    </row>
    <row r="8761" spans="2:2" customFormat="1" ht="15.75" x14ac:dyDescent="0.25">
      <c r="B8761" s="34"/>
    </row>
    <row r="8762" spans="2:2" customFormat="1" ht="15.75" x14ac:dyDescent="0.25">
      <c r="B8762" s="34"/>
    </row>
    <row r="8763" spans="2:2" customFormat="1" ht="15.75" x14ac:dyDescent="0.25">
      <c r="B8763" s="34"/>
    </row>
    <row r="8764" spans="2:2" customFormat="1" ht="15.75" x14ac:dyDescent="0.25">
      <c r="B8764" s="34"/>
    </row>
    <row r="8765" spans="2:2" customFormat="1" ht="15.75" x14ac:dyDescent="0.25">
      <c r="B8765" s="34"/>
    </row>
    <row r="8766" spans="2:2" customFormat="1" ht="15.75" x14ac:dyDescent="0.25">
      <c r="B8766" s="34"/>
    </row>
    <row r="8767" spans="2:2" customFormat="1" ht="15.75" x14ac:dyDescent="0.25">
      <c r="B8767" s="34"/>
    </row>
    <row r="8768" spans="2:2" customFormat="1" ht="15.75" x14ac:dyDescent="0.25">
      <c r="B8768" s="34"/>
    </row>
    <row r="8769" spans="2:2" customFormat="1" ht="15.75" x14ac:dyDescent="0.25">
      <c r="B8769" s="34"/>
    </row>
    <row r="8770" spans="2:2" customFormat="1" ht="15.75" x14ac:dyDescent="0.25">
      <c r="B8770" s="34"/>
    </row>
    <row r="8771" spans="2:2" customFormat="1" ht="15.75" x14ac:dyDescent="0.25">
      <c r="B8771" s="34"/>
    </row>
    <row r="8772" spans="2:2" customFormat="1" ht="15.75" x14ac:dyDescent="0.25">
      <c r="B8772" s="34"/>
    </row>
    <row r="8773" spans="2:2" customFormat="1" ht="15.75" x14ac:dyDescent="0.25">
      <c r="B8773" s="34"/>
    </row>
    <row r="8774" spans="2:2" customFormat="1" ht="15.75" x14ac:dyDescent="0.25">
      <c r="B8774" s="34"/>
    </row>
    <row r="8775" spans="2:2" customFormat="1" ht="15.75" x14ac:dyDescent="0.25">
      <c r="B8775" s="34"/>
    </row>
    <row r="8776" spans="2:2" customFormat="1" ht="15.75" x14ac:dyDescent="0.25">
      <c r="B8776" s="34"/>
    </row>
    <row r="8777" spans="2:2" customFormat="1" ht="15.75" x14ac:dyDescent="0.25">
      <c r="B8777" s="34"/>
    </row>
    <row r="8778" spans="2:2" customFormat="1" ht="15.75" x14ac:dyDescent="0.25">
      <c r="B8778" s="34"/>
    </row>
    <row r="8779" spans="2:2" customFormat="1" ht="15.75" x14ac:dyDescent="0.25">
      <c r="B8779" s="34"/>
    </row>
    <row r="8780" spans="2:2" customFormat="1" ht="15.75" x14ac:dyDescent="0.25">
      <c r="B8780" s="34"/>
    </row>
    <row r="8781" spans="2:2" customFormat="1" ht="15.75" x14ac:dyDescent="0.25">
      <c r="B8781" s="34"/>
    </row>
    <row r="8782" spans="2:2" customFormat="1" ht="15.75" x14ac:dyDescent="0.25">
      <c r="B8782" s="34"/>
    </row>
    <row r="8783" spans="2:2" customFormat="1" ht="15.75" x14ac:dyDescent="0.25">
      <c r="B8783" s="34"/>
    </row>
    <row r="8784" spans="2:2" customFormat="1" ht="15.75" x14ac:dyDescent="0.25">
      <c r="B8784" s="34"/>
    </row>
    <row r="8785" spans="2:2" customFormat="1" ht="15.75" x14ac:dyDescent="0.25">
      <c r="B8785" s="34"/>
    </row>
    <row r="8786" spans="2:2" customFormat="1" ht="15.75" x14ac:dyDescent="0.25">
      <c r="B8786" s="34"/>
    </row>
    <row r="8787" spans="2:2" customFormat="1" ht="15.75" x14ac:dyDescent="0.25">
      <c r="B8787" s="34"/>
    </row>
    <row r="8788" spans="2:2" customFormat="1" ht="15.75" x14ac:dyDescent="0.25">
      <c r="B8788" s="34"/>
    </row>
    <row r="8789" spans="2:2" customFormat="1" ht="15.75" x14ac:dyDescent="0.25">
      <c r="B8789" s="34"/>
    </row>
    <row r="8790" spans="2:2" customFormat="1" ht="15.75" x14ac:dyDescent="0.25">
      <c r="B8790" s="34"/>
    </row>
    <row r="8791" spans="2:2" customFormat="1" ht="15.75" x14ac:dyDescent="0.25">
      <c r="B8791" s="34"/>
    </row>
    <row r="8792" spans="2:2" customFormat="1" ht="15.75" x14ac:dyDescent="0.25">
      <c r="B8792" s="34"/>
    </row>
    <row r="8793" spans="2:2" customFormat="1" ht="15.75" x14ac:dyDescent="0.25">
      <c r="B8793" s="34"/>
    </row>
    <row r="8794" spans="2:2" customFormat="1" ht="15.75" x14ac:dyDescent="0.25">
      <c r="B8794" s="34"/>
    </row>
    <row r="8795" spans="2:2" customFormat="1" ht="15.75" x14ac:dyDescent="0.25">
      <c r="B8795" s="34"/>
    </row>
    <row r="8796" spans="2:2" customFormat="1" ht="15.75" x14ac:dyDescent="0.25">
      <c r="B8796" s="34"/>
    </row>
    <row r="8797" spans="2:2" customFormat="1" ht="15.75" x14ac:dyDescent="0.25">
      <c r="B8797" s="34"/>
    </row>
    <row r="8798" spans="2:2" customFormat="1" ht="15.75" x14ac:dyDescent="0.25">
      <c r="B8798" s="34"/>
    </row>
    <row r="8799" spans="2:2" customFormat="1" ht="15.75" x14ac:dyDescent="0.25">
      <c r="B8799" s="34"/>
    </row>
    <row r="8800" spans="2:2" customFormat="1" ht="15.75" x14ac:dyDescent="0.25">
      <c r="B8800" s="34"/>
    </row>
    <row r="8801" spans="2:2" customFormat="1" ht="15.75" x14ac:dyDescent="0.25">
      <c r="B8801" s="34"/>
    </row>
    <row r="8802" spans="2:2" customFormat="1" ht="15.75" x14ac:dyDescent="0.25">
      <c r="B8802" s="34"/>
    </row>
    <row r="8803" spans="2:2" customFormat="1" ht="15.75" x14ac:dyDescent="0.25">
      <c r="B8803" s="34"/>
    </row>
    <row r="8804" spans="2:2" customFormat="1" ht="15.75" x14ac:dyDescent="0.25">
      <c r="B8804" s="34"/>
    </row>
    <row r="8805" spans="2:2" customFormat="1" ht="15.75" x14ac:dyDescent="0.25">
      <c r="B8805" s="34"/>
    </row>
    <row r="8806" spans="2:2" customFormat="1" ht="15.75" x14ac:dyDescent="0.25">
      <c r="B8806" s="34"/>
    </row>
    <row r="8807" spans="2:2" customFormat="1" ht="15.75" x14ac:dyDescent="0.25">
      <c r="B8807" s="34"/>
    </row>
    <row r="8808" spans="2:2" customFormat="1" ht="15.75" x14ac:dyDescent="0.25">
      <c r="B8808" s="34"/>
    </row>
    <row r="8809" spans="2:2" customFormat="1" ht="15.75" x14ac:dyDescent="0.25">
      <c r="B8809" s="34"/>
    </row>
    <row r="8810" spans="2:2" customFormat="1" ht="15.75" x14ac:dyDescent="0.25">
      <c r="B8810" s="34"/>
    </row>
    <row r="8811" spans="2:2" customFormat="1" ht="15.75" x14ac:dyDescent="0.25">
      <c r="B8811" s="34"/>
    </row>
    <row r="8812" spans="2:2" customFormat="1" ht="15.75" x14ac:dyDescent="0.25">
      <c r="B8812" s="34"/>
    </row>
    <row r="8813" spans="2:2" customFormat="1" ht="15.75" x14ac:dyDescent="0.25">
      <c r="B8813" s="34"/>
    </row>
    <row r="8814" spans="2:2" customFormat="1" ht="15.75" x14ac:dyDescent="0.25">
      <c r="B8814" s="34"/>
    </row>
    <row r="8815" spans="2:2" customFormat="1" ht="15.75" x14ac:dyDescent="0.25">
      <c r="B8815" s="34"/>
    </row>
    <row r="8816" spans="2:2" customFormat="1" ht="15.75" x14ac:dyDescent="0.25">
      <c r="B8816" s="34"/>
    </row>
    <row r="8817" spans="2:2" customFormat="1" ht="15.75" x14ac:dyDescent="0.25">
      <c r="B8817" s="34"/>
    </row>
    <row r="8818" spans="2:2" customFormat="1" ht="15.75" x14ac:dyDescent="0.25">
      <c r="B8818" s="34"/>
    </row>
    <row r="8819" spans="2:2" customFormat="1" ht="15.75" x14ac:dyDescent="0.25">
      <c r="B8819" s="34"/>
    </row>
    <row r="8820" spans="2:2" customFormat="1" ht="15.75" x14ac:dyDescent="0.25">
      <c r="B8820" s="34"/>
    </row>
    <row r="8821" spans="2:2" customFormat="1" ht="15.75" x14ac:dyDescent="0.25">
      <c r="B8821" s="34"/>
    </row>
    <row r="8822" spans="2:2" customFormat="1" ht="15.75" x14ac:dyDescent="0.25">
      <c r="B8822" s="34"/>
    </row>
    <row r="8823" spans="2:2" customFormat="1" ht="15.75" x14ac:dyDescent="0.25">
      <c r="B8823" s="34"/>
    </row>
    <row r="8824" spans="2:2" customFormat="1" ht="15.75" x14ac:dyDescent="0.25">
      <c r="B8824" s="34"/>
    </row>
    <row r="8825" spans="2:2" customFormat="1" ht="15.75" x14ac:dyDescent="0.25">
      <c r="B8825" s="34"/>
    </row>
    <row r="8826" spans="2:2" customFormat="1" ht="15.75" x14ac:dyDescent="0.25">
      <c r="B8826" s="34"/>
    </row>
    <row r="8827" spans="2:2" customFormat="1" ht="15.75" x14ac:dyDescent="0.25">
      <c r="B8827" s="34"/>
    </row>
    <row r="8828" spans="2:2" customFormat="1" ht="15.75" x14ac:dyDescent="0.25">
      <c r="B8828" s="34"/>
    </row>
    <row r="8829" spans="2:2" customFormat="1" ht="15.75" x14ac:dyDescent="0.25">
      <c r="B8829" s="34"/>
    </row>
    <row r="8830" spans="2:2" customFormat="1" ht="15.75" x14ac:dyDescent="0.25">
      <c r="B8830" s="34"/>
    </row>
    <row r="8831" spans="2:2" customFormat="1" ht="15.75" x14ac:dyDescent="0.25">
      <c r="B8831" s="34"/>
    </row>
    <row r="8832" spans="2:2" customFormat="1" ht="15.75" x14ac:dyDescent="0.25">
      <c r="B8832" s="34"/>
    </row>
    <row r="8833" spans="2:2" customFormat="1" ht="15.75" x14ac:dyDescent="0.25">
      <c r="B8833" s="34"/>
    </row>
    <row r="8834" spans="2:2" customFormat="1" ht="15.75" x14ac:dyDescent="0.25">
      <c r="B8834" s="34"/>
    </row>
    <row r="8835" spans="2:2" customFormat="1" ht="15.75" x14ac:dyDescent="0.25">
      <c r="B8835" s="34"/>
    </row>
    <row r="8836" spans="2:2" customFormat="1" ht="15.75" x14ac:dyDescent="0.25">
      <c r="B8836" s="34"/>
    </row>
    <row r="8837" spans="2:2" customFormat="1" ht="15.75" x14ac:dyDescent="0.25">
      <c r="B8837" s="34"/>
    </row>
    <row r="8838" spans="2:2" customFormat="1" ht="15.75" x14ac:dyDescent="0.25">
      <c r="B8838" s="34"/>
    </row>
    <row r="8839" spans="2:2" customFormat="1" ht="15.75" x14ac:dyDescent="0.25">
      <c r="B8839" s="34"/>
    </row>
    <row r="8840" spans="2:2" customFormat="1" ht="15.75" x14ac:dyDescent="0.25">
      <c r="B8840" s="34"/>
    </row>
    <row r="8841" spans="2:2" customFormat="1" ht="15.75" x14ac:dyDescent="0.25">
      <c r="B8841" s="34"/>
    </row>
    <row r="8842" spans="2:2" customFormat="1" ht="15.75" x14ac:dyDescent="0.25">
      <c r="B8842" s="34"/>
    </row>
    <row r="8843" spans="2:2" customFormat="1" ht="15.75" x14ac:dyDescent="0.25">
      <c r="B8843" s="34"/>
    </row>
    <row r="8844" spans="2:2" customFormat="1" ht="15.75" x14ac:dyDescent="0.25">
      <c r="B8844" s="34"/>
    </row>
    <row r="8845" spans="2:2" customFormat="1" ht="15.75" x14ac:dyDescent="0.25">
      <c r="B8845" s="34"/>
    </row>
    <row r="8846" spans="2:2" customFormat="1" ht="15.75" x14ac:dyDescent="0.25">
      <c r="B8846" s="34"/>
    </row>
    <row r="8847" spans="2:2" customFormat="1" ht="15.75" x14ac:dyDescent="0.25">
      <c r="B8847" s="34"/>
    </row>
    <row r="8848" spans="2:2" customFormat="1" ht="15.75" x14ac:dyDescent="0.25">
      <c r="B8848" s="34"/>
    </row>
    <row r="8849" spans="2:2" customFormat="1" ht="15.75" x14ac:dyDescent="0.25">
      <c r="B8849" s="34"/>
    </row>
    <row r="8850" spans="2:2" customFormat="1" ht="15.75" x14ac:dyDescent="0.25">
      <c r="B8850" s="34"/>
    </row>
    <row r="8851" spans="2:2" customFormat="1" ht="15.75" x14ac:dyDescent="0.25">
      <c r="B8851" s="34"/>
    </row>
    <row r="8852" spans="2:2" customFormat="1" ht="15.75" x14ac:dyDescent="0.25">
      <c r="B8852" s="34"/>
    </row>
    <row r="8853" spans="2:2" customFormat="1" ht="15.75" x14ac:dyDescent="0.25">
      <c r="B8853" s="34"/>
    </row>
    <row r="8854" spans="2:2" customFormat="1" ht="15.75" x14ac:dyDescent="0.25">
      <c r="B8854" s="34"/>
    </row>
    <row r="8855" spans="2:2" customFormat="1" ht="15.75" x14ac:dyDescent="0.25">
      <c r="B8855" s="34"/>
    </row>
    <row r="8856" spans="2:2" customFormat="1" ht="15.75" x14ac:dyDescent="0.25">
      <c r="B8856" s="34"/>
    </row>
    <row r="8857" spans="2:2" customFormat="1" ht="15.75" x14ac:dyDescent="0.25">
      <c r="B8857" s="34"/>
    </row>
    <row r="8858" spans="2:2" customFormat="1" ht="15.75" x14ac:dyDescent="0.25">
      <c r="B8858" s="34"/>
    </row>
    <row r="8859" spans="2:2" customFormat="1" ht="15.75" x14ac:dyDescent="0.25">
      <c r="B8859" s="34"/>
    </row>
    <row r="8860" spans="2:2" customFormat="1" ht="15.75" x14ac:dyDescent="0.25">
      <c r="B8860" s="34"/>
    </row>
    <row r="8861" spans="2:2" customFormat="1" ht="15.75" x14ac:dyDescent="0.25">
      <c r="B8861" s="34"/>
    </row>
    <row r="8862" spans="2:2" customFormat="1" ht="15.75" x14ac:dyDescent="0.25">
      <c r="B8862" s="34"/>
    </row>
    <row r="8863" spans="2:2" customFormat="1" ht="15.75" x14ac:dyDescent="0.25">
      <c r="B8863" s="34"/>
    </row>
    <row r="8864" spans="2:2" customFormat="1" ht="15.75" x14ac:dyDescent="0.25">
      <c r="B8864" s="34"/>
    </row>
    <row r="8865" spans="2:2" customFormat="1" ht="15.75" x14ac:dyDescent="0.25">
      <c r="B8865" s="34"/>
    </row>
    <row r="8866" spans="2:2" customFormat="1" ht="15.75" x14ac:dyDescent="0.25">
      <c r="B8866" s="34"/>
    </row>
    <row r="8867" spans="2:2" customFormat="1" ht="15.75" x14ac:dyDescent="0.25">
      <c r="B8867" s="34"/>
    </row>
    <row r="8868" spans="2:2" customFormat="1" ht="15.75" x14ac:dyDescent="0.25">
      <c r="B8868" s="34"/>
    </row>
    <row r="8869" spans="2:2" customFormat="1" ht="15.75" x14ac:dyDescent="0.25">
      <c r="B8869" s="34"/>
    </row>
    <row r="8870" spans="2:2" customFormat="1" ht="15.75" x14ac:dyDescent="0.25">
      <c r="B8870" s="34"/>
    </row>
    <row r="8871" spans="2:2" customFormat="1" ht="15.75" x14ac:dyDescent="0.25">
      <c r="B8871" s="34"/>
    </row>
    <row r="8872" spans="2:2" customFormat="1" ht="15.75" x14ac:dyDescent="0.25">
      <c r="B8872" s="34"/>
    </row>
    <row r="8873" spans="2:2" customFormat="1" ht="15.75" x14ac:dyDescent="0.25">
      <c r="B8873" s="34"/>
    </row>
    <row r="8874" spans="2:2" customFormat="1" ht="15.75" x14ac:dyDescent="0.25">
      <c r="B8874" s="34"/>
    </row>
    <row r="8875" spans="2:2" customFormat="1" ht="15.75" x14ac:dyDescent="0.25">
      <c r="B8875" s="34"/>
    </row>
    <row r="8876" spans="2:2" customFormat="1" ht="15.75" x14ac:dyDescent="0.25">
      <c r="B8876" s="34"/>
    </row>
    <row r="8877" spans="2:2" customFormat="1" ht="15.75" x14ac:dyDescent="0.25">
      <c r="B8877" s="34"/>
    </row>
    <row r="8878" spans="2:2" customFormat="1" ht="15.75" x14ac:dyDescent="0.25">
      <c r="B8878" s="34"/>
    </row>
    <row r="8879" spans="2:2" customFormat="1" ht="15.75" x14ac:dyDescent="0.25">
      <c r="B8879" s="34"/>
    </row>
    <row r="8880" spans="2:2" customFormat="1" ht="15.75" x14ac:dyDescent="0.25">
      <c r="B8880" s="34"/>
    </row>
    <row r="8881" spans="2:2" customFormat="1" ht="15.75" x14ac:dyDescent="0.25">
      <c r="B8881" s="34"/>
    </row>
    <row r="8882" spans="2:2" customFormat="1" ht="15.75" x14ac:dyDescent="0.25">
      <c r="B8882" s="34"/>
    </row>
    <row r="8883" spans="2:2" customFormat="1" ht="15.75" x14ac:dyDescent="0.25">
      <c r="B8883" s="34"/>
    </row>
    <row r="8884" spans="2:2" customFormat="1" ht="15.75" x14ac:dyDescent="0.25">
      <c r="B8884" s="34"/>
    </row>
    <row r="8885" spans="2:2" customFormat="1" ht="15.75" x14ac:dyDescent="0.25">
      <c r="B8885" s="34"/>
    </row>
    <row r="8886" spans="2:2" customFormat="1" ht="15.75" x14ac:dyDescent="0.25">
      <c r="B8886" s="34"/>
    </row>
    <row r="8887" spans="2:2" customFormat="1" ht="15.75" x14ac:dyDescent="0.25">
      <c r="B8887" s="34"/>
    </row>
    <row r="8888" spans="2:2" customFormat="1" ht="15.75" x14ac:dyDescent="0.25">
      <c r="B8888" s="34"/>
    </row>
    <row r="8889" spans="2:2" customFormat="1" ht="15.75" x14ac:dyDescent="0.25">
      <c r="B8889" s="34"/>
    </row>
    <row r="8890" spans="2:2" customFormat="1" ht="15.75" x14ac:dyDescent="0.25">
      <c r="B8890" s="34"/>
    </row>
    <row r="8891" spans="2:2" customFormat="1" ht="15.75" x14ac:dyDescent="0.25">
      <c r="B8891" s="34"/>
    </row>
    <row r="8892" spans="2:2" customFormat="1" ht="15.75" x14ac:dyDescent="0.25">
      <c r="B8892" s="34"/>
    </row>
    <row r="8893" spans="2:2" customFormat="1" ht="15.75" x14ac:dyDescent="0.25">
      <c r="B8893" s="34"/>
    </row>
    <row r="8894" spans="2:2" customFormat="1" ht="15.75" x14ac:dyDescent="0.25">
      <c r="B8894" s="34"/>
    </row>
    <row r="8895" spans="2:2" customFormat="1" ht="15.75" x14ac:dyDescent="0.25">
      <c r="B8895" s="34"/>
    </row>
    <row r="8896" spans="2:2" customFormat="1" ht="15.75" x14ac:dyDescent="0.25">
      <c r="B8896" s="34"/>
    </row>
    <row r="8897" spans="2:2" customFormat="1" ht="15.75" x14ac:dyDescent="0.25">
      <c r="B8897" s="34"/>
    </row>
    <row r="8898" spans="2:2" customFormat="1" ht="15.75" x14ac:dyDescent="0.25">
      <c r="B8898" s="34"/>
    </row>
    <row r="8899" spans="2:2" customFormat="1" ht="15.75" x14ac:dyDescent="0.25">
      <c r="B8899" s="34"/>
    </row>
    <row r="8900" spans="2:2" customFormat="1" ht="15.75" x14ac:dyDescent="0.25">
      <c r="B8900" s="34"/>
    </row>
    <row r="8901" spans="2:2" customFormat="1" ht="15.75" x14ac:dyDescent="0.25">
      <c r="B8901" s="34"/>
    </row>
    <row r="8902" spans="2:2" customFormat="1" ht="15.75" x14ac:dyDescent="0.25">
      <c r="B8902" s="34"/>
    </row>
    <row r="8903" spans="2:2" customFormat="1" ht="15.75" x14ac:dyDescent="0.25">
      <c r="B8903" s="34"/>
    </row>
    <row r="8904" spans="2:2" customFormat="1" ht="15.75" x14ac:dyDescent="0.25">
      <c r="B8904" s="34"/>
    </row>
    <row r="8905" spans="2:2" customFormat="1" ht="15.75" x14ac:dyDescent="0.25">
      <c r="B8905" s="34"/>
    </row>
    <row r="8906" spans="2:2" customFormat="1" ht="15.75" x14ac:dyDescent="0.25">
      <c r="B8906" s="34"/>
    </row>
    <row r="8907" spans="2:2" customFormat="1" ht="15.75" x14ac:dyDescent="0.25">
      <c r="B8907" s="34"/>
    </row>
    <row r="8908" spans="2:2" customFormat="1" ht="15.75" x14ac:dyDescent="0.25">
      <c r="B8908" s="34"/>
    </row>
    <row r="8909" spans="2:2" customFormat="1" ht="15.75" x14ac:dyDescent="0.25">
      <c r="B8909" s="34"/>
    </row>
    <row r="8910" spans="2:2" customFormat="1" ht="15.75" x14ac:dyDescent="0.25">
      <c r="B8910" s="34"/>
    </row>
    <row r="8911" spans="2:2" customFormat="1" ht="15.75" x14ac:dyDescent="0.25">
      <c r="B8911" s="34"/>
    </row>
    <row r="8912" spans="2:2" customFormat="1" ht="15.75" x14ac:dyDescent="0.25">
      <c r="B8912" s="34"/>
    </row>
    <row r="8913" spans="2:2" customFormat="1" ht="15.75" x14ac:dyDescent="0.25">
      <c r="B8913" s="34"/>
    </row>
    <row r="8914" spans="2:2" customFormat="1" ht="15.75" x14ac:dyDescent="0.25">
      <c r="B8914" s="34"/>
    </row>
    <row r="8915" spans="2:2" customFormat="1" ht="15.75" x14ac:dyDescent="0.25">
      <c r="B8915" s="34"/>
    </row>
    <row r="8916" spans="2:2" customFormat="1" ht="15.75" x14ac:dyDescent="0.25">
      <c r="B8916" s="34"/>
    </row>
    <row r="8917" spans="2:2" customFormat="1" ht="15.75" x14ac:dyDescent="0.25">
      <c r="B8917" s="34"/>
    </row>
    <row r="8918" spans="2:2" customFormat="1" ht="15.75" x14ac:dyDescent="0.25">
      <c r="B8918" s="34"/>
    </row>
    <row r="8919" spans="2:2" customFormat="1" ht="15.75" x14ac:dyDescent="0.25">
      <c r="B8919" s="34"/>
    </row>
    <row r="8920" spans="2:2" customFormat="1" ht="15.75" x14ac:dyDescent="0.25">
      <c r="B8920" s="34"/>
    </row>
    <row r="8921" spans="2:2" customFormat="1" ht="15.75" x14ac:dyDescent="0.25">
      <c r="B8921" s="34"/>
    </row>
    <row r="8922" spans="2:2" customFormat="1" ht="15.75" x14ac:dyDescent="0.25">
      <c r="B8922" s="34"/>
    </row>
    <row r="8923" spans="2:2" customFormat="1" ht="15.75" x14ac:dyDescent="0.25">
      <c r="B8923" s="34"/>
    </row>
    <row r="8924" spans="2:2" customFormat="1" ht="15.75" x14ac:dyDescent="0.25">
      <c r="B8924" s="34"/>
    </row>
    <row r="8925" spans="2:2" customFormat="1" ht="15.75" x14ac:dyDescent="0.25">
      <c r="B8925" s="34"/>
    </row>
    <row r="8926" spans="2:2" customFormat="1" ht="15.75" x14ac:dyDescent="0.25">
      <c r="B8926" s="34"/>
    </row>
    <row r="8927" spans="2:2" customFormat="1" ht="15.75" x14ac:dyDescent="0.25">
      <c r="B8927" s="34"/>
    </row>
    <row r="8928" spans="2:2" customFormat="1" ht="15.75" x14ac:dyDescent="0.25">
      <c r="B8928" s="34"/>
    </row>
    <row r="8929" spans="2:2" customFormat="1" ht="15.75" x14ac:dyDescent="0.25">
      <c r="B8929" s="34"/>
    </row>
    <row r="8930" spans="2:2" customFormat="1" ht="15.75" x14ac:dyDescent="0.25">
      <c r="B8930" s="34"/>
    </row>
    <row r="8931" spans="2:2" customFormat="1" ht="15.75" x14ac:dyDescent="0.25">
      <c r="B8931" s="34"/>
    </row>
    <row r="8932" spans="2:2" customFormat="1" ht="15.75" x14ac:dyDescent="0.25">
      <c r="B8932" s="34"/>
    </row>
    <row r="8933" spans="2:2" customFormat="1" ht="15.75" x14ac:dyDescent="0.25">
      <c r="B8933" s="34"/>
    </row>
    <row r="8934" spans="2:2" customFormat="1" ht="15.75" x14ac:dyDescent="0.25">
      <c r="B8934" s="34"/>
    </row>
    <row r="8935" spans="2:2" customFormat="1" ht="15.75" x14ac:dyDescent="0.25">
      <c r="B8935" s="34"/>
    </row>
    <row r="8936" spans="2:2" customFormat="1" ht="15.75" x14ac:dyDescent="0.25">
      <c r="B8936" s="34"/>
    </row>
    <row r="8937" spans="2:2" customFormat="1" ht="15.75" x14ac:dyDescent="0.25">
      <c r="B8937" s="34"/>
    </row>
    <row r="8938" spans="2:2" customFormat="1" ht="15.75" x14ac:dyDescent="0.25">
      <c r="B8938" s="34"/>
    </row>
    <row r="8939" spans="2:2" customFormat="1" ht="15.75" x14ac:dyDescent="0.25">
      <c r="B8939" s="34"/>
    </row>
    <row r="8940" spans="2:2" customFormat="1" ht="15.75" x14ac:dyDescent="0.25">
      <c r="B8940" s="34"/>
    </row>
    <row r="8941" spans="2:2" customFormat="1" ht="15.75" x14ac:dyDescent="0.25">
      <c r="B8941" s="34"/>
    </row>
    <row r="8942" spans="2:2" customFormat="1" ht="15.75" x14ac:dyDescent="0.25">
      <c r="B8942" s="34"/>
    </row>
    <row r="8943" spans="2:2" customFormat="1" ht="15.75" x14ac:dyDescent="0.25">
      <c r="B8943" s="34"/>
    </row>
    <row r="8944" spans="2:2" customFormat="1" ht="15.75" x14ac:dyDescent="0.25">
      <c r="B8944" s="34"/>
    </row>
    <row r="8945" spans="2:2" customFormat="1" ht="15.75" x14ac:dyDescent="0.25">
      <c r="B8945" s="34"/>
    </row>
    <row r="8946" spans="2:2" customFormat="1" ht="15.75" x14ac:dyDescent="0.25">
      <c r="B8946" s="34"/>
    </row>
    <row r="8947" spans="2:2" customFormat="1" ht="15.75" x14ac:dyDescent="0.25">
      <c r="B8947" s="34"/>
    </row>
    <row r="8948" spans="2:2" customFormat="1" ht="15.75" x14ac:dyDescent="0.25">
      <c r="B8948" s="34"/>
    </row>
    <row r="8949" spans="2:2" customFormat="1" ht="15.75" x14ac:dyDescent="0.25">
      <c r="B8949" s="34"/>
    </row>
    <row r="8950" spans="2:2" customFormat="1" ht="15.75" x14ac:dyDescent="0.25">
      <c r="B8950" s="34"/>
    </row>
    <row r="8951" spans="2:2" customFormat="1" ht="15.75" x14ac:dyDescent="0.25">
      <c r="B8951" s="34"/>
    </row>
    <row r="8952" spans="2:2" customFormat="1" ht="15.75" x14ac:dyDescent="0.25">
      <c r="B8952" s="34"/>
    </row>
    <row r="8953" spans="2:2" customFormat="1" ht="15.75" x14ac:dyDescent="0.25">
      <c r="B8953" s="34"/>
    </row>
    <row r="8954" spans="2:2" customFormat="1" ht="15.75" x14ac:dyDescent="0.25">
      <c r="B8954" s="34"/>
    </row>
    <row r="8955" spans="2:2" customFormat="1" ht="15.75" x14ac:dyDescent="0.25">
      <c r="B8955" s="34"/>
    </row>
    <row r="8956" spans="2:2" customFormat="1" ht="15.75" x14ac:dyDescent="0.25">
      <c r="B8956" s="34"/>
    </row>
    <row r="8957" spans="2:2" customFormat="1" ht="15.75" x14ac:dyDescent="0.25">
      <c r="B8957" s="34"/>
    </row>
    <row r="8958" spans="2:2" customFormat="1" ht="15.75" x14ac:dyDescent="0.25">
      <c r="B8958" s="34"/>
    </row>
    <row r="8959" spans="2:2" customFormat="1" ht="15.75" x14ac:dyDescent="0.25">
      <c r="B8959" s="34"/>
    </row>
    <row r="8960" spans="2:2" customFormat="1" ht="15.75" x14ac:dyDescent="0.25">
      <c r="B8960" s="34"/>
    </row>
    <row r="8961" spans="2:2" customFormat="1" ht="15.75" x14ac:dyDescent="0.25">
      <c r="B8961" s="34"/>
    </row>
    <row r="8962" spans="2:2" customFormat="1" ht="15.75" x14ac:dyDescent="0.25">
      <c r="B8962" s="34"/>
    </row>
    <row r="8963" spans="2:2" customFormat="1" ht="15.75" x14ac:dyDescent="0.25">
      <c r="B8963" s="34"/>
    </row>
    <row r="8964" spans="2:2" customFormat="1" ht="15.75" x14ac:dyDescent="0.25">
      <c r="B8964" s="34"/>
    </row>
    <row r="8965" spans="2:2" customFormat="1" ht="15.75" x14ac:dyDescent="0.25">
      <c r="B8965" s="34"/>
    </row>
    <row r="8966" spans="2:2" customFormat="1" ht="15.75" x14ac:dyDescent="0.25">
      <c r="B8966" s="34"/>
    </row>
    <row r="8967" spans="2:2" customFormat="1" ht="15.75" x14ac:dyDescent="0.25">
      <c r="B8967" s="34"/>
    </row>
    <row r="8968" spans="2:2" customFormat="1" ht="15.75" x14ac:dyDescent="0.25">
      <c r="B8968" s="34"/>
    </row>
    <row r="8969" spans="2:2" customFormat="1" ht="15.75" x14ac:dyDescent="0.25">
      <c r="B8969" s="34"/>
    </row>
    <row r="8970" spans="2:2" customFormat="1" ht="15.75" x14ac:dyDescent="0.25">
      <c r="B8970" s="34"/>
    </row>
    <row r="8971" spans="2:2" customFormat="1" ht="15.75" x14ac:dyDescent="0.25">
      <c r="B8971" s="34"/>
    </row>
    <row r="8972" spans="2:2" customFormat="1" ht="15.75" x14ac:dyDescent="0.25">
      <c r="B8972" s="34"/>
    </row>
    <row r="8973" spans="2:2" customFormat="1" ht="15.75" x14ac:dyDescent="0.25">
      <c r="B8973" s="34"/>
    </row>
    <row r="8974" spans="2:2" customFormat="1" ht="15.75" x14ac:dyDescent="0.25">
      <c r="B8974" s="34"/>
    </row>
    <row r="8975" spans="2:2" customFormat="1" ht="15.75" x14ac:dyDescent="0.25">
      <c r="B8975" s="34"/>
    </row>
    <row r="8976" spans="2:2" customFormat="1" ht="15.75" x14ac:dyDescent="0.25">
      <c r="B8976" s="34"/>
    </row>
    <row r="8977" spans="2:2" customFormat="1" ht="15.75" x14ac:dyDescent="0.25">
      <c r="B8977" s="34"/>
    </row>
    <row r="8978" spans="2:2" customFormat="1" ht="15.75" x14ac:dyDescent="0.25">
      <c r="B8978" s="34"/>
    </row>
    <row r="8979" spans="2:2" customFormat="1" ht="15.75" x14ac:dyDescent="0.25">
      <c r="B8979" s="34"/>
    </row>
    <row r="8980" spans="2:2" customFormat="1" ht="15.75" x14ac:dyDescent="0.25">
      <c r="B8980" s="34"/>
    </row>
    <row r="8981" spans="2:2" customFormat="1" ht="15.75" x14ac:dyDescent="0.25">
      <c r="B8981" s="34"/>
    </row>
    <row r="8982" spans="2:2" customFormat="1" ht="15.75" x14ac:dyDescent="0.25">
      <c r="B8982" s="34"/>
    </row>
    <row r="8983" spans="2:2" customFormat="1" ht="15.75" x14ac:dyDescent="0.25">
      <c r="B8983" s="34"/>
    </row>
    <row r="8984" spans="2:2" customFormat="1" ht="15.75" x14ac:dyDescent="0.25">
      <c r="B8984" s="34"/>
    </row>
    <row r="8985" spans="2:2" customFormat="1" ht="15.75" x14ac:dyDescent="0.25">
      <c r="B8985" s="34"/>
    </row>
    <row r="8986" spans="2:2" customFormat="1" ht="15.75" x14ac:dyDescent="0.25">
      <c r="B8986" s="34"/>
    </row>
    <row r="8987" spans="2:2" customFormat="1" ht="15.75" x14ac:dyDescent="0.25">
      <c r="B8987" s="34"/>
    </row>
    <row r="8988" spans="2:2" customFormat="1" ht="15.75" x14ac:dyDescent="0.25">
      <c r="B8988" s="34"/>
    </row>
    <row r="8989" spans="2:2" customFormat="1" ht="15.75" x14ac:dyDescent="0.25">
      <c r="B8989" s="34"/>
    </row>
    <row r="8990" spans="2:2" customFormat="1" ht="15.75" x14ac:dyDescent="0.25">
      <c r="B8990" s="34"/>
    </row>
    <row r="8991" spans="2:2" customFormat="1" ht="15.75" x14ac:dyDescent="0.25">
      <c r="B8991" s="34"/>
    </row>
    <row r="8992" spans="2:2" customFormat="1" ht="15.75" x14ac:dyDescent="0.25">
      <c r="B8992" s="34"/>
    </row>
    <row r="8993" spans="2:2" customFormat="1" ht="15.75" x14ac:dyDescent="0.25">
      <c r="B8993" s="34"/>
    </row>
    <row r="8994" spans="2:2" customFormat="1" ht="15.75" x14ac:dyDescent="0.25">
      <c r="B8994" s="34"/>
    </row>
    <row r="8995" spans="2:2" customFormat="1" ht="15.75" x14ac:dyDescent="0.25">
      <c r="B8995" s="34"/>
    </row>
    <row r="8996" spans="2:2" customFormat="1" ht="15.75" x14ac:dyDescent="0.25">
      <c r="B8996" s="34"/>
    </row>
    <row r="8997" spans="2:2" customFormat="1" ht="15.75" x14ac:dyDescent="0.25">
      <c r="B8997" s="34"/>
    </row>
    <row r="8998" spans="2:2" customFormat="1" ht="15.75" x14ac:dyDescent="0.25">
      <c r="B8998" s="34"/>
    </row>
    <row r="8999" spans="2:2" customFormat="1" ht="15.75" x14ac:dyDescent="0.25">
      <c r="B8999" s="34"/>
    </row>
    <row r="9000" spans="2:2" customFormat="1" ht="15.75" x14ac:dyDescent="0.25">
      <c r="B9000" s="34"/>
    </row>
    <row r="9001" spans="2:2" customFormat="1" ht="15.75" x14ac:dyDescent="0.25">
      <c r="B9001" s="34"/>
    </row>
    <row r="9002" spans="2:2" customFormat="1" ht="15.75" x14ac:dyDescent="0.25">
      <c r="B9002" s="34"/>
    </row>
    <row r="9003" spans="2:2" customFormat="1" ht="15.75" x14ac:dyDescent="0.25">
      <c r="B9003" s="34"/>
    </row>
    <row r="9004" spans="2:2" customFormat="1" ht="15.75" x14ac:dyDescent="0.25">
      <c r="B9004" s="34"/>
    </row>
    <row r="9005" spans="2:2" customFormat="1" ht="15.75" x14ac:dyDescent="0.25">
      <c r="B9005" s="34"/>
    </row>
    <row r="9006" spans="2:2" customFormat="1" ht="15.75" x14ac:dyDescent="0.25">
      <c r="B9006" s="34"/>
    </row>
    <row r="9007" spans="2:2" customFormat="1" ht="15.75" x14ac:dyDescent="0.25">
      <c r="B9007" s="34"/>
    </row>
    <row r="9008" spans="2:2" customFormat="1" ht="15.75" x14ac:dyDescent="0.25">
      <c r="B9008" s="34"/>
    </row>
    <row r="9009" spans="2:2" customFormat="1" ht="15.75" x14ac:dyDescent="0.25">
      <c r="B9009" s="34"/>
    </row>
    <row r="9010" spans="2:2" customFormat="1" ht="15.75" x14ac:dyDescent="0.25">
      <c r="B9010" s="34"/>
    </row>
    <row r="9011" spans="2:2" customFormat="1" ht="15.75" x14ac:dyDescent="0.25">
      <c r="B9011" s="34"/>
    </row>
    <row r="9012" spans="2:2" customFormat="1" ht="15.75" x14ac:dyDescent="0.25">
      <c r="B9012" s="34"/>
    </row>
    <row r="9013" spans="2:2" customFormat="1" ht="15.75" x14ac:dyDescent="0.25">
      <c r="B9013" s="34"/>
    </row>
    <row r="9014" spans="2:2" customFormat="1" ht="15.75" x14ac:dyDescent="0.25">
      <c r="B9014" s="34"/>
    </row>
    <row r="9015" spans="2:2" customFormat="1" ht="15.75" x14ac:dyDescent="0.25">
      <c r="B9015" s="34"/>
    </row>
    <row r="9016" spans="2:2" customFormat="1" ht="15.75" x14ac:dyDescent="0.25">
      <c r="B9016" s="34"/>
    </row>
    <row r="9017" spans="2:2" customFormat="1" ht="15.75" x14ac:dyDescent="0.25">
      <c r="B9017" s="34"/>
    </row>
    <row r="9018" spans="2:2" customFormat="1" ht="15.75" x14ac:dyDescent="0.25">
      <c r="B9018" s="34"/>
    </row>
    <row r="9019" spans="2:2" customFormat="1" ht="15.75" x14ac:dyDescent="0.25">
      <c r="B9019" s="34"/>
    </row>
    <row r="9020" spans="2:2" customFormat="1" ht="15.75" x14ac:dyDescent="0.25">
      <c r="B9020" s="34"/>
    </row>
    <row r="9021" spans="2:2" customFormat="1" ht="15.75" x14ac:dyDescent="0.25">
      <c r="B9021" s="34"/>
    </row>
    <row r="9022" spans="2:2" customFormat="1" ht="15.75" x14ac:dyDescent="0.25">
      <c r="B9022" s="34"/>
    </row>
    <row r="9023" spans="2:2" customFormat="1" ht="15.75" x14ac:dyDescent="0.25">
      <c r="B9023" s="34"/>
    </row>
    <row r="9024" spans="2:2" customFormat="1" ht="15.75" x14ac:dyDescent="0.25">
      <c r="B9024" s="34"/>
    </row>
    <row r="9025" spans="2:2" customFormat="1" ht="15.75" x14ac:dyDescent="0.25">
      <c r="B9025" s="34"/>
    </row>
    <row r="9026" spans="2:2" customFormat="1" ht="15.75" x14ac:dyDescent="0.25">
      <c r="B9026" s="34"/>
    </row>
    <row r="9027" spans="2:2" customFormat="1" ht="15.75" x14ac:dyDescent="0.25">
      <c r="B9027" s="34"/>
    </row>
    <row r="9028" spans="2:2" customFormat="1" ht="15.75" x14ac:dyDescent="0.25">
      <c r="B9028" s="34"/>
    </row>
    <row r="9029" spans="2:2" customFormat="1" ht="15.75" x14ac:dyDescent="0.25">
      <c r="B9029" s="34"/>
    </row>
    <row r="9030" spans="2:2" customFormat="1" ht="15.75" x14ac:dyDescent="0.25">
      <c r="B9030" s="34"/>
    </row>
    <row r="9031" spans="2:2" customFormat="1" ht="15.75" x14ac:dyDescent="0.25">
      <c r="B9031" s="34"/>
    </row>
    <row r="9032" spans="2:2" customFormat="1" ht="15.75" x14ac:dyDescent="0.25">
      <c r="B9032" s="34"/>
    </row>
    <row r="9033" spans="2:2" customFormat="1" ht="15.75" x14ac:dyDescent="0.25">
      <c r="B9033" s="34"/>
    </row>
    <row r="9034" spans="2:2" customFormat="1" ht="15.75" x14ac:dyDescent="0.25">
      <c r="B9034" s="34"/>
    </row>
    <row r="9035" spans="2:2" customFormat="1" ht="15.75" x14ac:dyDescent="0.25">
      <c r="B9035" s="34"/>
    </row>
    <row r="9036" spans="2:2" customFormat="1" ht="15.75" x14ac:dyDescent="0.25">
      <c r="B9036" s="34"/>
    </row>
    <row r="9037" spans="2:2" customFormat="1" ht="15.75" x14ac:dyDescent="0.25">
      <c r="B9037" s="34"/>
    </row>
    <row r="9038" spans="2:2" customFormat="1" ht="15.75" x14ac:dyDescent="0.25">
      <c r="B9038" s="34"/>
    </row>
    <row r="9039" spans="2:2" customFormat="1" ht="15.75" x14ac:dyDescent="0.25">
      <c r="B9039" s="34"/>
    </row>
    <row r="9040" spans="2:2" customFormat="1" ht="15.75" x14ac:dyDescent="0.25">
      <c r="B9040" s="34"/>
    </row>
    <row r="9041" spans="2:2" customFormat="1" ht="15.75" x14ac:dyDescent="0.25">
      <c r="B9041" s="34"/>
    </row>
    <row r="9042" spans="2:2" customFormat="1" ht="15.75" x14ac:dyDescent="0.25">
      <c r="B9042" s="34"/>
    </row>
    <row r="9043" spans="2:2" customFormat="1" ht="15.75" x14ac:dyDescent="0.25">
      <c r="B9043" s="34"/>
    </row>
    <row r="9044" spans="2:2" customFormat="1" ht="15.75" x14ac:dyDescent="0.25">
      <c r="B9044" s="34"/>
    </row>
    <row r="9045" spans="2:2" customFormat="1" ht="15.75" x14ac:dyDescent="0.25">
      <c r="B9045" s="34"/>
    </row>
    <row r="9046" spans="2:2" customFormat="1" ht="15.75" x14ac:dyDescent="0.25">
      <c r="B9046" s="34"/>
    </row>
    <row r="9047" spans="2:2" customFormat="1" ht="15.75" x14ac:dyDescent="0.25">
      <c r="B9047" s="34"/>
    </row>
    <row r="9048" spans="2:2" customFormat="1" ht="15.75" x14ac:dyDescent="0.25">
      <c r="B9048" s="34"/>
    </row>
    <row r="9049" spans="2:2" customFormat="1" ht="15.75" x14ac:dyDescent="0.25">
      <c r="B9049" s="34"/>
    </row>
    <row r="9050" spans="2:2" customFormat="1" ht="15.75" x14ac:dyDescent="0.25">
      <c r="B9050" s="34"/>
    </row>
    <row r="9051" spans="2:2" customFormat="1" ht="15.75" x14ac:dyDescent="0.25">
      <c r="B9051" s="34"/>
    </row>
    <row r="9052" spans="2:2" customFormat="1" ht="15.75" x14ac:dyDescent="0.25">
      <c r="B9052" s="34"/>
    </row>
    <row r="9053" spans="2:2" customFormat="1" ht="15.75" x14ac:dyDescent="0.25">
      <c r="B9053" s="34"/>
    </row>
    <row r="9054" spans="2:2" customFormat="1" ht="15.75" x14ac:dyDescent="0.25">
      <c r="B9054" s="34"/>
    </row>
    <row r="9055" spans="2:2" customFormat="1" ht="15.75" x14ac:dyDescent="0.25">
      <c r="B9055" s="34"/>
    </row>
    <row r="9056" spans="2:2" customFormat="1" ht="15.75" x14ac:dyDescent="0.25">
      <c r="B9056" s="34"/>
    </row>
    <row r="9057" spans="2:2" customFormat="1" ht="15.75" x14ac:dyDescent="0.25">
      <c r="B9057" s="34"/>
    </row>
    <row r="9058" spans="2:2" customFormat="1" ht="15.75" x14ac:dyDescent="0.25">
      <c r="B9058" s="34"/>
    </row>
    <row r="9059" spans="2:2" customFormat="1" ht="15.75" x14ac:dyDescent="0.25">
      <c r="B9059" s="34"/>
    </row>
    <row r="9060" spans="2:2" customFormat="1" ht="15.75" x14ac:dyDescent="0.25">
      <c r="B9060" s="34"/>
    </row>
    <row r="9061" spans="2:2" customFormat="1" ht="15.75" x14ac:dyDescent="0.25">
      <c r="B9061" s="34"/>
    </row>
    <row r="9062" spans="2:2" customFormat="1" ht="15.75" x14ac:dyDescent="0.25">
      <c r="B9062" s="34"/>
    </row>
    <row r="9063" spans="2:2" customFormat="1" ht="15.75" x14ac:dyDescent="0.25">
      <c r="B9063" s="34"/>
    </row>
    <row r="9064" spans="2:2" customFormat="1" ht="15.75" x14ac:dyDescent="0.25">
      <c r="B9064" s="34"/>
    </row>
    <row r="9065" spans="2:2" customFormat="1" ht="15.75" x14ac:dyDescent="0.25">
      <c r="B9065" s="34"/>
    </row>
    <row r="9066" spans="2:2" customFormat="1" ht="15.75" x14ac:dyDescent="0.25">
      <c r="B9066" s="34"/>
    </row>
    <row r="9067" spans="2:2" customFormat="1" ht="15.75" x14ac:dyDescent="0.25">
      <c r="B9067" s="34"/>
    </row>
    <row r="9068" spans="2:2" customFormat="1" ht="15.75" x14ac:dyDescent="0.25">
      <c r="B9068" s="34"/>
    </row>
    <row r="9069" spans="2:2" customFormat="1" ht="15.75" x14ac:dyDescent="0.25">
      <c r="B9069" s="34"/>
    </row>
    <row r="9070" spans="2:2" customFormat="1" ht="15.75" x14ac:dyDescent="0.25">
      <c r="B9070" s="34"/>
    </row>
    <row r="9071" spans="2:2" customFormat="1" ht="15.75" x14ac:dyDescent="0.25">
      <c r="B9071" s="34"/>
    </row>
    <row r="9072" spans="2:2" customFormat="1" ht="15.75" x14ac:dyDescent="0.25">
      <c r="B9072" s="34"/>
    </row>
    <row r="9073" spans="2:2" customFormat="1" ht="15.75" x14ac:dyDescent="0.25">
      <c r="B9073" s="34"/>
    </row>
    <row r="9074" spans="2:2" customFormat="1" ht="15.75" x14ac:dyDescent="0.25">
      <c r="B9074" s="34"/>
    </row>
    <row r="9075" spans="2:2" customFormat="1" ht="15.75" x14ac:dyDescent="0.25">
      <c r="B9075" s="34"/>
    </row>
    <row r="9076" spans="2:2" customFormat="1" ht="15.75" x14ac:dyDescent="0.25">
      <c r="B9076" s="34"/>
    </row>
    <row r="9077" spans="2:2" customFormat="1" ht="15.75" x14ac:dyDescent="0.25">
      <c r="B9077" s="34"/>
    </row>
    <row r="9078" spans="2:2" customFormat="1" ht="15.75" x14ac:dyDescent="0.25">
      <c r="B9078" s="34"/>
    </row>
    <row r="9079" spans="2:2" customFormat="1" ht="15.75" x14ac:dyDescent="0.25">
      <c r="B9079" s="34"/>
    </row>
    <row r="9080" spans="2:2" customFormat="1" ht="15.75" x14ac:dyDescent="0.25">
      <c r="B9080" s="34"/>
    </row>
    <row r="9081" spans="2:2" customFormat="1" ht="15.75" x14ac:dyDescent="0.25">
      <c r="B9081" s="34"/>
    </row>
    <row r="9082" spans="2:2" customFormat="1" ht="15.75" x14ac:dyDescent="0.25">
      <c r="B9082" s="34"/>
    </row>
    <row r="9083" spans="2:2" customFormat="1" ht="15.75" x14ac:dyDescent="0.25">
      <c r="B9083" s="34"/>
    </row>
    <row r="9084" spans="2:2" customFormat="1" ht="15.75" x14ac:dyDescent="0.25">
      <c r="B9084" s="34"/>
    </row>
    <row r="9085" spans="2:2" customFormat="1" ht="15.75" x14ac:dyDescent="0.25">
      <c r="B9085" s="34"/>
    </row>
    <row r="9086" spans="2:2" customFormat="1" ht="15.75" x14ac:dyDescent="0.25">
      <c r="B9086" s="34"/>
    </row>
    <row r="9087" spans="2:2" customFormat="1" ht="15.75" x14ac:dyDescent="0.25">
      <c r="B9087" s="34"/>
    </row>
    <row r="9088" spans="2:2" customFormat="1" ht="15.75" x14ac:dyDescent="0.25">
      <c r="B9088" s="34"/>
    </row>
    <row r="9089" spans="2:2" customFormat="1" ht="15.75" x14ac:dyDescent="0.25">
      <c r="B9089" s="34"/>
    </row>
    <row r="9090" spans="2:2" customFormat="1" ht="15.75" x14ac:dyDescent="0.25">
      <c r="B9090" s="34"/>
    </row>
    <row r="9091" spans="2:2" customFormat="1" ht="15.75" x14ac:dyDescent="0.25">
      <c r="B9091" s="34"/>
    </row>
    <row r="9092" spans="2:2" customFormat="1" ht="15.75" x14ac:dyDescent="0.25">
      <c r="B9092" s="34"/>
    </row>
    <row r="9093" spans="2:2" customFormat="1" ht="15.75" x14ac:dyDescent="0.25">
      <c r="B9093" s="34"/>
    </row>
    <row r="9094" spans="2:2" customFormat="1" ht="15.75" x14ac:dyDescent="0.25">
      <c r="B9094" s="34"/>
    </row>
    <row r="9095" spans="2:2" customFormat="1" ht="15.75" x14ac:dyDescent="0.25">
      <c r="B9095" s="34"/>
    </row>
    <row r="9096" spans="2:2" customFormat="1" ht="15.75" x14ac:dyDescent="0.25">
      <c r="B9096" s="34"/>
    </row>
    <row r="9097" spans="2:2" customFormat="1" ht="15.75" x14ac:dyDescent="0.25">
      <c r="B9097" s="34"/>
    </row>
    <row r="9098" spans="2:2" customFormat="1" ht="15.75" x14ac:dyDescent="0.25">
      <c r="B9098" s="34"/>
    </row>
    <row r="9099" spans="2:2" customFormat="1" ht="15.75" x14ac:dyDescent="0.25">
      <c r="B9099" s="34"/>
    </row>
    <row r="9100" spans="2:2" customFormat="1" ht="15.75" x14ac:dyDescent="0.25">
      <c r="B9100" s="34"/>
    </row>
    <row r="9101" spans="2:2" customFormat="1" ht="15.75" x14ac:dyDescent="0.25">
      <c r="B9101" s="34"/>
    </row>
    <row r="9102" spans="2:2" customFormat="1" ht="15.75" x14ac:dyDescent="0.25">
      <c r="B9102" s="34"/>
    </row>
    <row r="9103" spans="2:2" customFormat="1" ht="15.75" x14ac:dyDescent="0.25">
      <c r="B9103" s="34"/>
    </row>
    <row r="9104" spans="2:2" customFormat="1" ht="15.75" x14ac:dyDescent="0.25">
      <c r="B9104" s="34"/>
    </row>
    <row r="9105" spans="2:2" customFormat="1" ht="15.75" x14ac:dyDescent="0.25">
      <c r="B9105" s="34"/>
    </row>
    <row r="9106" spans="2:2" customFormat="1" ht="15.75" x14ac:dyDescent="0.25">
      <c r="B9106" s="34"/>
    </row>
    <row r="9107" spans="2:2" customFormat="1" ht="15.75" x14ac:dyDescent="0.25">
      <c r="B9107" s="34"/>
    </row>
    <row r="9108" spans="2:2" customFormat="1" ht="15.75" x14ac:dyDescent="0.25">
      <c r="B9108" s="34"/>
    </row>
    <row r="9109" spans="2:2" customFormat="1" ht="15.75" x14ac:dyDescent="0.25">
      <c r="B9109" s="34"/>
    </row>
    <row r="9110" spans="2:2" customFormat="1" ht="15.75" x14ac:dyDescent="0.25">
      <c r="B9110" s="34"/>
    </row>
    <row r="9111" spans="2:2" customFormat="1" ht="15.75" x14ac:dyDescent="0.25">
      <c r="B9111" s="34"/>
    </row>
    <row r="9112" spans="2:2" customFormat="1" ht="15.75" x14ac:dyDescent="0.25">
      <c r="B9112" s="34"/>
    </row>
    <row r="9113" spans="2:2" customFormat="1" ht="15.75" x14ac:dyDescent="0.25">
      <c r="B9113" s="34"/>
    </row>
    <row r="9114" spans="2:2" customFormat="1" ht="15.75" x14ac:dyDescent="0.25">
      <c r="B9114" s="34"/>
    </row>
    <row r="9115" spans="2:2" customFormat="1" ht="15.75" x14ac:dyDescent="0.25">
      <c r="B9115" s="34"/>
    </row>
    <row r="9116" spans="2:2" customFormat="1" ht="15.75" x14ac:dyDescent="0.25">
      <c r="B9116" s="34"/>
    </row>
    <row r="9117" spans="2:2" customFormat="1" ht="15.75" x14ac:dyDescent="0.25">
      <c r="B9117" s="34"/>
    </row>
    <row r="9118" spans="2:2" customFormat="1" ht="15.75" x14ac:dyDescent="0.25">
      <c r="B9118" s="34"/>
    </row>
    <row r="9119" spans="2:2" customFormat="1" ht="15.75" x14ac:dyDescent="0.25">
      <c r="B9119" s="34"/>
    </row>
    <row r="9120" spans="2:2" customFormat="1" ht="15.75" x14ac:dyDescent="0.25">
      <c r="B9120" s="34"/>
    </row>
    <row r="9121" spans="2:2" customFormat="1" ht="15.75" x14ac:dyDescent="0.25">
      <c r="B9121" s="34"/>
    </row>
    <row r="9122" spans="2:2" customFormat="1" ht="15.75" x14ac:dyDescent="0.25">
      <c r="B9122" s="34"/>
    </row>
    <row r="9123" spans="2:2" customFormat="1" ht="15.75" x14ac:dyDescent="0.25">
      <c r="B9123" s="34"/>
    </row>
    <row r="9124" spans="2:2" customFormat="1" ht="15.75" x14ac:dyDescent="0.25">
      <c r="B9124" s="34"/>
    </row>
    <row r="9125" spans="2:2" customFormat="1" ht="15.75" x14ac:dyDescent="0.25">
      <c r="B9125" s="34"/>
    </row>
    <row r="9126" spans="2:2" customFormat="1" ht="15.75" x14ac:dyDescent="0.25">
      <c r="B9126" s="34"/>
    </row>
    <row r="9127" spans="2:2" customFormat="1" ht="15.75" x14ac:dyDescent="0.25">
      <c r="B9127" s="34"/>
    </row>
    <row r="9128" spans="2:2" customFormat="1" ht="15.75" x14ac:dyDescent="0.25">
      <c r="B9128" s="34"/>
    </row>
    <row r="9129" spans="2:2" customFormat="1" ht="15.75" x14ac:dyDescent="0.25">
      <c r="B9129" s="34"/>
    </row>
    <row r="9130" spans="2:2" customFormat="1" ht="15.75" x14ac:dyDescent="0.25">
      <c r="B9130" s="34"/>
    </row>
    <row r="9131" spans="2:2" customFormat="1" ht="15.75" x14ac:dyDescent="0.25">
      <c r="B9131" s="34"/>
    </row>
    <row r="9132" spans="2:2" customFormat="1" ht="15.75" x14ac:dyDescent="0.25">
      <c r="B9132" s="34"/>
    </row>
    <row r="9133" spans="2:2" customFormat="1" ht="15.75" x14ac:dyDescent="0.25">
      <c r="B9133" s="34"/>
    </row>
    <row r="9134" spans="2:2" customFormat="1" ht="15.75" x14ac:dyDescent="0.25">
      <c r="B9134" s="34"/>
    </row>
    <row r="9135" spans="2:2" customFormat="1" ht="15.75" x14ac:dyDescent="0.25">
      <c r="B9135" s="34"/>
    </row>
    <row r="9136" spans="2:2" customFormat="1" ht="15.75" x14ac:dyDescent="0.25">
      <c r="B9136" s="34"/>
    </row>
    <row r="9137" spans="2:2" customFormat="1" ht="15.75" x14ac:dyDescent="0.25">
      <c r="B9137" s="34"/>
    </row>
    <row r="9138" spans="2:2" customFormat="1" ht="15.75" x14ac:dyDescent="0.25">
      <c r="B9138" s="34"/>
    </row>
    <row r="9139" spans="2:2" customFormat="1" ht="15.75" x14ac:dyDescent="0.25">
      <c r="B9139" s="34"/>
    </row>
    <row r="9140" spans="2:2" customFormat="1" ht="15.75" x14ac:dyDescent="0.25">
      <c r="B9140" s="34"/>
    </row>
    <row r="9141" spans="2:2" customFormat="1" ht="15.75" x14ac:dyDescent="0.25">
      <c r="B9141" s="34"/>
    </row>
    <row r="9142" spans="2:2" customFormat="1" ht="15.75" x14ac:dyDescent="0.25">
      <c r="B9142" s="34"/>
    </row>
    <row r="9143" spans="2:2" customFormat="1" ht="15.75" x14ac:dyDescent="0.25">
      <c r="B9143" s="34"/>
    </row>
    <row r="9144" spans="2:2" customFormat="1" ht="15.75" x14ac:dyDescent="0.25">
      <c r="B9144" s="34"/>
    </row>
    <row r="9145" spans="2:2" customFormat="1" ht="15.75" x14ac:dyDescent="0.25">
      <c r="B9145" s="34"/>
    </row>
    <row r="9146" spans="2:2" customFormat="1" ht="15.75" x14ac:dyDescent="0.25">
      <c r="B9146" s="34"/>
    </row>
    <row r="9147" spans="2:2" customFormat="1" ht="15.75" x14ac:dyDescent="0.25">
      <c r="B9147" s="34"/>
    </row>
    <row r="9148" spans="2:2" customFormat="1" ht="15.75" x14ac:dyDescent="0.25">
      <c r="B9148" s="34"/>
    </row>
    <row r="9149" spans="2:2" customFormat="1" ht="15.75" x14ac:dyDescent="0.25">
      <c r="B9149" s="34"/>
    </row>
    <row r="9150" spans="2:2" customFormat="1" ht="15.75" x14ac:dyDescent="0.25">
      <c r="B9150" s="34"/>
    </row>
    <row r="9151" spans="2:2" customFormat="1" ht="15.75" x14ac:dyDescent="0.25">
      <c r="B9151" s="34"/>
    </row>
    <row r="9152" spans="2:2" customFormat="1" ht="15.75" x14ac:dyDescent="0.25">
      <c r="B9152" s="34"/>
    </row>
    <row r="9153" spans="2:2" customFormat="1" ht="15.75" x14ac:dyDescent="0.25">
      <c r="B9153" s="34"/>
    </row>
    <row r="9154" spans="2:2" customFormat="1" ht="15.75" x14ac:dyDescent="0.25">
      <c r="B9154" s="34"/>
    </row>
    <row r="9155" spans="2:2" customFormat="1" ht="15.75" x14ac:dyDescent="0.25">
      <c r="B9155" s="34"/>
    </row>
    <row r="9156" spans="2:2" customFormat="1" ht="15.75" x14ac:dyDescent="0.25">
      <c r="B9156" s="34"/>
    </row>
    <row r="9157" spans="2:2" customFormat="1" ht="15.75" x14ac:dyDescent="0.25">
      <c r="B9157" s="34"/>
    </row>
    <row r="9158" spans="2:2" customFormat="1" ht="15.75" x14ac:dyDescent="0.25">
      <c r="B9158" s="34"/>
    </row>
    <row r="9159" spans="2:2" customFormat="1" ht="15.75" x14ac:dyDescent="0.25">
      <c r="B9159" s="34"/>
    </row>
    <row r="9160" spans="2:2" customFormat="1" ht="15.75" x14ac:dyDescent="0.25">
      <c r="B9160" s="34"/>
    </row>
    <row r="9161" spans="2:2" customFormat="1" ht="15.75" x14ac:dyDescent="0.25">
      <c r="B9161" s="34"/>
    </row>
    <row r="9162" spans="2:2" customFormat="1" ht="15.75" x14ac:dyDescent="0.25">
      <c r="B9162" s="34"/>
    </row>
    <row r="9163" spans="2:2" customFormat="1" ht="15.75" x14ac:dyDescent="0.25">
      <c r="B9163" s="34"/>
    </row>
    <row r="9164" spans="2:2" customFormat="1" ht="15.75" x14ac:dyDescent="0.25">
      <c r="B9164" s="34"/>
    </row>
    <row r="9165" spans="2:2" customFormat="1" ht="15.75" x14ac:dyDescent="0.25">
      <c r="B9165" s="34"/>
    </row>
    <row r="9166" spans="2:2" customFormat="1" ht="15.75" x14ac:dyDescent="0.25">
      <c r="B9166" s="34"/>
    </row>
    <row r="9167" spans="2:2" customFormat="1" ht="15.75" x14ac:dyDescent="0.25">
      <c r="B9167" s="34"/>
    </row>
    <row r="9168" spans="2:2" customFormat="1" ht="15.75" x14ac:dyDescent="0.25">
      <c r="B9168" s="34"/>
    </row>
    <row r="9169" spans="2:2" customFormat="1" ht="15.75" x14ac:dyDescent="0.25">
      <c r="B9169" s="34"/>
    </row>
    <row r="9170" spans="2:2" customFormat="1" ht="15.75" x14ac:dyDescent="0.25">
      <c r="B9170" s="34"/>
    </row>
    <row r="9171" spans="2:2" customFormat="1" ht="15.75" x14ac:dyDescent="0.25">
      <c r="B9171" s="34"/>
    </row>
    <row r="9172" spans="2:2" customFormat="1" ht="15.75" x14ac:dyDescent="0.25">
      <c r="B9172" s="34"/>
    </row>
    <row r="9173" spans="2:2" customFormat="1" ht="15.75" x14ac:dyDescent="0.25">
      <c r="B9173" s="34"/>
    </row>
    <row r="9174" spans="2:2" customFormat="1" ht="15.75" x14ac:dyDescent="0.25">
      <c r="B9174" s="34"/>
    </row>
    <row r="9175" spans="2:2" customFormat="1" ht="15.75" x14ac:dyDescent="0.25">
      <c r="B9175" s="34"/>
    </row>
    <row r="9176" spans="2:2" customFormat="1" ht="15.75" x14ac:dyDescent="0.25">
      <c r="B9176" s="34"/>
    </row>
    <row r="9177" spans="2:2" customFormat="1" ht="15.75" x14ac:dyDescent="0.25">
      <c r="B9177" s="34"/>
    </row>
    <row r="9178" spans="2:2" customFormat="1" ht="15.75" x14ac:dyDescent="0.25">
      <c r="B9178" s="34"/>
    </row>
    <row r="9179" spans="2:2" customFormat="1" ht="15.75" x14ac:dyDescent="0.25">
      <c r="B9179" s="34"/>
    </row>
    <row r="9180" spans="2:2" customFormat="1" ht="15.75" x14ac:dyDescent="0.25">
      <c r="B9180" s="34"/>
    </row>
    <row r="9181" spans="2:2" customFormat="1" ht="15.75" x14ac:dyDescent="0.25">
      <c r="B9181" s="34"/>
    </row>
    <row r="9182" spans="2:2" customFormat="1" ht="15.75" x14ac:dyDescent="0.25">
      <c r="B9182" s="34"/>
    </row>
    <row r="9183" spans="2:2" customFormat="1" ht="15.75" x14ac:dyDescent="0.25">
      <c r="B9183" s="34"/>
    </row>
    <row r="9184" spans="2:2" customFormat="1" ht="15.75" x14ac:dyDescent="0.25">
      <c r="B9184" s="34"/>
    </row>
    <row r="9185" spans="2:2" customFormat="1" ht="15.75" x14ac:dyDescent="0.25">
      <c r="B9185" s="34"/>
    </row>
    <row r="9186" spans="2:2" customFormat="1" ht="15.75" x14ac:dyDescent="0.25">
      <c r="B9186" s="34"/>
    </row>
    <row r="9187" spans="2:2" customFormat="1" ht="15.75" x14ac:dyDescent="0.25">
      <c r="B9187" s="34"/>
    </row>
    <row r="9188" spans="2:2" customFormat="1" ht="15.75" x14ac:dyDescent="0.25">
      <c r="B9188" s="34"/>
    </row>
    <row r="9189" spans="2:2" customFormat="1" ht="15.75" x14ac:dyDescent="0.25">
      <c r="B9189" s="34"/>
    </row>
    <row r="9190" spans="2:2" customFormat="1" ht="15.75" x14ac:dyDescent="0.25">
      <c r="B9190" s="34"/>
    </row>
    <row r="9191" spans="2:2" customFormat="1" ht="15.75" x14ac:dyDescent="0.25">
      <c r="B9191" s="34"/>
    </row>
    <row r="9192" spans="2:2" customFormat="1" ht="15.75" x14ac:dyDescent="0.25">
      <c r="B9192" s="34"/>
    </row>
    <row r="9193" spans="2:2" customFormat="1" ht="15.75" x14ac:dyDescent="0.25">
      <c r="B9193" s="34"/>
    </row>
    <row r="9194" spans="2:2" customFormat="1" ht="15.75" x14ac:dyDescent="0.25">
      <c r="B9194" s="34"/>
    </row>
    <row r="9195" spans="2:2" customFormat="1" ht="15.75" x14ac:dyDescent="0.25">
      <c r="B9195" s="34"/>
    </row>
    <row r="9196" spans="2:2" customFormat="1" ht="15.75" x14ac:dyDescent="0.25">
      <c r="B9196" s="34"/>
    </row>
    <row r="9197" spans="2:2" customFormat="1" ht="15.75" x14ac:dyDescent="0.25">
      <c r="B9197" s="34"/>
    </row>
    <row r="9198" spans="2:2" customFormat="1" ht="15.75" x14ac:dyDescent="0.25">
      <c r="B9198" s="34"/>
    </row>
    <row r="9199" spans="2:2" customFormat="1" ht="15.75" x14ac:dyDescent="0.25">
      <c r="B9199" s="34"/>
    </row>
    <row r="9200" spans="2:2" customFormat="1" ht="15.75" x14ac:dyDescent="0.25">
      <c r="B9200" s="34"/>
    </row>
    <row r="9201" spans="2:2" customFormat="1" ht="15.75" x14ac:dyDescent="0.25">
      <c r="B9201" s="34"/>
    </row>
    <row r="9202" spans="2:2" customFormat="1" ht="15.75" x14ac:dyDescent="0.25">
      <c r="B9202" s="34"/>
    </row>
    <row r="9203" spans="2:2" customFormat="1" ht="15.75" x14ac:dyDescent="0.25">
      <c r="B9203" s="34"/>
    </row>
    <row r="9204" spans="2:2" customFormat="1" ht="15.75" x14ac:dyDescent="0.25">
      <c r="B9204" s="34"/>
    </row>
    <row r="9205" spans="2:2" customFormat="1" ht="15.75" x14ac:dyDescent="0.25">
      <c r="B9205" s="34"/>
    </row>
    <row r="9206" spans="2:2" customFormat="1" ht="15.75" x14ac:dyDescent="0.25">
      <c r="B9206" s="34"/>
    </row>
    <row r="9207" spans="2:2" customFormat="1" ht="15.75" x14ac:dyDescent="0.25">
      <c r="B9207" s="34"/>
    </row>
    <row r="9208" spans="2:2" customFormat="1" ht="15.75" x14ac:dyDescent="0.25">
      <c r="B9208" s="34"/>
    </row>
    <row r="9209" spans="2:2" customFormat="1" ht="15.75" x14ac:dyDescent="0.25">
      <c r="B9209" s="34"/>
    </row>
    <row r="9210" spans="2:2" customFormat="1" ht="15.75" x14ac:dyDescent="0.25">
      <c r="B9210" s="34"/>
    </row>
    <row r="9211" spans="2:2" customFormat="1" ht="15.75" x14ac:dyDescent="0.25">
      <c r="B9211" s="34"/>
    </row>
    <row r="9212" spans="2:2" customFormat="1" ht="15.75" x14ac:dyDescent="0.25">
      <c r="B9212" s="34"/>
    </row>
    <row r="9213" spans="2:2" customFormat="1" ht="15.75" x14ac:dyDescent="0.25">
      <c r="B9213" s="34"/>
    </row>
    <row r="9214" spans="2:2" customFormat="1" ht="15.75" x14ac:dyDescent="0.25">
      <c r="B9214" s="34"/>
    </row>
    <row r="9215" spans="2:2" customFormat="1" ht="15.75" x14ac:dyDescent="0.25">
      <c r="B9215" s="34"/>
    </row>
    <row r="9216" spans="2:2" customFormat="1" ht="15.75" x14ac:dyDescent="0.25">
      <c r="B9216" s="34"/>
    </row>
    <row r="9217" spans="2:2" customFormat="1" ht="15.75" x14ac:dyDescent="0.25">
      <c r="B9217" s="34"/>
    </row>
    <row r="9218" spans="2:2" customFormat="1" ht="15.75" x14ac:dyDescent="0.25">
      <c r="B9218" s="34"/>
    </row>
    <row r="9219" spans="2:2" customFormat="1" ht="15.75" x14ac:dyDescent="0.25">
      <c r="B9219" s="34"/>
    </row>
    <row r="9220" spans="2:2" customFormat="1" ht="15.75" x14ac:dyDescent="0.25">
      <c r="B9220" s="34"/>
    </row>
    <row r="9221" spans="2:2" customFormat="1" ht="15.75" x14ac:dyDescent="0.25">
      <c r="B9221" s="34"/>
    </row>
    <row r="9222" spans="2:2" customFormat="1" ht="15.75" x14ac:dyDescent="0.25">
      <c r="B9222" s="34"/>
    </row>
    <row r="9223" spans="2:2" customFormat="1" ht="15.75" x14ac:dyDescent="0.25">
      <c r="B9223" s="34"/>
    </row>
    <row r="9224" spans="2:2" customFormat="1" ht="15.75" x14ac:dyDescent="0.25">
      <c r="B9224" s="34"/>
    </row>
    <row r="9225" spans="2:2" customFormat="1" ht="15.75" x14ac:dyDescent="0.25">
      <c r="B9225" s="34"/>
    </row>
    <row r="9226" spans="2:2" customFormat="1" ht="15.75" x14ac:dyDescent="0.25">
      <c r="B9226" s="34"/>
    </row>
    <row r="9227" spans="2:2" customFormat="1" ht="15.75" x14ac:dyDescent="0.25">
      <c r="B9227" s="34"/>
    </row>
    <row r="9228" spans="2:2" customFormat="1" ht="15.75" x14ac:dyDescent="0.25">
      <c r="B9228" s="34"/>
    </row>
    <row r="9229" spans="2:2" customFormat="1" ht="15.75" x14ac:dyDescent="0.25">
      <c r="B9229" s="34"/>
    </row>
    <row r="9230" spans="2:2" customFormat="1" ht="15.75" x14ac:dyDescent="0.25">
      <c r="B9230" s="34"/>
    </row>
    <row r="9231" spans="2:2" customFormat="1" ht="15.75" x14ac:dyDescent="0.25">
      <c r="B9231" s="34"/>
    </row>
    <row r="9232" spans="2:2" customFormat="1" ht="15.75" x14ac:dyDescent="0.25">
      <c r="B9232" s="34"/>
    </row>
    <row r="9233" spans="2:2" customFormat="1" ht="15.75" x14ac:dyDescent="0.25">
      <c r="B9233" s="34"/>
    </row>
    <row r="9234" spans="2:2" customFormat="1" ht="15.75" x14ac:dyDescent="0.25">
      <c r="B9234" s="34"/>
    </row>
    <row r="9235" spans="2:2" customFormat="1" ht="15.75" x14ac:dyDescent="0.25">
      <c r="B9235" s="34"/>
    </row>
    <row r="9236" spans="2:2" customFormat="1" ht="15.75" x14ac:dyDescent="0.25">
      <c r="B9236" s="34"/>
    </row>
    <row r="9237" spans="2:2" customFormat="1" ht="15.75" x14ac:dyDescent="0.25">
      <c r="B9237" s="34"/>
    </row>
    <row r="9238" spans="2:2" customFormat="1" ht="15.75" x14ac:dyDescent="0.25">
      <c r="B9238" s="34"/>
    </row>
    <row r="9239" spans="2:2" customFormat="1" ht="15.75" x14ac:dyDescent="0.25">
      <c r="B9239" s="34"/>
    </row>
    <row r="9240" spans="2:2" customFormat="1" ht="15.75" x14ac:dyDescent="0.25">
      <c r="B9240" s="34"/>
    </row>
    <row r="9241" spans="2:2" customFormat="1" ht="15.75" x14ac:dyDescent="0.25">
      <c r="B9241" s="34"/>
    </row>
    <row r="9242" spans="2:2" customFormat="1" ht="15.75" x14ac:dyDescent="0.25">
      <c r="B9242" s="34"/>
    </row>
    <row r="9243" spans="2:2" customFormat="1" ht="15.75" x14ac:dyDescent="0.25">
      <c r="B9243" s="34"/>
    </row>
    <row r="9244" spans="2:2" customFormat="1" ht="15.75" x14ac:dyDescent="0.25">
      <c r="B9244" s="34"/>
    </row>
    <row r="9245" spans="2:2" customFormat="1" ht="15.75" x14ac:dyDescent="0.25">
      <c r="B9245" s="34"/>
    </row>
    <row r="9246" spans="2:2" customFormat="1" ht="15.75" x14ac:dyDescent="0.25">
      <c r="B9246" s="34"/>
    </row>
    <row r="9247" spans="2:2" customFormat="1" ht="15.75" x14ac:dyDescent="0.25">
      <c r="B9247" s="34"/>
    </row>
    <row r="9248" spans="2:2" customFormat="1" ht="15.75" x14ac:dyDescent="0.25">
      <c r="B9248" s="34"/>
    </row>
    <row r="9249" spans="2:2" customFormat="1" ht="15.75" x14ac:dyDescent="0.25">
      <c r="B9249" s="34"/>
    </row>
    <row r="9250" spans="2:2" customFormat="1" ht="15.75" x14ac:dyDescent="0.25">
      <c r="B9250" s="34"/>
    </row>
    <row r="9251" spans="2:2" customFormat="1" ht="15.75" x14ac:dyDescent="0.25">
      <c r="B9251" s="34"/>
    </row>
    <row r="9252" spans="2:2" customFormat="1" ht="15.75" x14ac:dyDescent="0.25">
      <c r="B9252" s="34"/>
    </row>
    <row r="9253" spans="2:2" customFormat="1" ht="15.75" x14ac:dyDescent="0.25">
      <c r="B9253" s="34"/>
    </row>
    <row r="9254" spans="2:2" customFormat="1" ht="15.75" x14ac:dyDescent="0.25">
      <c r="B9254" s="34"/>
    </row>
    <row r="9255" spans="2:2" customFormat="1" ht="15.75" x14ac:dyDescent="0.25">
      <c r="B9255" s="34"/>
    </row>
    <row r="9256" spans="2:2" customFormat="1" ht="15.75" x14ac:dyDescent="0.25">
      <c r="B9256" s="34"/>
    </row>
    <row r="9257" spans="2:2" customFormat="1" ht="15.75" x14ac:dyDescent="0.25">
      <c r="B9257" s="34"/>
    </row>
    <row r="9258" spans="2:2" customFormat="1" ht="15.75" x14ac:dyDescent="0.25">
      <c r="B9258" s="34"/>
    </row>
    <row r="9259" spans="2:2" customFormat="1" ht="15.75" x14ac:dyDescent="0.25">
      <c r="B9259" s="34"/>
    </row>
    <row r="9260" spans="2:2" customFormat="1" ht="15.75" x14ac:dyDescent="0.25">
      <c r="B9260" s="34"/>
    </row>
    <row r="9261" spans="2:2" customFormat="1" ht="15.75" x14ac:dyDescent="0.25">
      <c r="B9261" s="34"/>
    </row>
    <row r="9262" spans="2:2" customFormat="1" ht="15.75" x14ac:dyDescent="0.25">
      <c r="B9262" s="34"/>
    </row>
    <row r="9263" spans="2:2" customFormat="1" ht="15.75" x14ac:dyDescent="0.25">
      <c r="B9263" s="34"/>
    </row>
    <row r="9264" spans="2:2" customFormat="1" ht="15.75" x14ac:dyDescent="0.25">
      <c r="B9264" s="34"/>
    </row>
    <row r="9265" spans="2:2" customFormat="1" ht="15.75" x14ac:dyDescent="0.25">
      <c r="B9265" s="34"/>
    </row>
    <row r="9266" spans="2:2" customFormat="1" ht="15.75" x14ac:dyDescent="0.25">
      <c r="B9266" s="34"/>
    </row>
    <row r="9267" spans="2:2" customFormat="1" ht="15.75" x14ac:dyDescent="0.25">
      <c r="B9267" s="34"/>
    </row>
    <row r="9268" spans="2:2" customFormat="1" ht="15.75" x14ac:dyDescent="0.25">
      <c r="B9268" s="34"/>
    </row>
    <row r="9269" spans="2:2" customFormat="1" ht="15.75" x14ac:dyDescent="0.25">
      <c r="B9269" s="34"/>
    </row>
    <row r="9270" spans="2:2" customFormat="1" ht="15.75" x14ac:dyDescent="0.25">
      <c r="B9270" s="34"/>
    </row>
    <row r="9271" spans="2:2" customFormat="1" ht="15.75" x14ac:dyDescent="0.25">
      <c r="B9271" s="34"/>
    </row>
    <row r="9272" spans="2:2" customFormat="1" ht="15.75" x14ac:dyDescent="0.25">
      <c r="B9272" s="34"/>
    </row>
    <row r="9273" spans="2:2" customFormat="1" ht="15.75" x14ac:dyDescent="0.25">
      <c r="B9273" s="34"/>
    </row>
    <row r="9274" spans="2:2" customFormat="1" ht="15.75" x14ac:dyDescent="0.25">
      <c r="B9274" s="34"/>
    </row>
    <row r="9275" spans="2:2" customFormat="1" ht="15.75" x14ac:dyDescent="0.25">
      <c r="B9275" s="34"/>
    </row>
    <row r="9276" spans="2:2" customFormat="1" ht="15.75" x14ac:dyDescent="0.25">
      <c r="B9276" s="34"/>
    </row>
    <row r="9277" spans="2:2" customFormat="1" ht="15.75" x14ac:dyDescent="0.25">
      <c r="B9277" s="34"/>
    </row>
    <row r="9278" spans="2:2" customFormat="1" ht="15.75" x14ac:dyDescent="0.25">
      <c r="B9278" s="34"/>
    </row>
    <row r="9279" spans="2:2" customFormat="1" ht="15.75" x14ac:dyDescent="0.25">
      <c r="B9279" s="34"/>
    </row>
    <row r="9280" spans="2:2" customFormat="1" ht="15.75" x14ac:dyDescent="0.25">
      <c r="B9280" s="34"/>
    </row>
    <row r="9281" spans="2:2" customFormat="1" ht="15.75" x14ac:dyDescent="0.25">
      <c r="B9281" s="34"/>
    </row>
    <row r="9282" spans="2:2" customFormat="1" ht="15.75" x14ac:dyDescent="0.25">
      <c r="B9282" s="34"/>
    </row>
    <row r="9283" spans="2:2" customFormat="1" ht="15.75" x14ac:dyDescent="0.25">
      <c r="B9283" s="34"/>
    </row>
    <row r="9284" spans="2:2" customFormat="1" ht="15.75" x14ac:dyDescent="0.25">
      <c r="B9284" s="34"/>
    </row>
    <row r="9285" spans="2:2" customFormat="1" ht="15.75" x14ac:dyDescent="0.25">
      <c r="B9285" s="34"/>
    </row>
    <row r="9286" spans="2:2" customFormat="1" ht="15.75" x14ac:dyDescent="0.25">
      <c r="B9286" s="34"/>
    </row>
    <row r="9287" spans="2:2" customFormat="1" ht="15.75" x14ac:dyDescent="0.25">
      <c r="B9287" s="34"/>
    </row>
    <row r="9288" spans="2:2" customFormat="1" ht="15.75" x14ac:dyDescent="0.25">
      <c r="B9288" s="34"/>
    </row>
    <row r="9289" spans="2:2" customFormat="1" ht="15.75" x14ac:dyDescent="0.25">
      <c r="B9289" s="34"/>
    </row>
    <row r="9290" spans="2:2" customFormat="1" ht="15.75" x14ac:dyDescent="0.25">
      <c r="B9290" s="34"/>
    </row>
    <row r="9291" spans="2:2" customFormat="1" ht="15.75" x14ac:dyDescent="0.25">
      <c r="B9291" s="34"/>
    </row>
    <row r="9292" spans="2:2" customFormat="1" ht="15.75" x14ac:dyDescent="0.25">
      <c r="B9292" s="34"/>
    </row>
    <row r="9293" spans="2:2" customFormat="1" ht="15.75" x14ac:dyDescent="0.25">
      <c r="B9293" s="34"/>
    </row>
    <row r="9294" spans="2:2" customFormat="1" ht="15.75" x14ac:dyDescent="0.25">
      <c r="B9294" s="34"/>
    </row>
    <row r="9295" spans="2:2" customFormat="1" ht="15.75" x14ac:dyDescent="0.25">
      <c r="B9295" s="34"/>
    </row>
    <row r="9296" spans="2:2" customFormat="1" ht="15.75" x14ac:dyDescent="0.25">
      <c r="B9296" s="34"/>
    </row>
    <row r="9297" spans="2:2" customFormat="1" ht="15.75" x14ac:dyDescent="0.25">
      <c r="B9297" s="34"/>
    </row>
    <row r="9298" spans="2:2" customFormat="1" ht="15.75" x14ac:dyDescent="0.25">
      <c r="B9298" s="34"/>
    </row>
    <row r="9299" spans="2:2" customFormat="1" ht="15.75" x14ac:dyDescent="0.25">
      <c r="B9299" s="34"/>
    </row>
    <row r="9300" spans="2:2" customFormat="1" ht="15.75" x14ac:dyDescent="0.25">
      <c r="B9300" s="34"/>
    </row>
    <row r="9301" spans="2:2" customFormat="1" ht="15.75" x14ac:dyDescent="0.25">
      <c r="B9301" s="34"/>
    </row>
    <row r="9302" spans="2:2" customFormat="1" ht="15.75" x14ac:dyDescent="0.25">
      <c r="B9302" s="34"/>
    </row>
    <row r="9303" spans="2:2" customFormat="1" ht="15.75" x14ac:dyDescent="0.25">
      <c r="B9303" s="34"/>
    </row>
    <row r="9304" spans="2:2" customFormat="1" ht="15.75" x14ac:dyDescent="0.25">
      <c r="B9304" s="34"/>
    </row>
    <row r="9305" spans="2:2" customFormat="1" ht="15.75" x14ac:dyDescent="0.25">
      <c r="B9305" s="34"/>
    </row>
    <row r="9306" spans="2:2" customFormat="1" ht="15.75" x14ac:dyDescent="0.25">
      <c r="B9306" s="34"/>
    </row>
    <row r="9307" spans="2:2" customFormat="1" ht="15.75" x14ac:dyDescent="0.25">
      <c r="B9307" s="34"/>
    </row>
    <row r="9308" spans="2:2" customFormat="1" ht="15.75" x14ac:dyDescent="0.25">
      <c r="B9308" s="34"/>
    </row>
    <row r="9309" spans="2:2" customFormat="1" ht="15.75" x14ac:dyDescent="0.25">
      <c r="B9309" s="34"/>
    </row>
    <row r="9310" spans="2:2" customFormat="1" ht="15.75" x14ac:dyDescent="0.25">
      <c r="B9310" s="34"/>
    </row>
    <row r="9311" spans="2:2" customFormat="1" ht="15.75" x14ac:dyDescent="0.25">
      <c r="B9311" s="34"/>
    </row>
    <row r="9312" spans="2:2" customFormat="1" ht="15.75" x14ac:dyDescent="0.25">
      <c r="B9312" s="34"/>
    </row>
    <row r="9313" spans="2:2" customFormat="1" ht="15.75" x14ac:dyDescent="0.25">
      <c r="B9313" s="34"/>
    </row>
    <row r="9314" spans="2:2" customFormat="1" ht="15.75" x14ac:dyDescent="0.25">
      <c r="B9314" s="34"/>
    </row>
    <row r="9315" spans="2:2" customFormat="1" ht="15.75" x14ac:dyDescent="0.25">
      <c r="B9315" s="34"/>
    </row>
    <row r="9316" spans="2:2" customFormat="1" ht="15.75" x14ac:dyDescent="0.25">
      <c r="B9316" s="34"/>
    </row>
    <row r="9317" spans="2:2" customFormat="1" ht="15.75" x14ac:dyDescent="0.25">
      <c r="B9317" s="34"/>
    </row>
    <row r="9318" spans="2:2" customFormat="1" ht="15.75" x14ac:dyDescent="0.25">
      <c r="B9318" s="34"/>
    </row>
    <row r="9319" spans="2:2" customFormat="1" ht="15.75" x14ac:dyDescent="0.25">
      <c r="B9319" s="34"/>
    </row>
    <row r="9320" spans="2:2" customFormat="1" ht="15.75" x14ac:dyDescent="0.25">
      <c r="B9320" s="34"/>
    </row>
    <row r="9321" spans="2:2" customFormat="1" ht="15.75" x14ac:dyDescent="0.25">
      <c r="B9321" s="34"/>
    </row>
    <row r="9322" spans="2:2" customFormat="1" ht="15.75" x14ac:dyDescent="0.25">
      <c r="B9322" s="34"/>
    </row>
    <row r="9323" spans="2:2" customFormat="1" ht="15.75" x14ac:dyDescent="0.25">
      <c r="B9323" s="34"/>
    </row>
    <row r="9324" spans="2:2" customFormat="1" ht="15.75" x14ac:dyDescent="0.25">
      <c r="B9324" s="34"/>
    </row>
    <row r="9325" spans="2:2" customFormat="1" ht="15.75" x14ac:dyDescent="0.25">
      <c r="B9325" s="34"/>
    </row>
    <row r="9326" spans="2:2" customFormat="1" ht="15.75" x14ac:dyDescent="0.25">
      <c r="B9326" s="34"/>
    </row>
    <row r="9327" spans="2:2" customFormat="1" ht="15.75" x14ac:dyDescent="0.25">
      <c r="B9327" s="34"/>
    </row>
    <row r="9328" spans="2:2" customFormat="1" ht="15.75" x14ac:dyDescent="0.25">
      <c r="B9328" s="34"/>
    </row>
    <row r="9329" spans="2:2" customFormat="1" ht="15.75" x14ac:dyDescent="0.25">
      <c r="B9329" s="34"/>
    </row>
    <row r="9330" spans="2:2" customFormat="1" ht="15.75" x14ac:dyDescent="0.25">
      <c r="B9330" s="34"/>
    </row>
    <row r="9331" spans="2:2" customFormat="1" ht="15.75" x14ac:dyDescent="0.25">
      <c r="B9331" s="34"/>
    </row>
    <row r="9332" spans="2:2" customFormat="1" ht="15.75" x14ac:dyDescent="0.25">
      <c r="B9332" s="34"/>
    </row>
    <row r="9333" spans="2:2" customFormat="1" ht="15.75" x14ac:dyDescent="0.25">
      <c r="B9333" s="34"/>
    </row>
    <row r="9334" spans="2:2" customFormat="1" ht="15.75" x14ac:dyDescent="0.25">
      <c r="B9334" s="34"/>
    </row>
    <row r="9335" spans="2:2" customFormat="1" ht="15.75" x14ac:dyDescent="0.25">
      <c r="B9335" s="34"/>
    </row>
    <row r="9336" spans="2:2" customFormat="1" ht="15.75" x14ac:dyDescent="0.25">
      <c r="B9336" s="34"/>
    </row>
    <row r="9337" spans="2:2" customFormat="1" ht="15.75" x14ac:dyDescent="0.25">
      <c r="B9337" s="34"/>
    </row>
    <row r="9338" spans="2:2" customFormat="1" ht="15.75" x14ac:dyDescent="0.25">
      <c r="B9338" s="34"/>
    </row>
    <row r="9339" spans="2:2" customFormat="1" ht="15.75" x14ac:dyDescent="0.25">
      <c r="B9339" s="34"/>
    </row>
    <row r="9340" spans="2:2" customFormat="1" ht="15.75" x14ac:dyDescent="0.25">
      <c r="B9340" s="34"/>
    </row>
    <row r="9341" spans="2:2" customFormat="1" ht="15.75" x14ac:dyDescent="0.25">
      <c r="B9341" s="34"/>
    </row>
    <row r="9342" spans="2:2" customFormat="1" ht="15.75" x14ac:dyDescent="0.25">
      <c r="B9342" s="34"/>
    </row>
    <row r="9343" spans="2:2" customFormat="1" ht="15.75" x14ac:dyDescent="0.25">
      <c r="B9343" s="34"/>
    </row>
    <row r="9344" spans="2:2" customFormat="1" ht="15.75" x14ac:dyDescent="0.25">
      <c r="B9344" s="34"/>
    </row>
    <row r="9345" spans="2:2" customFormat="1" ht="15.75" x14ac:dyDescent="0.25">
      <c r="B9345" s="34"/>
    </row>
    <row r="9346" spans="2:2" customFormat="1" ht="15.75" x14ac:dyDescent="0.25">
      <c r="B9346" s="34"/>
    </row>
    <row r="9347" spans="2:2" customFormat="1" ht="15.75" x14ac:dyDescent="0.25">
      <c r="B9347" s="34"/>
    </row>
    <row r="9348" spans="2:2" customFormat="1" ht="15.75" x14ac:dyDescent="0.25">
      <c r="B9348" s="34"/>
    </row>
    <row r="9349" spans="2:2" customFormat="1" ht="15.75" x14ac:dyDescent="0.25">
      <c r="B9349" s="34"/>
    </row>
    <row r="9350" spans="2:2" customFormat="1" ht="15.75" x14ac:dyDescent="0.25">
      <c r="B9350" s="34"/>
    </row>
    <row r="9351" spans="2:2" customFormat="1" ht="15.75" x14ac:dyDescent="0.25">
      <c r="B9351" s="34"/>
    </row>
    <row r="9352" spans="2:2" customFormat="1" ht="15.75" x14ac:dyDescent="0.25">
      <c r="B9352" s="34"/>
    </row>
    <row r="9353" spans="2:2" customFormat="1" ht="15.75" x14ac:dyDescent="0.25">
      <c r="B9353" s="34"/>
    </row>
    <row r="9354" spans="2:2" customFormat="1" ht="15.75" x14ac:dyDescent="0.25">
      <c r="B9354" s="34"/>
    </row>
    <row r="9355" spans="2:2" customFormat="1" ht="15.75" x14ac:dyDescent="0.25">
      <c r="B9355" s="34"/>
    </row>
    <row r="9356" spans="2:2" customFormat="1" ht="15.75" x14ac:dyDescent="0.25">
      <c r="B9356" s="34"/>
    </row>
    <row r="9357" spans="2:2" customFormat="1" ht="15.75" x14ac:dyDescent="0.25">
      <c r="B9357" s="34"/>
    </row>
    <row r="9358" spans="2:2" customFormat="1" ht="15.75" x14ac:dyDescent="0.25">
      <c r="B9358" s="34"/>
    </row>
    <row r="9359" spans="2:2" customFormat="1" ht="15.75" x14ac:dyDescent="0.25">
      <c r="B9359" s="34"/>
    </row>
    <row r="9360" spans="2:2" customFormat="1" ht="15.75" x14ac:dyDescent="0.25">
      <c r="B9360" s="34"/>
    </row>
    <row r="9361" spans="2:2" customFormat="1" ht="15.75" x14ac:dyDescent="0.25">
      <c r="B9361" s="34"/>
    </row>
    <row r="9362" spans="2:2" customFormat="1" ht="15.75" x14ac:dyDescent="0.25">
      <c r="B9362" s="34"/>
    </row>
    <row r="9363" spans="2:2" customFormat="1" ht="15.75" x14ac:dyDescent="0.25">
      <c r="B9363" s="34"/>
    </row>
    <row r="9364" spans="2:2" customFormat="1" ht="15.75" x14ac:dyDescent="0.25">
      <c r="B9364" s="34"/>
    </row>
    <row r="9365" spans="2:2" customFormat="1" ht="15.75" x14ac:dyDescent="0.25">
      <c r="B9365" s="34"/>
    </row>
    <row r="9366" spans="2:2" customFormat="1" ht="15.75" x14ac:dyDescent="0.25">
      <c r="B9366" s="34"/>
    </row>
    <row r="9367" spans="2:2" customFormat="1" ht="15.75" x14ac:dyDescent="0.25">
      <c r="B9367" s="34"/>
    </row>
    <row r="9368" spans="2:2" customFormat="1" ht="15.75" x14ac:dyDescent="0.25">
      <c r="B9368" s="34"/>
    </row>
    <row r="9369" spans="2:2" customFormat="1" ht="15.75" x14ac:dyDescent="0.25">
      <c r="B9369" s="34"/>
    </row>
    <row r="9370" spans="2:2" customFormat="1" ht="15.75" x14ac:dyDescent="0.25">
      <c r="B9370" s="34"/>
    </row>
    <row r="9371" spans="2:2" customFormat="1" ht="15.75" x14ac:dyDescent="0.25">
      <c r="B9371" s="34"/>
    </row>
    <row r="9372" spans="2:2" customFormat="1" ht="15.75" x14ac:dyDescent="0.25">
      <c r="B9372" s="34"/>
    </row>
    <row r="9373" spans="2:2" customFormat="1" ht="15.75" x14ac:dyDescent="0.25">
      <c r="B9373" s="34"/>
    </row>
    <row r="9374" spans="2:2" customFormat="1" ht="15.75" x14ac:dyDescent="0.25">
      <c r="B9374" s="34"/>
    </row>
    <row r="9375" spans="2:2" customFormat="1" ht="15.75" x14ac:dyDescent="0.25">
      <c r="B9375" s="34"/>
    </row>
    <row r="9376" spans="2:2" customFormat="1" ht="15.75" x14ac:dyDescent="0.25">
      <c r="B9376" s="34"/>
    </row>
    <row r="9377" spans="2:2" customFormat="1" ht="15.75" x14ac:dyDescent="0.25">
      <c r="B9377" s="34"/>
    </row>
    <row r="9378" spans="2:2" customFormat="1" ht="15.75" x14ac:dyDescent="0.25">
      <c r="B9378" s="34"/>
    </row>
    <row r="9379" spans="2:2" customFormat="1" ht="15.75" x14ac:dyDescent="0.25">
      <c r="B9379" s="34"/>
    </row>
    <row r="9380" spans="2:2" customFormat="1" ht="15.75" x14ac:dyDescent="0.25">
      <c r="B9380" s="34"/>
    </row>
    <row r="9381" spans="2:2" customFormat="1" ht="15.75" x14ac:dyDescent="0.25">
      <c r="B9381" s="34"/>
    </row>
    <row r="9382" spans="2:2" customFormat="1" ht="15.75" x14ac:dyDescent="0.25">
      <c r="B9382" s="34"/>
    </row>
    <row r="9383" spans="2:2" customFormat="1" ht="15.75" x14ac:dyDescent="0.25">
      <c r="B9383" s="34"/>
    </row>
    <row r="9384" spans="2:2" customFormat="1" ht="15.75" x14ac:dyDescent="0.25">
      <c r="B9384" s="34"/>
    </row>
    <row r="9385" spans="2:2" customFormat="1" ht="15.75" x14ac:dyDescent="0.25">
      <c r="B9385" s="34"/>
    </row>
    <row r="9386" spans="2:2" customFormat="1" ht="15.75" x14ac:dyDescent="0.25">
      <c r="B9386" s="34"/>
    </row>
    <row r="9387" spans="2:2" customFormat="1" ht="15.75" x14ac:dyDescent="0.25">
      <c r="B9387" s="34"/>
    </row>
    <row r="9388" spans="2:2" customFormat="1" ht="15.75" x14ac:dyDescent="0.25">
      <c r="B9388" s="34"/>
    </row>
    <row r="9389" spans="2:2" customFormat="1" ht="15.75" x14ac:dyDescent="0.25">
      <c r="B9389" s="34"/>
    </row>
    <row r="9390" spans="2:2" customFormat="1" ht="15.75" x14ac:dyDescent="0.25">
      <c r="B9390" s="34"/>
    </row>
    <row r="9391" spans="2:2" customFormat="1" ht="15.75" x14ac:dyDescent="0.25">
      <c r="B9391" s="34"/>
    </row>
    <row r="9392" spans="2:2" customFormat="1" ht="15.75" x14ac:dyDescent="0.25">
      <c r="B9392" s="34"/>
    </row>
    <row r="9393" spans="2:2" customFormat="1" ht="15.75" x14ac:dyDescent="0.25">
      <c r="B9393" s="34"/>
    </row>
    <row r="9394" spans="2:2" customFormat="1" ht="15.75" x14ac:dyDescent="0.25">
      <c r="B9394" s="34"/>
    </row>
    <row r="9395" spans="2:2" customFormat="1" ht="15.75" x14ac:dyDescent="0.25">
      <c r="B9395" s="34"/>
    </row>
    <row r="9396" spans="2:2" customFormat="1" ht="15.75" x14ac:dyDescent="0.25">
      <c r="B9396" s="34"/>
    </row>
    <row r="9397" spans="2:2" customFormat="1" ht="15.75" x14ac:dyDescent="0.25">
      <c r="B9397" s="34"/>
    </row>
    <row r="9398" spans="2:2" customFormat="1" ht="15.75" x14ac:dyDescent="0.25">
      <c r="B9398" s="34"/>
    </row>
    <row r="9399" spans="2:2" customFormat="1" ht="15.75" x14ac:dyDescent="0.25">
      <c r="B9399" s="34"/>
    </row>
    <row r="9400" spans="2:2" customFormat="1" ht="15.75" x14ac:dyDescent="0.25">
      <c r="B9400" s="34"/>
    </row>
    <row r="9401" spans="2:2" customFormat="1" ht="15.75" x14ac:dyDescent="0.25">
      <c r="B9401" s="34"/>
    </row>
    <row r="9402" spans="2:2" customFormat="1" ht="15.75" x14ac:dyDescent="0.25">
      <c r="B9402" s="34"/>
    </row>
    <row r="9403" spans="2:2" customFormat="1" ht="15.75" x14ac:dyDescent="0.25">
      <c r="B9403" s="34"/>
    </row>
    <row r="9404" spans="2:2" customFormat="1" ht="15.75" x14ac:dyDescent="0.25">
      <c r="B9404" s="34"/>
    </row>
    <row r="9405" spans="2:2" customFormat="1" ht="15.75" x14ac:dyDescent="0.25">
      <c r="B9405" s="34"/>
    </row>
    <row r="9406" spans="2:2" customFormat="1" ht="15.75" x14ac:dyDescent="0.25">
      <c r="B9406" s="34"/>
    </row>
    <row r="9407" spans="2:2" customFormat="1" ht="15.75" x14ac:dyDescent="0.25">
      <c r="B9407" s="34"/>
    </row>
    <row r="9408" spans="2:2" customFormat="1" ht="15.75" x14ac:dyDescent="0.25">
      <c r="B9408" s="34"/>
    </row>
    <row r="9409" spans="2:2" customFormat="1" ht="15.75" x14ac:dyDescent="0.25">
      <c r="B9409" s="34"/>
    </row>
    <row r="9410" spans="2:2" customFormat="1" ht="15.75" x14ac:dyDescent="0.25">
      <c r="B9410" s="34"/>
    </row>
    <row r="9411" spans="2:2" customFormat="1" ht="15.75" x14ac:dyDescent="0.25">
      <c r="B9411" s="34"/>
    </row>
    <row r="9412" spans="2:2" customFormat="1" ht="15.75" x14ac:dyDescent="0.25">
      <c r="B9412" s="34"/>
    </row>
    <row r="9413" spans="2:2" customFormat="1" ht="15.75" x14ac:dyDescent="0.25">
      <c r="B9413" s="34"/>
    </row>
    <row r="9414" spans="2:2" customFormat="1" ht="15.75" x14ac:dyDescent="0.25">
      <c r="B9414" s="34"/>
    </row>
    <row r="9415" spans="2:2" customFormat="1" ht="15.75" x14ac:dyDescent="0.25">
      <c r="B9415" s="34"/>
    </row>
    <row r="9416" spans="2:2" customFormat="1" ht="15.75" x14ac:dyDescent="0.25">
      <c r="B9416" s="34"/>
    </row>
    <row r="9417" spans="2:2" customFormat="1" ht="15.75" x14ac:dyDescent="0.25">
      <c r="B9417" s="34"/>
    </row>
    <row r="9418" spans="2:2" customFormat="1" ht="15.75" x14ac:dyDescent="0.25">
      <c r="B9418" s="34"/>
    </row>
    <row r="9419" spans="2:2" customFormat="1" ht="15.75" x14ac:dyDescent="0.25">
      <c r="B9419" s="34"/>
    </row>
    <row r="9420" spans="2:2" customFormat="1" ht="15.75" x14ac:dyDescent="0.25">
      <c r="B9420" s="34"/>
    </row>
    <row r="9421" spans="2:2" customFormat="1" ht="15.75" x14ac:dyDescent="0.25">
      <c r="B9421" s="34"/>
    </row>
    <row r="9422" spans="2:2" customFormat="1" ht="15.75" x14ac:dyDescent="0.25">
      <c r="B9422" s="34"/>
    </row>
    <row r="9423" spans="2:2" customFormat="1" ht="15.75" x14ac:dyDescent="0.25">
      <c r="B9423" s="34"/>
    </row>
    <row r="9424" spans="2:2" customFormat="1" ht="15.75" x14ac:dyDescent="0.25">
      <c r="B9424" s="34"/>
    </row>
    <row r="9425" spans="2:2" customFormat="1" ht="15.75" x14ac:dyDescent="0.25">
      <c r="B9425" s="34"/>
    </row>
    <row r="9426" spans="2:2" customFormat="1" ht="15.75" x14ac:dyDescent="0.25">
      <c r="B9426" s="34"/>
    </row>
    <row r="9427" spans="2:2" customFormat="1" ht="15.75" x14ac:dyDescent="0.25">
      <c r="B9427" s="34"/>
    </row>
    <row r="9428" spans="2:2" customFormat="1" ht="15.75" x14ac:dyDescent="0.25">
      <c r="B9428" s="34"/>
    </row>
    <row r="9429" spans="2:2" customFormat="1" ht="15.75" x14ac:dyDescent="0.25">
      <c r="B9429" s="34"/>
    </row>
    <row r="9430" spans="2:2" customFormat="1" ht="15.75" x14ac:dyDescent="0.25">
      <c r="B9430" s="34"/>
    </row>
    <row r="9431" spans="2:2" customFormat="1" ht="15.75" x14ac:dyDescent="0.25">
      <c r="B9431" s="34"/>
    </row>
    <row r="9432" spans="2:2" customFormat="1" ht="15.75" x14ac:dyDescent="0.25">
      <c r="B9432" s="34"/>
    </row>
    <row r="9433" spans="2:2" customFormat="1" ht="15.75" x14ac:dyDescent="0.25">
      <c r="B9433" s="34"/>
    </row>
    <row r="9434" spans="2:2" customFormat="1" ht="15.75" x14ac:dyDescent="0.25">
      <c r="B9434" s="34"/>
    </row>
    <row r="9435" spans="2:2" customFormat="1" ht="15.75" x14ac:dyDescent="0.25">
      <c r="B9435" s="34"/>
    </row>
    <row r="9436" spans="2:2" customFormat="1" ht="15.75" x14ac:dyDescent="0.25">
      <c r="B9436" s="34"/>
    </row>
    <row r="9437" spans="2:2" customFormat="1" ht="15.75" x14ac:dyDescent="0.25">
      <c r="B9437" s="34"/>
    </row>
    <row r="9438" spans="2:2" customFormat="1" ht="15.75" x14ac:dyDescent="0.25">
      <c r="B9438" s="34"/>
    </row>
    <row r="9439" spans="2:2" customFormat="1" ht="15.75" x14ac:dyDescent="0.25">
      <c r="B9439" s="34"/>
    </row>
    <row r="9440" spans="2:2" customFormat="1" ht="15.75" x14ac:dyDescent="0.25">
      <c r="B9440" s="34"/>
    </row>
    <row r="9441" spans="2:2" customFormat="1" ht="15.75" x14ac:dyDescent="0.25">
      <c r="B9441" s="34"/>
    </row>
    <row r="9442" spans="2:2" customFormat="1" ht="15.75" x14ac:dyDescent="0.25">
      <c r="B9442" s="34"/>
    </row>
    <row r="9443" spans="2:2" customFormat="1" ht="15.75" x14ac:dyDescent="0.25">
      <c r="B9443" s="34"/>
    </row>
    <row r="9444" spans="2:2" customFormat="1" ht="15.75" x14ac:dyDescent="0.25">
      <c r="B9444" s="34"/>
    </row>
    <row r="9445" spans="2:2" customFormat="1" ht="15.75" x14ac:dyDescent="0.25">
      <c r="B9445" s="34"/>
    </row>
    <row r="9446" spans="2:2" customFormat="1" ht="15.75" x14ac:dyDescent="0.25">
      <c r="B9446" s="34"/>
    </row>
    <row r="9447" spans="2:2" customFormat="1" ht="15.75" x14ac:dyDescent="0.25">
      <c r="B9447" s="34"/>
    </row>
    <row r="9448" spans="2:2" customFormat="1" ht="15.75" x14ac:dyDescent="0.25">
      <c r="B9448" s="34"/>
    </row>
    <row r="9449" spans="2:2" customFormat="1" ht="15.75" x14ac:dyDescent="0.25">
      <c r="B9449" s="34"/>
    </row>
    <row r="9450" spans="2:2" customFormat="1" ht="15.75" x14ac:dyDescent="0.25">
      <c r="B9450" s="34"/>
    </row>
    <row r="9451" spans="2:2" customFormat="1" ht="15.75" x14ac:dyDescent="0.25">
      <c r="B9451" s="34"/>
    </row>
    <row r="9452" spans="2:2" customFormat="1" ht="15.75" x14ac:dyDescent="0.25">
      <c r="B9452" s="34"/>
    </row>
    <row r="9453" spans="2:2" customFormat="1" ht="15.75" x14ac:dyDescent="0.25">
      <c r="B9453" s="34"/>
    </row>
    <row r="9454" spans="2:2" customFormat="1" ht="15.75" x14ac:dyDescent="0.25">
      <c r="B9454" s="34"/>
    </row>
    <row r="9455" spans="2:2" customFormat="1" ht="15.75" x14ac:dyDescent="0.25">
      <c r="B9455" s="34"/>
    </row>
    <row r="9456" spans="2:2" customFormat="1" ht="15.75" x14ac:dyDescent="0.25">
      <c r="B9456" s="34"/>
    </row>
    <row r="9457" spans="2:2" customFormat="1" ht="15.75" x14ac:dyDescent="0.25">
      <c r="B9457" s="34"/>
    </row>
    <row r="9458" spans="2:2" customFormat="1" ht="15.75" x14ac:dyDescent="0.25">
      <c r="B9458" s="34"/>
    </row>
    <row r="9459" spans="2:2" customFormat="1" ht="15.75" x14ac:dyDescent="0.25">
      <c r="B9459" s="34"/>
    </row>
    <row r="9460" spans="2:2" customFormat="1" ht="15.75" x14ac:dyDescent="0.25">
      <c r="B9460" s="34"/>
    </row>
    <row r="9461" spans="2:2" customFormat="1" ht="15.75" x14ac:dyDescent="0.25">
      <c r="B9461" s="34"/>
    </row>
    <row r="9462" spans="2:2" customFormat="1" ht="15.75" x14ac:dyDescent="0.25">
      <c r="B9462" s="34"/>
    </row>
    <row r="9463" spans="2:2" customFormat="1" ht="15.75" x14ac:dyDescent="0.25">
      <c r="B9463" s="34"/>
    </row>
    <row r="9464" spans="2:2" customFormat="1" ht="15.75" x14ac:dyDescent="0.25">
      <c r="B9464" s="34"/>
    </row>
    <row r="9465" spans="2:2" customFormat="1" ht="15.75" x14ac:dyDescent="0.25">
      <c r="B9465" s="34"/>
    </row>
    <row r="9466" spans="2:2" customFormat="1" ht="15.75" x14ac:dyDescent="0.25">
      <c r="B9466" s="34"/>
    </row>
    <row r="9467" spans="2:2" customFormat="1" ht="15.75" x14ac:dyDescent="0.25">
      <c r="B9467" s="34"/>
    </row>
    <row r="9468" spans="2:2" customFormat="1" ht="15.75" x14ac:dyDescent="0.25">
      <c r="B9468" s="34"/>
    </row>
    <row r="9469" spans="2:2" customFormat="1" ht="15.75" x14ac:dyDescent="0.25">
      <c r="B9469" s="34"/>
    </row>
    <row r="9470" spans="2:2" customFormat="1" ht="15.75" x14ac:dyDescent="0.25">
      <c r="B9470" s="34"/>
    </row>
    <row r="9471" spans="2:2" customFormat="1" ht="15.75" x14ac:dyDescent="0.25">
      <c r="B9471" s="34"/>
    </row>
    <row r="9472" spans="2:2" customFormat="1" ht="15.75" x14ac:dyDescent="0.25">
      <c r="B9472" s="34"/>
    </row>
    <row r="9473" spans="2:2" customFormat="1" ht="15.75" x14ac:dyDescent="0.25">
      <c r="B9473" s="34"/>
    </row>
    <row r="9474" spans="2:2" customFormat="1" ht="15.75" x14ac:dyDescent="0.25">
      <c r="B9474" s="34"/>
    </row>
    <row r="9475" spans="2:2" customFormat="1" ht="15.75" x14ac:dyDescent="0.25">
      <c r="B9475" s="34"/>
    </row>
    <row r="9476" spans="2:2" customFormat="1" ht="15.75" x14ac:dyDescent="0.25">
      <c r="B9476" s="34"/>
    </row>
    <row r="9477" spans="2:2" customFormat="1" ht="15.75" x14ac:dyDescent="0.25">
      <c r="B9477" s="34"/>
    </row>
    <row r="9478" spans="2:2" customFormat="1" ht="15.75" x14ac:dyDescent="0.25">
      <c r="B9478" s="34"/>
    </row>
    <row r="9479" spans="2:2" customFormat="1" ht="15.75" x14ac:dyDescent="0.25">
      <c r="B9479" s="34"/>
    </row>
    <row r="9480" spans="2:2" customFormat="1" ht="15.75" x14ac:dyDescent="0.25">
      <c r="B9480" s="34"/>
    </row>
    <row r="9481" spans="2:2" customFormat="1" ht="15.75" x14ac:dyDescent="0.25">
      <c r="B9481" s="34"/>
    </row>
    <row r="9482" spans="2:2" customFormat="1" ht="15.75" x14ac:dyDescent="0.25">
      <c r="B9482" s="34"/>
    </row>
    <row r="9483" spans="2:2" customFormat="1" ht="15.75" x14ac:dyDescent="0.25">
      <c r="B9483" s="34"/>
    </row>
    <row r="9484" spans="2:2" customFormat="1" ht="15.75" x14ac:dyDescent="0.25">
      <c r="B9484" s="34"/>
    </row>
    <row r="9485" spans="2:2" customFormat="1" ht="15.75" x14ac:dyDescent="0.25">
      <c r="B9485" s="34"/>
    </row>
    <row r="9486" spans="2:2" customFormat="1" ht="15.75" x14ac:dyDescent="0.25">
      <c r="B9486" s="34"/>
    </row>
    <row r="9487" spans="2:2" customFormat="1" ht="15.75" x14ac:dyDescent="0.25">
      <c r="B9487" s="34"/>
    </row>
    <row r="9488" spans="2:2" customFormat="1" ht="15.75" x14ac:dyDescent="0.25">
      <c r="B9488" s="34"/>
    </row>
    <row r="9489" spans="2:2" customFormat="1" ht="15.75" x14ac:dyDescent="0.25">
      <c r="B9489" s="34"/>
    </row>
    <row r="9490" spans="2:2" customFormat="1" ht="15.75" x14ac:dyDescent="0.25">
      <c r="B9490" s="34"/>
    </row>
    <row r="9491" spans="2:2" customFormat="1" ht="15.75" x14ac:dyDescent="0.25">
      <c r="B9491" s="34"/>
    </row>
    <row r="9492" spans="2:2" customFormat="1" ht="15.75" x14ac:dyDescent="0.25">
      <c r="B9492" s="34"/>
    </row>
    <row r="9493" spans="2:2" customFormat="1" ht="15.75" x14ac:dyDescent="0.25">
      <c r="B9493" s="34"/>
    </row>
    <row r="9494" spans="2:2" customFormat="1" ht="15.75" x14ac:dyDescent="0.25">
      <c r="B9494" s="34"/>
    </row>
    <row r="9495" spans="2:2" customFormat="1" ht="15.75" x14ac:dyDescent="0.25">
      <c r="B9495" s="34"/>
    </row>
    <row r="9496" spans="2:2" customFormat="1" ht="15.75" x14ac:dyDescent="0.25">
      <c r="B9496" s="34"/>
    </row>
    <row r="9497" spans="2:2" customFormat="1" ht="15.75" x14ac:dyDescent="0.25">
      <c r="B9497" s="34"/>
    </row>
    <row r="9498" spans="2:2" customFormat="1" ht="15.75" x14ac:dyDescent="0.25">
      <c r="B9498" s="34"/>
    </row>
    <row r="9499" spans="2:2" customFormat="1" ht="15.75" x14ac:dyDescent="0.25">
      <c r="B9499" s="34"/>
    </row>
    <row r="9500" spans="2:2" customFormat="1" ht="15.75" x14ac:dyDescent="0.25">
      <c r="B9500" s="34"/>
    </row>
    <row r="9501" spans="2:2" customFormat="1" ht="15.75" x14ac:dyDescent="0.25">
      <c r="B9501" s="34"/>
    </row>
    <row r="9502" spans="2:2" customFormat="1" ht="15.75" x14ac:dyDescent="0.25">
      <c r="B9502" s="34"/>
    </row>
    <row r="9503" spans="2:2" customFormat="1" ht="15.75" x14ac:dyDescent="0.25">
      <c r="B9503" s="34"/>
    </row>
    <row r="9504" spans="2:2" customFormat="1" ht="15.75" x14ac:dyDescent="0.25">
      <c r="B9504" s="34"/>
    </row>
    <row r="9505" spans="2:2" customFormat="1" ht="15.75" x14ac:dyDescent="0.25">
      <c r="B9505" s="34"/>
    </row>
    <row r="9506" spans="2:2" customFormat="1" ht="15.75" x14ac:dyDescent="0.25">
      <c r="B9506" s="34"/>
    </row>
    <row r="9507" spans="2:2" customFormat="1" ht="15.75" x14ac:dyDescent="0.25">
      <c r="B9507" s="34"/>
    </row>
    <row r="9508" spans="2:2" customFormat="1" ht="15.75" x14ac:dyDescent="0.25">
      <c r="B9508" s="34"/>
    </row>
    <row r="9509" spans="2:2" customFormat="1" ht="15.75" x14ac:dyDescent="0.25">
      <c r="B9509" s="34"/>
    </row>
    <row r="9510" spans="2:2" customFormat="1" ht="15.75" x14ac:dyDescent="0.25">
      <c r="B9510" s="34"/>
    </row>
    <row r="9511" spans="2:2" customFormat="1" ht="15.75" x14ac:dyDescent="0.25">
      <c r="B9511" s="34"/>
    </row>
    <row r="9512" spans="2:2" customFormat="1" ht="15.75" x14ac:dyDescent="0.25">
      <c r="B9512" s="34"/>
    </row>
    <row r="9513" spans="2:2" customFormat="1" ht="15.75" x14ac:dyDescent="0.25">
      <c r="B9513" s="34"/>
    </row>
    <row r="9514" spans="2:2" customFormat="1" ht="15.75" x14ac:dyDescent="0.25">
      <c r="B9514" s="34"/>
    </row>
    <row r="9515" spans="2:2" customFormat="1" ht="15.75" x14ac:dyDescent="0.25">
      <c r="B9515" s="34"/>
    </row>
    <row r="9516" spans="2:2" customFormat="1" ht="15.75" x14ac:dyDescent="0.25">
      <c r="B9516" s="34"/>
    </row>
    <row r="9517" spans="2:2" customFormat="1" ht="15.75" x14ac:dyDescent="0.25">
      <c r="B9517" s="34"/>
    </row>
    <row r="9518" spans="2:2" customFormat="1" ht="15.75" x14ac:dyDescent="0.25">
      <c r="B9518" s="34"/>
    </row>
    <row r="9519" spans="2:2" customFormat="1" ht="15.75" x14ac:dyDescent="0.25">
      <c r="B9519" s="34"/>
    </row>
    <row r="9520" spans="2:2" customFormat="1" ht="15.75" x14ac:dyDescent="0.25">
      <c r="B9520" s="34"/>
    </row>
    <row r="9521" spans="2:2" customFormat="1" ht="15.75" x14ac:dyDescent="0.25">
      <c r="B9521" s="34"/>
    </row>
    <row r="9522" spans="2:2" customFormat="1" ht="15.75" x14ac:dyDescent="0.25">
      <c r="B9522" s="34"/>
    </row>
    <row r="9523" spans="2:2" customFormat="1" ht="15.75" x14ac:dyDescent="0.25">
      <c r="B9523" s="34"/>
    </row>
    <row r="9524" spans="2:2" customFormat="1" ht="15.75" x14ac:dyDescent="0.25">
      <c r="B9524" s="34"/>
    </row>
    <row r="9525" spans="2:2" customFormat="1" ht="15.75" x14ac:dyDescent="0.25">
      <c r="B9525" s="34"/>
    </row>
    <row r="9526" spans="2:2" customFormat="1" ht="15.75" x14ac:dyDescent="0.25">
      <c r="B9526" s="34"/>
    </row>
    <row r="9527" spans="2:2" customFormat="1" ht="15.75" x14ac:dyDescent="0.25">
      <c r="B9527" s="34"/>
    </row>
    <row r="9528" spans="2:2" customFormat="1" ht="15.75" x14ac:dyDescent="0.25">
      <c r="B9528" s="34"/>
    </row>
    <row r="9529" spans="2:2" customFormat="1" ht="15.75" x14ac:dyDescent="0.25">
      <c r="B9529" s="34"/>
    </row>
    <row r="9530" spans="2:2" customFormat="1" ht="15.75" x14ac:dyDescent="0.25">
      <c r="B9530" s="34"/>
    </row>
    <row r="9531" spans="2:2" customFormat="1" ht="15.75" x14ac:dyDescent="0.25">
      <c r="B9531" s="34"/>
    </row>
    <row r="9532" spans="2:2" customFormat="1" ht="15.75" x14ac:dyDescent="0.25">
      <c r="B9532" s="34"/>
    </row>
    <row r="9533" spans="2:2" customFormat="1" ht="15.75" x14ac:dyDescent="0.25">
      <c r="B9533" s="34"/>
    </row>
    <row r="9534" spans="2:2" customFormat="1" ht="15.75" x14ac:dyDescent="0.25">
      <c r="B9534" s="34"/>
    </row>
    <row r="9535" spans="2:2" customFormat="1" ht="15.75" x14ac:dyDescent="0.25">
      <c r="B9535" s="34"/>
    </row>
    <row r="9536" spans="2:2" customFormat="1" ht="15.75" x14ac:dyDescent="0.25">
      <c r="B9536" s="34"/>
    </row>
    <row r="9537" spans="2:2" customFormat="1" ht="15.75" x14ac:dyDescent="0.25">
      <c r="B9537" s="34"/>
    </row>
    <row r="9538" spans="2:2" customFormat="1" ht="15.75" x14ac:dyDescent="0.25">
      <c r="B9538" s="34"/>
    </row>
    <row r="9539" spans="2:2" customFormat="1" ht="15.75" x14ac:dyDescent="0.25">
      <c r="B9539" s="34"/>
    </row>
    <row r="9540" spans="2:2" customFormat="1" ht="15.75" x14ac:dyDescent="0.25">
      <c r="B9540" s="34"/>
    </row>
    <row r="9541" spans="2:2" customFormat="1" ht="15.75" x14ac:dyDescent="0.25">
      <c r="B9541" s="34"/>
    </row>
    <row r="9542" spans="2:2" customFormat="1" ht="15.75" x14ac:dyDescent="0.25">
      <c r="B9542" s="34"/>
    </row>
    <row r="9543" spans="2:2" customFormat="1" ht="15.75" x14ac:dyDescent="0.25">
      <c r="B9543" s="34"/>
    </row>
    <row r="9544" spans="2:2" customFormat="1" ht="15.75" x14ac:dyDescent="0.25">
      <c r="B9544" s="34"/>
    </row>
    <row r="9545" spans="2:2" customFormat="1" ht="15.75" x14ac:dyDescent="0.25">
      <c r="B9545" s="34"/>
    </row>
    <row r="9546" spans="2:2" customFormat="1" ht="15.75" x14ac:dyDescent="0.25">
      <c r="B9546" s="34"/>
    </row>
    <row r="9547" spans="2:2" customFormat="1" ht="15.75" x14ac:dyDescent="0.25">
      <c r="B9547" s="34"/>
    </row>
    <row r="9548" spans="2:2" customFormat="1" ht="15.75" x14ac:dyDescent="0.25">
      <c r="B9548" s="34"/>
    </row>
    <row r="9549" spans="2:2" customFormat="1" ht="15.75" x14ac:dyDescent="0.25">
      <c r="B9549" s="34"/>
    </row>
    <row r="9550" spans="2:2" customFormat="1" ht="15.75" x14ac:dyDescent="0.25">
      <c r="B9550" s="34"/>
    </row>
    <row r="9551" spans="2:2" customFormat="1" ht="15.75" x14ac:dyDescent="0.25">
      <c r="B9551" s="34"/>
    </row>
    <row r="9552" spans="2:2" customFormat="1" ht="15.75" x14ac:dyDescent="0.25">
      <c r="B9552" s="34"/>
    </row>
    <row r="9553" spans="2:2" customFormat="1" ht="15.75" x14ac:dyDescent="0.25">
      <c r="B9553" s="34"/>
    </row>
    <row r="9554" spans="2:2" customFormat="1" ht="15.75" x14ac:dyDescent="0.25">
      <c r="B9554" s="34"/>
    </row>
    <row r="9555" spans="2:2" customFormat="1" ht="15.75" x14ac:dyDescent="0.25">
      <c r="B9555" s="34"/>
    </row>
    <row r="9556" spans="2:2" customFormat="1" ht="15.75" x14ac:dyDescent="0.25">
      <c r="B9556" s="34"/>
    </row>
    <row r="9557" spans="2:2" customFormat="1" ht="15.75" x14ac:dyDescent="0.25">
      <c r="B9557" s="34"/>
    </row>
    <row r="9558" spans="2:2" customFormat="1" ht="15.75" x14ac:dyDescent="0.25">
      <c r="B9558" s="34"/>
    </row>
    <row r="9559" spans="2:2" customFormat="1" ht="15.75" x14ac:dyDescent="0.25">
      <c r="B9559" s="34"/>
    </row>
    <row r="9560" spans="2:2" customFormat="1" ht="15.75" x14ac:dyDescent="0.25">
      <c r="B9560" s="34"/>
    </row>
    <row r="9561" spans="2:2" customFormat="1" ht="15.75" x14ac:dyDescent="0.25">
      <c r="B9561" s="34"/>
    </row>
    <row r="9562" spans="2:2" customFormat="1" ht="15.75" x14ac:dyDescent="0.25">
      <c r="B9562" s="34"/>
    </row>
    <row r="9563" spans="2:2" customFormat="1" ht="15.75" x14ac:dyDescent="0.25">
      <c r="B9563" s="34"/>
    </row>
    <row r="9564" spans="2:2" customFormat="1" ht="15.75" x14ac:dyDescent="0.25">
      <c r="B9564" s="34"/>
    </row>
    <row r="9565" spans="2:2" customFormat="1" ht="15.75" x14ac:dyDescent="0.25">
      <c r="B9565" s="34"/>
    </row>
    <row r="9566" spans="2:2" customFormat="1" ht="15.75" x14ac:dyDescent="0.25">
      <c r="B9566" s="34"/>
    </row>
    <row r="9567" spans="2:2" customFormat="1" ht="15.75" x14ac:dyDescent="0.25">
      <c r="B9567" s="34"/>
    </row>
    <row r="9568" spans="2:2" customFormat="1" ht="15.75" x14ac:dyDescent="0.25">
      <c r="B9568" s="34"/>
    </row>
    <row r="9569" spans="2:2" customFormat="1" ht="15.75" x14ac:dyDescent="0.25">
      <c r="B9569" s="34"/>
    </row>
    <row r="9570" spans="2:2" customFormat="1" ht="15.75" x14ac:dyDescent="0.25">
      <c r="B9570" s="34"/>
    </row>
    <row r="9571" spans="2:2" customFormat="1" ht="15.75" x14ac:dyDescent="0.25">
      <c r="B9571" s="34"/>
    </row>
    <row r="9572" spans="2:2" customFormat="1" ht="15.75" x14ac:dyDescent="0.25">
      <c r="B9572" s="34"/>
    </row>
    <row r="9573" spans="2:2" customFormat="1" ht="15.75" x14ac:dyDescent="0.25">
      <c r="B9573" s="34"/>
    </row>
    <row r="9574" spans="2:2" customFormat="1" ht="15.75" x14ac:dyDescent="0.25">
      <c r="B9574" s="34"/>
    </row>
    <row r="9575" spans="2:2" customFormat="1" ht="15.75" x14ac:dyDescent="0.25">
      <c r="B9575" s="34"/>
    </row>
    <row r="9576" spans="2:2" customFormat="1" ht="15.75" x14ac:dyDescent="0.25">
      <c r="B9576" s="34"/>
    </row>
    <row r="9577" spans="2:2" customFormat="1" ht="15.75" x14ac:dyDescent="0.25">
      <c r="B9577" s="34"/>
    </row>
    <row r="9578" spans="2:2" customFormat="1" ht="15.75" x14ac:dyDescent="0.25">
      <c r="B9578" s="34"/>
    </row>
    <row r="9579" spans="2:2" customFormat="1" ht="15.75" x14ac:dyDescent="0.25">
      <c r="B9579" s="34"/>
    </row>
    <row r="9580" spans="2:2" customFormat="1" ht="15.75" x14ac:dyDescent="0.25">
      <c r="B9580" s="34"/>
    </row>
    <row r="9581" spans="2:2" customFormat="1" ht="15.75" x14ac:dyDescent="0.25">
      <c r="B9581" s="34"/>
    </row>
    <row r="9582" spans="2:2" customFormat="1" ht="15.75" x14ac:dyDescent="0.25">
      <c r="B9582" s="34"/>
    </row>
    <row r="9583" spans="2:2" customFormat="1" ht="15.75" x14ac:dyDescent="0.25">
      <c r="B9583" s="34"/>
    </row>
    <row r="9584" spans="2:2" customFormat="1" ht="15.75" x14ac:dyDescent="0.25">
      <c r="B9584" s="34"/>
    </row>
    <row r="9585" spans="2:2" customFormat="1" ht="15.75" x14ac:dyDescent="0.25">
      <c r="B9585" s="34"/>
    </row>
    <row r="9586" spans="2:2" customFormat="1" ht="15.75" x14ac:dyDescent="0.25">
      <c r="B9586" s="34"/>
    </row>
    <row r="9587" spans="2:2" customFormat="1" ht="15.75" x14ac:dyDescent="0.25">
      <c r="B9587" s="34"/>
    </row>
    <row r="9588" spans="2:2" customFormat="1" ht="15.75" x14ac:dyDescent="0.25">
      <c r="B9588" s="34"/>
    </row>
    <row r="9589" spans="2:2" customFormat="1" ht="15.75" x14ac:dyDescent="0.25">
      <c r="B9589" s="34"/>
    </row>
    <row r="9590" spans="2:2" customFormat="1" ht="15.75" x14ac:dyDescent="0.25">
      <c r="B9590" s="34"/>
    </row>
    <row r="9591" spans="2:2" customFormat="1" ht="15.75" x14ac:dyDescent="0.25">
      <c r="B9591" s="34"/>
    </row>
    <row r="9592" spans="2:2" customFormat="1" ht="15.75" x14ac:dyDescent="0.25">
      <c r="B9592" s="34"/>
    </row>
    <row r="9593" spans="2:2" customFormat="1" ht="15.75" x14ac:dyDescent="0.25">
      <c r="B9593" s="34"/>
    </row>
    <row r="9594" spans="2:2" customFormat="1" ht="15.75" x14ac:dyDescent="0.25">
      <c r="B9594" s="34"/>
    </row>
    <row r="9595" spans="2:2" customFormat="1" ht="15.75" x14ac:dyDescent="0.25">
      <c r="B9595" s="34"/>
    </row>
    <row r="9596" spans="2:2" customFormat="1" ht="15.75" x14ac:dyDescent="0.25">
      <c r="B9596" s="34"/>
    </row>
    <row r="9597" spans="2:2" customFormat="1" ht="15.75" x14ac:dyDescent="0.25">
      <c r="B9597" s="34"/>
    </row>
    <row r="9598" spans="2:2" customFormat="1" ht="15.75" x14ac:dyDescent="0.25">
      <c r="B9598" s="34"/>
    </row>
    <row r="9599" spans="2:2" customFormat="1" ht="15.75" x14ac:dyDescent="0.25">
      <c r="B9599" s="34"/>
    </row>
    <row r="9600" spans="2:2" customFormat="1" ht="15.75" x14ac:dyDescent="0.25">
      <c r="B9600" s="34"/>
    </row>
    <row r="9601" spans="2:2" customFormat="1" ht="15.75" x14ac:dyDescent="0.25">
      <c r="B9601" s="34"/>
    </row>
    <row r="9602" spans="2:2" customFormat="1" ht="15.75" x14ac:dyDescent="0.25">
      <c r="B9602" s="34"/>
    </row>
    <row r="9603" spans="2:2" customFormat="1" ht="15.75" x14ac:dyDescent="0.25">
      <c r="B9603" s="34"/>
    </row>
    <row r="9604" spans="2:2" customFormat="1" ht="15.75" x14ac:dyDescent="0.25">
      <c r="B9604" s="34"/>
    </row>
    <row r="9605" spans="2:2" customFormat="1" ht="15.75" x14ac:dyDescent="0.25">
      <c r="B9605" s="34"/>
    </row>
    <row r="9606" spans="2:2" customFormat="1" ht="15.75" x14ac:dyDescent="0.25">
      <c r="B9606" s="34"/>
    </row>
    <row r="9607" spans="2:2" customFormat="1" ht="15.75" x14ac:dyDescent="0.25">
      <c r="B9607" s="34"/>
    </row>
    <row r="9608" spans="2:2" customFormat="1" ht="15.75" x14ac:dyDescent="0.25">
      <c r="B9608" s="34"/>
    </row>
    <row r="9609" spans="2:2" customFormat="1" ht="15.75" x14ac:dyDescent="0.25">
      <c r="B9609" s="34"/>
    </row>
    <row r="9610" spans="2:2" customFormat="1" ht="15.75" x14ac:dyDescent="0.25">
      <c r="B9610" s="34"/>
    </row>
    <row r="9611" spans="2:2" customFormat="1" ht="15.75" x14ac:dyDescent="0.25">
      <c r="B9611" s="34"/>
    </row>
    <row r="9612" spans="2:2" customFormat="1" ht="15.75" x14ac:dyDescent="0.25">
      <c r="B9612" s="34"/>
    </row>
    <row r="9613" spans="2:2" customFormat="1" ht="15.75" x14ac:dyDescent="0.25">
      <c r="B9613" s="34"/>
    </row>
    <row r="9614" spans="2:2" customFormat="1" ht="15.75" x14ac:dyDescent="0.25">
      <c r="B9614" s="34"/>
    </row>
    <row r="9615" spans="2:2" customFormat="1" ht="15.75" x14ac:dyDescent="0.25">
      <c r="B9615" s="34"/>
    </row>
    <row r="9616" spans="2:2" customFormat="1" ht="15.75" x14ac:dyDescent="0.25">
      <c r="B9616" s="34"/>
    </row>
    <row r="9617" spans="2:2" customFormat="1" ht="15.75" x14ac:dyDescent="0.25">
      <c r="B9617" s="34"/>
    </row>
    <row r="9618" spans="2:2" customFormat="1" ht="15.75" x14ac:dyDescent="0.25">
      <c r="B9618" s="34"/>
    </row>
    <row r="9619" spans="2:2" customFormat="1" ht="15.75" x14ac:dyDescent="0.25">
      <c r="B9619" s="34"/>
    </row>
    <row r="9620" spans="2:2" customFormat="1" ht="15.75" x14ac:dyDescent="0.25">
      <c r="B9620" s="34"/>
    </row>
    <row r="9621" spans="2:2" customFormat="1" ht="15.75" x14ac:dyDescent="0.25">
      <c r="B9621" s="34"/>
    </row>
    <row r="9622" spans="2:2" customFormat="1" ht="15.75" x14ac:dyDescent="0.25">
      <c r="B9622" s="34"/>
    </row>
    <row r="9623" spans="2:2" customFormat="1" ht="15.75" x14ac:dyDescent="0.25">
      <c r="B9623" s="34"/>
    </row>
    <row r="9624" spans="2:2" customFormat="1" ht="15.75" x14ac:dyDescent="0.25">
      <c r="B9624" s="34"/>
    </row>
    <row r="9625" spans="2:2" customFormat="1" ht="15.75" x14ac:dyDescent="0.25">
      <c r="B9625" s="34"/>
    </row>
    <row r="9626" spans="2:2" customFormat="1" ht="15.75" x14ac:dyDescent="0.25">
      <c r="B9626" s="34"/>
    </row>
    <row r="9627" spans="2:2" customFormat="1" ht="15.75" x14ac:dyDescent="0.25">
      <c r="B9627" s="34"/>
    </row>
    <row r="9628" spans="2:2" customFormat="1" ht="15.75" x14ac:dyDescent="0.25">
      <c r="B9628" s="34"/>
    </row>
    <row r="9629" spans="2:2" customFormat="1" ht="15.75" x14ac:dyDescent="0.25">
      <c r="B9629" s="34"/>
    </row>
    <row r="9630" spans="2:2" customFormat="1" ht="15.75" x14ac:dyDescent="0.25">
      <c r="B9630" s="34"/>
    </row>
    <row r="9631" spans="2:2" customFormat="1" ht="15.75" x14ac:dyDescent="0.25">
      <c r="B9631" s="34"/>
    </row>
    <row r="9632" spans="2:2" customFormat="1" ht="15.75" x14ac:dyDescent="0.25">
      <c r="B9632" s="34"/>
    </row>
    <row r="9633" spans="2:2" customFormat="1" ht="15.75" x14ac:dyDescent="0.25">
      <c r="B9633" s="34"/>
    </row>
    <row r="9634" spans="2:2" customFormat="1" ht="15.75" x14ac:dyDescent="0.25">
      <c r="B9634" s="34"/>
    </row>
    <row r="9635" spans="2:2" customFormat="1" ht="15.75" x14ac:dyDescent="0.25">
      <c r="B9635" s="34"/>
    </row>
    <row r="9636" spans="2:2" customFormat="1" ht="15.75" x14ac:dyDescent="0.25">
      <c r="B9636" s="34"/>
    </row>
    <row r="9637" spans="2:2" customFormat="1" ht="15.75" x14ac:dyDescent="0.25">
      <c r="B9637" s="34"/>
    </row>
    <row r="9638" spans="2:2" customFormat="1" ht="15.75" x14ac:dyDescent="0.25">
      <c r="B9638" s="34"/>
    </row>
    <row r="9639" spans="2:2" customFormat="1" ht="15.75" x14ac:dyDescent="0.25">
      <c r="B9639" s="34"/>
    </row>
    <row r="9640" spans="2:2" customFormat="1" ht="15.75" x14ac:dyDescent="0.25">
      <c r="B9640" s="34"/>
    </row>
    <row r="9641" spans="2:2" customFormat="1" ht="15.75" x14ac:dyDescent="0.25">
      <c r="B9641" s="34"/>
    </row>
    <row r="9642" spans="2:2" customFormat="1" ht="15.75" x14ac:dyDescent="0.25">
      <c r="B9642" s="34"/>
    </row>
    <row r="9643" spans="2:2" customFormat="1" ht="15.75" x14ac:dyDescent="0.25">
      <c r="B9643" s="34"/>
    </row>
    <row r="9644" spans="2:2" customFormat="1" ht="15.75" x14ac:dyDescent="0.25">
      <c r="B9644" s="34"/>
    </row>
    <row r="9645" spans="2:2" customFormat="1" ht="15.75" x14ac:dyDescent="0.25">
      <c r="B9645" s="34"/>
    </row>
    <row r="9646" spans="2:2" customFormat="1" ht="15.75" x14ac:dyDescent="0.25">
      <c r="B9646" s="34"/>
    </row>
    <row r="9647" spans="2:2" customFormat="1" ht="15.75" x14ac:dyDescent="0.25">
      <c r="B9647" s="34"/>
    </row>
    <row r="9648" spans="2:2" customFormat="1" ht="15.75" x14ac:dyDescent="0.25">
      <c r="B9648" s="34"/>
    </row>
    <row r="9649" spans="2:2" customFormat="1" ht="15.75" x14ac:dyDescent="0.25">
      <c r="B9649" s="34"/>
    </row>
    <row r="9650" spans="2:2" customFormat="1" ht="15.75" x14ac:dyDescent="0.25">
      <c r="B9650" s="34"/>
    </row>
    <row r="9651" spans="2:2" customFormat="1" ht="15.75" x14ac:dyDescent="0.25">
      <c r="B9651" s="34"/>
    </row>
    <row r="9652" spans="2:2" customFormat="1" ht="15.75" x14ac:dyDescent="0.25">
      <c r="B9652" s="34"/>
    </row>
    <row r="9653" spans="2:2" customFormat="1" ht="15.75" x14ac:dyDescent="0.25">
      <c r="B9653" s="34"/>
    </row>
    <row r="9654" spans="2:2" customFormat="1" ht="15.75" x14ac:dyDescent="0.25">
      <c r="B9654" s="34"/>
    </row>
    <row r="9655" spans="2:2" customFormat="1" ht="15.75" x14ac:dyDescent="0.25">
      <c r="B9655" s="34"/>
    </row>
    <row r="9656" spans="2:2" customFormat="1" ht="15.75" x14ac:dyDescent="0.25">
      <c r="B9656" s="34"/>
    </row>
    <row r="9657" spans="2:2" customFormat="1" ht="15.75" x14ac:dyDescent="0.25">
      <c r="B9657" s="34"/>
    </row>
    <row r="9658" spans="2:2" customFormat="1" ht="15.75" x14ac:dyDescent="0.25">
      <c r="B9658" s="34"/>
    </row>
    <row r="9659" spans="2:2" customFormat="1" ht="15.75" x14ac:dyDescent="0.25">
      <c r="B9659" s="34"/>
    </row>
    <row r="9660" spans="2:2" customFormat="1" ht="15.75" x14ac:dyDescent="0.25">
      <c r="B9660" s="34"/>
    </row>
    <row r="9661" spans="2:2" customFormat="1" ht="15.75" x14ac:dyDescent="0.25">
      <c r="B9661" s="34"/>
    </row>
    <row r="9662" spans="2:2" customFormat="1" ht="15.75" x14ac:dyDescent="0.25">
      <c r="B9662" s="34"/>
    </row>
    <row r="9663" spans="2:2" customFormat="1" ht="15.75" x14ac:dyDescent="0.25">
      <c r="B9663" s="34"/>
    </row>
    <row r="9664" spans="2:2" customFormat="1" ht="15.75" x14ac:dyDescent="0.25">
      <c r="B9664" s="34"/>
    </row>
    <row r="9665" spans="2:2" customFormat="1" ht="15.75" x14ac:dyDescent="0.25">
      <c r="B9665" s="34"/>
    </row>
    <row r="9666" spans="2:2" customFormat="1" ht="15.75" x14ac:dyDescent="0.25">
      <c r="B9666" s="34"/>
    </row>
    <row r="9667" spans="2:2" customFormat="1" ht="15.75" x14ac:dyDescent="0.25">
      <c r="B9667" s="34"/>
    </row>
    <row r="9668" spans="2:2" customFormat="1" ht="15.75" x14ac:dyDescent="0.25">
      <c r="B9668" s="34"/>
    </row>
    <row r="9669" spans="2:2" customFormat="1" ht="15.75" x14ac:dyDescent="0.25">
      <c r="B9669" s="34"/>
    </row>
    <row r="9670" spans="2:2" customFormat="1" ht="15.75" x14ac:dyDescent="0.25">
      <c r="B9670" s="34"/>
    </row>
    <row r="9671" spans="2:2" customFormat="1" ht="15.75" x14ac:dyDescent="0.25">
      <c r="B9671" s="34"/>
    </row>
    <row r="9672" spans="2:2" customFormat="1" ht="15.75" x14ac:dyDescent="0.25">
      <c r="B9672" s="34"/>
    </row>
    <row r="9673" spans="2:2" customFormat="1" ht="15.75" x14ac:dyDescent="0.25">
      <c r="B9673" s="34"/>
    </row>
    <row r="9674" spans="2:2" customFormat="1" ht="15.75" x14ac:dyDescent="0.25">
      <c r="B9674" s="34"/>
    </row>
    <row r="9675" spans="2:2" customFormat="1" ht="15.75" x14ac:dyDescent="0.25">
      <c r="B9675" s="34"/>
    </row>
    <row r="9676" spans="2:2" customFormat="1" ht="15.75" x14ac:dyDescent="0.25">
      <c r="B9676" s="34"/>
    </row>
    <row r="9677" spans="2:2" customFormat="1" ht="15.75" x14ac:dyDescent="0.25">
      <c r="B9677" s="34"/>
    </row>
    <row r="9678" spans="2:2" customFormat="1" ht="15.75" x14ac:dyDescent="0.25">
      <c r="B9678" s="34"/>
    </row>
    <row r="9679" spans="2:2" customFormat="1" ht="15.75" x14ac:dyDescent="0.25">
      <c r="B9679" s="34"/>
    </row>
    <row r="9680" spans="2:2" customFormat="1" ht="15.75" x14ac:dyDescent="0.25">
      <c r="B9680" s="34"/>
    </row>
    <row r="9681" spans="2:2" customFormat="1" ht="15.75" x14ac:dyDescent="0.25">
      <c r="B9681" s="34"/>
    </row>
    <row r="9682" spans="2:2" customFormat="1" ht="15.75" x14ac:dyDescent="0.25">
      <c r="B9682" s="34"/>
    </row>
    <row r="9683" spans="2:2" customFormat="1" ht="15.75" x14ac:dyDescent="0.25">
      <c r="B9683" s="34"/>
    </row>
    <row r="9684" spans="2:2" customFormat="1" ht="15.75" x14ac:dyDescent="0.25">
      <c r="B9684" s="34"/>
    </row>
    <row r="9685" spans="2:2" customFormat="1" ht="15.75" x14ac:dyDescent="0.25">
      <c r="B9685" s="34"/>
    </row>
    <row r="9686" spans="2:2" customFormat="1" ht="15.75" x14ac:dyDescent="0.25">
      <c r="B9686" s="34"/>
    </row>
    <row r="9687" spans="2:2" customFormat="1" ht="15.75" x14ac:dyDescent="0.25">
      <c r="B9687" s="34"/>
    </row>
    <row r="9688" spans="2:2" customFormat="1" ht="15.75" x14ac:dyDescent="0.25">
      <c r="B9688" s="34"/>
    </row>
    <row r="9689" spans="2:2" customFormat="1" ht="15.75" x14ac:dyDescent="0.25">
      <c r="B9689" s="34"/>
    </row>
    <row r="9690" spans="2:2" customFormat="1" ht="15.75" x14ac:dyDescent="0.25">
      <c r="B9690" s="34"/>
    </row>
    <row r="9691" spans="2:2" customFormat="1" ht="15.75" x14ac:dyDescent="0.25">
      <c r="B9691" s="34"/>
    </row>
    <row r="9692" spans="2:2" customFormat="1" ht="15.75" x14ac:dyDescent="0.25">
      <c r="B9692" s="34"/>
    </row>
    <row r="9693" spans="2:2" customFormat="1" ht="15.75" x14ac:dyDescent="0.25">
      <c r="B9693" s="34"/>
    </row>
    <row r="9694" spans="2:2" customFormat="1" ht="15.75" x14ac:dyDescent="0.25">
      <c r="B9694" s="34"/>
    </row>
    <row r="9695" spans="2:2" customFormat="1" ht="15.75" x14ac:dyDescent="0.25">
      <c r="B9695" s="34"/>
    </row>
    <row r="9696" spans="2:2" customFormat="1" ht="15.75" x14ac:dyDescent="0.25">
      <c r="B9696" s="34"/>
    </row>
    <row r="9697" spans="2:2" customFormat="1" ht="15.75" x14ac:dyDescent="0.25">
      <c r="B9697" s="34"/>
    </row>
    <row r="9698" spans="2:2" customFormat="1" ht="15.75" x14ac:dyDescent="0.25">
      <c r="B9698" s="34"/>
    </row>
    <row r="9699" spans="2:2" customFormat="1" ht="15.75" x14ac:dyDescent="0.25">
      <c r="B9699" s="34"/>
    </row>
    <row r="9700" spans="2:2" customFormat="1" ht="15.75" x14ac:dyDescent="0.25">
      <c r="B9700" s="34"/>
    </row>
    <row r="9701" spans="2:2" customFormat="1" ht="15.75" x14ac:dyDescent="0.25">
      <c r="B9701" s="34"/>
    </row>
    <row r="9702" spans="2:2" customFormat="1" ht="15.75" x14ac:dyDescent="0.25">
      <c r="B9702" s="34"/>
    </row>
    <row r="9703" spans="2:2" customFormat="1" ht="15.75" x14ac:dyDescent="0.25">
      <c r="B9703" s="34"/>
    </row>
    <row r="9704" spans="2:2" customFormat="1" ht="15.75" x14ac:dyDescent="0.25">
      <c r="B9704" s="34"/>
    </row>
    <row r="9705" spans="2:2" customFormat="1" ht="15.75" x14ac:dyDescent="0.25">
      <c r="B9705" s="34"/>
    </row>
    <row r="9706" spans="2:2" customFormat="1" ht="15.75" x14ac:dyDescent="0.25">
      <c r="B9706" s="34"/>
    </row>
    <row r="9707" spans="2:2" customFormat="1" ht="15.75" x14ac:dyDescent="0.25">
      <c r="B9707" s="34"/>
    </row>
    <row r="9708" spans="2:2" customFormat="1" ht="15.75" x14ac:dyDescent="0.25">
      <c r="B9708" s="34"/>
    </row>
    <row r="9709" spans="2:2" customFormat="1" ht="15.75" x14ac:dyDescent="0.25">
      <c r="B9709" s="34"/>
    </row>
    <row r="9710" spans="2:2" customFormat="1" ht="15.75" x14ac:dyDescent="0.25">
      <c r="B9710" s="34"/>
    </row>
    <row r="9711" spans="2:2" customFormat="1" ht="15.75" x14ac:dyDescent="0.25">
      <c r="B9711" s="34"/>
    </row>
    <row r="9712" spans="2:2" customFormat="1" ht="15.75" x14ac:dyDescent="0.25">
      <c r="B9712" s="34"/>
    </row>
    <row r="9713" spans="2:2" customFormat="1" ht="15.75" x14ac:dyDescent="0.25">
      <c r="B9713" s="34"/>
    </row>
    <row r="9714" spans="2:2" customFormat="1" ht="15.75" x14ac:dyDescent="0.25">
      <c r="B9714" s="34"/>
    </row>
    <row r="9715" spans="2:2" customFormat="1" ht="15.75" x14ac:dyDescent="0.25">
      <c r="B9715" s="34"/>
    </row>
    <row r="9716" spans="2:2" customFormat="1" ht="15.75" x14ac:dyDescent="0.25">
      <c r="B9716" s="34"/>
    </row>
    <row r="9717" spans="2:2" customFormat="1" ht="15.75" x14ac:dyDescent="0.25">
      <c r="B9717" s="34"/>
    </row>
    <row r="9718" spans="2:2" customFormat="1" ht="15.75" x14ac:dyDescent="0.25">
      <c r="B9718" s="34"/>
    </row>
    <row r="9719" spans="2:2" customFormat="1" ht="15.75" x14ac:dyDescent="0.25">
      <c r="B9719" s="34"/>
    </row>
    <row r="9720" spans="2:2" customFormat="1" ht="15.75" x14ac:dyDescent="0.25">
      <c r="B9720" s="34"/>
    </row>
    <row r="9721" spans="2:2" customFormat="1" ht="15.75" x14ac:dyDescent="0.25">
      <c r="B9721" s="34"/>
    </row>
    <row r="9722" spans="2:2" customFormat="1" ht="15.75" x14ac:dyDescent="0.25">
      <c r="B9722" s="34"/>
    </row>
    <row r="9723" spans="2:2" customFormat="1" ht="15.75" x14ac:dyDescent="0.25">
      <c r="B9723" s="34"/>
    </row>
    <row r="9724" spans="2:2" customFormat="1" ht="15.75" x14ac:dyDescent="0.25">
      <c r="B9724" s="34"/>
    </row>
    <row r="9725" spans="2:2" customFormat="1" ht="15.75" x14ac:dyDescent="0.25">
      <c r="B9725" s="34"/>
    </row>
    <row r="9726" spans="2:2" customFormat="1" ht="15.75" x14ac:dyDescent="0.25">
      <c r="B9726" s="34"/>
    </row>
    <row r="9727" spans="2:2" customFormat="1" ht="15.75" x14ac:dyDescent="0.25">
      <c r="B9727" s="34"/>
    </row>
    <row r="9728" spans="2:2" customFormat="1" ht="15.75" x14ac:dyDescent="0.25">
      <c r="B9728" s="34"/>
    </row>
    <row r="9729" spans="2:2" customFormat="1" ht="15.75" x14ac:dyDescent="0.25">
      <c r="B9729" s="34"/>
    </row>
    <row r="9730" spans="2:2" customFormat="1" ht="15.75" x14ac:dyDescent="0.25">
      <c r="B9730" s="34"/>
    </row>
    <row r="9731" spans="2:2" customFormat="1" ht="15.75" x14ac:dyDescent="0.25">
      <c r="B9731" s="34"/>
    </row>
    <row r="9732" spans="2:2" customFormat="1" ht="15.75" x14ac:dyDescent="0.25">
      <c r="B9732" s="34"/>
    </row>
    <row r="9733" spans="2:2" customFormat="1" ht="15.75" x14ac:dyDescent="0.25">
      <c r="B9733" s="34"/>
    </row>
    <row r="9734" spans="2:2" customFormat="1" ht="15.75" x14ac:dyDescent="0.25">
      <c r="B9734" s="34"/>
    </row>
    <row r="9735" spans="2:2" customFormat="1" ht="15.75" x14ac:dyDescent="0.25">
      <c r="B9735" s="34"/>
    </row>
    <row r="9736" spans="2:2" customFormat="1" ht="15.75" x14ac:dyDescent="0.25">
      <c r="B9736" s="34"/>
    </row>
    <row r="9737" spans="2:2" customFormat="1" ht="15.75" x14ac:dyDescent="0.25">
      <c r="B9737" s="34"/>
    </row>
    <row r="9738" spans="2:2" customFormat="1" ht="15.75" x14ac:dyDescent="0.25">
      <c r="B9738" s="34"/>
    </row>
    <row r="9739" spans="2:2" customFormat="1" ht="15.75" x14ac:dyDescent="0.25">
      <c r="B9739" s="34"/>
    </row>
    <row r="9740" spans="2:2" customFormat="1" ht="15.75" x14ac:dyDescent="0.25">
      <c r="B9740" s="34"/>
    </row>
    <row r="9741" spans="2:2" customFormat="1" ht="15.75" x14ac:dyDescent="0.25">
      <c r="B9741" s="34"/>
    </row>
    <row r="9742" spans="2:2" customFormat="1" ht="15.75" x14ac:dyDescent="0.25">
      <c r="B9742" s="34"/>
    </row>
    <row r="9743" spans="2:2" customFormat="1" ht="15.75" x14ac:dyDescent="0.25">
      <c r="B9743" s="34"/>
    </row>
    <row r="9744" spans="2:2" customFormat="1" ht="15.75" x14ac:dyDescent="0.25">
      <c r="B9744" s="34"/>
    </row>
    <row r="9745" spans="2:2" customFormat="1" ht="15.75" x14ac:dyDescent="0.25">
      <c r="B9745" s="34"/>
    </row>
    <row r="9746" spans="2:2" customFormat="1" ht="15.75" x14ac:dyDescent="0.25">
      <c r="B9746" s="34"/>
    </row>
    <row r="9747" spans="2:2" customFormat="1" ht="15.75" x14ac:dyDescent="0.25">
      <c r="B9747" s="34"/>
    </row>
    <row r="9748" spans="2:2" customFormat="1" ht="15.75" x14ac:dyDescent="0.25">
      <c r="B9748" s="34"/>
    </row>
    <row r="9749" spans="2:2" customFormat="1" ht="15.75" x14ac:dyDescent="0.25">
      <c r="B9749" s="34"/>
    </row>
    <row r="9750" spans="2:2" customFormat="1" ht="15.75" x14ac:dyDescent="0.25">
      <c r="B9750" s="34"/>
    </row>
    <row r="9751" spans="2:2" customFormat="1" ht="15.75" x14ac:dyDescent="0.25">
      <c r="B9751" s="34"/>
    </row>
    <row r="9752" spans="2:2" customFormat="1" ht="15.75" x14ac:dyDescent="0.25">
      <c r="B9752" s="34"/>
    </row>
    <row r="9753" spans="2:2" customFormat="1" ht="15.75" x14ac:dyDescent="0.25">
      <c r="B9753" s="34"/>
    </row>
    <row r="9754" spans="2:2" customFormat="1" ht="15.75" x14ac:dyDescent="0.25">
      <c r="B9754" s="34"/>
    </row>
    <row r="9755" spans="2:2" customFormat="1" ht="15.75" x14ac:dyDescent="0.25">
      <c r="B9755" s="34"/>
    </row>
    <row r="9756" spans="2:2" customFormat="1" ht="15.75" x14ac:dyDescent="0.25">
      <c r="B9756" s="34"/>
    </row>
    <row r="9757" spans="2:2" customFormat="1" ht="15.75" x14ac:dyDescent="0.25">
      <c r="B9757" s="34"/>
    </row>
    <row r="9758" spans="2:2" customFormat="1" ht="15.75" x14ac:dyDescent="0.25">
      <c r="B9758" s="34"/>
    </row>
    <row r="9759" spans="2:2" customFormat="1" ht="15.75" x14ac:dyDescent="0.25">
      <c r="B9759" s="34"/>
    </row>
    <row r="9760" spans="2:2" customFormat="1" ht="15.75" x14ac:dyDescent="0.25">
      <c r="B9760" s="34"/>
    </row>
    <row r="9761" spans="2:2" customFormat="1" ht="15.75" x14ac:dyDescent="0.25">
      <c r="B9761" s="34"/>
    </row>
    <row r="9762" spans="2:2" customFormat="1" ht="15.75" x14ac:dyDescent="0.25">
      <c r="B9762" s="34"/>
    </row>
    <row r="9763" spans="2:2" customFormat="1" ht="15.75" x14ac:dyDescent="0.25">
      <c r="B9763" s="34"/>
    </row>
    <row r="9764" spans="2:2" customFormat="1" ht="15.75" x14ac:dyDescent="0.25">
      <c r="B9764" s="34"/>
    </row>
    <row r="9765" spans="2:2" customFormat="1" ht="15.75" x14ac:dyDescent="0.25">
      <c r="B9765" s="34"/>
    </row>
    <row r="9766" spans="2:2" customFormat="1" ht="15.75" x14ac:dyDescent="0.25">
      <c r="B9766" s="34"/>
    </row>
    <row r="9767" spans="2:2" customFormat="1" ht="15.75" x14ac:dyDescent="0.25">
      <c r="B9767" s="34"/>
    </row>
    <row r="9768" spans="2:2" customFormat="1" ht="15.75" x14ac:dyDescent="0.25">
      <c r="B9768" s="34"/>
    </row>
    <row r="9769" spans="2:2" customFormat="1" ht="15.75" x14ac:dyDescent="0.25">
      <c r="B9769" s="34"/>
    </row>
    <row r="9770" spans="2:2" customFormat="1" ht="15.75" x14ac:dyDescent="0.25">
      <c r="B9770" s="34"/>
    </row>
    <row r="9771" spans="2:2" customFormat="1" ht="15.75" x14ac:dyDescent="0.25">
      <c r="B9771" s="34"/>
    </row>
    <row r="9772" spans="2:2" customFormat="1" ht="15.75" x14ac:dyDescent="0.25">
      <c r="B9772" s="34"/>
    </row>
    <row r="9773" spans="2:2" customFormat="1" ht="15.75" x14ac:dyDescent="0.25">
      <c r="B9773" s="34"/>
    </row>
    <row r="9774" spans="2:2" customFormat="1" ht="15.75" x14ac:dyDescent="0.25">
      <c r="B9774" s="34"/>
    </row>
    <row r="9775" spans="2:2" customFormat="1" ht="15.75" x14ac:dyDescent="0.25">
      <c r="B9775" s="34"/>
    </row>
    <row r="9776" spans="2:2" customFormat="1" ht="15.75" x14ac:dyDescent="0.25">
      <c r="B9776" s="34"/>
    </row>
    <row r="9777" spans="2:2" customFormat="1" ht="15.75" x14ac:dyDescent="0.25">
      <c r="B9777" s="34"/>
    </row>
    <row r="9778" spans="2:2" customFormat="1" ht="15.75" x14ac:dyDescent="0.25">
      <c r="B9778" s="34"/>
    </row>
    <row r="9779" spans="2:2" customFormat="1" ht="15.75" x14ac:dyDescent="0.25">
      <c r="B9779" s="34"/>
    </row>
    <row r="9780" spans="2:2" customFormat="1" ht="15.75" x14ac:dyDescent="0.25">
      <c r="B9780" s="34"/>
    </row>
    <row r="9781" spans="2:2" customFormat="1" ht="15.75" x14ac:dyDescent="0.25">
      <c r="B9781" s="34"/>
    </row>
    <row r="9782" spans="2:2" customFormat="1" ht="15.75" x14ac:dyDescent="0.25">
      <c r="B9782" s="34"/>
    </row>
    <row r="9783" spans="2:2" customFormat="1" ht="15.75" x14ac:dyDescent="0.25">
      <c r="B9783" s="34"/>
    </row>
    <row r="9784" spans="2:2" customFormat="1" ht="15.75" x14ac:dyDescent="0.25">
      <c r="B9784" s="34"/>
    </row>
    <row r="9785" spans="2:2" customFormat="1" ht="15.75" x14ac:dyDescent="0.25">
      <c r="B9785" s="34"/>
    </row>
    <row r="9786" spans="2:2" customFormat="1" ht="15.75" x14ac:dyDescent="0.25">
      <c r="B9786" s="34"/>
    </row>
    <row r="9787" spans="2:2" customFormat="1" ht="15.75" x14ac:dyDescent="0.25">
      <c r="B9787" s="34"/>
    </row>
    <row r="9788" spans="2:2" customFormat="1" ht="15.75" x14ac:dyDescent="0.25">
      <c r="B9788" s="34"/>
    </row>
    <row r="9789" spans="2:2" customFormat="1" ht="15.75" x14ac:dyDescent="0.25">
      <c r="B9789" s="34"/>
    </row>
    <row r="9790" spans="2:2" customFormat="1" ht="15.75" x14ac:dyDescent="0.25">
      <c r="B9790" s="34"/>
    </row>
    <row r="9791" spans="2:2" customFormat="1" ht="15.75" x14ac:dyDescent="0.25">
      <c r="B9791" s="34"/>
    </row>
    <row r="9792" spans="2:2" customFormat="1" ht="15.75" x14ac:dyDescent="0.25">
      <c r="B9792" s="34"/>
    </row>
    <row r="9793" spans="2:2" customFormat="1" ht="15.75" x14ac:dyDescent="0.25">
      <c r="B9793" s="34"/>
    </row>
    <row r="9794" spans="2:2" customFormat="1" ht="15.75" x14ac:dyDescent="0.25">
      <c r="B9794" s="34"/>
    </row>
    <row r="9795" spans="2:2" customFormat="1" ht="15.75" x14ac:dyDescent="0.25">
      <c r="B9795" s="34"/>
    </row>
    <row r="9796" spans="2:2" customFormat="1" ht="15.75" x14ac:dyDescent="0.25">
      <c r="B9796" s="34"/>
    </row>
    <row r="9797" spans="2:2" customFormat="1" ht="15.75" x14ac:dyDescent="0.25">
      <c r="B9797" s="34"/>
    </row>
    <row r="9798" spans="2:2" customFormat="1" ht="15.75" x14ac:dyDescent="0.25">
      <c r="B9798" s="34"/>
    </row>
    <row r="9799" spans="2:2" customFormat="1" ht="15.75" x14ac:dyDescent="0.25">
      <c r="B9799" s="34"/>
    </row>
    <row r="9800" spans="2:2" customFormat="1" ht="15.75" x14ac:dyDescent="0.25">
      <c r="B9800" s="34"/>
    </row>
    <row r="9801" spans="2:2" customFormat="1" ht="15.75" x14ac:dyDescent="0.25">
      <c r="B9801" s="34"/>
    </row>
    <row r="9802" spans="2:2" customFormat="1" ht="15.75" x14ac:dyDescent="0.25">
      <c r="B9802" s="34"/>
    </row>
    <row r="9803" spans="2:2" customFormat="1" ht="15.75" x14ac:dyDescent="0.25">
      <c r="B9803" s="34"/>
    </row>
    <row r="9804" spans="2:2" customFormat="1" ht="15.75" x14ac:dyDescent="0.25">
      <c r="B9804" s="34"/>
    </row>
    <row r="9805" spans="2:2" customFormat="1" ht="15.75" x14ac:dyDescent="0.25">
      <c r="B9805" s="34"/>
    </row>
    <row r="9806" spans="2:2" customFormat="1" ht="15.75" x14ac:dyDescent="0.25">
      <c r="B9806" s="34"/>
    </row>
    <row r="9807" spans="2:2" customFormat="1" ht="15.75" x14ac:dyDescent="0.25">
      <c r="B9807" s="34"/>
    </row>
    <row r="9808" spans="2:2" customFormat="1" ht="15.75" x14ac:dyDescent="0.25">
      <c r="B9808" s="34"/>
    </row>
    <row r="9809" spans="2:2" customFormat="1" ht="15.75" x14ac:dyDescent="0.25">
      <c r="B9809" s="34"/>
    </row>
    <row r="9810" spans="2:2" customFormat="1" ht="15.75" x14ac:dyDescent="0.25">
      <c r="B9810" s="34"/>
    </row>
    <row r="9811" spans="2:2" customFormat="1" ht="15.75" x14ac:dyDescent="0.25">
      <c r="B9811" s="34"/>
    </row>
    <row r="9812" spans="2:2" customFormat="1" ht="15.75" x14ac:dyDescent="0.25">
      <c r="B9812" s="34"/>
    </row>
    <row r="9813" spans="2:2" customFormat="1" ht="15.75" x14ac:dyDescent="0.25">
      <c r="B9813" s="34"/>
    </row>
    <row r="9814" spans="2:2" customFormat="1" ht="15.75" x14ac:dyDescent="0.25">
      <c r="B9814" s="34"/>
    </row>
    <row r="9815" spans="2:2" customFormat="1" ht="15.75" x14ac:dyDescent="0.25">
      <c r="B9815" s="34"/>
    </row>
    <row r="9816" spans="2:2" customFormat="1" ht="15.75" x14ac:dyDescent="0.25">
      <c r="B9816" s="34"/>
    </row>
    <row r="9817" spans="2:2" customFormat="1" ht="15.75" x14ac:dyDescent="0.25">
      <c r="B9817" s="34"/>
    </row>
    <row r="9818" spans="2:2" customFormat="1" ht="15.75" x14ac:dyDescent="0.25">
      <c r="B9818" s="34"/>
    </row>
    <row r="9819" spans="2:2" customFormat="1" ht="15.75" x14ac:dyDescent="0.25">
      <c r="B9819" s="34"/>
    </row>
    <row r="9820" spans="2:2" customFormat="1" ht="15.75" x14ac:dyDescent="0.25">
      <c r="B9820" s="34"/>
    </row>
    <row r="9821" spans="2:2" customFormat="1" ht="15.75" x14ac:dyDescent="0.25">
      <c r="B9821" s="34"/>
    </row>
    <row r="9822" spans="2:2" customFormat="1" ht="15.75" x14ac:dyDescent="0.25">
      <c r="B9822" s="34"/>
    </row>
    <row r="9823" spans="2:2" customFormat="1" ht="15.75" x14ac:dyDescent="0.25">
      <c r="B9823" s="34"/>
    </row>
    <row r="9824" spans="2:2" customFormat="1" ht="15.75" x14ac:dyDescent="0.25">
      <c r="B9824" s="34"/>
    </row>
    <row r="9825" spans="2:2" customFormat="1" ht="15.75" x14ac:dyDescent="0.25">
      <c r="B9825" s="34"/>
    </row>
    <row r="9826" spans="2:2" customFormat="1" ht="15.75" x14ac:dyDescent="0.25">
      <c r="B9826" s="34"/>
    </row>
    <row r="9827" spans="2:2" customFormat="1" ht="15.75" x14ac:dyDescent="0.25">
      <c r="B9827" s="34"/>
    </row>
    <row r="9828" spans="2:2" customFormat="1" ht="15.75" x14ac:dyDescent="0.25">
      <c r="B9828" s="34"/>
    </row>
    <row r="9829" spans="2:2" customFormat="1" ht="15.75" x14ac:dyDescent="0.25">
      <c r="B9829" s="34"/>
    </row>
    <row r="9830" spans="2:2" customFormat="1" ht="15.75" x14ac:dyDescent="0.25">
      <c r="B9830" s="34"/>
    </row>
    <row r="9831" spans="2:2" customFormat="1" ht="15.75" x14ac:dyDescent="0.25">
      <c r="B9831" s="34"/>
    </row>
    <row r="9832" spans="2:2" customFormat="1" ht="15.75" x14ac:dyDescent="0.25">
      <c r="B9832" s="34"/>
    </row>
    <row r="9833" spans="2:2" customFormat="1" ht="15.75" x14ac:dyDescent="0.25">
      <c r="B9833" s="34"/>
    </row>
    <row r="9834" spans="2:2" customFormat="1" ht="15.75" x14ac:dyDescent="0.25">
      <c r="B9834" s="34"/>
    </row>
    <row r="9835" spans="2:2" customFormat="1" ht="15.75" x14ac:dyDescent="0.25">
      <c r="B9835" s="34"/>
    </row>
    <row r="9836" spans="2:2" customFormat="1" ht="15.75" x14ac:dyDescent="0.25">
      <c r="B9836" s="34"/>
    </row>
    <row r="9837" spans="2:2" customFormat="1" ht="15.75" x14ac:dyDescent="0.25">
      <c r="B9837" s="34"/>
    </row>
    <row r="9838" spans="2:2" customFormat="1" ht="15.75" x14ac:dyDescent="0.25">
      <c r="B9838" s="34"/>
    </row>
    <row r="9839" spans="2:2" customFormat="1" ht="15.75" x14ac:dyDescent="0.25">
      <c r="B9839" s="34"/>
    </row>
    <row r="9840" spans="2:2" customFormat="1" ht="15.75" x14ac:dyDescent="0.25">
      <c r="B9840" s="34"/>
    </row>
    <row r="9841" spans="2:2" customFormat="1" ht="15.75" x14ac:dyDescent="0.25">
      <c r="B9841" s="34"/>
    </row>
    <row r="9842" spans="2:2" customFormat="1" ht="15.75" x14ac:dyDescent="0.25">
      <c r="B9842" s="34"/>
    </row>
    <row r="9843" spans="2:2" customFormat="1" ht="15.75" x14ac:dyDescent="0.25">
      <c r="B9843" s="34"/>
    </row>
    <row r="9844" spans="2:2" customFormat="1" ht="15.75" x14ac:dyDescent="0.25">
      <c r="B9844" s="34"/>
    </row>
    <row r="9845" spans="2:2" customFormat="1" ht="15.75" x14ac:dyDescent="0.25">
      <c r="B9845" s="34"/>
    </row>
    <row r="9846" spans="2:2" customFormat="1" ht="15.75" x14ac:dyDescent="0.25">
      <c r="B9846" s="34"/>
    </row>
    <row r="9847" spans="2:2" customFormat="1" ht="15.75" x14ac:dyDescent="0.25">
      <c r="B9847" s="34"/>
    </row>
    <row r="9848" spans="2:2" customFormat="1" ht="15.75" x14ac:dyDescent="0.25">
      <c r="B9848" s="34"/>
    </row>
    <row r="9849" spans="2:2" customFormat="1" ht="15.75" x14ac:dyDescent="0.25">
      <c r="B9849" s="34"/>
    </row>
    <row r="9850" spans="2:2" customFormat="1" ht="15.75" x14ac:dyDescent="0.25">
      <c r="B9850" s="34"/>
    </row>
    <row r="9851" spans="2:2" customFormat="1" ht="15.75" x14ac:dyDescent="0.25">
      <c r="B9851" s="34"/>
    </row>
    <row r="9852" spans="2:2" customFormat="1" ht="15.75" x14ac:dyDescent="0.25">
      <c r="B9852" s="34"/>
    </row>
    <row r="9853" spans="2:2" customFormat="1" ht="15.75" x14ac:dyDescent="0.25">
      <c r="B9853" s="34"/>
    </row>
    <row r="9854" spans="2:2" customFormat="1" ht="15.75" x14ac:dyDescent="0.25">
      <c r="B9854" s="34"/>
    </row>
    <row r="9855" spans="2:2" customFormat="1" ht="15.75" x14ac:dyDescent="0.25">
      <c r="B9855" s="34"/>
    </row>
    <row r="9856" spans="2:2" customFormat="1" ht="15.75" x14ac:dyDescent="0.25">
      <c r="B9856" s="34"/>
    </row>
    <row r="9857" spans="2:2" customFormat="1" ht="15.75" x14ac:dyDescent="0.25">
      <c r="B9857" s="34"/>
    </row>
    <row r="9858" spans="2:2" customFormat="1" ht="15.75" x14ac:dyDescent="0.25">
      <c r="B9858" s="34"/>
    </row>
    <row r="9859" spans="2:2" customFormat="1" ht="15.75" x14ac:dyDescent="0.25">
      <c r="B9859" s="34"/>
    </row>
    <row r="9860" spans="2:2" customFormat="1" ht="15.75" x14ac:dyDescent="0.25">
      <c r="B9860" s="34"/>
    </row>
    <row r="9861" spans="2:2" customFormat="1" ht="15.75" x14ac:dyDescent="0.25">
      <c r="B9861" s="34"/>
    </row>
    <row r="9862" spans="2:2" customFormat="1" ht="15.75" x14ac:dyDescent="0.25">
      <c r="B9862" s="34"/>
    </row>
    <row r="9863" spans="2:2" customFormat="1" ht="15.75" x14ac:dyDescent="0.25">
      <c r="B9863" s="34"/>
    </row>
    <row r="9864" spans="2:2" customFormat="1" ht="15.75" x14ac:dyDescent="0.25">
      <c r="B9864" s="34"/>
    </row>
    <row r="9865" spans="2:2" customFormat="1" ht="15.75" x14ac:dyDescent="0.25">
      <c r="B9865" s="34"/>
    </row>
    <row r="9866" spans="2:2" customFormat="1" ht="15.75" x14ac:dyDescent="0.25">
      <c r="B9866" s="34"/>
    </row>
    <row r="9867" spans="2:2" customFormat="1" ht="15.75" x14ac:dyDescent="0.25">
      <c r="B9867" s="34"/>
    </row>
    <row r="9868" spans="2:2" customFormat="1" ht="15.75" x14ac:dyDescent="0.25">
      <c r="B9868" s="34"/>
    </row>
    <row r="9869" spans="2:2" customFormat="1" ht="15.75" x14ac:dyDescent="0.25">
      <c r="B9869" s="34"/>
    </row>
    <row r="9870" spans="2:2" customFormat="1" ht="15.75" x14ac:dyDescent="0.25">
      <c r="B9870" s="34"/>
    </row>
    <row r="9871" spans="2:2" customFormat="1" ht="15.75" x14ac:dyDescent="0.25">
      <c r="B9871" s="34"/>
    </row>
    <row r="9872" spans="2:2" customFormat="1" ht="15.75" x14ac:dyDescent="0.25">
      <c r="B9872" s="34"/>
    </row>
    <row r="9873" spans="2:2" customFormat="1" ht="15.75" x14ac:dyDescent="0.25">
      <c r="B9873" s="34"/>
    </row>
    <row r="9874" spans="2:2" customFormat="1" ht="15.75" x14ac:dyDescent="0.25">
      <c r="B9874" s="34"/>
    </row>
    <row r="9875" spans="2:2" customFormat="1" ht="15.75" x14ac:dyDescent="0.25">
      <c r="B9875" s="34"/>
    </row>
    <row r="9876" spans="2:2" customFormat="1" ht="15.75" x14ac:dyDescent="0.25">
      <c r="B9876" s="34"/>
    </row>
    <row r="9877" spans="2:2" customFormat="1" ht="15.75" x14ac:dyDescent="0.25">
      <c r="B9877" s="34"/>
    </row>
    <row r="9878" spans="2:2" customFormat="1" ht="15.75" x14ac:dyDescent="0.25">
      <c r="B9878" s="34"/>
    </row>
    <row r="9879" spans="2:2" customFormat="1" ht="15.75" x14ac:dyDescent="0.25">
      <c r="B9879" s="34"/>
    </row>
    <row r="9880" spans="2:2" customFormat="1" ht="15.75" x14ac:dyDescent="0.25">
      <c r="B9880" s="34"/>
    </row>
    <row r="9881" spans="2:2" customFormat="1" ht="15.75" x14ac:dyDescent="0.25">
      <c r="B9881" s="34"/>
    </row>
    <row r="9882" spans="2:2" customFormat="1" ht="15.75" x14ac:dyDescent="0.25">
      <c r="B9882" s="34"/>
    </row>
    <row r="9883" spans="2:2" customFormat="1" ht="15.75" x14ac:dyDescent="0.25">
      <c r="B9883" s="34"/>
    </row>
    <row r="9884" spans="2:2" customFormat="1" ht="15.75" x14ac:dyDescent="0.25">
      <c r="B9884" s="34"/>
    </row>
    <row r="9885" spans="2:2" customFormat="1" ht="15.75" x14ac:dyDescent="0.25">
      <c r="B9885" s="34"/>
    </row>
    <row r="9886" spans="2:2" customFormat="1" ht="15.75" x14ac:dyDescent="0.25">
      <c r="B9886" s="34"/>
    </row>
    <row r="9887" spans="2:2" customFormat="1" ht="15.75" x14ac:dyDescent="0.25">
      <c r="B9887" s="34"/>
    </row>
    <row r="9888" spans="2:2" customFormat="1" ht="15.75" x14ac:dyDescent="0.25">
      <c r="B9888" s="34"/>
    </row>
    <row r="9889" spans="2:2" customFormat="1" ht="15.75" x14ac:dyDescent="0.25">
      <c r="B9889" s="34"/>
    </row>
    <row r="9890" spans="2:2" customFormat="1" ht="15.75" x14ac:dyDescent="0.25">
      <c r="B9890" s="34"/>
    </row>
    <row r="9891" spans="2:2" customFormat="1" ht="15.75" x14ac:dyDescent="0.25">
      <c r="B9891" s="34"/>
    </row>
    <row r="9892" spans="2:2" customFormat="1" ht="15.75" x14ac:dyDescent="0.25">
      <c r="B9892" s="34"/>
    </row>
    <row r="9893" spans="2:2" customFormat="1" ht="15.75" x14ac:dyDescent="0.25">
      <c r="B9893" s="34"/>
    </row>
    <row r="9894" spans="2:2" customFormat="1" ht="15.75" x14ac:dyDescent="0.25">
      <c r="B9894" s="34"/>
    </row>
    <row r="9895" spans="2:2" customFormat="1" ht="15.75" x14ac:dyDescent="0.25">
      <c r="B9895" s="34"/>
    </row>
    <row r="9896" spans="2:2" customFormat="1" ht="15.75" x14ac:dyDescent="0.25">
      <c r="B9896" s="34"/>
    </row>
    <row r="9897" spans="2:2" customFormat="1" ht="15.75" x14ac:dyDescent="0.25">
      <c r="B9897" s="34"/>
    </row>
    <row r="9898" spans="2:2" customFormat="1" ht="15.75" x14ac:dyDescent="0.25">
      <c r="B9898" s="34"/>
    </row>
    <row r="9899" spans="2:2" customFormat="1" ht="15.75" x14ac:dyDescent="0.25">
      <c r="B9899" s="34"/>
    </row>
    <row r="9900" spans="2:2" customFormat="1" ht="15.75" x14ac:dyDescent="0.25">
      <c r="B9900" s="34"/>
    </row>
    <row r="9901" spans="2:2" customFormat="1" ht="15.75" x14ac:dyDescent="0.25">
      <c r="B9901" s="34"/>
    </row>
    <row r="9902" spans="2:2" customFormat="1" ht="15.75" x14ac:dyDescent="0.25">
      <c r="B9902" s="34"/>
    </row>
    <row r="9903" spans="2:2" customFormat="1" ht="15.75" x14ac:dyDescent="0.25">
      <c r="B9903" s="34"/>
    </row>
    <row r="9904" spans="2:2" customFormat="1" ht="15.75" x14ac:dyDescent="0.25">
      <c r="B9904" s="34"/>
    </row>
    <row r="9905" spans="2:2" customFormat="1" ht="15.75" x14ac:dyDescent="0.25">
      <c r="B9905" s="34"/>
    </row>
    <row r="9906" spans="2:2" customFormat="1" ht="15.75" x14ac:dyDescent="0.25">
      <c r="B9906" s="34"/>
    </row>
    <row r="9907" spans="2:2" customFormat="1" ht="15.75" x14ac:dyDescent="0.25">
      <c r="B9907" s="34"/>
    </row>
    <row r="9908" spans="2:2" customFormat="1" ht="15.75" x14ac:dyDescent="0.25">
      <c r="B9908" s="34"/>
    </row>
    <row r="9909" spans="2:2" customFormat="1" ht="15.75" x14ac:dyDescent="0.25">
      <c r="B9909" s="34"/>
    </row>
    <row r="9910" spans="2:2" customFormat="1" ht="15.75" x14ac:dyDescent="0.25">
      <c r="B9910" s="34"/>
    </row>
    <row r="9911" spans="2:2" customFormat="1" ht="15.75" x14ac:dyDescent="0.25">
      <c r="B9911" s="34"/>
    </row>
    <row r="9912" spans="2:2" customFormat="1" ht="15.75" x14ac:dyDescent="0.25">
      <c r="B9912" s="34"/>
    </row>
    <row r="9913" spans="2:2" customFormat="1" ht="15.75" x14ac:dyDescent="0.25">
      <c r="B9913" s="34"/>
    </row>
    <row r="9914" spans="2:2" customFormat="1" ht="15.75" x14ac:dyDescent="0.25">
      <c r="B9914" s="34"/>
    </row>
    <row r="9915" spans="2:2" customFormat="1" ht="15.75" x14ac:dyDescent="0.25">
      <c r="B9915" s="34"/>
    </row>
    <row r="9916" spans="2:2" customFormat="1" ht="15.75" x14ac:dyDescent="0.25">
      <c r="B9916" s="34"/>
    </row>
    <row r="9917" spans="2:2" customFormat="1" ht="15.75" x14ac:dyDescent="0.25">
      <c r="B9917" s="34"/>
    </row>
    <row r="9918" spans="2:2" customFormat="1" ht="15.75" x14ac:dyDescent="0.25">
      <c r="B9918" s="34"/>
    </row>
    <row r="9919" spans="2:2" customFormat="1" ht="15.75" x14ac:dyDescent="0.25">
      <c r="B9919" s="34"/>
    </row>
    <row r="9920" spans="2:2" customFormat="1" ht="15.75" x14ac:dyDescent="0.25">
      <c r="B9920" s="34"/>
    </row>
    <row r="9921" spans="2:2" customFormat="1" ht="15.75" x14ac:dyDescent="0.25">
      <c r="B9921" s="34"/>
    </row>
    <row r="9922" spans="2:2" customFormat="1" ht="15.75" x14ac:dyDescent="0.25">
      <c r="B9922" s="34"/>
    </row>
    <row r="9923" spans="2:2" customFormat="1" ht="15.75" x14ac:dyDescent="0.25">
      <c r="B9923" s="34"/>
    </row>
    <row r="9924" spans="2:2" customFormat="1" ht="15.75" x14ac:dyDescent="0.25">
      <c r="B9924" s="34"/>
    </row>
    <row r="9925" spans="2:2" customFormat="1" ht="15.75" x14ac:dyDescent="0.25">
      <c r="B9925" s="34"/>
    </row>
    <row r="9926" spans="2:2" customFormat="1" ht="15.75" x14ac:dyDescent="0.25">
      <c r="B9926" s="34"/>
    </row>
    <row r="9927" spans="2:2" customFormat="1" ht="15.75" x14ac:dyDescent="0.25">
      <c r="B9927" s="34"/>
    </row>
    <row r="9928" spans="2:2" customFormat="1" ht="15.75" x14ac:dyDescent="0.25">
      <c r="B9928" s="34"/>
    </row>
    <row r="9929" spans="2:2" customFormat="1" ht="15.75" x14ac:dyDescent="0.25">
      <c r="B9929" s="34"/>
    </row>
    <row r="9930" spans="2:2" customFormat="1" ht="15.75" x14ac:dyDescent="0.25">
      <c r="B9930" s="34"/>
    </row>
    <row r="9931" spans="2:2" customFormat="1" ht="15.75" x14ac:dyDescent="0.25">
      <c r="B9931" s="34"/>
    </row>
    <row r="9932" spans="2:2" customFormat="1" ht="15.75" x14ac:dyDescent="0.25">
      <c r="B9932" s="34"/>
    </row>
    <row r="9933" spans="2:2" customFormat="1" ht="15.75" x14ac:dyDescent="0.25">
      <c r="B9933" s="34"/>
    </row>
    <row r="9934" spans="2:2" customFormat="1" ht="15.75" x14ac:dyDescent="0.25">
      <c r="B9934" s="34"/>
    </row>
    <row r="9935" spans="2:2" customFormat="1" ht="15.75" x14ac:dyDescent="0.25">
      <c r="B9935" s="34"/>
    </row>
    <row r="9936" spans="2:2" customFormat="1" ht="15.75" x14ac:dyDescent="0.25">
      <c r="B9936" s="34"/>
    </row>
    <row r="9937" spans="2:2" customFormat="1" ht="15.75" x14ac:dyDescent="0.25">
      <c r="B9937" s="34"/>
    </row>
    <row r="9938" spans="2:2" customFormat="1" ht="15.75" x14ac:dyDescent="0.25">
      <c r="B9938" s="34"/>
    </row>
    <row r="9939" spans="2:2" customFormat="1" ht="15.75" x14ac:dyDescent="0.25">
      <c r="B9939" s="34"/>
    </row>
    <row r="9940" spans="2:2" customFormat="1" ht="15.75" x14ac:dyDescent="0.25">
      <c r="B9940" s="34"/>
    </row>
    <row r="9941" spans="2:2" customFormat="1" ht="15.75" x14ac:dyDescent="0.25">
      <c r="B9941" s="34"/>
    </row>
    <row r="9942" spans="2:2" customFormat="1" ht="15.75" x14ac:dyDescent="0.25">
      <c r="B9942" s="34"/>
    </row>
    <row r="9943" spans="2:2" customFormat="1" ht="15.75" x14ac:dyDescent="0.25">
      <c r="B9943" s="34"/>
    </row>
    <row r="9944" spans="2:2" customFormat="1" ht="15.75" x14ac:dyDescent="0.25">
      <c r="B9944" s="34"/>
    </row>
    <row r="9945" spans="2:2" customFormat="1" ht="15.75" x14ac:dyDescent="0.25">
      <c r="B9945" s="34"/>
    </row>
    <row r="9946" spans="2:2" customFormat="1" ht="15.75" x14ac:dyDescent="0.25">
      <c r="B9946" s="34"/>
    </row>
    <row r="9947" spans="2:2" customFormat="1" ht="15.75" x14ac:dyDescent="0.25">
      <c r="B9947" s="34"/>
    </row>
    <row r="9948" spans="2:2" customFormat="1" ht="15.75" x14ac:dyDescent="0.25">
      <c r="B9948" s="34"/>
    </row>
    <row r="9949" spans="2:2" customFormat="1" ht="15.75" x14ac:dyDescent="0.25">
      <c r="B9949" s="34"/>
    </row>
    <row r="9950" spans="2:2" customFormat="1" ht="15.75" x14ac:dyDescent="0.25">
      <c r="B9950" s="34"/>
    </row>
    <row r="9951" spans="2:2" customFormat="1" ht="15.75" x14ac:dyDescent="0.25">
      <c r="B9951" s="34"/>
    </row>
    <row r="9952" spans="2:2" customFormat="1" ht="15.75" x14ac:dyDescent="0.25">
      <c r="B9952" s="34"/>
    </row>
    <row r="9953" spans="2:2" customFormat="1" ht="15.75" x14ac:dyDescent="0.25">
      <c r="B9953" s="34"/>
    </row>
    <row r="9954" spans="2:2" customFormat="1" ht="15.75" x14ac:dyDescent="0.25">
      <c r="B9954" s="34"/>
    </row>
    <row r="9955" spans="2:2" customFormat="1" ht="15.75" x14ac:dyDescent="0.25">
      <c r="B9955" s="34"/>
    </row>
    <row r="9956" spans="2:2" customFormat="1" ht="15.75" x14ac:dyDescent="0.25">
      <c r="B9956" s="34"/>
    </row>
    <row r="9957" spans="2:2" customFormat="1" ht="15.75" x14ac:dyDescent="0.25">
      <c r="B9957" s="34"/>
    </row>
    <row r="9958" spans="2:2" customFormat="1" ht="15.75" x14ac:dyDescent="0.25">
      <c r="B9958" s="34"/>
    </row>
    <row r="9959" spans="2:2" customFormat="1" ht="15.75" x14ac:dyDescent="0.25">
      <c r="B9959" s="34"/>
    </row>
    <row r="9960" spans="2:2" customFormat="1" ht="15.75" x14ac:dyDescent="0.25">
      <c r="B9960" s="34"/>
    </row>
    <row r="9961" spans="2:2" customFormat="1" ht="15.75" x14ac:dyDescent="0.25">
      <c r="B9961" s="34"/>
    </row>
    <row r="9962" spans="2:2" customFormat="1" ht="15.75" x14ac:dyDescent="0.25">
      <c r="B9962" s="34"/>
    </row>
    <row r="9963" spans="2:2" customFormat="1" ht="15.75" x14ac:dyDescent="0.25">
      <c r="B9963" s="34"/>
    </row>
    <row r="9964" spans="2:2" customFormat="1" ht="15.75" x14ac:dyDescent="0.25">
      <c r="B9964" s="34"/>
    </row>
    <row r="9965" spans="2:2" customFormat="1" ht="15.75" x14ac:dyDescent="0.25">
      <c r="B9965" s="34"/>
    </row>
    <row r="9966" spans="2:2" customFormat="1" ht="15.75" x14ac:dyDescent="0.25">
      <c r="B9966" s="34"/>
    </row>
    <row r="9967" spans="2:2" customFormat="1" ht="15.75" x14ac:dyDescent="0.25">
      <c r="B9967" s="34"/>
    </row>
    <row r="9968" spans="2:2" customFormat="1" ht="15.75" x14ac:dyDescent="0.25">
      <c r="B9968" s="34"/>
    </row>
    <row r="9969" spans="2:2" customFormat="1" ht="15.75" x14ac:dyDescent="0.25">
      <c r="B9969" s="34"/>
    </row>
    <row r="9970" spans="2:2" customFormat="1" ht="15.75" x14ac:dyDescent="0.25">
      <c r="B9970" s="34"/>
    </row>
    <row r="9971" spans="2:2" customFormat="1" ht="15.75" x14ac:dyDescent="0.25">
      <c r="B9971" s="34"/>
    </row>
    <row r="9972" spans="2:2" customFormat="1" ht="15.75" x14ac:dyDescent="0.25">
      <c r="B9972" s="34"/>
    </row>
    <row r="9973" spans="2:2" customFormat="1" ht="15.75" x14ac:dyDescent="0.25">
      <c r="B9973" s="34"/>
    </row>
    <row r="9974" spans="2:2" customFormat="1" ht="15.75" x14ac:dyDescent="0.25">
      <c r="B9974" s="34"/>
    </row>
    <row r="9975" spans="2:2" customFormat="1" ht="15.75" x14ac:dyDescent="0.25">
      <c r="B9975" s="34"/>
    </row>
    <row r="9976" spans="2:2" customFormat="1" ht="15.75" x14ac:dyDescent="0.25">
      <c r="B9976" s="34"/>
    </row>
    <row r="9977" spans="2:2" customFormat="1" ht="15.75" x14ac:dyDescent="0.25">
      <c r="B9977" s="34"/>
    </row>
    <row r="9978" spans="2:2" customFormat="1" ht="15.75" x14ac:dyDescent="0.25">
      <c r="B9978" s="34"/>
    </row>
    <row r="9979" spans="2:2" customFormat="1" ht="15.75" x14ac:dyDescent="0.25">
      <c r="B9979" s="34"/>
    </row>
    <row r="9980" spans="2:2" customFormat="1" ht="15.75" x14ac:dyDescent="0.25">
      <c r="B9980" s="34"/>
    </row>
    <row r="9981" spans="2:2" customFormat="1" ht="15.75" x14ac:dyDescent="0.25">
      <c r="B9981" s="34"/>
    </row>
    <row r="9982" spans="2:2" customFormat="1" ht="15.75" x14ac:dyDescent="0.25">
      <c r="B9982" s="34"/>
    </row>
    <row r="9983" spans="2:2" customFormat="1" ht="15.75" x14ac:dyDescent="0.25">
      <c r="B9983" s="34"/>
    </row>
    <row r="9984" spans="2:2" customFormat="1" ht="15.75" x14ac:dyDescent="0.25">
      <c r="B9984" s="34"/>
    </row>
    <row r="9985" spans="2:2" customFormat="1" ht="15.75" x14ac:dyDescent="0.25">
      <c r="B9985" s="34"/>
    </row>
    <row r="9986" spans="2:2" customFormat="1" ht="15.75" x14ac:dyDescent="0.25">
      <c r="B9986" s="34"/>
    </row>
    <row r="9987" spans="2:2" customFormat="1" ht="15.75" x14ac:dyDescent="0.25">
      <c r="B9987" s="34"/>
    </row>
    <row r="9988" spans="2:2" customFormat="1" ht="15.75" x14ac:dyDescent="0.25">
      <c r="B9988" s="34"/>
    </row>
    <row r="9989" spans="2:2" customFormat="1" ht="15.75" x14ac:dyDescent="0.25">
      <c r="B9989" s="34"/>
    </row>
    <row r="9990" spans="2:2" customFormat="1" ht="15.75" x14ac:dyDescent="0.25">
      <c r="B9990" s="34"/>
    </row>
    <row r="9991" spans="2:2" customFormat="1" ht="15.75" x14ac:dyDescent="0.25">
      <c r="B9991" s="34"/>
    </row>
    <row r="9992" spans="2:2" customFormat="1" ht="15.75" x14ac:dyDescent="0.25">
      <c r="B9992" s="34"/>
    </row>
    <row r="9993" spans="2:2" customFormat="1" ht="15.75" x14ac:dyDescent="0.25">
      <c r="B9993" s="34"/>
    </row>
    <row r="9994" spans="2:2" customFormat="1" ht="15.75" x14ac:dyDescent="0.25">
      <c r="B9994" s="34"/>
    </row>
    <row r="9995" spans="2:2" customFormat="1" ht="15.75" x14ac:dyDescent="0.25">
      <c r="B9995" s="34"/>
    </row>
    <row r="9996" spans="2:2" customFormat="1" ht="15.75" x14ac:dyDescent="0.25">
      <c r="B9996" s="34"/>
    </row>
    <row r="9997" spans="2:2" customFormat="1" ht="15.75" x14ac:dyDescent="0.25">
      <c r="B9997" s="34"/>
    </row>
    <row r="9998" spans="2:2" customFormat="1" ht="15.75" x14ac:dyDescent="0.25">
      <c r="B9998" s="34"/>
    </row>
    <row r="9999" spans="2:2" customFormat="1" ht="15.75" x14ac:dyDescent="0.25">
      <c r="B9999" s="34"/>
    </row>
    <row r="10000" spans="2:2" customFormat="1" ht="15.75" x14ac:dyDescent="0.25">
      <c r="B10000" s="34"/>
    </row>
    <row r="10001" spans="2:2" customFormat="1" ht="15.75" x14ac:dyDescent="0.25">
      <c r="B10001" s="34"/>
    </row>
    <row r="10002" spans="2:2" customFormat="1" ht="15.75" x14ac:dyDescent="0.25">
      <c r="B10002" s="34"/>
    </row>
    <row r="10003" spans="2:2" customFormat="1" ht="15.75" x14ac:dyDescent="0.25">
      <c r="B10003" s="34"/>
    </row>
    <row r="10004" spans="2:2" customFormat="1" ht="15.75" x14ac:dyDescent="0.25">
      <c r="B10004" s="34"/>
    </row>
    <row r="10005" spans="2:2" customFormat="1" ht="15.75" x14ac:dyDescent="0.25">
      <c r="B10005" s="34"/>
    </row>
    <row r="10006" spans="2:2" customFormat="1" ht="15.75" x14ac:dyDescent="0.25">
      <c r="B10006" s="34"/>
    </row>
    <row r="10007" spans="2:2" customFormat="1" ht="15.75" x14ac:dyDescent="0.25">
      <c r="B10007" s="34"/>
    </row>
    <row r="10008" spans="2:2" customFormat="1" ht="15.75" x14ac:dyDescent="0.25">
      <c r="B10008" s="34"/>
    </row>
    <row r="10009" spans="2:2" customFormat="1" ht="15.75" x14ac:dyDescent="0.25">
      <c r="B10009" s="34"/>
    </row>
    <row r="10010" spans="2:2" customFormat="1" ht="15.75" x14ac:dyDescent="0.25">
      <c r="B10010" s="34"/>
    </row>
    <row r="10011" spans="2:2" customFormat="1" ht="15.75" x14ac:dyDescent="0.25">
      <c r="B10011" s="34"/>
    </row>
    <row r="10012" spans="2:2" customFormat="1" ht="15.75" x14ac:dyDescent="0.25">
      <c r="B10012" s="34"/>
    </row>
    <row r="10013" spans="2:2" customFormat="1" ht="15.75" x14ac:dyDescent="0.25">
      <c r="B10013" s="34"/>
    </row>
    <row r="10014" spans="2:2" customFormat="1" ht="15.75" x14ac:dyDescent="0.25">
      <c r="B10014" s="34"/>
    </row>
    <row r="10015" spans="2:2" customFormat="1" ht="15.75" x14ac:dyDescent="0.25">
      <c r="B10015" s="34"/>
    </row>
    <row r="10016" spans="2:2" customFormat="1" ht="15.75" x14ac:dyDescent="0.25">
      <c r="B10016" s="34"/>
    </row>
    <row r="10017" spans="2:2" customFormat="1" ht="15.75" x14ac:dyDescent="0.25">
      <c r="B10017" s="34"/>
    </row>
    <row r="10018" spans="2:2" customFormat="1" ht="15.75" x14ac:dyDescent="0.25">
      <c r="B10018" s="34"/>
    </row>
    <row r="10019" spans="2:2" customFormat="1" ht="15.75" x14ac:dyDescent="0.25">
      <c r="B10019" s="34"/>
    </row>
    <row r="10020" spans="2:2" customFormat="1" ht="15.75" x14ac:dyDescent="0.25">
      <c r="B10020" s="34"/>
    </row>
    <row r="10021" spans="2:2" customFormat="1" ht="15.75" x14ac:dyDescent="0.25">
      <c r="B10021" s="34"/>
    </row>
    <row r="10022" spans="2:2" customFormat="1" ht="15.75" x14ac:dyDescent="0.25">
      <c r="B10022" s="34"/>
    </row>
    <row r="10023" spans="2:2" customFormat="1" ht="15.75" x14ac:dyDescent="0.25">
      <c r="B10023" s="34"/>
    </row>
    <row r="10024" spans="2:2" customFormat="1" ht="15.75" x14ac:dyDescent="0.25">
      <c r="B10024" s="34"/>
    </row>
    <row r="10025" spans="2:2" customFormat="1" ht="15.75" x14ac:dyDescent="0.25">
      <c r="B10025" s="34"/>
    </row>
    <row r="10026" spans="2:2" customFormat="1" ht="15.75" x14ac:dyDescent="0.25">
      <c r="B10026" s="34"/>
    </row>
    <row r="10027" spans="2:2" customFormat="1" ht="15.75" x14ac:dyDescent="0.25">
      <c r="B10027" s="34"/>
    </row>
    <row r="10028" spans="2:2" customFormat="1" ht="15.75" x14ac:dyDescent="0.25">
      <c r="B10028" s="34"/>
    </row>
    <row r="10029" spans="2:2" customFormat="1" ht="15.75" x14ac:dyDescent="0.25">
      <c r="B10029" s="34"/>
    </row>
    <row r="10030" spans="2:2" customFormat="1" ht="15.75" x14ac:dyDescent="0.25">
      <c r="B10030" s="34"/>
    </row>
    <row r="10031" spans="2:2" customFormat="1" ht="15.75" x14ac:dyDescent="0.25">
      <c r="B10031" s="34"/>
    </row>
    <row r="10032" spans="2:2" customFormat="1" ht="15.75" x14ac:dyDescent="0.25">
      <c r="B10032" s="34"/>
    </row>
    <row r="10033" spans="2:2" customFormat="1" ht="15.75" x14ac:dyDescent="0.25">
      <c r="B10033" s="34"/>
    </row>
    <row r="10034" spans="2:2" customFormat="1" ht="15.75" x14ac:dyDescent="0.25">
      <c r="B10034" s="34"/>
    </row>
    <row r="10035" spans="2:2" customFormat="1" ht="15.75" x14ac:dyDescent="0.25">
      <c r="B10035" s="34"/>
    </row>
    <row r="10036" spans="2:2" customFormat="1" ht="15.75" x14ac:dyDescent="0.25">
      <c r="B10036" s="34"/>
    </row>
    <row r="10037" spans="2:2" customFormat="1" ht="15.75" x14ac:dyDescent="0.25">
      <c r="B10037" s="34"/>
    </row>
    <row r="10038" spans="2:2" customFormat="1" ht="15.75" x14ac:dyDescent="0.25">
      <c r="B10038" s="34"/>
    </row>
    <row r="10039" spans="2:2" customFormat="1" ht="15.75" x14ac:dyDescent="0.25">
      <c r="B10039" s="34"/>
    </row>
    <row r="10040" spans="2:2" customFormat="1" ht="15.75" x14ac:dyDescent="0.25">
      <c r="B10040" s="34"/>
    </row>
    <row r="10041" spans="2:2" customFormat="1" ht="15.75" x14ac:dyDescent="0.25">
      <c r="B10041" s="34"/>
    </row>
    <row r="10042" spans="2:2" customFormat="1" ht="15.75" x14ac:dyDescent="0.25">
      <c r="B10042" s="34"/>
    </row>
    <row r="10043" spans="2:2" customFormat="1" ht="15.75" x14ac:dyDescent="0.25">
      <c r="B10043" s="34"/>
    </row>
    <row r="10044" spans="2:2" customFormat="1" ht="15.75" x14ac:dyDescent="0.25">
      <c r="B10044" s="34"/>
    </row>
    <row r="10045" spans="2:2" customFormat="1" ht="15.75" x14ac:dyDescent="0.25">
      <c r="B10045" s="34"/>
    </row>
    <row r="10046" spans="2:2" customFormat="1" ht="15.75" x14ac:dyDescent="0.25">
      <c r="B10046" s="34"/>
    </row>
    <row r="10047" spans="2:2" customFormat="1" ht="15.75" x14ac:dyDescent="0.25">
      <c r="B10047" s="34"/>
    </row>
    <row r="10048" spans="2:2" customFormat="1" ht="15.75" x14ac:dyDescent="0.25">
      <c r="B10048" s="34"/>
    </row>
    <row r="10049" spans="2:2" customFormat="1" ht="15.75" x14ac:dyDescent="0.25">
      <c r="B10049" s="34"/>
    </row>
    <row r="10050" spans="2:2" customFormat="1" ht="15.75" x14ac:dyDescent="0.25">
      <c r="B10050" s="34"/>
    </row>
    <row r="10051" spans="2:2" customFormat="1" ht="15.75" x14ac:dyDescent="0.25">
      <c r="B10051" s="34"/>
    </row>
    <row r="10052" spans="2:2" customFormat="1" ht="15.75" x14ac:dyDescent="0.25">
      <c r="B10052" s="34"/>
    </row>
    <row r="10053" spans="2:2" customFormat="1" ht="15.75" x14ac:dyDescent="0.25">
      <c r="B10053" s="34"/>
    </row>
    <row r="10054" spans="2:2" customFormat="1" ht="15.75" x14ac:dyDescent="0.25">
      <c r="B10054" s="34"/>
    </row>
    <row r="10055" spans="2:2" customFormat="1" ht="15.75" x14ac:dyDescent="0.25">
      <c r="B10055" s="34"/>
    </row>
    <row r="10056" spans="2:2" customFormat="1" ht="15.75" x14ac:dyDescent="0.25">
      <c r="B10056" s="34"/>
    </row>
    <row r="10057" spans="2:2" customFormat="1" ht="15.75" x14ac:dyDescent="0.25">
      <c r="B10057" s="34"/>
    </row>
    <row r="10058" spans="2:2" customFormat="1" ht="15.75" x14ac:dyDescent="0.25">
      <c r="B10058" s="34"/>
    </row>
    <row r="10059" spans="2:2" customFormat="1" ht="15.75" x14ac:dyDescent="0.25">
      <c r="B10059" s="34"/>
    </row>
    <row r="10060" spans="2:2" customFormat="1" ht="15.75" x14ac:dyDescent="0.25">
      <c r="B10060" s="34"/>
    </row>
    <row r="10061" spans="2:2" customFormat="1" ht="15.75" x14ac:dyDescent="0.25">
      <c r="B10061" s="34"/>
    </row>
    <row r="10062" spans="2:2" customFormat="1" ht="15.75" x14ac:dyDescent="0.25">
      <c r="B10062" s="34"/>
    </row>
    <row r="10063" spans="2:2" customFormat="1" ht="15.75" x14ac:dyDescent="0.25">
      <c r="B10063" s="34"/>
    </row>
    <row r="10064" spans="2:2" customFormat="1" ht="15.75" x14ac:dyDescent="0.25">
      <c r="B10064" s="34"/>
    </row>
    <row r="10065" spans="2:2" customFormat="1" ht="15.75" x14ac:dyDescent="0.25">
      <c r="B10065" s="34"/>
    </row>
    <row r="10066" spans="2:2" customFormat="1" ht="15.75" x14ac:dyDescent="0.25">
      <c r="B10066" s="34"/>
    </row>
    <row r="10067" spans="2:2" customFormat="1" ht="15.75" x14ac:dyDescent="0.25">
      <c r="B10067" s="34"/>
    </row>
    <row r="10068" spans="2:2" customFormat="1" ht="15.75" x14ac:dyDescent="0.25">
      <c r="B10068" s="34"/>
    </row>
    <row r="10069" spans="2:2" customFormat="1" ht="15.75" x14ac:dyDescent="0.25">
      <c r="B10069" s="34"/>
    </row>
    <row r="10070" spans="2:2" customFormat="1" ht="15.75" x14ac:dyDescent="0.25">
      <c r="B10070" s="34"/>
    </row>
    <row r="10071" spans="2:2" customFormat="1" ht="15.75" x14ac:dyDescent="0.25">
      <c r="B10071" s="34"/>
    </row>
    <row r="10072" spans="2:2" customFormat="1" ht="15.75" x14ac:dyDescent="0.25">
      <c r="B10072" s="34"/>
    </row>
    <row r="10073" spans="2:2" customFormat="1" ht="15.75" x14ac:dyDescent="0.25">
      <c r="B10073" s="34"/>
    </row>
    <row r="10074" spans="2:2" customFormat="1" ht="15.75" x14ac:dyDescent="0.25">
      <c r="B10074" s="34"/>
    </row>
    <row r="10075" spans="2:2" customFormat="1" ht="15.75" x14ac:dyDescent="0.25">
      <c r="B10075" s="34"/>
    </row>
    <row r="10076" spans="2:2" customFormat="1" ht="15.75" x14ac:dyDescent="0.25">
      <c r="B10076" s="34"/>
    </row>
    <row r="10077" spans="2:2" customFormat="1" ht="15.75" x14ac:dyDescent="0.25">
      <c r="B10077" s="34"/>
    </row>
    <row r="10078" spans="2:2" customFormat="1" ht="15.75" x14ac:dyDescent="0.25">
      <c r="B10078" s="34"/>
    </row>
    <row r="10079" spans="2:2" customFormat="1" ht="15.75" x14ac:dyDescent="0.25">
      <c r="B10079" s="34"/>
    </row>
    <row r="10080" spans="2:2" customFormat="1" ht="15.75" x14ac:dyDescent="0.25">
      <c r="B10080" s="34"/>
    </row>
    <row r="10081" spans="2:2" customFormat="1" ht="15.75" x14ac:dyDescent="0.25">
      <c r="B10081" s="34"/>
    </row>
    <row r="10082" spans="2:2" customFormat="1" ht="15.75" x14ac:dyDescent="0.25">
      <c r="B10082" s="34"/>
    </row>
    <row r="10083" spans="2:2" customFormat="1" ht="15.75" x14ac:dyDescent="0.25">
      <c r="B10083" s="34"/>
    </row>
    <row r="10084" spans="2:2" customFormat="1" ht="15.75" x14ac:dyDescent="0.25">
      <c r="B10084" s="34"/>
    </row>
    <row r="10085" spans="2:2" customFormat="1" ht="15.75" x14ac:dyDescent="0.25">
      <c r="B10085" s="34"/>
    </row>
    <row r="10086" spans="2:2" customFormat="1" ht="15.75" x14ac:dyDescent="0.25">
      <c r="B10086" s="34"/>
    </row>
    <row r="10087" spans="2:2" customFormat="1" ht="15.75" x14ac:dyDescent="0.25">
      <c r="B10087" s="34"/>
    </row>
    <row r="10088" spans="2:2" customFormat="1" ht="15.75" x14ac:dyDescent="0.25">
      <c r="B10088" s="34"/>
    </row>
    <row r="10089" spans="2:2" customFormat="1" ht="15.75" x14ac:dyDescent="0.25">
      <c r="B10089" s="34"/>
    </row>
    <row r="10090" spans="2:2" customFormat="1" ht="15.75" x14ac:dyDescent="0.25">
      <c r="B10090" s="34"/>
    </row>
    <row r="10091" spans="2:2" customFormat="1" ht="15.75" x14ac:dyDescent="0.25">
      <c r="B10091" s="34"/>
    </row>
    <row r="10092" spans="2:2" customFormat="1" ht="15.75" x14ac:dyDescent="0.25">
      <c r="B10092" s="34"/>
    </row>
    <row r="10093" spans="2:2" customFormat="1" ht="15.75" x14ac:dyDescent="0.25">
      <c r="B10093" s="34"/>
    </row>
    <row r="10094" spans="2:2" customFormat="1" ht="15.75" x14ac:dyDescent="0.25">
      <c r="B10094" s="34"/>
    </row>
    <row r="10095" spans="2:2" customFormat="1" ht="15.75" x14ac:dyDescent="0.25">
      <c r="B10095" s="34"/>
    </row>
    <row r="10096" spans="2:2" customFormat="1" ht="15.75" x14ac:dyDescent="0.25">
      <c r="B10096" s="34"/>
    </row>
    <row r="10097" spans="2:2" customFormat="1" ht="15.75" x14ac:dyDescent="0.25">
      <c r="B10097" s="34"/>
    </row>
    <row r="10098" spans="2:2" customFormat="1" ht="15.75" x14ac:dyDescent="0.25">
      <c r="B10098" s="34"/>
    </row>
    <row r="10099" spans="2:2" customFormat="1" ht="15.75" x14ac:dyDescent="0.25">
      <c r="B10099" s="34"/>
    </row>
    <row r="10100" spans="2:2" customFormat="1" ht="15.75" x14ac:dyDescent="0.25">
      <c r="B10100" s="34"/>
    </row>
    <row r="10101" spans="2:2" customFormat="1" ht="15.75" x14ac:dyDescent="0.25">
      <c r="B10101" s="34"/>
    </row>
    <row r="10102" spans="2:2" customFormat="1" ht="15.75" x14ac:dyDescent="0.25">
      <c r="B10102" s="34"/>
    </row>
    <row r="10103" spans="2:2" customFormat="1" ht="15.75" x14ac:dyDescent="0.25">
      <c r="B10103" s="34"/>
    </row>
    <row r="10104" spans="2:2" customFormat="1" ht="15.75" x14ac:dyDescent="0.25">
      <c r="B10104" s="34"/>
    </row>
    <row r="10105" spans="2:2" customFormat="1" ht="15.75" x14ac:dyDescent="0.25">
      <c r="B10105" s="34"/>
    </row>
    <row r="10106" spans="2:2" customFormat="1" ht="15.75" x14ac:dyDescent="0.25">
      <c r="B10106" s="34"/>
    </row>
    <row r="10107" spans="2:2" customFormat="1" ht="15.75" x14ac:dyDescent="0.25">
      <c r="B10107" s="34"/>
    </row>
    <row r="10108" spans="2:2" customFormat="1" ht="15.75" x14ac:dyDescent="0.25">
      <c r="B10108" s="34"/>
    </row>
    <row r="10109" spans="2:2" customFormat="1" ht="15.75" x14ac:dyDescent="0.25">
      <c r="B10109" s="34"/>
    </row>
    <row r="10110" spans="2:2" customFormat="1" ht="15.75" x14ac:dyDescent="0.25">
      <c r="B10110" s="34"/>
    </row>
    <row r="10111" spans="2:2" customFormat="1" ht="15.75" x14ac:dyDescent="0.25">
      <c r="B10111" s="34"/>
    </row>
    <row r="10112" spans="2:2" customFormat="1" ht="15.75" x14ac:dyDescent="0.25">
      <c r="B10112" s="34"/>
    </row>
    <row r="10113" spans="2:2" customFormat="1" ht="15.75" x14ac:dyDescent="0.25">
      <c r="B10113" s="34"/>
    </row>
    <row r="10114" spans="2:2" customFormat="1" ht="15.75" x14ac:dyDescent="0.25">
      <c r="B10114" s="34"/>
    </row>
    <row r="10115" spans="2:2" customFormat="1" ht="15.75" x14ac:dyDescent="0.25">
      <c r="B10115" s="34"/>
    </row>
    <row r="10116" spans="2:2" customFormat="1" ht="15.75" x14ac:dyDescent="0.25">
      <c r="B10116" s="34"/>
    </row>
    <row r="10117" spans="2:2" customFormat="1" ht="15.75" x14ac:dyDescent="0.25">
      <c r="B10117" s="34"/>
    </row>
    <row r="10118" spans="2:2" customFormat="1" ht="15.75" x14ac:dyDescent="0.25">
      <c r="B10118" s="34"/>
    </row>
    <row r="10119" spans="2:2" customFormat="1" ht="15.75" x14ac:dyDescent="0.25">
      <c r="B10119" s="34"/>
    </row>
    <row r="10120" spans="2:2" customFormat="1" ht="15.75" x14ac:dyDescent="0.25">
      <c r="B10120" s="34"/>
    </row>
    <row r="10121" spans="2:2" customFormat="1" ht="15.75" x14ac:dyDescent="0.25">
      <c r="B10121" s="34"/>
    </row>
    <row r="10122" spans="2:2" customFormat="1" ht="15.75" x14ac:dyDescent="0.25">
      <c r="B10122" s="34"/>
    </row>
    <row r="10123" spans="2:2" customFormat="1" ht="15.75" x14ac:dyDescent="0.25">
      <c r="B10123" s="34"/>
    </row>
    <row r="10124" spans="2:2" customFormat="1" ht="15.75" x14ac:dyDescent="0.25">
      <c r="B10124" s="34"/>
    </row>
    <row r="10125" spans="2:2" customFormat="1" ht="15.75" x14ac:dyDescent="0.25">
      <c r="B10125" s="34"/>
    </row>
    <row r="10126" spans="2:2" customFormat="1" ht="15.75" x14ac:dyDescent="0.25">
      <c r="B10126" s="34"/>
    </row>
    <row r="10127" spans="2:2" customFormat="1" ht="15.75" x14ac:dyDescent="0.25">
      <c r="B10127" s="34"/>
    </row>
    <row r="10128" spans="2:2" customFormat="1" ht="15.75" x14ac:dyDescent="0.25">
      <c r="B10128" s="34"/>
    </row>
    <row r="10129" spans="2:2" customFormat="1" ht="15.75" x14ac:dyDescent="0.25">
      <c r="B10129" s="34"/>
    </row>
    <row r="10130" spans="2:2" customFormat="1" ht="15.75" x14ac:dyDescent="0.25">
      <c r="B10130" s="34"/>
    </row>
    <row r="10131" spans="2:2" customFormat="1" ht="15.75" x14ac:dyDescent="0.25">
      <c r="B10131" s="34"/>
    </row>
    <row r="10132" spans="2:2" customFormat="1" ht="15.75" x14ac:dyDescent="0.25">
      <c r="B10132" s="34"/>
    </row>
    <row r="10133" spans="2:2" customFormat="1" ht="15.75" x14ac:dyDescent="0.25">
      <c r="B10133" s="34"/>
    </row>
    <row r="10134" spans="2:2" customFormat="1" ht="15.75" x14ac:dyDescent="0.25">
      <c r="B10134" s="34"/>
    </row>
    <row r="10135" spans="2:2" customFormat="1" ht="15.75" x14ac:dyDescent="0.25">
      <c r="B10135" s="34"/>
    </row>
    <row r="10136" spans="2:2" customFormat="1" ht="15.75" x14ac:dyDescent="0.25">
      <c r="B10136" s="34"/>
    </row>
    <row r="10137" spans="2:2" customFormat="1" ht="15.75" x14ac:dyDescent="0.25">
      <c r="B10137" s="34"/>
    </row>
    <row r="10138" spans="2:2" customFormat="1" ht="15.75" x14ac:dyDescent="0.25">
      <c r="B10138" s="34"/>
    </row>
    <row r="10139" spans="2:2" customFormat="1" ht="15.75" x14ac:dyDescent="0.25">
      <c r="B10139" s="34"/>
    </row>
    <row r="10140" spans="2:2" customFormat="1" ht="15.75" x14ac:dyDescent="0.25">
      <c r="B10140" s="34"/>
    </row>
    <row r="10141" spans="2:2" customFormat="1" ht="15.75" x14ac:dyDescent="0.25">
      <c r="B10141" s="34"/>
    </row>
    <row r="10142" spans="2:2" customFormat="1" ht="15.75" x14ac:dyDescent="0.25">
      <c r="B10142" s="34"/>
    </row>
    <row r="10143" spans="2:2" customFormat="1" ht="15.75" x14ac:dyDescent="0.25">
      <c r="B10143" s="34"/>
    </row>
    <row r="10144" spans="2:2" customFormat="1" ht="15.75" x14ac:dyDescent="0.25">
      <c r="B10144" s="34"/>
    </row>
    <row r="10145" spans="2:2" customFormat="1" ht="15.75" x14ac:dyDescent="0.25">
      <c r="B10145" s="34"/>
    </row>
    <row r="10146" spans="2:2" customFormat="1" ht="15.75" x14ac:dyDescent="0.25">
      <c r="B10146" s="34"/>
    </row>
    <row r="10147" spans="2:2" customFormat="1" ht="15.75" x14ac:dyDescent="0.25">
      <c r="B10147" s="34"/>
    </row>
    <row r="10148" spans="2:2" customFormat="1" ht="15.75" x14ac:dyDescent="0.25">
      <c r="B10148" s="34"/>
    </row>
    <row r="10149" spans="2:2" customFormat="1" ht="15.75" x14ac:dyDescent="0.25">
      <c r="B10149" s="34"/>
    </row>
    <row r="10150" spans="2:2" customFormat="1" ht="15.75" x14ac:dyDescent="0.25">
      <c r="B10150" s="34"/>
    </row>
    <row r="10151" spans="2:2" customFormat="1" ht="15.75" x14ac:dyDescent="0.25">
      <c r="B10151" s="34"/>
    </row>
    <row r="10152" spans="2:2" customFormat="1" ht="15.75" x14ac:dyDescent="0.25">
      <c r="B10152" s="34"/>
    </row>
    <row r="10153" spans="2:2" customFormat="1" ht="15.75" x14ac:dyDescent="0.25">
      <c r="B10153" s="34"/>
    </row>
    <row r="10154" spans="2:2" customFormat="1" ht="15.75" x14ac:dyDescent="0.25">
      <c r="B10154" s="34"/>
    </row>
    <row r="10155" spans="2:2" customFormat="1" ht="15.75" x14ac:dyDescent="0.25">
      <c r="B10155" s="34"/>
    </row>
    <row r="10156" spans="2:2" customFormat="1" ht="15.75" x14ac:dyDescent="0.25">
      <c r="B10156" s="34"/>
    </row>
    <row r="10157" spans="2:2" customFormat="1" ht="15.75" x14ac:dyDescent="0.25">
      <c r="B10157" s="34"/>
    </row>
    <row r="10158" spans="2:2" customFormat="1" ht="15.75" x14ac:dyDescent="0.25">
      <c r="B10158" s="34"/>
    </row>
    <row r="10159" spans="2:2" customFormat="1" ht="15.75" x14ac:dyDescent="0.25">
      <c r="B10159" s="34"/>
    </row>
    <row r="10160" spans="2:2" customFormat="1" ht="15.75" x14ac:dyDescent="0.25">
      <c r="B10160" s="34"/>
    </row>
    <row r="10161" spans="2:2" customFormat="1" ht="15.75" x14ac:dyDescent="0.25">
      <c r="B10161" s="34"/>
    </row>
    <row r="10162" spans="2:2" customFormat="1" ht="15.75" x14ac:dyDescent="0.25">
      <c r="B10162" s="34"/>
    </row>
    <row r="10163" spans="2:2" customFormat="1" ht="15.75" x14ac:dyDescent="0.25">
      <c r="B10163" s="34"/>
    </row>
    <row r="10164" spans="2:2" customFormat="1" ht="15.75" x14ac:dyDescent="0.25">
      <c r="B10164" s="34"/>
    </row>
    <row r="10165" spans="2:2" customFormat="1" ht="15.75" x14ac:dyDescent="0.25">
      <c r="B10165" s="34"/>
    </row>
    <row r="10166" spans="2:2" customFormat="1" ht="15.75" x14ac:dyDescent="0.25">
      <c r="B10166" s="34"/>
    </row>
    <row r="10167" spans="2:2" customFormat="1" ht="15.75" x14ac:dyDescent="0.25">
      <c r="B10167" s="34"/>
    </row>
    <row r="10168" spans="2:2" customFormat="1" ht="15.75" x14ac:dyDescent="0.25">
      <c r="B10168" s="34"/>
    </row>
    <row r="10169" spans="2:2" customFormat="1" ht="15.75" x14ac:dyDescent="0.25">
      <c r="B10169" s="34"/>
    </row>
    <row r="10170" spans="2:2" customFormat="1" ht="15.75" x14ac:dyDescent="0.25">
      <c r="B10170" s="34"/>
    </row>
    <row r="10171" spans="2:2" customFormat="1" ht="15.75" x14ac:dyDescent="0.25">
      <c r="B10171" s="34"/>
    </row>
    <row r="10172" spans="2:2" customFormat="1" ht="15.75" x14ac:dyDescent="0.25">
      <c r="B10172" s="34"/>
    </row>
    <row r="10173" spans="2:2" customFormat="1" ht="15.75" x14ac:dyDescent="0.25">
      <c r="B10173" s="34"/>
    </row>
    <row r="10174" spans="2:2" customFormat="1" ht="15.75" x14ac:dyDescent="0.25">
      <c r="B10174" s="34"/>
    </row>
    <row r="10175" spans="2:2" customFormat="1" ht="15.75" x14ac:dyDescent="0.25">
      <c r="B10175" s="34"/>
    </row>
    <row r="10176" spans="2:2" customFormat="1" ht="15.75" x14ac:dyDescent="0.25">
      <c r="B10176" s="34"/>
    </row>
    <row r="10177" spans="2:2" customFormat="1" ht="15.75" x14ac:dyDescent="0.25">
      <c r="B10177" s="34"/>
    </row>
    <row r="10178" spans="2:2" customFormat="1" ht="15.75" x14ac:dyDescent="0.25">
      <c r="B10178" s="34"/>
    </row>
    <row r="10179" spans="2:2" customFormat="1" ht="15.75" x14ac:dyDescent="0.25">
      <c r="B10179" s="34"/>
    </row>
    <row r="10180" spans="2:2" customFormat="1" ht="15.75" x14ac:dyDescent="0.25">
      <c r="B10180" s="34"/>
    </row>
    <row r="10181" spans="2:2" customFormat="1" ht="15.75" x14ac:dyDescent="0.25">
      <c r="B10181" s="34"/>
    </row>
    <row r="10182" spans="2:2" customFormat="1" ht="15.75" x14ac:dyDescent="0.25">
      <c r="B10182" s="34"/>
    </row>
    <row r="10183" spans="2:2" customFormat="1" ht="15.75" x14ac:dyDescent="0.25">
      <c r="B10183" s="34"/>
    </row>
    <row r="10184" spans="2:2" customFormat="1" ht="15.75" x14ac:dyDescent="0.25">
      <c r="B10184" s="34"/>
    </row>
    <row r="10185" spans="2:2" customFormat="1" ht="15.75" x14ac:dyDescent="0.25">
      <c r="B10185" s="34"/>
    </row>
    <row r="10186" spans="2:2" customFormat="1" ht="15.75" x14ac:dyDescent="0.25">
      <c r="B10186" s="34"/>
    </row>
    <row r="10187" spans="2:2" customFormat="1" ht="15.75" x14ac:dyDescent="0.25">
      <c r="B10187" s="34"/>
    </row>
    <row r="10188" spans="2:2" customFormat="1" ht="15.75" x14ac:dyDescent="0.25">
      <c r="B10188" s="34"/>
    </row>
    <row r="10189" spans="2:2" customFormat="1" ht="15.75" x14ac:dyDescent="0.25">
      <c r="B10189" s="34"/>
    </row>
    <row r="10190" spans="2:2" customFormat="1" ht="15.75" x14ac:dyDescent="0.25">
      <c r="B10190" s="34"/>
    </row>
    <row r="10191" spans="2:2" customFormat="1" ht="15.75" x14ac:dyDescent="0.25">
      <c r="B10191" s="34"/>
    </row>
    <row r="10192" spans="2:2" customFormat="1" ht="15.75" x14ac:dyDescent="0.25">
      <c r="B10192" s="34"/>
    </row>
    <row r="10193" spans="2:2" customFormat="1" ht="15.75" x14ac:dyDescent="0.25">
      <c r="B10193" s="34"/>
    </row>
    <row r="10194" spans="2:2" customFormat="1" ht="15.75" x14ac:dyDescent="0.25">
      <c r="B10194" s="34"/>
    </row>
    <row r="10195" spans="2:2" customFormat="1" ht="15.75" x14ac:dyDescent="0.25">
      <c r="B10195" s="34"/>
    </row>
    <row r="10196" spans="2:2" customFormat="1" ht="15.75" x14ac:dyDescent="0.25">
      <c r="B10196" s="34"/>
    </row>
    <row r="10197" spans="2:2" customFormat="1" ht="15.75" x14ac:dyDescent="0.25">
      <c r="B10197" s="34"/>
    </row>
    <row r="10198" spans="2:2" customFormat="1" ht="15.75" x14ac:dyDescent="0.25">
      <c r="B10198" s="34"/>
    </row>
    <row r="10199" spans="2:2" customFormat="1" ht="15.75" x14ac:dyDescent="0.25">
      <c r="B10199" s="34"/>
    </row>
    <row r="10200" spans="2:2" customFormat="1" ht="15.75" x14ac:dyDescent="0.25">
      <c r="B10200" s="34"/>
    </row>
    <row r="10201" spans="2:2" customFormat="1" ht="15.75" x14ac:dyDescent="0.25">
      <c r="B10201" s="34"/>
    </row>
    <row r="10202" spans="2:2" customFormat="1" ht="15.75" x14ac:dyDescent="0.25">
      <c r="B10202" s="34"/>
    </row>
    <row r="10203" spans="2:2" customFormat="1" ht="15.75" x14ac:dyDescent="0.25">
      <c r="B10203" s="34"/>
    </row>
    <row r="10204" spans="2:2" customFormat="1" ht="15.75" x14ac:dyDescent="0.25">
      <c r="B10204" s="34"/>
    </row>
    <row r="10205" spans="2:2" customFormat="1" ht="15.75" x14ac:dyDescent="0.25">
      <c r="B10205" s="34"/>
    </row>
    <row r="10206" spans="2:2" customFormat="1" ht="15.75" x14ac:dyDescent="0.25">
      <c r="B10206" s="34"/>
    </row>
    <row r="10207" spans="2:2" customFormat="1" ht="15.75" x14ac:dyDescent="0.25">
      <c r="B10207" s="34"/>
    </row>
    <row r="10208" spans="2:2" customFormat="1" ht="15.75" x14ac:dyDescent="0.25">
      <c r="B10208" s="34"/>
    </row>
    <row r="10209" spans="2:2" customFormat="1" ht="15.75" x14ac:dyDescent="0.25">
      <c r="B10209" s="34"/>
    </row>
    <row r="10210" spans="2:2" customFormat="1" ht="15.75" x14ac:dyDescent="0.25">
      <c r="B10210" s="34"/>
    </row>
    <row r="10211" spans="2:2" customFormat="1" ht="15.75" x14ac:dyDescent="0.25">
      <c r="B10211" s="34"/>
    </row>
    <row r="10212" spans="2:2" customFormat="1" ht="15.75" x14ac:dyDescent="0.25">
      <c r="B10212" s="34"/>
    </row>
    <row r="10213" spans="2:2" customFormat="1" ht="15.75" x14ac:dyDescent="0.25">
      <c r="B10213" s="34"/>
    </row>
    <row r="10214" spans="2:2" customFormat="1" ht="15.75" x14ac:dyDescent="0.25">
      <c r="B10214" s="34"/>
    </row>
    <row r="10215" spans="2:2" customFormat="1" ht="15.75" x14ac:dyDescent="0.25">
      <c r="B10215" s="34"/>
    </row>
    <row r="10216" spans="2:2" customFormat="1" ht="15.75" x14ac:dyDescent="0.25">
      <c r="B10216" s="34"/>
    </row>
    <row r="10217" spans="2:2" customFormat="1" ht="15.75" x14ac:dyDescent="0.25">
      <c r="B10217" s="34"/>
    </row>
    <row r="10218" spans="2:2" customFormat="1" ht="15.75" x14ac:dyDescent="0.25">
      <c r="B10218" s="34"/>
    </row>
    <row r="10219" spans="2:2" customFormat="1" ht="15.75" x14ac:dyDescent="0.25">
      <c r="B10219" s="34"/>
    </row>
    <row r="10220" spans="2:2" customFormat="1" ht="15.75" x14ac:dyDescent="0.25">
      <c r="B10220" s="34"/>
    </row>
    <row r="10221" spans="2:2" customFormat="1" ht="15.75" x14ac:dyDescent="0.25">
      <c r="B10221" s="34"/>
    </row>
    <row r="10222" spans="2:2" customFormat="1" ht="15.75" x14ac:dyDescent="0.25">
      <c r="B10222" s="34"/>
    </row>
    <row r="10223" spans="2:2" customFormat="1" ht="15.75" x14ac:dyDescent="0.25">
      <c r="B10223" s="34"/>
    </row>
    <row r="10224" spans="2:2" customFormat="1" ht="15.75" x14ac:dyDescent="0.25">
      <c r="B10224" s="34"/>
    </row>
    <row r="10225" spans="2:2" customFormat="1" ht="15.75" x14ac:dyDescent="0.25">
      <c r="B10225" s="34"/>
    </row>
    <row r="10226" spans="2:2" customFormat="1" ht="15.75" x14ac:dyDescent="0.25">
      <c r="B10226" s="34"/>
    </row>
    <row r="10227" spans="2:2" customFormat="1" ht="15.75" x14ac:dyDescent="0.25">
      <c r="B10227" s="34"/>
    </row>
    <row r="10228" spans="2:2" customFormat="1" ht="15.75" x14ac:dyDescent="0.25">
      <c r="B10228" s="34"/>
    </row>
    <row r="10229" spans="2:2" customFormat="1" ht="15.75" x14ac:dyDescent="0.25">
      <c r="B10229" s="34"/>
    </row>
    <row r="10230" spans="2:2" customFormat="1" ht="15.75" x14ac:dyDescent="0.25">
      <c r="B10230" s="34"/>
    </row>
    <row r="10231" spans="2:2" customFormat="1" ht="15.75" x14ac:dyDescent="0.25">
      <c r="B10231" s="34"/>
    </row>
    <row r="10232" spans="2:2" customFormat="1" ht="15.75" x14ac:dyDescent="0.25">
      <c r="B10232" s="34"/>
    </row>
    <row r="10233" spans="2:2" customFormat="1" ht="15.75" x14ac:dyDescent="0.25">
      <c r="B10233" s="34"/>
    </row>
    <row r="10234" spans="2:2" customFormat="1" ht="15.75" x14ac:dyDescent="0.25">
      <c r="B10234" s="34"/>
    </row>
    <row r="10235" spans="2:2" customFormat="1" ht="15.75" x14ac:dyDescent="0.25">
      <c r="B10235" s="34"/>
    </row>
    <row r="10236" spans="2:2" customFormat="1" ht="15.75" x14ac:dyDescent="0.25">
      <c r="B10236" s="34"/>
    </row>
    <row r="10237" spans="2:2" customFormat="1" ht="15.75" x14ac:dyDescent="0.25">
      <c r="B10237" s="34"/>
    </row>
    <row r="10238" spans="2:2" customFormat="1" ht="15.75" x14ac:dyDescent="0.25">
      <c r="B10238" s="34"/>
    </row>
    <row r="10239" spans="2:2" customFormat="1" ht="15.75" x14ac:dyDescent="0.25">
      <c r="B10239" s="34"/>
    </row>
    <row r="10240" spans="2:2" customFormat="1" ht="15.75" x14ac:dyDescent="0.25">
      <c r="B10240" s="34"/>
    </row>
    <row r="10241" spans="2:2" customFormat="1" ht="15.75" x14ac:dyDescent="0.25">
      <c r="B10241" s="34"/>
    </row>
    <row r="10242" spans="2:2" customFormat="1" ht="15.75" x14ac:dyDescent="0.25">
      <c r="B10242" s="34"/>
    </row>
    <row r="10243" spans="2:2" customFormat="1" ht="15.75" x14ac:dyDescent="0.25">
      <c r="B10243" s="34"/>
    </row>
    <row r="10244" spans="2:2" customFormat="1" ht="15.75" x14ac:dyDescent="0.25">
      <c r="B10244" s="34"/>
    </row>
    <row r="10245" spans="2:2" customFormat="1" ht="15.75" x14ac:dyDescent="0.25">
      <c r="B10245" s="34"/>
    </row>
    <row r="10246" spans="2:2" customFormat="1" ht="15.75" x14ac:dyDescent="0.25">
      <c r="B10246" s="34"/>
    </row>
    <row r="10247" spans="2:2" customFormat="1" ht="15.75" x14ac:dyDescent="0.25">
      <c r="B10247" s="34"/>
    </row>
    <row r="10248" spans="2:2" customFormat="1" ht="15.75" x14ac:dyDescent="0.25">
      <c r="B10248" s="34"/>
    </row>
    <row r="10249" spans="2:2" customFormat="1" ht="15.75" x14ac:dyDescent="0.25">
      <c r="B10249" s="34"/>
    </row>
    <row r="10250" spans="2:2" customFormat="1" ht="15.75" x14ac:dyDescent="0.25">
      <c r="B10250" s="34"/>
    </row>
    <row r="10251" spans="2:2" customFormat="1" ht="15.75" x14ac:dyDescent="0.25">
      <c r="B10251" s="34"/>
    </row>
    <row r="10252" spans="2:2" customFormat="1" ht="15.75" x14ac:dyDescent="0.25">
      <c r="B10252" s="34"/>
    </row>
    <row r="10253" spans="2:2" customFormat="1" ht="15.75" x14ac:dyDescent="0.25">
      <c r="B10253" s="34"/>
    </row>
    <row r="10254" spans="2:2" customFormat="1" ht="15.75" x14ac:dyDescent="0.25">
      <c r="B10254" s="34"/>
    </row>
    <row r="10255" spans="2:2" customFormat="1" ht="15.75" x14ac:dyDescent="0.25">
      <c r="B10255" s="34"/>
    </row>
    <row r="10256" spans="2:2" customFormat="1" ht="15.75" x14ac:dyDescent="0.25">
      <c r="B10256" s="34"/>
    </row>
    <row r="10257" spans="2:2" customFormat="1" ht="15.75" x14ac:dyDescent="0.25">
      <c r="B10257" s="34"/>
    </row>
    <row r="10258" spans="2:2" customFormat="1" ht="15.75" x14ac:dyDescent="0.25">
      <c r="B10258" s="34"/>
    </row>
    <row r="10259" spans="2:2" customFormat="1" ht="15.75" x14ac:dyDescent="0.25">
      <c r="B10259" s="34"/>
    </row>
    <row r="10260" spans="2:2" customFormat="1" ht="15.75" x14ac:dyDescent="0.25">
      <c r="B10260" s="34"/>
    </row>
    <row r="10261" spans="2:2" customFormat="1" ht="15.75" x14ac:dyDescent="0.25">
      <c r="B10261" s="34"/>
    </row>
    <row r="10262" spans="2:2" customFormat="1" ht="15.75" x14ac:dyDescent="0.25">
      <c r="B10262" s="34"/>
    </row>
    <row r="10263" spans="2:2" customFormat="1" ht="15.75" x14ac:dyDescent="0.25">
      <c r="B10263" s="34"/>
    </row>
    <row r="10264" spans="2:2" customFormat="1" ht="15.75" x14ac:dyDescent="0.25">
      <c r="B10264" s="34"/>
    </row>
    <row r="10265" spans="2:2" customFormat="1" ht="15.75" x14ac:dyDescent="0.25">
      <c r="B10265" s="34"/>
    </row>
    <row r="10266" spans="2:2" customFormat="1" ht="15.75" x14ac:dyDescent="0.25">
      <c r="B10266" s="34"/>
    </row>
    <row r="10267" spans="2:2" customFormat="1" ht="15.75" x14ac:dyDescent="0.25">
      <c r="B10267" s="34"/>
    </row>
    <row r="10268" spans="2:2" customFormat="1" ht="15.75" x14ac:dyDescent="0.25">
      <c r="B10268" s="34"/>
    </row>
    <row r="10269" spans="2:2" customFormat="1" ht="15.75" x14ac:dyDescent="0.25">
      <c r="B10269" s="34"/>
    </row>
    <row r="10270" spans="2:2" customFormat="1" ht="15.75" x14ac:dyDescent="0.25">
      <c r="B10270" s="34"/>
    </row>
    <row r="10271" spans="2:2" customFormat="1" ht="15.75" x14ac:dyDescent="0.25">
      <c r="B10271" s="34"/>
    </row>
    <row r="10272" spans="2:2" customFormat="1" ht="15.75" x14ac:dyDescent="0.25">
      <c r="B10272" s="34"/>
    </row>
    <row r="10273" spans="2:2" customFormat="1" ht="15.75" x14ac:dyDescent="0.25">
      <c r="B10273" s="34"/>
    </row>
    <row r="10274" spans="2:2" customFormat="1" ht="15.75" x14ac:dyDescent="0.25">
      <c r="B10274" s="34"/>
    </row>
    <row r="10275" spans="2:2" customFormat="1" ht="15.75" x14ac:dyDescent="0.25">
      <c r="B10275" s="34"/>
    </row>
    <row r="10276" spans="2:2" customFormat="1" ht="15.75" x14ac:dyDescent="0.25">
      <c r="B10276" s="34"/>
    </row>
    <row r="10277" spans="2:2" customFormat="1" ht="15.75" x14ac:dyDescent="0.25">
      <c r="B10277" s="34"/>
    </row>
    <row r="10278" spans="2:2" customFormat="1" ht="15.75" x14ac:dyDescent="0.25">
      <c r="B10278" s="34"/>
    </row>
    <row r="10279" spans="2:2" customFormat="1" ht="15.75" x14ac:dyDescent="0.25">
      <c r="B10279" s="34"/>
    </row>
    <row r="10280" spans="2:2" customFormat="1" ht="15.75" x14ac:dyDescent="0.25">
      <c r="B10280" s="34"/>
    </row>
    <row r="10281" spans="2:2" customFormat="1" ht="15.75" x14ac:dyDescent="0.25">
      <c r="B10281" s="34"/>
    </row>
    <row r="10282" spans="2:2" customFormat="1" ht="15.75" x14ac:dyDescent="0.25">
      <c r="B10282" s="34"/>
    </row>
    <row r="10283" spans="2:2" customFormat="1" ht="15.75" x14ac:dyDescent="0.25">
      <c r="B10283" s="34"/>
    </row>
    <row r="10284" spans="2:2" customFormat="1" ht="15.75" x14ac:dyDescent="0.25">
      <c r="B10284" s="34"/>
    </row>
    <row r="10285" spans="2:2" customFormat="1" ht="15.75" x14ac:dyDescent="0.25">
      <c r="B10285" s="34"/>
    </row>
    <row r="10286" spans="2:2" customFormat="1" ht="15.75" x14ac:dyDescent="0.25">
      <c r="B10286" s="34"/>
    </row>
    <row r="10287" spans="2:2" customFormat="1" ht="15.75" x14ac:dyDescent="0.25">
      <c r="B10287" s="34"/>
    </row>
    <row r="10288" spans="2:2" customFormat="1" ht="15.75" x14ac:dyDescent="0.25">
      <c r="B10288" s="34"/>
    </row>
    <row r="10289" spans="2:2" customFormat="1" ht="15.75" x14ac:dyDescent="0.25">
      <c r="B10289" s="34"/>
    </row>
    <row r="10290" spans="2:2" customFormat="1" ht="15.75" x14ac:dyDescent="0.25">
      <c r="B10290" s="34"/>
    </row>
    <row r="10291" spans="2:2" customFormat="1" ht="15.75" x14ac:dyDescent="0.25">
      <c r="B10291" s="34"/>
    </row>
    <row r="10292" spans="2:2" customFormat="1" ht="15.75" x14ac:dyDescent="0.25">
      <c r="B10292" s="34"/>
    </row>
    <row r="10293" spans="2:2" customFormat="1" ht="15.75" x14ac:dyDescent="0.25">
      <c r="B10293" s="34"/>
    </row>
    <row r="10294" spans="2:2" customFormat="1" ht="15.75" x14ac:dyDescent="0.25">
      <c r="B10294" s="34"/>
    </row>
    <row r="10295" spans="2:2" customFormat="1" ht="15.75" x14ac:dyDescent="0.25">
      <c r="B10295" s="34"/>
    </row>
    <row r="10296" spans="2:2" customFormat="1" ht="15.75" x14ac:dyDescent="0.25">
      <c r="B10296" s="34"/>
    </row>
    <row r="10297" spans="2:2" customFormat="1" ht="15.75" x14ac:dyDescent="0.25">
      <c r="B10297" s="34"/>
    </row>
    <row r="10298" spans="2:2" customFormat="1" ht="15.75" x14ac:dyDescent="0.25">
      <c r="B10298" s="34"/>
    </row>
    <row r="10299" spans="2:2" customFormat="1" ht="15.75" x14ac:dyDescent="0.25">
      <c r="B10299" s="34"/>
    </row>
    <row r="10300" spans="2:2" customFormat="1" ht="15.75" x14ac:dyDescent="0.25">
      <c r="B10300" s="34"/>
    </row>
    <row r="10301" spans="2:2" customFormat="1" ht="15.75" x14ac:dyDescent="0.25">
      <c r="B10301" s="34"/>
    </row>
    <row r="10302" spans="2:2" customFormat="1" ht="15.75" x14ac:dyDescent="0.25">
      <c r="B10302" s="34"/>
    </row>
    <row r="10303" spans="2:2" customFormat="1" ht="15.75" x14ac:dyDescent="0.25">
      <c r="B10303" s="34"/>
    </row>
    <row r="10304" spans="2:2" customFormat="1" ht="15.75" x14ac:dyDescent="0.25">
      <c r="B10304" s="34"/>
    </row>
    <row r="10305" spans="2:2" customFormat="1" ht="15.75" x14ac:dyDescent="0.25">
      <c r="B10305" s="34"/>
    </row>
    <row r="10306" spans="2:2" customFormat="1" ht="15.75" x14ac:dyDescent="0.25">
      <c r="B10306" s="34"/>
    </row>
    <row r="10307" spans="2:2" customFormat="1" ht="15.75" x14ac:dyDescent="0.25">
      <c r="B10307" s="34"/>
    </row>
    <row r="10308" spans="2:2" customFormat="1" ht="15.75" x14ac:dyDescent="0.25">
      <c r="B10308" s="34"/>
    </row>
    <row r="10309" spans="2:2" customFormat="1" ht="15.75" x14ac:dyDescent="0.25">
      <c r="B10309" s="34"/>
    </row>
    <row r="10310" spans="2:2" customFormat="1" ht="15.75" x14ac:dyDescent="0.25">
      <c r="B10310" s="34"/>
    </row>
    <row r="10311" spans="2:2" customFormat="1" ht="15.75" x14ac:dyDescent="0.25">
      <c r="B10311" s="34"/>
    </row>
    <row r="10312" spans="2:2" customFormat="1" ht="15.75" x14ac:dyDescent="0.25">
      <c r="B10312" s="34"/>
    </row>
    <row r="10313" spans="2:2" customFormat="1" ht="15.75" x14ac:dyDescent="0.25">
      <c r="B10313" s="34"/>
    </row>
    <row r="10314" spans="2:2" customFormat="1" ht="15.75" x14ac:dyDescent="0.25">
      <c r="B10314" s="34"/>
    </row>
    <row r="10315" spans="2:2" customFormat="1" ht="15.75" x14ac:dyDescent="0.25">
      <c r="B10315" s="34"/>
    </row>
    <row r="10316" spans="2:2" customFormat="1" ht="15.75" x14ac:dyDescent="0.25">
      <c r="B10316" s="34"/>
    </row>
    <row r="10317" spans="2:2" customFormat="1" ht="15.75" x14ac:dyDescent="0.25">
      <c r="B10317" s="34"/>
    </row>
    <row r="10318" spans="2:2" customFormat="1" ht="15.75" x14ac:dyDescent="0.25">
      <c r="B10318" s="34"/>
    </row>
    <row r="10319" spans="2:2" customFormat="1" ht="15.75" x14ac:dyDescent="0.25">
      <c r="B10319" s="34"/>
    </row>
    <row r="10320" spans="2:2" customFormat="1" ht="15.75" x14ac:dyDescent="0.25">
      <c r="B10320" s="34"/>
    </row>
    <row r="10321" spans="2:2" customFormat="1" ht="15.75" x14ac:dyDescent="0.25">
      <c r="B10321" s="34"/>
    </row>
    <row r="10322" spans="2:2" customFormat="1" ht="15.75" x14ac:dyDescent="0.25">
      <c r="B10322" s="34"/>
    </row>
    <row r="10323" spans="2:2" customFormat="1" ht="15.75" x14ac:dyDescent="0.25">
      <c r="B10323" s="34"/>
    </row>
    <row r="10324" spans="2:2" customFormat="1" ht="15.75" x14ac:dyDescent="0.25">
      <c r="B10324" s="34"/>
    </row>
    <row r="10325" spans="2:2" customFormat="1" ht="15.75" x14ac:dyDescent="0.25">
      <c r="B10325" s="34"/>
    </row>
    <row r="10326" spans="2:2" customFormat="1" ht="15.75" x14ac:dyDescent="0.25">
      <c r="B10326" s="34"/>
    </row>
    <row r="10327" spans="2:2" customFormat="1" ht="15.75" x14ac:dyDescent="0.25">
      <c r="B10327" s="34"/>
    </row>
    <row r="10328" spans="2:2" customFormat="1" ht="15.75" x14ac:dyDescent="0.25">
      <c r="B10328" s="34"/>
    </row>
    <row r="10329" spans="2:2" customFormat="1" ht="15.75" x14ac:dyDescent="0.25">
      <c r="B10329" s="34"/>
    </row>
    <row r="10330" spans="2:2" customFormat="1" ht="15.75" x14ac:dyDescent="0.25">
      <c r="B10330" s="34"/>
    </row>
    <row r="10331" spans="2:2" customFormat="1" ht="15.75" x14ac:dyDescent="0.25">
      <c r="B10331" s="34"/>
    </row>
    <row r="10332" spans="2:2" customFormat="1" ht="15.75" x14ac:dyDescent="0.25">
      <c r="B10332" s="34"/>
    </row>
    <row r="10333" spans="2:2" customFormat="1" ht="15.75" x14ac:dyDescent="0.25">
      <c r="B10333" s="34"/>
    </row>
    <row r="10334" spans="2:2" customFormat="1" ht="15.75" x14ac:dyDescent="0.25">
      <c r="B10334" s="34"/>
    </row>
    <row r="10335" spans="2:2" customFormat="1" ht="15.75" x14ac:dyDescent="0.25">
      <c r="B10335" s="34"/>
    </row>
    <row r="10336" spans="2:2" customFormat="1" ht="15.75" x14ac:dyDescent="0.25">
      <c r="B10336" s="34"/>
    </row>
    <row r="10337" spans="2:2" customFormat="1" ht="15.75" x14ac:dyDescent="0.25">
      <c r="B10337" s="34"/>
    </row>
    <row r="10338" spans="2:2" customFormat="1" ht="15.75" x14ac:dyDescent="0.25">
      <c r="B10338" s="34"/>
    </row>
    <row r="10339" spans="2:2" customFormat="1" ht="15.75" x14ac:dyDescent="0.25">
      <c r="B10339" s="34"/>
    </row>
    <row r="10340" spans="2:2" customFormat="1" ht="15.75" x14ac:dyDescent="0.25">
      <c r="B10340" s="34"/>
    </row>
    <row r="10341" spans="2:2" customFormat="1" ht="15.75" x14ac:dyDescent="0.25">
      <c r="B10341" s="34"/>
    </row>
    <row r="10342" spans="2:2" customFormat="1" ht="15.75" x14ac:dyDescent="0.25">
      <c r="B10342" s="34"/>
    </row>
    <row r="10343" spans="2:2" customFormat="1" ht="15.75" x14ac:dyDescent="0.25">
      <c r="B10343" s="34"/>
    </row>
    <row r="10344" spans="2:2" customFormat="1" ht="15.75" x14ac:dyDescent="0.25">
      <c r="B10344" s="34"/>
    </row>
    <row r="10345" spans="2:2" customFormat="1" ht="15.75" x14ac:dyDescent="0.25">
      <c r="B10345" s="34"/>
    </row>
    <row r="10346" spans="2:2" customFormat="1" ht="15.75" x14ac:dyDescent="0.25">
      <c r="B10346" s="34"/>
    </row>
    <row r="10347" spans="2:2" customFormat="1" ht="15.75" x14ac:dyDescent="0.25">
      <c r="B10347" s="34"/>
    </row>
    <row r="10348" spans="2:2" customFormat="1" ht="15.75" x14ac:dyDescent="0.25">
      <c r="B10348" s="34"/>
    </row>
    <row r="10349" spans="2:2" customFormat="1" ht="15.75" x14ac:dyDescent="0.25">
      <c r="B10349" s="34"/>
    </row>
    <row r="10350" spans="2:2" customFormat="1" ht="15.75" x14ac:dyDescent="0.25">
      <c r="B10350" s="34"/>
    </row>
    <row r="10351" spans="2:2" customFormat="1" ht="15.75" x14ac:dyDescent="0.25">
      <c r="B10351" s="34"/>
    </row>
    <row r="10352" spans="2:2" customFormat="1" ht="15.75" x14ac:dyDescent="0.25">
      <c r="B10352" s="34"/>
    </row>
    <row r="10353" spans="2:2" customFormat="1" ht="15.75" x14ac:dyDescent="0.25">
      <c r="B10353" s="34"/>
    </row>
    <row r="10354" spans="2:2" customFormat="1" ht="15.75" x14ac:dyDescent="0.25">
      <c r="B10354" s="34"/>
    </row>
    <row r="10355" spans="2:2" customFormat="1" ht="15.75" x14ac:dyDescent="0.25">
      <c r="B10355" s="34"/>
    </row>
    <row r="10356" spans="2:2" customFormat="1" ht="15.75" x14ac:dyDescent="0.25">
      <c r="B10356" s="34"/>
    </row>
    <row r="10357" spans="2:2" customFormat="1" ht="15.75" x14ac:dyDescent="0.25">
      <c r="B10357" s="34"/>
    </row>
    <row r="10358" spans="2:2" customFormat="1" ht="15.75" x14ac:dyDescent="0.25">
      <c r="B10358" s="34"/>
    </row>
    <row r="10359" spans="2:2" customFormat="1" ht="15.75" x14ac:dyDescent="0.25">
      <c r="B10359" s="34"/>
    </row>
    <row r="10360" spans="2:2" customFormat="1" ht="15.75" x14ac:dyDescent="0.25">
      <c r="B10360" s="34"/>
    </row>
    <row r="10361" spans="2:2" customFormat="1" ht="15.75" x14ac:dyDescent="0.25">
      <c r="B10361" s="34"/>
    </row>
    <row r="10362" spans="2:2" customFormat="1" ht="15.75" x14ac:dyDescent="0.25">
      <c r="B10362" s="34"/>
    </row>
    <row r="10363" spans="2:2" customFormat="1" ht="15.75" x14ac:dyDescent="0.25">
      <c r="B10363" s="34"/>
    </row>
    <row r="10364" spans="2:2" customFormat="1" ht="15.75" x14ac:dyDescent="0.25">
      <c r="B10364" s="34"/>
    </row>
    <row r="10365" spans="2:2" customFormat="1" ht="15.75" x14ac:dyDescent="0.25">
      <c r="B10365" s="34"/>
    </row>
    <row r="10366" spans="2:2" customFormat="1" ht="15.75" x14ac:dyDescent="0.25">
      <c r="B10366" s="34"/>
    </row>
    <row r="10367" spans="2:2" customFormat="1" ht="15.75" x14ac:dyDescent="0.25">
      <c r="B10367" s="34"/>
    </row>
    <row r="10368" spans="2:2" customFormat="1" ht="15.75" x14ac:dyDescent="0.25">
      <c r="B10368" s="34"/>
    </row>
    <row r="10369" spans="2:2" customFormat="1" ht="15.75" x14ac:dyDescent="0.25">
      <c r="B10369" s="34"/>
    </row>
    <row r="10370" spans="2:2" customFormat="1" ht="15.75" x14ac:dyDescent="0.25">
      <c r="B10370" s="34"/>
    </row>
    <row r="10371" spans="2:2" customFormat="1" ht="15.75" x14ac:dyDescent="0.25">
      <c r="B10371" s="34"/>
    </row>
    <row r="10372" spans="2:2" customFormat="1" ht="15.75" x14ac:dyDescent="0.25">
      <c r="B10372" s="34"/>
    </row>
    <row r="10373" spans="2:2" customFormat="1" ht="15.75" x14ac:dyDescent="0.25">
      <c r="B10373" s="34"/>
    </row>
    <row r="10374" spans="2:2" customFormat="1" ht="15.75" x14ac:dyDescent="0.25">
      <c r="B10374" s="34"/>
    </row>
    <row r="10375" spans="2:2" customFormat="1" ht="15.75" x14ac:dyDescent="0.25">
      <c r="B10375" s="34"/>
    </row>
    <row r="10376" spans="2:2" customFormat="1" ht="15.75" x14ac:dyDescent="0.25">
      <c r="B10376" s="34"/>
    </row>
    <row r="10377" spans="2:2" customFormat="1" ht="15.75" x14ac:dyDescent="0.25">
      <c r="B10377" s="34"/>
    </row>
    <row r="10378" spans="2:2" customFormat="1" ht="15.75" x14ac:dyDescent="0.25">
      <c r="B10378" s="34"/>
    </row>
    <row r="10379" spans="2:2" customFormat="1" ht="15.75" x14ac:dyDescent="0.25">
      <c r="B10379" s="34"/>
    </row>
    <row r="10380" spans="2:2" customFormat="1" ht="15.75" x14ac:dyDescent="0.25">
      <c r="B10380" s="34"/>
    </row>
    <row r="10381" spans="2:2" customFormat="1" ht="15.75" x14ac:dyDescent="0.25">
      <c r="B10381" s="34"/>
    </row>
    <row r="10382" spans="2:2" customFormat="1" ht="15.75" x14ac:dyDescent="0.25">
      <c r="B10382" s="34"/>
    </row>
    <row r="10383" spans="2:2" customFormat="1" ht="15.75" x14ac:dyDescent="0.25">
      <c r="B10383" s="34"/>
    </row>
    <row r="10384" spans="2:2" customFormat="1" ht="15.75" x14ac:dyDescent="0.25">
      <c r="B10384" s="34"/>
    </row>
    <row r="10385" spans="2:2" customFormat="1" ht="15.75" x14ac:dyDescent="0.25">
      <c r="B10385" s="34"/>
    </row>
    <row r="10386" spans="2:2" customFormat="1" ht="15.75" x14ac:dyDescent="0.25">
      <c r="B10386" s="34"/>
    </row>
    <row r="10387" spans="2:2" customFormat="1" ht="15.75" x14ac:dyDescent="0.25">
      <c r="B10387" s="34"/>
    </row>
    <row r="10388" spans="2:2" customFormat="1" ht="15.75" x14ac:dyDescent="0.25">
      <c r="B10388" s="34"/>
    </row>
    <row r="10389" spans="2:2" customFormat="1" ht="15.75" x14ac:dyDescent="0.25">
      <c r="B10389" s="34"/>
    </row>
    <row r="10390" spans="2:2" customFormat="1" ht="15.75" x14ac:dyDescent="0.25">
      <c r="B10390" s="34"/>
    </row>
    <row r="10391" spans="2:2" customFormat="1" ht="15.75" x14ac:dyDescent="0.25">
      <c r="B10391" s="34"/>
    </row>
    <row r="10392" spans="2:2" customFormat="1" ht="15.75" x14ac:dyDescent="0.25">
      <c r="B10392" s="34"/>
    </row>
    <row r="10393" spans="2:2" customFormat="1" ht="15.75" x14ac:dyDescent="0.25">
      <c r="B10393" s="34"/>
    </row>
    <row r="10394" spans="2:2" customFormat="1" ht="15.75" x14ac:dyDescent="0.25">
      <c r="B10394" s="34"/>
    </row>
    <row r="10395" spans="2:2" customFormat="1" ht="15.75" x14ac:dyDescent="0.25">
      <c r="B10395" s="34"/>
    </row>
    <row r="10396" spans="2:2" customFormat="1" ht="15.75" x14ac:dyDescent="0.25">
      <c r="B10396" s="34"/>
    </row>
    <row r="10397" spans="2:2" customFormat="1" ht="15.75" x14ac:dyDescent="0.25">
      <c r="B10397" s="34"/>
    </row>
    <row r="10398" spans="2:2" customFormat="1" ht="15.75" x14ac:dyDescent="0.25">
      <c r="B10398" s="34"/>
    </row>
    <row r="10399" spans="2:2" customFormat="1" ht="15.75" x14ac:dyDescent="0.25">
      <c r="B10399" s="34"/>
    </row>
    <row r="10400" spans="2:2" customFormat="1" ht="15.75" x14ac:dyDescent="0.25">
      <c r="B10400" s="34"/>
    </row>
    <row r="10401" spans="2:2" customFormat="1" ht="15.75" x14ac:dyDescent="0.25">
      <c r="B10401" s="34"/>
    </row>
    <row r="10402" spans="2:2" customFormat="1" ht="15.75" x14ac:dyDescent="0.25">
      <c r="B10402" s="34"/>
    </row>
    <row r="10403" spans="2:2" customFormat="1" ht="15.75" x14ac:dyDescent="0.25">
      <c r="B10403" s="34"/>
    </row>
    <row r="10404" spans="2:2" customFormat="1" ht="15.75" x14ac:dyDescent="0.25">
      <c r="B10404" s="34"/>
    </row>
    <row r="10405" spans="2:2" customFormat="1" ht="15.75" x14ac:dyDescent="0.25">
      <c r="B10405" s="34"/>
    </row>
    <row r="10406" spans="2:2" customFormat="1" ht="15.75" x14ac:dyDescent="0.25">
      <c r="B10406" s="34"/>
    </row>
    <row r="10407" spans="2:2" customFormat="1" ht="15.75" x14ac:dyDescent="0.25">
      <c r="B10407" s="34"/>
    </row>
    <row r="10408" spans="2:2" customFormat="1" ht="15.75" x14ac:dyDescent="0.25">
      <c r="B10408" s="34"/>
    </row>
    <row r="10409" spans="2:2" customFormat="1" ht="15.75" x14ac:dyDescent="0.25">
      <c r="B10409" s="34"/>
    </row>
    <row r="10410" spans="2:2" customFormat="1" ht="15.75" x14ac:dyDescent="0.25">
      <c r="B10410" s="34"/>
    </row>
    <row r="10411" spans="2:2" customFormat="1" ht="15.75" x14ac:dyDescent="0.25">
      <c r="B10411" s="34"/>
    </row>
    <row r="10412" spans="2:2" customFormat="1" ht="15.75" x14ac:dyDescent="0.25">
      <c r="B10412" s="34"/>
    </row>
    <row r="10413" spans="2:2" customFormat="1" ht="15.75" x14ac:dyDescent="0.25">
      <c r="B10413" s="34"/>
    </row>
    <row r="10414" spans="2:2" customFormat="1" ht="15.75" x14ac:dyDescent="0.25">
      <c r="B10414" s="34"/>
    </row>
    <row r="10415" spans="2:2" customFormat="1" ht="15.75" x14ac:dyDescent="0.25">
      <c r="B10415" s="34"/>
    </row>
    <row r="10416" spans="2:2" customFormat="1" ht="15.75" x14ac:dyDescent="0.25">
      <c r="B10416" s="34"/>
    </row>
    <row r="10417" spans="2:2" customFormat="1" ht="15.75" x14ac:dyDescent="0.25">
      <c r="B10417" s="34"/>
    </row>
    <row r="10418" spans="2:2" customFormat="1" ht="15.75" x14ac:dyDescent="0.25">
      <c r="B10418" s="34"/>
    </row>
    <row r="10419" spans="2:2" customFormat="1" ht="15.75" x14ac:dyDescent="0.25">
      <c r="B10419" s="34"/>
    </row>
    <row r="10420" spans="2:2" customFormat="1" ht="15.75" x14ac:dyDescent="0.25">
      <c r="B10420" s="34"/>
    </row>
    <row r="10421" spans="2:2" customFormat="1" ht="15.75" x14ac:dyDescent="0.25">
      <c r="B10421" s="34"/>
    </row>
    <row r="10422" spans="2:2" customFormat="1" ht="15.75" x14ac:dyDescent="0.25">
      <c r="B10422" s="34"/>
    </row>
    <row r="10423" spans="2:2" customFormat="1" ht="15.75" x14ac:dyDescent="0.25">
      <c r="B10423" s="34"/>
    </row>
    <row r="10424" spans="2:2" customFormat="1" ht="15.75" x14ac:dyDescent="0.25">
      <c r="B10424" s="34"/>
    </row>
    <row r="10425" spans="2:2" customFormat="1" ht="15.75" x14ac:dyDescent="0.25">
      <c r="B10425" s="34"/>
    </row>
    <row r="10426" spans="2:2" customFormat="1" ht="15.75" x14ac:dyDescent="0.25">
      <c r="B10426" s="34"/>
    </row>
    <row r="10427" spans="2:2" customFormat="1" ht="15.75" x14ac:dyDescent="0.25">
      <c r="B10427" s="34"/>
    </row>
    <row r="10428" spans="2:2" customFormat="1" ht="15.75" x14ac:dyDescent="0.25">
      <c r="B10428" s="34"/>
    </row>
    <row r="10429" spans="2:2" customFormat="1" ht="15.75" x14ac:dyDescent="0.25">
      <c r="B10429" s="34"/>
    </row>
    <row r="10430" spans="2:2" customFormat="1" ht="15.75" x14ac:dyDescent="0.25">
      <c r="B10430" s="34"/>
    </row>
    <row r="10431" spans="2:2" customFormat="1" ht="15.75" x14ac:dyDescent="0.25">
      <c r="B10431" s="34"/>
    </row>
    <row r="10432" spans="2:2" customFormat="1" ht="15.75" x14ac:dyDescent="0.25">
      <c r="B10432" s="34"/>
    </row>
    <row r="10433" spans="2:2" customFormat="1" ht="15.75" x14ac:dyDescent="0.25">
      <c r="B10433" s="34"/>
    </row>
    <row r="10434" spans="2:2" customFormat="1" ht="15.75" x14ac:dyDescent="0.25">
      <c r="B10434" s="34"/>
    </row>
    <row r="10435" spans="2:2" customFormat="1" ht="15.75" x14ac:dyDescent="0.25">
      <c r="B10435" s="34"/>
    </row>
    <row r="10436" spans="2:2" customFormat="1" ht="15.75" x14ac:dyDescent="0.25">
      <c r="B10436" s="34"/>
    </row>
    <row r="10437" spans="2:2" customFormat="1" ht="15.75" x14ac:dyDescent="0.25">
      <c r="B10437" s="34"/>
    </row>
    <row r="10438" spans="2:2" customFormat="1" ht="15.75" x14ac:dyDescent="0.25">
      <c r="B10438" s="34"/>
    </row>
    <row r="10439" spans="2:2" customFormat="1" ht="15.75" x14ac:dyDescent="0.25">
      <c r="B10439" s="34"/>
    </row>
    <row r="10440" spans="2:2" customFormat="1" ht="15.75" x14ac:dyDescent="0.25">
      <c r="B10440" s="34"/>
    </row>
    <row r="10441" spans="2:2" customFormat="1" ht="15.75" x14ac:dyDescent="0.25">
      <c r="B10441" s="34"/>
    </row>
    <row r="10442" spans="2:2" customFormat="1" ht="15.75" x14ac:dyDescent="0.25">
      <c r="B10442" s="34"/>
    </row>
    <row r="10443" spans="2:2" customFormat="1" ht="15.75" x14ac:dyDescent="0.25">
      <c r="B10443" s="34"/>
    </row>
    <row r="10444" spans="2:2" customFormat="1" ht="15.75" x14ac:dyDescent="0.25">
      <c r="B10444" s="34"/>
    </row>
    <row r="10445" spans="2:2" customFormat="1" ht="15.75" x14ac:dyDescent="0.25">
      <c r="B10445" s="34"/>
    </row>
    <row r="10446" spans="2:2" customFormat="1" ht="15.75" x14ac:dyDescent="0.25">
      <c r="B10446" s="34"/>
    </row>
    <row r="10447" spans="2:2" customFormat="1" ht="15.75" x14ac:dyDescent="0.25">
      <c r="B10447" s="34"/>
    </row>
    <row r="10448" spans="2:2" customFormat="1" ht="15.75" x14ac:dyDescent="0.25">
      <c r="B10448" s="34"/>
    </row>
    <row r="10449" spans="2:2" customFormat="1" ht="15.75" x14ac:dyDescent="0.25">
      <c r="B10449" s="34"/>
    </row>
    <row r="10450" spans="2:2" customFormat="1" ht="15.75" x14ac:dyDescent="0.25">
      <c r="B10450" s="34"/>
    </row>
    <row r="10451" spans="2:2" customFormat="1" ht="15.75" x14ac:dyDescent="0.25">
      <c r="B10451" s="34"/>
    </row>
    <row r="10452" spans="2:2" customFormat="1" ht="15.75" x14ac:dyDescent="0.25">
      <c r="B10452" s="34"/>
    </row>
    <row r="10453" spans="2:2" customFormat="1" ht="15.75" x14ac:dyDescent="0.25">
      <c r="B10453" s="34"/>
    </row>
    <row r="10454" spans="2:2" customFormat="1" ht="15.75" x14ac:dyDescent="0.25">
      <c r="B10454" s="34"/>
    </row>
    <row r="10455" spans="2:2" customFormat="1" ht="15.75" x14ac:dyDescent="0.25">
      <c r="B10455" s="34"/>
    </row>
    <row r="10456" spans="2:2" customFormat="1" ht="15.75" x14ac:dyDescent="0.25">
      <c r="B10456" s="34"/>
    </row>
    <row r="10457" spans="2:2" customFormat="1" ht="15.75" x14ac:dyDescent="0.25">
      <c r="B10457" s="34"/>
    </row>
    <row r="10458" spans="2:2" customFormat="1" ht="15.75" x14ac:dyDescent="0.25">
      <c r="B10458" s="34"/>
    </row>
    <row r="10459" spans="2:2" customFormat="1" ht="15.75" x14ac:dyDescent="0.25">
      <c r="B10459" s="34"/>
    </row>
    <row r="10460" spans="2:2" customFormat="1" ht="15.75" x14ac:dyDescent="0.25">
      <c r="B10460" s="34"/>
    </row>
    <row r="10461" spans="2:2" customFormat="1" ht="15.75" x14ac:dyDescent="0.25">
      <c r="B10461" s="34"/>
    </row>
    <row r="10462" spans="2:2" customFormat="1" ht="15.75" x14ac:dyDescent="0.25">
      <c r="B10462" s="34"/>
    </row>
    <row r="10463" spans="2:2" customFormat="1" ht="15.75" x14ac:dyDescent="0.25">
      <c r="B10463" s="34"/>
    </row>
    <row r="10464" spans="2:2" customFormat="1" ht="15.75" x14ac:dyDescent="0.25">
      <c r="B10464" s="34"/>
    </row>
    <row r="10465" spans="2:2" customFormat="1" ht="15.75" x14ac:dyDescent="0.25">
      <c r="B10465" s="34"/>
    </row>
    <row r="10466" spans="2:2" customFormat="1" ht="15.75" x14ac:dyDescent="0.25">
      <c r="B10466" s="34"/>
    </row>
    <row r="10467" spans="2:2" customFormat="1" ht="15.75" x14ac:dyDescent="0.25">
      <c r="B10467" s="34"/>
    </row>
    <row r="10468" spans="2:2" customFormat="1" ht="15.75" x14ac:dyDescent="0.25">
      <c r="B10468" s="34"/>
    </row>
    <row r="10469" spans="2:2" customFormat="1" ht="15.75" x14ac:dyDescent="0.25">
      <c r="B10469" s="34"/>
    </row>
    <row r="10470" spans="2:2" customFormat="1" ht="15.75" x14ac:dyDescent="0.25">
      <c r="B10470" s="34"/>
    </row>
    <row r="10471" spans="2:2" customFormat="1" ht="15.75" x14ac:dyDescent="0.25">
      <c r="B10471" s="34"/>
    </row>
    <row r="10472" spans="2:2" customFormat="1" ht="15.75" x14ac:dyDescent="0.25">
      <c r="B10472" s="34"/>
    </row>
    <row r="10473" spans="2:2" customFormat="1" ht="15.75" x14ac:dyDescent="0.25">
      <c r="B10473" s="34"/>
    </row>
    <row r="10474" spans="2:2" customFormat="1" ht="15.75" x14ac:dyDescent="0.25">
      <c r="B10474" s="34"/>
    </row>
    <row r="10475" spans="2:2" customFormat="1" ht="15.75" x14ac:dyDescent="0.25">
      <c r="B10475" s="34"/>
    </row>
    <row r="10476" spans="2:2" customFormat="1" ht="15.75" x14ac:dyDescent="0.25">
      <c r="B10476" s="34"/>
    </row>
    <row r="10477" spans="2:2" customFormat="1" ht="15.75" x14ac:dyDescent="0.25">
      <c r="B10477" s="34"/>
    </row>
    <row r="10478" spans="2:2" customFormat="1" ht="15.75" x14ac:dyDescent="0.25">
      <c r="B10478" s="34"/>
    </row>
    <row r="10479" spans="2:2" customFormat="1" ht="15.75" x14ac:dyDescent="0.25">
      <c r="B10479" s="34"/>
    </row>
    <row r="10480" spans="2:2" customFormat="1" ht="15.75" x14ac:dyDescent="0.25">
      <c r="B10480" s="34"/>
    </row>
    <row r="10481" spans="2:2" customFormat="1" ht="15.75" x14ac:dyDescent="0.25">
      <c r="B10481" s="34"/>
    </row>
    <row r="10482" spans="2:2" customFormat="1" ht="15.75" x14ac:dyDescent="0.25">
      <c r="B10482" s="34"/>
    </row>
    <row r="10483" spans="2:2" customFormat="1" ht="15.75" x14ac:dyDescent="0.25">
      <c r="B10483" s="34"/>
    </row>
    <row r="10484" spans="2:2" customFormat="1" ht="15.75" x14ac:dyDescent="0.25">
      <c r="B10484" s="34"/>
    </row>
    <row r="10485" spans="2:2" customFormat="1" ht="15.75" x14ac:dyDescent="0.25">
      <c r="B10485" s="34"/>
    </row>
    <row r="10486" spans="2:2" customFormat="1" ht="15.75" x14ac:dyDescent="0.25">
      <c r="B10486" s="34"/>
    </row>
    <row r="10487" spans="2:2" customFormat="1" ht="15.75" x14ac:dyDescent="0.25">
      <c r="B10487" s="34"/>
    </row>
    <row r="10488" spans="2:2" customFormat="1" ht="15.75" x14ac:dyDescent="0.25">
      <c r="B10488" s="34"/>
    </row>
    <row r="10489" spans="2:2" customFormat="1" ht="15.75" x14ac:dyDescent="0.25">
      <c r="B10489" s="34"/>
    </row>
    <row r="10490" spans="2:2" customFormat="1" ht="15.75" x14ac:dyDescent="0.25">
      <c r="B10490" s="34"/>
    </row>
    <row r="10491" spans="2:2" customFormat="1" ht="15.75" x14ac:dyDescent="0.25">
      <c r="B10491" s="34"/>
    </row>
    <row r="10492" spans="2:2" customFormat="1" ht="15.75" x14ac:dyDescent="0.25">
      <c r="B10492" s="34"/>
    </row>
    <row r="10493" spans="2:2" customFormat="1" ht="15.75" x14ac:dyDescent="0.25">
      <c r="B10493" s="34"/>
    </row>
    <row r="10494" spans="2:2" customFormat="1" ht="15.75" x14ac:dyDescent="0.25">
      <c r="B10494" s="34"/>
    </row>
    <row r="10495" spans="2:2" customFormat="1" ht="15.75" x14ac:dyDescent="0.25">
      <c r="B10495" s="34"/>
    </row>
    <row r="10496" spans="2:2" customFormat="1" ht="15.75" x14ac:dyDescent="0.25">
      <c r="B10496" s="34"/>
    </row>
    <row r="10497" spans="2:2" customFormat="1" ht="15.75" x14ac:dyDescent="0.25">
      <c r="B10497" s="34"/>
    </row>
    <row r="10498" spans="2:2" customFormat="1" ht="15.75" x14ac:dyDescent="0.25">
      <c r="B10498" s="34"/>
    </row>
    <row r="10499" spans="2:2" customFormat="1" ht="15.75" x14ac:dyDescent="0.25">
      <c r="B10499" s="34"/>
    </row>
    <row r="10500" spans="2:2" customFormat="1" ht="15.75" x14ac:dyDescent="0.25">
      <c r="B10500" s="34"/>
    </row>
    <row r="10501" spans="2:2" customFormat="1" ht="15.75" x14ac:dyDescent="0.25">
      <c r="B10501" s="34"/>
    </row>
    <row r="10502" spans="2:2" customFormat="1" ht="15.75" x14ac:dyDescent="0.25">
      <c r="B10502" s="34"/>
    </row>
    <row r="10503" spans="2:2" customFormat="1" ht="15.75" x14ac:dyDescent="0.25">
      <c r="B10503" s="34"/>
    </row>
    <row r="10504" spans="2:2" customFormat="1" ht="15.75" x14ac:dyDescent="0.25">
      <c r="B10504" s="34"/>
    </row>
    <row r="10505" spans="2:2" customFormat="1" ht="15.75" x14ac:dyDescent="0.25">
      <c r="B10505" s="34"/>
    </row>
    <row r="10506" spans="2:2" customFormat="1" ht="15.75" x14ac:dyDescent="0.25">
      <c r="B10506" s="34"/>
    </row>
    <row r="10507" spans="2:2" customFormat="1" ht="15.75" x14ac:dyDescent="0.25">
      <c r="B10507" s="34"/>
    </row>
    <row r="10508" spans="2:2" customFormat="1" ht="15.75" x14ac:dyDescent="0.25">
      <c r="B10508" s="34"/>
    </row>
    <row r="10509" spans="2:2" customFormat="1" ht="15.75" x14ac:dyDescent="0.25">
      <c r="B10509" s="34"/>
    </row>
    <row r="10510" spans="2:2" customFormat="1" ht="15.75" x14ac:dyDescent="0.25">
      <c r="B10510" s="34"/>
    </row>
    <row r="10511" spans="2:2" customFormat="1" ht="15.75" x14ac:dyDescent="0.25">
      <c r="B10511" s="34"/>
    </row>
    <row r="10512" spans="2:2" customFormat="1" ht="15.75" x14ac:dyDescent="0.25">
      <c r="B10512" s="34"/>
    </row>
    <row r="10513" spans="2:2" customFormat="1" ht="15.75" x14ac:dyDescent="0.25">
      <c r="B10513" s="34"/>
    </row>
    <row r="10514" spans="2:2" customFormat="1" ht="15.75" x14ac:dyDescent="0.25">
      <c r="B10514" s="34"/>
    </row>
    <row r="10515" spans="2:2" customFormat="1" ht="15.75" x14ac:dyDescent="0.25">
      <c r="B10515" s="34"/>
    </row>
    <row r="10516" spans="2:2" customFormat="1" ht="15.75" x14ac:dyDescent="0.25">
      <c r="B10516" s="34"/>
    </row>
    <row r="10517" spans="2:2" customFormat="1" ht="15.75" x14ac:dyDescent="0.25">
      <c r="B10517" s="34"/>
    </row>
    <row r="10518" spans="2:2" customFormat="1" ht="15.75" x14ac:dyDescent="0.25">
      <c r="B10518" s="34"/>
    </row>
    <row r="10519" spans="2:2" customFormat="1" ht="15.75" x14ac:dyDescent="0.25">
      <c r="B10519" s="34"/>
    </row>
    <row r="10520" spans="2:2" customFormat="1" ht="15.75" x14ac:dyDescent="0.25">
      <c r="B10520" s="34"/>
    </row>
    <row r="10521" spans="2:2" customFormat="1" ht="15.75" x14ac:dyDescent="0.25">
      <c r="B10521" s="34"/>
    </row>
    <row r="10522" spans="2:2" customFormat="1" ht="15.75" x14ac:dyDescent="0.25">
      <c r="B10522" s="34"/>
    </row>
    <row r="10523" spans="2:2" customFormat="1" ht="15.75" x14ac:dyDescent="0.25">
      <c r="B10523" s="34"/>
    </row>
    <row r="10524" spans="2:2" customFormat="1" ht="15.75" x14ac:dyDescent="0.25">
      <c r="B10524" s="34"/>
    </row>
    <row r="10525" spans="2:2" customFormat="1" ht="15.75" x14ac:dyDescent="0.25">
      <c r="B10525" s="34"/>
    </row>
    <row r="10526" spans="2:2" customFormat="1" ht="15.75" x14ac:dyDescent="0.25">
      <c r="B10526" s="34"/>
    </row>
    <row r="10527" spans="2:2" customFormat="1" ht="15.75" x14ac:dyDescent="0.25">
      <c r="B10527" s="34"/>
    </row>
    <row r="10528" spans="2:2" customFormat="1" ht="15.75" x14ac:dyDescent="0.25">
      <c r="B10528" s="34"/>
    </row>
    <row r="10529" spans="2:2" customFormat="1" ht="15.75" x14ac:dyDescent="0.25">
      <c r="B10529" s="34"/>
    </row>
    <row r="10530" spans="2:2" customFormat="1" ht="15.75" x14ac:dyDescent="0.25">
      <c r="B10530" s="34"/>
    </row>
    <row r="10531" spans="2:2" customFormat="1" ht="15.75" x14ac:dyDescent="0.25">
      <c r="B10531" s="34"/>
    </row>
    <row r="10532" spans="2:2" customFormat="1" ht="15.75" x14ac:dyDescent="0.25">
      <c r="B10532" s="34"/>
    </row>
    <row r="10533" spans="2:2" customFormat="1" ht="15.75" x14ac:dyDescent="0.25">
      <c r="B10533" s="34"/>
    </row>
    <row r="10534" spans="2:2" customFormat="1" ht="15.75" x14ac:dyDescent="0.25">
      <c r="B10534" s="34"/>
    </row>
    <row r="10535" spans="2:2" customFormat="1" ht="15.75" x14ac:dyDescent="0.25">
      <c r="B10535" s="34"/>
    </row>
    <row r="10536" spans="2:2" customFormat="1" ht="15.75" x14ac:dyDescent="0.25">
      <c r="B10536" s="34"/>
    </row>
    <row r="10537" spans="2:2" customFormat="1" ht="15.75" x14ac:dyDescent="0.25">
      <c r="B10537" s="34"/>
    </row>
    <row r="10538" spans="2:2" customFormat="1" ht="15.75" x14ac:dyDescent="0.25">
      <c r="B10538" s="34"/>
    </row>
    <row r="10539" spans="2:2" customFormat="1" ht="15.75" x14ac:dyDescent="0.25">
      <c r="B10539" s="34"/>
    </row>
    <row r="10540" spans="2:2" customFormat="1" ht="15.75" x14ac:dyDescent="0.25">
      <c r="B10540" s="34"/>
    </row>
    <row r="10541" spans="2:2" customFormat="1" ht="15.75" x14ac:dyDescent="0.25">
      <c r="B10541" s="34"/>
    </row>
    <row r="10542" spans="2:2" customFormat="1" ht="15.75" x14ac:dyDescent="0.25">
      <c r="B10542" s="34"/>
    </row>
    <row r="10543" spans="2:2" customFormat="1" ht="15.75" x14ac:dyDescent="0.25">
      <c r="B10543" s="34"/>
    </row>
    <row r="10544" spans="2:2" customFormat="1" ht="15.75" x14ac:dyDescent="0.25">
      <c r="B10544" s="34"/>
    </row>
    <row r="10545" spans="2:2" customFormat="1" ht="15.75" x14ac:dyDescent="0.25">
      <c r="B10545" s="34"/>
    </row>
    <row r="10546" spans="2:2" customFormat="1" ht="15.75" x14ac:dyDescent="0.25">
      <c r="B10546" s="34"/>
    </row>
    <row r="10547" spans="2:2" customFormat="1" ht="15.75" x14ac:dyDescent="0.25">
      <c r="B10547" s="34"/>
    </row>
    <row r="10548" spans="2:2" customFormat="1" ht="15.75" x14ac:dyDescent="0.25">
      <c r="B10548" s="34"/>
    </row>
    <row r="10549" spans="2:2" customFormat="1" ht="15.75" x14ac:dyDescent="0.25">
      <c r="B10549" s="34"/>
    </row>
    <row r="10550" spans="2:2" customFormat="1" ht="15.75" x14ac:dyDescent="0.25">
      <c r="B10550" s="34"/>
    </row>
    <row r="10551" spans="2:2" customFormat="1" ht="15.75" x14ac:dyDescent="0.25">
      <c r="B10551" s="34"/>
    </row>
    <row r="10552" spans="2:2" customFormat="1" ht="15.75" x14ac:dyDescent="0.25">
      <c r="B10552" s="34"/>
    </row>
    <row r="10553" spans="2:2" customFormat="1" ht="15.75" x14ac:dyDescent="0.25">
      <c r="B10553" s="34"/>
    </row>
    <row r="10554" spans="2:2" customFormat="1" ht="15.75" x14ac:dyDescent="0.25">
      <c r="B10554" s="34"/>
    </row>
    <row r="10555" spans="2:2" customFormat="1" ht="15.75" x14ac:dyDescent="0.25">
      <c r="B10555" s="34"/>
    </row>
    <row r="10556" spans="2:2" customFormat="1" ht="15.75" x14ac:dyDescent="0.25">
      <c r="B10556" s="34"/>
    </row>
    <row r="10557" spans="2:2" customFormat="1" ht="15.75" x14ac:dyDescent="0.25">
      <c r="B10557" s="34"/>
    </row>
    <row r="10558" spans="2:2" customFormat="1" ht="15.75" x14ac:dyDescent="0.25">
      <c r="B10558" s="34"/>
    </row>
    <row r="10559" spans="2:2" customFormat="1" ht="15.75" x14ac:dyDescent="0.25">
      <c r="B10559" s="34"/>
    </row>
    <row r="10560" spans="2:2" customFormat="1" ht="15.75" x14ac:dyDescent="0.25">
      <c r="B10560" s="34"/>
    </row>
    <row r="10561" spans="2:2" customFormat="1" ht="15.75" x14ac:dyDescent="0.25">
      <c r="B10561" s="34"/>
    </row>
    <row r="10562" spans="2:2" customFormat="1" ht="15.75" x14ac:dyDescent="0.25">
      <c r="B10562" s="34"/>
    </row>
    <row r="10563" spans="2:2" customFormat="1" ht="15.75" x14ac:dyDescent="0.25">
      <c r="B10563" s="34"/>
    </row>
    <row r="10564" spans="2:2" customFormat="1" ht="15.75" x14ac:dyDescent="0.25">
      <c r="B10564" s="34"/>
    </row>
    <row r="10565" spans="2:2" customFormat="1" ht="15.75" x14ac:dyDescent="0.25">
      <c r="B10565" s="34"/>
    </row>
    <row r="10566" spans="2:2" customFormat="1" ht="15.75" x14ac:dyDescent="0.25">
      <c r="B10566" s="34"/>
    </row>
    <row r="10567" spans="2:2" customFormat="1" ht="15.75" x14ac:dyDescent="0.25">
      <c r="B10567" s="34"/>
    </row>
    <row r="10568" spans="2:2" customFormat="1" ht="15.75" x14ac:dyDescent="0.25">
      <c r="B10568" s="34"/>
    </row>
    <row r="10569" spans="2:2" customFormat="1" ht="15.75" x14ac:dyDescent="0.25">
      <c r="B10569" s="34"/>
    </row>
    <row r="10570" spans="2:2" customFormat="1" ht="15.75" x14ac:dyDescent="0.25">
      <c r="B10570" s="34"/>
    </row>
    <row r="10571" spans="2:2" customFormat="1" ht="15.75" x14ac:dyDescent="0.25">
      <c r="B10571" s="34"/>
    </row>
    <row r="10572" spans="2:2" customFormat="1" ht="15.75" x14ac:dyDescent="0.25">
      <c r="B10572" s="34"/>
    </row>
    <row r="10573" spans="2:2" customFormat="1" ht="15.75" x14ac:dyDescent="0.25">
      <c r="B10573" s="34"/>
    </row>
    <row r="10574" spans="2:2" customFormat="1" ht="15.75" x14ac:dyDescent="0.25">
      <c r="B10574" s="34"/>
    </row>
    <row r="10575" spans="2:2" customFormat="1" ht="15.75" x14ac:dyDescent="0.25">
      <c r="B10575" s="34"/>
    </row>
    <row r="10576" spans="2:2" customFormat="1" ht="15.75" x14ac:dyDescent="0.25">
      <c r="B10576" s="34"/>
    </row>
    <row r="10577" spans="2:2" customFormat="1" ht="15.75" x14ac:dyDescent="0.25">
      <c r="B10577" s="34"/>
    </row>
    <row r="10578" spans="2:2" customFormat="1" ht="15.75" x14ac:dyDescent="0.25">
      <c r="B10578" s="34"/>
    </row>
    <row r="10579" spans="2:2" customFormat="1" ht="15.75" x14ac:dyDescent="0.25">
      <c r="B10579" s="34"/>
    </row>
    <row r="10580" spans="2:2" customFormat="1" ht="15.75" x14ac:dyDescent="0.25">
      <c r="B10580" s="34"/>
    </row>
    <row r="10581" spans="2:2" customFormat="1" ht="15.75" x14ac:dyDescent="0.25">
      <c r="B10581" s="34"/>
    </row>
    <row r="10582" spans="2:2" customFormat="1" ht="15.75" x14ac:dyDescent="0.25">
      <c r="B10582" s="34"/>
    </row>
    <row r="10583" spans="2:2" customFormat="1" ht="15.75" x14ac:dyDescent="0.25">
      <c r="B10583" s="34"/>
    </row>
    <row r="10584" spans="2:2" customFormat="1" ht="15.75" x14ac:dyDescent="0.25">
      <c r="B10584" s="34"/>
    </row>
    <row r="10585" spans="2:2" customFormat="1" ht="15.75" x14ac:dyDescent="0.25">
      <c r="B10585" s="34"/>
    </row>
    <row r="10586" spans="2:2" customFormat="1" ht="15.75" x14ac:dyDescent="0.25">
      <c r="B10586" s="34"/>
    </row>
    <row r="10587" spans="2:2" customFormat="1" ht="15.75" x14ac:dyDescent="0.25">
      <c r="B10587" s="34"/>
    </row>
    <row r="10588" spans="2:2" customFormat="1" ht="15.75" x14ac:dyDescent="0.25">
      <c r="B10588" s="34"/>
    </row>
    <row r="10589" spans="2:2" customFormat="1" ht="15.75" x14ac:dyDescent="0.25">
      <c r="B10589" s="34"/>
    </row>
    <row r="10590" spans="2:2" customFormat="1" ht="15.75" x14ac:dyDescent="0.25">
      <c r="B10590" s="34"/>
    </row>
    <row r="10591" spans="2:2" customFormat="1" ht="15.75" x14ac:dyDescent="0.25">
      <c r="B10591" s="34"/>
    </row>
    <row r="10592" spans="2:2" customFormat="1" ht="15.75" x14ac:dyDescent="0.25">
      <c r="B10592" s="34"/>
    </row>
    <row r="10593" spans="2:2" customFormat="1" ht="15.75" x14ac:dyDescent="0.25">
      <c r="B10593" s="34"/>
    </row>
    <row r="10594" spans="2:2" customFormat="1" ht="15.75" x14ac:dyDescent="0.25">
      <c r="B10594" s="34"/>
    </row>
    <row r="10595" spans="2:2" customFormat="1" ht="15.75" x14ac:dyDescent="0.25">
      <c r="B10595" s="34"/>
    </row>
    <row r="10596" spans="2:2" customFormat="1" ht="15.75" x14ac:dyDescent="0.25">
      <c r="B10596" s="34"/>
    </row>
    <row r="10597" spans="2:2" customFormat="1" ht="15.75" x14ac:dyDescent="0.25">
      <c r="B10597" s="34"/>
    </row>
    <row r="10598" spans="2:2" customFormat="1" ht="15.75" x14ac:dyDescent="0.25">
      <c r="B10598" s="34"/>
    </row>
    <row r="10599" spans="2:2" customFormat="1" ht="15.75" x14ac:dyDescent="0.25">
      <c r="B10599" s="34"/>
    </row>
    <row r="10600" spans="2:2" customFormat="1" ht="15.75" x14ac:dyDescent="0.25">
      <c r="B10600" s="34"/>
    </row>
    <row r="10601" spans="2:2" customFormat="1" ht="15.75" x14ac:dyDescent="0.25">
      <c r="B10601" s="34"/>
    </row>
    <row r="10602" spans="2:2" customFormat="1" ht="15.75" x14ac:dyDescent="0.25">
      <c r="B10602" s="34"/>
    </row>
    <row r="10603" spans="2:2" customFormat="1" ht="15.75" x14ac:dyDescent="0.25">
      <c r="B10603" s="34"/>
    </row>
    <row r="10604" spans="2:2" customFormat="1" ht="15.75" x14ac:dyDescent="0.25">
      <c r="B10604" s="34"/>
    </row>
    <row r="10605" spans="2:2" customFormat="1" ht="15.75" x14ac:dyDescent="0.25">
      <c r="B10605" s="34"/>
    </row>
    <row r="10606" spans="2:2" customFormat="1" ht="15.75" x14ac:dyDescent="0.25">
      <c r="B10606" s="34"/>
    </row>
    <row r="10607" spans="2:2" customFormat="1" ht="15.75" x14ac:dyDescent="0.25">
      <c r="B10607" s="34"/>
    </row>
    <row r="10608" spans="2:2" customFormat="1" ht="15.75" x14ac:dyDescent="0.25">
      <c r="B10608" s="34"/>
    </row>
    <row r="10609" spans="2:2" customFormat="1" ht="15.75" x14ac:dyDescent="0.25">
      <c r="B10609" s="34"/>
    </row>
    <row r="10610" spans="2:2" customFormat="1" ht="15.75" x14ac:dyDescent="0.25">
      <c r="B10610" s="34"/>
    </row>
    <row r="10611" spans="2:2" customFormat="1" ht="15.75" x14ac:dyDescent="0.25">
      <c r="B10611" s="34"/>
    </row>
    <row r="10612" spans="2:2" customFormat="1" ht="15.75" x14ac:dyDescent="0.25">
      <c r="B10612" s="34"/>
    </row>
    <row r="10613" spans="2:2" customFormat="1" ht="15.75" x14ac:dyDescent="0.25">
      <c r="B10613" s="34"/>
    </row>
    <row r="10614" spans="2:2" customFormat="1" ht="15.75" x14ac:dyDescent="0.25">
      <c r="B10614" s="34"/>
    </row>
    <row r="10615" spans="2:2" customFormat="1" ht="15.75" x14ac:dyDescent="0.25">
      <c r="B10615" s="34"/>
    </row>
    <row r="10616" spans="2:2" customFormat="1" ht="15.75" x14ac:dyDescent="0.25">
      <c r="B10616" s="34"/>
    </row>
    <row r="10617" spans="2:2" customFormat="1" ht="15.75" x14ac:dyDescent="0.25">
      <c r="B10617" s="34"/>
    </row>
    <row r="10618" spans="2:2" customFormat="1" ht="15.75" x14ac:dyDescent="0.25">
      <c r="B10618" s="34"/>
    </row>
    <row r="10619" spans="2:2" customFormat="1" ht="15.75" x14ac:dyDescent="0.25">
      <c r="B10619" s="34"/>
    </row>
    <row r="10620" spans="2:2" customFormat="1" ht="15.75" x14ac:dyDescent="0.25">
      <c r="B10620" s="34"/>
    </row>
    <row r="10621" spans="2:2" customFormat="1" ht="15.75" x14ac:dyDescent="0.25">
      <c r="B10621" s="34"/>
    </row>
    <row r="10622" spans="2:2" customFormat="1" ht="15.75" x14ac:dyDescent="0.25">
      <c r="B10622" s="34"/>
    </row>
    <row r="10623" spans="2:2" customFormat="1" ht="15.75" x14ac:dyDescent="0.25">
      <c r="B10623" s="34"/>
    </row>
    <row r="10624" spans="2:2" customFormat="1" ht="15.75" x14ac:dyDescent="0.25">
      <c r="B10624" s="34"/>
    </row>
    <row r="10625" spans="2:2" customFormat="1" ht="15.75" x14ac:dyDescent="0.25">
      <c r="B10625" s="34"/>
    </row>
    <row r="10626" spans="2:2" customFormat="1" ht="15.75" x14ac:dyDescent="0.25">
      <c r="B10626" s="34"/>
    </row>
    <row r="10627" spans="2:2" customFormat="1" ht="15.75" x14ac:dyDescent="0.25">
      <c r="B10627" s="34"/>
    </row>
    <row r="10628" spans="2:2" customFormat="1" ht="15.75" x14ac:dyDescent="0.25">
      <c r="B10628" s="34"/>
    </row>
    <row r="10629" spans="2:2" customFormat="1" ht="15.75" x14ac:dyDescent="0.25">
      <c r="B10629" s="34"/>
    </row>
    <row r="10630" spans="2:2" customFormat="1" ht="15.75" x14ac:dyDescent="0.25">
      <c r="B10630" s="34"/>
    </row>
    <row r="10631" spans="2:2" customFormat="1" ht="15.75" x14ac:dyDescent="0.25">
      <c r="B10631" s="34"/>
    </row>
    <row r="10632" spans="2:2" customFormat="1" ht="15.75" x14ac:dyDescent="0.25">
      <c r="B10632" s="34"/>
    </row>
    <row r="10633" spans="2:2" customFormat="1" ht="15.75" x14ac:dyDescent="0.25">
      <c r="B10633" s="34"/>
    </row>
    <row r="10634" spans="2:2" customFormat="1" ht="15.75" x14ac:dyDescent="0.25">
      <c r="B10634" s="34"/>
    </row>
    <row r="10635" spans="2:2" customFormat="1" ht="15.75" x14ac:dyDescent="0.25">
      <c r="B10635" s="34"/>
    </row>
    <row r="10636" spans="2:2" customFormat="1" ht="15.75" x14ac:dyDescent="0.25">
      <c r="B10636" s="34"/>
    </row>
    <row r="10637" spans="2:2" customFormat="1" ht="15.75" x14ac:dyDescent="0.25">
      <c r="B10637" s="34"/>
    </row>
    <row r="10638" spans="2:2" customFormat="1" ht="15.75" x14ac:dyDescent="0.25">
      <c r="B10638" s="34"/>
    </row>
    <row r="10639" spans="2:2" customFormat="1" ht="15.75" x14ac:dyDescent="0.25">
      <c r="B10639" s="34"/>
    </row>
    <row r="10640" spans="2:2" customFormat="1" ht="15.75" x14ac:dyDescent="0.25">
      <c r="B10640" s="34"/>
    </row>
    <row r="10641" spans="2:2" customFormat="1" ht="15.75" x14ac:dyDescent="0.25">
      <c r="B10641" s="34"/>
    </row>
    <row r="10642" spans="2:2" customFormat="1" ht="15.75" x14ac:dyDescent="0.25">
      <c r="B10642" s="34"/>
    </row>
    <row r="10643" spans="2:2" customFormat="1" ht="15.75" x14ac:dyDescent="0.25">
      <c r="B10643" s="34"/>
    </row>
    <row r="10644" spans="2:2" customFormat="1" ht="15.75" x14ac:dyDescent="0.25">
      <c r="B10644" s="34"/>
    </row>
    <row r="10645" spans="2:2" customFormat="1" ht="15.75" x14ac:dyDescent="0.25">
      <c r="B10645" s="34"/>
    </row>
    <row r="10646" spans="2:2" customFormat="1" ht="15.75" x14ac:dyDescent="0.25">
      <c r="B10646" s="34"/>
    </row>
    <row r="10647" spans="2:2" customFormat="1" ht="15.75" x14ac:dyDescent="0.25">
      <c r="B10647" s="34"/>
    </row>
    <row r="10648" spans="2:2" customFormat="1" ht="15.75" x14ac:dyDescent="0.25">
      <c r="B10648" s="34"/>
    </row>
    <row r="10649" spans="2:2" customFormat="1" ht="15.75" x14ac:dyDescent="0.25">
      <c r="B10649" s="34"/>
    </row>
    <row r="10650" spans="2:2" customFormat="1" ht="15.75" x14ac:dyDescent="0.25">
      <c r="B10650" s="34"/>
    </row>
    <row r="10651" spans="2:2" customFormat="1" ht="15.75" x14ac:dyDescent="0.25">
      <c r="B10651" s="34"/>
    </row>
    <row r="10652" spans="2:2" customFormat="1" ht="15.75" x14ac:dyDescent="0.25">
      <c r="B10652" s="34"/>
    </row>
    <row r="10653" spans="2:2" customFormat="1" ht="15.75" x14ac:dyDescent="0.25">
      <c r="B10653" s="34"/>
    </row>
    <row r="10654" spans="2:2" customFormat="1" ht="15.75" x14ac:dyDescent="0.25">
      <c r="B10654" s="34"/>
    </row>
    <row r="10655" spans="2:2" customFormat="1" ht="15.75" x14ac:dyDescent="0.25">
      <c r="B10655" s="34"/>
    </row>
    <row r="10656" spans="2:2" customFormat="1" ht="15.75" x14ac:dyDescent="0.25">
      <c r="B10656" s="34"/>
    </row>
    <row r="10657" spans="2:2" customFormat="1" ht="15.75" x14ac:dyDescent="0.25">
      <c r="B10657" s="34"/>
    </row>
    <row r="10658" spans="2:2" customFormat="1" ht="15.75" x14ac:dyDescent="0.25">
      <c r="B10658" s="34"/>
    </row>
    <row r="10659" spans="2:2" customFormat="1" ht="15.75" x14ac:dyDescent="0.25">
      <c r="B10659" s="34"/>
    </row>
    <row r="10660" spans="2:2" customFormat="1" ht="15.75" x14ac:dyDescent="0.25">
      <c r="B10660" s="34"/>
    </row>
    <row r="10661" spans="2:2" customFormat="1" ht="15.75" x14ac:dyDescent="0.25">
      <c r="B10661" s="34"/>
    </row>
    <row r="10662" spans="2:2" customFormat="1" ht="15.75" x14ac:dyDescent="0.25">
      <c r="B10662" s="34"/>
    </row>
    <row r="10663" spans="2:2" customFormat="1" ht="15.75" x14ac:dyDescent="0.25">
      <c r="B10663" s="34"/>
    </row>
    <row r="10664" spans="2:2" customFormat="1" ht="15.75" x14ac:dyDescent="0.25">
      <c r="B10664" s="34"/>
    </row>
    <row r="10665" spans="2:2" customFormat="1" ht="15.75" x14ac:dyDescent="0.25">
      <c r="B10665" s="34"/>
    </row>
    <row r="10666" spans="2:2" customFormat="1" ht="15.75" x14ac:dyDescent="0.25">
      <c r="B10666" s="34"/>
    </row>
    <row r="10667" spans="2:2" customFormat="1" ht="15.75" x14ac:dyDescent="0.25">
      <c r="B10667" s="34"/>
    </row>
    <row r="10668" spans="2:2" customFormat="1" ht="15.75" x14ac:dyDescent="0.25">
      <c r="B10668" s="34"/>
    </row>
    <row r="10669" spans="2:2" customFormat="1" ht="15.75" x14ac:dyDescent="0.25">
      <c r="B10669" s="34"/>
    </row>
    <row r="10670" spans="2:2" customFormat="1" ht="15.75" x14ac:dyDescent="0.25">
      <c r="B10670" s="34"/>
    </row>
    <row r="10671" spans="2:2" customFormat="1" ht="15.75" x14ac:dyDescent="0.25">
      <c r="B10671" s="34"/>
    </row>
    <row r="10672" spans="2:2" customFormat="1" ht="15.75" x14ac:dyDescent="0.25">
      <c r="B10672" s="34"/>
    </row>
    <row r="10673" spans="2:2" customFormat="1" ht="15.75" x14ac:dyDescent="0.25">
      <c r="B10673" s="34"/>
    </row>
    <row r="10674" spans="2:2" customFormat="1" ht="15.75" x14ac:dyDescent="0.25">
      <c r="B10674" s="34"/>
    </row>
    <row r="10675" spans="2:2" customFormat="1" ht="15.75" x14ac:dyDescent="0.25">
      <c r="B10675" s="34"/>
    </row>
    <row r="10676" spans="2:2" customFormat="1" ht="15.75" x14ac:dyDescent="0.25">
      <c r="B10676" s="34"/>
    </row>
    <row r="10677" spans="2:2" customFormat="1" ht="15.75" x14ac:dyDescent="0.25">
      <c r="B10677" s="34"/>
    </row>
    <row r="10678" spans="2:2" customFormat="1" ht="15.75" x14ac:dyDescent="0.25">
      <c r="B10678" s="34"/>
    </row>
    <row r="10679" spans="2:2" customFormat="1" ht="15.75" x14ac:dyDescent="0.25">
      <c r="B10679" s="34"/>
    </row>
    <row r="10680" spans="2:2" customFormat="1" ht="15.75" x14ac:dyDescent="0.25">
      <c r="B10680" s="34"/>
    </row>
    <row r="10681" spans="2:2" customFormat="1" ht="15.75" x14ac:dyDescent="0.25">
      <c r="B10681" s="34"/>
    </row>
    <row r="10682" spans="2:2" customFormat="1" ht="15.75" x14ac:dyDescent="0.25">
      <c r="B10682" s="34"/>
    </row>
    <row r="10683" spans="2:2" customFormat="1" ht="15.75" x14ac:dyDescent="0.25">
      <c r="B10683" s="34"/>
    </row>
    <row r="10684" spans="2:2" customFormat="1" ht="15.75" x14ac:dyDescent="0.25">
      <c r="B10684" s="34"/>
    </row>
    <row r="10685" spans="2:2" customFormat="1" ht="15.75" x14ac:dyDescent="0.25">
      <c r="B10685" s="34"/>
    </row>
    <row r="10686" spans="2:2" customFormat="1" ht="15.75" x14ac:dyDescent="0.25">
      <c r="B10686" s="34"/>
    </row>
    <row r="10687" spans="2:2" customFormat="1" ht="15.75" x14ac:dyDescent="0.25">
      <c r="B10687" s="34"/>
    </row>
    <row r="10688" spans="2:2" customFormat="1" ht="15.75" x14ac:dyDescent="0.25">
      <c r="B10688" s="34"/>
    </row>
    <row r="10689" spans="2:2" customFormat="1" ht="15.75" x14ac:dyDescent="0.25">
      <c r="B10689" s="34"/>
    </row>
    <row r="10690" spans="2:2" customFormat="1" ht="15.75" x14ac:dyDescent="0.25">
      <c r="B10690" s="34"/>
    </row>
    <row r="10691" spans="2:2" customFormat="1" ht="15.75" x14ac:dyDescent="0.25">
      <c r="B10691" s="34"/>
    </row>
    <row r="10692" spans="2:2" customFormat="1" ht="15.75" x14ac:dyDescent="0.25">
      <c r="B10692" s="34"/>
    </row>
    <row r="10693" spans="2:2" customFormat="1" ht="15.75" x14ac:dyDescent="0.25">
      <c r="B10693" s="34"/>
    </row>
    <row r="10694" spans="2:2" customFormat="1" ht="15.75" x14ac:dyDescent="0.25">
      <c r="B10694" s="34"/>
    </row>
    <row r="10695" spans="2:2" customFormat="1" ht="15.75" x14ac:dyDescent="0.25">
      <c r="B10695" s="34"/>
    </row>
    <row r="10696" spans="2:2" customFormat="1" ht="15.75" x14ac:dyDescent="0.25">
      <c r="B10696" s="34"/>
    </row>
    <row r="10697" spans="2:2" customFormat="1" ht="15.75" x14ac:dyDescent="0.25">
      <c r="B10697" s="34"/>
    </row>
    <row r="10698" spans="2:2" customFormat="1" ht="15.75" x14ac:dyDescent="0.25">
      <c r="B10698" s="34"/>
    </row>
    <row r="10699" spans="2:2" customFormat="1" ht="15.75" x14ac:dyDescent="0.25">
      <c r="B10699" s="34"/>
    </row>
    <row r="10700" spans="2:2" customFormat="1" ht="15.75" x14ac:dyDescent="0.25">
      <c r="B10700" s="34"/>
    </row>
    <row r="10701" spans="2:2" customFormat="1" ht="15.75" x14ac:dyDescent="0.25">
      <c r="B10701" s="34"/>
    </row>
    <row r="10702" spans="2:2" customFormat="1" ht="15.75" x14ac:dyDescent="0.25">
      <c r="B10702" s="34"/>
    </row>
    <row r="10703" spans="2:2" customFormat="1" ht="15.75" x14ac:dyDescent="0.25">
      <c r="B10703" s="34"/>
    </row>
    <row r="10704" spans="2:2" customFormat="1" ht="15.75" x14ac:dyDescent="0.25">
      <c r="B10704" s="34"/>
    </row>
    <row r="10705" spans="2:2" customFormat="1" ht="15.75" x14ac:dyDescent="0.25">
      <c r="B10705" s="34"/>
    </row>
    <row r="10706" spans="2:2" customFormat="1" ht="15.75" x14ac:dyDescent="0.25">
      <c r="B10706" s="34"/>
    </row>
    <row r="10707" spans="2:2" customFormat="1" ht="15.75" x14ac:dyDescent="0.25">
      <c r="B10707" s="34"/>
    </row>
    <row r="10708" spans="2:2" customFormat="1" ht="15.75" x14ac:dyDescent="0.25">
      <c r="B10708" s="34"/>
    </row>
    <row r="10709" spans="2:2" customFormat="1" ht="15.75" x14ac:dyDescent="0.25">
      <c r="B10709" s="34"/>
    </row>
    <row r="10710" spans="2:2" customFormat="1" ht="15.75" x14ac:dyDescent="0.25">
      <c r="B10710" s="34"/>
    </row>
    <row r="10711" spans="2:2" customFormat="1" ht="15.75" x14ac:dyDescent="0.25">
      <c r="B10711" s="34"/>
    </row>
    <row r="10712" spans="2:2" customFormat="1" ht="15.75" x14ac:dyDescent="0.25">
      <c r="B10712" s="34"/>
    </row>
    <row r="10713" spans="2:2" customFormat="1" ht="15.75" x14ac:dyDescent="0.25">
      <c r="B10713" s="34"/>
    </row>
    <row r="10714" spans="2:2" customFormat="1" ht="15.75" x14ac:dyDescent="0.25">
      <c r="B10714" s="34"/>
    </row>
    <row r="10715" spans="2:2" customFormat="1" ht="15.75" x14ac:dyDescent="0.25">
      <c r="B10715" s="34"/>
    </row>
    <row r="10716" spans="2:2" customFormat="1" ht="15.75" x14ac:dyDescent="0.25">
      <c r="B10716" s="34"/>
    </row>
    <row r="10717" spans="2:2" customFormat="1" ht="15.75" x14ac:dyDescent="0.25">
      <c r="B10717" s="34"/>
    </row>
    <row r="10718" spans="2:2" customFormat="1" ht="15.75" x14ac:dyDescent="0.25">
      <c r="B10718" s="34"/>
    </row>
    <row r="10719" spans="2:2" customFormat="1" ht="15.75" x14ac:dyDescent="0.25">
      <c r="B10719" s="34"/>
    </row>
    <row r="10720" spans="2:2" customFormat="1" ht="15.75" x14ac:dyDescent="0.25">
      <c r="B10720" s="34"/>
    </row>
    <row r="10721" spans="2:2" customFormat="1" ht="15.75" x14ac:dyDescent="0.25">
      <c r="B10721" s="34"/>
    </row>
    <row r="10722" spans="2:2" customFormat="1" ht="15.75" x14ac:dyDescent="0.25">
      <c r="B10722" s="34"/>
    </row>
    <row r="10723" spans="2:2" customFormat="1" ht="15.75" x14ac:dyDescent="0.25">
      <c r="B10723" s="34"/>
    </row>
    <row r="10724" spans="2:2" customFormat="1" ht="15.75" x14ac:dyDescent="0.25">
      <c r="B10724" s="34"/>
    </row>
    <row r="10725" spans="2:2" customFormat="1" ht="15.75" x14ac:dyDescent="0.25">
      <c r="B10725" s="34"/>
    </row>
    <row r="10726" spans="2:2" customFormat="1" ht="15.75" x14ac:dyDescent="0.25">
      <c r="B10726" s="34"/>
    </row>
    <row r="10727" spans="2:2" customFormat="1" ht="15.75" x14ac:dyDescent="0.25">
      <c r="B10727" s="34"/>
    </row>
    <row r="10728" spans="2:2" customFormat="1" ht="15.75" x14ac:dyDescent="0.25">
      <c r="B10728" s="34"/>
    </row>
    <row r="10729" spans="2:2" customFormat="1" ht="15.75" x14ac:dyDescent="0.25">
      <c r="B10729" s="34"/>
    </row>
    <row r="10730" spans="2:2" customFormat="1" ht="15.75" x14ac:dyDescent="0.25">
      <c r="B10730" s="34"/>
    </row>
    <row r="10731" spans="2:2" customFormat="1" ht="15.75" x14ac:dyDescent="0.25">
      <c r="B10731" s="34"/>
    </row>
    <row r="10732" spans="2:2" customFormat="1" ht="15.75" x14ac:dyDescent="0.25">
      <c r="B10732" s="34"/>
    </row>
    <row r="10733" spans="2:2" customFormat="1" ht="15.75" x14ac:dyDescent="0.25">
      <c r="B10733" s="34"/>
    </row>
    <row r="10734" spans="2:2" customFormat="1" ht="15.75" x14ac:dyDescent="0.25">
      <c r="B10734" s="34"/>
    </row>
    <row r="10735" spans="2:2" customFormat="1" ht="15.75" x14ac:dyDescent="0.25">
      <c r="B10735" s="34"/>
    </row>
    <row r="10736" spans="2:2" customFormat="1" ht="15.75" x14ac:dyDescent="0.25">
      <c r="B10736" s="34"/>
    </row>
    <row r="10737" spans="2:2" customFormat="1" ht="15.75" x14ac:dyDescent="0.25">
      <c r="B10737" s="34"/>
    </row>
    <row r="10738" spans="2:2" customFormat="1" ht="15.75" x14ac:dyDescent="0.25">
      <c r="B10738" s="34"/>
    </row>
    <row r="10739" spans="2:2" customFormat="1" ht="15.75" x14ac:dyDescent="0.25">
      <c r="B10739" s="34"/>
    </row>
    <row r="10740" spans="2:2" customFormat="1" ht="15.75" x14ac:dyDescent="0.25">
      <c r="B10740" s="34"/>
    </row>
    <row r="10741" spans="2:2" customFormat="1" ht="15.75" x14ac:dyDescent="0.25">
      <c r="B10741" s="34"/>
    </row>
    <row r="10742" spans="2:2" customFormat="1" ht="15.75" x14ac:dyDescent="0.25">
      <c r="B10742" s="34"/>
    </row>
    <row r="10743" spans="2:2" customFormat="1" ht="15.75" x14ac:dyDescent="0.25">
      <c r="B10743" s="34"/>
    </row>
    <row r="10744" spans="2:2" customFormat="1" ht="15.75" x14ac:dyDescent="0.25">
      <c r="B10744" s="34"/>
    </row>
    <row r="10745" spans="2:2" customFormat="1" ht="15.75" x14ac:dyDescent="0.25">
      <c r="B10745" s="34"/>
    </row>
    <row r="10746" spans="2:2" customFormat="1" ht="15.75" x14ac:dyDescent="0.25">
      <c r="B10746" s="34"/>
    </row>
    <row r="10747" spans="2:2" customFormat="1" ht="15.75" x14ac:dyDescent="0.25">
      <c r="B10747" s="34"/>
    </row>
    <row r="10748" spans="2:2" customFormat="1" ht="15.75" x14ac:dyDescent="0.25">
      <c r="B10748" s="34"/>
    </row>
    <row r="10749" spans="2:2" customFormat="1" ht="15.75" x14ac:dyDescent="0.25">
      <c r="B10749" s="34"/>
    </row>
    <row r="10750" spans="2:2" customFormat="1" ht="15.75" x14ac:dyDescent="0.25">
      <c r="B10750" s="34"/>
    </row>
    <row r="10751" spans="2:2" customFormat="1" ht="15.75" x14ac:dyDescent="0.25">
      <c r="B10751" s="34"/>
    </row>
    <row r="10752" spans="2:2" customFormat="1" ht="15.75" x14ac:dyDescent="0.25">
      <c r="B10752" s="34"/>
    </row>
    <row r="10753" spans="2:2" customFormat="1" ht="15.75" x14ac:dyDescent="0.25">
      <c r="B10753" s="34"/>
    </row>
    <row r="10754" spans="2:2" customFormat="1" ht="15.75" x14ac:dyDescent="0.25">
      <c r="B10754" s="34"/>
    </row>
    <row r="10755" spans="2:2" customFormat="1" ht="15.75" x14ac:dyDescent="0.25">
      <c r="B10755" s="34"/>
    </row>
    <row r="10756" spans="2:2" customFormat="1" ht="15.75" x14ac:dyDescent="0.25">
      <c r="B10756" s="34"/>
    </row>
    <row r="10757" spans="2:2" customFormat="1" ht="15.75" x14ac:dyDescent="0.25">
      <c r="B10757" s="34"/>
    </row>
    <row r="10758" spans="2:2" customFormat="1" ht="15.75" x14ac:dyDescent="0.25">
      <c r="B10758" s="34"/>
    </row>
    <row r="10759" spans="2:2" customFormat="1" ht="15.75" x14ac:dyDescent="0.25">
      <c r="B10759" s="34"/>
    </row>
    <row r="10760" spans="2:2" customFormat="1" ht="15.75" x14ac:dyDescent="0.25">
      <c r="B10760" s="34"/>
    </row>
    <row r="10761" spans="2:2" customFormat="1" ht="15.75" x14ac:dyDescent="0.25">
      <c r="B10761" s="34"/>
    </row>
    <row r="10762" spans="2:2" customFormat="1" ht="15.75" x14ac:dyDescent="0.25">
      <c r="B10762" s="34"/>
    </row>
    <row r="10763" spans="2:2" customFormat="1" ht="15.75" x14ac:dyDescent="0.25">
      <c r="B10763" s="34"/>
    </row>
    <row r="10764" spans="2:2" customFormat="1" ht="15.75" x14ac:dyDescent="0.25">
      <c r="B10764" s="34"/>
    </row>
    <row r="10765" spans="2:2" customFormat="1" ht="15.75" x14ac:dyDescent="0.25">
      <c r="B10765" s="34"/>
    </row>
    <row r="10766" spans="2:2" customFormat="1" ht="15.75" x14ac:dyDescent="0.25">
      <c r="B10766" s="34"/>
    </row>
    <row r="10767" spans="2:2" customFormat="1" ht="15.75" x14ac:dyDescent="0.25">
      <c r="B10767" s="34"/>
    </row>
    <row r="10768" spans="2:2" customFormat="1" ht="15.75" x14ac:dyDescent="0.25">
      <c r="B10768" s="34"/>
    </row>
    <row r="10769" spans="2:2" customFormat="1" ht="15.75" x14ac:dyDescent="0.25">
      <c r="B10769" s="34"/>
    </row>
    <row r="10770" spans="2:2" customFormat="1" ht="15.75" x14ac:dyDescent="0.25">
      <c r="B10770" s="34"/>
    </row>
    <row r="10771" spans="2:2" customFormat="1" ht="15.75" x14ac:dyDescent="0.25">
      <c r="B10771" s="34"/>
    </row>
    <row r="10772" spans="2:2" customFormat="1" ht="15.75" x14ac:dyDescent="0.25">
      <c r="B10772" s="34"/>
    </row>
    <row r="10773" spans="2:2" customFormat="1" ht="15.75" x14ac:dyDescent="0.25">
      <c r="B10773" s="34"/>
    </row>
    <row r="10774" spans="2:2" customFormat="1" ht="15.75" x14ac:dyDescent="0.25">
      <c r="B10774" s="34"/>
    </row>
    <row r="10775" spans="2:2" customFormat="1" ht="15.75" x14ac:dyDescent="0.25">
      <c r="B10775" s="34"/>
    </row>
    <row r="10776" spans="2:2" customFormat="1" ht="15.75" x14ac:dyDescent="0.25">
      <c r="B10776" s="34"/>
    </row>
    <row r="10777" spans="2:2" customFormat="1" ht="15.75" x14ac:dyDescent="0.25">
      <c r="B10777" s="34"/>
    </row>
    <row r="10778" spans="2:2" customFormat="1" ht="15.75" x14ac:dyDescent="0.25">
      <c r="B10778" s="34"/>
    </row>
    <row r="10779" spans="2:2" customFormat="1" ht="15.75" x14ac:dyDescent="0.25">
      <c r="B10779" s="34"/>
    </row>
    <row r="10780" spans="2:2" customFormat="1" ht="15.75" x14ac:dyDescent="0.25">
      <c r="B10780" s="34"/>
    </row>
    <row r="10781" spans="2:2" customFormat="1" ht="15.75" x14ac:dyDescent="0.25">
      <c r="B10781" s="34"/>
    </row>
    <row r="10782" spans="2:2" customFormat="1" ht="15.75" x14ac:dyDescent="0.25">
      <c r="B10782" s="34"/>
    </row>
    <row r="10783" spans="2:2" customFormat="1" ht="15.75" x14ac:dyDescent="0.25">
      <c r="B10783" s="34"/>
    </row>
    <row r="10784" spans="2:2" customFormat="1" ht="15.75" x14ac:dyDescent="0.25">
      <c r="B10784" s="34"/>
    </row>
    <row r="10785" spans="2:2" customFormat="1" ht="15.75" x14ac:dyDescent="0.25">
      <c r="B10785" s="34"/>
    </row>
    <row r="10786" spans="2:2" customFormat="1" ht="15.75" x14ac:dyDescent="0.25">
      <c r="B10786" s="34"/>
    </row>
    <row r="10787" spans="2:2" customFormat="1" ht="15.75" x14ac:dyDescent="0.25">
      <c r="B10787" s="34"/>
    </row>
    <row r="10788" spans="2:2" customFormat="1" ht="15.75" x14ac:dyDescent="0.25">
      <c r="B10788" s="34"/>
    </row>
    <row r="10789" spans="2:2" customFormat="1" ht="15.75" x14ac:dyDescent="0.25">
      <c r="B10789" s="34"/>
    </row>
    <row r="10790" spans="2:2" customFormat="1" ht="15.75" x14ac:dyDescent="0.25">
      <c r="B10790" s="34"/>
    </row>
    <row r="10791" spans="2:2" customFormat="1" ht="15.75" x14ac:dyDescent="0.25">
      <c r="B10791" s="34"/>
    </row>
    <row r="10792" spans="2:2" customFormat="1" ht="15.75" x14ac:dyDescent="0.25">
      <c r="B10792" s="34"/>
    </row>
    <row r="10793" spans="2:2" customFormat="1" ht="15.75" x14ac:dyDescent="0.25">
      <c r="B10793" s="34"/>
    </row>
    <row r="10794" spans="2:2" customFormat="1" ht="15.75" x14ac:dyDescent="0.25">
      <c r="B10794" s="34"/>
    </row>
    <row r="10795" spans="2:2" customFormat="1" ht="15.75" x14ac:dyDescent="0.25">
      <c r="B10795" s="34"/>
    </row>
    <row r="10796" spans="2:2" customFormat="1" ht="15.75" x14ac:dyDescent="0.25">
      <c r="B10796" s="34"/>
    </row>
    <row r="10797" spans="2:2" customFormat="1" ht="15.75" x14ac:dyDescent="0.25">
      <c r="B10797" s="34"/>
    </row>
    <row r="10798" spans="2:2" customFormat="1" ht="15.75" x14ac:dyDescent="0.25">
      <c r="B10798" s="34"/>
    </row>
    <row r="10799" spans="2:2" customFormat="1" ht="15.75" x14ac:dyDescent="0.25">
      <c r="B10799" s="34"/>
    </row>
    <row r="10800" spans="2:2" customFormat="1" ht="15.75" x14ac:dyDescent="0.25">
      <c r="B10800" s="34"/>
    </row>
    <row r="10801" spans="2:2" customFormat="1" ht="15.75" x14ac:dyDescent="0.25">
      <c r="B10801" s="34"/>
    </row>
    <row r="10802" spans="2:2" customFormat="1" ht="15.75" x14ac:dyDescent="0.25">
      <c r="B10802" s="34"/>
    </row>
    <row r="10803" spans="2:2" customFormat="1" ht="15.75" x14ac:dyDescent="0.25">
      <c r="B10803" s="34"/>
    </row>
    <row r="10804" spans="2:2" customFormat="1" ht="15.75" x14ac:dyDescent="0.25">
      <c r="B10804" s="34"/>
    </row>
    <row r="10805" spans="2:2" customFormat="1" ht="15.75" x14ac:dyDescent="0.25">
      <c r="B10805" s="34"/>
    </row>
    <row r="10806" spans="2:2" customFormat="1" ht="15.75" x14ac:dyDescent="0.25">
      <c r="B10806" s="34"/>
    </row>
    <row r="10807" spans="2:2" customFormat="1" ht="15.75" x14ac:dyDescent="0.25">
      <c r="B10807" s="34"/>
    </row>
    <row r="10808" spans="2:2" customFormat="1" ht="15.75" x14ac:dyDescent="0.25">
      <c r="B10808" s="34"/>
    </row>
    <row r="10809" spans="2:2" customFormat="1" ht="15.75" x14ac:dyDescent="0.25">
      <c r="B10809" s="34"/>
    </row>
    <row r="10810" spans="2:2" customFormat="1" ht="15.75" x14ac:dyDescent="0.25">
      <c r="B10810" s="34"/>
    </row>
    <row r="10811" spans="2:2" customFormat="1" ht="15.75" x14ac:dyDescent="0.25">
      <c r="B10811" s="34"/>
    </row>
    <row r="10812" spans="2:2" customFormat="1" ht="15.75" x14ac:dyDescent="0.25">
      <c r="B10812" s="34"/>
    </row>
    <row r="10813" spans="2:2" customFormat="1" ht="15.75" x14ac:dyDescent="0.25">
      <c r="B10813" s="34"/>
    </row>
    <row r="10814" spans="2:2" customFormat="1" ht="15.75" x14ac:dyDescent="0.25">
      <c r="B10814" s="34"/>
    </row>
    <row r="10815" spans="2:2" customFormat="1" ht="15.75" x14ac:dyDescent="0.25">
      <c r="B10815" s="34"/>
    </row>
    <row r="10816" spans="2:2" customFormat="1" ht="15.75" x14ac:dyDescent="0.25">
      <c r="B10816" s="34"/>
    </row>
    <row r="10817" spans="2:2" customFormat="1" ht="15.75" x14ac:dyDescent="0.25">
      <c r="B10817" s="34"/>
    </row>
    <row r="10818" spans="2:2" customFormat="1" ht="15.75" x14ac:dyDescent="0.25">
      <c r="B10818" s="34"/>
    </row>
    <row r="10819" spans="2:2" customFormat="1" ht="15.75" x14ac:dyDescent="0.25">
      <c r="B10819" s="34"/>
    </row>
    <row r="10820" spans="2:2" customFormat="1" ht="15.75" x14ac:dyDescent="0.25">
      <c r="B10820" s="34"/>
    </row>
    <row r="10821" spans="2:2" customFormat="1" ht="15.75" x14ac:dyDescent="0.25">
      <c r="B10821" s="34"/>
    </row>
    <row r="10822" spans="2:2" customFormat="1" ht="15.75" x14ac:dyDescent="0.25">
      <c r="B10822" s="34"/>
    </row>
    <row r="10823" spans="2:2" customFormat="1" ht="15.75" x14ac:dyDescent="0.25">
      <c r="B10823" s="34"/>
    </row>
    <row r="10824" spans="2:2" customFormat="1" ht="15.75" x14ac:dyDescent="0.25">
      <c r="B10824" s="34"/>
    </row>
    <row r="10825" spans="2:2" customFormat="1" ht="15.75" x14ac:dyDescent="0.25">
      <c r="B10825" s="34"/>
    </row>
    <row r="10826" spans="2:2" customFormat="1" ht="15.75" x14ac:dyDescent="0.25">
      <c r="B10826" s="34"/>
    </row>
    <row r="10827" spans="2:2" customFormat="1" ht="15.75" x14ac:dyDescent="0.25">
      <c r="B10827" s="34"/>
    </row>
    <row r="10828" spans="2:2" customFormat="1" ht="15.75" x14ac:dyDescent="0.25">
      <c r="B10828" s="34"/>
    </row>
    <row r="10829" spans="2:2" customFormat="1" ht="15.75" x14ac:dyDescent="0.25">
      <c r="B10829" s="34"/>
    </row>
    <row r="10830" spans="2:2" customFormat="1" ht="15.75" x14ac:dyDescent="0.25">
      <c r="B10830" s="34"/>
    </row>
    <row r="10831" spans="2:2" customFormat="1" ht="15.75" x14ac:dyDescent="0.25">
      <c r="B10831" s="34"/>
    </row>
    <row r="10832" spans="2:2" customFormat="1" ht="15.75" x14ac:dyDescent="0.25">
      <c r="B10832" s="34"/>
    </row>
    <row r="10833" spans="2:2" customFormat="1" ht="15.75" x14ac:dyDescent="0.25">
      <c r="B10833" s="34"/>
    </row>
    <row r="10834" spans="2:2" customFormat="1" ht="15.75" x14ac:dyDescent="0.25">
      <c r="B10834" s="34"/>
    </row>
    <row r="10835" spans="2:2" customFormat="1" ht="15.75" x14ac:dyDescent="0.25">
      <c r="B10835" s="34"/>
    </row>
    <row r="10836" spans="2:2" customFormat="1" ht="15.75" x14ac:dyDescent="0.25">
      <c r="B10836" s="34"/>
    </row>
    <row r="10837" spans="2:2" customFormat="1" ht="15.75" x14ac:dyDescent="0.25">
      <c r="B10837" s="34"/>
    </row>
    <row r="10838" spans="2:2" customFormat="1" ht="15.75" x14ac:dyDescent="0.25">
      <c r="B10838" s="34"/>
    </row>
    <row r="10839" spans="2:2" customFormat="1" ht="15.75" x14ac:dyDescent="0.25">
      <c r="B10839" s="34"/>
    </row>
    <row r="10840" spans="2:2" customFormat="1" ht="15.75" x14ac:dyDescent="0.25">
      <c r="B10840" s="34"/>
    </row>
    <row r="10841" spans="2:2" customFormat="1" ht="15.75" x14ac:dyDescent="0.25">
      <c r="B10841" s="34"/>
    </row>
    <row r="10842" spans="2:2" customFormat="1" ht="15.75" x14ac:dyDescent="0.25">
      <c r="B10842" s="34"/>
    </row>
    <row r="10843" spans="2:2" customFormat="1" ht="15.75" x14ac:dyDescent="0.25">
      <c r="B10843" s="34"/>
    </row>
    <row r="10844" spans="2:2" customFormat="1" ht="15.75" x14ac:dyDescent="0.25">
      <c r="B10844" s="34"/>
    </row>
    <row r="10845" spans="2:2" customFormat="1" ht="15.75" x14ac:dyDescent="0.25">
      <c r="B10845" s="34"/>
    </row>
    <row r="10846" spans="2:2" customFormat="1" ht="15.75" x14ac:dyDescent="0.25">
      <c r="B10846" s="34"/>
    </row>
    <row r="10847" spans="2:2" customFormat="1" ht="15.75" x14ac:dyDescent="0.25">
      <c r="B10847" s="34"/>
    </row>
    <row r="10848" spans="2:2" customFormat="1" ht="15.75" x14ac:dyDescent="0.25">
      <c r="B10848" s="34"/>
    </row>
    <row r="10849" spans="2:2" customFormat="1" ht="15.75" x14ac:dyDescent="0.25">
      <c r="B10849" s="34"/>
    </row>
    <row r="10850" spans="2:2" customFormat="1" ht="15.75" x14ac:dyDescent="0.25">
      <c r="B10850" s="34"/>
    </row>
    <row r="10851" spans="2:2" customFormat="1" ht="15.75" x14ac:dyDescent="0.25">
      <c r="B10851" s="34"/>
    </row>
    <row r="10852" spans="2:2" customFormat="1" ht="15.75" x14ac:dyDescent="0.25">
      <c r="B10852" s="34"/>
    </row>
    <row r="10853" spans="2:2" customFormat="1" ht="15.75" x14ac:dyDescent="0.25">
      <c r="B10853" s="34"/>
    </row>
    <row r="10854" spans="2:2" customFormat="1" ht="15.75" x14ac:dyDescent="0.25">
      <c r="B10854" s="34"/>
    </row>
    <row r="10855" spans="2:2" customFormat="1" ht="15.75" x14ac:dyDescent="0.25">
      <c r="B10855" s="34"/>
    </row>
    <row r="10856" spans="2:2" customFormat="1" ht="15.75" x14ac:dyDescent="0.25">
      <c r="B10856" s="34"/>
    </row>
    <row r="10857" spans="2:2" customFormat="1" ht="15.75" x14ac:dyDescent="0.25">
      <c r="B10857" s="34"/>
    </row>
    <row r="10858" spans="2:2" customFormat="1" ht="15.75" x14ac:dyDescent="0.25">
      <c r="B10858" s="34"/>
    </row>
    <row r="10859" spans="2:2" customFormat="1" ht="15.75" x14ac:dyDescent="0.25">
      <c r="B10859" s="34"/>
    </row>
    <row r="10860" spans="2:2" customFormat="1" ht="15.75" x14ac:dyDescent="0.25">
      <c r="B10860" s="34"/>
    </row>
    <row r="10861" spans="2:2" customFormat="1" ht="15.75" x14ac:dyDescent="0.25">
      <c r="B10861" s="34"/>
    </row>
    <row r="10862" spans="2:2" customFormat="1" ht="15.75" x14ac:dyDescent="0.25">
      <c r="B10862" s="34"/>
    </row>
    <row r="10863" spans="2:2" customFormat="1" ht="15.75" x14ac:dyDescent="0.25">
      <c r="B10863" s="34"/>
    </row>
    <row r="10864" spans="2:2" customFormat="1" ht="15.75" x14ac:dyDescent="0.25">
      <c r="B10864" s="34"/>
    </row>
    <row r="10865" spans="2:2" customFormat="1" ht="15.75" x14ac:dyDescent="0.25">
      <c r="B10865" s="34"/>
    </row>
    <row r="10866" spans="2:2" customFormat="1" ht="15.75" x14ac:dyDescent="0.25">
      <c r="B10866" s="34"/>
    </row>
    <row r="10867" spans="2:2" customFormat="1" ht="15.75" x14ac:dyDescent="0.25">
      <c r="B10867" s="34"/>
    </row>
    <row r="10868" spans="2:2" customFormat="1" ht="15.75" x14ac:dyDescent="0.25">
      <c r="B10868" s="34"/>
    </row>
    <row r="10869" spans="2:2" customFormat="1" ht="15.75" x14ac:dyDescent="0.25">
      <c r="B10869" s="34"/>
    </row>
    <row r="10870" spans="2:2" customFormat="1" ht="15.75" x14ac:dyDescent="0.25">
      <c r="B10870" s="34"/>
    </row>
    <row r="10871" spans="2:2" customFormat="1" ht="15.75" x14ac:dyDescent="0.25">
      <c r="B10871" s="34"/>
    </row>
    <row r="10872" spans="2:2" customFormat="1" ht="15.75" x14ac:dyDescent="0.25">
      <c r="B10872" s="34"/>
    </row>
    <row r="10873" spans="2:2" customFormat="1" ht="15.75" x14ac:dyDescent="0.25">
      <c r="B10873" s="34"/>
    </row>
    <row r="10874" spans="2:2" customFormat="1" ht="15.75" x14ac:dyDescent="0.25">
      <c r="B10874" s="34"/>
    </row>
    <row r="10875" spans="2:2" customFormat="1" ht="15.75" x14ac:dyDescent="0.25">
      <c r="B10875" s="34"/>
    </row>
    <row r="10876" spans="2:2" customFormat="1" ht="15.75" x14ac:dyDescent="0.25">
      <c r="B10876" s="34"/>
    </row>
    <row r="10877" spans="2:2" customFormat="1" ht="15.75" x14ac:dyDescent="0.25">
      <c r="B10877" s="34"/>
    </row>
    <row r="10878" spans="2:2" customFormat="1" ht="15.75" x14ac:dyDescent="0.25">
      <c r="B10878" s="34"/>
    </row>
    <row r="10879" spans="2:2" customFormat="1" ht="15.75" x14ac:dyDescent="0.25">
      <c r="B10879" s="34"/>
    </row>
    <row r="10880" spans="2:2" customFormat="1" ht="15.75" x14ac:dyDescent="0.25">
      <c r="B10880" s="34"/>
    </row>
    <row r="10881" spans="2:2" customFormat="1" ht="15.75" x14ac:dyDescent="0.25">
      <c r="B10881" s="34"/>
    </row>
    <row r="10882" spans="2:2" customFormat="1" ht="15.75" x14ac:dyDescent="0.25">
      <c r="B10882" s="34"/>
    </row>
    <row r="10883" spans="2:2" customFormat="1" ht="15.75" x14ac:dyDescent="0.25">
      <c r="B10883" s="34"/>
    </row>
    <row r="10884" spans="2:2" customFormat="1" ht="15.75" x14ac:dyDescent="0.25">
      <c r="B10884" s="34"/>
    </row>
    <row r="10885" spans="2:2" customFormat="1" ht="15.75" x14ac:dyDescent="0.25">
      <c r="B10885" s="34"/>
    </row>
    <row r="10886" spans="2:2" customFormat="1" ht="15.75" x14ac:dyDescent="0.25">
      <c r="B10886" s="34"/>
    </row>
    <row r="10887" spans="2:2" customFormat="1" ht="15.75" x14ac:dyDescent="0.25">
      <c r="B10887" s="34"/>
    </row>
    <row r="10888" spans="2:2" customFormat="1" ht="15.75" x14ac:dyDescent="0.25">
      <c r="B10888" s="34"/>
    </row>
    <row r="10889" spans="2:2" customFormat="1" ht="15.75" x14ac:dyDescent="0.25">
      <c r="B10889" s="34"/>
    </row>
    <row r="10890" spans="2:2" customFormat="1" ht="15.75" x14ac:dyDescent="0.25">
      <c r="B10890" s="34"/>
    </row>
    <row r="10891" spans="2:2" customFormat="1" ht="15.75" x14ac:dyDescent="0.25">
      <c r="B10891" s="34"/>
    </row>
    <row r="10892" spans="2:2" customFormat="1" ht="15.75" x14ac:dyDescent="0.25">
      <c r="B10892" s="34"/>
    </row>
    <row r="10893" spans="2:2" customFormat="1" ht="15.75" x14ac:dyDescent="0.25">
      <c r="B10893" s="34"/>
    </row>
    <row r="10894" spans="2:2" customFormat="1" ht="15.75" x14ac:dyDescent="0.25">
      <c r="B10894" s="34"/>
    </row>
    <row r="10895" spans="2:2" customFormat="1" ht="15.75" x14ac:dyDescent="0.25">
      <c r="B10895" s="34"/>
    </row>
    <row r="10896" spans="2:2" customFormat="1" ht="15.75" x14ac:dyDescent="0.25">
      <c r="B10896" s="34"/>
    </row>
    <row r="10897" spans="2:2" customFormat="1" ht="15.75" x14ac:dyDescent="0.25">
      <c r="B10897" s="34"/>
    </row>
    <row r="10898" spans="2:2" customFormat="1" ht="15.75" x14ac:dyDescent="0.25">
      <c r="B10898" s="34"/>
    </row>
    <row r="10899" spans="2:2" customFormat="1" ht="15.75" x14ac:dyDescent="0.25">
      <c r="B10899" s="34"/>
    </row>
    <row r="10900" spans="2:2" customFormat="1" ht="15.75" x14ac:dyDescent="0.25">
      <c r="B10900" s="34"/>
    </row>
    <row r="10901" spans="2:2" customFormat="1" ht="15.75" x14ac:dyDescent="0.25">
      <c r="B10901" s="34"/>
    </row>
    <row r="10902" spans="2:2" customFormat="1" ht="15.75" x14ac:dyDescent="0.25">
      <c r="B10902" s="34"/>
    </row>
    <row r="10903" spans="2:2" customFormat="1" ht="15.75" x14ac:dyDescent="0.25">
      <c r="B10903" s="34"/>
    </row>
    <row r="10904" spans="2:2" customFormat="1" ht="15.75" x14ac:dyDescent="0.25">
      <c r="B10904" s="34"/>
    </row>
    <row r="10905" spans="2:2" customFormat="1" ht="15.75" x14ac:dyDescent="0.25">
      <c r="B10905" s="34"/>
    </row>
    <row r="10906" spans="2:2" customFormat="1" ht="15.75" x14ac:dyDescent="0.25">
      <c r="B10906" s="34"/>
    </row>
    <row r="10907" spans="2:2" customFormat="1" ht="15.75" x14ac:dyDescent="0.25">
      <c r="B10907" s="34"/>
    </row>
    <row r="10908" spans="2:2" customFormat="1" ht="15.75" x14ac:dyDescent="0.25">
      <c r="B10908" s="34"/>
    </row>
    <row r="10909" spans="2:2" customFormat="1" ht="15.75" x14ac:dyDescent="0.25">
      <c r="B10909" s="34"/>
    </row>
    <row r="10910" spans="2:2" customFormat="1" ht="15.75" x14ac:dyDescent="0.25">
      <c r="B10910" s="34"/>
    </row>
    <row r="10911" spans="2:2" customFormat="1" ht="15.75" x14ac:dyDescent="0.25">
      <c r="B10911" s="34"/>
    </row>
    <row r="10912" spans="2:2" customFormat="1" ht="15.75" x14ac:dyDescent="0.25">
      <c r="B10912" s="34"/>
    </row>
    <row r="10913" spans="2:2" customFormat="1" ht="15.75" x14ac:dyDescent="0.25">
      <c r="B10913" s="34"/>
    </row>
    <row r="10914" spans="2:2" customFormat="1" ht="15.75" x14ac:dyDescent="0.25">
      <c r="B10914" s="34"/>
    </row>
    <row r="10915" spans="2:2" customFormat="1" ht="15.75" x14ac:dyDescent="0.25">
      <c r="B10915" s="34"/>
    </row>
    <row r="10916" spans="2:2" customFormat="1" ht="15.75" x14ac:dyDescent="0.25">
      <c r="B10916" s="34"/>
    </row>
    <row r="10917" spans="2:2" customFormat="1" ht="15.75" x14ac:dyDescent="0.25">
      <c r="B10917" s="34"/>
    </row>
    <row r="10918" spans="2:2" customFormat="1" ht="15.75" x14ac:dyDescent="0.25">
      <c r="B10918" s="34"/>
    </row>
    <row r="10919" spans="2:2" customFormat="1" ht="15.75" x14ac:dyDescent="0.25">
      <c r="B10919" s="34"/>
    </row>
    <row r="10920" spans="2:2" customFormat="1" ht="15.75" x14ac:dyDescent="0.25">
      <c r="B10920" s="34"/>
    </row>
    <row r="10921" spans="2:2" customFormat="1" ht="15.75" x14ac:dyDescent="0.25">
      <c r="B10921" s="34"/>
    </row>
    <row r="10922" spans="2:2" customFormat="1" ht="15.75" x14ac:dyDescent="0.25">
      <c r="B10922" s="34"/>
    </row>
    <row r="10923" spans="2:2" customFormat="1" ht="15.75" x14ac:dyDescent="0.25">
      <c r="B10923" s="34"/>
    </row>
    <row r="10924" spans="2:2" customFormat="1" ht="15.75" x14ac:dyDescent="0.25">
      <c r="B10924" s="34"/>
    </row>
    <row r="10925" spans="2:2" customFormat="1" ht="15.75" x14ac:dyDescent="0.25">
      <c r="B10925" s="34"/>
    </row>
    <row r="10926" spans="2:2" customFormat="1" ht="15.75" x14ac:dyDescent="0.25">
      <c r="B10926" s="34"/>
    </row>
    <row r="10927" spans="2:2" customFormat="1" ht="15.75" x14ac:dyDescent="0.25">
      <c r="B10927" s="34"/>
    </row>
    <row r="10928" spans="2:2" customFormat="1" ht="15.75" x14ac:dyDescent="0.25">
      <c r="B10928" s="34"/>
    </row>
    <row r="10929" spans="2:2" customFormat="1" ht="15.75" x14ac:dyDescent="0.25">
      <c r="B10929" s="34"/>
    </row>
    <row r="10930" spans="2:2" customFormat="1" ht="15.75" x14ac:dyDescent="0.25">
      <c r="B10930" s="34"/>
    </row>
    <row r="10931" spans="2:2" customFormat="1" ht="15.75" x14ac:dyDescent="0.25">
      <c r="B10931" s="34"/>
    </row>
    <row r="10932" spans="2:2" customFormat="1" ht="15.75" x14ac:dyDescent="0.25">
      <c r="B10932" s="34"/>
    </row>
    <row r="10933" spans="2:2" customFormat="1" ht="15.75" x14ac:dyDescent="0.25">
      <c r="B10933" s="34"/>
    </row>
    <row r="10934" spans="2:2" customFormat="1" ht="15.75" x14ac:dyDescent="0.25">
      <c r="B10934" s="34"/>
    </row>
    <row r="10935" spans="2:2" customFormat="1" ht="15.75" x14ac:dyDescent="0.25">
      <c r="B10935" s="34"/>
    </row>
    <row r="10936" spans="2:2" customFormat="1" ht="15.75" x14ac:dyDescent="0.25">
      <c r="B10936" s="34"/>
    </row>
    <row r="10937" spans="2:2" customFormat="1" ht="15.75" x14ac:dyDescent="0.25">
      <c r="B10937" s="34"/>
    </row>
    <row r="10938" spans="2:2" customFormat="1" ht="15.75" x14ac:dyDescent="0.25">
      <c r="B10938" s="34"/>
    </row>
    <row r="10939" spans="2:2" customFormat="1" ht="15.75" x14ac:dyDescent="0.25">
      <c r="B10939" s="34"/>
    </row>
    <row r="10940" spans="2:2" customFormat="1" ht="15.75" x14ac:dyDescent="0.25">
      <c r="B10940" s="34"/>
    </row>
    <row r="10941" spans="2:2" customFormat="1" ht="15.75" x14ac:dyDescent="0.25">
      <c r="B10941" s="34"/>
    </row>
    <row r="10942" spans="2:2" customFormat="1" ht="15.75" x14ac:dyDescent="0.25">
      <c r="B10942" s="34"/>
    </row>
    <row r="10943" spans="2:2" customFormat="1" ht="15.75" x14ac:dyDescent="0.25">
      <c r="B10943" s="34"/>
    </row>
    <row r="10944" spans="2:2" customFormat="1" ht="15.75" x14ac:dyDescent="0.25">
      <c r="B10944" s="34"/>
    </row>
    <row r="10945" spans="2:2" customFormat="1" ht="15.75" x14ac:dyDescent="0.25">
      <c r="B10945" s="34"/>
    </row>
    <row r="10946" spans="2:2" customFormat="1" ht="15.75" x14ac:dyDescent="0.25">
      <c r="B10946" s="34"/>
    </row>
    <row r="10947" spans="2:2" customFormat="1" ht="15.75" x14ac:dyDescent="0.25">
      <c r="B10947" s="34"/>
    </row>
    <row r="10948" spans="2:2" customFormat="1" ht="15.75" x14ac:dyDescent="0.25">
      <c r="B10948" s="34"/>
    </row>
    <row r="10949" spans="2:2" customFormat="1" ht="15.75" x14ac:dyDescent="0.25">
      <c r="B10949" s="34"/>
    </row>
    <row r="10950" spans="2:2" customFormat="1" ht="15.75" x14ac:dyDescent="0.25">
      <c r="B10950" s="34"/>
    </row>
    <row r="10951" spans="2:2" customFormat="1" ht="15.75" x14ac:dyDescent="0.25">
      <c r="B10951" s="34"/>
    </row>
    <row r="10952" spans="2:2" customFormat="1" ht="15.75" x14ac:dyDescent="0.25">
      <c r="B10952" s="34"/>
    </row>
    <row r="10953" spans="2:2" customFormat="1" ht="15.75" x14ac:dyDescent="0.25">
      <c r="B10953" s="34"/>
    </row>
    <row r="10954" spans="2:2" customFormat="1" ht="15.75" x14ac:dyDescent="0.25">
      <c r="B10954" s="34"/>
    </row>
    <row r="10955" spans="2:2" customFormat="1" ht="15.75" x14ac:dyDescent="0.25">
      <c r="B10955" s="34"/>
    </row>
    <row r="10956" spans="2:2" customFormat="1" ht="15.75" x14ac:dyDescent="0.25">
      <c r="B10956" s="34"/>
    </row>
    <row r="10957" spans="2:2" customFormat="1" ht="15.75" x14ac:dyDescent="0.25">
      <c r="B10957" s="34"/>
    </row>
    <row r="10958" spans="2:2" customFormat="1" ht="15.75" x14ac:dyDescent="0.25">
      <c r="B10958" s="34"/>
    </row>
    <row r="10959" spans="2:2" customFormat="1" ht="15.75" x14ac:dyDescent="0.25">
      <c r="B10959" s="34"/>
    </row>
    <row r="10960" spans="2:2" customFormat="1" ht="15.75" x14ac:dyDescent="0.25">
      <c r="B10960" s="34"/>
    </row>
    <row r="10961" spans="2:2" customFormat="1" ht="15.75" x14ac:dyDescent="0.25">
      <c r="B10961" s="34"/>
    </row>
    <row r="10962" spans="2:2" customFormat="1" ht="15.75" x14ac:dyDescent="0.25">
      <c r="B10962" s="34"/>
    </row>
    <row r="10963" spans="2:2" customFormat="1" ht="15.75" x14ac:dyDescent="0.25">
      <c r="B10963" s="34"/>
    </row>
    <row r="10964" spans="2:2" customFormat="1" ht="15.75" x14ac:dyDescent="0.25">
      <c r="B10964" s="34"/>
    </row>
    <row r="10965" spans="2:2" customFormat="1" ht="15.75" x14ac:dyDescent="0.25">
      <c r="B10965" s="34"/>
    </row>
    <row r="10966" spans="2:2" customFormat="1" ht="15.75" x14ac:dyDescent="0.25">
      <c r="B10966" s="34"/>
    </row>
    <row r="10967" spans="2:2" customFormat="1" ht="15.75" x14ac:dyDescent="0.25">
      <c r="B10967" s="34"/>
    </row>
    <row r="10968" spans="2:2" customFormat="1" ht="15.75" x14ac:dyDescent="0.25">
      <c r="B10968" s="34"/>
    </row>
    <row r="10969" spans="2:2" customFormat="1" ht="15.75" x14ac:dyDescent="0.25">
      <c r="B10969" s="34"/>
    </row>
    <row r="10970" spans="2:2" customFormat="1" ht="15.75" x14ac:dyDescent="0.25">
      <c r="B10970" s="34"/>
    </row>
    <row r="10971" spans="2:2" customFormat="1" ht="15.75" x14ac:dyDescent="0.25">
      <c r="B10971" s="34"/>
    </row>
    <row r="10972" spans="2:2" customFormat="1" ht="15.75" x14ac:dyDescent="0.25">
      <c r="B10972" s="34"/>
    </row>
    <row r="10973" spans="2:2" customFormat="1" ht="15.75" x14ac:dyDescent="0.25">
      <c r="B10973" s="34"/>
    </row>
    <row r="10974" spans="2:2" customFormat="1" ht="15.75" x14ac:dyDescent="0.25">
      <c r="B10974" s="34"/>
    </row>
    <row r="10975" spans="2:2" customFormat="1" ht="15.75" x14ac:dyDescent="0.25">
      <c r="B10975" s="34"/>
    </row>
    <row r="10976" spans="2:2" customFormat="1" ht="15.75" x14ac:dyDescent="0.25">
      <c r="B10976" s="34"/>
    </row>
    <row r="10977" spans="2:2" customFormat="1" ht="15.75" x14ac:dyDescent="0.25">
      <c r="B10977" s="34"/>
    </row>
    <row r="10978" spans="2:2" customFormat="1" ht="15.75" x14ac:dyDescent="0.25">
      <c r="B10978" s="34"/>
    </row>
    <row r="10979" spans="2:2" customFormat="1" ht="15.75" x14ac:dyDescent="0.25">
      <c r="B10979" s="34"/>
    </row>
    <row r="10980" spans="2:2" customFormat="1" ht="15.75" x14ac:dyDescent="0.25">
      <c r="B10980" s="34"/>
    </row>
    <row r="10981" spans="2:2" customFormat="1" ht="15.75" x14ac:dyDescent="0.25">
      <c r="B10981" s="34"/>
    </row>
    <row r="10982" spans="2:2" customFormat="1" ht="15.75" x14ac:dyDescent="0.25">
      <c r="B10982" s="34"/>
    </row>
    <row r="10983" spans="2:2" customFormat="1" ht="15.75" x14ac:dyDescent="0.25">
      <c r="B10983" s="34"/>
    </row>
    <row r="10984" spans="2:2" customFormat="1" ht="15.75" x14ac:dyDescent="0.25">
      <c r="B10984" s="34"/>
    </row>
    <row r="10985" spans="2:2" customFormat="1" ht="15.75" x14ac:dyDescent="0.25">
      <c r="B10985" s="34"/>
    </row>
    <row r="10986" spans="2:2" customFormat="1" ht="15.75" x14ac:dyDescent="0.25">
      <c r="B10986" s="34"/>
    </row>
    <row r="10987" spans="2:2" customFormat="1" ht="15.75" x14ac:dyDescent="0.25">
      <c r="B10987" s="34"/>
    </row>
    <row r="10988" spans="2:2" customFormat="1" ht="15.75" x14ac:dyDescent="0.25">
      <c r="B10988" s="34"/>
    </row>
    <row r="10989" spans="2:2" customFormat="1" ht="15.75" x14ac:dyDescent="0.25">
      <c r="B10989" s="34"/>
    </row>
    <row r="10990" spans="2:2" customFormat="1" ht="15.75" x14ac:dyDescent="0.25">
      <c r="B10990" s="34"/>
    </row>
    <row r="10991" spans="2:2" customFormat="1" ht="15.75" x14ac:dyDescent="0.25">
      <c r="B10991" s="34"/>
    </row>
    <row r="10992" spans="2:2" customFormat="1" ht="15.75" x14ac:dyDescent="0.25">
      <c r="B10992" s="34"/>
    </row>
    <row r="10993" spans="2:2" customFormat="1" ht="15.75" x14ac:dyDescent="0.25">
      <c r="B10993" s="34"/>
    </row>
    <row r="10994" spans="2:2" customFormat="1" ht="15.75" x14ac:dyDescent="0.25">
      <c r="B10994" s="34"/>
    </row>
    <row r="10995" spans="2:2" customFormat="1" ht="15.75" x14ac:dyDescent="0.25">
      <c r="B10995" s="34"/>
    </row>
    <row r="10996" spans="2:2" customFormat="1" ht="15.75" x14ac:dyDescent="0.25">
      <c r="B10996" s="34"/>
    </row>
    <row r="10997" spans="2:2" customFormat="1" ht="15.75" x14ac:dyDescent="0.25">
      <c r="B10997" s="34"/>
    </row>
    <row r="10998" spans="2:2" customFormat="1" ht="15.75" x14ac:dyDescent="0.25">
      <c r="B10998" s="34"/>
    </row>
    <row r="10999" spans="2:2" customFormat="1" ht="15.75" x14ac:dyDescent="0.25">
      <c r="B10999" s="34"/>
    </row>
    <row r="11000" spans="2:2" customFormat="1" ht="15.75" x14ac:dyDescent="0.25">
      <c r="B11000" s="34"/>
    </row>
    <row r="11001" spans="2:2" customFormat="1" ht="15.75" x14ac:dyDescent="0.25">
      <c r="B11001" s="34"/>
    </row>
    <row r="11002" spans="2:2" customFormat="1" ht="15.75" x14ac:dyDescent="0.25">
      <c r="B11002" s="34"/>
    </row>
    <row r="11003" spans="2:2" customFormat="1" ht="15.75" x14ac:dyDescent="0.25">
      <c r="B11003" s="34"/>
    </row>
    <row r="11004" spans="2:2" customFormat="1" ht="15.75" x14ac:dyDescent="0.25">
      <c r="B11004" s="34"/>
    </row>
    <row r="11005" spans="2:2" customFormat="1" ht="15.75" x14ac:dyDescent="0.25">
      <c r="B11005" s="34"/>
    </row>
    <row r="11006" spans="2:2" customFormat="1" ht="15.75" x14ac:dyDescent="0.25">
      <c r="B11006" s="34"/>
    </row>
    <row r="11007" spans="2:2" customFormat="1" ht="15.75" x14ac:dyDescent="0.25">
      <c r="B11007" s="34"/>
    </row>
    <row r="11008" spans="2:2" customFormat="1" ht="15.75" x14ac:dyDescent="0.25">
      <c r="B11008" s="34"/>
    </row>
    <row r="11009" spans="2:2" customFormat="1" ht="15.75" x14ac:dyDescent="0.25">
      <c r="B11009" s="34"/>
    </row>
    <row r="11010" spans="2:2" customFormat="1" ht="15.75" x14ac:dyDescent="0.25">
      <c r="B11010" s="34"/>
    </row>
    <row r="11011" spans="2:2" customFormat="1" ht="15.75" x14ac:dyDescent="0.25">
      <c r="B11011" s="34"/>
    </row>
    <row r="11012" spans="2:2" customFormat="1" ht="15.75" x14ac:dyDescent="0.25">
      <c r="B11012" s="34"/>
    </row>
    <row r="11013" spans="2:2" customFormat="1" ht="15.75" x14ac:dyDescent="0.25">
      <c r="B11013" s="34"/>
    </row>
    <row r="11014" spans="2:2" customFormat="1" ht="15.75" x14ac:dyDescent="0.25">
      <c r="B11014" s="34"/>
    </row>
    <row r="11015" spans="2:2" customFormat="1" ht="15.75" x14ac:dyDescent="0.25">
      <c r="B11015" s="34"/>
    </row>
    <row r="11016" spans="2:2" customFormat="1" ht="15.75" x14ac:dyDescent="0.25">
      <c r="B11016" s="34"/>
    </row>
    <row r="11017" spans="2:2" customFormat="1" ht="15.75" x14ac:dyDescent="0.25">
      <c r="B11017" s="34"/>
    </row>
    <row r="11018" spans="2:2" customFormat="1" ht="15.75" x14ac:dyDescent="0.25">
      <c r="B11018" s="34"/>
    </row>
    <row r="11019" spans="2:2" customFormat="1" ht="15.75" x14ac:dyDescent="0.25">
      <c r="B11019" s="34"/>
    </row>
    <row r="11020" spans="2:2" customFormat="1" ht="15.75" x14ac:dyDescent="0.25">
      <c r="B11020" s="34"/>
    </row>
    <row r="11021" spans="2:2" customFormat="1" ht="15.75" x14ac:dyDescent="0.25">
      <c r="B11021" s="34"/>
    </row>
    <row r="11022" spans="2:2" customFormat="1" ht="15.75" x14ac:dyDescent="0.25">
      <c r="B11022" s="34"/>
    </row>
    <row r="11023" spans="2:2" customFormat="1" ht="15.75" x14ac:dyDescent="0.25">
      <c r="B11023" s="34"/>
    </row>
    <row r="11024" spans="2:2" customFormat="1" ht="15.75" x14ac:dyDescent="0.25">
      <c r="B11024" s="34"/>
    </row>
    <row r="11025" spans="2:2" customFormat="1" ht="15.75" x14ac:dyDescent="0.25">
      <c r="B11025" s="34"/>
    </row>
    <row r="11026" spans="2:2" customFormat="1" ht="15.75" x14ac:dyDescent="0.25">
      <c r="B11026" s="34"/>
    </row>
    <row r="11027" spans="2:2" customFormat="1" ht="15.75" x14ac:dyDescent="0.25">
      <c r="B11027" s="34"/>
    </row>
    <row r="11028" spans="2:2" customFormat="1" ht="15.75" x14ac:dyDescent="0.25">
      <c r="B11028" s="34"/>
    </row>
    <row r="11029" spans="2:2" customFormat="1" ht="15.75" x14ac:dyDescent="0.25">
      <c r="B11029" s="34"/>
    </row>
    <row r="11030" spans="2:2" customFormat="1" ht="15.75" x14ac:dyDescent="0.25">
      <c r="B11030" s="34"/>
    </row>
    <row r="11031" spans="2:2" customFormat="1" ht="15.75" x14ac:dyDescent="0.25">
      <c r="B11031" s="34"/>
    </row>
    <row r="11032" spans="2:2" customFormat="1" ht="15.75" x14ac:dyDescent="0.25">
      <c r="B11032" s="34"/>
    </row>
    <row r="11033" spans="2:2" customFormat="1" ht="15.75" x14ac:dyDescent="0.25">
      <c r="B11033" s="34"/>
    </row>
    <row r="11034" spans="2:2" customFormat="1" ht="15.75" x14ac:dyDescent="0.25">
      <c r="B11034" s="34"/>
    </row>
    <row r="11035" spans="2:2" customFormat="1" ht="15.75" x14ac:dyDescent="0.25">
      <c r="B11035" s="34"/>
    </row>
    <row r="11036" spans="2:2" customFormat="1" ht="15.75" x14ac:dyDescent="0.25">
      <c r="B11036" s="34"/>
    </row>
    <row r="11037" spans="2:2" customFormat="1" ht="15.75" x14ac:dyDescent="0.25">
      <c r="B11037" s="34"/>
    </row>
    <row r="11038" spans="2:2" customFormat="1" ht="15.75" x14ac:dyDescent="0.25">
      <c r="B11038" s="34"/>
    </row>
    <row r="11039" spans="2:2" customFormat="1" ht="15.75" x14ac:dyDescent="0.25">
      <c r="B11039" s="34"/>
    </row>
    <row r="11040" spans="2:2" customFormat="1" ht="15.75" x14ac:dyDescent="0.25">
      <c r="B11040" s="34"/>
    </row>
    <row r="11041" spans="2:2" customFormat="1" ht="15.75" x14ac:dyDescent="0.25">
      <c r="B11041" s="34"/>
    </row>
    <row r="11042" spans="2:2" customFormat="1" ht="15.75" x14ac:dyDescent="0.25">
      <c r="B11042" s="34"/>
    </row>
    <row r="11043" spans="2:2" customFormat="1" ht="15.75" x14ac:dyDescent="0.25">
      <c r="B11043" s="34"/>
    </row>
    <row r="11044" spans="2:2" customFormat="1" ht="15.75" x14ac:dyDescent="0.25">
      <c r="B11044" s="34"/>
    </row>
    <row r="11045" spans="2:2" customFormat="1" ht="15.75" x14ac:dyDescent="0.25">
      <c r="B11045" s="34"/>
    </row>
    <row r="11046" spans="2:2" customFormat="1" ht="15.75" x14ac:dyDescent="0.25">
      <c r="B11046" s="34"/>
    </row>
    <row r="11047" spans="2:2" customFormat="1" ht="15.75" x14ac:dyDescent="0.25">
      <c r="B11047" s="34"/>
    </row>
    <row r="11048" spans="2:2" customFormat="1" ht="15.75" x14ac:dyDescent="0.25">
      <c r="B11048" s="34"/>
    </row>
    <row r="11049" spans="2:2" customFormat="1" ht="15.75" x14ac:dyDescent="0.25">
      <c r="B11049" s="34"/>
    </row>
    <row r="11050" spans="2:2" customFormat="1" ht="15.75" x14ac:dyDescent="0.25">
      <c r="B11050" s="34"/>
    </row>
    <row r="11051" spans="2:2" customFormat="1" ht="15.75" x14ac:dyDescent="0.25">
      <c r="B11051" s="34"/>
    </row>
    <row r="11052" spans="2:2" customFormat="1" ht="15.75" x14ac:dyDescent="0.25">
      <c r="B11052" s="34"/>
    </row>
    <row r="11053" spans="2:2" customFormat="1" ht="15.75" x14ac:dyDescent="0.25">
      <c r="B11053" s="34"/>
    </row>
    <row r="11054" spans="2:2" customFormat="1" ht="15.75" x14ac:dyDescent="0.25">
      <c r="B11054" s="34"/>
    </row>
    <row r="11055" spans="2:2" customFormat="1" ht="15.75" x14ac:dyDescent="0.25">
      <c r="B11055" s="34"/>
    </row>
    <row r="11056" spans="2:2" customFormat="1" ht="15.75" x14ac:dyDescent="0.25">
      <c r="B11056" s="34"/>
    </row>
    <row r="11057" spans="2:2" customFormat="1" ht="15.75" x14ac:dyDescent="0.25">
      <c r="B11057" s="34"/>
    </row>
    <row r="11058" spans="2:2" customFormat="1" ht="15.75" x14ac:dyDescent="0.25">
      <c r="B11058" s="34"/>
    </row>
    <row r="11059" spans="2:2" customFormat="1" ht="15.75" x14ac:dyDescent="0.25">
      <c r="B11059" s="34"/>
    </row>
    <row r="11060" spans="2:2" customFormat="1" ht="15.75" x14ac:dyDescent="0.25">
      <c r="B11060" s="34"/>
    </row>
    <row r="11061" spans="2:2" customFormat="1" ht="15.75" x14ac:dyDescent="0.25">
      <c r="B11061" s="34"/>
    </row>
    <row r="11062" spans="2:2" customFormat="1" ht="15.75" x14ac:dyDescent="0.25">
      <c r="B11062" s="34"/>
    </row>
    <row r="11063" spans="2:2" customFormat="1" ht="15.75" x14ac:dyDescent="0.25">
      <c r="B11063" s="34"/>
    </row>
    <row r="11064" spans="2:2" customFormat="1" ht="15.75" x14ac:dyDescent="0.25">
      <c r="B11064" s="34"/>
    </row>
    <row r="11065" spans="2:2" customFormat="1" ht="15.75" x14ac:dyDescent="0.25">
      <c r="B11065" s="34"/>
    </row>
    <row r="11066" spans="2:2" customFormat="1" ht="15.75" x14ac:dyDescent="0.25">
      <c r="B11066" s="34"/>
    </row>
    <row r="11067" spans="2:2" customFormat="1" ht="15.75" x14ac:dyDescent="0.25">
      <c r="B11067" s="34"/>
    </row>
    <row r="11068" spans="2:2" customFormat="1" ht="15.75" x14ac:dyDescent="0.25">
      <c r="B11068" s="34"/>
    </row>
    <row r="11069" spans="2:2" customFormat="1" ht="15.75" x14ac:dyDescent="0.25">
      <c r="B11069" s="34"/>
    </row>
    <row r="11070" spans="2:2" customFormat="1" ht="15.75" x14ac:dyDescent="0.25">
      <c r="B11070" s="34"/>
    </row>
    <row r="11071" spans="2:2" customFormat="1" ht="15.75" x14ac:dyDescent="0.25">
      <c r="B11071" s="34"/>
    </row>
    <row r="11072" spans="2:2" customFormat="1" ht="15.75" x14ac:dyDescent="0.25">
      <c r="B11072" s="34"/>
    </row>
    <row r="11073" spans="2:2" customFormat="1" ht="15.75" x14ac:dyDescent="0.25">
      <c r="B11073" s="34"/>
    </row>
    <row r="11074" spans="2:2" customFormat="1" ht="15.75" x14ac:dyDescent="0.25">
      <c r="B11074" s="34"/>
    </row>
    <row r="11075" spans="2:2" customFormat="1" ht="15.75" x14ac:dyDescent="0.25">
      <c r="B11075" s="34"/>
    </row>
    <row r="11076" spans="2:2" customFormat="1" ht="15.75" x14ac:dyDescent="0.25">
      <c r="B11076" s="34"/>
    </row>
    <row r="11077" spans="2:2" customFormat="1" ht="15.75" x14ac:dyDescent="0.25">
      <c r="B11077" s="34"/>
    </row>
    <row r="11078" spans="2:2" customFormat="1" ht="15.75" x14ac:dyDescent="0.25">
      <c r="B11078" s="34"/>
    </row>
    <row r="11079" spans="2:2" customFormat="1" ht="15.75" x14ac:dyDescent="0.25">
      <c r="B11079" s="34"/>
    </row>
    <row r="11080" spans="2:2" customFormat="1" ht="15.75" x14ac:dyDescent="0.25">
      <c r="B11080" s="34"/>
    </row>
    <row r="11081" spans="2:2" customFormat="1" ht="15.75" x14ac:dyDescent="0.25">
      <c r="B11081" s="34"/>
    </row>
    <row r="11082" spans="2:2" customFormat="1" ht="15.75" x14ac:dyDescent="0.25">
      <c r="B11082" s="34"/>
    </row>
    <row r="11083" spans="2:2" customFormat="1" ht="15.75" x14ac:dyDescent="0.25">
      <c r="B11083" s="34"/>
    </row>
    <row r="11084" spans="2:2" customFormat="1" ht="15.75" x14ac:dyDescent="0.25">
      <c r="B11084" s="34"/>
    </row>
    <row r="11085" spans="2:2" customFormat="1" ht="15.75" x14ac:dyDescent="0.25">
      <c r="B11085" s="34"/>
    </row>
    <row r="11086" spans="2:2" customFormat="1" ht="15.75" x14ac:dyDescent="0.25">
      <c r="B11086" s="34"/>
    </row>
    <row r="11087" spans="2:2" customFormat="1" ht="15.75" x14ac:dyDescent="0.25">
      <c r="B11087" s="34"/>
    </row>
    <row r="11088" spans="2:2" customFormat="1" ht="15.75" x14ac:dyDescent="0.25">
      <c r="B11088" s="34"/>
    </row>
    <row r="11089" spans="2:2" customFormat="1" ht="15.75" x14ac:dyDescent="0.25">
      <c r="B11089" s="34"/>
    </row>
    <row r="11090" spans="2:2" customFormat="1" ht="15.75" x14ac:dyDescent="0.25">
      <c r="B11090" s="34"/>
    </row>
    <row r="11091" spans="2:2" customFormat="1" ht="15.75" x14ac:dyDescent="0.25">
      <c r="B11091" s="34"/>
    </row>
    <row r="11092" spans="2:2" customFormat="1" ht="15.75" x14ac:dyDescent="0.25">
      <c r="B11092" s="34"/>
    </row>
    <row r="11093" spans="2:2" customFormat="1" ht="15.75" x14ac:dyDescent="0.25">
      <c r="B11093" s="34"/>
    </row>
    <row r="11094" spans="2:2" customFormat="1" ht="15.75" x14ac:dyDescent="0.25">
      <c r="B11094" s="34"/>
    </row>
    <row r="11095" spans="2:2" customFormat="1" ht="15.75" x14ac:dyDescent="0.25">
      <c r="B11095" s="34"/>
    </row>
    <row r="11096" spans="2:2" customFormat="1" ht="15.75" x14ac:dyDescent="0.25">
      <c r="B11096" s="34"/>
    </row>
    <row r="11097" spans="2:2" customFormat="1" ht="15.75" x14ac:dyDescent="0.25">
      <c r="B11097" s="34"/>
    </row>
    <row r="11098" spans="2:2" customFormat="1" ht="15.75" x14ac:dyDescent="0.25">
      <c r="B11098" s="34"/>
    </row>
    <row r="11099" spans="2:2" customFormat="1" ht="15.75" x14ac:dyDescent="0.25">
      <c r="B11099" s="34"/>
    </row>
    <row r="11100" spans="2:2" customFormat="1" ht="15.75" x14ac:dyDescent="0.25">
      <c r="B11100" s="34"/>
    </row>
    <row r="11101" spans="2:2" customFormat="1" ht="15.75" x14ac:dyDescent="0.25">
      <c r="B11101" s="34"/>
    </row>
    <row r="11102" spans="2:2" customFormat="1" ht="15.75" x14ac:dyDescent="0.25">
      <c r="B11102" s="34"/>
    </row>
    <row r="11103" spans="2:2" customFormat="1" ht="15.75" x14ac:dyDescent="0.25">
      <c r="B11103" s="34"/>
    </row>
    <row r="11104" spans="2:2" customFormat="1" ht="15.75" x14ac:dyDescent="0.25">
      <c r="B11104" s="34"/>
    </row>
    <row r="11105" spans="2:2" customFormat="1" ht="15.75" x14ac:dyDescent="0.25">
      <c r="B11105" s="34"/>
    </row>
    <row r="11106" spans="2:2" customFormat="1" ht="15.75" x14ac:dyDescent="0.25">
      <c r="B11106" s="34"/>
    </row>
    <row r="11107" spans="2:2" customFormat="1" ht="15.75" x14ac:dyDescent="0.25">
      <c r="B11107" s="34"/>
    </row>
    <row r="11108" spans="2:2" customFormat="1" ht="15.75" x14ac:dyDescent="0.25">
      <c r="B11108" s="34"/>
    </row>
    <row r="11109" spans="2:2" customFormat="1" ht="15.75" x14ac:dyDescent="0.25">
      <c r="B11109" s="34"/>
    </row>
    <row r="11110" spans="2:2" customFormat="1" ht="15.75" x14ac:dyDescent="0.25">
      <c r="B11110" s="34"/>
    </row>
    <row r="11111" spans="2:2" customFormat="1" ht="15.75" x14ac:dyDescent="0.25">
      <c r="B11111" s="34"/>
    </row>
    <row r="11112" spans="2:2" customFormat="1" ht="15.75" x14ac:dyDescent="0.25">
      <c r="B11112" s="34"/>
    </row>
    <row r="11113" spans="2:2" customFormat="1" ht="15.75" x14ac:dyDescent="0.25">
      <c r="B11113" s="34"/>
    </row>
    <row r="11114" spans="2:2" customFormat="1" ht="15.75" x14ac:dyDescent="0.25">
      <c r="B11114" s="34"/>
    </row>
    <row r="11115" spans="2:2" customFormat="1" ht="15.75" x14ac:dyDescent="0.25">
      <c r="B11115" s="34"/>
    </row>
    <row r="11116" spans="2:2" customFormat="1" ht="15.75" x14ac:dyDescent="0.25">
      <c r="B11116" s="34"/>
    </row>
    <row r="11117" spans="2:2" customFormat="1" ht="15.75" x14ac:dyDescent="0.25">
      <c r="B11117" s="34"/>
    </row>
    <row r="11118" spans="2:2" customFormat="1" ht="15.75" x14ac:dyDescent="0.25">
      <c r="B11118" s="34"/>
    </row>
    <row r="11119" spans="2:2" customFormat="1" ht="15.75" x14ac:dyDescent="0.25">
      <c r="B11119" s="34"/>
    </row>
    <row r="11120" spans="2:2" customFormat="1" ht="15.75" x14ac:dyDescent="0.25">
      <c r="B11120" s="34"/>
    </row>
    <row r="11121" spans="2:2" customFormat="1" ht="15.75" x14ac:dyDescent="0.25">
      <c r="B11121" s="34"/>
    </row>
    <row r="11122" spans="2:2" customFormat="1" ht="15.75" x14ac:dyDescent="0.25">
      <c r="B11122" s="34"/>
    </row>
    <row r="11123" spans="2:2" customFormat="1" ht="15.75" x14ac:dyDescent="0.25">
      <c r="B11123" s="34"/>
    </row>
    <row r="11124" spans="2:2" customFormat="1" ht="15.75" x14ac:dyDescent="0.25">
      <c r="B11124" s="34"/>
    </row>
    <row r="11125" spans="2:2" customFormat="1" ht="15.75" x14ac:dyDescent="0.25">
      <c r="B11125" s="34"/>
    </row>
    <row r="11126" spans="2:2" customFormat="1" ht="15.75" x14ac:dyDescent="0.25">
      <c r="B11126" s="34"/>
    </row>
    <row r="11127" spans="2:2" customFormat="1" ht="15.75" x14ac:dyDescent="0.25">
      <c r="B11127" s="34"/>
    </row>
    <row r="11128" spans="2:2" customFormat="1" ht="15.75" x14ac:dyDescent="0.25">
      <c r="B11128" s="34"/>
    </row>
    <row r="11129" spans="2:2" customFormat="1" ht="15.75" x14ac:dyDescent="0.25">
      <c r="B11129" s="34"/>
    </row>
    <row r="11130" spans="2:2" customFormat="1" ht="15.75" x14ac:dyDescent="0.25">
      <c r="B11130" s="34"/>
    </row>
    <row r="11131" spans="2:2" customFormat="1" ht="15.75" x14ac:dyDescent="0.25">
      <c r="B11131" s="34"/>
    </row>
    <row r="11132" spans="2:2" customFormat="1" ht="15.75" x14ac:dyDescent="0.25">
      <c r="B11132" s="34"/>
    </row>
    <row r="11133" spans="2:2" customFormat="1" ht="15.75" x14ac:dyDescent="0.25">
      <c r="B11133" s="34"/>
    </row>
    <row r="11134" spans="2:2" customFormat="1" ht="15.75" x14ac:dyDescent="0.25">
      <c r="B11134" s="34"/>
    </row>
    <row r="11135" spans="2:2" customFormat="1" ht="15.75" x14ac:dyDescent="0.25">
      <c r="B11135" s="34"/>
    </row>
    <row r="11136" spans="2:2" customFormat="1" ht="15.75" x14ac:dyDescent="0.25">
      <c r="B11136" s="34"/>
    </row>
    <row r="11137" spans="2:2" customFormat="1" ht="15.75" x14ac:dyDescent="0.25">
      <c r="B11137" s="34"/>
    </row>
    <row r="11138" spans="2:2" customFormat="1" ht="15.75" x14ac:dyDescent="0.25">
      <c r="B11138" s="34"/>
    </row>
    <row r="11139" spans="2:2" customFormat="1" ht="15.75" x14ac:dyDescent="0.25">
      <c r="B11139" s="34"/>
    </row>
    <row r="11140" spans="2:2" customFormat="1" ht="15.75" x14ac:dyDescent="0.25">
      <c r="B11140" s="34"/>
    </row>
    <row r="11141" spans="2:2" customFormat="1" ht="15.75" x14ac:dyDescent="0.25">
      <c r="B11141" s="34"/>
    </row>
    <row r="11142" spans="2:2" customFormat="1" ht="15.75" x14ac:dyDescent="0.25">
      <c r="B11142" s="34"/>
    </row>
    <row r="11143" spans="2:2" customFormat="1" ht="15.75" x14ac:dyDescent="0.25">
      <c r="B11143" s="34"/>
    </row>
    <row r="11144" spans="2:2" customFormat="1" ht="15.75" x14ac:dyDescent="0.25">
      <c r="B11144" s="34"/>
    </row>
    <row r="11145" spans="2:2" customFormat="1" ht="15.75" x14ac:dyDescent="0.25">
      <c r="B11145" s="34"/>
    </row>
    <row r="11146" spans="2:2" customFormat="1" ht="15.75" x14ac:dyDescent="0.25">
      <c r="B11146" s="34"/>
    </row>
    <row r="11147" spans="2:2" customFormat="1" ht="15.75" x14ac:dyDescent="0.25">
      <c r="B11147" s="34"/>
    </row>
    <row r="11148" spans="2:2" customFormat="1" ht="15.75" x14ac:dyDescent="0.25">
      <c r="B11148" s="34"/>
    </row>
    <row r="11149" spans="2:2" customFormat="1" ht="15.75" x14ac:dyDescent="0.25">
      <c r="B11149" s="34"/>
    </row>
    <row r="11150" spans="2:2" customFormat="1" ht="15.75" x14ac:dyDescent="0.25">
      <c r="B11150" s="34"/>
    </row>
    <row r="11151" spans="2:2" customFormat="1" ht="15.75" x14ac:dyDescent="0.25">
      <c r="B11151" s="34"/>
    </row>
    <row r="11152" spans="2:2" customFormat="1" ht="15.75" x14ac:dyDescent="0.25">
      <c r="B11152" s="34"/>
    </row>
    <row r="11153" spans="2:2" customFormat="1" ht="15.75" x14ac:dyDescent="0.25">
      <c r="B11153" s="34"/>
    </row>
    <row r="11154" spans="2:2" customFormat="1" ht="15.75" x14ac:dyDescent="0.25">
      <c r="B11154" s="34"/>
    </row>
    <row r="11155" spans="2:2" customFormat="1" ht="15.75" x14ac:dyDescent="0.25">
      <c r="B11155" s="34"/>
    </row>
    <row r="11156" spans="2:2" customFormat="1" ht="15.75" x14ac:dyDescent="0.25">
      <c r="B11156" s="34"/>
    </row>
    <row r="11157" spans="2:2" customFormat="1" ht="15.75" x14ac:dyDescent="0.25">
      <c r="B11157" s="34"/>
    </row>
    <row r="11158" spans="2:2" customFormat="1" ht="15.75" x14ac:dyDescent="0.25">
      <c r="B11158" s="34"/>
    </row>
    <row r="11159" spans="2:2" customFormat="1" ht="15.75" x14ac:dyDescent="0.25">
      <c r="B11159" s="34"/>
    </row>
    <row r="11160" spans="2:2" customFormat="1" ht="15.75" x14ac:dyDescent="0.25">
      <c r="B11160" s="34"/>
    </row>
    <row r="11161" spans="2:2" customFormat="1" ht="15.75" x14ac:dyDescent="0.25">
      <c r="B11161" s="34"/>
    </row>
    <row r="11162" spans="2:2" customFormat="1" ht="15.75" x14ac:dyDescent="0.25">
      <c r="B11162" s="34"/>
    </row>
    <row r="11163" spans="2:2" customFormat="1" ht="15.75" x14ac:dyDescent="0.25">
      <c r="B11163" s="34"/>
    </row>
    <row r="11164" spans="2:2" customFormat="1" ht="15.75" x14ac:dyDescent="0.25">
      <c r="B11164" s="34"/>
    </row>
    <row r="11165" spans="2:2" customFormat="1" ht="15.75" x14ac:dyDescent="0.25">
      <c r="B11165" s="34"/>
    </row>
    <row r="11166" spans="2:2" customFormat="1" ht="15.75" x14ac:dyDescent="0.25">
      <c r="B11166" s="34"/>
    </row>
    <row r="11167" spans="2:2" customFormat="1" ht="15.75" x14ac:dyDescent="0.25">
      <c r="B11167" s="34"/>
    </row>
    <row r="11168" spans="2:2" customFormat="1" ht="15.75" x14ac:dyDescent="0.25">
      <c r="B11168" s="34"/>
    </row>
    <row r="11169" spans="2:2" customFormat="1" ht="15.75" x14ac:dyDescent="0.25">
      <c r="B11169" s="34"/>
    </row>
    <row r="11170" spans="2:2" customFormat="1" ht="15.75" x14ac:dyDescent="0.25">
      <c r="B11170" s="34"/>
    </row>
    <row r="11171" spans="2:2" customFormat="1" ht="15.75" x14ac:dyDescent="0.25">
      <c r="B11171" s="34"/>
    </row>
    <row r="11172" spans="2:2" customFormat="1" ht="15.75" x14ac:dyDescent="0.25">
      <c r="B11172" s="34"/>
    </row>
    <row r="11173" spans="2:2" customFormat="1" ht="15.75" x14ac:dyDescent="0.25">
      <c r="B11173" s="34"/>
    </row>
    <row r="11174" spans="2:2" customFormat="1" ht="15.75" x14ac:dyDescent="0.25">
      <c r="B11174" s="34"/>
    </row>
    <row r="11175" spans="2:2" customFormat="1" ht="15.75" x14ac:dyDescent="0.25">
      <c r="B11175" s="34"/>
    </row>
    <row r="11176" spans="2:2" customFormat="1" ht="15.75" x14ac:dyDescent="0.25">
      <c r="B11176" s="34"/>
    </row>
    <row r="11177" spans="2:2" customFormat="1" ht="15.75" x14ac:dyDescent="0.25">
      <c r="B11177" s="34"/>
    </row>
    <row r="11178" spans="2:2" customFormat="1" ht="15.75" x14ac:dyDescent="0.25">
      <c r="B11178" s="34"/>
    </row>
    <row r="11179" spans="2:2" customFormat="1" ht="15.75" x14ac:dyDescent="0.25">
      <c r="B11179" s="34"/>
    </row>
    <row r="11180" spans="2:2" customFormat="1" ht="15.75" x14ac:dyDescent="0.25">
      <c r="B11180" s="34"/>
    </row>
    <row r="11181" spans="2:2" customFormat="1" ht="15.75" x14ac:dyDescent="0.25">
      <c r="B11181" s="34"/>
    </row>
    <row r="11182" spans="2:2" customFormat="1" ht="15.75" x14ac:dyDescent="0.25">
      <c r="B11182" s="34"/>
    </row>
    <row r="11183" spans="2:2" customFormat="1" ht="15.75" x14ac:dyDescent="0.25">
      <c r="B11183" s="34"/>
    </row>
    <row r="11184" spans="2:2" customFormat="1" ht="15.75" x14ac:dyDescent="0.25">
      <c r="B11184" s="34"/>
    </row>
    <row r="11185" spans="2:2" customFormat="1" ht="15.75" x14ac:dyDescent="0.25">
      <c r="B11185" s="34"/>
    </row>
    <row r="11186" spans="2:2" customFormat="1" ht="15.75" x14ac:dyDescent="0.25">
      <c r="B11186" s="34"/>
    </row>
    <row r="11187" spans="2:2" customFormat="1" ht="15.75" x14ac:dyDescent="0.25">
      <c r="B11187" s="34"/>
    </row>
    <row r="11188" spans="2:2" customFormat="1" ht="15.75" x14ac:dyDescent="0.25">
      <c r="B11188" s="34"/>
    </row>
    <row r="11189" spans="2:2" customFormat="1" ht="15.75" x14ac:dyDescent="0.25">
      <c r="B11189" s="34"/>
    </row>
    <row r="11190" spans="2:2" customFormat="1" ht="15.75" x14ac:dyDescent="0.25">
      <c r="B11190" s="34"/>
    </row>
    <row r="11191" spans="2:2" customFormat="1" ht="15.75" x14ac:dyDescent="0.25">
      <c r="B11191" s="34"/>
    </row>
    <row r="11192" spans="2:2" customFormat="1" ht="15.75" x14ac:dyDescent="0.25">
      <c r="B11192" s="34"/>
    </row>
    <row r="11193" spans="2:2" customFormat="1" ht="15.75" x14ac:dyDescent="0.25">
      <c r="B11193" s="34"/>
    </row>
    <row r="11194" spans="2:2" customFormat="1" ht="15.75" x14ac:dyDescent="0.25">
      <c r="B11194" s="34"/>
    </row>
    <row r="11195" spans="2:2" customFormat="1" ht="15.75" x14ac:dyDescent="0.25">
      <c r="B11195" s="34"/>
    </row>
    <row r="11196" spans="2:2" customFormat="1" ht="15.75" x14ac:dyDescent="0.25">
      <c r="B11196" s="34"/>
    </row>
    <row r="11197" spans="2:2" customFormat="1" ht="15.75" x14ac:dyDescent="0.25">
      <c r="B11197" s="34"/>
    </row>
    <row r="11198" spans="2:2" customFormat="1" ht="15.75" x14ac:dyDescent="0.25">
      <c r="B11198" s="34"/>
    </row>
    <row r="11199" spans="2:2" customFormat="1" ht="15.75" x14ac:dyDescent="0.25">
      <c r="B11199" s="34"/>
    </row>
    <row r="11200" spans="2:2" customFormat="1" ht="15.75" x14ac:dyDescent="0.25">
      <c r="B11200" s="34"/>
    </row>
    <row r="11201" spans="2:2" customFormat="1" ht="15.75" x14ac:dyDescent="0.25">
      <c r="B11201" s="34"/>
    </row>
    <row r="11202" spans="2:2" customFormat="1" ht="15.75" x14ac:dyDescent="0.25">
      <c r="B11202" s="34"/>
    </row>
    <row r="11203" spans="2:2" customFormat="1" ht="15.75" x14ac:dyDescent="0.25">
      <c r="B11203" s="34"/>
    </row>
    <row r="11204" spans="2:2" customFormat="1" ht="15.75" x14ac:dyDescent="0.25">
      <c r="B11204" s="34"/>
    </row>
    <row r="11205" spans="2:2" customFormat="1" ht="15.75" x14ac:dyDescent="0.25">
      <c r="B11205" s="34"/>
    </row>
    <row r="11206" spans="2:2" customFormat="1" ht="15.75" x14ac:dyDescent="0.25">
      <c r="B11206" s="34"/>
    </row>
    <row r="11207" spans="2:2" customFormat="1" ht="15.75" x14ac:dyDescent="0.25">
      <c r="B11207" s="34"/>
    </row>
    <row r="11208" spans="2:2" customFormat="1" ht="15.75" x14ac:dyDescent="0.25">
      <c r="B11208" s="34"/>
    </row>
    <row r="11209" spans="2:2" customFormat="1" ht="15.75" x14ac:dyDescent="0.25">
      <c r="B11209" s="34"/>
    </row>
    <row r="11210" spans="2:2" customFormat="1" ht="15.75" x14ac:dyDescent="0.25">
      <c r="B11210" s="34"/>
    </row>
    <row r="11211" spans="2:2" customFormat="1" ht="15.75" x14ac:dyDescent="0.25">
      <c r="B11211" s="34"/>
    </row>
    <row r="11212" spans="2:2" customFormat="1" ht="15.75" x14ac:dyDescent="0.25">
      <c r="B11212" s="34"/>
    </row>
    <row r="11213" spans="2:2" customFormat="1" ht="15.75" x14ac:dyDescent="0.25">
      <c r="B11213" s="34"/>
    </row>
    <row r="11214" spans="2:2" customFormat="1" ht="15.75" x14ac:dyDescent="0.25">
      <c r="B11214" s="34"/>
    </row>
    <row r="11215" spans="2:2" customFormat="1" ht="15.75" x14ac:dyDescent="0.25">
      <c r="B11215" s="34"/>
    </row>
    <row r="11216" spans="2:2" customFormat="1" ht="15.75" x14ac:dyDescent="0.25">
      <c r="B11216" s="34"/>
    </row>
    <row r="11217" spans="2:2" customFormat="1" ht="15.75" x14ac:dyDescent="0.25">
      <c r="B11217" s="34"/>
    </row>
    <row r="11218" spans="2:2" customFormat="1" ht="15.75" x14ac:dyDescent="0.25">
      <c r="B11218" s="34"/>
    </row>
    <row r="11219" spans="2:2" customFormat="1" ht="15.75" x14ac:dyDescent="0.25">
      <c r="B11219" s="34"/>
    </row>
    <row r="11220" spans="2:2" customFormat="1" ht="15.75" x14ac:dyDescent="0.25">
      <c r="B11220" s="34"/>
    </row>
    <row r="11221" spans="2:2" customFormat="1" ht="15.75" x14ac:dyDescent="0.25">
      <c r="B11221" s="34"/>
    </row>
    <row r="11222" spans="2:2" customFormat="1" ht="15.75" x14ac:dyDescent="0.25">
      <c r="B11222" s="34"/>
    </row>
    <row r="11223" spans="2:2" customFormat="1" ht="15.75" x14ac:dyDescent="0.25">
      <c r="B11223" s="34"/>
    </row>
    <row r="11224" spans="2:2" customFormat="1" ht="15.75" x14ac:dyDescent="0.25">
      <c r="B11224" s="34"/>
    </row>
    <row r="11225" spans="2:2" customFormat="1" ht="15.75" x14ac:dyDescent="0.25">
      <c r="B11225" s="34"/>
    </row>
    <row r="11226" spans="2:2" customFormat="1" ht="15.75" x14ac:dyDescent="0.25">
      <c r="B11226" s="34"/>
    </row>
    <row r="11227" spans="2:2" customFormat="1" ht="15.75" x14ac:dyDescent="0.25">
      <c r="B11227" s="34"/>
    </row>
    <row r="11228" spans="2:2" customFormat="1" ht="15.75" x14ac:dyDescent="0.25">
      <c r="B11228" s="34"/>
    </row>
    <row r="11229" spans="2:2" customFormat="1" ht="15.75" x14ac:dyDescent="0.25">
      <c r="B11229" s="34"/>
    </row>
    <row r="11230" spans="2:2" customFormat="1" ht="15.75" x14ac:dyDescent="0.25">
      <c r="B11230" s="34"/>
    </row>
    <row r="11231" spans="2:2" customFormat="1" ht="15.75" x14ac:dyDescent="0.25">
      <c r="B11231" s="34"/>
    </row>
    <row r="11232" spans="2:2" customFormat="1" ht="15.75" x14ac:dyDescent="0.25">
      <c r="B11232" s="34"/>
    </row>
    <row r="11233" spans="2:2" customFormat="1" ht="15.75" x14ac:dyDescent="0.25">
      <c r="B11233" s="34"/>
    </row>
    <row r="11234" spans="2:2" customFormat="1" ht="15.75" x14ac:dyDescent="0.25">
      <c r="B11234" s="34"/>
    </row>
    <row r="11235" spans="2:2" customFormat="1" ht="15.75" x14ac:dyDescent="0.25">
      <c r="B11235" s="34"/>
    </row>
    <row r="11236" spans="2:2" customFormat="1" ht="15.75" x14ac:dyDescent="0.25">
      <c r="B11236" s="34"/>
    </row>
    <row r="11237" spans="2:2" customFormat="1" ht="15.75" x14ac:dyDescent="0.25">
      <c r="B11237" s="34"/>
    </row>
    <row r="11238" spans="2:2" customFormat="1" ht="15.75" x14ac:dyDescent="0.25">
      <c r="B11238" s="34"/>
    </row>
    <row r="11239" spans="2:2" customFormat="1" ht="15.75" x14ac:dyDescent="0.25">
      <c r="B11239" s="34"/>
    </row>
    <row r="11240" spans="2:2" customFormat="1" ht="15.75" x14ac:dyDescent="0.25">
      <c r="B11240" s="34"/>
    </row>
    <row r="11241" spans="2:2" customFormat="1" ht="15.75" x14ac:dyDescent="0.25">
      <c r="B11241" s="34"/>
    </row>
    <row r="11242" spans="2:2" customFormat="1" ht="15.75" x14ac:dyDescent="0.25">
      <c r="B11242" s="34"/>
    </row>
    <row r="11243" spans="2:2" customFormat="1" ht="15.75" x14ac:dyDescent="0.25">
      <c r="B11243" s="34"/>
    </row>
    <row r="11244" spans="2:2" customFormat="1" ht="15.75" x14ac:dyDescent="0.25">
      <c r="B11244" s="34"/>
    </row>
    <row r="11245" spans="2:2" customFormat="1" ht="15.75" x14ac:dyDescent="0.25">
      <c r="B11245" s="34"/>
    </row>
    <row r="11246" spans="2:2" customFormat="1" ht="15.75" x14ac:dyDescent="0.25">
      <c r="B11246" s="34"/>
    </row>
    <row r="11247" spans="2:2" customFormat="1" ht="15.75" x14ac:dyDescent="0.25">
      <c r="B11247" s="34"/>
    </row>
    <row r="11248" spans="2:2" customFormat="1" ht="15.75" x14ac:dyDescent="0.25">
      <c r="B11248" s="34"/>
    </row>
    <row r="11249" spans="2:2" customFormat="1" ht="15.75" x14ac:dyDescent="0.25">
      <c r="B11249" s="34"/>
    </row>
    <row r="11250" spans="2:2" customFormat="1" ht="15.75" x14ac:dyDescent="0.25">
      <c r="B11250" s="34"/>
    </row>
    <row r="11251" spans="2:2" customFormat="1" ht="15.75" x14ac:dyDescent="0.25">
      <c r="B11251" s="34"/>
    </row>
    <row r="11252" spans="2:2" customFormat="1" ht="15.75" x14ac:dyDescent="0.25">
      <c r="B11252" s="34"/>
    </row>
    <row r="11253" spans="2:2" customFormat="1" ht="15.75" x14ac:dyDescent="0.25">
      <c r="B11253" s="34"/>
    </row>
    <row r="11254" spans="2:2" customFormat="1" ht="15.75" x14ac:dyDescent="0.25">
      <c r="B11254" s="34"/>
    </row>
    <row r="11255" spans="2:2" customFormat="1" ht="15.75" x14ac:dyDescent="0.25">
      <c r="B11255" s="34"/>
    </row>
    <row r="11256" spans="2:2" customFormat="1" ht="15.75" x14ac:dyDescent="0.25">
      <c r="B11256" s="34"/>
    </row>
    <row r="11257" spans="2:2" customFormat="1" ht="15.75" x14ac:dyDescent="0.25">
      <c r="B11257" s="34"/>
    </row>
    <row r="11258" spans="2:2" customFormat="1" ht="15.75" x14ac:dyDescent="0.25">
      <c r="B11258" s="34"/>
    </row>
    <row r="11259" spans="2:2" customFormat="1" ht="15.75" x14ac:dyDescent="0.25">
      <c r="B11259" s="34"/>
    </row>
    <row r="11260" spans="2:2" customFormat="1" ht="15.75" x14ac:dyDescent="0.25">
      <c r="B11260" s="34"/>
    </row>
    <row r="11261" spans="2:2" customFormat="1" ht="15.75" x14ac:dyDescent="0.25">
      <c r="B11261" s="34"/>
    </row>
    <row r="11262" spans="2:2" customFormat="1" ht="15.75" x14ac:dyDescent="0.25">
      <c r="B11262" s="34"/>
    </row>
    <row r="11263" spans="2:2" customFormat="1" ht="15.75" x14ac:dyDescent="0.25">
      <c r="B11263" s="34"/>
    </row>
    <row r="11264" spans="2:2" customFormat="1" ht="15.75" x14ac:dyDescent="0.25">
      <c r="B11264" s="34"/>
    </row>
    <row r="11265" spans="2:2" customFormat="1" ht="15.75" x14ac:dyDescent="0.25">
      <c r="B11265" s="34"/>
    </row>
    <row r="11266" spans="2:2" customFormat="1" ht="15.75" x14ac:dyDescent="0.25">
      <c r="B11266" s="34"/>
    </row>
    <row r="11267" spans="2:2" customFormat="1" ht="15.75" x14ac:dyDescent="0.25">
      <c r="B11267" s="34"/>
    </row>
    <row r="11268" spans="2:2" customFormat="1" ht="15.75" x14ac:dyDescent="0.25">
      <c r="B11268" s="34"/>
    </row>
    <row r="11269" spans="2:2" customFormat="1" ht="15.75" x14ac:dyDescent="0.25">
      <c r="B11269" s="34"/>
    </row>
    <row r="11270" spans="2:2" customFormat="1" ht="15.75" x14ac:dyDescent="0.25">
      <c r="B11270" s="34"/>
    </row>
    <row r="11271" spans="2:2" customFormat="1" ht="15.75" x14ac:dyDescent="0.25">
      <c r="B11271" s="34"/>
    </row>
    <row r="11272" spans="2:2" customFormat="1" ht="15.75" x14ac:dyDescent="0.25">
      <c r="B11272" s="34"/>
    </row>
    <row r="11273" spans="2:2" customFormat="1" ht="15.75" x14ac:dyDescent="0.25">
      <c r="B11273" s="34"/>
    </row>
    <row r="11274" spans="2:2" customFormat="1" ht="15.75" x14ac:dyDescent="0.25">
      <c r="B11274" s="34"/>
    </row>
    <row r="11275" spans="2:2" customFormat="1" ht="15.75" x14ac:dyDescent="0.25">
      <c r="B11275" s="34"/>
    </row>
    <row r="11276" spans="2:2" customFormat="1" ht="15.75" x14ac:dyDescent="0.25">
      <c r="B11276" s="34"/>
    </row>
    <row r="11277" spans="2:2" customFormat="1" ht="15.75" x14ac:dyDescent="0.25">
      <c r="B11277" s="34"/>
    </row>
    <row r="11278" spans="2:2" customFormat="1" ht="15.75" x14ac:dyDescent="0.25">
      <c r="B11278" s="34"/>
    </row>
    <row r="11279" spans="2:2" customFormat="1" ht="15.75" x14ac:dyDescent="0.25">
      <c r="B11279" s="34"/>
    </row>
    <row r="11280" spans="2:2" customFormat="1" ht="15.75" x14ac:dyDescent="0.25">
      <c r="B11280" s="34"/>
    </row>
    <row r="11281" spans="2:2" customFormat="1" ht="15.75" x14ac:dyDescent="0.25">
      <c r="B11281" s="34"/>
    </row>
    <row r="11282" spans="2:2" customFormat="1" ht="15.75" x14ac:dyDescent="0.25">
      <c r="B11282" s="34"/>
    </row>
    <row r="11283" spans="2:2" customFormat="1" ht="15.75" x14ac:dyDescent="0.25">
      <c r="B11283" s="34"/>
    </row>
    <row r="11284" spans="2:2" customFormat="1" ht="15.75" x14ac:dyDescent="0.25">
      <c r="B11284" s="34"/>
    </row>
    <row r="11285" spans="2:2" customFormat="1" ht="15.75" x14ac:dyDescent="0.25">
      <c r="B11285" s="34"/>
    </row>
    <row r="11286" spans="2:2" customFormat="1" ht="15.75" x14ac:dyDescent="0.25">
      <c r="B11286" s="34"/>
    </row>
    <row r="11287" spans="2:2" customFormat="1" ht="15.75" x14ac:dyDescent="0.25">
      <c r="B11287" s="34"/>
    </row>
    <row r="11288" spans="2:2" customFormat="1" ht="15.75" x14ac:dyDescent="0.25">
      <c r="B11288" s="34"/>
    </row>
    <row r="11289" spans="2:2" customFormat="1" ht="15.75" x14ac:dyDescent="0.25">
      <c r="B11289" s="34"/>
    </row>
    <row r="11290" spans="2:2" customFormat="1" ht="15.75" x14ac:dyDescent="0.25">
      <c r="B11290" s="34"/>
    </row>
    <row r="11291" spans="2:2" customFormat="1" ht="15.75" x14ac:dyDescent="0.25">
      <c r="B11291" s="34"/>
    </row>
    <row r="11292" spans="2:2" customFormat="1" ht="15.75" x14ac:dyDescent="0.25">
      <c r="B11292" s="34"/>
    </row>
    <row r="11293" spans="2:2" customFormat="1" ht="15.75" x14ac:dyDescent="0.25">
      <c r="B11293" s="34"/>
    </row>
    <row r="11294" spans="2:2" customFormat="1" ht="15.75" x14ac:dyDescent="0.25">
      <c r="B11294" s="34"/>
    </row>
    <row r="11295" spans="2:2" customFormat="1" ht="15.75" x14ac:dyDescent="0.25">
      <c r="B11295" s="34"/>
    </row>
    <row r="11296" spans="2:2" customFormat="1" ht="15.75" x14ac:dyDescent="0.25">
      <c r="B11296" s="34"/>
    </row>
    <row r="11297" spans="2:2" customFormat="1" ht="15.75" x14ac:dyDescent="0.25">
      <c r="B11297" s="34"/>
    </row>
    <row r="11298" spans="2:2" customFormat="1" ht="15.75" x14ac:dyDescent="0.25">
      <c r="B11298" s="34"/>
    </row>
    <row r="11299" spans="2:2" customFormat="1" ht="15.75" x14ac:dyDescent="0.25">
      <c r="B11299" s="34"/>
    </row>
    <row r="11300" spans="2:2" customFormat="1" ht="15.75" x14ac:dyDescent="0.25">
      <c r="B11300" s="34"/>
    </row>
    <row r="11301" spans="2:2" customFormat="1" ht="15.75" x14ac:dyDescent="0.25">
      <c r="B11301" s="34"/>
    </row>
    <row r="11302" spans="2:2" customFormat="1" ht="15.75" x14ac:dyDescent="0.25">
      <c r="B11302" s="34"/>
    </row>
    <row r="11303" spans="2:2" customFormat="1" ht="15.75" x14ac:dyDescent="0.25">
      <c r="B11303" s="34"/>
    </row>
    <row r="11304" spans="2:2" customFormat="1" ht="15.75" x14ac:dyDescent="0.25">
      <c r="B11304" s="34"/>
    </row>
    <row r="11305" spans="2:2" customFormat="1" ht="15.75" x14ac:dyDescent="0.25">
      <c r="B11305" s="34"/>
    </row>
    <row r="11306" spans="2:2" customFormat="1" ht="15.75" x14ac:dyDescent="0.25">
      <c r="B11306" s="34"/>
    </row>
    <row r="11307" spans="2:2" customFormat="1" ht="15.75" x14ac:dyDescent="0.25">
      <c r="B11307" s="34"/>
    </row>
    <row r="11308" spans="2:2" customFormat="1" ht="15.75" x14ac:dyDescent="0.25">
      <c r="B11308" s="34"/>
    </row>
    <row r="11309" spans="2:2" customFormat="1" ht="15.75" x14ac:dyDescent="0.25">
      <c r="B11309" s="34"/>
    </row>
    <row r="11310" spans="2:2" customFormat="1" ht="15.75" x14ac:dyDescent="0.25">
      <c r="B11310" s="34"/>
    </row>
    <row r="11311" spans="2:2" customFormat="1" ht="15.75" x14ac:dyDescent="0.25">
      <c r="B11311" s="34"/>
    </row>
    <row r="11312" spans="2:2" customFormat="1" ht="15.75" x14ac:dyDescent="0.25">
      <c r="B11312" s="34"/>
    </row>
    <row r="11313" spans="2:2" customFormat="1" ht="15.75" x14ac:dyDescent="0.25">
      <c r="B11313" s="34"/>
    </row>
    <row r="11314" spans="2:2" customFormat="1" ht="15.75" x14ac:dyDescent="0.25">
      <c r="B11314" s="34"/>
    </row>
    <row r="11315" spans="2:2" customFormat="1" ht="15.75" x14ac:dyDescent="0.25">
      <c r="B11315" s="34"/>
    </row>
    <row r="11316" spans="2:2" customFormat="1" ht="15.75" x14ac:dyDescent="0.25">
      <c r="B11316" s="34"/>
    </row>
    <row r="11317" spans="2:2" customFormat="1" ht="15.75" x14ac:dyDescent="0.25">
      <c r="B11317" s="34"/>
    </row>
    <row r="11318" spans="2:2" customFormat="1" ht="15.75" x14ac:dyDescent="0.25">
      <c r="B11318" s="34"/>
    </row>
    <row r="11319" spans="2:2" customFormat="1" ht="15.75" x14ac:dyDescent="0.25">
      <c r="B11319" s="34"/>
    </row>
    <row r="11320" spans="2:2" customFormat="1" ht="15.75" x14ac:dyDescent="0.25">
      <c r="B11320" s="34"/>
    </row>
    <row r="11321" spans="2:2" customFormat="1" ht="15.75" x14ac:dyDescent="0.25">
      <c r="B11321" s="34"/>
    </row>
    <row r="11322" spans="2:2" customFormat="1" ht="15.75" x14ac:dyDescent="0.25">
      <c r="B11322" s="34"/>
    </row>
    <row r="11323" spans="2:2" customFormat="1" ht="15.75" x14ac:dyDescent="0.25">
      <c r="B11323" s="34"/>
    </row>
    <row r="11324" spans="2:2" customFormat="1" ht="15.75" x14ac:dyDescent="0.25">
      <c r="B11324" s="34"/>
    </row>
    <row r="11325" spans="2:2" customFormat="1" ht="15.75" x14ac:dyDescent="0.25">
      <c r="B11325" s="34"/>
    </row>
    <row r="11326" spans="2:2" customFormat="1" ht="15.75" x14ac:dyDescent="0.25">
      <c r="B11326" s="34"/>
    </row>
    <row r="11327" spans="2:2" customFormat="1" ht="15.75" x14ac:dyDescent="0.25">
      <c r="B11327" s="34"/>
    </row>
    <row r="11328" spans="2:2" customFormat="1" ht="15.75" x14ac:dyDescent="0.25">
      <c r="B11328" s="34"/>
    </row>
    <row r="11329" spans="2:2" customFormat="1" ht="15.75" x14ac:dyDescent="0.25">
      <c r="B11329" s="34"/>
    </row>
    <row r="11330" spans="2:2" customFormat="1" ht="15.75" x14ac:dyDescent="0.25">
      <c r="B11330" s="34"/>
    </row>
    <row r="11331" spans="2:2" customFormat="1" ht="15.75" x14ac:dyDescent="0.25">
      <c r="B11331" s="34"/>
    </row>
    <row r="11332" spans="2:2" customFormat="1" ht="15.75" x14ac:dyDescent="0.25">
      <c r="B11332" s="34"/>
    </row>
    <row r="11333" spans="2:2" customFormat="1" ht="15.75" x14ac:dyDescent="0.25">
      <c r="B11333" s="34"/>
    </row>
    <row r="11334" spans="2:2" customFormat="1" ht="15.75" x14ac:dyDescent="0.25">
      <c r="B11334" s="34"/>
    </row>
    <row r="11335" spans="2:2" customFormat="1" ht="15.75" x14ac:dyDescent="0.25">
      <c r="B11335" s="34"/>
    </row>
    <row r="11336" spans="2:2" customFormat="1" ht="15.75" x14ac:dyDescent="0.25">
      <c r="B11336" s="34"/>
    </row>
    <row r="11337" spans="2:2" customFormat="1" ht="15.75" x14ac:dyDescent="0.25">
      <c r="B11337" s="34"/>
    </row>
    <row r="11338" spans="2:2" customFormat="1" ht="15.75" x14ac:dyDescent="0.25">
      <c r="B11338" s="34"/>
    </row>
    <row r="11339" spans="2:2" customFormat="1" ht="15.75" x14ac:dyDescent="0.25">
      <c r="B11339" s="34"/>
    </row>
    <row r="11340" spans="2:2" customFormat="1" ht="15.75" x14ac:dyDescent="0.25">
      <c r="B11340" s="34"/>
    </row>
    <row r="11341" spans="2:2" customFormat="1" ht="15.75" x14ac:dyDescent="0.25">
      <c r="B11341" s="34"/>
    </row>
    <row r="11342" spans="2:2" customFormat="1" ht="15.75" x14ac:dyDescent="0.25">
      <c r="B11342" s="34"/>
    </row>
    <row r="11343" spans="2:2" customFormat="1" ht="15.75" x14ac:dyDescent="0.25">
      <c r="B11343" s="34"/>
    </row>
    <row r="11344" spans="2:2" customFormat="1" ht="15.75" x14ac:dyDescent="0.25">
      <c r="B11344" s="34"/>
    </row>
    <row r="11345" spans="2:2" customFormat="1" ht="15.75" x14ac:dyDescent="0.25">
      <c r="B11345" s="34"/>
    </row>
    <row r="11346" spans="2:2" customFormat="1" ht="15.75" x14ac:dyDescent="0.25">
      <c r="B11346" s="34"/>
    </row>
    <row r="11347" spans="2:2" customFormat="1" ht="15.75" x14ac:dyDescent="0.25">
      <c r="B11347" s="34"/>
    </row>
    <row r="11348" spans="2:2" customFormat="1" ht="15.75" x14ac:dyDescent="0.25">
      <c r="B11348" s="34"/>
    </row>
    <row r="11349" spans="2:2" customFormat="1" ht="15.75" x14ac:dyDescent="0.25">
      <c r="B11349" s="34"/>
    </row>
    <row r="11350" spans="2:2" customFormat="1" ht="15.75" x14ac:dyDescent="0.25">
      <c r="B11350" s="34"/>
    </row>
    <row r="11351" spans="2:2" customFormat="1" ht="15.75" x14ac:dyDescent="0.25">
      <c r="B11351" s="34"/>
    </row>
    <row r="11352" spans="2:2" customFormat="1" ht="15.75" x14ac:dyDescent="0.25">
      <c r="B11352" s="34"/>
    </row>
    <row r="11353" spans="2:2" customFormat="1" ht="15.75" x14ac:dyDescent="0.25">
      <c r="B11353" s="34"/>
    </row>
    <row r="11354" spans="2:2" customFormat="1" ht="15.75" x14ac:dyDescent="0.25">
      <c r="B11354" s="34"/>
    </row>
    <row r="11355" spans="2:2" customFormat="1" ht="15.75" x14ac:dyDescent="0.25">
      <c r="B11355" s="34"/>
    </row>
    <row r="11356" spans="2:2" customFormat="1" ht="15.75" x14ac:dyDescent="0.25">
      <c r="B11356" s="34"/>
    </row>
    <row r="11357" spans="2:2" customFormat="1" ht="15.75" x14ac:dyDescent="0.25">
      <c r="B11357" s="34"/>
    </row>
    <row r="11358" spans="2:2" customFormat="1" ht="15.75" x14ac:dyDescent="0.25">
      <c r="B11358" s="34"/>
    </row>
    <row r="11359" spans="2:2" customFormat="1" ht="15.75" x14ac:dyDescent="0.25">
      <c r="B11359" s="34"/>
    </row>
    <row r="11360" spans="2:2" customFormat="1" ht="15.75" x14ac:dyDescent="0.25">
      <c r="B11360" s="34"/>
    </row>
    <row r="11361" spans="2:2" customFormat="1" ht="15.75" x14ac:dyDescent="0.25">
      <c r="B11361" s="34"/>
    </row>
    <row r="11362" spans="2:2" customFormat="1" ht="15.75" x14ac:dyDescent="0.25">
      <c r="B11362" s="34"/>
    </row>
    <row r="11363" spans="2:2" customFormat="1" ht="15.75" x14ac:dyDescent="0.25">
      <c r="B11363" s="34"/>
    </row>
    <row r="11364" spans="2:2" customFormat="1" ht="15.75" x14ac:dyDescent="0.25">
      <c r="B11364" s="34"/>
    </row>
    <row r="11365" spans="2:2" customFormat="1" ht="15.75" x14ac:dyDescent="0.25">
      <c r="B11365" s="34"/>
    </row>
    <row r="11366" spans="2:2" customFormat="1" ht="15.75" x14ac:dyDescent="0.25">
      <c r="B11366" s="34"/>
    </row>
    <row r="11367" spans="2:2" customFormat="1" ht="15.75" x14ac:dyDescent="0.25">
      <c r="B11367" s="34"/>
    </row>
    <row r="11368" spans="2:2" customFormat="1" ht="15.75" x14ac:dyDescent="0.25">
      <c r="B11368" s="34"/>
    </row>
    <row r="11369" spans="2:2" customFormat="1" ht="15.75" x14ac:dyDescent="0.25">
      <c r="B11369" s="34"/>
    </row>
    <row r="11370" spans="2:2" customFormat="1" ht="15.75" x14ac:dyDescent="0.25">
      <c r="B11370" s="34"/>
    </row>
    <row r="11371" spans="2:2" customFormat="1" ht="15.75" x14ac:dyDescent="0.25">
      <c r="B11371" s="34"/>
    </row>
    <row r="11372" spans="2:2" customFormat="1" ht="15.75" x14ac:dyDescent="0.25">
      <c r="B11372" s="34"/>
    </row>
    <row r="11373" spans="2:2" customFormat="1" ht="15.75" x14ac:dyDescent="0.25">
      <c r="B11373" s="34"/>
    </row>
    <row r="11374" spans="2:2" customFormat="1" ht="15.75" x14ac:dyDescent="0.25">
      <c r="B11374" s="34"/>
    </row>
    <row r="11375" spans="2:2" customFormat="1" ht="15.75" x14ac:dyDescent="0.25">
      <c r="B11375" s="34"/>
    </row>
    <row r="11376" spans="2:2" customFormat="1" ht="15.75" x14ac:dyDescent="0.25">
      <c r="B11376" s="34"/>
    </row>
    <row r="11377" spans="2:2" customFormat="1" ht="15.75" x14ac:dyDescent="0.25">
      <c r="B11377" s="34"/>
    </row>
    <row r="11378" spans="2:2" customFormat="1" ht="15.75" x14ac:dyDescent="0.25">
      <c r="B11378" s="34"/>
    </row>
    <row r="11379" spans="2:2" customFormat="1" ht="15.75" x14ac:dyDescent="0.25">
      <c r="B11379" s="34"/>
    </row>
    <row r="11380" spans="2:2" customFormat="1" ht="15.75" x14ac:dyDescent="0.25">
      <c r="B11380" s="34"/>
    </row>
    <row r="11381" spans="2:2" customFormat="1" ht="15.75" x14ac:dyDescent="0.25">
      <c r="B11381" s="34"/>
    </row>
    <row r="11382" spans="2:2" customFormat="1" ht="15.75" x14ac:dyDescent="0.25">
      <c r="B11382" s="34"/>
    </row>
    <row r="11383" spans="2:2" customFormat="1" ht="15.75" x14ac:dyDescent="0.25">
      <c r="B11383" s="34"/>
    </row>
    <row r="11384" spans="2:2" customFormat="1" ht="15.75" x14ac:dyDescent="0.25">
      <c r="B11384" s="34"/>
    </row>
    <row r="11385" spans="2:2" customFormat="1" ht="15.75" x14ac:dyDescent="0.25">
      <c r="B11385" s="34"/>
    </row>
    <row r="11386" spans="2:2" customFormat="1" ht="15.75" x14ac:dyDescent="0.25">
      <c r="B11386" s="34"/>
    </row>
    <row r="11387" spans="2:2" customFormat="1" ht="15.75" x14ac:dyDescent="0.25">
      <c r="B11387" s="34"/>
    </row>
    <row r="11388" spans="2:2" customFormat="1" ht="15.75" x14ac:dyDescent="0.25">
      <c r="B11388" s="34"/>
    </row>
    <row r="11389" spans="2:2" customFormat="1" ht="15.75" x14ac:dyDescent="0.25">
      <c r="B11389" s="34"/>
    </row>
    <row r="11390" spans="2:2" customFormat="1" ht="15.75" x14ac:dyDescent="0.25">
      <c r="B11390" s="34"/>
    </row>
    <row r="11391" spans="2:2" customFormat="1" ht="15.75" x14ac:dyDescent="0.25">
      <c r="B11391" s="34"/>
    </row>
    <row r="11392" spans="2:2" customFormat="1" ht="15.75" x14ac:dyDescent="0.25">
      <c r="B11392" s="34"/>
    </row>
    <row r="11393" spans="2:2" customFormat="1" ht="15.75" x14ac:dyDescent="0.25">
      <c r="B11393" s="34"/>
    </row>
    <row r="11394" spans="2:2" customFormat="1" ht="15.75" x14ac:dyDescent="0.25">
      <c r="B11394" s="34"/>
    </row>
    <row r="11395" spans="2:2" customFormat="1" ht="15.75" x14ac:dyDescent="0.25">
      <c r="B11395" s="34"/>
    </row>
    <row r="11396" spans="2:2" customFormat="1" ht="15.75" x14ac:dyDescent="0.25">
      <c r="B11396" s="34"/>
    </row>
    <row r="11397" spans="2:2" customFormat="1" ht="15.75" x14ac:dyDescent="0.25">
      <c r="B11397" s="34"/>
    </row>
    <row r="11398" spans="2:2" customFormat="1" ht="15.75" x14ac:dyDescent="0.25">
      <c r="B11398" s="34"/>
    </row>
    <row r="11399" spans="2:2" customFormat="1" ht="15.75" x14ac:dyDescent="0.25">
      <c r="B11399" s="34"/>
    </row>
    <row r="11400" spans="2:2" customFormat="1" ht="15.75" x14ac:dyDescent="0.25">
      <c r="B11400" s="34"/>
    </row>
    <row r="11401" spans="2:2" customFormat="1" ht="15.75" x14ac:dyDescent="0.25">
      <c r="B11401" s="34"/>
    </row>
    <row r="11402" spans="2:2" customFormat="1" ht="15.75" x14ac:dyDescent="0.25">
      <c r="B11402" s="34"/>
    </row>
    <row r="11403" spans="2:2" customFormat="1" ht="15.75" x14ac:dyDescent="0.25">
      <c r="B11403" s="34"/>
    </row>
    <row r="11404" spans="2:2" customFormat="1" ht="15.75" x14ac:dyDescent="0.25">
      <c r="B11404" s="34"/>
    </row>
    <row r="11405" spans="2:2" customFormat="1" ht="15.75" x14ac:dyDescent="0.25">
      <c r="B11405" s="34"/>
    </row>
    <row r="11406" spans="2:2" customFormat="1" ht="15.75" x14ac:dyDescent="0.25">
      <c r="B11406" s="34"/>
    </row>
    <row r="11407" spans="2:2" customFormat="1" ht="15.75" x14ac:dyDescent="0.25">
      <c r="B11407" s="34"/>
    </row>
    <row r="11408" spans="2:2" customFormat="1" ht="15.75" x14ac:dyDescent="0.25">
      <c r="B11408" s="34"/>
    </row>
    <row r="11409" spans="2:2" customFormat="1" ht="15.75" x14ac:dyDescent="0.25">
      <c r="B11409" s="34"/>
    </row>
    <row r="11410" spans="2:2" customFormat="1" ht="15.75" x14ac:dyDescent="0.25">
      <c r="B11410" s="34"/>
    </row>
    <row r="11411" spans="2:2" customFormat="1" ht="15.75" x14ac:dyDescent="0.25">
      <c r="B11411" s="34"/>
    </row>
    <row r="11412" spans="2:2" customFormat="1" ht="15.75" x14ac:dyDescent="0.25">
      <c r="B11412" s="34"/>
    </row>
    <row r="11413" spans="2:2" customFormat="1" ht="15.75" x14ac:dyDescent="0.25">
      <c r="B11413" s="34"/>
    </row>
    <row r="11414" spans="2:2" customFormat="1" ht="15.75" x14ac:dyDescent="0.25">
      <c r="B11414" s="34"/>
    </row>
    <row r="11415" spans="2:2" customFormat="1" ht="15.75" x14ac:dyDescent="0.25">
      <c r="B11415" s="34"/>
    </row>
    <row r="11416" spans="2:2" customFormat="1" ht="15.75" x14ac:dyDescent="0.25">
      <c r="B11416" s="34"/>
    </row>
    <row r="11417" spans="2:2" customFormat="1" ht="15.75" x14ac:dyDescent="0.25">
      <c r="B11417" s="34"/>
    </row>
    <row r="11418" spans="2:2" customFormat="1" ht="15.75" x14ac:dyDescent="0.25">
      <c r="B11418" s="34"/>
    </row>
    <row r="11419" spans="2:2" customFormat="1" ht="15.75" x14ac:dyDescent="0.25">
      <c r="B11419" s="34"/>
    </row>
    <row r="11420" spans="2:2" customFormat="1" ht="15.75" x14ac:dyDescent="0.25">
      <c r="B11420" s="34"/>
    </row>
    <row r="11421" spans="2:2" customFormat="1" ht="15.75" x14ac:dyDescent="0.25">
      <c r="B11421" s="34"/>
    </row>
    <row r="11422" spans="2:2" customFormat="1" ht="15.75" x14ac:dyDescent="0.25">
      <c r="B11422" s="34"/>
    </row>
    <row r="11423" spans="2:2" customFormat="1" ht="15.75" x14ac:dyDescent="0.25">
      <c r="B11423" s="34"/>
    </row>
    <row r="11424" spans="2:2" customFormat="1" ht="15.75" x14ac:dyDescent="0.25">
      <c r="B11424" s="34"/>
    </row>
    <row r="11425" spans="2:2" customFormat="1" ht="15.75" x14ac:dyDescent="0.25">
      <c r="B11425" s="34"/>
    </row>
    <row r="11426" spans="2:2" customFormat="1" ht="15.75" x14ac:dyDescent="0.25">
      <c r="B11426" s="34"/>
    </row>
    <row r="11427" spans="2:2" customFormat="1" ht="15.75" x14ac:dyDescent="0.25">
      <c r="B11427" s="34"/>
    </row>
    <row r="11428" spans="2:2" customFormat="1" ht="15.75" x14ac:dyDescent="0.25">
      <c r="B11428" s="34"/>
    </row>
    <row r="11429" spans="2:2" customFormat="1" ht="15.75" x14ac:dyDescent="0.25">
      <c r="B11429" s="34"/>
    </row>
    <row r="11430" spans="2:2" customFormat="1" ht="15.75" x14ac:dyDescent="0.25">
      <c r="B11430" s="34"/>
    </row>
    <row r="11431" spans="2:2" customFormat="1" ht="15.75" x14ac:dyDescent="0.25">
      <c r="B11431" s="34"/>
    </row>
    <row r="11432" spans="2:2" customFormat="1" ht="15.75" x14ac:dyDescent="0.25">
      <c r="B11432" s="34"/>
    </row>
    <row r="11433" spans="2:2" customFormat="1" ht="15.75" x14ac:dyDescent="0.25">
      <c r="B11433" s="34"/>
    </row>
    <row r="11434" spans="2:2" customFormat="1" ht="15.75" x14ac:dyDescent="0.25">
      <c r="B11434" s="34"/>
    </row>
    <row r="11435" spans="2:2" customFormat="1" ht="15.75" x14ac:dyDescent="0.25">
      <c r="B11435" s="34"/>
    </row>
    <row r="11436" spans="2:2" customFormat="1" ht="15.75" x14ac:dyDescent="0.25">
      <c r="B11436" s="34"/>
    </row>
    <row r="11437" spans="2:2" customFormat="1" ht="15.75" x14ac:dyDescent="0.25">
      <c r="B11437" s="34"/>
    </row>
    <row r="11438" spans="2:2" customFormat="1" ht="15.75" x14ac:dyDescent="0.25">
      <c r="B11438" s="34"/>
    </row>
    <row r="11439" spans="2:2" customFormat="1" ht="15.75" x14ac:dyDescent="0.25">
      <c r="B11439" s="34"/>
    </row>
    <row r="11440" spans="2:2" customFormat="1" ht="15.75" x14ac:dyDescent="0.25">
      <c r="B11440" s="34"/>
    </row>
    <row r="11441" spans="2:2" customFormat="1" ht="15.75" x14ac:dyDescent="0.25">
      <c r="B11441" s="34"/>
    </row>
    <row r="11442" spans="2:2" customFormat="1" ht="15.75" x14ac:dyDescent="0.25">
      <c r="B11442" s="34"/>
    </row>
    <row r="11443" spans="2:2" customFormat="1" ht="15.75" x14ac:dyDescent="0.25">
      <c r="B11443" s="34"/>
    </row>
    <row r="11444" spans="2:2" customFormat="1" ht="15.75" x14ac:dyDescent="0.25">
      <c r="B11444" s="34"/>
    </row>
    <row r="11445" spans="2:2" customFormat="1" ht="15.75" x14ac:dyDescent="0.25">
      <c r="B11445" s="34"/>
    </row>
    <row r="11446" spans="2:2" customFormat="1" ht="15.75" x14ac:dyDescent="0.25">
      <c r="B11446" s="34"/>
    </row>
    <row r="11447" spans="2:2" customFormat="1" ht="15.75" x14ac:dyDescent="0.25">
      <c r="B11447" s="34"/>
    </row>
    <row r="11448" spans="2:2" customFormat="1" ht="15.75" x14ac:dyDescent="0.25">
      <c r="B11448" s="34"/>
    </row>
    <row r="11449" spans="2:2" customFormat="1" ht="15.75" x14ac:dyDescent="0.25">
      <c r="B11449" s="34"/>
    </row>
    <row r="11450" spans="2:2" customFormat="1" ht="15.75" x14ac:dyDescent="0.25">
      <c r="B11450" s="34"/>
    </row>
    <row r="11451" spans="2:2" customFormat="1" ht="15.75" x14ac:dyDescent="0.25">
      <c r="B11451" s="34"/>
    </row>
    <row r="11452" spans="2:2" customFormat="1" ht="15.75" x14ac:dyDescent="0.25">
      <c r="B11452" s="34"/>
    </row>
    <row r="11453" spans="2:2" customFormat="1" ht="15.75" x14ac:dyDescent="0.25">
      <c r="B11453" s="34"/>
    </row>
    <row r="11454" spans="2:2" customFormat="1" ht="15.75" x14ac:dyDescent="0.25">
      <c r="B11454" s="34"/>
    </row>
    <row r="11455" spans="2:2" customFormat="1" ht="15.75" x14ac:dyDescent="0.25">
      <c r="B11455" s="34"/>
    </row>
    <row r="11456" spans="2:2" customFormat="1" ht="15.75" x14ac:dyDescent="0.25">
      <c r="B11456" s="34"/>
    </row>
    <row r="11457" spans="2:2" customFormat="1" ht="15.75" x14ac:dyDescent="0.25">
      <c r="B11457" s="34"/>
    </row>
    <row r="11458" spans="2:2" customFormat="1" ht="15.75" x14ac:dyDescent="0.25">
      <c r="B11458" s="34"/>
    </row>
    <row r="11459" spans="2:2" customFormat="1" ht="15.75" x14ac:dyDescent="0.25">
      <c r="B11459" s="34"/>
    </row>
    <row r="11460" spans="2:2" customFormat="1" ht="15.75" x14ac:dyDescent="0.25">
      <c r="B11460" s="34"/>
    </row>
    <row r="11461" spans="2:2" customFormat="1" ht="15.75" x14ac:dyDescent="0.25">
      <c r="B11461" s="34"/>
    </row>
    <row r="11462" spans="2:2" customFormat="1" ht="15.75" x14ac:dyDescent="0.25">
      <c r="B11462" s="34"/>
    </row>
    <row r="11463" spans="2:2" customFormat="1" ht="15.75" x14ac:dyDescent="0.25">
      <c r="B11463" s="34"/>
    </row>
    <row r="11464" spans="2:2" customFormat="1" ht="15.75" x14ac:dyDescent="0.25">
      <c r="B11464" s="34"/>
    </row>
    <row r="11465" spans="2:2" customFormat="1" ht="15.75" x14ac:dyDescent="0.25">
      <c r="B11465" s="34"/>
    </row>
    <row r="11466" spans="2:2" customFormat="1" ht="15.75" x14ac:dyDescent="0.25">
      <c r="B11466" s="34"/>
    </row>
    <row r="11467" spans="2:2" customFormat="1" ht="15.75" x14ac:dyDescent="0.25">
      <c r="B11467" s="34"/>
    </row>
    <row r="11468" spans="2:2" customFormat="1" ht="15.75" x14ac:dyDescent="0.25">
      <c r="B11468" s="34"/>
    </row>
    <row r="11469" spans="2:2" customFormat="1" ht="15.75" x14ac:dyDescent="0.25">
      <c r="B11469" s="34"/>
    </row>
    <row r="11470" spans="2:2" customFormat="1" ht="15.75" x14ac:dyDescent="0.25">
      <c r="B11470" s="34"/>
    </row>
    <row r="11471" spans="2:2" customFormat="1" ht="15.75" x14ac:dyDescent="0.25">
      <c r="B11471" s="34"/>
    </row>
    <row r="11472" spans="2:2" customFormat="1" ht="15.75" x14ac:dyDescent="0.25">
      <c r="B11472" s="34"/>
    </row>
    <row r="11473" spans="2:2" customFormat="1" ht="15.75" x14ac:dyDescent="0.25">
      <c r="B11473" s="34"/>
    </row>
    <row r="11474" spans="2:2" customFormat="1" ht="15.75" x14ac:dyDescent="0.25">
      <c r="B11474" s="34"/>
    </row>
    <row r="11475" spans="2:2" customFormat="1" ht="15.75" x14ac:dyDescent="0.25">
      <c r="B11475" s="34"/>
    </row>
    <row r="11476" spans="2:2" customFormat="1" ht="15.75" x14ac:dyDescent="0.25">
      <c r="B11476" s="34"/>
    </row>
    <row r="11477" spans="2:2" customFormat="1" ht="15.75" x14ac:dyDescent="0.25">
      <c r="B11477" s="34"/>
    </row>
    <row r="11478" spans="2:2" customFormat="1" ht="15.75" x14ac:dyDescent="0.25">
      <c r="B11478" s="34"/>
    </row>
    <row r="11479" spans="2:2" customFormat="1" ht="15.75" x14ac:dyDescent="0.25">
      <c r="B11479" s="34"/>
    </row>
    <row r="11480" spans="2:2" customFormat="1" ht="15.75" x14ac:dyDescent="0.25">
      <c r="B11480" s="34"/>
    </row>
    <row r="11481" spans="2:2" customFormat="1" ht="15.75" x14ac:dyDescent="0.25">
      <c r="B11481" s="34"/>
    </row>
    <row r="11482" spans="2:2" customFormat="1" ht="15.75" x14ac:dyDescent="0.25">
      <c r="B11482" s="34"/>
    </row>
    <row r="11483" spans="2:2" customFormat="1" ht="15.75" x14ac:dyDescent="0.25">
      <c r="B11483" s="34"/>
    </row>
    <row r="11484" spans="2:2" customFormat="1" ht="15.75" x14ac:dyDescent="0.25">
      <c r="B11484" s="34"/>
    </row>
    <row r="11485" spans="2:2" customFormat="1" ht="15.75" x14ac:dyDescent="0.25">
      <c r="B11485" s="34"/>
    </row>
    <row r="11486" spans="2:2" customFormat="1" ht="15.75" x14ac:dyDescent="0.25">
      <c r="B11486" s="34"/>
    </row>
    <row r="11487" spans="2:2" customFormat="1" ht="15.75" x14ac:dyDescent="0.25">
      <c r="B11487" s="34"/>
    </row>
    <row r="11488" spans="2:2" customFormat="1" ht="15.75" x14ac:dyDescent="0.25">
      <c r="B11488" s="34"/>
    </row>
    <row r="11489" spans="2:2" customFormat="1" ht="15.75" x14ac:dyDescent="0.25">
      <c r="B11489" s="34"/>
    </row>
    <row r="11490" spans="2:2" customFormat="1" ht="15.75" x14ac:dyDescent="0.25">
      <c r="B11490" s="34"/>
    </row>
    <row r="11491" spans="2:2" customFormat="1" ht="15.75" x14ac:dyDescent="0.25">
      <c r="B11491" s="34"/>
    </row>
    <row r="11492" spans="2:2" customFormat="1" ht="15.75" x14ac:dyDescent="0.25">
      <c r="B11492" s="34"/>
    </row>
    <row r="11493" spans="2:2" customFormat="1" ht="15.75" x14ac:dyDescent="0.25">
      <c r="B11493" s="34"/>
    </row>
    <row r="11494" spans="2:2" customFormat="1" ht="15.75" x14ac:dyDescent="0.25">
      <c r="B11494" s="34"/>
    </row>
    <row r="11495" spans="2:2" customFormat="1" ht="15.75" x14ac:dyDescent="0.25">
      <c r="B11495" s="34"/>
    </row>
    <row r="11496" spans="2:2" customFormat="1" ht="15.75" x14ac:dyDescent="0.25">
      <c r="B11496" s="34"/>
    </row>
    <row r="11497" spans="2:2" customFormat="1" ht="15.75" x14ac:dyDescent="0.25">
      <c r="B11497" s="34"/>
    </row>
    <row r="11498" spans="2:2" customFormat="1" ht="15.75" x14ac:dyDescent="0.25">
      <c r="B11498" s="34"/>
    </row>
    <row r="11499" spans="2:2" customFormat="1" ht="15.75" x14ac:dyDescent="0.25">
      <c r="B11499" s="34"/>
    </row>
    <row r="11500" spans="2:2" customFormat="1" ht="15.75" x14ac:dyDescent="0.25">
      <c r="B11500" s="34"/>
    </row>
    <row r="11501" spans="2:2" customFormat="1" ht="15.75" x14ac:dyDescent="0.25">
      <c r="B11501" s="34"/>
    </row>
    <row r="11502" spans="2:2" customFormat="1" ht="15.75" x14ac:dyDescent="0.25">
      <c r="B11502" s="34"/>
    </row>
    <row r="11503" spans="2:2" customFormat="1" ht="15.75" x14ac:dyDescent="0.25">
      <c r="B11503" s="34"/>
    </row>
    <row r="11504" spans="2:2" customFormat="1" ht="15.75" x14ac:dyDescent="0.25">
      <c r="B11504" s="34"/>
    </row>
    <row r="11505" spans="2:2" customFormat="1" ht="15.75" x14ac:dyDescent="0.25">
      <c r="B11505" s="34"/>
    </row>
    <row r="11506" spans="2:2" customFormat="1" ht="15.75" x14ac:dyDescent="0.25">
      <c r="B11506" s="34"/>
    </row>
    <row r="11507" spans="2:2" customFormat="1" ht="15.75" x14ac:dyDescent="0.25">
      <c r="B11507" s="34"/>
    </row>
    <row r="11508" spans="2:2" customFormat="1" ht="15.75" x14ac:dyDescent="0.25">
      <c r="B11508" s="34"/>
    </row>
    <row r="11509" spans="2:2" customFormat="1" ht="15.75" x14ac:dyDescent="0.25">
      <c r="B11509" s="34"/>
    </row>
    <row r="11510" spans="2:2" customFormat="1" ht="15.75" x14ac:dyDescent="0.25">
      <c r="B11510" s="34"/>
    </row>
    <row r="11511" spans="2:2" customFormat="1" ht="15.75" x14ac:dyDescent="0.25">
      <c r="B11511" s="34"/>
    </row>
    <row r="11512" spans="2:2" customFormat="1" ht="15.75" x14ac:dyDescent="0.25">
      <c r="B11512" s="34"/>
    </row>
    <row r="11513" spans="2:2" customFormat="1" ht="15.75" x14ac:dyDescent="0.25">
      <c r="B11513" s="34"/>
    </row>
    <row r="11514" spans="2:2" customFormat="1" ht="15.75" x14ac:dyDescent="0.25">
      <c r="B11514" s="34"/>
    </row>
    <row r="11515" spans="2:2" customFormat="1" ht="15.75" x14ac:dyDescent="0.25">
      <c r="B11515" s="34"/>
    </row>
    <row r="11516" spans="2:2" customFormat="1" ht="15.75" x14ac:dyDescent="0.25">
      <c r="B11516" s="34"/>
    </row>
    <row r="11517" spans="2:2" customFormat="1" ht="15.75" x14ac:dyDescent="0.25">
      <c r="B11517" s="34"/>
    </row>
    <row r="11518" spans="2:2" customFormat="1" ht="15.75" x14ac:dyDescent="0.25">
      <c r="B11518" s="34"/>
    </row>
    <row r="11519" spans="2:2" customFormat="1" ht="15.75" x14ac:dyDescent="0.25">
      <c r="B11519" s="34"/>
    </row>
    <row r="11520" spans="2:2" customFormat="1" ht="15.75" x14ac:dyDescent="0.25">
      <c r="B11520" s="34"/>
    </row>
    <row r="11521" spans="2:2" customFormat="1" ht="15.75" x14ac:dyDescent="0.25">
      <c r="B11521" s="34"/>
    </row>
    <row r="11522" spans="2:2" customFormat="1" ht="15.75" x14ac:dyDescent="0.25">
      <c r="B11522" s="34"/>
    </row>
    <row r="11523" spans="2:2" customFormat="1" ht="15.75" x14ac:dyDescent="0.25">
      <c r="B11523" s="34"/>
    </row>
    <row r="11524" spans="2:2" customFormat="1" ht="15.75" x14ac:dyDescent="0.25">
      <c r="B11524" s="34"/>
    </row>
    <row r="11525" spans="2:2" customFormat="1" ht="15.75" x14ac:dyDescent="0.25">
      <c r="B11525" s="34"/>
    </row>
    <row r="11526" spans="2:2" customFormat="1" ht="15.75" x14ac:dyDescent="0.25">
      <c r="B11526" s="34"/>
    </row>
    <row r="11527" spans="2:2" customFormat="1" ht="15.75" x14ac:dyDescent="0.25">
      <c r="B11527" s="34"/>
    </row>
    <row r="11528" spans="2:2" customFormat="1" ht="15.75" x14ac:dyDescent="0.25">
      <c r="B11528" s="34"/>
    </row>
    <row r="11529" spans="2:2" customFormat="1" ht="15.75" x14ac:dyDescent="0.25">
      <c r="B11529" s="34"/>
    </row>
    <row r="11530" spans="2:2" customFormat="1" ht="15.75" x14ac:dyDescent="0.25">
      <c r="B11530" s="34"/>
    </row>
    <row r="11531" spans="2:2" customFormat="1" ht="15.75" x14ac:dyDescent="0.25">
      <c r="B11531" s="34"/>
    </row>
    <row r="11532" spans="2:2" customFormat="1" ht="15.75" x14ac:dyDescent="0.25">
      <c r="B11532" s="34"/>
    </row>
    <row r="11533" spans="2:2" customFormat="1" ht="15.75" x14ac:dyDescent="0.25">
      <c r="B11533" s="34"/>
    </row>
    <row r="11534" spans="2:2" customFormat="1" ht="15.75" x14ac:dyDescent="0.25">
      <c r="B11534" s="34"/>
    </row>
    <row r="11535" spans="2:2" customFormat="1" ht="15.75" x14ac:dyDescent="0.25">
      <c r="B11535" s="34"/>
    </row>
    <row r="11536" spans="2:2" customFormat="1" ht="15.75" x14ac:dyDescent="0.25">
      <c r="B11536" s="34"/>
    </row>
    <row r="11537" spans="2:2" customFormat="1" ht="15.75" x14ac:dyDescent="0.25">
      <c r="B11537" s="34"/>
    </row>
    <row r="11538" spans="2:2" customFormat="1" ht="15.75" x14ac:dyDescent="0.25">
      <c r="B11538" s="34"/>
    </row>
    <row r="11539" spans="2:2" customFormat="1" ht="15.75" x14ac:dyDescent="0.25">
      <c r="B11539" s="34"/>
    </row>
    <row r="11540" spans="2:2" customFormat="1" ht="15.75" x14ac:dyDescent="0.25">
      <c r="B11540" s="34"/>
    </row>
    <row r="11541" spans="2:2" customFormat="1" ht="15.75" x14ac:dyDescent="0.25">
      <c r="B11541" s="34"/>
    </row>
    <row r="11542" spans="2:2" customFormat="1" ht="15.75" x14ac:dyDescent="0.25">
      <c r="B11542" s="34"/>
    </row>
    <row r="11543" spans="2:2" customFormat="1" ht="15.75" x14ac:dyDescent="0.25">
      <c r="B11543" s="34"/>
    </row>
    <row r="11544" spans="2:2" customFormat="1" ht="15.75" x14ac:dyDescent="0.25">
      <c r="B11544" s="34"/>
    </row>
    <row r="11545" spans="2:2" customFormat="1" ht="15.75" x14ac:dyDescent="0.25">
      <c r="B11545" s="34"/>
    </row>
    <row r="11546" spans="2:2" customFormat="1" ht="15.75" x14ac:dyDescent="0.25">
      <c r="B11546" s="34"/>
    </row>
    <row r="11547" spans="2:2" customFormat="1" ht="15.75" x14ac:dyDescent="0.25">
      <c r="B11547" s="34"/>
    </row>
    <row r="11548" spans="2:2" customFormat="1" ht="15.75" x14ac:dyDescent="0.25">
      <c r="B11548" s="34"/>
    </row>
    <row r="11549" spans="2:2" customFormat="1" ht="15.75" x14ac:dyDescent="0.25">
      <c r="B11549" s="34"/>
    </row>
    <row r="11550" spans="2:2" customFormat="1" ht="15.75" x14ac:dyDescent="0.25">
      <c r="B11550" s="34"/>
    </row>
    <row r="11551" spans="2:2" customFormat="1" ht="15.75" x14ac:dyDescent="0.25">
      <c r="B11551" s="34"/>
    </row>
    <row r="11552" spans="2:2" customFormat="1" ht="15.75" x14ac:dyDescent="0.25">
      <c r="B11552" s="34"/>
    </row>
    <row r="11553" spans="2:2" customFormat="1" ht="15.75" x14ac:dyDescent="0.25">
      <c r="B11553" s="34"/>
    </row>
    <row r="11554" spans="2:2" customFormat="1" ht="15.75" x14ac:dyDescent="0.25">
      <c r="B11554" s="34"/>
    </row>
    <row r="11555" spans="2:2" customFormat="1" ht="15.75" x14ac:dyDescent="0.25">
      <c r="B11555" s="34"/>
    </row>
    <row r="11556" spans="2:2" customFormat="1" ht="15.75" x14ac:dyDescent="0.25">
      <c r="B11556" s="34"/>
    </row>
    <row r="11557" spans="2:2" customFormat="1" ht="15.75" x14ac:dyDescent="0.25">
      <c r="B11557" s="34"/>
    </row>
    <row r="11558" spans="2:2" customFormat="1" ht="15.75" x14ac:dyDescent="0.25">
      <c r="B11558" s="34"/>
    </row>
    <row r="11559" spans="2:2" customFormat="1" ht="15.75" x14ac:dyDescent="0.25">
      <c r="B11559" s="34"/>
    </row>
    <row r="11560" spans="2:2" customFormat="1" ht="15.75" x14ac:dyDescent="0.25">
      <c r="B11560" s="34"/>
    </row>
    <row r="11561" spans="2:2" customFormat="1" ht="15.75" x14ac:dyDescent="0.25">
      <c r="B11561" s="34"/>
    </row>
    <row r="11562" spans="2:2" customFormat="1" ht="15.75" x14ac:dyDescent="0.25">
      <c r="B11562" s="34"/>
    </row>
    <row r="11563" spans="2:2" customFormat="1" ht="15.75" x14ac:dyDescent="0.25">
      <c r="B11563" s="34"/>
    </row>
    <row r="11564" spans="2:2" customFormat="1" ht="15.75" x14ac:dyDescent="0.25">
      <c r="B11564" s="34"/>
    </row>
    <row r="11565" spans="2:2" customFormat="1" ht="15.75" x14ac:dyDescent="0.25">
      <c r="B11565" s="34"/>
    </row>
    <row r="11566" spans="2:2" customFormat="1" ht="15.75" x14ac:dyDescent="0.25">
      <c r="B11566" s="34"/>
    </row>
    <row r="11567" spans="2:2" customFormat="1" ht="15.75" x14ac:dyDescent="0.25">
      <c r="B11567" s="34"/>
    </row>
    <row r="11568" spans="2:2" customFormat="1" ht="15.75" x14ac:dyDescent="0.25">
      <c r="B11568" s="34"/>
    </row>
    <row r="11569" spans="2:2" customFormat="1" ht="15.75" x14ac:dyDescent="0.25">
      <c r="B11569" s="34"/>
    </row>
    <row r="11570" spans="2:2" customFormat="1" ht="15.75" x14ac:dyDescent="0.25">
      <c r="B11570" s="34"/>
    </row>
    <row r="11571" spans="2:2" customFormat="1" ht="15.75" x14ac:dyDescent="0.25">
      <c r="B11571" s="34"/>
    </row>
    <row r="11572" spans="2:2" customFormat="1" ht="15.75" x14ac:dyDescent="0.25">
      <c r="B11572" s="34"/>
    </row>
    <row r="11573" spans="2:2" customFormat="1" ht="15.75" x14ac:dyDescent="0.25">
      <c r="B11573" s="34"/>
    </row>
    <row r="11574" spans="2:2" customFormat="1" ht="15.75" x14ac:dyDescent="0.25">
      <c r="B11574" s="34"/>
    </row>
    <row r="11575" spans="2:2" customFormat="1" ht="15.75" x14ac:dyDescent="0.25">
      <c r="B11575" s="34"/>
    </row>
    <row r="11576" spans="2:2" customFormat="1" ht="15.75" x14ac:dyDescent="0.25">
      <c r="B11576" s="34"/>
    </row>
    <row r="11577" spans="2:2" customFormat="1" ht="15.75" x14ac:dyDescent="0.25">
      <c r="B11577" s="34"/>
    </row>
    <row r="11578" spans="2:2" customFormat="1" ht="15.75" x14ac:dyDescent="0.25">
      <c r="B11578" s="34"/>
    </row>
    <row r="11579" spans="2:2" customFormat="1" ht="15.75" x14ac:dyDescent="0.25">
      <c r="B11579" s="34"/>
    </row>
    <row r="11580" spans="2:2" customFormat="1" ht="15.75" x14ac:dyDescent="0.25">
      <c r="B11580" s="34"/>
    </row>
    <row r="11581" spans="2:2" customFormat="1" ht="15.75" x14ac:dyDescent="0.25">
      <c r="B11581" s="34"/>
    </row>
    <row r="11582" spans="2:2" customFormat="1" ht="15.75" x14ac:dyDescent="0.25">
      <c r="B11582" s="34"/>
    </row>
    <row r="11583" spans="2:2" customFormat="1" ht="15.75" x14ac:dyDescent="0.25">
      <c r="B11583" s="34"/>
    </row>
    <row r="11584" spans="2:2" customFormat="1" ht="15.75" x14ac:dyDescent="0.25">
      <c r="B11584" s="34"/>
    </row>
    <row r="11585" spans="2:2" customFormat="1" ht="15.75" x14ac:dyDescent="0.25">
      <c r="B11585" s="34"/>
    </row>
    <row r="11586" spans="2:2" customFormat="1" ht="15.75" x14ac:dyDescent="0.25">
      <c r="B11586" s="34"/>
    </row>
    <row r="11587" spans="2:2" customFormat="1" ht="15.75" x14ac:dyDescent="0.25">
      <c r="B11587" s="34"/>
    </row>
    <row r="11588" spans="2:2" customFormat="1" ht="15.75" x14ac:dyDescent="0.25">
      <c r="B11588" s="34"/>
    </row>
    <row r="11589" spans="2:2" customFormat="1" ht="15.75" x14ac:dyDescent="0.25">
      <c r="B11589" s="34"/>
    </row>
    <row r="11590" spans="2:2" customFormat="1" ht="15.75" x14ac:dyDescent="0.25">
      <c r="B11590" s="34"/>
    </row>
    <row r="11591" spans="2:2" customFormat="1" ht="15.75" x14ac:dyDescent="0.25">
      <c r="B11591" s="34"/>
    </row>
    <row r="11592" spans="2:2" customFormat="1" ht="15.75" x14ac:dyDescent="0.25">
      <c r="B11592" s="34"/>
    </row>
    <row r="11593" spans="2:2" customFormat="1" ht="15.75" x14ac:dyDescent="0.25">
      <c r="B11593" s="34"/>
    </row>
    <row r="11594" spans="2:2" customFormat="1" ht="15.75" x14ac:dyDescent="0.25">
      <c r="B11594" s="34"/>
    </row>
    <row r="11595" spans="2:2" customFormat="1" ht="15.75" x14ac:dyDescent="0.25">
      <c r="B11595" s="34"/>
    </row>
    <row r="11596" spans="2:2" customFormat="1" ht="15.75" x14ac:dyDescent="0.25">
      <c r="B11596" s="34"/>
    </row>
    <row r="11597" spans="2:2" customFormat="1" ht="15.75" x14ac:dyDescent="0.25">
      <c r="B11597" s="34"/>
    </row>
    <row r="11598" spans="2:2" customFormat="1" ht="15.75" x14ac:dyDescent="0.25">
      <c r="B11598" s="34"/>
    </row>
    <row r="11599" spans="2:2" customFormat="1" ht="15.75" x14ac:dyDescent="0.25">
      <c r="B11599" s="34"/>
    </row>
    <row r="11600" spans="2:2" customFormat="1" ht="15.75" x14ac:dyDescent="0.25">
      <c r="B11600" s="34"/>
    </row>
    <row r="11601" spans="2:2" customFormat="1" ht="15.75" x14ac:dyDescent="0.25">
      <c r="B11601" s="34"/>
    </row>
    <row r="11602" spans="2:2" customFormat="1" ht="15.75" x14ac:dyDescent="0.25">
      <c r="B11602" s="34"/>
    </row>
    <row r="11603" spans="2:2" customFormat="1" ht="15.75" x14ac:dyDescent="0.25">
      <c r="B11603" s="34"/>
    </row>
    <row r="11604" spans="2:2" customFormat="1" ht="15.75" x14ac:dyDescent="0.25">
      <c r="B11604" s="34"/>
    </row>
    <row r="11605" spans="2:2" customFormat="1" ht="15.75" x14ac:dyDescent="0.25">
      <c r="B11605" s="34"/>
    </row>
    <row r="11606" spans="2:2" customFormat="1" ht="15.75" x14ac:dyDescent="0.25">
      <c r="B11606" s="34"/>
    </row>
    <row r="11607" spans="2:2" customFormat="1" ht="15.75" x14ac:dyDescent="0.25">
      <c r="B11607" s="34"/>
    </row>
    <row r="11608" spans="2:2" customFormat="1" ht="15.75" x14ac:dyDescent="0.25">
      <c r="B11608" s="34"/>
    </row>
    <row r="11609" spans="2:2" customFormat="1" ht="15.75" x14ac:dyDescent="0.25">
      <c r="B11609" s="34"/>
    </row>
    <row r="11610" spans="2:2" customFormat="1" ht="15.75" x14ac:dyDescent="0.25">
      <c r="B11610" s="34"/>
    </row>
    <row r="11611" spans="2:2" customFormat="1" ht="15.75" x14ac:dyDescent="0.25">
      <c r="B11611" s="34"/>
    </row>
    <row r="11612" spans="2:2" customFormat="1" ht="15.75" x14ac:dyDescent="0.25">
      <c r="B11612" s="34"/>
    </row>
    <row r="11613" spans="2:2" customFormat="1" ht="15.75" x14ac:dyDescent="0.25">
      <c r="B11613" s="34"/>
    </row>
    <row r="11614" spans="2:2" customFormat="1" ht="15.75" x14ac:dyDescent="0.25">
      <c r="B11614" s="34"/>
    </row>
    <row r="11615" spans="2:2" customFormat="1" ht="15.75" x14ac:dyDescent="0.25">
      <c r="B11615" s="34"/>
    </row>
    <row r="11616" spans="2:2" customFormat="1" ht="15.75" x14ac:dyDescent="0.25">
      <c r="B11616" s="34"/>
    </row>
    <row r="11617" spans="2:2" customFormat="1" ht="15.75" x14ac:dyDescent="0.25">
      <c r="B11617" s="34"/>
    </row>
    <row r="11618" spans="2:2" customFormat="1" ht="15.75" x14ac:dyDescent="0.25">
      <c r="B11618" s="34"/>
    </row>
    <row r="11619" spans="2:2" customFormat="1" ht="15.75" x14ac:dyDescent="0.25">
      <c r="B11619" s="34"/>
    </row>
    <row r="11620" spans="2:2" customFormat="1" ht="15.75" x14ac:dyDescent="0.25">
      <c r="B11620" s="34"/>
    </row>
    <row r="11621" spans="2:2" customFormat="1" ht="15.75" x14ac:dyDescent="0.25">
      <c r="B11621" s="34"/>
    </row>
    <row r="11622" spans="2:2" customFormat="1" ht="15.75" x14ac:dyDescent="0.25">
      <c r="B11622" s="34"/>
    </row>
    <row r="11623" spans="2:2" customFormat="1" ht="15.75" x14ac:dyDescent="0.25">
      <c r="B11623" s="34"/>
    </row>
    <row r="11624" spans="2:2" customFormat="1" ht="15.75" x14ac:dyDescent="0.25">
      <c r="B11624" s="34"/>
    </row>
    <row r="11625" spans="2:2" customFormat="1" ht="15.75" x14ac:dyDescent="0.25">
      <c r="B11625" s="34"/>
    </row>
    <row r="11626" spans="2:2" customFormat="1" ht="15.75" x14ac:dyDescent="0.25">
      <c r="B11626" s="34"/>
    </row>
    <row r="11627" spans="2:2" customFormat="1" ht="15.75" x14ac:dyDescent="0.25">
      <c r="B11627" s="34"/>
    </row>
    <row r="11628" spans="2:2" customFormat="1" ht="15.75" x14ac:dyDescent="0.25">
      <c r="B11628" s="34"/>
    </row>
    <row r="11629" spans="2:2" customFormat="1" ht="15.75" x14ac:dyDescent="0.25">
      <c r="B11629" s="34"/>
    </row>
    <row r="11630" spans="2:2" customFormat="1" ht="15.75" x14ac:dyDescent="0.25">
      <c r="B11630" s="34"/>
    </row>
    <row r="11631" spans="2:2" customFormat="1" ht="15.75" x14ac:dyDescent="0.25">
      <c r="B11631" s="34"/>
    </row>
    <row r="11632" spans="2:2" customFormat="1" ht="15.75" x14ac:dyDescent="0.25">
      <c r="B11632" s="34"/>
    </row>
    <row r="11633" spans="2:2" customFormat="1" ht="15.75" x14ac:dyDescent="0.25">
      <c r="B11633" s="34"/>
    </row>
    <row r="11634" spans="2:2" customFormat="1" ht="15.75" x14ac:dyDescent="0.25">
      <c r="B11634" s="34"/>
    </row>
    <row r="11635" spans="2:2" customFormat="1" ht="15.75" x14ac:dyDescent="0.25">
      <c r="B11635" s="34"/>
    </row>
    <row r="11636" spans="2:2" customFormat="1" ht="15.75" x14ac:dyDescent="0.25">
      <c r="B11636" s="34"/>
    </row>
    <row r="11637" spans="2:2" customFormat="1" ht="15.75" x14ac:dyDescent="0.25">
      <c r="B11637" s="34"/>
    </row>
    <row r="11638" spans="2:2" customFormat="1" ht="15.75" x14ac:dyDescent="0.25">
      <c r="B11638" s="34"/>
    </row>
    <row r="11639" spans="2:2" customFormat="1" ht="15.75" x14ac:dyDescent="0.25">
      <c r="B11639" s="34"/>
    </row>
    <row r="11640" spans="2:2" customFormat="1" ht="15.75" x14ac:dyDescent="0.25">
      <c r="B11640" s="34"/>
    </row>
    <row r="11641" spans="2:2" customFormat="1" ht="15.75" x14ac:dyDescent="0.25">
      <c r="B11641" s="34"/>
    </row>
    <row r="11642" spans="2:2" customFormat="1" ht="15.75" x14ac:dyDescent="0.25">
      <c r="B11642" s="34"/>
    </row>
    <row r="11643" spans="2:2" customFormat="1" ht="15.75" x14ac:dyDescent="0.25">
      <c r="B11643" s="34"/>
    </row>
    <row r="11644" spans="2:2" customFormat="1" ht="15.75" x14ac:dyDescent="0.25">
      <c r="B11644" s="34"/>
    </row>
    <row r="11645" spans="2:2" customFormat="1" ht="15.75" x14ac:dyDescent="0.25">
      <c r="B11645" s="34"/>
    </row>
    <row r="11646" spans="2:2" customFormat="1" ht="15.75" x14ac:dyDescent="0.25">
      <c r="B11646" s="34"/>
    </row>
    <row r="11647" spans="2:2" customFormat="1" ht="15.75" x14ac:dyDescent="0.25">
      <c r="B11647" s="34"/>
    </row>
    <row r="11648" spans="2:2" customFormat="1" ht="15.75" x14ac:dyDescent="0.25">
      <c r="B11648" s="34"/>
    </row>
    <row r="11649" spans="2:2" customFormat="1" ht="15.75" x14ac:dyDescent="0.25">
      <c r="B11649" s="34"/>
    </row>
    <row r="11650" spans="2:2" customFormat="1" ht="15.75" x14ac:dyDescent="0.25">
      <c r="B11650" s="34"/>
    </row>
    <row r="11651" spans="2:2" customFormat="1" ht="15.75" x14ac:dyDescent="0.25">
      <c r="B11651" s="34"/>
    </row>
    <row r="11652" spans="2:2" customFormat="1" ht="15.75" x14ac:dyDescent="0.25">
      <c r="B11652" s="34"/>
    </row>
    <row r="11653" spans="2:2" customFormat="1" ht="15.75" x14ac:dyDescent="0.25">
      <c r="B11653" s="34"/>
    </row>
    <row r="11654" spans="2:2" customFormat="1" ht="15.75" x14ac:dyDescent="0.25">
      <c r="B11654" s="34"/>
    </row>
    <row r="11655" spans="2:2" customFormat="1" ht="15.75" x14ac:dyDescent="0.25">
      <c r="B11655" s="34"/>
    </row>
    <row r="11656" spans="2:2" customFormat="1" ht="15.75" x14ac:dyDescent="0.25">
      <c r="B11656" s="34"/>
    </row>
    <row r="11657" spans="2:2" customFormat="1" ht="15.75" x14ac:dyDescent="0.25">
      <c r="B11657" s="34"/>
    </row>
    <row r="11658" spans="2:2" customFormat="1" ht="15.75" x14ac:dyDescent="0.25">
      <c r="B11658" s="34"/>
    </row>
    <row r="11659" spans="2:2" customFormat="1" ht="15.75" x14ac:dyDescent="0.25">
      <c r="B11659" s="34"/>
    </row>
    <row r="11660" spans="2:2" customFormat="1" ht="15.75" x14ac:dyDescent="0.25">
      <c r="B11660" s="34"/>
    </row>
    <row r="11661" spans="2:2" customFormat="1" ht="15.75" x14ac:dyDescent="0.25">
      <c r="B11661" s="34"/>
    </row>
    <row r="11662" spans="2:2" customFormat="1" ht="15.75" x14ac:dyDescent="0.25">
      <c r="B11662" s="34"/>
    </row>
    <row r="11663" spans="2:2" customFormat="1" ht="15.75" x14ac:dyDescent="0.25">
      <c r="B11663" s="34"/>
    </row>
    <row r="11664" spans="2:2" customFormat="1" ht="15.75" x14ac:dyDescent="0.25">
      <c r="B11664" s="34"/>
    </row>
    <row r="11665" spans="2:2" customFormat="1" ht="15.75" x14ac:dyDescent="0.25">
      <c r="B11665" s="34"/>
    </row>
    <row r="11666" spans="2:2" customFormat="1" ht="15.75" x14ac:dyDescent="0.25">
      <c r="B11666" s="34"/>
    </row>
    <row r="11667" spans="2:2" customFormat="1" ht="15.75" x14ac:dyDescent="0.25">
      <c r="B11667" s="34"/>
    </row>
    <row r="11668" spans="2:2" customFormat="1" ht="15.75" x14ac:dyDescent="0.25">
      <c r="B11668" s="34"/>
    </row>
    <row r="11669" spans="2:2" customFormat="1" ht="15.75" x14ac:dyDescent="0.25">
      <c r="B11669" s="34"/>
    </row>
    <row r="11670" spans="2:2" customFormat="1" ht="15.75" x14ac:dyDescent="0.25">
      <c r="B11670" s="34"/>
    </row>
    <row r="11671" spans="2:2" customFormat="1" ht="15.75" x14ac:dyDescent="0.25">
      <c r="B11671" s="34"/>
    </row>
    <row r="11672" spans="2:2" customFormat="1" ht="15.75" x14ac:dyDescent="0.25">
      <c r="B11672" s="34"/>
    </row>
    <row r="11673" spans="2:2" customFormat="1" ht="15.75" x14ac:dyDescent="0.25">
      <c r="B11673" s="34"/>
    </row>
    <row r="11674" spans="2:2" customFormat="1" ht="15.75" x14ac:dyDescent="0.25">
      <c r="B11674" s="34"/>
    </row>
    <row r="11675" spans="2:2" customFormat="1" ht="15.75" x14ac:dyDescent="0.25">
      <c r="B11675" s="34"/>
    </row>
    <row r="11676" spans="2:2" customFormat="1" ht="15.75" x14ac:dyDescent="0.25">
      <c r="B11676" s="34"/>
    </row>
    <row r="11677" spans="2:2" customFormat="1" ht="15.75" x14ac:dyDescent="0.25">
      <c r="B11677" s="34"/>
    </row>
    <row r="11678" spans="2:2" customFormat="1" ht="15.75" x14ac:dyDescent="0.25">
      <c r="B11678" s="34"/>
    </row>
    <row r="11679" spans="2:2" customFormat="1" ht="15.75" x14ac:dyDescent="0.25">
      <c r="B11679" s="34"/>
    </row>
    <row r="11680" spans="2:2" customFormat="1" ht="15.75" x14ac:dyDescent="0.25">
      <c r="B11680" s="34"/>
    </row>
    <row r="11681" spans="2:2" customFormat="1" ht="15.75" x14ac:dyDescent="0.25">
      <c r="B11681" s="34"/>
    </row>
    <row r="11682" spans="2:2" customFormat="1" ht="15.75" x14ac:dyDescent="0.25">
      <c r="B11682" s="34"/>
    </row>
    <row r="11683" spans="2:2" customFormat="1" ht="15.75" x14ac:dyDescent="0.25">
      <c r="B11683" s="34"/>
    </row>
    <row r="11684" spans="2:2" customFormat="1" ht="15.75" x14ac:dyDescent="0.25">
      <c r="B11684" s="34"/>
    </row>
    <row r="11685" spans="2:2" customFormat="1" ht="15.75" x14ac:dyDescent="0.25">
      <c r="B11685" s="34"/>
    </row>
    <row r="11686" spans="2:2" customFormat="1" ht="15.75" x14ac:dyDescent="0.25">
      <c r="B11686" s="34"/>
    </row>
    <row r="11687" spans="2:2" customFormat="1" ht="15.75" x14ac:dyDescent="0.25">
      <c r="B11687" s="34"/>
    </row>
    <row r="11688" spans="2:2" customFormat="1" ht="15.75" x14ac:dyDescent="0.25">
      <c r="B11688" s="34"/>
    </row>
    <row r="11689" spans="2:2" customFormat="1" ht="15.75" x14ac:dyDescent="0.25">
      <c r="B11689" s="34"/>
    </row>
    <row r="11690" spans="2:2" customFormat="1" ht="15.75" x14ac:dyDescent="0.25">
      <c r="B11690" s="34"/>
    </row>
    <row r="11691" spans="2:2" customFormat="1" ht="15.75" x14ac:dyDescent="0.25">
      <c r="B11691" s="34"/>
    </row>
    <row r="11692" spans="2:2" customFormat="1" ht="15.75" x14ac:dyDescent="0.25">
      <c r="B11692" s="34"/>
    </row>
    <row r="11693" spans="2:2" customFormat="1" ht="15.75" x14ac:dyDescent="0.25">
      <c r="B11693" s="34"/>
    </row>
    <row r="11694" spans="2:2" customFormat="1" ht="15.75" x14ac:dyDescent="0.25">
      <c r="B11694" s="34"/>
    </row>
    <row r="11695" spans="2:2" customFormat="1" ht="15.75" x14ac:dyDescent="0.25">
      <c r="B11695" s="34"/>
    </row>
    <row r="11696" spans="2:2" customFormat="1" ht="15.75" x14ac:dyDescent="0.25">
      <c r="B11696" s="34"/>
    </row>
    <row r="11697" spans="2:2" customFormat="1" ht="15.75" x14ac:dyDescent="0.25">
      <c r="B11697" s="34"/>
    </row>
    <row r="11698" spans="2:2" customFormat="1" ht="15.75" x14ac:dyDescent="0.25">
      <c r="B11698" s="34"/>
    </row>
    <row r="11699" spans="2:2" customFormat="1" ht="15.75" x14ac:dyDescent="0.25">
      <c r="B11699" s="34"/>
    </row>
    <row r="11700" spans="2:2" customFormat="1" ht="15.75" x14ac:dyDescent="0.25">
      <c r="B11700" s="34"/>
    </row>
    <row r="11701" spans="2:2" customFormat="1" ht="15.75" x14ac:dyDescent="0.25">
      <c r="B11701" s="34"/>
    </row>
    <row r="11702" spans="2:2" customFormat="1" ht="15.75" x14ac:dyDescent="0.25">
      <c r="B11702" s="34"/>
    </row>
    <row r="11703" spans="2:2" customFormat="1" ht="15.75" x14ac:dyDescent="0.25">
      <c r="B11703" s="34"/>
    </row>
    <row r="11704" spans="2:2" customFormat="1" ht="15.75" x14ac:dyDescent="0.25">
      <c r="B11704" s="34"/>
    </row>
    <row r="11705" spans="2:2" customFormat="1" ht="15.75" x14ac:dyDescent="0.25">
      <c r="B11705" s="34"/>
    </row>
    <row r="11706" spans="2:2" customFormat="1" ht="15.75" x14ac:dyDescent="0.25">
      <c r="B11706" s="34"/>
    </row>
    <row r="11707" spans="2:2" customFormat="1" ht="15.75" x14ac:dyDescent="0.25">
      <c r="B11707" s="34"/>
    </row>
    <row r="11708" spans="2:2" customFormat="1" ht="15.75" x14ac:dyDescent="0.25">
      <c r="B11708" s="34"/>
    </row>
    <row r="11709" spans="2:2" customFormat="1" ht="15.75" x14ac:dyDescent="0.25">
      <c r="B11709" s="34"/>
    </row>
    <row r="11710" spans="2:2" customFormat="1" ht="15.75" x14ac:dyDescent="0.25">
      <c r="B11710" s="34"/>
    </row>
    <row r="11711" spans="2:2" customFormat="1" ht="15.75" x14ac:dyDescent="0.25">
      <c r="B11711" s="34"/>
    </row>
    <row r="11712" spans="2:2" customFormat="1" ht="15.75" x14ac:dyDescent="0.25">
      <c r="B11712" s="34"/>
    </row>
    <row r="11713" spans="2:2" customFormat="1" ht="15.75" x14ac:dyDescent="0.25">
      <c r="B11713" s="34"/>
    </row>
    <row r="11714" spans="2:2" customFormat="1" ht="15.75" x14ac:dyDescent="0.25">
      <c r="B11714" s="34"/>
    </row>
    <row r="11715" spans="2:2" customFormat="1" ht="15.75" x14ac:dyDescent="0.25">
      <c r="B11715" s="34"/>
    </row>
    <row r="11716" spans="2:2" customFormat="1" ht="15.75" x14ac:dyDescent="0.25">
      <c r="B11716" s="34"/>
    </row>
    <row r="11717" spans="2:2" customFormat="1" ht="15.75" x14ac:dyDescent="0.25">
      <c r="B11717" s="34"/>
    </row>
    <row r="11718" spans="2:2" customFormat="1" ht="15.75" x14ac:dyDescent="0.25">
      <c r="B11718" s="34"/>
    </row>
    <row r="11719" spans="2:2" customFormat="1" ht="15.75" x14ac:dyDescent="0.25">
      <c r="B11719" s="34"/>
    </row>
    <row r="11720" spans="2:2" customFormat="1" ht="15.75" x14ac:dyDescent="0.25">
      <c r="B11720" s="34"/>
    </row>
    <row r="11721" spans="2:2" customFormat="1" ht="15.75" x14ac:dyDescent="0.25">
      <c r="B11721" s="34"/>
    </row>
    <row r="11722" spans="2:2" customFormat="1" ht="15.75" x14ac:dyDescent="0.25">
      <c r="B11722" s="34"/>
    </row>
    <row r="11723" spans="2:2" customFormat="1" ht="15.75" x14ac:dyDescent="0.25">
      <c r="B11723" s="34"/>
    </row>
    <row r="11724" spans="2:2" customFormat="1" ht="15.75" x14ac:dyDescent="0.25">
      <c r="B11724" s="34"/>
    </row>
    <row r="11725" spans="2:2" customFormat="1" ht="15.75" x14ac:dyDescent="0.25">
      <c r="B11725" s="34"/>
    </row>
    <row r="11726" spans="2:2" customFormat="1" ht="15.75" x14ac:dyDescent="0.25">
      <c r="B11726" s="34"/>
    </row>
    <row r="11727" spans="2:2" customFormat="1" ht="15.75" x14ac:dyDescent="0.25">
      <c r="B11727" s="34"/>
    </row>
    <row r="11728" spans="2:2" customFormat="1" ht="15.75" x14ac:dyDescent="0.25">
      <c r="B11728" s="34"/>
    </row>
    <row r="11729" spans="2:2" customFormat="1" ht="15.75" x14ac:dyDescent="0.25">
      <c r="B11729" s="34"/>
    </row>
    <row r="11730" spans="2:2" customFormat="1" ht="15.75" x14ac:dyDescent="0.25">
      <c r="B11730" s="34"/>
    </row>
    <row r="11731" spans="2:2" customFormat="1" ht="15.75" x14ac:dyDescent="0.25">
      <c r="B11731" s="34"/>
    </row>
    <row r="11732" spans="2:2" customFormat="1" ht="15.75" x14ac:dyDescent="0.25">
      <c r="B11732" s="34"/>
    </row>
    <row r="11733" spans="2:2" customFormat="1" ht="15.75" x14ac:dyDescent="0.25">
      <c r="B11733" s="34"/>
    </row>
    <row r="11734" spans="2:2" customFormat="1" ht="15.75" x14ac:dyDescent="0.25">
      <c r="B11734" s="34"/>
    </row>
    <row r="11735" spans="2:2" customFormat="1" ht="15.75" x14ac:dyDescent="0.25">
      <c r="B11735" s="34"/>
    </row>
    <row r="11736" spans="2:2" customFormat="1" ht="15.75" x14ac:dyDescent="0.25">
      <c r="B11736" s="34"/>
    </row>
    <row r="11737" spans="2:2" customFormat="1" ht="15.75" x14ac:dyDescent="0.25">
      <c r="B11737" s="34"/>
    </row>
    <row r="11738" spans="2:2" customFormat="1" ht="15.75" x14ac:dyDescent="0.25">
      <c r="B11738" s="34"/>
    </row>
    <row r="11739" spans="2:2" customFormat="1" ht="15.75" x14ac:dyDescent="0.25">
      <c r="B11739" s="34"/>
    </row>
    <row r="11740" spans="2:2" customFormat="1" ht="15.75" x14ac:dyDescent="0.25">
      <c r="B11740" s="34"/>
    </row>
    <row r="11741" spans="2:2" customFormat="1" ht="15.75" x14ac:dyDescent="0.25">
      <c r="B11741" s="34"/>
    </row>
    <row r="11742" spans="2:2" customFormat="1" ht="15.75" x14ac:dyDescent="0.25">
      <c r="B11742" s="34"/>
    </row>
    <row r="11743" spans="2:2" customFormat="1" ht="15.75" x14ac:dyDescent="0.25">
      <c r="B11743" s="34"/>
    </row>
    <row r="11744" spans="2:2" customFormat="1" ht="15.75" x14ac:dyDescent="0.25">
      <c r="B11744" s="34"/>
    </row>
    <row r="11745" spans="2:2" customFormat="1" ht="15.75" x14ac:dyDescent="0.25">
      <c r="B11745" s="34"/>
    </row>
    <row r="11746" spans="2:2" customFormat="1" ht="15.75" x14ac:dyDescent="0.25">
      <c r="B11746" s="34"/>
    </row>
    <row r="11747" spans="2:2" customFormat="1" ht="15.75" x14ac:dyDescent="0.25">
      <c r="B11747" s="34"/>
    </row>
    <row r="11748" spans="2:2" customFormat="1" ht="15.75" x14ac:dyDescent="0.25">
      <c r="B11748" s="34"/>
    </row>
    <row r="11749" spans="2:2" customFormat="1" ht="15.75" x14ac:dyDescent="0.25">
      <c r="B11749" s="34"/>
    </row>
    <row r="11750" spans="2:2" customFormat="1" ht="15.75" x14ac:dyDescent="0.25">
      <c r="B11750" s="34"/>
    </row>
    <row r="11751" spans="2:2" customFormat="1" ht="15.75" x14ac:dyDescent="0.25">
      <c r="B11751" s="34"/>
    </row>
    <row r="11752" spans="2:2" customFormat="1" ht="15.75" x14ac:dyDescent="0.25">
      <c r="B11752" s="34"/>
    </row>
    <row r="11753" spans="2:2" customFormat="1" ht="15.75" x14ac:dyDescent="0.25">
      <c r="B11753" s="34"/>
    </row>
    <row r="11754" spans="2:2" customFormat="1" ht="15.75" x14ac:dyDescent="0.25">
      <c r="B11754" s="34"/>
    </row>
    <row r="11755" spans="2:2" customFormat="1" ht="15.75" x14ac:dyDescent="0.25">
      <c r="B11755" s="34"/>
    </row>
    <row r="11756" spans="2:2" customFormat="1" ht="15.75" x14ac:dyDescent="0.25">
      <c r="B11756" s="34"/>
    </row>
    <row r="11757" spans="2:2" customFormat="1" ht="15.75" x14ac:dyDescent="0.25">
      <c r="B11757" s="34"/>
    </row>
    <row r="11758" spans="2:2" customFormat="1" ht="15.75" x14ac:dyDescent="0.25">
      <c r="B11758" s="34"/>
    </row>
    <row r="11759" spans="2:2" customFormat="1" ht="15.75" x14ac:dyDescent="0.25">
      <c r="B11759" s="34"/>
    </row>
    <row r="11760" spans="2:2" customFormat="1" ht="15.75" x14ac:dyDescent="0.25">
      <c r="B11760" s="34"/>
    </row>
    <row r="11761" spans="2:2" customFormat="1" ht="15.75" x14ac:dyDescent="0.25">
      <c r="B11761" s="34"/>
    </row>
    <row r="11762" spans="2:2" customFormat="1" ht="15.75" x14ac:dyDescent="0.25">
      <c r="B11762" s="34"/>
    </row>
    <row r="11763" spans="2:2" customFormat="1" ht="15.75" x14ac:dyDescent="0.25">
      <c r="B11763" s="34"/>
    </row>
    <row r="11764" spans="2:2" customFormat="1" ht="15.75" x14ac:dyDescent="0.25">
      <c r="B11764" s="34"/>
    </row>
    <row r="11765" spans="2:2" customFormat="1" ht="15.75" x14ac:dyDescent="0.25">
      <c r="B11765" s="34"/>
    </row>
    <row r="11766" spans="2:2" customFormat="1" ht="15.75" x14ac:dyDescent="0.25">
      <c r="B11766" s="34"/>
    </row>
    <row r="11767" spans="2:2" customFormat="1" ht="15.75" x14ac:dyDescent="0.25">
      <c r="B11767" s="34"/>
    </row>
    <row r="11768" spans="2:2" customFormat="1" ht="15.75" x14ac:dyDescent="0.25">
      <c r="B11768" s="34"/>
    </row>
    <row r="11769" spans="2:2" customFormat="1" ht="15.75" x14ac:dyDescent="0.25">
      <c r="B11769" s="34"/>
    </row>
    <row r="11770" spans="2:2" customFormat="1" ht="15.75" x14ac:dyDescent="0.25">
      <c r="B11770" s="34"/>
    </row>
    <row r="11771" spans="2:2" customFormat="1" ht="15.75" x14ac:dyDescent="0.25">
      <c r="B11771" s="34"/>
    </row>
    <row r="11772" spans="2:2" customFormat="1" ht="15.75" x14ac:dyDescent="0.25">
      <c r="B11772" s="34"/>
    </row>
    <row r="11773" spans="2:2" customFormat="1" ht="15.75" x14ac:dyDescent="0.25">
      <c r="B11773" s="34"/>
    </row>
    <row r="11774" spans="2:2" customFormat="1" ht="15.75" x14ac:dyDescent="0.25">
      <c r="B11774" s="34"/>
    </row>
    <row r="11775" spans="2:2" customFormat="1" ht="15.75" x14ac:dyDescent="0.25">
      <c r="B11775" s="34"/>
    </row>
    <row r="11776" spans="2:2" customFormat="1" ht="15.75" x14ac:dyDescent="0.25">
      <c r="B11776" s="34"/>
    </row>
    <row r="11777" spans="2:2" customFormat="1" ht="15.75" x14ac:dyDescent="0.25">
      <c r="B11777" s="34"/>
    </row>
    <row r="11778" spans="2:2" customFormat="1" ht="15.75" x14ac:dyDescent="0.25">
      <c r="B11778" s="34"/>
    </row>
    <row r="11779" spans="2:2" customFormat="1" ht="15.75" x14ac:dyDescent="0.25">
      <c r="B11779" s="34"/>
    </row>
    <row r="11780" spans="2:2" customFormat="1" ht="15.75" x14ac:dyDescent="0.25">
      <c r="B11780" s="34"/>
    </row>
    <row r="11781" spans="2:2" customFormat="1" ht="15.75" x14ac:dyDescent="0.25">
      <c r="B11781" s="34"/>
    </row>
    <row r="11782" spans="2:2" customFormat="1" ht="15.75" x14ac:dyDescent="0.25">
      <c r="B11782" s="34"/>
    </row>
    <row r="11783" spans="2:2" customFormat="1" ht="15.75" x14ac:dyDescent="0.25">
      <c r="B11783" s="34"/>
    </row>
    <row r="11784" spans="2:2" customFormat="1" ht="15.75" x14ac:dyDescent="0.25">
      <c r="B11784" s="34"/>
    </row>
    <row r="11785" spans="2:2" customFormat="1" ht="15.75" x14ac:dyDescent="0.25">
      <c r="B11785" s="34"/>
    </row>
    <row r="11786" spans="2:2" customFormat="1" ht="15.75" x14ac:dyDescent="0.25">
      <c r="B11786" s="34"/>
    </row>
    <row r="11787" spans="2:2" customFormat="1" ht="15.75" x14ac:dyDescent="0.25">
      <c r="B11787" s="34"/>
    </row>
    <row r="11788" spans="2:2" customFormat="1" ht="15.75" x14ac:dyDescent="0.25">
      <c r="B11788" s="34"/>
    </row>
    <row r="11789" spans="2:2" customFormat="1" ht="15.75" x14ac:dyDescent="0.25">
      <c r="B11789" s="34"/>
    </row>
    <row r="11790" spans="2:2" customFormat="1" ht="15.75" x14ac:dyDescent="0.25">
      <c r="B11790" s="34"/>
    </row>
    <row r="11791" spans="2:2" customFormat="1" ht="15.75" x14ac:dyDescent="0.25">
      <c r="B11791" s="34"/>
    </row>
    <row r="11792" spans="2:2" customFormat="1" ht="15.75" x14ac:dyDescent="0.25">
      <c r="B11792" s="34"/>
    </row>
    <row r="11793" spans="2:2" customFormat="1" ht="15.75" x14ac:dyDescent="0.25">
      <c r="B11793" s="34"/>
    </row>
    <row r="11794" spans="2:2" customFormat="1" ht="15.75" x14ac:dyDescent="0.25">
      <c r="B11794" s="34"/>
    </row>
    <row r="11795" spans="2:2" customFormat="1" ht="15.75" x14ac:dyDescent="0.25">
      <c r="B11795" s="34"/>
    </row>
    <row r="11796" spans="2:2" customFormat="1" ht="15.75" x14ac:dyDescent="0.25">
      <c r="B11796" s="34"/>
    </row>
    <row r="11797" spans="2:2" customFormat="1" ht="15.75" x14ac:dyDescent="0.25">
      <c r="B11797" s="34"/>
    </row>
    <row r="11798" spans="2:2" customFormat="1" ht="15.75" x14ac:dyDescent="0.25">
      <c r="B11798" s="34"/>
    </row>
    <row r="11799" spans="2:2" customFormat="1" ht="15.75" x14ac:dyDescent="0.25">
      <c r="B11799" s="34"/>
    </row>
    <row r="11800" spans="2:2" customFormat="1" ht="15.75" x14ac:dyDescent="0.25">
      <c r="B11800" s="34"/>
    </row>
    <row r="11801" spans="2:2" customFormat="1" ht="15.75" x14ac:dyDescent="0.25">
      <c r="B11801" s="34"/>
    </row>
    <row r="11802" spans="2:2" customFormat="1" ht="15.75" x14ac:dyDescent="0.25">
      <c r="B11802" s="34"/>
    </row>
    <row r="11803" spans="2:2" customFormat="1" ht="15.75" x14ac:dyDescent="0.25">
      <c r="B11803" s="34"/>
    </row>
    <row r="11804" spans="2:2" customFormat="1" ht="15.75" x14ac:dyDescent="0.25">
      <c r="B11804" s="34"/>
    </row>
    <row r="11805" spans="2:2" customFormat="1" ht="15.75" x14ac:dyDescent="0.25">
      <c r="B11805" s="34"/>
    </row>
    <row r="11806" spans="2:2" customFormat="1" ht="15.75" x14ac:dyDescent="0.25">
      <c r="B11806" s="34"/>
    </row>
    <row r="11807" spans="2:2" customFormat="1" ht="15.75" x14ac:dyDescent="0.25">
      <c r="B11807" s="34"/>
    </row>
    <row r="11808" spans="2:2" customFormat="1" ht="15.75" x14ac:dyDescent="0.25">
      <c r="B11808" s="34"/>
    </row>
    <row r="11809" spans="2:2" customFormat="1" ht="15.75" x14ac:dyDescent="0.25">
      <c r="B11809" s="34"/>
    </row>
    <row r="11810" spans="2:2" customFormat="1" ht="15.75" x14ac:dyDescent="0.25">
      <c r="B11810" s="34"/>
    </row>
    <row r="11811" spans="2:2" customFormat="1" ht="15.75" x14ac:dyDescent="0.25">
      <c r="B11811" s="34"/>
    </row>
    <row r="11812" spans="2:2" customFormat="1" ht="15.75" x14ac:dyDescent="0.25">
      <c r="B11812" s="34"/>
    </row>
    <row r="11813" spans="2:2" customFormat="1" ht="15.75" x14ac:dyDescent="0.25">
      <c r="B11813" s="34"/>
    </row>
    <row r="11814" spans="2:2" customFormat="1" ht="15.75" x14ac:dyDescent="0.25">
      <c r="B11814" s="34"/>
    </row>
    <row r="11815" spans="2:2" customFormat="1" ht="15.75" x14ac:dyDescent="0.25">
      <c r="B11815" s="34"/>
    </row>
    <row r="11816" spans="2:2" customFormat="1" ht="15.75" x14ac:dyDescent="0.25">
      <c r="B11816" s="34"/>
    </row>
    <row r="11817" spans="2:2" customFormat="1" ht="15.75" x14ac:dyDescent="0.25">
      <c r="B11817" s="34"/>
    </row>
    <row r="11818" spans="2:2" customFormat="1" ht="15.75" x14ac:dyDescent="0.25">
      <c r="B11818" s="34"/>
    </row>
    <row r="11819" spans="2:2" customFormat="1" ht="15.75" x14ac:dyDescent="0.25">
      <c r="B11819" s="34"/>
    </row>
    <row r="11820" spans="2:2" customFormat="1" ht="15.75" x14ac:dyDescent="0.25">
      <c r="B11820" s="34"/>
    </row>
    <row r="11821" spans="2:2" customFormat="1" ht="15.75" x14ac:dyDescent="0.25">
      <c r="B11821" s="34"/>
    </row>
    <row r="11822" spans="2:2" customFormat="1" ht="15.75" x14ac:dyDescent="0.25">
      <c r="B11822" s="34"/>
    </row>
    <row r="11823" spans="2:2" customFormat="1" ht="15.75" x14ac:dyDescent="0.25">
      <c r="B11823" s="34"/>
    </row>
    <row r="11824" spans="2:2" customFormat="1" ht="15.75" x14ac:dyDescent="0.25">
      <c r="B11824" s="34"/>
    </row>
    <row r="11825" spans="2:2" customFormat="1" ht="15.75" x14ac:dyDescent="0.25">
      <c r="B11825" s="34"/>
    </row>
    <row r="11826" spans="2:2" customFormat="1" ht="15.75" x14ac:dyDescent="0.25">
      <c r="B11826" s="34"/>
    </row>
    <row r="11827" spans="2:2" customFormat="1" ht="15.75" x14ac:dyDescent="0.25">
      <c r="B11827" s="34"/>
    </row>
    <row r="11828" spans="2:2" customFormat="1" ht="15.75" x14ac:dyDescent="0.25">
      <c r="B11828" s="34"/>
    </row>
    <row r="11829" spans="2:2" customFormat="1" ht="15.75" x14ac:dyDescent="0.25">
      <c r="B11829" s="34"/>
    </row>
    <row r="11830" spans="2:2" customFormat="1" ht="15.75" x14ac:dyDescent="0.25">
      <c r="B11830" s="34"/>
    </row>
    <row r="11831" spans="2:2" customFormat="1" ht="15.75" x14ac:dyDescent="0.25">
      <c r="B11831" s="34"/>
    </row>
    <row r="11832" spans="2:2" customFormat="1" ht="15.75" x14ac:dyDescent="0.25">
      <c r="B11832" s="34"/>
    </row>
    <row r="11833" spans="2:2" customFormat="1" ht="15.75" x14ac:dyDescent="0.25">
      <c r="B11833" s="34"/>
    </row>
    <row r="11834" spans="2:2" customFormat="1" ht="15.75" x14ac:dyDescent="0.25">
      <c r="B11834" s="34"/>
    </row>
    <row r="11835" spans="2:2" customFormat="1" ht="15.75" x14ac:dyDescent="0.25">
      <c r="B11835" s="34"/>
    </row>
    <row r="11836" spans="2:2" customFormat="1" ht="15.75" x14ac:dyDescent="0.25">
      <c r="B11836" s="34"/>
    </row>
    <row r="11837" spans="2:2" customFormat="1" ht="15.75" x14ac:dyDescent="0.25">
      <c r="B11837" s="34"/>
    </row>
    <row r="11838" spans="2:2" customFormat="1" ht="15.75" x14ac:dyDescent="0.25">
      <c r="B11838" s="34"/>
    </row>
    <row r="11839" spans="2:2" customFormat="1" ht="15.75" x14ac:dyDescent="0.25">
      <c r="B11839" s="34"/>
    </row>
    <row r="11840" spans="2:2" customFormat="1" ht="15.75" x14ac:dyDescent="0.25">
      <c r="B11840" s="34"/>
    </row>
    <row r="11841" spans="2:2" customFormat="1" ht="15.75" x14ac:dyDescent="0.25">
      <c r="B11841" s="34"/>
    </row>
    <row r="11842" spans="2:2" customFormat="1" ht="15.75" x14ac:dyDescent="0.25">
      <c r="B11842" s="34"/>
    </row>
    <row r="11843" spans="2:2" customFormat="1" ht="15.75" x14ac:dyDescent="0.25">
      <c r="B11843" s="34"/>
    </row>
    <row r="11844" spans="2:2" customFormat="1" ht="15.75" x14ac:dyDescent="0.25">
      <c r="B11844" s="34"/>
    </row>
    <row r="11845" spans="2:2" customFormat="1" ht="15.75" x14ac:dyDescent="0.25">
      <c r="B11845" s="34"/>
    </row>
    <row r="11846" spans="2:2" customFormat="1" ht="15.75" x14ac:dyDescent="0.25">
      <c r="B11846" s="34"/>
    </row>
    <row r="11847" spans="2:2" customFormat="1" ht="15.75" x14ac:dyDescent="0.25">
      <c r="B11847" s="34"/>
    </row>
    <row r="11848" spans="2:2" customFormat="1" ht="15.75" x14ac:dyDescent="0.25">
      <c r="B11848" s="34"/>
    </row>
    <row r="11849" spans="2:2" customFormat="1" ht="15.75" x14ac:dyDescent="0.25">
      <c r="B11849" s="34"/>
    </row>
    <row r="11850" spans="2:2" customFormat="1" ht="15.75" x14ac:dyDescent="0.25">
      <c r="B11850" s="34"/>
    </row>
    <row r="11851" spans="2:2" customFormat="1" ht="15.75" x14ac:dyDescent="0.25">
      <c r="B11851" s="34"/>
    </row>
    <row r="11852" spans="2:2" customFormat="1" ht="15.75" x14ac:dyDescent="0.25">
      <c r="B11852" s="34"/>
    </row>
    <row r="11853" spans="2:2" customFormat="1" ht="15.75" x14ac:dyDescent="0.25">
      <c r="B11853" s="34"/>
    </row>
    <row r="11854" spans="2:2" customFormat="1" ht="15.75" x14ac:dyDescent="0.25">
      <c r="B11854" s="34"/>
    </row>
    <row r="11855" spans="2:2" customFormat="1" ht="15.75" x14ac:dyDescent="0.25">
      <c r="B11855" s="34"/>
    </row>
    <row r="11856" spans="2:2" customFormat="1" ht="15.75" x14ac:dyDescent="0.25">
      <c r="B11856" s="34"/>
    </row>
    <row r="11857" spans="2:2" customFormat="1" ht="15.75" x14ac:dyDescent="0.25">
      <c r="B11857" s="34"/>
    </row>
    <row r="11858" spans="2:2" customFormat="1" ht="15.75" x14ac:dyDescent="0.25">
      <c r="B11858" s="34"/>
    </row>
    <row r="11859" spans="2:2" customFormat="1" ht="15.75" x14ac:dyDescent="0.25">
      <c r="B11859" s="34"/>
    </row>
    <row r="11860" spans="2:2" customFormat="1" ht="15.75" x14ac:dyDescent="0.25">
      <c r="B11860" s="34"/>
    </row>
    <row r="11861" spans="2:2" customFormat="1" ht="15.75" x14ac:dyDescent="0.25">
      <c r="B11861" s="34"/>
    </row>
    <row r="11862" spans="2:2" customFormat="1" ht="15.75" x14ac:dyDescent="0.25">
      <c r="B11862" s="34"/>
    </row>
    <row r="11863" spans="2:2" customFormat="1" ht="15.75" x14ac:dyDescent="0.25">
      <c r="B11863" s="34"/>
    </row>
    <row r="11864" spans="2:2" customFormat="1" ht="15.75" x14ac:dyDescent="0.25">
      <c r="B11864" s="34"/>
    </row>
    <row r="11865" spans="2:2" customFormat="1" ht="15.75" x14ac:dyDescent="0.25">
      <c r="B11865" s="34"/>
    </row>
    <row r="11866" spans="2:2" customFormat="1" ht="15.75" x14ac:dyDescent="0.25">
      <c r="B11866" s="34"/>
    </row>
    <row r="11867" spans="2:2" customFormat="1" ht="15.75" x14ac:dyDescent="0.25">
      <c r="B11867" s="34"/>
    </row>
    <row r="11868" spans="2:2" customFormat="1" ht="15.75" x14ac:dyDescent="0.25">
      <c r="B11868" s="34"/>
    </row>
    <row r="11869" spans="2:2" customFormat="1" ht="15.75" x14ac:dyDescent="0.25">
      <c r="B11869" s="34"/>
    </row>
    <row r="11870" spans="2:2" customFormat="1" ht="15.75" x14ac:dyDescent="0.25">
      <c r="B11870" s="34"/>
    </row>
    <row r="11871" spans="2:2" customFormat="1" ht="15.75" x14ac:dyDescent="0.25">
      <c r="B11871" s="34"/>
    </row>
    <row r="11872" spans="2:2" customFormat="1" ht="15.75" x14ac:dyDescent="0.25">
      <c r="B11872" s="34"/>
    </row>
    <row r="11873" spans="2:2" customFormat="1" ht="15.75" x14ac:dyDescent="0.25">
      <c r="B11873" s="34"/>
    </row>
    <row r="11874" spans="2:2" customFormat="1" ht="15.75" x14ac:dyDescent="0.25">
      <c r="B11874" s="34"/>
    </row>
    <row r="11875" spans="2:2" customFormat="1" ht="15.75" x14ac:dyDescent="0.25">
      <c r="B11875" s="34"/>
    </row>
    <row r="11876" spans="2:2" customFormat="1" ht="15.75" x14ac:dyDescent="0.25">
      <c r="B11876" s="34"/>
    </row>
    <row r="11877" spans="2:2" customFormat="1" ht="15.75" x14ac:dyDescent="0.25">
      <c r="B11877" s="34"/>
    </row>
    <row r="11878" spans="2:2" customFormat="1" ht="15.75" x14ac:dyDescent="0.25">
      <c r="B11878" s="34"/>
    </row>
    <row r="11879" spans="2:2" customFormat="1" ht="15.75" x14ac:dyDescent="0.25">
      <c r="B11879" s="34"/>
    </row>
    <row r="11880" spans="2:2" customFormat="1" ht="15.75" x14ac:dyDescent="0.25">
      <c r="B11880" s="34"/>
    </row>
    <row r="11881" spans="2:2" customFormat="1" ht="15.75" x14ac:dyDescent="0.25">
      <c r="B11881" s="34"/>
    </row>
    <row r="11882" spans="2:2" customFormat="1" ht="15.75" x14ac:dyDescent="0.25">
      <c r="B11882" s="34"/>
    </row>
    <row r="11883" spans="2:2" customFormat="1" ht="15.75" x14ac:dyDescent="0.25">
      <c r="B11883" s="34"/>
    </row>
    <row r="11884" spans="2:2" customFormat="1" ht="15.75" x14ac:dyDescent="0.25">
      <c r="B11884" s="34"/>
    </row>
    <row r="11885" spans="2:2" customFormat="1" ht="15.75" x14ac:dyDescent="0.25">
      <c r="B11885" s="34"/>
    </row>
    <row r="11886" spans="2:2" customFormat="1" ht="15.75" x14ac:dyDescent="0.25">
      <c r="B11886" s="34"/>
    </row>
    <row r="11887" spans="2:2" customFormat="1" ht="15.75" x14ac:dyDescent="0.25">
      <c r="B11887" s="34"/>
    </row>
    <row r="11888" spans="2:2" customFormat="1" ht="15.75" x14ac:dyDescent="0.25">
      <c r="B11888" s="34"/>
    </row>
    <row r="11889" spans="2:2" customFormat="1" ht="15.75" x14ac:dyDescent="0.25">
      <c r="B11889" s="34"/>
    </row>
    <row r="11890" spans="2:2" customFormat="1" ht="15.75" x14ac:dyDescent="0.25">
      <c r="B11890" s="34"/>
    </row>
    <row r="11891" spans="2:2" customFormat="1" ht="15.75" x14ac:dyDescent="0.25">
      <c r="B11891" s="34"/>
    </row>
    <row r="11892" spans="2:2" customFormat="1" ht="15.75" x14ac:dyDescent="0.25">
      <c r="B11892" s="34"/>
    </row>
    <row r="11893" spans="2:2" customFormat="1" ht="15.75" x14ac:dyDescent="0.25">
      <c r="B11893" s="34"/>
    </row>
    <row r="11894" spans="2:2" customFormat="1" ht="15.75" x14ac:dyDescent="0.25">
      <c r="B11894" s="34"/>
    </row>
    <row r="11895" spans="2:2" customFormat="1" ht="15.75" x14ac:dyDescent="0.25">
      <c r="B11895" s="34"/>
    </row>
    <row r="11896" spans="2:2" customFormat="1" ht="15.75" x14ac:dyDescent="0.25">
      <c r="B11896" s="34"/>
    </row>
    <row r="11897" spans="2:2" customFormat="1" ht="15.75" x14ac:dyDescent="0.25">
      <c r="B11897" s="34"/>
    </row>
    <row r="11898" spans="2:2" customFormat="1" ht="15.75" x14ac:dyDescent="0.25">
      <c r="B11898" s="34"/>
    </row>
    <row r="11899" spans="2:2" customFormat="1" ht="15.75" x14ac:dyDescent="0.25">
      <c r="B11899" s="34"/>
    </row>
    <row r="11900" spans="2:2" customFormat="1" ht="15.75" x14ac:dyDescent="0.25">
      <c r="B11900" s="34"/>
    </row>
    <row r="11901" spans="2:2" customFormat="1" ht="15.75" x14ac:dyDescent="0.25">
      <c r="B11901" s="34"/>
    </row>
    <row r="11902" spans="2:2" customFormat="1" ht="15.75" x14ac:dyDescent="0.25">
      <c r="B11902" s="34"/>
    </row>
    <row r="11903" spans="2:2" customFormat="1" ht="15.75" x14ac:dyDescent="0.25">
      <c r="B11903" s="34"/>
    </row>
    <row r="11904" spans="2:2" customFormat="1" ht="15.75" x14ac:dyDescent="0.25">
      <c r="B11904" s="34"/>
    </row>
    <row r="11905" spans="2:2" customFormat="1" ht="15.75" x14ac:dyDescent="0.25">
      <c r="B11905" s="34"/>
    </row>
    <row r="11906" spans="2:2" customFormat="1" ht="15.75" x14ac:dyDescent="0.25">
      <c r="B11906" s="34"/>
    </row>
    <row r="11907" spans="2:2" customFormat="1" ht="15.75" x14ac:dyDescent="0.25">
      <c r="B11907" s="34"/>
    </row>
    <row r="11908" spans="2:2" customFormat="1" ht="15.75" x14ac:dyDescent="0.25">
      <c r="B11908" s="34"/>
    </row>
    <row r="11909" spans="2:2" customFormat="1" ht="15.75" x14ac:dyDescent="0.25">
      <c r="B11909" s="34"/>
    </row>
    <row r="11910" spans="2:2" customFormat="1" ht="15.75" x14ac:dyDescent="0.25">
      <c r="B11910" s="34"/>
    </row>
    <row r="11911" spans="2:2" customFormat="1" ht="15.75" x14ac:dyDescent="0.25">
      <c r="B11911" s="34"/>
    </row>
    <row r="11912" spans="2:2" customFormat="1" ht="15.75" x14ac:dyDescent="0.25">
      <c r="B11912" s="34"/>
    </row>
    <row r="11913" spans="2:2" customFormat="1" ht="15.75" x14ac:dyDescent="0.25">
      <c r="B11913" s="34"/>
    </row>
    <row r="11914" spans="2:2" customFormat="1" ht="15.75" x14ac:dyDescent="0.25">
      <c r="B11914" s="34"/>
    </row>
    <row r="11915" spans="2:2" customFormat="1" ht="15.75" x14ac:dyDescent="0.25">
      <c r="B11915" s="34"/>
    </row>
    <row r="11916" spans="2:2" customFormat="1" ht="15.75" x14ac:dyDescent="0.25">
      <c r="B11916" s="34"/>
    </row>
    <row r="11917" spans="2:2" customFormat="1" ht="15.75" x14ac:dyDescent="0.25">
      <c r="B11917" s="34"/>
    </row>
    <row r="11918" spans="2:2" customFormat="1" ht="15.75" x14ac:dyDescent="0.25">
      <c r="B11918" s="34"/>
    </row>
    <row r="11919" spans="2:2" customFormat="1" ht="15.75" x14ac:dyDescent="0.25">
      <c r="B11919" s="34"/>
    </row>
    <row r="11920" spans="2:2" customFormat="1" ht="15.75" x14ac:dyDescent="0.25">
      <c r="B11920" s="34"/>
    </row>
    <row r="11921" spans="2:2" customFormat="1" ht="15.75" x14ac:dyDescent="0.25">
      <c r="B11921" s="34"/>
    </row>
    <row r="11922" spans="2:2" customFormat="1" ht="15.75" x14ac:dyDescent="0.25">
      <c r="B11922" s="34"/>
    </row>
    <row r="11923" spans="2:2" customFormat="1" ht="15.75" x14ac:dyDescent="0.25">
      <c r="B11923" s="34"/>
    </row>
    <row r="11924" spans="2:2" customFormat="1" ht="15.75" x14ac:dyDescent="0.25">
      <c r="B11924" s="34"/>
    </row>
    <row r="11925" spans="2:2" customFormat="1" ht="15.75" x14ac:dyDescent="0.25">
      <c r="B11925" s="34"/>
    </row>
    <row r="11926" spans="2:2" customFormat="1" ht="15.75" x14ac:dyDescent="0.25">
      <c r="B11926" s="34"/>
    </row>
    <row r="11927" spans="2:2" customFormat="1" ht="15.75" x14ac:dyDescent="0.25">
      <c r="B11927" s="34"/>
    </row>
    <row r="11928" spans="2:2" customFormat="1" ht="15.75" x14ac:dyDescent="0.25">
      <c r="B11928" s="34"/>
    </row>
    <row r="11929" spans="2:2" customFormat="1" ht="15.75" x14ac:dyDescent="0.25">
      <c r="B11929" s="34"/>
    </row>
    <row r="11930" spans="2:2" customFormat="1" ht="15.75" x14ac:dyDescent="0.25">
      <c r="B11930" s="34"/>
    </row>
    <row r="11931" spans="2:2" customFormat="1" ht="15.75" x14ac:dyDescent="0.25">
      <c r="B11931" s="34"/>
    </row>
    <row r="11932" spans="2:2" customFormat="1" ht="15.75" x14ac:dyDescent="0.25">
      <c r="B11932" s="34"/>
    </row>
    <row r="11933" spans="2:2" customFormat="1" ht="15.75" x14ac:dyDescent="0.25">
      <c r="B11933" s="34"/>
    </row>
    <row r="11934" spans="2:2" customFormat="1" ht="15.75" x14ac:dyDescent="0.25">
      <c r="B11934" s="34"/>
    </row>
    <row r="11935" spans="2:2" customFormat="1" ht="15.75" x14ac:dyDescent="0.25">
      <c r="B11935" s="34"/>
    </row>
    <row r="11936" spans="2:2" customFormat="1" ht="15.75" x14ac:dyDescent="0.25">
      <c r="B11936" s="34"/>
    </row>
    <row r="11937" spans="2:2" customFormat="1" ht="15.75" x14ac:dyDescent="0.25">
      <c r="B11937" s="34"/>
    </row>
    <row r="11938" spans="2:2" customFormat="1" ht="15.75" x14ac:dyDescent="0.25">
      <c r="B11938" s="34"/>
    </row>
    <row r="11939" spans="2:2" customFormat="1" ht="15.75" x14ac:dyDescent="0.25">
      <c r="B11939" s="34"/>
    </row>
    <row r="11940" spans="2:2" customFormat="1" ht="15.75" x14ac:dyDescent="0.25">
      <c r="B11940" s="34"/>
    </row>
    <row r="11941" spans="2:2" customFormat="1" ht="15.75" x14ac:dyDescent="0.25">
      <c r="B11941" s="34"/>
    </row>
    <row r="11942" spans="2:2" customFormat="1" ht="15.75" x14ac:dyDescent="0.25">
      <c r="B11942" s="34"/>
    </row>
    <row r="11943" spans="2:2" customFormat="1" ht="15.75" x14ac:dyDescent="0.25">
      <c r="B11943" s="34"/>
    </row>
    <row r="11944" spans="2:2" customFormat="1" ht="15.75" x14ac:dyDescent="0.25">
      <c r="B11944" s="34"/>
    </row>
    <row r="11945" spans="2:2" customFormat="1" ht="15.75" x14ac:dyDescent="0.25">
      <c r="B11945" s="34"/>
    </row>
    <row r="11946" spans="2:2" customFormat="1" ht="15.75" x14ac:dyDescent="0.25">
      <c r="B11946" s="34"/>
    </row>
    <row r="11947" spans="2:2" customFormat="1" ht="15.75" x14ac:dyDescent="0.25">
      <c r="B11947" s="34"/>
    </row>
    <row r="11948" spans="2:2" customFormat="1" ht="15.75" x14ac:dyDescent="0.25">
      <c r="B11948" s="34"/>
    </row>
    <row r="11949" spans="2:2" customFormat="1" ht="15.75" x14ac:dyDescent="0.25">
      <c r="B11949" s="34"/>
    </row>
    <row r="11950" spans="2:2" customFormat="1" ht="15.75" x14ac:dyDescent="0.25">
      <c r="B11950" s="34"/>
    </row>
    <row r="11951" spans="2:2" customFormat="1" ht="15.75" x14ac:dyDescent="0.25">
      <c r="B11951" s="34"/>
    </row>
    <row r="11952" spans="2:2" customFormat="1" ht="15.75" x14ac:dyDescent="0.25">
      <c r="B11952" s="34"/>
    </row>
    <row r="11953" spans="2:2" customFormat="1" ht="15.75" x14ac:dyDescent="0.25">
      <c r="B11953" s="34"/>
    </row>
    <row r="11954" spans="2:2" customFormat="1" ht="15.75" x14ac:dyDescent="0.25">
      <c r="B11954" s="34"/>
    </row>
    <row r="11955" spans="2:2" customFormat="1" ht="15.75" x14ac:dyDescent="0.25">
      <c r="B11955" s="34"/>
    </row>
    <row r="11956" spans="2:2" customFormat="1" ht="15.75" x14ac:dyDescent="0.25">
      <c r="B11956" s="34"/>
    </row>
    <row r="11957" spans="2:2" customFormat="1" ht="15.75" x14ac:dyDescent="0.25">
      <c r="B11957" s="34"/>
    </row>
    <row r="11958" spans="2:2" customFormat="1" ht="15.75" x14ac:dyDescent="0.25">
      <c r="B11958" s="34"/>
    </row>
    <row r="11959" spans="2:2" customFormat="1" ht="15.75" x14ac:dyDescent="0.25">
      <c r="B11959" s="34"/>
    </row>
    <row r="11960" spans="2:2" customFormat="1" ht="15.75" x14ac:dyDescent="0.25">
      <c r="B11960" s="34"/>
    </row>
    <row r="11961" spans="2:2" customFormat="1" ht="15.75" x14ac:dyDescent="0.25">
      <c r="B11961" s="34"/>
    </row>
    <row r="11962" spans="2:2" customFormat="1" ht="15.75" x14ac:dyDescent="0.25">
      <c r="B11962" s="34"/>
    </row>
    <row r="11963" spans="2:2" customFormat="1" ht="15.75" x14ac:dyDescent="0.25">
      <c r="B11963" s="34"/>
    </row>
    <row r="11964" spans="2:2" customFormat="1" ht="15.75" x14ac:dyDescent="0.25">
      <c r="B11964" s="34"/>
    </row>
    <row r="11965" spans="2:2" customFormat="1" ht="15.75" x14ac:dyDescent="0.25">
      <c r="B11965" s="34"/>
    </row>
    <row r="11966" spans="2:2" customFormat="1" ht="15.75" x14ac:dyDescent="0.25">
      <c r="B11966" s="34"/>
    </row>
    <row r="11967" spans="2:2" customFormat="1" ht="15.75" x14ac:dyDescent="0.25">
      <c r="B11967" s="34"/>
    </row>
    <row r="11968" spans="2:2" customFormat="1" ht="15.75" x14ac:dyDescent="0.25">
      <c r="B11968" s="34"/>
    </row>
    <row r="11969" spans="2:2" customFormat="1" ht="15.75" x14ac:dyDescent="0.25">
      <c r="B11969" s="34"/>
    </row>
    <row r="11970" spans="2:2" customFormat="1" ht="15.75" x14ac:dyDescent="0.25">
      <c r="B11970" s="34"/>
    </row>
    <row r="11971" spans="2:2" customFormat="1" ht="15.75" x14ac:dyDescent="0.25">
      <c r="B11971" s="34"/>
    </row>
    <row r="11972" spans="2:2" customFormat="1" ht="15.75" x14ac:dyDescent="0.25">
      <c r="B11972" s="34"/>
    </row>
    <row r="11973" spans="2:2" customFormat="1" ht="15.75" x14ac:dyDescent="0.25">
      <c r="B11973" s="34"/>
    </row>
    <row r="11974" spans="2:2" customFormat="1" ht="15.75" x14ac:dyDescent="0.25">
      <c r="B11974" s="34"/>
    </row>
    <row r="11975" spans="2:2" customFormat="1" ht="15.75" x14ac:dyDescent="0.25">
      <c r="B11975" s="34"/>
    </row>
    <row r="11976" spans="2:2" customFormat="1" ht="15.75" x14ac:dyDescent="0.25">
      <c r="B11976" s="34"/>
    </row>
    <row r="11977" spans="2:2" customFormat="1" ht="15.75" x14ac:dyDescent="0.25">
      <c r="B11977" s="34"/>
    </row>
    <row r="11978" spans="2:2" customFormat="1" ht="15.75" x14ac:dyDescent="0.25">
      <c r="B11978" s="34"/>
    </row>
    <row r="11979" spans="2:2" customFormat="1" ht="15.75" x14ac:dyDescent="0.25">
      <c r="B11979" s="34"/>
    </row>
    <row r="11980" spans="2:2" customFormat="1" ht="15.75" x14ac:dyDescent="0.25">
      <c r="B11980" s="34"/>
    </row>
    <row r="11981" spans="2:2" customFormat="1" ht="15.75" x14ac:dyDescent="0.25">
      <c r="B11981" s="34"/>
    </row>
    <row r="11982" spans="2:2" customFormat="1" ht="15.75" x14ac:dyDescent="0.25">
      <c r="B11982" s="34"/>
    </row>
    <row r="11983" spans="2:2" customFormat="1" ht="15.75" x14ac:dyDescent="0.25">
      <c r="B11983" s="34"/>
    </row>
    <row r="11984" spans="2:2" customFormat="1" ht="15.75" x14ac:dyDescent="0.25">
      <c r="B11984" s="34"/>
    </row>
    <row r="11985" spans="2:2" customFormat="1" ht="15.75" x14ac:dyDescent="0.25">
      <c r="B11985" s="34"/>
    </row>
    <row r="11986" spans="2:2" customFormat="1" ht="15.75" x14ac:dyDescent="0.25">
      <c r="B11986" s="34"/>
    </row>
    <row r="11987" spans="2:2" customFormat="1" ht="15.75" x14ac:dyDescent="0.25">
      <c r="B11987" s="34"/>
    </row>
    <row r="11988" spans="2:2" customFormat="1" ht="15.75" x14ac:dyDescent="0.25">
      <c r="B11988" s="34"/>
    </row>
    <row r="11989" spans="2:2" customFormat="1" ht="15.75" x14ac:dyDescent="0.25">
      <c r="B11989" s="34"/>
    </row>
    <row r="11990" spans="2:2" customFormat="1" ht="15.75" x14ac:dyDescent="0.25">
      <c r="B11990" s="34"/>
    </row>
    <row r="11991" spans="2:2" customFormat="1" ht="15.75" x14ac:dyDescent="0.25">
      <c r="B11991" s="34"/>
    </row>
    <row r="11992" spans="2:2" customFormat="1" ht="15.75" x14ac:dyDescent="0.25">
      <c r="B11992" s="34"/>
    </row>
    <row r="11993" spans="2:2" customFormat="1" ht="15.75" x14ac:dyDescent="0.25">
      <c r="B11993" s="34"/>
    </row>
    <row r="11994" spans="2:2" customFormat="1" ht="15.75" x14ac:dyDescent="0.25">
      <c r="B11994" s="34"/>
    </row>
    <row r="11995" spans="2:2" customFormat="1" ht="15.75" x14ac:dyDescent="0.25">
      <c r="B11995" s="34"/>
    </row>
    <row r="11996" spans="2:2" customFormat="1" ht="15.75" x14ac:dyDescent="0.25">
      <c r="B11996" s="34"/>
    </row>
    <row r="11997" spans="2:2" customFormat="1" ht="15.75" x14ac:dyDescent="0.25">
      <c r="B11997" s="34"/>
    </row>
    <row r="11998" spans="2:2" customFormat="1" ht="15.75" x14ac:dyDescent="0.25">
      <c r="B11998" s="34"/>
    </row>
    <row r="11999" spans="2:2" customFormat="1" ht="15.75" x14ac:dyDescent="0.25">
      <c r="B11999" s="34"/>
    </row>
    <row r="12000" spans="2:2" customFormat="1" ht="15.75" x14ac:dyDescent="0.25">
      <c r="B12000" s="34"/>
    </row>
    <row r="12001" spans="2:2" customFormat="1" ht="15.75" x14ac:dyDescent="0.25">
      <c r="B12001" s="34"/>
    </row>
    <row r="12002" spans="2:2" customFormat="1" ht="15.75" x14ac:dyDescent="0.25">
      <c r="B12002" s="34"/>
    </row>
    <row r="12003" spans="2:2" customFormat="1" ht="15.75" x14ac:dyDescent="0.25">
      <c r="B12003" s="34"/>
    </row>
    <row r="12004" spans="2:2" customFormat="1" ht="15.75" x14ac:dyDescent="0.25">
      <c r="B12004" s="34"/>
    </row>
    <row r="12005" spans="2:2" customFormat="1" ht="15.75" x14ac:dyDescent="0.25">
      <c r="B12005" s="34"/>
    </row>
    <row r="12006" spans="2:2" customFormat="1" ht="15.75" x14ac:dyDescent="0.25">
      <c r="B12006" s="34"/>
    </row>
    <row r="12007" spans="2:2" customFormat="1" ht="15.75" x14ac:dyDescent="0.25">
      <c r="B12007" s="34"/>
    </row>
    <row r="12008" spans="2:2" customFormat="1" ht="15.75" x14ac:dyDescent="0.25">
      <c r="B12008" s="34"/>
    </row>
    <row r="12009" spans="2:2" customFormat="1" ht="15.75" x14ac:dyDescent="0.25">
      <c r="B12009" s="34"/>
    </row>
    <row r="12010" spans="2:2" customFormat="1" ht="15.75" x14ac:dyDescent="0.25">
      <c r="B12010" s="34"/>
    </row>
    <row r="12011" spans="2:2" customFormat="1" ht="15.75" x14ac:dyDescent="0.25">
      <c r="B12011" s="34"/>
    </row>
    <row r="12012" spans="2:2" customFormat="1" ht="15.75" x14ac:dyDescent="0.25">
      <c r="B12012" s="34"/>
    </row>
    <row r="12013" spans="2:2" customFormat="1" ht="15.75" x14ac:dyDescent="0.25">
      <c r="B12013" s="34"/>
    </row>
    <row r="12014" spans="2:2" customFormat="1" ht="15.75" x14ac:dyDescent="0.25">
      <c r="B12014" s="34"/>
    </row>
    <row r="12015" spans="2:2" customFormat="1" ht="15.75" x14ac:dyDescent="0.25">
      <c r="B12015" s="34"/>
    </row>
    <row r="12016" spans="2:2" customFormat="1" ht="15.75" x14ac:dyDescent="0.25">
      <c r="B12016" s="34"/>
    </row>
    <row r="12017" spans="2:2" customFormat="1" ht="15.75" x14ac:dyDescent="0.25">
      <c r="B12017" s="34"/>
    </row>
    <row r="12018" spans="2:2" customFormat="1" ht="15.75" x14ac:dyDescent="0.25">
      <c r="B12018" s="34"/>
    </row>
    <row r="12019" spans="2:2" customFormat="1" ht="15.75" x14ac:dyDescent="0.25">
      <c r="B12019" s="34"/>
    </row>
    <row r="12020" spans="2:2" customFormat="1" ht="15.75" x14ac:dyDescent="0.25">
      <c r="B12020" s="34"/>
    </row>
    <row r="12021" spans="2:2" customFormat="1" ht="15.75" x14ac:dyDescent="0.25">
      <c r="B12021" s="34"/>
    </row>
    <row r="12022" spans="2:2" customFormat="1" ht="15.75" x14ac:dyDescent="0.25">
      <c r="B12022" s="34"/>
    </row>
    <row r="12023" spans="2:2" customFormat="1" ht="15.75" x14ac:dyDescent="0.25">
      <c r="B12023" s="34"/>
    </row>
    <row r="12024" spans="2:2" customFormat="1" ht="15.75" x14ac:dyDescent="0.25">
      <c r="B12024" s="34"/>
    </row>
    <row r="12025" spans="2:2" customFormat="1" ht="15.75" x14ac:dyDescent="0.25">
      <c r="B12025" s="34"/>
    </row>
    <row r="12026" spans="2:2" customFormat="1" ht="15.75" x14ac:dyDescent="0.25">
      <c r="B12026" s="34"/>
    </row>
    <row r="12027" spans="2:2" customFormat="1" ht="15.75" x14ac:dyDescent="0.25">
      <c r="B12027" s="34"/>
    </row>
    <row r="12028" spans="2:2" customFormat="1" ht="15.75" x14ac:dyDescent="0.25">
      <c r="B12028" s="34"/>
    </row>
    <row r="12029" spans="2:2" customFormat="1" ht="15.75" x14ac:dyDescent="0.25">
      <c r="B12029" s="34"/>
    </row>
    <row r="12030" spans="2:2" customFormat="1" ht="15.75" x14ac:dyDescent="0.25">
      <c r="B12030" s="34"/>
    </row>
    <row r="12031" spans="2:2" customFormat="1" ht="15.75" x14ac:dyDescent="0.25">
      <c r="B12031" s="34"/>
    </row>
    <row r="12032" spans="2:2" customFormat="1" ht="15.75" x14ac:dyDescent="0.25">
      <c r="B12032" s="34"/>
    </row>
    <row r="12033" spans="2:2" customFormat="1" ht="15.75" x14ac:dyDescent="0.25">
      <c r="B12033" s="34"/>
    </row>
    <row r="12034" spans="2:2" customFormat="1" ht="15.75" x14ac:dyDescent="0.25">
      <c r="B12034" s="34"/>
    </row>
    <row r="12035" spans="2:2" customFormat="1" ht="15.75" x14ac:dyDescent="0.25">
      <c r="B12035" s="34"/>
    </row>
    <row r="12036" spans="2:2" customFormat="1" ht="15.75" x14ac:dyDescent="0.25">
      <c r="B12036" s="34"/>
    </row>
    <row r="12037" spans="2:2" customFormat="1" ht="15.75" x14ac:dyDescent="0.25">
      <c r="B12037" s="34"/>
    </row>
    <row r="12038" spans="2:2" customFormat="1" ht="15.75" x14ac:dyDescent="0.25">
      <c r="B12038" s="34"/>
    </row>
    <row r="12039" spans="2:2" customFormat="1" ht="15.75" x14ac:dyDescent="0.25">
      <c r="B12039" s="34"/>
    </row>
    <row r="12040" spans="2:2" customFormat="1" ht="15.75" x14ac:dyDescent="0.25">
      <c r="B12040" s="34"/>
    </row>
    <row r="12041" spans="2:2" customFormat="1" ht="15.75" x14ac:dyDescent="0.25">
      <c r="B12041" s="34"/>
    </row>
    <row r="12042" spans="2:2" customFormat="1" ht="15.75" x14ac:dyDescent="0.25">
      <c r="B12042" s="34"/>
    </row>
    <row r="12043" spans="2:2" customFormat="1" ht="15.75" x14ac:dyDescent="0.25">
      <c r="B12043" s="34"/>
    </row>
    <row r="12044" spans="2:2" customFormat="1" ht="15.75" x14ac:dyDescent="0.25">
      <c r="B12044" s="34"/>
    </row>
    <row r="12045" spans="2:2" customFormat="1" ht="15.75" x14ac:dyDescent="0.25">
      <c r="B12045" s="34"/>
    </row>
    <row r="12046" spans="2:2" customFormat="1" ht="15.75" x14ac:dyDescent="0.25">
      <c r="B12046" s="34"/>
    </row>
    <row r="12047" spans="2:2" customFormat="1" ht="15.75" x14ac:dyDescent="0.25">
      <c r="B12047" s="34"/>
    </row>
    <row r="12048" spans="2:2" customFormat="1" ht="15.75" x14ac:dyDescent="0.25">
      <c r="B12048" s="34"/>
    </row>
    <row r="12049" spans="2:2" customFormat="1" ht="15.75" x14ac:dyDescent="0.25">
      <c r="B12049" s="34"/>
    </row>
    <row r="12050" spans="2:2" customFormat="1" ht="15.75" x14ac:dyDescent="0.25">
      <c r="B12050" s="34"/>
    </row>
    <row r="12051" spans="2:2" customFormat="1" ht="15.75" x14ac:dyDescent="0.25">
      <c r="B12051" s="34"/>
    </row>
    <row r="12052" spans="2:2" customFormat="1" ht="15.75" x14ac:dyDescent="0.25">
      <c r="B12052" s="34"/>
    </row>
    <row r="12053" spans="2:2" customFormat="1" ht="15.75" x14ac:dyDescent="0.25">
      <c r="B12053" s="34"/>
    </row>
    <row r="12054" spans="2:2" customFormat="1" ht="15.75" x14ac:dyDescent="0.25">
      <c r="B12054" s="34"/>
    </row>
    <row r="12055" spans="2:2" customFormat="1" ht="15.75" x14ac:dyDescent="0.25">
      <c r="B12055" s="34"/>
    </row>
    <row r="12056" spans="2:2" customFormat="1" ht="15.75" x14ac:dyDescent="0.25">
      <c r="B12056" s="34"/>
    </row>
    <row r="12057" spans="2:2" customFormat="1" ht="15.75" x14ac:dyDescent="0.25">
      <c r="B12057" s="34"/>
    </row>
    <row r="12058" spans="2:2" customFormat="1" ht="15.75" x14ac:dyDescent="0.25">
      <c r="B12058" s="34"/>
    </row>
    <row r="12059" spans="2:2" customFormat="1" ht="15.75" x14ac:dyDescent="0.25">
      <c r="B12059" s="34"/>
    </row>
    <row r="12060" spans="2:2" customFormat="1" ht="15.75" x14ac:dyDescent="0.25">
      <c r="B12060" s="34"/>
    </row>
    <row r="12061" spans="2:2" customFormat="1" ht="15.75" x14ac:dyDescent="0.25">
      <c r="B12061" s="34"/>
    </row>
    <row r="12062" spans="2:2" customFormat="1" ht="15.75" x14ac:dyDescent="0.25">
      <c r="B12062" s="34"/>
    </row>
    <row r="12063" spans="2:2" customFormat="1" ht="15.75" x14ac:dyDescent="0.25">
      <c r="B12063" s="34"/>
    </row>
    <row r="12064" spans="2:2" customFormat="1" ht="15.75" x14ac:dyDescent="0.25">
      <c r="B12064" s="34"/>
    </row>
    <row r="12065" spans="2:2" customFormat="1" ht="15.75" x14ac:dyDescent="0.25">
      <c r="B12065" s="34"/>
    </row>
    <row r="12066" spans="2:2" customFormat="1" ht="15.75" x14ac:dyDescent="0.25">
      <c r="B12066" s="34"/>
    </row>
    <row r="12067" spans="2:2" customFormat="1" ht="15.75" x14ac:dyDescent="0.25">
      <c r="B12067" s="34"/>
    </row>
    <row r="12068" spans="2:2" customFormat="1" ht="15.75" x14ac:dyDescent="0.25">
      <c r="B12068" s="34"/>
    </row>
    <row r="12069" spans="2:2" customFormat="1" ht="15.75" x14ac:dyDescent="0.25">
      <c r="B12069" s="34"/>
    </row>
    <row r="12070" spans="2:2" customFormat="1" ht="15.75" x14ac:dyDescent="0.25">
      <c r="B12070" s="34"/>
    </row>
    <row r="12071" spans="2:2" customFormat="1" ht="15.75" x14ac:dyDescent="0.25">
      <c r="B12071" s="34"/>
    </row>
    <row r="12072" spans="2:2" customFormat="1" ht="15.75" x14ac:dyDescent="0.25">
      <c r="B12072" s="34"/>
    </row>
    <row r="12073" spans="2:2" customFormat="1" ht="15.75" x14ac:dyDescent="0.25">
      <c r="B12073" s="34"/>
    </row>
    <row r="12074" spans="2:2" customFormat="1" ht="15.75" x14ac:dyDescent="0.25">
      <c r="B12074" s="34"/>
    </row>
    <row r="12075" spans="2:2" customFormat="1" ht="15.75" x14ac:dyDescent="0.25">
      <c r="B12075" s="34"/>
    </row>
    <row r="12076" spans="2:2" customFormat="1" ht="15.75" x14ac:dyDescent="0.25">
      <c r="B12076" s="34"/>
    </row>
    <row r="12077" spans="2:2" customFormat="1" ht="15.75" x14ac:dyDescent="0.25">
      <c r="B12077" s="34"/>
    </row>
    <row r="12078" spans="2:2" customFormat="1" ht="15.75" x14ac:dyDescent="0.25">
      <c r="B12078" s="34"/>
    </row>
    <row r="12079" spans="2:2" customFormat="1" ht="15.75" x14ac:dyDescent="0.25">
      <c r="B12079" s="34"/>
    </row>
    <row r="12080" spans="2:2" customFormat="1" ht="15.75" x14ac:dyDescent="0.25">
      <c r="B12080" s="34"/>
    </row>
    <row r="12081" spans="2:2" customFormat="1" ht="15.75" x14ac:dyDescent="0.25">
      <c r="B12081" s="34"/>
    </row>
    <row r="12082" spans="2:2" customFormat="1" ht="15.75" x14ac:dyDescent="0.25">
      <c r="B12082" s="34"/>
    </row>
    <row r="12083" spans="2:2" customFormat="1" ht="15.75" x14ac:dyDescent="0.25">
      <c r="B12083" s="34"/>
    </row>
    <row r="12084" spans="2:2" customFormat="1" ht="15.75" x14ac:dyDescent="0.25">
      <c r="B12084" s="34"/>
    </row>
    <row r="12085" spans="2:2" customFormat="1" ht="15.75" x14ac:dyDescent="0.25">
      <c r="B12085" s="34"/>
    </row>
    <row r="12086" spans="2:2" customFormat="1" ht="15.75" x14ac:dyDescent="0.25">
      <c r="B12086" s="34"/>
    </row>
    <row r="12087" spans="2:2" customFormat="1" ht="15.75" x14ac:dyDescent="0.25">
      <c r="B12087" s="34"/>
    </row>
    <row r="12088" spans="2:2" customFormat="1" ht="15.75" x14ac:dyDescent="0.25">
      <c r="B12088" s="34"/>
    </row>
    <row r="12089" spans="2:2" customFormat="1" ht="15.75" x14ac:dyDescent="0.25">
      <c r="B12089" s="34"/>
    </row>
    <row r="12090" spans="2:2" customFormat="1" ht="15.75" x14ac:dyDescent="0.25">
      <c r="B12090" s="34"/>
    </row>
    <row r="12091" spans="2:2" customFormat="1" ht="15.75" x14ac:dyDescent="0.25">
      <c r="B12091" s="34"/>
    </row>
    <row r="12092" spans="2:2" customFormat="1" ht="15.75" x14ac:dyDescent="0.25">
      <c r="B12092" s="34"/>
    </row>
    <row r="12093" spans="2:2" customFormat="1" ht="15.75" x14ac:dyDescent="0.25">
      <c r="B12093" s="34"/>
    </row>
    <row r="12094" spans="2:2" customFormat="1" ht="15.75" x14ac:dyDescent="0.25">
      <c r="B12094" s="34"/>
    </row>
    <row r="12095" spans="2:2" customFormat="1" ht="15.75" x14ac:dyDescent="0.25">
      <c r="B12095" s="34"/>
    </row>
    <row r="12096" spans="2:2" customFormat="1" ht="15.75" x14ac:dyDescent="0.25">
      <c r="B12096" s="34"/>
    </row>
    <row r="12097" spans="2:2" customFormat="1" ht="15.75" x14ac:dyDescent="0.25">
      <c r="B12097" s="34"/>
    </row>
    <row r="12098" spans="2:2" customFormat="1" ht="15.75" x14ac:dyDescent="0.25">
      <c r="B12098" s="34"/>
    </row>
    <row r="12099" spans="2:2" customFormat="1" ht="15.75" x14ac:dyDescent="0.25">
      <c r="B12099" s="34"/>
    </row>
    <row r="12100" spans="2:2" customFormat="1" ht="15.75" x14ac:dyDescent="0.25">
      <c r="B12100" s="34"/>
    </row>
    <row r="12101" spans="2:2" customFormat="1" ht="15.75" x14ac:dyDescent="0.25">
      <c r="B12101" s="34"/>
    </row>
    <row r="12102" spans="2:2" customFormat="1" ht="15.75" x14ac:dyDescent="0.25">
      <c r="B12102" s="34"/>
    </row>
    <row r="12103" spans="2:2" customFormat="1" ht="15.75" x14ac:dyDescent="0.25">
      <c r="B12103" s="34"/>
    </row>
    <row r="12104" spans="2:2" customFormat="1" ht="15.75" x14ac:dyDescent="0.25">
      <c r="B12104" s="34"/>
    </row>
    <row r="12105" spans="2:2" customFormat="1" ht="15.75" x14ac:dyDescent="0.25">
      <c r="B12105" s="34"/>
    </row>
    <row r="12106" spans="2:2" customFormat="1" ht="15.75" x14ac:dyDescent="0.25">
      <c r="B12106" s="34"/>
    </row>
    <row r="12107" spans="2:2" customFormat="1" ht="15.75" x14ac:dyDescent="0.25">
      <c r="B12107" s="34"/>
    </row>
    <row r="12108" spans="2:2" customFormat="1" ht="15.75" x14ac:dyDescent="0.25">
      <c r="B12108" s="34"/>
    </row>
    <row r="12109" spans="2:2" customFormat="1" ht="15.75" x14ac:dyDescent="0.25">
      <c r="B12109" s="34"/>
    </row>
    <row r="12110" spans="2:2" customFormat="1" ht="15.75" x14ac:dyDescent="0.25">
      <c r="B12110" s="34"/>
    </row>
    <row r="12111" spans="2:2" customFormat="1" ht="15.75" x14ac:dyDescent="0.25">
      <c r="B12111" s="34"/>
    </row>
    <row r="12112" spans="2:2" customFormat="1" ht="15.75" x14ac:dyDescent="0.25">
      <c r="B12112" s="34"/>
    </row>
    <row r="12113" spans="2:2" customFormat="1" ht="15.75" x14ac:dyDescent="0.25">
      <c r="B12113" s="34"/>
    </row>
    <row r="12114" spans="2:2" customFormat="1" ht="15.75" x14ac:dyDescent="0.25">
      <c r="B12114" s="34"/>
    </row>
    <row r="12115" spans="2:2" customFormat="1" ht="15.75" x14ac:dyDescent="0.25">
      <c r="B12115" s="34"/>
    </row>
    <row r="12116" spans="2:2" customFormat="1" ht="15.75" x14ac:dyDescent="0.25">
      <c r="B12116" s="34"/>
    </row>
    <row r="12117" spans="2:2" customFormat="1" ht="15.75" x14ac:dyDescent="0.25">
      <c r="B12117" s="34"/>
    </row>
    <row r="12118" spans="2:2" customFormat="1" ht="15.75" x14ac:dyDescent="0.25">
      <c r="B12118" s="34"/>
    </row>
    <row r="12119" spans="2:2" customFormat="1" ht="15.75" x14ac:dyDescent="0.25">
      <c r="B12119" s="34"/>
    </row>
    <row r="12120" spans="2:2" customFormat="1" ht="15.75" x14ac:dyDescent="0.25">
      <c r="B12120" s="34"/>
    </row>
    <row r="12121" spans="2:2" customFormat="1" ht="15.75" x14ac:dyDescent="0.25">
      <c r="B12121" s="34"/>
    </row>
    <row r="12122" spans="2:2" customFormat="1" ht="15.75" x14ac:dyDescent="0.25">
      <c r="B12122" s="34"/>
    </row>
    <row r="12123" spans="2:2" customFormat="1" ht="15.75" x14ac:dyDescent="0.25">
      <c r="B12123" s="34"/>
    </row>
    <row r="12124" spans="2:2" customFormat="1" ht="15.75" x14ac:dyDescent="0.25">
      <c r="B12124" s="34"/>
    </row>
    <row r="12125" spans="2:2" customFormat="1" ht="15.75" x14ac:dyDescent="0.25">
      <c r="B12125" s="34"/>
    </row>
    <row r="12126" spans="2:2" customFormat="1" ht="15.75" x14ac:dyDescent="0.25">
      <c r="B12126" s="34"/>
    </row>
    <row r="12127" spans="2:2" customFormat="1" ht="15.75" x14ac:dyDescent="0.25">
      <c r="B12127" s="34"/>
    </row>
    <row r="12128" spans="2:2" customFormat="1" ht="15.75" x14ac:dyDescent="0.25">
      <c r="B12128" s="34"/>
    </row>
    <row r="12129" spans="2:2" customFormat="1" ht="15.75" x14ac:dyDescent="0.25">
      <c r="B12129" s="34"/>
    </row>
    <row r="12130" spans="2:2" customFormat="1" ht="15.75" x14ac:dyDescent="0.25">
      <c r="B12130" s="34"/>
    </row>
    <row r="12131" spans="2:2" customFormat="1" ht="15.75" x14ac:dyDescent="0.25">
      <c r="B12131" s="34"/>
    </row>
    <row r="12132" spans="2:2" customFormat="1" ht="15.75" x14ac:dyDescent="0.25">
      <c r="B12132" s="34"/>
    </row>
    <row r="12133" spans="2:2" customFormat="1" ht="15.75" x14ac:dyDescent="0.25">
      <c r="B12133" s="34"/>
    </row>
    <row r="12134" spans="2:2" customFormat="1" ht="15.75" x14ac:dyDescent="0.25">
      <c r="B12134" s="34"/>
    </row>
    <row r="12135" spans="2:2" customFormat="1" ht="15.75" x14ac:dyDescent="0.25">
      <c r="B12135" s="34"/>
    </row>
    <row r="12136" spans="2:2" customFormat="1" ht="15.75" x14ac:dyDescent="0.25">
      <c r="B12136" s="34"/>
    </row>
    <row r="12137" spans="2:2" customFormat="1" ht="15.75" x14ac:dyDescent="0.25">
      <c r="B12137" s="34"/>
    </row>
    <row r="12138" spans="2:2" customFormat="1" ht="15.75" x14ac:dyDescent="0.25">
      <c r="B12138" s="34"/>
    </row>
    <row r="12139" spans="2:2" customFormat="1" ht="15.75" x14ac:dyDescent="0.25">
      <c r="B12139" s="34"/>
    </row>
    <row r="12140" spans="2:2" customFormat="1" ht="15.75" x14ac:dyDescent="0.25">
      <c r="B12140" s="34"/>
    </row>
    <row r="12141" spans="2:2" customFormat="1" ht="15.75" x14ac:dyDescent="0.25">
      <c r="B12141" s="34"/>
    </row>
    <row r="12142" spans="2:2" customFormat="1" ht="15.75" x14ac:dyDescent="0.25">
      <c r="B12142" s="34"/>
    </row>
    <row r="12143" spans="2:2" customFormat="1" ht="15.75" x14ac:dyDescent="0.25">
      <c r="B12143" s="34"/>
    </row>
    <row r="12144" spans="2:2" customFormat="1" ht="15.75" x14ac:dyDescent="0.25">
      <c r="B12144" s="34"/>
    </row>
    <row r="12145" spans="2:2" customFormat="1" ht="15.75" x14ac:dyDescent="0.25">
      <c r="B12145" s="34"/>
    </row>
    <row r="12146" spans="2:2" customFormat="1" ht="15.75" x14ac:dyDescent="0.25">
      <c r="B12146" s="34"/>
    </row>
    <row r="12147" spans="2:2" customFormat="1" ht="15.75" x14ac:dyDescent="0.25">
      <c r="B12147" s="34"/>
    </row>
    <row r="12148" spans="2:2" customFormat="1" ht="15.75" x14ac:dyDescent="0.25">
      <c r="B12148" s="34"/>
    </row>
    <row r="12149" spans="2:2" customFormat="1" ht="15.75" x14ac:dyDescent="0.25">
      <c r="B12149" s="34"/>
    </row>
    <row r="12150" spans="2:2" customFormat="1" ht="15.75" x14ac:dyDescent="0.25">
      <c r="B12150" s="34"/>
    </row>
    <row r="12151" spans="2:2" customFormat="1" ht="15.75" x14ac:dyDescent="0.25">
      <c r="B12151" s="34"/>
    </row>
    <row r="12152" spans="2:2" customFormat="1" ht="15.75" x14ac:dyDescent="0.25">
      <c r="B12152" s="34"/>
    </row>
    <row r="12153" spans="2:2" customFormat="1" ht="15.75" x14ac:dyDescent="0.25">
      <c r="B12153" s="34"/>
    </row>
    <row r="12154" spans="2:2" customFormat="1" ht="15.75" x14ac:dyDescent="0.25">
      <c r="B12154" s="34"/>
    </row>
    <row r="12155" spans="2:2" customFormat="1" ht="15.75" x14ac:dyDescent="0.25">
      <c r="B12155" s="34"/>
    </row>
    <row r="12156" spans="2:2" customFormat="1" ht="15.75" x14ac:dyDescent="0.25">
      <c r="B12156" s="34"/>
    </row>
    <row r="12157" spans="2:2" customFormat="1" ht="15.75" x14ac:dyDescent="0.25">
      <c r="B12157" s="34"/>
    </row>
    <row r="12158" spans="2:2" customFormat="1" ht="15.75" x14ac:dyDescent="0.25">
      <c r="B12158" s="34"/>
    </row>
    <row r="12159" spans="2:2" customFormat="1" ht="15.75" x14ac:dyDescent="0.25">
      <c r="B12159" s="34"/>
    </row>
    <row r="12160" spans="2:2" customFormat="1" ht="15.75" x14ac:dyDescent="0.25">
      <c r="B12160" s="34"/>
    </row>
    <row r="12161" spans="2:2" customFormat="1" ht="15.75" x14ac:dyDescent="0.25">
      <c r="B12161" s="34"/>
    </row>
    <row r="12162" spans="2:2" customFormat="1" ht="15.75" x14ac:dyDescent="0.25">
      <c r="B12162" s="34"/>
    </row>
    <row r="12163" spans="2:2" customFormat="1" ht="15.75" x14ac:dyDescent="0.25">
      <c r="B12163" s="34"/>
    </row>
    <row r="12164" spans="2:2" customFormat="1" ht="15.75" x14ac:dyDescent="0.25">
      <c r="B12164" s="34"/>
    </row>
    <row r="12165" spans="2:2" customFormat="1" ht="15.75" x14ac:dyDescent="0.25">
      <c r="B12165" s="34"/>
    </row>
    <row r="12166" spans="2:2" customFormat="1" ht="15.75" x14ac:dyDescent="0.25">
      <c r="B12166" s="34"/>
    </row>
    <row r="12167" spans="2:2" customFormat="1" ht="15.75" x14ac:dyDescent="0.25">
      <c r="B12167" s="34"/>
    </row>
    <row r="12168" spans="2:2" customFormat="1" ht="15.75" x14ac:dyDescent="0.25">
      <c r="B12168" s="34"/>
    </row>
    <row r="12169" spans="2:2" customFormat="1" ht="15.75" x14ac:dyDescent="0.25">
      <c r="B12169" s="34"/>
    </row>
    <row r="12170" spans="2:2" customFormat="1" ht="15.75" x14ac:dyDescent="0.25">
      <c r="B12170" s="34"/>
    </row>
    <row r="12171" spans="2:2" customFormat="1" ht="15.75" x14ac:dyDescent="0.25">
      <c r="B12171" s="34"/>
    </row>
    <row r="12172" spans="2:2" customFormat="1" ht="15.75" x14ac:dyDescent="0.25">
      <c r="B12172" s="34"/>
    </row>
    <row r="12173" spans="2:2" customFormat="1" ht="15.75" x14ac:dyDescent="0.25">
      <c r="B12173" s="34"/>
    </row>
    <row r="12174" spans="2:2" customFormat="1" ht="15.75" x14ac:dyDescent="0.25">
      <c r="B12174" s="34"/>
    </row>
    <row r="12175" spans="2:2" customFormat="1" ht="15.75" x14ac:dyDescent="0.25">
      <c r="B12175" s="34"/>
    </row>
    <row r="12176" spans="2:2" customFormat="1" ht="15.75" x14ac:dyDescent="0.25">
      <c r="B12176" s="34"/>
    </row>
    <row r="12177" spans="2:2" customFormat="1" ht="15.75" x14ac:dyDescent="0.25">
      <c r="B12177" s="34"/>
    </row>
    <row r="12178" spans="2:2" customFormat="1" ht="15.75" x14ac:dyDescent="0.25">
      <c r="B12178" s="34"/>
    </row>
    <row r="12179" spans="2:2" customFormat="1" ht="15.75" x14ac:dyDescent="0.25">
      <c r="B12179" s="34"/>
    </row>
    <row r="12180" spans="2:2" customFormat="1" ht="15.75" x14ac:dyDescent="0.25">
      <c r="B12180" s="34"/>
    </row>
    <row r="12181" spans="2:2" customFormat="1" ht="15.75" x14ac:dyDescent="0.25">
      <c r="B12181" s="34"/>
    </row>
    <row r="12182" spans="2:2" customFormat="1" ht="15.75" x14ac:dyDescent="0.25">
      <c r="B12182" s="34"/>
    </row>
    <row r="12183" spans="2:2" customFormat="1" ht="15.75" x14ac:dyDescent="0.25">
      <c r="B12183" s="34"/>
    </row>
    <row r="12184" spans="2:2" customFormat="1" ht="15.75" x14ac:dyDescent="0.25">
      <c r="B12184" s="34"/>
    </row>
    <row r="12185" spans="2:2" customFormat="1" ht="15.75" x14ac:dyDescent="0.25">
      <c r="B12185" s="34"/>
    </row>
    <row r="12186" spans="2:2" customFormat="1" ht="15.75" x14ac:dyDescent="0.25">
      <c r="B12186" s="34"/>
    </row>
    <row r="12187" spans="2:2" customFormat="1" ht="15.75" x14ac:dyDescent="0.25">
      <c r="B12187" s="34"/>
    </row>
    <row r="12188" spans="2:2" customFormat="1" ht="15.75" x14ac:dyDescent="0.25">
      <c r="B12188" s="34"/>
    </row>
    <row r="12189" spans="2:2" customFormat="1" ht="15.75" x14ac:dyDescent="0.25">
      <c r="B12189" s="34"/>
    </row>
    <row r="12190" spans="2:2" customFormat="1" ht="15.75" x14ac:dyDescent="0.25">
      <c r="B12190" s="34"/>
    </row>
    <row r="12191" spans="2:2" customFormat="1" ht="15.75" x14ac:dyDescent="0.25">
      <c r="B12191" s="34"/>
    </row>
    <row r="12192" spans="2:2" customFormat="1" ht="15.75" x14ac:dyDescent="0.25">
      <c r="B12192" s="34"/>
    </row>
    <row r="12193" spans="2:2" customFormat="1" ht="15.75" x14ac:dyDescent="0.25">
      <c r="B12193" s="34"/>
    </row>
    <row r="12194" spans="2:2" customFormat="1" ht="15.75" x14ac:dyDescent="0.25">
      <c r="B12194" s="34"/>
    </row>
    <row r="12195" spans="2:2" customFormat="1" ht="15.75" x14ac:dyDescent="0.25">
      <c r="B12195" s="34"/>
    </row>
    <row r="12196" spans="2:2" customFormat="1" ht="15.75" x14ac:dyDescent="0.25">
      <c r="B12196" s="34"/>
    </row>
    <row r="12197" spans="2:2" customFormat="1" ht="15.75" x14ac:dyDescent="0.25">
      <c r="B12197" s="34"/>
    </row>
    <row r="12198" spans="2:2" customFormat="1" ht="15.75" x14ac:dyDescent="0.25">
      <c r="B12198" s="34"/>
    </row>
    <row r="12199" spans="2:2" customFormat="1" ht="15.75" x14ac:dyDescent="0.25">
      <c r="B12199" s="34"/>
    </row>
    <row r="12200" spans="2:2" customFormat="1" ht="15.75" x14ac:dyDescent="0.25">
      <c r="B12200" s="34"/>
    </row>
    <row r="12201" spans="2:2" customFormat="1" ht="15.75" x14ac:dyDescent="0.25">
      <c r="B12201" s="34"/>
    </row>
    <row r="12202" spans="2:2" customFormat="1" ht="15.75" x14ac:dyDescent="0.25">
      <c r="B12202" s="34"/>
    </row>
    <row r="12203" spans="2:2" customFormat="1" ht="15.75" x14ac:dyDescent="0.25">
      <c r="B12203" s="34"/>
    </row>
    <row r="12204" spans="2:2" customFormat="1" ht="15.75" x14ac:dyDescent="0.25">
      <c r="B12204" s="34"/>
    </row>
    <row r="12205" spans="2:2" customFormat="1" ht="15.75" x14ac:dyDescent="0.25">
      <c r="B12205" s="34"/>
    </row>
    <row r="12206" spans="2:2" customFormat="1" ht="15.75" x14ac:dyDescent="0.25">
      <c r="B12206" s="34"/>
    </row>
    <row r="12207" spans="2:2" customFormat="1" ht="15.75" x14ac:dyDescent="0.25">
      <c r="B12207" s="34"/>
    </row>
    <row r="12208" spans="2:2" customFormat="1" ht="15.75" x14ac:dyDescent="0.25">
      <c r="B12208" s="34"/>
    </row>
    <row r="12209" spans="2:2" customFormat="1" ht="15.75" x14ac:dyDescent="0.25">
      <c r="B12209" s="34"/>
    </row>
    <row r="12210" spans="2:2" customFormat="1" ht="15.75" x14ac:dyDescent="0.25">
      <c r="B12210" s="34"/>
    </row>
    <row r="12211" spans="2:2" customFormat="1" ht="15.75" x14ac:dyDescent="0.25">
      <c r="B12211" s="34"/>
    </row>
    <row r="12212" spans="2:2" customFormat="1" ht="15.75" x14ac:dyDescent="0.25">
      <c r="B12212" s="34"/>
    </row>
    <row r="12213" spans="2:2" customFormat="1" ht="15.75" x14ac:dyDescent="0.25">
      <c r="B12213" s="34"/>
    </row>
    <row r="12214" spans="2:2" customFormat="1" ht="15.75" x14ac:dyDescent="0.25">
      <c r="B12214" s="34"/>
    </row>
    <row r="12215" spans="2:2" customFormat="1" ht="15.75" x14ac:dyDescent="0.25">
      <c r="B12215" s="34"/>
    </row>
    <row r="12216" spans="2:2" customFormat="1" ht="15.75" x14ac:dyDescent="0.25">
      <c r="B12216" s="34"/>
    </row>
    <row r="12217" spans="2:2" customFormat="1" ht="15.75" x14ac:dyDescent="0.25">
      <c r="B12217" s="34"/>
    </row>
    <row r="12218" spans="2:2" customFormat="1" ht="15.75" x14ac:dyDescent="0.25">
      <c r="B12218" s="34"/>
    </row>
    <row r="12219" spans="2:2" customFormat="1" ht="15.75" x14ac:dyDescent="0.25">
      <c r="B12219" s="34"/>
    </row>
    <row r="12220" spans="2:2" customFormat="1" ht="15.75" x14ac:dyDescent="0.25">
      <c r="B12220" s="34"/>
    </row>
    <row r="12221" spans="2:2" customFormat="1" ht="15.75" x14ac:dyDescent="0.25">
      <c r="B12221" s="34"/>
    </row>
    <row r="12222" spans="2:2" customFormat="1" ht="15.75" x14ac:dyDescent="0.25">
      <c r="B12222" s="34"/>
    </row>
    <row r="12223" spans="2:2" customFormat="1" ht="15.75" x14ac:dyDescent="0.25">
      <c r="B12223" s="34"/>
    </row>
    <row r="12224" spans="2:2" customFormat="1" ht="15.75" x14ac:dyDescent="0.25">
      <c r="B12224" s="34"/>
    </row>
    <row r="12225" spans="2:2" customFormat="1" ht="15.75" x14ac:dyDescent="0.25">
      <c r="B12225" s="34"/>
    </row>
    <row r="12226" spans="2:2" customFormat="1" ht="15.75" x14ac:dyDescent="0.25">
      <c r="B12226" s="34"/>
    </row>
    <row r="12227" spans="2:2" customFormat="1" ht="15.75" x14ac:dyDescent="0.25">
      <c r="B12227" s="34"/>
    </row>
    <row r="12228" spans="2:2" customFormat="1" ht="15.75" x14ac:dyDescent="0.25">
      <c r="B12228" s="34"/>
    </row>
    <row r="12229" spans="2:2" customFormat="1" ht="15.75" x14ac:dyDescent="0.25">
      <c r="B12229" s="34"/>
    </row>
    <row r="12230" spans="2:2" customFormat="1" ht="15.75" x14ac:dyDescent="0.25">
      <c r="B12230" s="34"/>
    </row>
    <row r="12231" spans="2:2" customFormat="1" ht="15.75" x14ac:dyDescent="0.25">
      <c r="B12231" s="34"/>
    </row>
    <row r="12232" spans="2:2" customFormat="1" ht="15.75" x14ac:dyDescent="0.25">
      <c r="B12232" s="34"/>
    </row>
    <row r="12233" spans="2:2" customFormat="1" ht="15.75" x14ac:dyDescent="0.25">
      <c r="B12233" s="34"/>
    </row>
    <row r="12234" spans="2:2" customFormat="1" ht="15.75" x14ac:dyDescent="0.25">
      <c r="B12234" s="34"/>
    </row>
    <row r="12235" spans="2:2" customFormat="1" ht="15.75" x14ac:dyDescent="0.25">
      <c r="B12235" s="34"/>
    </row>
    <row r="12236" spans="2:2" customFormat="1" ht="15.75" x14ac:dyDescent="0.25">
      <c r="B12236" s="34"/>
    </row>
    <row r="12237" spans="2:2" customFormat="1" ht="15.75" x14ac:dyDescent="0.25">
      <c r="B12237" s="34"/>
    </row>
    <row r="12238" spans="2:2" customFormat="1" ht="15.75" x14ac:dyDescent="0.25">
      <c r="B12238" s="34"/>
    </row>
    <row r="12239" spans="2:2" customFormat="1" ht="15.75" x14ac:dyDescent="0.25">
      <c r="B12239" s="34"/>
    </row>
    <row r="12240" spans="2:2" customFormat="1" ht="15.75" x14ac:dyDescent="0.25">
      <c r="B12240" s="34"/>
    </row>
    <row r="12241" spans="2:2" customFormat="1" ht="15.75" x14ac:dyDescent="0.25">
      <c r="B12241" s="34"/>
    </row>
    <row r="12242" spans="2:2" customFormat="1" ht="15.75" x14ac:dyDescent="0.25">
      <c r="B12242" s="34"/>
    </row>
    <row r="12243" spans="2:2" customFormat="1" ht="15.75" x14ac:dyDescent="0.25">
      <c r="B12243" s="34"/>
    </row>
    <row r="12244" spans="2:2" customFormat="1" ht="15.75" x14ac:dyDescent="0.25">
      <c r="B12244" s="34"/>
    </row>
    <row r="12245" spans="2:2" customFormat="1" ht="15.75" x14ac:dyDescent="0.25">
      <c r="B12245" s="34"/>
    </row>
    <row r="12246" spans="2:2" customFormat="1" ht="15.75" x14ac:dyDescent="0.25">
      <c r="B12246" s="34"/>
    </row>
    <row r="12247" spans="2:2" customFormat="1" ht="15.75" x14ac:dyDescent="0.25">
      <c r="B12247" s="34"/>
    </row>
    <row r="12248" spans="2:2" customFormat="1" ht="15.75" x14ac:dyDescent="0.25">
      <c r="B12248" s="34"/>
    </row>
    <row r="12249" spans="2:2" customFormat="1" ht="15.75" x14ac:dyDescent="0.25">
      <c r="B12249" s="34"/>
    </row>
    <row r="12250" spans="2:2" customFormat="1" ht="15.75" x14ac:dyDescent="0.25">
      <c r="B12250" s="34"/>
    </row>
    <row r="12251" spans="2:2" customFormat="1" ht="15.75" x14ac:dyDescent="0.25">
      <c r="B12251" s="34"/>
    </row>
    <row r="12252" spans="2:2" customFormat="1" ht="15.75" x14ac:dyDescent="0.25">
      <c r="B12252" s="34"/>
    </row>
    <row r="12253" spans="2:2" customFormat="1" ht="15.75" x14ac:dyDescent="0.25">
      <c r="B12253" s="34"/>
    </row>
    <row r="12254" spans="2:2" customFormat="1" ht="15.75" x14ac:dyDescent="0.25">
      <c r="B12254" s="34"/>
    </row>
    <row r="12255" spans="2:2" customFormat="1" ht="15.75" x14ac:dyDescent="0.25">
      <c r="B12255" s="34"/>
    </row>
    <row r="12256" spans="2:2" customFormat="1" ht="15.75" x14ac:dyDescent="0.25">
      <c r="B12256" s="34"/>
    </row>
    <row r="12257" spans="2:2" customFormat="1" ht="15.75" x14ac:dyDescent="0.25">
      <c r="B12257" s="34"/>
    </row>
    <row r="12258" spans="2:2" customFormat="1" ht="15.75" x14ac:dyDescent="0.25">
      <c r="B12258" s="34"/>
    </row>
    <row r="12259" spans="2:2" customFormat="1" ht="15.75" x14ac:dyDescent="0.25">
      <c r="B12259" s="34"/>
    </row>
    <row r="12260" spans="2:2" customFormat="1" ht="15.75" x14ac:dyDescent="0.25">
      <c r="B12260" s="34"/>
    </row>
    <row r="12261" spans="2:2" customFormat="1" ht="15.75" x14ac:dyDescent="0.25">
      <c r="B12261" s="34"/>
    </row>
    <row r="12262" spans="2:2" customFormat="1" ht="15.75" x14ac:dyDescent="0.25">
      <c r="B12262" s="34"/>
    </row>
    <row r="12263" spans="2:2" customFormat="1" ht="15.75" x14ac:dyDescent="0.25">
      <c r="B12263" s="34"/>
    </row>
    <row r="12264" spans="2:2" customFormat="1" ht="15.75" x14ac:dyDescent="0.25">
      <c r="B12264" s="34"/>
    </row>
    <row r="12265" spans="2:2" customFormat="1" ht="15.75" x14ac:dyDescent="0.25">
      <c r="B12265" s="34"/>
    </row>
    <row r="12266" spans="2:2" customFormat="1" ht="15.75" x14ac:dyDescent="0.25">
      <c r="B12266" s="34"/>
    </row>
    <row r="12267" spans="2:2" customFormat="1" ht="15.75" x14ac:dyDescent="0.25">
      <c r="B12267" s="34"/>
    </row>
    <row r="12268" spans="2:2" customFormat="1" ht="15.75" x14ac:dyDescent="0.25">
      <c r="B12268" s="34"/>
    </row>
    <row r="12269" spans="2:2" customFormat="1" ht="15.75" x14ac:dyDescent="0.25">
      <c r="B12269" s="34"/>
    </row>
    <row r="12270" spans="2:2" customFormat="1" ht="15.75" x14ac:dyDescent="0.25">
      <c r="B12270" s="34"/>
    </row>
    <row r="12271" spans="2:2" customFormat="1" ht="15.75" x14ac:dyDescent="0.25">
      <c r="B12271" s="34"/>
    </row>
    <row r="12272" spans="2:2" customFormat="1" ht="15.75" x14ac:dyDescent="0.25">
      <c r="B12272" s="34"/>
    </row>
    <row r="12273" spans="2:2" customFormat="1" ht="15.75" x14ac:dyDescent="0.25">
      <c r="B12273" s="34"/>
    </row>
    <row r="12274" spans="2:2" customFormat="1" ht="15.75" x14ac:dyDescent="0.25">
      <c r="B12274" s="34"/>
    </row>
    <row r="12275" spans="2:2" customFormat="1" ht="15.75" x14ac:dyDescent="0.25">
      <c r="B12275" s="34"/>
    </row>
    <row r="12276" spans="2:2" customFormat="1" ht="15.75" x14ac:dyDescent="0.25">
      <c r="B12276" s="34"/>
    </row>
    <row r="12277" spans="2:2" customFormat="1" ht="15.75" x14ac:dyDescent="0.25">
      <c r="B12277" s="34"/>
    </row>
    <row r="12278" spans="2:2" customFormat="1" ht="15.75" x14ac:dyDescent="0.25">
      <c r="B12278" s="34"/>
    </row>
    <row r="12279" spans="2:2" customFormat="1" ht="15.75" x14ac:dyDescent="0.25">
      <c r="B12279" s="34"/>
    </row>
    <row r="12280" spans="2:2" customFormat="1" ht="15.75" x14ac:dyDescent="0.25">
      <c r="B12280" s="34"/>
    </row>
    <row r="12281" spans="2:2" customFormat="1" ht="15.75" x14ac:dyDescent="0.25">
      <c r="B12281" s="34"/>
    </row>
    <row r="12282" spans="2:2" customFormat="1" ht="15.75" x14ac:dyDescent="0.25">
      <c r="B12282" s="34"/>
    </row>
    <row r="12283" spans="2:2" customFormat="1" ht="15.75" x14ac:dyDescent="0.25">
      <c r="B12283" s="34"/>
    </row>
    <row r="12284" spans="2:2" customFormat="1" ht="15.75" x14ac:dyDescent="0.25">
      <c r="B12284" s="34"/>
    </row>
    <row r="12285" spans="2:2" customFormat="1" ht="15.75" x14ac:dyDescent="0.25">
      <c r="B12285" s="34"/>
    </row>
    <row r="12286" spans="2:2" customFormat="1" ht="15.75" x14ac:dyDescent="0.25">
      <c r="B12286" s="34"/>
    </row>
    <row r="12287" spans="2:2" customFormat="1" ht="15.75" x14ac:dyDescent="0.25">
      <c r="B12287" s="34"/>
    </row>
    <row r="12288" spans="2:2" customFormat="1" ht="15.75" x14ac:dyDescent="0.25">
      <c r="B12288" s="34"/>
    </row>
    <row r="12289" spans="2:2" customFormat="1" ht="15.75" x14ac:dyDescent="0.25">
      <c r="B12289" s="34"/>
    </row>
    <row r="12290" spans="2:2" customFormat="1" ht="15.75" x14ac:dyDescent="0.25">
      <c r="B12290" s="34"/>
    </row>
    <row r="12291" spans="2:2" customFormat="1" ht="15.75" x14ac:dyDescent="0.25">
      <c r="B12291" s="34"/>
    </row>
    <row r="12292" spans="2:2" customFormat="1" ht="15.75" x14ac:dyDescent="0.25">
      <c r="B12292" s="34"/>
    </row>
    <row r="12293" spans="2:2" customFormat="1" ht="15.75" x14ac:dyDescent="0.25">
      <c r="B12293" s="34"/>
    </row>
    <row r="12294" spans="2:2" customFormat="1" ht="15.75" x14ac:dyDescent="0.25">
      <c r="B12294" s="34"/>
    </row>
    <row r="12295" spans="2:2" customFormat="1" ht="15.75" x14ac:dyDescent="0.25">
      <c r="B12295" s="34"/>
    </row>
    <row r="12296" spans="2:2" customFormat="1" ht="15.75" x14ac:dyDescent="0.25">
      <c r="B12296" s="34"/>
    </row>
    <row r="12297" spans="2:2" customFormat="1" ht="15.75" x14ac:dyDescent="0.25">
      <c r="B12297" s="34"/>
    </row>
    <row r="12298" spans="2:2" customFormat="1" ht="15.75" x14ac:dyDescent="0.25">
      <c r="B12298" s="34"/>
    </row>
    <row r="12299" spans="2:2" customFormat="1" ht="15.75" x14ac:dyDescent="0.25">
      <c r="B12299" s="34"/>
    </row>
    <row r="12300" spans="2:2" customFormat="1" ht="15.75" x14ac:dyDescent="0.25">
      <c r="B12300" s="34"/>
    </row>
    <row r="12301" spans="2:2" customFormat="1" ht="15.75" x14ac:dyDescent="0.25">
      <c r="B12301" s="34"/>
    </row>
    <row r="12302" spans="2:2" customFormat="1" ht="15.75" x14ac:dyDescent="0.25">
      <c r="B12302" s="34"/>
    </row>
    <row r="12303" spans="2:2" customFormat="1" ht="15.75" x14ac:dyDescent="0.25">
      <c r="B12303" s="34"/>
    </row>
    <row r="12304" spans="2:2" customFormat="1" ht="15.75" x14ac:dyDescent="0.25">
      <c r="B12304" s="34"/>
    </row>
    <row r="12305" spans="2:2" customFormat="1" ht="15.75" x14ac:dyDescent="0.25">
      <c r="B12305" s="34"/>
    </row>
    <row r="12306" spans="2:2" customFormat="1" ht="15.75" x14ac:dyDescent="0.25">
      <c r="B12306" s="34"/>
    </row>
    <row r="12307" spans="2:2" customFormat="1" ht="15.75" x14ac:dyDescent="0.25">
      <c r="B12307" s="34"/>
    </row>
    <row r="12308" spans="2:2" customFormat="1" ht="15.75" x14ac:dyDescent="0.25">
      <c r="B12308" s="34"/>
    </row>
    <row r="12309" spans="2:2" customFormat="1" ht="15.75" x14ac:dyDescent="0.25">
      <c r="B12309" s="34"/>
    </row>
    <row r="12310" spans="2:2" customFormat="1" ht="15.75" x14ac:dyDescent="0.25">
      <c r="B12310" s="34"/>
    </row>
    <row r="12311" spans="2:2" customFormat="1" ht="15.75" x14ac:dyDescent="0.25">
      <c r="B12311" s="34"/>
    </row>
    <row r="12312" spans="2:2" customFormat="1" ht="15.75" x14ac:dyDescent="0.25">
      <c r="B12312" s="34"/>
    </row>
    <row r="12313" spans="2:2" customFormat="1" ht="15.75" x14ac:dyDescent="0.25">
      <c r="B12313" s="34"/>
    </row>
    <row r="12314" spans="2:2" customFormat="1" ht="15.75" x14ac:dyDescent="0.25">
      <c r="B12314" s="34"/>
    </row>
    <row r="12315" spans="2:2" customFormat="1" ht="15.75" x14ac:dyDescent="0.25">
      <c r="B12315" s="34"/>
    </row>
    <row r="12316" spans="2:2" customFormat="1" ht="15.75" x14ac:dyDescent="0.25">
      <c r="B12316" s="34"/>
    </row>
    <row r="12317" spans="2:2" customFormat="1" ht="15.75" x14ac:dyDescent="0.25">
      <c r="B12317" s="34"/>
    </row>
    <row r="12318" spans="2:2" customFormat="1" ht="15.75" x14ac:dyDescent="0.25">
      <c r="B12318" s="34"/>
    </row>
    <row r="12319" spans="2:2" customFormat="1" ht="15.75" x14ac:dyDescent="0.25">
      <c r="B12319" s="34"/>
    </row>
    <row r="12320" spans="2:2" customFormat="1" ht="15.75" x14ac:dyDescent="0.25">
      <c r="B12320" s="34"/>
    </row>
    <row r="12321" spans="2:2" customFormat="1" ht="15.75" x14ac:dyDescent="0.25">
      <c r="B12321" s="34"/>
    </row>
    <row r="12322" spans="2:2" customFormat="1" ht="15.75" x14ac:dyDescent="0.25">
      <c r="B12322" s="34"/>
    </row>
    <row r="12323" spans="2:2" customFormat="1" ht="15.75" x14ac:dyDescent="0.25">
      <c r="B12323" s="34"/>
    </row>
    <row r="12324" spans="2:2" customFormat="1" ht="15.75" x14ac:dyDescent="0.25">
      <c r="B12324" s="34"/>
    </row>
    <row r="12325" spans="2:2" customFormat="1" ht="15.75" x14ac:dyDescent="0.25">
      <c r="B12325" s="34"/>
    </row>
    <row r="12326" spans="2:2" customFormat="1" ht="15.75" x14ac:dyDescent="0.25">
      <c r="B12326" s="34"/>
    </row>
    <row r="12327" spans="2:2" customFormat="1" ht="15.75" x14ac:dyDescent="0.25">
      <c r="B12327" s="34"/>
    </row>
    <row r="12328" spans="2:2" customFormat="1" ht="15.75" x14ac:dyDescent="0.25">
      <c r="B12328" s="34"/>
    </row>
    <row r="12329" spans="2:2" customFormat="1" ht="15.75" x14ac:dyDescent="0.25">
      <c r="B12329" s="34"/>
    </row>
    <row r="12330" spans="2:2" customFormat="1" ht="15.75" x14ac:dyDescent="0.25">
      <c r="B12330" s="34"/>
    </row>
    <row r="12331" spans="2:2" customFormat="1" ht="15.75" x14ac:dyDescent="0.25">
      <c r="B12331" s="34"/>
    </row>
    <row r="12332" spans="2:2" customFormat="1" ht="15.75" x14ac:dyDescent="0.25">
      <c r="B12332" s="34"/>
    </row>
    <row r="12333" spans="2:2" customFormat="1" ht="15.75" x14ac:dyDescent="0.25">
      <c r="B12333" s="34"/>
    </row>
    <row r="12334" spans="2:2" customFormat="1" ht="15.75" x14ac:dyDescent="0.25">
      <c r="B12334" s="34"/>
    </row>
    <row r="12335" spans="2:2" customFormat="1" ht="15.75" x14ac:dyDescent="0.25">
      <c r="B12335" s="34"/>
    </row>
    <row r="12336" spans="2:2" customFormat="1" ht="15.75" x14ac:dyDescent="0.25">
      <c r="B12336" s="34"/>
    </row>
    <row r="12337" spans="2:2" customFormat="1" ht="15.75" x14ac:dyDescent="0.25">
      <c r="B12337" s="34"/>
    </row>
    <row r="12338" spans="2:2" customFormat="1" ht="15.75" x14ac:dyDescent="0.25">
      <c r="B12338" s="34"/>
    </row>
    <row r="12339" spans="2:2" customFormat="1" ht="15.75" x14ac:dyDescent="0.25">
      <c r="B12339" s="34"/>
    </row>
    <row r="12340" spans="2:2" customFormat="1" ht="15.75" x14ac:dyDescent="0.25">
      <c r="B12340" s="34"/>
    </row>
    <row r="12341" spans="2:2" customFormat="1" ht="15.75" x14ac:dyDescent="0.25">
      <c r="B12341" s="34"/>
    </row>
    <row r="12342" spans="2:2" customFormat="1" ht="15.75" x14ac:dyDescent="0.25">
      <c r="B12342" s="34"/>
    </row>
    <row r="12343" spans="2:2" customFormat="1" ht="15.75" x14ac:dyDescent="0.25">
      <c r="B12343" s="34"/>
    </row>
    <row r="12344" spans="2:2" customFormat="1" ht="15.75" x14ac:dyDescent="0.25">
      <c r="B12344" s="34"/>
    </row>
    <row r="12345" spans="2:2" customFormat="1" ht="15.75" x14ac:dyDescent="0.25">
      <c r="B12345" s="34"/>
    </row>
    <row r="12346" spans="2:2" customFormat="1" ht="15.75" x14ac:dyDescent="0.25">
      <c r="B12346" s="34"/>
    </row>
    <row r="12347" spans="2:2" customFormat="1" ht="15.75" x14ac:dyDescent="0.25">
      <c r="B12347" s="34"/>
    </row>
    <row r="12348" spans="2:2" customFormat="1" ht="15.75" x14ac:dyDescent="0.25">
      <c r="B12348" s="34"/>
    </row>
    <row r="12349" spans="2:2" customFormat="1" ht="15.75" x14ac:dyDescent="0.25">
      <c r="B12349" s="34"/>
    </row>
    <row r="12350" spans="2:2" customFormat="1" ht="15.75" x14ac:dyDescent="0.25">
      <c r="B12350" s="34"/>
    </row>
    <row r="12351" spans="2:2" customFormat="1" ht="15.75" x14ac:dyDescent="0.25">
      <c r="B12351" s="34"/>
    </row>
    <row r="12352" spans="2:2" customFormat="1" ht="15.75" x14ac:dyDescent="0.25">
      <c r="B12352" s="34"/>
    </row>
    <row r="12353" spans="2:2" customFormat="1" ht="15.75" x14ac:dyDescent="0.25">
      <c r="B12353" s="34"/>
    </row>
    <row r="12354" spans="2:2" customFormat="1" ht="15.75" x14ac:dyDescent="0.25">
      <c r="B12354" s="34"/>
    </row>
    <row r="12355" spans="2:2" customFormat="1" ht="15.75" x14ac:dyDescent="0.25">
      <c r="B12355" s="34"/>
    </row>
    <row r="12356" spans="2:2" customFormat="1" ht="15.75" x14ac:dyDescent="0.25">
      <c r="B12356" s="34"/>
    </row>
    <row r="12357" spans="2:2" customFormat="1" ht="15.75" x14ac:dyDescent="0.25">
      <c r="B12357" s="34"/>
    </row>
    <row r="12358" spans="2:2" customFormat="1" ht="15.75" x14ac:dyDescent="0.25">
      <c r="B12358" s="34"/>
    </row>
    <row r="12359" spans="2:2" customFormat="1" ht="15.75" x14ac:dyDescent="0.25">
      <c r="B12359" s="34"/>
    </row>
    <row r="12360" spans="2:2" customFormat="1" ht="15.75" x14ac:dyDescent="0.25">
      <c r="B12360" s="34"/>
    </row>
    <row r="12361" spans="2:2" customFormat="1" ht="15.75" x14ac:dyDescent="0.25">
      <c r="B12361" s="34"/>
    </row>
    <row r="12362" spans="2:2" customFormat="1" ht="15.75" x14ac:dyDescent="0.25">
      <c r="B12362" s="34"/>
    </row>
    <row r="12363" spans="2:2" customFormat="1" ht="15.75" x14ac:dyDescent="0.25">
      <c r="B12363" s="34"/>
    </row>
    <row r="12364" spans="2:2" customFormat="1" ht="15.75" x14ac:dyDescent="0.25">
      <c r="B12364" s="34"/>
    </row>
    <row r="12365" spans="2:2" customFormat="1" ht="15.75" x14ac:dyDescent="0.25">
      <c r="B12365" s="34"/>
    </row>
    <row r="12366" spans="2:2" customFormat="1" ht="15.75" x14ac:dyDescent="0.25">
      <c r="B12366" s="34"/>
    </row>
    <row r="12367" spans="2:2" customFormat="1" ht="15.75" x14ac:dyDescent="0.25">
      <c r="B12367" s="34"/>
    </row>
    <row r="12368" spans="2:2" customFormat="1" ht="15.75" x14ac:dyDescent="0.25">
      <c r="B12368" s="34"/>
    </row>
    <row r="12369" spans="2:2" customFormat="1" ht="15.75" x14ac:dyDescent="0.25">
      <c r="B12369" s="34"/>
    </row>
    <row r="12370" spans="2:2" customFormat="1" ht="15.75" x14ac:dyDescent="0.25">
      <c r="B12370" s="34"/>
    </row>
    <row r="12371" spans="2:2" customFormat="1" ht="15.75" x14ac:dyDescent="0.25">
      <c r="B12371" s="34"/>
    </row>
    <row r="12372" spans="2:2" customFormat="1" ht="15.75" x14ac:dyDescent="0.25">
      <c r="B12372" s="34"/>
    </row>
    <row r="12373" spans="2:2" customFormat="1" ht="15.75" x14ac:dyDescent="0.25">
      <c r="B12373" s="34"/>
    </row>
    <row r="12374" spans="2:2" customFormat="1" ht="15.75" x14ac:dyDescent="0.25">
      <c r="B12374" s="34"/>
    </row>
    <row r="12375" spans="2:2" customFormat="1" ht="15.75" x14ac:dyDescent="0.25">
      <c r="B12375" s="34"/>
    </row>
    <row r="12376" spans="2:2" customFormat="1" ht="15.75" x14ac:dyDescent="0.25">
      <c r="B12376" s="34"/>
    </row>
    <row r="12377" spans="2:2" customFormat="1" ht="15.75" x14ac:dyDescent="0.25">
      <c r="B12377" s="34"/>
    </row>
    <row r="12378" spans="2:2" customFormat="1" ht="15.75" x14ac:dyDescent="0.25">
      <c r="B12378" s="34"/>
    </row>
    <row r="12379" spans="2:2" customFormat="1" ht="15.75" x14ac:dyDescent="0.25">
      <c r="B12379" s="34"/>
    </row>
    <row r="12380" spans="2:2" customFormat="1" ht="15.75" x14ac:dyDescent="0.25">
      <c r="B12380" s="34"/>
    </row>
    <row r="12381" spans="2:2" customFormat="1" ht="15.75" x14ac:dyDescent="0.25">
      <c r="B12381" s="34"/>
    </row>
    <row r="12382" spans="2:2" customFormat="1" ht="15.75" x14ac:dyDescent="0.25">
      <c r="B12382" s="34"/>
    </row>
    <row r="12383" spans="2:2" customFormat="1" ht="15.75" x14ac:dyDescent="0.25">
      <c r="B12383" s="34"/>
    </row>
    <row r="12384" spans="2:2" customFormat="1" ht="15.75" x14ac:dyDescent="0.25">
      <c r="B12384" s="34"/>
    </row>
    <row r="12385" spans="2:2" customFormat="1" ht="15.75" x14ac:dyDescent="0.25">
      <c r="B12385" s="34"/>
    </row>
    <row r="12386" spans="2:2" customFormat="1" ht="15.75" x14ac:dyDescent="0.25">
      <c r="B12386" s="34"/>
    </row>
    <row r="12387" spans="2:2" customFormat="1" ht="15.75" x14ac:dyDescent="0.25">
      <c r="B12387" s="34"/>
    </row>
    <row r="12388" spans="2:2" customFormat="1" ht="15.75" x14ac:dyDescent="0.25">
      <c r="B12388" s="34"/>
    </row>
    <row r="12389" spans="2:2" customFormat="1" ht="15.75" x14ac:dyDescent="0.25">
      <c r="B12389" s="34"/>
    </row>
    <row r="12390" spans="2:2" customFormat="1" ht="15.75" x14ac:dyDescent="0.25">
      <c r="B12390" s="34"/>
    </row>
    <row r="12391" spans="2:2" customFormat="1" ht="15.75" x14ac:dyDescent="0.25">
      <c r="B12391" s="34"/>
    </row>
    <row r="12392" spans="2:2" customFormat="1" ht="15.75" x14ac:dyDescent="0.25">
      <c r="B12392" s="34"/>
    </row>
    <row r="12393" spans="2:2" customFormat="1" ht="15.75" x14ac:dyDescent="0.25">
      <c r="B12393" s="34"/>
    </row>
    <row r="12394" spans="2:2" customFormat="1" ht="15.75" x14ac:dyDescent="0.25">
      <c r="B12394" s="34"/>
    </row>
    <row r="12395" spans="2:2" customFormat="1" ht="15.75" x14ac:dyDescent="0.25">
      <c r="B12395" s="34"/>
    </row>
    <row r="12396" spans="2:2" customFormat="1" ht="15.75" x14ac:dyDescent="0.25">
      <c r="B12396" s="34"/>
    </row>
    <row r="12397" spans="2:2" customFormat="1" ht="15.75" x14ac:dyDescent="0.25">
      <c r="B12397" s="34"/>
    </row>
    <row r="12398" spans="2:2" customFormat="1" ht="15.75" x14ac:dyDescent="0.25">
      <c r="B12398" s="34"/>
    </row>
    <row r="12399" spans="2:2" customFormat="1" ht="15.75" x14ac:dyDescent="0.25">
      <c r="B12399" s="34"/>
    </row>
    <row r="12400" spans="2:2" customFormat="1" ht="15.75" x14ac:dyDescent="0.25">
      <c r="B12400" s="34"/>
    </row>
    <row r="12401" spans="2:2" customFormat="1" ht="15.75" x14ac:dyDescent="0.25">
      <c r="B12401" s="34"/>
    </row>
    <row r="12402" spans="2:2" customFormat="1" ht="15.75" x14ac:dyDescent="0.25">
      <c r="B12402" s="34"/>
    </row>
    <row r="12403" spans="2:2" customFormat="1" ht="15.75" x14ac:dyDescent="0.25">
      <c r="B12403" s="34"/>
    </row>
    <row r="12404" spans="2:2" customFormat="1" ht="15.75" x14ac:dyDescent="0.25">
      <c r="B12404" s="34"/>
    </row>
    <row r="12405" spans="2:2" customFormat="1" ht="15.75" x14ac:dyDescent="0.25">
      <c r="B12405" s="34"/>
    </row>
    <row r="12406" spans="2:2" customFormat="1" ht="15.75" x14ac:dyDescent="0.25">
      <c r="B12406" s="34"/>
    </row>
    <row r="12407" spans="2:2" customFormat="1" ht="15.75" x14ac:dyDescent="0.25">
      <c r="B12407" s="34"/>
    </row>
    <row r="12408" spans="2:2" customFormat="1" ht="15.75" x14ac:dyDescent="0.25">
      <c r="B12408" s="34"/>
    </row>
    <row r="12409" spans="2:2" customFormat="1" ht="15.75" x14ac:dyDescent="0.25">
      <c r="B12409" s="34"/>
    </row>
    <row r="12410" spans="2:2" customFormat="1" ht="15.75" x14ac:dyDescent="0.25">
      <c r="B12410" s="34"/>
    </row>
    <row r="12411" spans="2:2" customFormat="1" ht="15.75" x14ac:dyDescent="0.25">
      <c r="B12411" s="34"/>
    </row>
    <row r="12412" spans="2:2" customFormat="1" ht="15.75" x14ac:dyDescent="0.25">
      <c r="B12412" s="34"/>
    </row>
    <row r="12413" spans="2:2" customFormat="1" ht="15.75" x14ac:dyDescent="0.25">
      <c r="B12413" s="34"/>
    </row>
    <row r="12414" spans="2:2" customFormat="1" ht="15.75" x14ac:dyDescent="0.25">
      <c r="B12414" s="34"/>
    </row>
    <row r="12415" spans="2:2" customFormat="1" ht="15.75" x14ac:dyDescent="0.25">
      <c r="B12415" s="34"/>
    </row>
    <row r="12416" spans="2:2" customFormat="1" ht="15.75" x14ac:dyDescent="0.25">
      <c r="B12416" s="34"/>
    </row>
    <row r="12417" spans="2:2" customFormat="1" ht="15.75" x14ac:dyDescent="0.25">
      <c r="B12417" s="34"/>
    </row>
    <row r="12418" spans="2:2" customFormat="1" ht="15.75" x14ac:dyDescent="0.25">
      <c r="B12418" s="34"/>
    </row>
    <row r="12419" spans="2:2" customFormat="1" ht="15.75" x14ac:dyDescent="0.25">
      <c r="B12419" s="34"/>
    </row>
    <row r="12420" spans="2:2" customFormat="1" ht="15.75" x14ac:dyDescent="0.25">
      <c r="B12420" s="34"/>
    </row>
    <row r="12421" spans="2:2" customFormat="1" ht="15.75" x14ac:dyDescent="0.25">
      <c r="B12421" s="34"/>
    </row>
    <row r="12422" spans="2:2" customFormat="1" ht="15.75" x14ac:dyDescent="0.25">
      <c r="B12422" s="34"/>
    </row>
    <row r="12423" spans="2:2" customFormat="1" ht="15.75" x14ac:dyDescent="0.25">
      <c r="B12423" s="34"/>
    </row>
    <row r="12424" spans="2:2" customFormat="1" ht="15.75" x14ac:dyDescent="0.25">
      <c r="B12424" s="34"/>
    </row>
    <row r="12425" spans="2:2" customFormat="1" ht="15.75" x14ac:dyDescent="0.25">
      <c r="B12425" s="34"/>
    </row>
    <row r="12426" spans="2:2" customFormat="1" ht="15.75" x14ac:dyDescent="0.25">
      <c r="B12426" s="34"/>
    </row>
    <row r="12427" spans="2:2" customFormat="1" ht="15.75" x14ac:dyDescent="0.25">
      <c r="B12427" s="34"/>
    </row>
    <row r="12428" spans="2:2" customFormat="1" ht="15.75" x14ac:dyDescent="0.25">
      <c r="B12428" s="34"/>
    </row>
    <row r="12429" spans="2:2" customFormat="1" ht="15.75" x14ac:dyDescent="0.25">
      <c r="B12429" s="34"/>
    </row>
    <row r="12430" spans="2:2" customFormat="1" ht="15.75" x14ac:dyDescent="0.25">
      <c r="B12430" s="34"/>
    </row>
    <row r="12431" spans="2:2" customFormat="1" ht="15.75" x14ac:dyDescent="0.25">
      <c r="B12431" s="34"/>
    </row>
    <row r="12432" spans="2:2" customFormat="1" ht="15.75" x14ac:dyDescent="0.25">
      <c r="B12432" s="34"/>
    </row>
    <row r="12433" spans="2:2" customFormat="1" ht="15.75" x14ac:dyDescent="0.25">
      <c r="B12433" s="34"/>
    </row>
    <row r="12434" spans="2:2" customFormat="1" ht="15.75" x14ac:dyDescent="0.25">
      <c r="B12434" s="34"/>
    </row>
    <row r="12435" spans="2:2" customFormat="1" ht="15.75" x14ac:dyDescent="0.25">
      <c r="B12435" s="34"/>
    </row>
    <row r="12436" spans="2:2" customFormat="1" ht="15.75" x14ac:dyDescent="0.25">
      <c r="B12436" s="34"/>
    </row>
    <row r="12437" spans="2:2" customFormat="1" ht="15.75" x14ac:dyDescent="0.25">
      <c r="B12437" s="34"/>
    </row>
    <row r="12438" spans="2:2" customFormat="1" ht="15.75" x14ac:dyDescent="0.25">
      <c r="B12438" s="34"/>
    </row>
    <row r="12439" spans="2:2" customFormat="1" ht="15.75" x14ac:dyDescent="0.25">
      <c r="B12439" s="34"/>
    </row>
    <row r="12440" spans="2:2" customFormat="1" ht="15.75" x14ac:dyDescent="0.25">
      <c r="B12440" s="34"/>
    </row>
    <row r="12441" spans="2:2" customFormat="1" ht="15.75" x14ac:dyDescent="0.25">
      <c r="B12441" s="34"/>
    </row>
    <row r="12442" spans="2:2" customFormat="1" ht="15.75" x14ac:dyDescent="0.25">
      <c r="B12442" s="34"/>
    </row>
    <row r="12443" spans="2:2" customFormat="1" ht="15.75" x14ac:dyDescent="0.25">
      <c r="B12443" s="34"/>
    </row>
    <row r="12444" spans="2:2" customFormat="1" ht="15.75" x14ac:dyDescent="0.25">
      <c r="B12444" s="34"/>
    </row>
    <row r="12445" spans="2:2" customFormat="1" ht="15.75" x14ac:dyDescent="0.25">
      <c r="B12445" s="34"/>
    </row>
    <row r="12446" spans="2:2" customFormat="1" ht="15.75" x14ac:dyDescent="0.25">
      <c r="B12446" s="34"/>
    </row>
    <row r="12447" spans="2:2" customFormat="1" ht="15.75" x14ac:dyDescent="0.25">
      <c r="B12447" s="34"/>
    </row>
    <row r="12448" spans="2:2" customFormat="1" ht="15.75" x14ac:dyDescent="0.25">
      <c r="B12448" s="34"/>
    </row>
    <row r="12449" spans="2:2" customFormat="1" ht="15.75" x14ac:dyDescent="0.25">
      <c r="B12449" s="34"/>
    </row>
    <row r="12450" spans="2:2" customFormat="1" ht="15.75" x14ac:dyDescent="0.25">
      <c r="B12450" s="34"/>
    </row>
    <row r="12451" spans="2:2" customFormat="1" ht="15.75" x14ac:dyDescent="0.25">
      <c r="B12451" s="34"/>
    </row>
    <row r="12452" spans="2:2" customFormat="1" ht="15.75" x14ac:dyDescent="0.25">
      <c r="B12452" s="34"/>
    </row>
    <row r="12453" spans="2:2" customFormat="1" ht="15.75" x14ac:dyDescent="0.25">
      <c r="B12453" s="34"/>
    </row>
    <row r="12454" spans="2:2" customFormat="1" ht="15.75" x14ac:dyDescent="0.25">
      <c r="B12454" s="34"/>
    </row>
    <row r="12455" spans="2:2" customFormat="1" ht="15.75" x14ac:dyDescent="0.25">
      <c r="B12455" s="34"/>
    </row>
    <row r="12456" spans="2:2" customFormat="1" ht="15.75" x14ac:dyDescent="0.25">
      <c r="B12456" s="34"/>
    </row>
    <row r="12457" spans="2:2" customFormat="1" ht="15.75" x14ac:dyDescent="0.25">
      <c r="B12457" s="34"/>
    </row>
    <row r="12458" spans="2:2" customFormat="1" ht="15.75" x14ac:dyDescent="0.25">
      <c r="B12458" s="34"/>
    </row>
    <row r="12459" spans="2:2" customFormat="1" ht="15.75" x14ac:dyDescent="0.25">
      <c r="B12459" s="34"/>
    </row>
    <row r="12460" spans="2:2" customFormat="1" ht="15.75" x14ac:dyDescent="0.25">
      <c r="B12460" s="34"/>
    </row>
    <row r="12461" spans="2:2" customFormat="1" ht="15.75" x14ac:dyDescent="0.25">
      <c r="B12461" s="34"/>
    </row>
    <row r="12462" spans="2:2" customFormat="1" ht="15.75" x14ac:dyDescent="0.25">
      <c r="B12462" s="34"/>
    </row>
    <row r="12463" spans="2:2" customFormat="1" ht="15.75" x14ac:dyDescent="0.25">
      <c r="B12463" s="34"/>
    </row>
    <row r="12464" spans="2:2" customFormat="1" ht="15.75" x14ac:dyDescent="0.25">
      <c r="B12464" s="34"/>
    </row>
    <row r="12465" spans="2:2" customFormat="1" ht="15.75" x14ac:dyDescent="0.25">
      <c r="B12465" s="34"/>
    </row>
    <row r="12466" spans="2:2" customFormat="1" ht="15.75" x14ac:dyDescent="0.25">
      <c r="B12466" s="34"/>
    </row>
    <row r="12467" spans="2:2" customFormat="1" ht="15.75" x14ac:dyDescent="0.25">
      <c r="B12467" s="34"/>
    </row>
    <row r="12468" spans="2:2" customFormat="1" ht="15.75" x14ac:dyDescent="0.25">
      <c r="B12468" s="34"/>
    </row>
    <row r="12469" spans="2:2" customFormat="1" ht="15.75" x14ac:dyDescent="0.25">
      <c r="B12469" s="34"/>
    </row>
    <row r="12470" spans="2:2" customFormat="1" ht="15.75" x14ac:dyDescent="0.25">
      <c r="B12470" s="34"/>
    </row>
    <row r="12471" spans="2:2" customFormat="1" ht="15.75" x14ac:dyDescent="0.25">
      <c r="B12471" s="34"/>
    </row>
    <row r="12472" spans="2:2" customFormat="1" ht="15.75" x14ac:dyDescent="0.25">
      <c r="B12472" s="34"/>
    </row>
    <row r="12473" spans="2:2" customFormat="1" ht="15.75" x14ac:dyDescent="0.25">
      <c r="B12473" s="34"/>
    </row>
    <row r="12474" spans="2:2" customFormat="1" ht="15.75" x14ac:dyDescent="0.25">
      <c r="B12474" s="34"/>
    </row>
    <row r="12475" spans="2:2" customFormat="1" ht="15.75" x14ac:dyDescent="0.25">
      <c r="B12475" s="34"/>
    </row>
    <row r="12476" spans="2:2" customFormat="1" ht="15.75" x14ac:dyDescent="0.25">
      <c r="B12476" s="34"/>
    </row>
    <row r="12477" spans="2:2" customFormat="1" ht="15.75" x14ac:dyDescent="0.25">
      <c r="B12477" s="34"/>
    </row>
    <row r="12478" spans="2:2" customFormat="1" ht="15.75" x14ac:dyDescent="0.25">
      <c r="B12478" s="34"/>
    </row>
    <row r="12479" spans="2:2" customFormat="1" ht="15.75" x14ac:dyDescent="0.25">
      <c r="B12479" s="34"/>
    </row>
    <row r="12480" spans="2:2" customFormat="1" ht="15.75" x14ac:dyDescent="0.25">
      <c r="B12480" s="34"/>
    </row>
    <row r="12481" spans="2:2" customFormat="1" ht="15.75" x14ac:dyDescent="0.25">
      <c r="B12481" s="34"/>
    </row>
    <row r="12482" spans="2:2" customFormat="1" ht="15.75" x14ac:dyDescent="0.25">
      <c r="B12482" s="34"/>
    </row>
    <row r="12483" spans="2:2" customFormat="1" ht="15.75" x14ac:dyDescent="0.25">
      <c r="B12483" s="34"/>
    </row>
    <row r="12484" spans="2:2" customFormat="1" ht="15.75" x14ac:dyDescent="0.25">
      <c r="B12484" s="34"/>
    </row>
    <row r="12485" spans="2:2" customFormat="1" ht="15.75" x14ac:dyDescent="0.25">
      <c r="B12485" s="34"/>
    </row>
    <row r="12486" spans="2:2" customFormat="1" ht="15.75" x14ac:dyDescent="0.25">
      <c r="B12486" s="34"/>
    </row>
    <row r="12487" spans="2:2" customFormat="1" ht="15.75" x14ac:dyDescent="0.25">
      <c r="B12487" s="34"/>
    </row>
    <row r="12488" spans="2:2" customFormat="1" ht="15.75" x14ac:dyDescent="0.25">
      <c r="B12488" s="34"/>
    </row>
    <row r="12489" spans="2:2" customFormat="1" ht="15.75" x14ac:dyDescent="0.25">
      <c r="B12489" s="34"/>
    </row>
    <row r="12490" spans="2:2" customFormat="1" ht="15.75" x14ac:dyDescent="0.25">
      <c r="B12490" s="34"/>
    </row>
    <row r="12491" spans="2:2" customFormat="1" ht="15.75" x14ac:dyDescent="0.25">
      <c r="B12491" s="34"/>
    </row>
    <row r="12492" spans="2:2" customFormat="1" ht="15.75" x14ac:dyDescent="0.25">
      <c r="B12492" s="34"/>
    </row>
    <row r="12493" spans="2:2" customFormat="1" ht="15.75" x14ac:dyDescent="0.25">
      <c r="B12493" s="34"/>
    </row>
    <row r="12494" spans="2:2" customFormat="1" ht="15.75" x14ac:dyDescent="0.25">
      <c r="B12494" s="34"/>
    </row>
    <row r="12495" spans="2:2" customFormat="1" ht="15.75" x14ac:dyDescent="0.25">
      <c r="B12495" s="34"/>
    </row>
    <row r="12496" spans="2:2" customFormat="1" ht="15.75" x14ac:dyDescent="0.25">
      <c r="B12496" s="34"/>
    </row>
    <row r="12497" spans="2:2" customFormat="1" ht="15.75" x14ac:dyDescent="0.25">
      <c r="B12497" s="34"/>
    </row>
    <row r="12498" spans="2:2" customFormat="1" ht="15.75" x14ac:dyDescent="0.25">
      <c r="B12498" s="34"/>
    </row>
    <row r="12499" spans="2:2" customFormat="1" ht="15.75" x14ac:dyDescent="0.25">
      <c r="B12499" s="34"/>
    </row>
    <row r="12500" spans="2:2" customFormat="1" ht="15.75" x14ac:dyDescent="0.25">
      <c r="B12500" s="34"/>
    </row>
    <row r="12501" spans="2:2" customFormat="1" ht="15.75" x14ac:dyDescent="0.25">
      <c r="B12501" s="34"/>
    </row>
    <row r="12502" spans="2:2" customFormat="1" ht="15.75" x14ac:dyDescent="0.25">
      <c r="B12502" s="34"/>
    </row>
    <row r="12503" spans="2:2" customFormat="1" ht="15.75" x14ac:dyDescent="0.25">
      <c r="B12503" s="34"/>
    </row>
    <row r="12504" spans="2:2" customFormat="1" ht="15.75" x14ac:dyDescent="0.25">
      <c r="B12504" s="34"/>
    </row>
    <row r="12505" spans="2:2" customFormat="1" ht="15.75" x14ac:dyDescent="0.25">
      <c r="B12505" s="34"/>
    </row>
    <row r="12506" spans="2:2" customFormat="1" ht="15.75" x14ac:dyDescent="0.25">
      <c r="B12506" s="34"/>
    </row>
    <row r="12507" spans="2:2" customFormat="1" ht="15.75" x14ac:dyDescent="0.25">
      <c r="B12507" s="34"/>
    </row>
    <row r="12508" spans="2:2" customFormat="1" ht="15.75" x14ac:dyDescent="0.25">
      <c r="B12508" s="34"/>
    </row>
    <row r="12509" spans="2:2" customFormat="1" ht="15.75" x14ac:dyDescent="0.25">
      <c r="B12509" s="34"/>
    </row>
    <row r="12510" spans="2:2" customFormat="1" ht="15.75" x14ac:dyDescent="0.25">
      <c r="B12510" s="34"/>
    </row>
    <row r="12511" spans="2:2" customFormat="1" ht="15.75" x14ac:dyDescent="0.25">
      <c r="B12511" s="34"/>
    </row>
    <row r="12512" spans="2:2" customFormat="1" ht="15.75" x14ac:dyDescent="0.25">
      <c r="B12512" s="34"/>
    </row>
    <row r="12513" spans="2:2" customFormat="1" ht="15.75" x14ac:dyDescent="0.25">
      <c r="B12513" s="34"/>
    </row>
    <row r="12514" spans="2:2" customFormat="1" ht="15.75" x14ac:dyDescent="0.25">
      <c r="B12514" s="34"/>
    </row>
    <row r="12515" spans="2:2" customFormat="1" ht="15.75" x14ac:dyDescent="0.25">
      <c r="B12515" s="34"/>
    </row>
    <row r="12516" spans="2:2" customFormat="1" ht="15.75" x14ac:dyDescent="0.25">
      <c r="B12516" s="34"/>
    </row>
    <row r="12517" spans="2:2" customFormat="1" ht="15.75" x14ac:dyDescent="0.25">
      <c r="B12517" s="34"/>
    </row>
    <row r="12518" spans="2:2" customFormat="1" ht="15.75" x14ac:dyDescent="0.25">
      <c r="B12518" s="34"/>
    </row>
    <row r="12519" spans="2:2" customFormat="1" ht="15.75" x14ac:dyDescent="0.25">
      <c r="B12519" s="34"/>
    </row>
    <row r="12520" spans="2:2" customFormat="1" ht="15.75" x14ac:dyDescent="0.25">
      <c r="B12520" s="34"/>
    </row>
    <row r="12521" spans="2:2" customFormat="1" ht="15.75" x14ac:dyDescent="0.25">
      <c r="B12521" s="34"/>
    </row>
    <row r="12522" spans="2:2" customFormat="1" ht="15.75" x14ac:dyDescent="0.25">
      <c r="B12522" s="34"/>
    </row>
    <row r="12523" spans="2:2" customFormat="1" ht="15.75" x14ac:dyDescent="0.25">
      <c r="B12523" s="34"/>
    </row>
    <row r="12524" spans="2:2" customFormat="1" ht="15.75" x14ac:dyDescent="0.25">
      <c r="B12524" s="34"/>
    </row>
    <row r="12525" spans="2:2" customFormat="1" ht="15.75" x14ac:dyDescent="0.25">
      <c r="B12525" s="34"/>
    </row>
    <row r="12526" spans="2:2" customFormat="1" ht="15.75" x14ac:dyDescent="0.25">
      <c r="B12526" s="34"/>
    </row>
    <row r="12527" spans="2:2" customFormat="1" ht="15.75" x14ac:dyDescent="0.25">
      <c r="B12527" s="34"/>
    </row>
    <row r="12528" spans="2:2" customFormat="1" ht="15.75" x14ac:dyDescent="0.25">
      <c r="B12528" s="34"/>
    </row>
    <row r="12529" spans="2:2" customFormat="1" ht="15.75" x14ac:dyDescent="0.25">
      <c r="B12529" s="34"/>
    </row>
    <row r="12530" spans="2:2" customFormat="1" ht="15.75" x14ac:dyDescent="0.25">
      <c r="B12530" s="34"/>
    </row>
    <row r="12531" spans="2:2" customFormat="1" ht="15.75" x14ac:dyDescent="0.25">
      <c r="B12531" s="34"/>
    </row>
    <row r="12532" spans="2:2" customFormat="1" ht="15.75" x14ac:dyDescent="0.25">
      <c r="B12532" s="34"/>
    </row>
    <row r="12533" spans="2:2" customFormat="1" ht="15.75" x14ac:dyDescent="0.25">
      <c r="B12533" s="34"/>
    </row>
    <row r="12534" spans="2:2" customFormat="1" ht="15.75" x14ac:dyDescent="0.25">
      <c r="B12534" s="34"/>
    </row>
    <row r="12535" spans="2:2" customFormat="1" ht="15.75" x14ac:dyDescent="0.25">
      <c r="B12535" s="34"/>
    </row>
    <row r="12536" spans="2:2" customFormat="1" ht="15.75" x14ac:dyDescent="0.25">
      <c r="B12536" s="34"/>
    </row>
    <row r="12537" spans="2:2" customFormat="1" ht="15.75" x14ac:dyDescent="0.25">
      <c r="B12537" s="34"/>
    </row>
    <row r="12538" spans="2:2" customFormat="1" ht="15.75" x14ac:dyDescent="0.25">
      <c r="B12538" s="34"/>
    </row>
    <row r="12539" spans="2:2" customFormat="1" ht="15.75" x14ac:dyDescent="0.25">
      <c r="B12539" s="34"/>
    </row>
    <row r="12540" spans="2:2" customFormat="1" ht="15.75" x14ac:dyDescent="0.25">
      <c r="B12540" s="34"/>
    </row>
    <row r="12541" spans="2:2" customFormat="1" ht="15.75" x14ac:dyDescent="0.25">
      <c r="B12541" s="34"/>
    </row>
    <row r="12542" spans="2:2" customFormat="1" ht="15.75" x14ac:dyDescent="0.25">
      <c r="B12542" s="34"/>
    </row>
    <row r="12543" spans="2:2" customFormat="1" ht="15.75" x14ac:dyDescent="0.25">
      <c r="B12543" s="34"/>
    </row>
    <row r="12544" spans="2:2" customFormat="1" ht="15.75" x14ac:dyDescent="0.25">
      <c r="B12544" s="34"/>
    </row>
    <row r="12545" spans="2:2" customFormat="1" ht="15.75" x14ac:dyDescent="0.25">
      <c r="B12545" s="34"/>
    </row>
    <row r="12546" spans="2:2" customFormat="1" ht="15.75" x14ac:dyDescent="0.25">
      <c r="B12546" s="34"/>
    </row>
    <row r="12547" spans="2:2" customFormat="1" ht="15.75" x14ac:dyDescent="0.25">
      <c r="B12547" s="34"/>
    </row>
    <row r="12548" spans="2:2" customFormat="1" ht="15.75" x14ac:dyDescent="0.25">
      <c r="B12548" s="34"/>
    </row>
    <row r="12549" spans="2:2" customFormat="1" ht="15.75" x14ac:dyDescent="0.25">
      <c r="B12549" s="34"/>
    </row>
    <row r="12550" spans="2:2" customFormat="1" ht="15.75" x14ac:dyDescent="0.25">
      <c r="B12550" s="34"/>
    </row>
    <row r="12551" spans="2:2" customFormat="1" ht="15.75" x14ac:dyDescent="0.25">
      <c r="B12551" s="34"/>
    </row>
    <row r="12552" spans="2:2" customFormat="1" ht="15.75" x14ac:dyDescent="0.25">
      <c r="B12552" s="34"/>
    </row>
    <row r="12553" spans="2:2" customFormat="1" ht="15.75" x14ac:dyDescent="0.25">
      <c r="B12553" s="34"/>
    </row>
    <row r="12554" spans="2:2" customFormat="1" ht="15.75" x14ac:dyDescent="0.25">
      <c r="B12554" s="34"/>
    </row>
    <row r="12555" spans="2:2" customFormat="1" ht="15.75" x14ac:dyDescent="0.25">
      <c r="B12555" s="34"/>
    </row>
    <row r="12556" spans="2:2" customFormat="1" ht="15.75" x14ac:dyDescent="0.25">
      <c r="B12556" s="34"/>
    </row>
    <row r="12557" spans="2:2" customFormat="1" ht="15.75" x14ac:dyDescent="0.25">
      <c r="B12557" s="34"/>
    </row>
    <row r="12558" spans="2:2" customFormat="1" ht="15.75" x14ac:dyDescent="0.25">
      <c r="B12558" s="34"/>
    </row>
    <row r="12559" spans="2:2" customFormat="1" ht="15.75" x14ac:dyDescent="0.25">
      <c r="B12559" s="34"/>
    </row>
    <row r="12560" spans="2:2" customFormat="1" ht="15.75" x14ac:dyDescent="0.25">
      <c r="B12560" s="34"/>
    </row>
    <row r="12561" spans="2:2" customFormat="1" ht="15.75" x14ac:dyDescent="0.25">
      <c r="B12561" s="34"/>
    </row>
    <row r="12562" spans="2:2" customFormat="1" ht="15.75" x14ac:dyDescent="0.25">
      <c r="B12562" s="34"/>
    </row>
    <row r="12563" spans="2:2" customFormat="1" ht="15.75" x14ac:dyDescent="0.25">
      <c r="B12563" s="34"/>
    </row>
    <row r="12564" spans="2:2" customFormat="1" ht="15.75" x14ac:dyDescent="0.25">
      <c r="B12564" s="34"/>
    </row>
    <row r="12565" spans="2:2" customFormat="1" ht="15.75" x14ac:dyDescent="0.25">
      <c r="B12565" s="34"/>
    </row>
    <row r="12566" spans="2:2" customFormat="1" ht="15.75" x14ac:dyDescent="0.25">
      <c r="B12566" s="34"/>
    </row>
    <row r="12567" spans="2:2" customFormat="1" ht="15.75" x14ac:dyDescent="0.25">
      <c r="B12567" s="34"/>
    </row>
    <row r="12568" spans="2:2" customFormat="1" ht="15.75" x14ac:dyDescent="0.25">
      <c r="B12568" s="34"/>
    </row>
    <row r="12569" spans="2:2" customFormat="1" ht="15.75" x14ac:dyDescent="0.25">
      <c r="B12569" s="34"/>
    </row>
    <row r="12570" spans="2:2" customFormat="1" ht="15.75" x14ac:dyDescent="0.25">
      <c r="B12570" s="34"/>
    </row>
    <row r="12571" spans="2:2" customFormat="1" ht="15.75" x14ac:dyDescent="0.25">
      <c r="B12571" s="34"/>
    </row>
    <row r="12572" spans="2:2" customFormat="1" ht="15.75" x14ac:dyDescent="0.25">
      <c r="B12572" s="34"/>
    </row>
    <row r="12573" spans="2:2" customFormat="1" ht="15.75" x14ac:dyDescent="0.25">
      <c r="B12573" s="34"/>
    </row>
    <row r="12574" spans="2:2" customFormat="1" ht="15.75" x14ac:dyDescent="0.25">
      <c r="B12574" s="34"/>
    </row>
    <row r="12575" spans="2:2" customFormat="1" ht="15.75" x14ac:dyDescent="0.25">
      <c r="B12575" s="34"/>
    </row>
    <row r="12576" spans="2:2" customFormat="1" ht="15.75" x14ac:dyDescent="0.25">
      <c r="B12576" s="34"/>
    </row>
    <row r="12577" spans="2:2" customFormat="1" ht="15.75" x14ac:dyDescent="0.25">
      <c r="B12577" s="34"/>
    </row>
    <row r="12578" spans="2:2" customFormat="1" ht="15.75" x14ac:dyDescent="0.25">
      <c r="B12578" s="34"/>
    </row>
    <row r="12579" spans="2:2" customFormat="1" ht="15.75" x14ac:dyDescent="0.25">
      <c r="B12579" s="34"/>
    </row>
    <row r="12580" spans="2:2" customFormat="1" ht="15.75" x14ac:dyDescent="0.25">
      <c r="B12580" s="34"/>
    </row>
    <row r="12581" spans="2:2" customFormat="1" ht="15.75" x14ac:dyDescent="0.25">
      <c r="B12581" s="34"/>
    </row>
    <row r="12582" spans="2:2" customFormat="1" ht="15.75" x14ac:dyDescent="0.25">
      <c r="B12582" s="34"/>
    </row>
    <row r="12583" spans="2:2" customFormat="1" ht="15.75" x14ac:dyDescent="0.25">
      <c r="B12583" s="34"/>
    </row>
    <row r="12584" spans="2:2" customFormat="1" ht="15.75" x14ac:dyDescent="0.25">
      <c r="B12584" s="34"/>
    </row>
    <row r="12585" spans="2:2" customFormat="1" ht="15.75" x14ac:dyDescent="0.25">
      <c r="B12585" s="34"/>
    </row>
    <row r="12586" spans="2:2" customFormat="1" ht="15.75" x14ac:dyDescent="0.25">
      <c r="B12586" s="34"/>
    </row>
    <row r="12587" spans="2:2" customFormat="1" ht="15.75" x14ac:dyDescent="0.25">
      <c r="B12587" s="34"/>
    </row>
    <row r="12588" spans="2:2" customFormat="1" ht="15.75" x14ac:dyDescent="0.25">
      <c r="B12588" s="34"/>
    </row>
    <row r="12589" spans="2:2" customFormat="1" ht="15.75" x14ac:dyDescent="0.25">
      <c r="B12589" s="34"/>
    </row>
    <row r="12590" spans="2:2" customFormat="1" ht="15.75" x14ac:dyDescent="0.25">
      <c r="B12590" s="34"/>
    </row>
    <row r="12591" spans="2:2" customFormat="1" ht="15.75" x14ac:dyDescent="0.25">
      <c r="B12591" s="34"/>
    </row>
    <row r="12592" spans="2:2" customFormat="1" ht="15.75" x14ac:dyDescent="0.25">
      <c r="B12592" s="34"/>
    </row>
    <row r="12593" spans="2:2" customFormat="1" ht="15.75" x14ac:dyDescent="0.25">
      <c r="B12593" s="34"/>
    </row>
    <row r="12594" spans="2:2" customFormat="1" ht="15.75" x14ac:dyDescent="0.25">
      <c r="B12594" s="34"/>
    </row>
    <row r="12595" spans="2:2" customFormat="1" ht="15.75" x14ac:dyDescent="0.25">
      <c r="B12595" s="34"/>
    </row>
    <row r="12596" spans="2:2" customFormat="1" ht="15.75" x14ac:dyDescent="0.25">
      <c r="B12596" s="34"/>
    </row>
    <row r="12597" spans="2:2" customFormat="1" ht="15.75" x14ac:dyDescent="0.25">
      <c r="B12597" s="34"/>
    </row>
    <row r="12598" spans="2:2" customFormat="1" ht="15.75" x14ac:dyDescent="0.25">
      <c r="B12598" s="34"/>
    </row>
    <row r="12599" spans="2:2" customFormat="1" ht="15.75" x14ac:dyDescent="0.25">
      <c r="B12599" s="34"/>
    </row>
    <row r="12600" spans="2:2" customFormat="1" ht="15.75" x14ac:dyDescent="0.25">
      <c r="B12600" s="34"/>
    </row>
    <row r="12601" spans="2:2" customFormat="1" ht="15.75" x14ac:dyDescent="0.25">
      <c r="B12601" s="34"/>
    </row>
    <row r="12602" spans="2:2" customFormat="1" ht="15.75" x14ac:dyDescent="0.25">
      <c r="B12602" s="34"/>
    </row>
    <row r="12603" spans="2:2" customFormat="1" ht="15.75" x14ac:dyDescent="0.25">
      <c r="B12603" s="34"/>
    </row>
    <row r="12604" spans="2:2" customFormat="1" ht="15.75" x14ac:dyDescent="0.25">
      <c r="B12604" s="34"/>
    </row>
    <row r="12605" spans="2:2" customFormat="1" ht="15.75" x14ac:dyDescent="0.25">
      <c r="B12605" s="34"/>
    </row>
    <row r="12606" spans="2:2" customFormat="1" ht="15.75" x14ac:dyDescent="0.25">
      <c r="B12606" s="34"/>
    </row>
    <row r="12607" spans="2:2" customFormat="1" ht="15.75" x14ac:dyDescent="0.25">
      <c r="B12607" s="34"/>
    </row>
    <row r="12608" spans="2:2" customFormat="1" ht="15.75" x14ac:dyDescent="0.25">
      <c r="B12608" s="34"/>
    </row>
    <row r="12609" spans="2:2" customFormat="1" ht="15.75" x14ac:dyDescent="0.25">
      <c r="B12609" s="34"/>
    </row>
    <row r="12610" spans="2:2" customFormat="1" ht="15.75" x14ac:dyDescent="0.25">
      <c r="B12610" s="34"/>
    </row>
    <row r="12611" spans="2:2" customFormat="1" ht="15.75" x14ac:dyDescent="0.25">
      <c r="B12611" s="34"/>
    </row>
    <row r="12612" spans="2:2" customFormat="1" ht="15.75" x14ac:dyDescent="0.25">
      <c r="B12612" s="34"/>
    </row>
    <row r="12613" spans="2:2" customFormat="1" ht="15.75" x14ac:dyDescent="0.25">
      <c r="B12613" s="34"/>
    </row>
    <row r="12614" spans="2:2" customFormat="1" ht="15.75" x14ac:dyDescent="0.25">
      <c r="B12614" s="34"/>
    </row>
    <row r="12615" spans="2:2" customFormat="1" ht="15.75" x14ac:dyDescent="0.25">
      <c r="B12615" s="34"/>
    </row>
    <row r="12616" spans="2:2" customFormat="1" ht="15.75" x14ac:dyDescent="0.25">
      <c r="B12616" s="34"/>
    </row>
    <row r="12617" spans="2:2" customFormat="1" ht="15.75" x14ac:dyDescent="0.25">
      <c r="B12617" s="34"/>
    </row>
    <row r="12618" spans="2:2" customFormat="1" ht="15.75" x14ac:dyDescent="0.25">
      <c r="B12618" s="34"/>
    </row>
    <row r="12619" spans="2:2" customFormat="1" ht="15.75" x14ac:dyDescent="0.25">
      <c r="B12619" s="34"/>
    </row>
    <row r="12620" spans="2:2" customFormat="1" ht="15.75" x14ac:dyDescent="0.25">
      <c r="B12620" s="34"/>
    </row>
    <row r="12621" spans="2:2" customFormat="1" ht="15.75" x14ac:dyDescent="0.25">
      <c r="B12621" s="34"/>
    </row>
    <row r="12622" spans="2:2" customFormat="1" ht="15.75" x14ac:dyDescent="0.25">
      <c r="B12622" s="34"/>
    </row>
    <row r="12623" spans="2:2" customFormat="1" ht="15.75" x14ac:dyDescent="0.25">
      <c r="B12623" s="34"/>
    </row>
    <row r="12624" spans="2:2" customFormat="1" ht="15.75" x14ac:dyDescent="0.25">
      <c r="B12624" s="34"/>
    </row>
    <row r="12625" spans="2:2" customFormat="1" ht="15.75" x14ac:dyDescent="0.25">
      <c r="B12625" s="34"/>
    </row>
    <row r="12626" spans="2:2" customFormat="1" ht="15.75" x14ac:dyDescent="0.25">
      <c r="B12626" s="34"/>
    </row>
    <row r="12627" spans="2:2" customFormat="1" ht="15.75" x14ac:dyDescent="0.25">
      <c r="B12627" s="34"/>
    </row>
    <row r="12628" spans="2:2" customFormat="1" ht="15.75" x14ac:dyDescent="0.25">
      <c r="B12628" s="34"/>
    </row>
    <row r="12629" spans="2:2" customFormat="1" ht="15.75" x14ac:dyDescent="0.25">
      <c r="B12629" s="34"/>
    </row>
    <row r="12630" spans="2:2" customFormat="1" ht="15.75" x14ac:dyDescent="0.25">
      <c r="B12630" s="34"/>
    </row>
    <row r="12631" spans="2:2" customFormat="1" ht="15.75" x14ac:dyDescent="0.25">
      <c r="B12631" s="34"/>
    </row>
    <row r="12632" spans="2:2" customFormat="1" ht="15.75" x14ac:dyDescent="0.25">
      <c r="B12632" s="34"/>
    </row>
    <row r="12633" spans="2:2" customFormat="1" ht="15.75" x14ac:dyDescent="0.25">
      <c r="B12633" s="34"/>
    </row>
    <row r="12634" spans="2:2" customFormat="1" ht="15.75" x14ac:dyDescent="0.25">
      <c r="B12634" s="34"/>
    </row>
    <row r="12635" spans="2:2" customFormat="1" ht="15.75" x14ac:dyDescent="0.25">
      <c r="B12635" s="34"/>
    </row>
    <row r="12636" spans="2:2" customFormat="1" ht="15.75" x14ac:dyDescent="0.25">
      <c r="B12636" s="34"/>
    </row>
    <row r="12637" spans="2:2" customFormat="1" ht="15.75" x14ac:dyDescent="0.25">
      <c r="B12637" s="34"/>
    </row>
    <row r="12638" spans="2:2" customFormat="1" ht="15.75" x14ac:dyDescent="0.25">
      <c r="B12638" s="34"/>
    </row>
    <row r="12639" spans="2:2" customFormat="1" ht="15.75" x14ac:dyDescent="0.25">
      <c r="B12639" s="34"/>
    </row>
    <row r="12640" spans="2:2" customFormat="1" ht="15.75" x14ac:dyDescent="0.25">
      <c r="B12640" s="34"/>
    </row>
    <row r="12641" spans="2:2" customFormat="1" ht="15.75" x14ac:dyDescent="0.25">
      <c r="B12641" s="34"/>
    </row>
    <row r="12642" spans="2:2" customFormat="1" ht="15.75" x14ac:dyDescent="0.25">
      <c r="B12642" s="34"/>
    </row>
    <row r="12643" spans="2:2" customFormat="1" ht="15.75" x14ac:dyDescent="0.25">
      <c r="B12643" s="34"/>
    </row>
    <row r="12644" spans="2:2" customFormat="1" ht="15.75" x14ac:dyDescent="0.25">
      <c r="B12644" s="34"/>
    </row>
    <row r="12645" spans="2:2" customFormat="1" ht="15.75" x14ac:dyDescent="0.25">
      <c r="B12645" s="34"/>
    </row>
    <row r="12646" spans="2:2" customFormat="1" ht="15.75" x14ac:dyDescent="0.25">
      <c r="B12646" s="34"/>
    </row>
    <row r="12647" spans="2:2" customFormat="1" ht="15.75" x14ac:dyDescent="0.25">
      <c r="B12647" s="34"/>
    </row>
    <row r="12648" spans="2:2" customFormat="1" ht="15.75" x14ac:dyDescent="0.25">
      <c r="B12648" s="34"/>
    </row>
    <row r="12649" spans="2:2" customFormat="1" ht="15.75" x14ac:dyDescent="0.25">
      <c r="B12649" s="34"/>
    </row>
    <row r="12650" spans="2:2" customFormat="1" ht="15.75" x14ac:dyDescent="0.25">
      <c r="B12650" s="34"/>
    </row>
    <row r="12651" spans="2:2" customFormat="1" ht="15.75" x14ac:dyDescent="0.25">
      <c r="B12651" s="34"/>
    </row>
    <row r="12652" spans="2:2" customFormat="1" ht="15.75" x14ac:dyDescent="0.25">
      <c r="B12652" s="34"/>
    </row>
    <row r="12653" spans="2:2" customFormat="1" ht="15.75" x14ac:dyDescent="0.25">
      <c r="B12653" s="34"/>
    </row>
    <row r="12654" spans="2:2" customFormat="1" ht="15.75" x14ac:dyDescent="0.25">
      <c r="B12654" s="34"/>
    </row>
    <row r="12655" spans="2:2" customFormat="1" ht="15.75" x14ac:dyDescent="0.25">
      <c r="B12655" s="34"/>
    </row>
    <row r="12656" spans="2:2" customFormat="1" ht="15.75" x14ac:dyDescent="0.25">
      <c r="B12656" s="34"/>
    </row>
    <row r="12657" spans="2:2" customFormat="1" ht="15.75" x14ac:dyDescent="0.25">
      <c r="B12657" s="34"/>
    </row>
    <row r="12658" spans="2:2" customFormat="1" ht="15.75" x14ac:dyDescent="0.25">
      <c r="B12658" s="34"/>
    </row>
    <row r="12659" spans="2:2" customFormat="1" ht="15.75" x14ac:dyDescent="0.25">
      <c r="B12659" s="34"/>
    </row>
    <row r="12660" spans="2:2" customFormat="1" ht="15.75" x14ac:dyDescent="0.25">
      <c r="B12660" s="34"/>
    </row>
    <row r="12661" spans="2:2" customFormat="1" ht="15.75" x14ac:dyDescent="0.25">
      <c r="B12661" s="34"/>
    </row>
    <row r="12662" spans="2:2" customFormat="1" ht="15.75" x14ac:dyDescent="0.25">
      <c r="B12662" s="34"/>
    </row>
    <row r="12663" spans="2:2" customFormat="1" ht="15.75" x14ac:dyDescent="0.25">
      <c r="B12663" s="34"/>
    </row>
    <row r="12664" spans="2:2" customFormat="1" ht="15.75" x14ac:dyDescent="0.25">
      <c r="B12664" s="34"/>
    </row>
    <row r="12665" spans="2:2" customFormat="1" ht="15.75" x14ac:dyDescent="0.25">
      <c r="B12665" s="34"/>
    </row>
    <row r="12666" spans="2:2" customFormat="1" ht="15.75" x14ac:dyDescent="0.25">
      <c r="B12666" s="34"/>
    </row>
    <row r="12667" spans="2:2" customFormat="1" ht="15.75" x14ac:dyDescent="0.25">
      <c r="B12667" s="34"/>
    </row>
    <row r="12668" spans="2:2" customFormat="1" ht="15.75" x14ac:dyDescent="0.25">
      <c r="B12668" s="34"/>
    </row>
    <row r="12669" spans="2:2" customFormat="1" ht="15.75" x14ac:dyDescent="0.25">
      <c r="B12669" s="34"/>
    </row>
    <row r="12670" spans="2:2" customFormat="1" ht="15.75" x14ac:dyDescent="0.25">
      <c r="B12670" s="34"/>
    </row>
    <row r="12671" spans="2:2" customFormat="1" ht="15.75" x14ac:dyDescent="0.25">
      <c r="B12671" s="34"/>
    </row>
    <row r="12672" spans="2:2" customFormat="1" ht="15.75" x14ac:dyDescent="0.25">
      <c r="B12672" s="34"/>
    </row>
    <row r="12673" spans="2:2" customFormat="1" ht="15.75" x14ac:dyDescent="0.25">
      <c r="B12673" s="34"/>
    </row>
    <row r="12674" spans="2:2" customFormat="1" ht="15.75" x14ac:dyDescent="0.25">
      <c r="B12674" s="34"/>
    </row>
    <row r="12675" spans="2:2" customFormat="1" ht="15.75" x14ac:dyDescent="0.25">
      <c r="B12675" s="34"/>
    </row>
    <row r="12676" spans="2:2" customFormat="1" ht="15.75" x14ac:dyDescent="0.25">
      <c r="B12676" s="34"/>
    </row>
    <row r="12677" spans="2:2" customFormat="1" ht="15.75" x14ac:dyDescent="0.25">
      <c r="B12677" s="34"/>
    </row>
    <row r="12678" spans="2:2" customFormat="1" ht="15.75" x14ac:dyDescent="0.25">
      <c r="B12678" s="34"/>
    </row>
    <row r="12679" spans="2:2" customFormat="1" ht="15.75" x14ac:dyDescent="0.25">
      <c r="B12679" s="34"/>
    </row>
    <row r="12680" spans="2:2" customFormat="1" ht="15.75" x14ac:dyDescent="0.25">
      <c r="B12680" s="34"/>
    </row>
    <row r="12681" spans="2:2" customFormat="1" ht="15.75" x14ac:dyDescent="0.25">
      <c r="B12681" s="34"/>
    </row>
    <row r="12682" spans="2:2" customFormat="1" ht="15.75" x14ac:dyDescent="0.25">
      <c r="B12682" s="34"/>
    </row>
    <row r="12683" spans="2:2" customFormat="1" ht="15.75" x14ac:dyDescent="0.25">
      <c r="B12683" s="34"/>
    </row>
    <row r="12684" spans="2:2" customFormat="1" ht="15.75" x14ac:dyDescent="0.25">
      <c r="B12684" s="34"/>
    </row>
    <row r="12685" spans="2:2" customFormat="1" ht="15.75" x14ac:dyDescent="0.25">
      <c r="B12685" s="34"/>
    </row>
    <row r="12686" spans="2:2" customFormat="1" ht="15.75" x14ac:dyDescent="0.25">
      <c r="B12686" s="34"/>
    </row>
    <row r="12687" spans="2:2" customFormat="1" ht="15.75" x14ac:dyDescent="0.25">
      <c r="B12687" s="34"/>
    </row>
    <row r="12688" spans="2:2" customFormat="1" ht="15.75" x14ac:dyDescent="0.25">
      <c r="B12688" s="34"/>
    </row>
    <row r="12689" spans="2:2" customFormat="1" ht="15.75" x14ac:dyDescent="0.25">
      <c r="B12689" s="34"/>
    </row>
    <row r="12690" spans="2:2" customFormat="1" ht="15.75" x14ac:dyDescent="0.25">
      <c r="B12690" s="34"/>
    </row>
    <row r="12691" spans="2:2" customFormat="1" ht="15.75" x14ac:dyDescent="0.25">
      <c r="B12691" s="34"/>
    </row>
    <row r="12692" spans="2:2" customFormat="1" ht="15.75" x14ac:dyDescent="0.25">
      <c r="B12692" s="34"/>
    </row>
    <row r="12693" spans="2:2" customFormat="1" ht="15.75" x14ac:dyDescent="0.25">
      <c r="B12693" s="34"/>
    </row>
    <row r="12694" spans="2:2" customFormat="1" ht="15.75" x14ac:dyDescent="0.25">
      <c r="B12694" s="34"/>
    </row>
    <row r="12695" spans="2:2" customFormat="1" ht="15.75" x14ac:dyDescent="0.25">
      <c r="B12695" s="34"/>
    </row>
    <row r="12696" spans="2:2" customFormat="1" ht="15.75" x14ac:dyDescent="0.25">
      <c r="B12696" s="34"/>
    </row>
    <row r="12697" spans="2:2" customFormat="1" ht="15.75" x14ac:dyDescent="0.25">
      <c r="B12697" s="34"/>
    </row>
    <row r="12698" spans="2:2" customFormat="1" ht="15.75" x14ac:dyDescent="0.25">
      <c r="B12698" s="34"/>
    </row>
    <row r="12699" spans="2:2" customFormat="1" ht="15.75" x14ac:dyDescent="0.25">
      <c r="B12699" s="34"/>
    </row>
    <row r="12700" spans="2:2" customFormat="1" ht="15.75" x14ac:dyDescent="0.25">
      <c r="B12700" s="34"/>
    </row>
    <row r="12701" spans="2:2" customFormat="1" ht="15.75" x14ac:dyDescent="0.25">
      <c r="B12701" s="34"/>
    </row>
    <row r="12702" spans="2:2" customFormat="1" ht="15.75" x14ac:dyDescent="0.25">
      <c r="B12702" s="34"/>
    </row>
    <row r="12703" spans="2:2" customFormat="1" ht="15.75" x14ac:dyDescent="0.25">
      <c r="B12703" s="34"/>
    </row>
    <row r="12704" spans="2:2" customFormat="1" ht="15.75" x14ac:dyDescent="0.25">
      <c r="B12704" s="34"/>
    </row>
    <row r="12705" spans="2:2" customFormat="1" ht="15.75" x14ac:dyDescent="0.25">
      <c r="B12705" s="34"/>
    </row>
    <row r="12706" spans="2:2" customFormat="1" ht="15.75" x14ac:dyDescent="0.25">
      <c r="B12706" s="34"/>
    </row>
    <row r="12707" spans="2:2" customFormat="1" ht="15.75" x14ac:dyDescent="0.25">
      <c r="B12707" s="34"/>
    </row>
    <row r="12708" spans="2:2" customFormat="1" ht="15.75" x14ac:dyDescent="0.25">
      <c r="B12708" s="34"/>
    </row>
    <row r="12709" spans="2:2" customFormat="1" ht="15.75" x14ac:dyDescent="0.25">
      <c r="B12709" s="34"/>
    </row>
    <row r="12710" spans="2:2" customFormat="1" ht="15.75" x14ac:dyDescent="0.25">
      <c r="B12710" s="34"/>
    </row>
    <row r="12711" spans="2:2" customFormat="1" ht="15.75" x14ac:dyDescent="0.25">
      <c r="B12711" s="34"/>
    </row>
    <row r="12712" spans="2:2" customFormat="1" ht="15.75" x14ac:dyDescent="0.25">
      <c r="B12712" s="34"/>
    </row>
    <row r="12713" spans="2:2" customFormat="1" ht="15.75" x14ac:dyDescent="0.25">
      <c r="B12713" s="34"/>
    </row>
    <row r="12714" spans="2:2" customFormat="1" ht="15.75" x14ac:dyDescent="0.25">
      <c r="B12714" s="34"/>
    </row>
    <row r="12715" spans="2:2" customFormat="1" ht="15.75" x14ac:dyDescent="0.25">
      <c r="B12715" s="34"/>
    </row>
    <row r="12716" spans="2:2" customFormat="1" ht="15.75" x14ac:dyDescent="0.25">
      <c r="B12716" s="34"/>
    </row>
    <row r="12717" spans="2:2" customFormat="1" ht="15.75" x14ac:dyDescent="0.25">
      <c r="B12717" s="34"/>
    </row>
    <row r="12718" spans="2:2" customFormat="1" ht="15.75" x14ac:dyDescent="0.25">
      <c r="B12718" s="34"/>
    </row>
    <row r="12719" spans="2:2" customFormat="1" ht="15.75" x14ac:dyDescent="0.25">
      <c r="B12719" s="34"/>
    </row>
    <row r="12720" spans="2:2" customFormat="1" ht="15.75" x14ac:dyDescent="0.25">
      <c r="B12720" s="34"/>
    </row>
    <row r="12721" spans="2:2" customFormat="1" ht="15.75" x14ac:dyDescent="0.25">
      <c r="B12721" s="34"/>
    </row>
    <row r="12722" spans="2:2" customFormat="1" ht="15.75" x14ac:dyDescent="0.25">
      <c r="B12722" s="34"/>
    </row>
    <row r="12723" spans="2:2" customFormat="1" ht="15.75" x14ac:dyDescent="0.25">
      <c r="B12723" s="34"/>
    </row>
    <row r="12724" spans="2:2" customFormat="1" ht="15.75" x14ac:dyDescent="0.25">
      <c r="B12724" s="34"/>
    </row>
    <row r="12725" spans="2:2" customFormat="1" ht="15.75" x14ac:dyDescent="0.25">
      <c r="B12725" s="34"/>
    </row>
    <row r="12726" spans="2:2" customFormat="1" ht="15.75" x14ac:dyDescent="0.25">
      <c r="B12726" s="34"/>
    </row>
    <row r="12727" spans="2:2" customFormat="1" ht="15.75" x14ac:dyDescent="0.25">
      <c r="B12727" s="34"/>
    </row>
    <row r="12728" spans="2:2" customFormat="1" ht="15.75" x14ac:dyDescent="0.25">
      <c r="B12728" s="34"/>
    </row>
    <row r="12729" spans="2:2" customFormat="1" ht="15.75" x14ac:dyDescent="0.25">
      <c r="B12729" s="34"/>
    </row>
    <row r="12730" spans="2:2" customFormat="1" ht="15.75" x14ac:dyDescent="0.25">
      <c r="B12730" s="34"/>
    </row>
    <row r="12731" spans="2:2" customFormat="1" ht="15.75" x14ac:dyDescent="0.25">
      <c r="B12731" s="34"/>
    </row>
    <row r="12732" spans="2:2" customFormat="1" ht="15.75" x14ac:dyDescent="0.25">
      <c r="B12732" s="34"/>
    </row>
    <row r="12733" spans="2:2" customFormat="1" ht="15.75" x14ac:dyDescent="0.25">
      <c r="B12733" s="34"/>
    </row>
    <row r="12734" spans="2:2" customFormat="1" ht="15.75" x14ac:dyDescent="0.25">
      <c r="B12734" s="34"/>
    </row>
    <row r="12735" spans="2:2" customFormat="1" ht="15.75" x14ac:dyDescent="0.25">
      <c r="B12735" s="34"/>
    </row>
    <row r="12736" spans="2:2" customFormat="1" ht="15.75" x14ac:dyDescent="0.25">
      <c r="B12736" s="34"/>
    </row>
    <row r="12737" spans="2:2" customFormat="1" ht="15.75" x14ac:dyDescent="0.25">
      <c r="B12737" s="34"/>
    </row>
    <row r="12738" spans="2:2" customFormat="1" ht="15.75" x14ac:dyDescent="0.25">
      <c r="B12738" s="34"/>
    </row>
    <row r="12739" spans="2:2" customFormat="1" ht="15.75" x14ac:dyDescent="0.25">
      <c r="B12739" s="34"/>
    </row>
    <row r="12740" spans="2:2" customFormat="1" ht="15.75" x14ac:dyDescent="0.25">
      <c r="B12740" s="34"/>
    </row>
    <row r="12741" spans="2:2" customFormat="1" ht="15.75" x14ac:dyDescent="0.25">
      <c r="B12741" s="34"/>
    </row>
    <row r="12742" spans="2:2" customFormat="1" ht="15.75" x14ac:dyDescent="0.25">
      <c r="B12742" s="34"/>
    </row>
    <row r="12743" spans="2:2" customFormat="1" ht="15.75" x14ac:dyDescent="0.25">
      <c r="B12743" s="34"/>
    </row>
    <row r="12744" spans="2:2" customFormat="1" ht="15.75" x14ac:dyDescent="0.25">
      <c r="B12744" s="34"/>
    </row>
    <row r="12745" spans="2:2" customFormat="1" ht="15.75" x14ac:dyDescent="0.25">
      <c r="B12745" s="34"/>
    </row>
    <row r="12746" spans="2:2" customFormat="1" ht="15.75" x14ac:dyDescent="0.25">
      <c r="B12746" s="34"/>
    </row>
    <row r="12747" spans="2:2" customFormat="1" ht="15.75" x14ac:dyDescent="0.25">
      <c r="B12747" s="34"/>
    </row>
    <row r="12748" spans="2:2" customFormat="1" ht="15.75" x14ac:dyDescent="0.25">
      <c r="B12748" s="34"/>
    </row>
    <row r="12749" spans="2:2" customFormat="1" ht="15.75" x14ac:dyDescent="0.25">
      <c r="B12749" s="34"/>
    </row>
    <row r="12750" spans="2:2" customFormat="1" ht="15.75" x14ac:dyDescent="0.25">
      <c r="B12750" s="34"/>
    </row>
    <row r="12751" spans="2:2" customFormat="1" ht="15.75" x14ac:dyDescent="0.25">
      <c r="B12751" s="34"/>
    </row>
    <row r="12752" spans="2:2" customFormat="1" ht="15.75" x14ac:dyDescent="0.25">
      <c r="B12752" s="34"/>
    </row>
    <row r="12753" spans="2:2" customFormat="1" ht="15.75" x14ac:dyDescent="0.25">
      <c r="B12753" s="34"/>
    </row>
    <row r="12754" spans="2:2" customFormat="1" ht="15.75" x14ac:dyDescent="0.25">
      <c r="B12754" s="34"/>
    </row>
    <row r="12755" spans="2:2" customFormat="1" ht="15.75" x14ac:dyDescent="0.25">
      <c r="B12755" s="34"/>
    </row>
    <row r="12756" spans="2:2" customFormat="1" ht="15.75" x14ac:dyDescent="0.25">
      <c r="B12756" s="34"/>
    </row>
    <row r="12757" spans="2:2" customFormat="1" ht="15.75" x14ac:dyDescent="0.25">
      <c r="B12757" s="34"/>
    </row>
    <row r="12758" spans="2:2" customFormat="1" ht="15.75" x14ac:dyDescent="0.25">
      <c r="B12758" s="34"/>
    </row>
    <row r="12759" spans="2:2" customFormat="1" ht="15.75" x14ac:dyDescent="0.25">
      <c r="B12759" s="34"/>
    </row>
    <row r="12760" spans="2:2" customFormat="1" ht="15.75" x14ac:dyDescent="0.25">
      <c r="B12760" s="34"/>
    </row>
    <row r="12761" spans="2:2" customFormat="1" ht="15.75" x14ac:dyDescent="0.25">
      <c r="B12761" s="34"/>
    </row>
    <row r="12762" spans="2:2" customFormat="1" ht="15.75" x14ac:dyDescent="0.25">
      <c r="B12762" s="34"/>
    </row>
    <row r="12763" spans="2:2" customFormat="1" ht="15.75" x14ac:dyDescent="0.25">
      <c r="B12763" s="34"/>
    </row>
    <row r="12764" spans="2:2" customFormat="1" ht="15.75" x14ac:dyDescent="0.25">
      <c r="B12764" s="34"/>
    </row>
    <row r="12765" spans="2:2" customFormat="1" ht="15.75" x14ac:dyDescent="0.25">
      <c r="B12765" s="34"/>
    </row>
    <row r="12766" spans="2:2" customFormat="1" ht="15.75" x14ac:dyDescent="0.25">
      <c r="B12766" s="34"/>
    </row>
    <row r="12767" spans="2:2" customFormat="1" ht="15.75" x14ac:dyDescent="0.25">
      <c r="B12767" s="34"/>
    </row>
    <row r="12768" spans="2:2" customFormat="1" ht="15.75" x14ac:dyDescent="0.25">
      <c r="B12768" s="34"/>
    </row>
    <row r="12769" spans="2:2" customFormat="1" ht="15.75" x14ac:dyDescent="0.25">
      <c r="B12769" s="34"/>
    </row>
    <row r="12770" spans="2:2" customFormat="1" ht="15.75" x14ac:dyDescent="0.25">
      <c r="B12770" s="34"/>
    </row>
    <row r="12771" spans="2:2" customFormat="1" ht="15.75" x14ac:dyDescent="0.25">
      <c r="B12771" s="34"/>
    </row>
    <row r="12772" spans="2:2" customFormat="1" ht="15.75" x14ac:dyDescent="0.25">
      <c r="B12772" s="34"/>
    </row>
    <row r="12773" spans="2:2" customFormat="1" ht="15.75" x14ac:dyDescent="0.25">
      <c r="B12773" s="34"/>
    </row>
    <row r="12774" spans="2:2" customFormat="1" ht="15.75" x14ac:dyDescent="0.25">
      <c r="B12774" s="34"/>
    </row>
    <row r="12775" spans="2:2" customFormat="1" ht="15.75" x14ac:dyDescent="0.25">
      <c r="B12775" s="34"/>
    </row>
    <row r="12776" spans="2:2" customFormat="1" ht="15.75" x14ac:dyDescent="0.25">
      <c r="B12776" s="34"/>
    </row>
    <row r="12777" spans="2:2" customFormat="1" ht="15.75" x14ac:dyDescent="0.25">
      <c r="B12777" s="34"/>
    </row>
    <row r="12778" spans="2:2" customFormat="1" ht="15.75" x14ac:dyDescent="0.25">
      <c r="B12778" s="34"/>
    </row>
    <row r="12779" spans="2:2" customFormat="1" ht="15.75" x14ac:dyDescent="0.25">
      <c r="B12779" s="34"/>
    </row>
    <row r="12780" spans="2:2" customFormat="1" ht="15.75" x14ac:dyDescent="0.25">
      <c r="B12780" s="34"/>
    </row>
    <row r="12781" spans="2:2" customFormat="1" ht="15.75" x14ac:dyDescent="0.25">
      <c r="B12781" s="34"/>
    </row>
    <row r="12782" spans="2:2" customFormat="1" ht="15.75" x14ac:dyDescent="0.25">
      <c r="B12782" s="34"/>
    </row>
    <row r="12783" spans="2:2" customFormat="1" ht="15.75" x14ac:dyDescent="0.25">
      <c r="B12783" s="34"/>
    </row>
    <row r="12784" spans="2:2" customFormat="1" ht="15.75" x14ac:dyDescent="0.25">
      <c r="B12784" s="34"/>
    </row>
    <row r="12785" spans="2:2" customFormat="1" ht="15.75" x14ac:dyDescent="0.25">
      <c r="B12785" s="34"/>
    </row>
    <row r="12786" spans="2:2" customFormat="1" ht="15.75" x14ac:dyDescent="0.25">
      <c r="B12786" s="34"/>
    </row>
    <row r="12787" spans="2:2" customFormat="1" ht="15.75" x14ac:dyDescent="0.25">
      <c r="B12787" s="34"/>
    </row>
    <row r="12788" spans="2:2" customFormat="1" ht="15.75" x14ac:dyDescent="0.25">
      <c r="B12788" s="34"/>
    </row>
    <row r="12789" spans="2:2" customFormat="1" ht="15.75" x14ac:dyDescent="0.25">
      <c r="B12789" s="34"/>
    </row>
    <row r="12790" spans="2:2" customFormat="1" ht="15.75" x14ac:dyDescent="0.25">
      <c r="B12790" s="34"/>
    </row>
    <row r="12791" spans="2:2" customFormat="1" ht="15.75" x14ac:dyDescent="0.25">
      <c r="B12791" s="34"/>
    </row>
    <row r="12792" spans="2:2" customFormat="1" ht="15.75" x14ac:dyDescent="0.25">
      <c r="B12792" s="34"/>
    </row>
    <row r="12793" spans="2:2" customFormat="1" ht="15.75" x14ac:dyDescent="0.25">
      <c r="B12793" s="34"/>
    </row>
    <row r="12794" spans="2:2" customFormat="1" ht="15.75" x14ac:dyDescent="0.25">
      <c r="B12794" s="34"/>
    </row>
    <row r="12795" spans="2:2" customFormat="1" ht="15.75" x14ac:dyDescent="0.25">
      <c r="B12795" s="34"/>
    </row>
    <row r="12796" spans="2:2" customFormat="1" ht="15.75" x14ac:dyDescent="0.25">
      <c r="B12796" s="34"/>
    </row>
    <row r="12797" spans="2:2" customFormat="1" ht="15.75" x14ac:dyDescent="0.25">
      <c r="B12797" s="34"/>
    </row>
    <row r="12798" spans="2:2" customFormat="1" ht="15.75" x14ac:dyDescent="0.25">
      <c r="B12798" s="34"/>
    </row>
    <row r="12799" spans="2:2" customFormat="1" ht="15.75" x14ac:dyDescent="0.25">
      <c r="B12799" s="34"/>
    </row>
    <row r="12800" spans="2:2" customFormat="1" ht="15.75" x14ac:dyDescent="0.25">
      <c r="B12800" s="34"/>
    </row>
    <row r="12801" spans="2:2" customFormat="1" ht="15.75" x14ac:dyDescent="0.25">
      <c r="B12801" s="34"/>
    </row>
    <row r="12802" spans="2:2" customFormat="1" ht="15.75" x14ac:dyDescent="0.25">
      <c r="B12802" s="34"/>
    </row>
    <row r="12803" spans="2:2" customFormat="1" ht="15.75" x14ac:dyDescent="0.25">
      <c r="B12803" s="34"/>
    </row>
    <row r="12804" spans="2:2" customFormat="1" ht="15.75" x14ac:dyDescent="0.25">
      <c r="B12804" s="34"/>
    </row>
    <row r="12805" spans="2:2" customFormat="1" ht="15.75" x14ac:dyDescent="0.25">
      <c r="B12805" s="34"/>
    </row>
    <row r="12806" spans="2:2" customFormat="1" ht="15.75" x14ac:dyDescent="0.25">
      <c r="B12806" s="34"/>
    </row>
    <row r="12807" spans="2:2" customFormat="1" ht="15.75" x14ac:dyDescent="0.25">
      <c r="B12807" s="34"/>
    </row>
    <row r="12808" spans="2:2" customFormat="1" ht="15.75" x14ac:dyDescent="0.25">
      <c r="B12808" s="34"/>
    </row>
    <row r="12809" spans="2:2" customFormat="1" ht="15.75" x14ac:dyDescent="0.25">
      <c r="B12809" s="34"/>
    </row>
    <row r="12810" spans="2:2" customFormat="1" ht="15.75" x14ac:dyDescent="0.25">
      <c r="B12810" s="34"/>
    </row>
    <row r="12811" spans="2:2" customFormat="1" ht="15.75" x14ac:dyDescent="0.25">
      <c r="B12811" s="34"/>
    </row>
    <row r="12812" spans="2:2" customFormat="1" ht="15.75" x14ac:dyDescent="0.25">
      <c r="B12812" s="34"/>
    </row>
    <row r="12813" spans="2:2" customFormat="1" ht="15.75" x14ac:dyDescent="0.25">
      <c r="B12813" s="34"/>
    </row>
    <row r="12814" spans="2:2" customFormat="1" ht="15.75" x14ac:dyDescent="0.25">
      <c r="B12814" s="34"/>
    </row>
    <row r="12815" spans="2:2" customFormat="1" ht="15.75" x14ac:dyDescent="0.25">
      <c r="B12815" s="34"/>
    </row>
    <row r="12816" spans="2:2" customFormat="1" ht="15.75" x14ac:dyDescent="0.25">
      <c r="B12816" s="34"/>
    </row>
    <row r="12817" spans="2:2" customFormat="1" ht="15.75" x14ac:dyDescent="0.25">
      <c r="B12817" s="34"/>
    </row>
    <row r="12818" spans="2:2" customFormat="1" ht="15.75" x14ac:dyDescent="0.25">
      <c r="B12818" s="34"/>
    </row>
    <row r="12819" spans="2:2" customFormat="1" ht="15.75" x14ac:dyDescent="0.25">
      <c r="B12819" s="34"/>
    </row>
    <row r="12820" spans="2:2" customFormat="1" ht="15.75" x14ac:dyDescent="0.25">
      <c r="B12820" s="34"/>
    </row>
    <row r="12821" spans="2:2" customFormat="1" ht="15.75" x14ac:dyDescent="0.25">
      <c r="B12821" s="34"/>
    </row>
    <row r="12822" spans="2:2" customFormat="1" ht="15.75" x14ac:dyDescent="0.25">
      <c r="B12822" s="34"/>
    </row>
    <row r="12823" spans="2:2" customFormat="1" ht="15.75" x14ac:dyDescent="0.25">
      <c r="B12823" s="34"/>
    </row>
    <row r="12824" spans="2:2" customFormat="1" ht="15.75" x14ac:dyDescent="0.25">
      <c r="B12824" s="34"/>
    </row>
    <row r="12825" spans="2:2" customFormat="1" ht="15.75" x14ac:dyDescent="0.25">
      <c r="B12825" s="34"/>
    </row>
    <row r="12826" spans="2:2" customFormat="1" ht="15.75" x14ac:dyDescent="0.25">
      <c r="B12826" s="34"/>
    </row>
    <row r="12827" spans="2:2" customFormat="1" ht="15.75" x14ac:dyDescent="0.25">
      <c r="B12827" s="34"/>
    </row>
    <row r="12828" spans="2:2" customFormat="1" ht="15.75" x14ac:dyDescent="0.25">
      <c r="B12828" s="34"/>
    </row>
    <row r="12829" spans="2:2" customFormat="1" ht="15.75" x14ac:dyDescent="0.25">
      <c r="B12829" s="34"/>
    </row>
    <row r="12830" spans="2:2" customFormat="1" ht="15.75" x14ac:dyDescent="0.25">
      <c r="B12830" s="34"/>
    </row>
    <row r="12831" spans="2:2" customFormat="1" ht="15.75" x14ac:dyDescent="0.25">
      <c r="B12831" s="34"/>
    </row>
    <row r="12832" spans="2:2" customFormat="1" ht="15.75" x14ac:dyDescent="0.25">
      <c r="B12832" s="34"/>
    </row>
    <row r="12833" spans="2:2" customFormat="1" ht="15.75" x14ac:dyDescent="0.25">
      <c r="B12833" s="34"/>
    </row>
    <row r="12834" spans="2:2" customFormat="1" ht="15.75" x14ac:dyDescent="0.25">
      <c r="B12834" s="34"/>
    </row>
    <row r="12835" spans="2:2" customFormat="1" ht="15.75" x14ac:dyDescent="0.25">
      <c r="B12835" s="34"/>
    </row>
    <row r="12836" spans="2:2" customFormat="1" ht="15.75" x14ac:dyDescent="0.25">
      <c r="B12836" s="34"/>
    </row>
    <row r="12837" spans="2:2" customFormat="1" ht="15.75" x14ac:dyDescent="0.25">
      <c r="B12837" s="34"/>
    </row>
    <row r="12838" spans="2:2" customFormat="1" ht="15.75" x14ac:dyDescent="0.25">
      <c r="B12838" s="34"/>
    </row>
    <row r="12839" spans="2:2" customFormat="1" ht="15.75" x14ac:dyDescent="0.25">
      <c r="B12839" s="34"/>
    </row>
    <row r="12840" spans="2:2" customFormat="1" ht="15.75" x14ac:dyDescent="0.25">
      <c r="B12840" s="34"/>
    </row>
    <row r="12841" spans="2:2" customFormat="1" ht="15.75" x14ac:dyDescent="0.25">
      <c r="B12841" s="34"/>
    </row>
    <row r="12842" spans="2:2" customFormat="1" ht="15.75" x14ac:dyDescent="0.25">
      <c r="B12842" s="34"/>
    </row>
    <row r="12843" spans="2:2" customFormat="1" ht="15.75" x14ac:dyDescent="0.25">
      <c r="B12843" s="34"/>
    </row>
    <row r="12844" spans="2:2" customFormat="1" ht="15.75" x14ac:dyDescent="0.25">
      <c r="B12844" s="34"/>
    </row>
    <row r="12845" spans="2:2" customFormat="1" ht="15.75" x14ac:dyDescent="0.25">
      <c r="B12845" s="34"/>
    </row>
    <row r="12846" spans="2:2" customFormat="1" ht="15.75" x14ac:dyDescent="0.25">
      <c r="B12846" s="34"/>
    </row>
    <row r="12847" spans="2:2" customFormat="1" ht="15.75" x14ac:dyDescent="0.25">
      <c r="B12847" s="34"/>
    </row>
    <row r="12848" spans="2:2" customFormat="1" ht="15.75" x14ac:dyDescent="0.25">
      <c r="B12848" s="34"/>
    </row>
    <row r="12849" spans="2:2" customFormat="1" ht="15.75" x14ac:dyDescent="0.25">
      <c r="B12849" s="34"/>
    </row>
    <row r="12850" spans="2:2" customFormat="1" ht="15.75" x14ac:dyDescent="0.25">
      <c r="B12850" s="34"/>
    </row>
    <row r="12851" spans="2:2" customFormat="1" ht="15.75" x14ac:dyDescent="0.25">
      <c r="B12851" s="34"/>
    </row>
    <row r="12852" spans="2:2" customFormat="1" ht="15.75" x14ac:dyDescent="0.25">
      <c r="B12852" s="34"/>
    </row>
    <row r="12853" spans="2:2" customFormat="1" ht="15.75" x14ac:dyDescent="0.25">
      <c r="B12853" s="34"/>
    </row>
    <row r="12854" spans="2:2" customFormat="1" ht="15.75" x14ac:dyDescent="0.25">
      <c r="B12854" s="34"/>
    </row>
    <row r="12855" spans="2:2" customFormat="1" ht="15.75" x14ac:dyDescent="0.25">
      <c r="B12855" s="34"/>
    </row>
    <row r="12856" spans="2:2" customFormat="1" ht="15.75" x14ac:dyDescent="0.25">
      <c r="B12856" s="34"/>
    </row>
    <row r="12857" spans="2:2" customFormat="1" ht="15.75" x14ac:dyDescent="0.25">
      <c r="B12857" s="34"/>
    </row>
    <row r="12858" spans="2:2" customFormat="1" ht="15.75" x14ac:dyDescent="0.25">
      <c r="B12858" s="34"/>
    </row>
    <row r="12859" spans="2:2" customFormat="1" ht="15.75" x14ac:dyDescent="0.25">
      <c r="B12859" s="34"/>
    </row>
    <row r="12860" spans="2:2" customFormat="1" ht="15.75" x14ac:dyDescent="0.25">
      <c r="B12860" s="34"/>
    </row>
    <row r="12861" spans="2:2" customFormat="1" ht="15.75" x14ac:dyDescent="0.25">
      <c r="B12861" s="34"/>
    </row>
    <row r="12862" spans="2:2" customFormat="1" ht="15.75" x14ac:dyDescent="0.25">
      <c r="B12862" s="34"/>
    </row>
    <row r="12863" spans="2:2" customFormat="1" ht="15.75" x14ac:dyDescent="0.25">
      <c r="B12863" s="34"/>
    </row>
    <row r="12864" spans="2:2" customFormat="1" ht="15.75" x14ac:dyDescent="0.25">
      <c r="B12864" s="34"/>
    </row>
    <row r="12865" spans="2:2" customFormat="1" ht="15.75" x14ac:dyDescent="0.25">
      <c r="B12865" s="34"/>
    </row>
    <row r="12866" spans="2:2" customFormat="1" ht="15.75" x14ac:dyDescent="0.25">
      <c r="B12866" s="34"/>
    </row>
    <row r="12867" spans="2:2" customFormat="1" ht="15.75" x14ac:dyDescent="0.25">
      <c r="B12867" s="34"/>
    </row>
    <row r="12868" spans="2:2" customFormat="1" ht="15.75" x14ac:dyDescent="0.25">
      <c r="B12868" s="34"/>
    </row>
    <row r="12869" spans="2:2" customFormat="1" ht="15.75" x14ac:dyDescent="0.25">
      <c r="B12869" s="34"/>
    </row>
    <row r="12870" spans="2:2" customFormat="1" ht="15.75" x14ac:dyDescent="0.25">
      <c r="B12870" s="34"/>
    </row>
    <row r="12871" spans="2:2" customFormat="1" ht="15.75" x14ac:dyDescent="0.25">
      <c r="B12871" s="34"/>
    </row>
    <row r="12872" spans="2:2" customFormat="1" ht="15.75" x14ac:dyDescent="0.25">
      <c r="B12872" s="34"/>
    </row>
    <row r="12873" spans="2:2" customFormat="1" ht="15.75" x14ac:dyDescent="0.25">
      <c r="B12873" s="34"/>
    </row>
    <row r="12874" spans="2:2" customFormat="1" ht="15.75" x14ac:dyDescent="0.25">
      <c r="B12874" s="34"/>
    </row>
    <row r="12875" spans="2:2" customFormat="1" ht="15.75" x14ac:dyDescent="0.25">
      <c r="B12875" s="34"/>
    </row>
    <row r="12876" spans="2:2" customFormat="1" ht="15.75" x14ac:dyDescent="0.25">
      <c r="B12876" s="34"/>
    </row>
    <row r="12877" spans="2:2" customFormat="1" ht="15.75" x14ac:dyDescent="0.25">
      <c r="B12877" s="34"/>
    </row>
    <row r="12878" spans="2:2" customFormat="1" ht="15.75" x14ac:dyDescent="0.25">
      <c r="B12878" s="34"/>
    </row>
    <row r="12879" spans="2:2" customFormat="1" ht="15.75" x14ac:dyDescent="0.25">
      <c r="B12879" s="34"/>
    </row>
    <row r="12880" spans="2:2" customFormat="1" ht="15.75" x14ac:dyDescent="0.25">
      <c r="B12880" s="34"/>
    </row>
    <row r="12881" spans="2:2" customFormat="1" ht="15.75" x14ac:dyDescent="0.25">
      <c r="B12881" s="34"/>
    </row>
    <row r="12882" spans="2:2" customFormat="1" ht="15.75" x14ac:dyDescent="0.25">
      <c r="B12882" s="34"/>
    </row>
    <row r="12883" spans="2:2" customFormat="1" ht="15.75" x14ac:dyDescent="0.25">
      <c r="B12883" s="34"/>
    </row>
    <row r="12884" spans="2:2" customFormat="1" ht="15.75" x14ac:dyDescent="0.25">
      <c r="B12884" s="34"/>
    </row>
    <row r="12885" spans="2:2" customFormat="1" ht="15.75" x14ac:dyDescent="0.25">
      <c r="B12885" s="34"/>
    </row>
    <row r="12886" spans="2:2" customFormat="1" ht="15.75" x14ac:dyDescent="0.25">
      <c r="B12886" s="34"/>
    </row>
    <row r="12887" spans="2:2" customFormat="1" ht="15.75" x14ac:dyDescent="0.25">
      <c r="B12887" s="34"/>
    </row>
    <row r="12888" spans="2:2" customFormat="1" ht="15.75" x14ac:dyDescent="0.25">
      <c r="B12888" s="34"/>
    </row>
    <row r="12889" spans="2:2" customFormat="1" ht="15.75" x14ac:dyDescent="0.25">
      <c r="B12889" s="34"/>
    </row>
    <row r="12890" spans="2:2" customFormat="1" ht="15.75" x14ac:dyDescent="0.25">
      <c r="B12890" s="34"/>
    </row>
    <row r="12891" spans="2:2" customFormat="1" ht="15.75" x14ac:dyDescent="0.25">
      <c r="B12891" s="34"/>
    </row>
    <row r="12892" spans="2:2" customFormat="1" ht="15.75" x14ac:dyDescent="0.25">
      <c r="B12892" s="34"/>
    </row>
    <row r="12893" spans="2:2" customFormat="1" ht="15.75" x14ac:dyDescent="0.25">
      <c r="B12893" s="34"/>
    </row>
    <row r="12894" spans="2:2" customFormat="1" ht="15.75" x14ac:dyDescent="0.25">
      <c r="B12894" s="34"/>
    </row>
    <row r="12895" spans="2:2" customFormat="1" ht="15.75" x14ac:dyDescent="0.25">
      <c r="B12895" s="34"/>
    </row>
    <row r="12896" spans="2:2" customFormat="1" ht="15.75" x14ac:dyDescent="0.25">
      <c r="B12896" s="34"/>
    </row>
    <row r="12897" spans="2:2" customFormat="1" ht="15.75" x14ac:dyDescent="0.25">
      <c r="B12897" s="34"/>
    </row>
    <row r="12898" spans="2:2" customFormat="1" ht="15.75" x14ac:dyDescent="0.25">
      <c r="B12898" s="34"/>
    </row>
    <row r="12899" spans="2:2" customFormat="1" ht="15.75" x14ac:dyDescent="0.25">
      <c r="B12899" s="34"/>
    </row>
    <row r="12900" spans="2:2" customFormat="1" ht="15.75" x14ac:dyDescent="0.25">
      <c r="B12900" s="34"/>
    </row>
    <row r="12901" spans="2:2" customFormat="1" ht="15.75" x14ac:dyDescent="0.25">
      <c r="B12901" s="34"/>
    </row>
    <row r="12902" spans="2:2" customFormat="1" ht="15.75" x14ac:dyDescent="0.25">
      <c r="B12902" s="34"/>
    </row>
    <row r="12903" spans="2:2" customFormat="1" ht="15.75" x14ac:dyDescent="0.25">
      <c r="B12903" s="34"/>
    </row>
    <row r="12904" spans="2:2" customFormat="1" ht="15.75" x14ac:dyDescent="0.25">
      <c r="B12904" s="34"/>
    </row>
    <row r="12905" spans="2:2" customFormat="1" ht="15.75" x14ac:dyDescent="0.25">
      <c r="B12905" s="34"/>
    </row>
    <row r="12906" spans="2:2" customFormat="1" ht="15.75" x14ac:dyDescent="0.25">
      <c r="B12906" s="34"/>
    </row>
    <row r="12907" spans="2:2" customFormat="1" ht="15.75" x14ac:dyDescent="0.25">
      <c r="B12907" s="34"/>
    </row>
    <row r="12908" spans="2:2" customFormat="1" ht="15.75" x14ac:dyDescent="0.25">
      <c r="B12908" s="34"/>
    </row>
    <row r="12909" spans="2:2" customFormat="1" ht="15.75" x14ac:dyDescent="0.25">
      <c r="B12909" s="34"/>
    </row>
    <row r="12910" spans="2:2" customFormat="1" ht="15.75" x14ac:dyDescent="0.25">
      <c r="B12910" s="34"/>
    </row>
    <row r="12911" spans="2:2" customFormat="1" ht="15.75" x14ac:dyDescent="0.25">
      <c r="B12911" s="34"/>
    </row>
    <row r="12912" spans="2:2" customFormat="1" ht="15.75" x14ac:dyDescent="0.25">
      <c r="B12912" s="34"/>
    </row>
    <row r="12913" spans="2:2" customFormat="1" ht="15.75" x14ac:dyDescent="0.25">
      <c r="B12913" s="34"/>
    </row>
    <row r="12914" spans="2:2" customFormat="1" ht="15.75" x14ac:dyDescent="0.25">
      <c r="B12914" s="34"/>
    </row>
    <row r="12915" spans="2:2" customFormat="1" ht="15.75" x14ac:dyDescent="0.25">
      <c r="B12915" s="34"/>
    </row>
    <row r="12916" spans="2:2" customFormat="1" ht="15.75" x14ac:dyDescent="0.25">
      <c r="B12916" s="34"/>
    </row>
    <row r="12917" spans="2:2" customFormat="1" ht="15.75" x14ac:dyDescent="0.25">
      <c r="B12917" s="34"/>
    </row>
    <row r="12918" spans="2:2" customFormat="1" ht="15.75" x14ac:dyDescent="0.25">
      <c r="B12918" s="34"/>
    </row>
    <row r="12919" spans="2:2" customFormat="1" ht="15.75" x14ac:dyDescent="0.25">
      <c r="B12919" s="34"/>
    </row>
    <row r="12920" spans="2:2" customFormat="1" ht="15.75" x14ac:dyDescent="0.25">
      <c r="B12920" s="34"/>
    </row>
    <row r="12921" spans="2:2" customFormat="1" ht="15.75" x14ac:dyDescent="0.25">
      <c r="B12921" s="34"/>
    </row>
    <row r="12922" spans="2:2" customFormat="1" ht="15.75" x14ac:dyDescent="0.25">
      <c r="B12922" s="34"/>
    </row>
    <row r="12923" spans="2:2" customFormat="1" ht="15.75" x14ac:dyDescent="0.25">
      <c r="B12923" s="34"/>
    </row>
    <row r="12924" spans="2:2" customFormat="1" ht="15.75" x14ac:dyDescent="0.25">
      <c r="B12924" s="34"/>
    </row>
    <row r="12925" spans="2:2" customFormat="1" ht="15.75" x14ac:dyDescent="0.25">
      <c r="B12925" s="34"/>
    </row>
    <row r="12926" spans="2:2" customFormat="1" ht="15.75" x14ac:dyDescent="0.25">
      <c r="B12926" s="34"/>
    </row>
    <row r="12927" spans="2:2" customFormat="1" ht="15.75" x14ac:dyDescent="0.25">
      <c r="B12927" s="34"/>
    </row>
    <row r="12928" spans="2:2" customFormat="1" ht="15.75" x14ac:dyDescent="0.25">
      <c r="B12928" s="34"/>
    </row>
    <row r="12929" spans="2:2" customFormat="1" ht="15.75" x14ac:dyDescent="0.25">
      <c r="B12929" s="34"/>
    </row>
    <row r="12930" spans="2:2" customFormat="1" ht="15.75" x14ac:dyDescent="0.25">
      <c r="B12930" s="34"/>
    </row>
    <row r="12931" spans="2:2" customFormat="1" ht="15.75" x14ac:dyDescent="0.25">
      <c r="B12931" s="34"/>
    </row>
    <row r="12932" spans="2:2" customFormat="1" ht="15.75" x14ac:dyDescent="0.25">
      <c r="B12932" s="34"/>
    </row>
    <row r="12933" spans="2:2" customFormat="1" ht="15.75" x14ac:dyDescent="0.25">
      <c r="B12933" s="34"/>
    </row>
    <row r="12934" spans="2:2" customFormat="1" ht="15.75" x14ac:dyDescent="0.25">
      <c r="B12934" s="34"/>
    </row>
    <row r="12935" spans="2:2" customFormat="1" ht="15.75" x14ac:dyDescent="0.25">
      <c r="B12935" s="34"/>
    </row>
    <row r="12936" spans="2:2" customFormat="1" ht="15.75" x14ac:dyDescent="0.25">
      <c r="B12936" s="34"/>
    </row>
    <row r="12937" spans="2:2" customFormat="1" ht="15.75" x14ac:dyDescent="0.25">
      <c r="B12937" s="34"/>
    </row>
    <row r="12938" spans="2:2" customFormat="1" ht="15.75" x14ac:dyDescent="0.25">
      <c r="B12938" s="34"/>
    </row>
    <row r="12939" spans="2:2" customFormat="1" ht="15.75" x14ac:dyDescent="0.25">
      <c r="B12939" s="34"/>
    </row>
    <row r="12940" spans="2:2" customFormat="1" ht="15.75" x14ac:dyDescent="0.25">
      <c r="B12940" s="34"/>
    </row>
    <row r="12941" spans="2:2" customFormat="1" ht="15.75" x14ac:dyDescent="0.25">
      <c r="B12941" s="34"/>
    </row>
    <row r="12942" spans="2:2" customFormat="1" ht="15.75" x14ac:dyDescent="0.25">
      <c r="B12942" s="34"/>
    </row>
    <row r="12943" spans="2:2" customFormat="1" ht="15.75" x14ac:dyDescent="0.25">
      <c r="B12943" s="34"/>
    </row>
    <row r="12944" spans="2:2" customFormat="1" ht="15.75" x14ac:dyDescent="0.25">
      <c r="B12944" s="34"/>
    </row>
    <row r="12945" spans="2:2" customFormat="1" ht="15.75" x14ac:dyDescent="0.25">
      <c r="B12945" s="34"/>
    </row>
    <row r="12946" spans="2:2" customFormat="1" ht="15.75" x14ac:dyDescent="0.25">
      <c r="B12946" s="34"/>
    </row>
    <row r="12947" spans="2:2" customFormat="1" ht="15.75" x14ac:dyDescent="0.25">
      <c r="B12947" s="34"/>
    </row>
    <row r="12948" spans="2:2" customFormat="1" ht="15.75" x14ac:dyDescent="0.25">
      <c r="B12948" s="34"/>
    </row>
    <row r="12949" spans="2:2" customFormat="1" ht="15.75" x14ac:dyDescent="0.25">
      <c r="B12949" s="34"/>
    </row>
    <row r="12950" spans="2:2" customFormat="1" ht="15.75" x14ac:dyDescent="0.25">
      <c r="B12950" s="34"/>
    </row>
    <row r="12951" spans="2:2" customFormat="1" ht="15.75" x14ac:dyDescent="0.25">
      <c r="B12951" s="34"/>
    </row>
    <row r="12952" spans="2:2" customFormat="1" ht="15.75" x14ac:dyDescent="0.25">
      <c r="B12952" s="34"/>
    </row>
    <row r="12953" spans="2:2" customFormat="1" ht="15.75" x14ac:dyDescent="0.25">
      <c r="B12953" s="34"/>
    </row>
    <row r="12954" spans="2:2" customFormat="1" ht="15.75" x14ac:dyDescent="0.25">
      <c r="B12954" s="34"/>
    </row>
    <row r="12955" spans="2:2" customFormat="1" ht="15.75" x14ac:dyDescent="0.25">
      <c r="B12955" s="34"/>
    </row>
    <row r="12956" spans="2:2" customFormat="1" ht="15.75" x14ac:dyDescent="0.25">
      <c r="B12956" s="34"/>
    </row>
    <row r="12957" spans="2:2" customFormat="1" ht="15.75" x14ac:dyDescent="0.25">
      <c r="B12957" s="34"/>
    </row>
    <row r="12958" spans="2:2" customFormat="1" ht="15.75" x14ac:dyDescent="0.25">
      <c r="B12958" s="34"/>
    </row>
    <row r="12959" spans="2:2" customFormat="1" ht="15.75" x14ac:dyDescent="0.25">
      <c r="B12959" s="34"/>
    </row>
    <row r="12960" spans="2:2" customFormat="1" ht="15.75" x14ac:dyDescent="0.25">
      <c r="B12960" s="34"/>
    </row>
    <row r="12961" spans="2:2" customFormat="1" ht="15.75" x14ac:dyDescent="0.25">
      <c r="B12961" s="34"/>
    </row>
    <row r="12962" spans="2:2" customFormat="1" ht="15.75" x14ac:dyDescent="0.25">
      <c r="B12962" s="34"/>
    </row>
    <row r="12963" spans="2:2" customFormat="1" ht="15.75" x14ac:dyDescent="0.25">
      <c r="B12963" s="34"/>
    </row>
    <row r="12964" spans="2:2" customFormat="1" ht="15.75" x14ac:dyDescent="0.25">
      <c r="B12964" s="34"/>
    </row>
    <row r="12965" spans="2:2" customFormat="1" ht="15.75" x14ac:dyDescent="0.25">
      <c r="B12965" s="34"/>
    </row>
    <row r="12966" spans="2:2" customFormat="1" ht="15.75" x14ac:dyDescent="0.25">
      <c r="B12966" s="34"/>
    </row>
    <row r="12967" spans="2:2" customFormat="1" ht="15.75" x14ac:dyDescent="0.25">
      <c r="B12967" s="34"/>
    </row>
    <row r="12968" spans="2:2" customFormat="1" ht="15.75" x14ac:dyDescent="0.25">
      <c r="B12968" s="34"/>
    </row>
    <row r="12969" spans="2:2" customFormat="1" ht="15.75" x14ac:dyDescent="0.25">
      <c r="B12969" s="34"/>
    </row>
    <row r="12970" spans="2:2" customFormat="1" ht="15.75" x14ac:dyDescent="0.25">
      <c r="B12970" s="34"/>
    </row>
    <row r="12971" spans="2:2" customFormat="1" ht="15.75" x14ac:dyDescent="0.25">
      <c r="B12971" s="34"/>
    </row>
    <row r="12972" spans="2:2" customFormat="1" ht="15.75" x14ac:dyDescent="0.25">
      <c r="B12972" s="34"/>
    </row>
    <row r="12973" spans="2:2" customFormat="1" ht="15.75" x14ac:dyDescent="0.25">
      <c r="B12973" s="34"/>
    </row>
    <row r="12974" spans="2:2" customFormat="1" ht="15.75" x14ac:dyDescent="0.25">
      <c r="B12974" s="34"/>
    </row>
    <row r="12975" spans="2:2" customFormat="1" ht="15.75" x14ac:dyDescent="0.25">
      <c r="B12975" s="34"/>
    </row>
    <row r="12976" spans="2:2" customFormat="1" ht="15.75" x14ac:dyDescent="0.25">
      <c r="B12976" s="34"/>
    </row>
    <row r="12977" spans="2:2" customFormat="1" ht="15.75" x14ac:dyDescent="0.25">
      <c r="B12977" s="34"/>
    </row>
    <row r="12978" spans="2:2" customFormat="1" ht="15.75" x14ac:dyDescent="0.25">
      <c r="B12978" s="34"/>
    </row>
    <row r="12979" spans="2:2" customFormat="1" ht="15.75" x14ac:dyDescent="0.25">
      <c r="B12979" s="34"/>
    </row>
    <row r="12980" spans="2:2" customFormat="1" ht="15.75" x14ac:dyDescent="0.25">
      <c r="B12980" s="34"/>
    </row>
    <row r="12981" spans="2:2" customFormat="1" ht="15.75" x14ac:dyDescent="0.25">
      <c r="B12981" s="34"/>
    </row>
    <row r="12982" spans="2:2" customFormat="1" ht="15.75" x14ac:dyDescent="0.25">
      <c r="B12982" s="34"/>
    </row>
    <row r="12983" spans="2:2" customFormat="1" ht="15.75" x14ac:dyDescent="0.25">
      <c r="B12983" s="34"/>
    </row>
    <row r="12984" spans="2:2" customFormat="1" ht="15.75" x14ac:dyDescent="0.25">
      <c r="B12984" s="34"/>
    </row>
    <row r="12985" spans="2:2" customFormat="1" ht="15.75" x14ac:dyDescent="0.25">
      <c r="B12985" s="34"/>
    </row>
    <row r="12986" spans="2:2" customFormat="1" ht="15.75" x14ac:dyDescent="0.25">
      <c r="B12986" s="34"/>
    </row>
    <row r="12987" spans="2:2" customFormat="1" ht="15.75" x14ac:dyDescent="0.25">
      <c r="B12987" s="34"/>
    </row>
    <row r="12988" spans="2:2" customFormat="1" ht="15.75" x14ac:dyDescent="0.25">
      <c r="B12988" s="34"/>
    </row>
    <row r="12989" spans="2:2" customFormat="1" ht="15.75" x14ac:dyDescent="0.25">
      <c r="B12989" s="34"/>
    </row>
    <row r="12990" spans="2:2" customFormat="1" ht="15.75" x14ac:dyDescent="0.25">
      <c r="B12990" s="34"/>
    </row>
    <row r="12991" spans="2:2" customFormat="1" ht="15.75" x14ac:dyDescent="0.25">
      <c r="B12991" s="34"/>
    </row>
    <row r="12992" spans="2:2" customFormat="1" ht="15.75" x14ac:dyDescent="0.25">
      <c r="B12992" s="34"/>
    </row>
    <row r="12993" spans="2:2" customFormat="1" ht="15.75" x14ac:dyDescent="0.25">
      <c r="B12993" s="34"/>
    </row>
    <row r="12994" spans="2:2" customFormat="1" ht="15.75" x14ac:dyDescent="0.25">
      <c r="B12994" s="34"/>
    </row>
    <row r="12995" spans="2:2" customFormat="1" ht="15.75" x14ac:dyDescent="0.25">
      <c r="B12995" s="34"/>
    </row>
    <row r="12996" spans="2:2" customFormat="1" ht="15.75" x14ac:dyDescent="0.25">
      <c r="B12996" s="34"/>
    </row>
    <row r="12997" spans="2:2" customFormat="1" ht="15.75" x14ac:dyDescent="0.25">
      <c r="B12997" s="34"/>
    </row>
    <row r="12998" spans="2:2" customFormat="1" ht="15.75" x14ac:dyDescent="0.25">
      <c r="B12998" s="34"/>
    </row>
    <row r="12999" spans="2:2" customFormat="1" ht="15.75" x14ac:dyDescent="0.25">
      <c r="B12999" s="34"/>
    </row>
    <row r="13000" spans="2:2" customFormat="1" ht="15.75" x14ac:dyDescent="0.25">
      <c r="B13000" s="34"/>
    </row>
    <row r="13001" spans="2:2" customFormat="1" ht="15.75" x14ac:dyDescent="0.25">
      <c r="B13001" s="34"/>
    </row>
    <row r="13002" spans="2:2" customFormat="1" ht="15.75" x14ac:dyDescent="0.25">
      <c r="B13002" s="34"/>
    </row>
    <row r="13003" spans="2:2" customFormat="1" ht="15.75" x14ac:dyDescent="0.25">
      <c r="B13003" s="34"/>
    </row>
    <row r="13004" spans="2:2" customFormat="1" ht="15.75" x14ac:dyDescent="0.25">
      <c r="B13004" s="34"/>
    </row>
    <row r="13005" spans="2:2" customFormat="1" ht="15.75" x14ac:dyDescent="0.25">
      <c r="B13005" s="34"/>
    </row>
    <row r="13006" spans="2:2" customFormat="1" ht="15.75" x14ac:dyDescent="0.25">
      <c r="B13006" s="34"/>
    </row>
    <row r="13007" spans="2:2" customFormat="1" ht="15.75" x14ac:dyDescent="0.25">
      <c r="B13007" s="34"/>
    </row>
    <row r="13008" spans="2:2" customFormat="1" ht="15.75" x14ac:dyDescent="0.25">
      <c r="B13008" s="34"/>
    </row>
    <row r="13009" spans="2:2" customFormat="1" ht="15.75" x14ac:dyDescent="0.25">
      <c r="B13009" s="34"/>
    </row>
    <row r="13010" spans="2:2" customFormat="1" ht="15.75" x14ac:dyDescent="0.25">
      <c r="B13010" s="34"/>
    </row>
    <row r="13011" spans="2:2" customFormat="1" ht="15.75" x14ac:dyDescent="0.25">
      <c r="B13011" s="34"/>
    </row>
    <row r="13012" spans="2:2" customFormat="1" ht="15.75" x14ac:dyDescent="0.25">
      <c r="B13012" s="34"/>
    </row>
    <row r="13013" spans="2:2" customFormat="1" ht="15.75" x14ac:dyDescent="0.25">
      <c r="B13013" s="34"/>
    </row>
    <row r="13014" spans="2:2" customFormat="1" ht="15.75" x14ac:dyDescent="0.25">
      <c r="B13014" s="34"/>
    </row>
    <row r="13015" spans="2:2" customFormat="1" ht="15.75" x14ac:dyDescent="0.25">
      <c r="B13015" s="34"/>
    </row>
    <row r="13016" spans="2:2" customFormat="1" ht="15.75" x14ac:dyDescent="0.25">
      <c r="B13016" s="34"/>
    </row>
    <row r="13017" spans="2:2" customFormat="1" ht="15.75" x14ac:dyDescent="0.25">
      <c r="B13017" s="34"/>
    </row>
    <row r="13018" spans="2:2" customFormat="1" ht="15.75" x14ac:dyDescent="0.25">
      <c r="B13018" s="34"/>
    </row>
    <row r="13019" spans="2:2" customFormat="1" ht="15.75" x14ac:dyDescent="0.25">
      <c r="B13019" s="34"/>
    </row>
    <row r="13020" spans="2:2" customFormat="1" ht="15.75" x14ac:dyDescent="0.25">
      <c r="B13020" s="34"/>
    </row>
    <row r="13021" spans="2:2" customFormat="1" ht="15.75" x14ac:dyDescent="0.25">
      <c r="B13021" s="34"/>
    </row>
    <row r="13022" spans="2:2" customFormat="1" ht="15.75" x14ac:dyDescent="0.25">
      <c r="B13022" s="34"/>
    </row>
    <row r="13023" spans="2:2" customFormat="1" ht="15.75" x14ac:dyDescent="0.25">
      <c r="B13023" s="34"/>
    </row>
    <row r="13024" spans="2:2" customFormat="1" ht="15.75" x14ac:dyDescent="0.25">
      <c r="B13024" s="34"/>
    </row>
    <row r="13025" spans="2:2" customFormat="1" ht="15.75" x14ac:dyDescent="0.25">
      <c r="B13025" s="34"/>
    </row>
    <row r="13026" spans="2:2" customFormat="1" ht="15.75" x14ac:dyDescent="0.25">
      <c r="B13026" s="34"/>
    </row>
    <row r="13027" spans="2:2" customFormat="1" ht="15.75" x14ac:dyDescent="0.25">
      <c r="B13027" s="34"/>
    </row>
    <row r="13028" spans="2:2" customFormat="1" ht="15.75" x14ac:dyDescent="0.25">
      <c r="B13028" s="34"/>
    </row>
    <row r="13029" spans="2:2" customFormat="1" ht="15.75" x14ac:dyDescent="0.25">
      <c r="B13029" s="34"/>
    </row>
    <row r="13030" spans="2:2" customFormat="1" ht="15.75" x14ac:dyDescent="0.25">
      <c r="B13030" s="34"/>
    </row>
    <row r="13031" spans="2:2" customFormat="1" ht="15.75" x14ac:dyDescent="0.25">
      <c r="B13031" s="34"/>
    </row>
    <row r="13032" spans="2:2" customFormat="1" ht="15.75" x14ac:dyDescent="0.25">
      <c r="B13032" s="34"/>
    </row>
    <row r="13033" spans="2:2" customFormat="1" ht="15.75" x14ac:dyDescent="0.25">
      <c r="B13033" s="34"/>
    </row>
    <row r="13034" spans="2:2" customFormat="1" ht="15.75" x14ac:dyDescent="0.25">
      <c r="B13034" s="34"/>
    </row>
    <row r="13035" spans="2:2" customFormat="1" ht="15.75" x14ac:dyDescent="0.25">
      <c r="B13035" s="34"/>
    </row>
    <row r="13036" spans="2:2" customFormat="1" ht="15.75" x14ac:dyDescent="0.25">
      <c r="B13036" s="34"/>
    </row>
    <row r="13037" spans="2:2" customFormat="1" ht="15.75" x14ac:dyDescent="0.25">
      <c r="B13037" s="34"/>
    </row>
    <row r="13038" spans="2:2" customFormat="1" ht="15.75" x14ac:dyDescent="0.25">
      <c r="B13038" s="34"/>
    </row>
    <row r="13039" spans="2:2" customFormat="1" ht="15.75" x14ac:dyDescent="0.25">
      <c r="B13039" s="34"/>
    </row>
    <row r="13040" spans="2:2" customFormat="1" ht="15.75" x14ac:dyDescent="0.25">
      <c r="B13040" s="34"/>
    </row>
    <row r="13041" spans="2:2" customFormat="1" ht="15.75" x14ac:dyDescent="0.25">
      <c r="B13041" s="34"/>
    </row>
    <row r="13042" spans="2:2" customFormat="1" ht="15.75" x14ac:dyDescent="0.25">
      <c r="B13042" s="34"/>
    </row>
    <row r="13043" spans="2:2" customFormat="1" ht="15.75" x14ac:dyDescent="0.25">
      <c r="B13043" s="34"/>
    </row>
    <row r="13044" spans="2:2" customFormat="1" ht="15.75" x14ac:dyDescent="0.25">
      <c r="B13044" s="34"/>
    </row>
    <row r="13045" spans="2:2" customFormat="1" ht="15.75" x14ac:dyDescent="0.25">
      <c r="B13045" s="34"/>
    </row>
    <row r="13046" spans="2:2" customFormat="1" ht="15.75" x14ac:dyDescent="0.25">
      <c r="B13046" s="34"/>
    </row>
    <row r="13047" spans="2:2" customFormat="1" ht="15.75" x14ac:dyDescent="0.25">
      <c r="B13047" s="34"/>
    </row>
    <row r="13048" spans="2:2" customFormat="1" ht="15.75" x14ac:dyDescent="0.25">
      <c r="B13048" s="34"/>
    </row>
    <row r="13049" spans="2:2" customFormat="1" ht="15.75" x14ac:dyDescent="0.25">
      <c r="B13049" s="34"/>
    </row>
    <row r="13050" spans="2:2" customFormat="1" ht="15.75" x14ac:dyDescent="0.25">
      <c r="B13050" s="34"/>
    </row>
    <row r="13051" spans="2:2" customFormat="1" ht="15.75" x14ac:dyDescent="0.25">
      <c r="B13051" s="34"/>
    </row>
    <row r="13052" spans="2:2" customFormat="1" ht="15.75" x14ac:dyDescent="0.25">
      <c r="B13052" s="34"/>
    </row>
    <row r="13053" spans="2:2" customFormat="1" ht="15.75" x14ac:dyDescent="0.25">
      <c r="B13053" s="34"/>
    </row>
    <row r="13054" spans="2:2" customFormat="1" ht="15.75" x14ac:dyDescent="0.25">
      <c r="B13054" s="34"/>
    </row>
    <row r="13055" spans="2:2" customFormat="1" ht="15.75" x14ac:dyDescent="0.25">
      <c r="B13055" s="34"/>
    </row>
    <row r="13056" spans="2:2" customFormat="1" ht="15.75" x14ac:dyDescent="0.25">
      <c r="B13056" s="34"/>
    </row>
    <row r="13057" spans="2:2" customFormat="1" ht="15.75" x14ac:dyDescent="0.25">
      <c r="B13057" s="34"/>
    </row>
    <row r="13058" spans="2:2" customFormat="1" ht="15.75" x14ac:dyDescent="0.25">
      <c r="B13058" s="34"/>
    </row>
    <row r="13059" spans="2:2" customFormat="1" ht="15.75" x14ac:dyDescent="0.25">
      <c r="B13059" s="34"/>
    </row>
    <row r="13060" spans="2:2" customFormat="1" ht="15.75" x14ac:dyDescent="0.25">
      <c r="B13060" s="34"/>
    </row>
    <row r="13061" spans="2:2" customFormat="1" ht="15.75" x14ac:dyDescent="0.25">
      <c r="B13061" s="34"/>
    </row>
    <row r="13062" spans="2:2" customFormat="1" ht="15.75" x14ac:dyDescent="0.25">
      <c r="B13062" s="34"/>
    </row>
    <row r="13063" spans="2:2" customFormat="1" ht="15.75" x14ac:dyDescent="0.25">
      <c r="B13063" s="34"/>
    </row>
    <row r="13064" spans="2:2" customFormat="1" ht="15.75" x14ac:dyDescent="0.25">
      <c r="B13064" s="34"/>
    </row>
    <row r="13065" spans="2:2" customFormat="1" ht="15.75" x14ac:dyDescent="0.25">
      <c r="B13065" s="34"/>
    </row>
    <row r="13066" spans="2:2" customFormat="1" ht="15.75" x14ac:dyDescent="0.25">
      <c r="B13066" s="34"/>
    </row>
    <row r="13067" spans="2:2" customFormat="1" ht="15.75" x14ac:dyDescent="0.25">
      <c r="B13067" s="34"/>
    </row>
    <row r="13068" spans="2:2" customFormat="1" ht="15.75" x14ac:dyDescent="0.25">
      <c r="B13068" s="34"/>
    </row>
    <row r="13069" spans="2:2" customFormat="1" ht="15.75" x14ac:dyDescent="0.25">
      <c r="B13069" s="34"/>
    </row>
    <row r="13070" spans="2:2" customFormat="1" ht="15.75" x14ac:dyDescent="0.25">
      <c r="B13070" s="34"/>
    </row>
    <row r="13071" spans="2:2" customFormat="1" ht="15.75" x14ac:dyDescent="0.25">
      <c r="B13071" s="34"/>
    </row>
    <row r="13072" spans="2:2" customFormat="1" ht="15.75" x14ac:dyDescent="0.25">
      <c r="B13072" s="34"/>
    </row>
    <row r="13073" spans="2:2" customFormat="1" ht="15.75" x14ac:dyDescent="0.25">
      <c r="B13073" s="34"/>
    </row>
    <row r="13074" spans="2:2" customFormat="1" ht="15.75" x14ac:dyDescent="0.25">
      <c r="B13074" s="34"/>
    </row>
    <row r="13075" spans="2:2" customFormat="1" ht="15.75" x14ac:dyDescent="0.25">
      <c r="B13075" s="34"/>
    </row>
    <row r="13076" spans="2:2" customFormat="1" ht="15.75" x14ac:dyDescent="0.25">
      <c r="B13076" s="34"/>
    </row>
    <row r="13077" spans="2:2" customFormat="1" ht="15.75" x14ac:dyDescent="0.25">
      <c r="B13077" s="34"/>
    </row>
    <row r="13078" spans="2:2" customFormat="1" ht="15.75" x14ac:dyDescent="0.25">
      <c r="B13078" s="34"/>
    </row>
    <row r="13079" spans="2:2" customFormat="1" ht="15.75" x14ac:dyDescent="0.25">
      <c r="B13079" s="34"/>
    </row>
    <row r="13080" spans="2:2" customFormat="1" ht="15.75" x14ac:dyDescent="0.25">
      <c r="B13080" s="34"/>
    </row>
    <row r="13081" spans="2:2" customFormat="1" ht="15.75" x14ac:dyDescent="0.25">
      <c r="B13081" s="34"/>
    </row>
    <row r="13082" spans="2:2" customFormat="1" ht="15.75" x14ac:dyDescent="0.25">
      <c r="B13082" s="34"/>
    </row>
    <row r="13083" spans="2:2" customFormat="1" ht="15.75" x14ac:dyDescent="0.25">
      <c r="B13083" s="34"/>
    </row>
    <row r="13084" spans="2:2" customFormat="1" ht="15.75" x14ac:dyDescent="0.25">
      <c r="B13084" s="34"/>
    </row>
    <row r="13085" spans="2:2" customFormat="1" ht="15.75" x14ac:dyDescent="0.25">
      <c r="B13085" s="34"/>
    </row>
    <row r="13086" spans="2:2" customFormat="1" ht="15.75" x14ac:dyDescent="0.25">
      <c r="B13086" s="34"/>
    </row>
    <row r="13087" spans="2:2" customFormat="1" ht="15.75" x14ac:dyDescent="0.25">
      <c r="B13087" s="34"/>
    </row>
    <row r="13088" spans="2:2" customFormat="1" ht="15.75" x14ac:dyDescent="0.25">
      <c r="B13088" s="34"/>
    </row>
    <row r="13089" spans="2:2" customFormat="1" ht="15.75" x14ac:dyDescent="0.25">
      <c r="B13089" s="34"/>
    </row>
    <row r="13090" spans="2:2" customFormat="1" ht="15.75" x14ac:dyDescent="0.25">
      <c r="B13090" s="34"/>
    </row>
    <row r="13091" spans="2:2" customFormat="1" ht="15.75" x14ac:dyDescent="0.25">
      <c r="B13091" s="34"/>
    </row>
    <row r="13092" spans="2:2" customFormat="1" ht="15.75" x14ac:dyDescent="0.25">
      <c r="B13092" s="34"/>
    </row>
    <row r="13093" spans="2:2" customFormat="1" ht="15.75" x14ac:dyDescent="0.25">
      <c r="B13093" s="34"/>
    </row>
    <row r="13094" spans="2:2" customFormat="1" ht="15.75" x14ac:dyDescent="0.25">
      <c r="B13094" s="34"/>
    </row>
    <row r="13095" spans="2:2" customFormat="1" ht="15.75" x14ac:dyDescent="0.25">
      <c r="B13095" s="34"/>
    </row>
    <row r="13096" spans="2:2" customFormat="1" ht="15.75" x14ac:dyDescent="0.25">
      <c r="B13096" s="34"/>
    </row>
    <row r="13097" spans="2:2" customFormat="1" ht="15.75" x14ac:dyDescent="0.25">
      <c r="B13097" s="34"/>
    </row>
    <row r="13098" spans="2:2" customFormat="1" ht="15.75" x14ac:dyDescent="0.25">
      <c r="B13098" s="34"/>
    </row>
    <row r="13099" spans="2:2" customFormat="1" ht="15.75" x14ac:dyDescent="0.25">
      <c r="B13099" s="34"/>
    </row>
    <row r="13100" spans="2:2" customFormat="1" ht="15.75" x14ac:dyDescent="0.25">
      <c r="B13100" s="34"/>
    </row>
    <row r="13101" spans="2:2" customFormat="1" ht="15.75" x14ac:dyDescent="0.25">
      <c r="B13101" s="34"/>
    </row>
    <row r="13102" spans="2:2" customFormat="1" ht="15.75" x14ac:dyDescent="0.25">
      <c r="B13102" s="34"/>
    </row>
    <row r="13103" spans="2:2" customFormat="1" ht="15.75" x14ac:dyDescent="0.25">
      <c r="B13103" s="34"/>
    </row>
    <row r="13104" spans="2:2" customFormat="1" ht="15.75" x14ac:dyDescent="0.25">
      <c r="B13104" s="34"/>
    </row>
    <row r="13105" spans="2:2" customFormat="1" ht="15.75" x14ac:dyDescent="0.25">
      <c r="B13105" s="34"/>
    </row>
    <row r="13106" spans="2:2" customFormat="1" ht="15.75" x14ac:dyDescent="0.25">
      <c r="B13106" s="34"/>
    </row>
    <row r="13107" spans="2:2" customFormat="1" ht="15.75" x14ac:dyDescent="0.25">
      <c r="B13107" s="34"/>
    </row>
    <row r="13108" spans="2:2" customFormat="1" ht="15.75" x14ac:dyDescent="0.25">
      <c r="B13108" s="34"/>
    </row>
    <row r="13109" spans="2:2" customFormat="1" ht="15.75" x14ac:dyDescent="0.25">
      <c r="B13109" s="34"/>
    </row>
    <row r="13110" spans="2:2" customFormat="1" ht="15.75" x14ac:dyDescent="0.25">
      <c r="B13110" s="34"/>
    </row>
    <row r="13111" spans="2:2" customFormat="1" ht="15.75" x14ac:dyDescent="0.25">
      <c r="B13111" s="34"/>
    </row>
    <row r="13112" spans="2:2" customFormat="1" ht="15.75" x14ac:dyDescent="0.25">
      <c r="B13112" s="34"/>
    </row>
    <row r="13113" spans="2:2" customFormat="1" ht="15.75" x14ac:dyDescent="0.25">
      <c r="B13113" s="34"/>
    </row>
    <row r="13114" spans="2:2" customFormat="1" ht="15.75" x14ac:dyDescent="0.25">
      <c r="B13114" s="34"/>
    </row>
    <row r="13115" spans="2:2" customFormat="1" ht="15.75" x14ac:dyDescent="0.25">
      <c r="B13115" s="34"/>
    </row>
    <row r="13116" spans="2:2" customFormat="1" ht="15.75" x14ac:dyDescent="0.25">
      <c r="B13116" s="34"/>
    </row>
    <row r="13117" spans="2:2" customFormat="1" ht="15.75" x14ac:dyDescent="0.25">
      <c r="B13117" s="34"/>
    </row>
    <row r="13118" spans="2:2" customFormat="1" ht="15.75" x14ac:dyDescent="0.25">
      <c r="B13118" s="34"/>
    </row>
    <row r="13119" spans="2:2" customFormat="1" ht="15.75" x14ac:dyDescent="0.25">
      <c r="B13119" s="34"/>
    </row>
    <row r="13120" spans="2:2" customFormat="1" ht="15.75" x14ac:dyDescent="0.25">
      <c r="B13120" s="34"/>
    </row>
    <row r="13121" spans="2:2" customFormat="1" ht="15.75" x14ac:dyDescent="0.25">
      <c r="B13121" s="34"/>
    </row>
    <row r="13122" spans="2:2" customFormat="1" ht="15.75" x14ac:dyDescent="0.25">
      <c r="B13122" s="34"/>
    </row>
    <row r="13123" spans="2:2" customFormat="1" ht="15.75" x14ac:dyDescent="0.25">
      <c r="B13123" s="34"/>
    </row>
    <row r="13124" spans="2:2" customFormat="1" ht="15.75" x14ac:dyDescent="0.25">
      <c r="B13124" s="34"/>
    </row>
    <row r="13125" spans="2:2" customFormat="1" ht="15.75" x14ac:dyDescent="0.25">
      <c r="B13125" s="34"/>
    </row>
    <row r="13126" spans="2:2" customFormat="1" ht="15.75" x14ac:dyDescent="0.25">
      <c r="B13126" s="34"/>
    </row>
    <row r="13127" spans="2:2" customFormat="1" ht="15.75" x14ac:dyDescent="0.25">
      <c r="B13127" s="34"/>
    </row>
    <row r="13128" spans="2:2" customFormat="1" ht="15.75" x14ac:dyDescent="0.25">
      <c r="B13128" s="34"/>
    </row>
    <row r="13129" spans="2:2" customFormat="1" ht="15.75" x14ac:dyDescent="0.25">
      <c r="B13129" s="34"/>
    </row>
    <row r="13130" spans="2:2" customFormat="1" ht="15.75" x14ac:dyDescent="0.25">
      <c r="B13130" s="34"/>
    </row>
    <row r="13131" spans="2:2" customFormat="1" ht="15.75" x14ac:dyDescent="0.25">
      <c r="B13131" s="34"/>
    </row>
    <row r="13132" spans="2:2" customFormat="1" ht="15.75" x14ac:dyDescent="0.25">
      <c r="B13132" s="34"/>
    </row>
    <row r="13133" spans="2:2" customFormat="1" ht="15.75" x14ac:dyDescent="0.25">
      <c r="B13133" s="34"/>
    </row>
    <row r="13134" spans="2:2" customFormat="1" ht="15.75" x14ac:dyDescent="0.25">
      <c r="B13134" s="34"/>
    </row>
    <row r="13135" spans="2:2" customFormat="1" ht="15.75" x14ac:dyDescent="0.25">
      <c r="B13135" s="34"/>
    </row>
    <row r="13136" spans="2:2" customFormat="1" ht="15.75" x14ac:dyDescent="0.25">
      <c r="B13136" s="34"/>
    </row>
    <row r="13137" spans="2:2" customFormat="1" ht="15.75" x14ac:dyDescent="0.25">
      <c r="B13137" s="34"/>
    </row>
    <row r="13138" spans="2:2" customFormat="1" ht="15.75" x14ac:dyDescent="0.25">
      <c r="B13138" s="34"/>
    </row>
    <row r="13139" spans="2:2" customFormat="1" ht="15.75" x14ac:dyDescent="0.25">
      <c r="B13139" s="34"/>
    </row>
    <row r="13140" spans="2:2" customFormat="1" ht="15.75" x14ac:dyDescent="0.25">
      <c r="B13140" s="34"/>
    </row>
    <row r="13141" spans="2:2" customFormat="1" ht="15.75" x14ac:dyDescent="0.25">
      <c r="B13141" s="34"/>
    </row>
    <row r="13142" spans="2:2" customFormat="1" ht="15.75" x14ac:dyDescent="0.25">
      <c r="B13142" s="34"/>
    </row>
    <row r="13143" spans="2:2" customFormat="1" ht="15.75" x14ac:dyDescent="0.25">
      <c r="B13143" s="34"/>
    </row>
    <row r="13144" spans="2:2" customFormat="1" ht="15.75" x14ac:dyDescent="0.25">
      <c r="B13144" s="34"/>
    </row>
    <row r="13145" spans="2:2" customFormat="1" ht="15.75" x14ac:dyDescent="0.25">
      <c r="B13145" s="34"/>
    </row>
    <row r="13146" spans="2:2" customFormat="1" ht="15.75" x14ac:dyDescent="0.25">
      <c r="B13146" s="34"/>
    </row>
    <row r="13147" spans="2:2" customFormat="1" ht="15.75" x14ac:dyDescent="0.25">
      <c r="B13147" s="34"/>
    </row>
    <row r="13148" spans="2:2" customFormat="1" ht="15.75" x14ac:dyDescent="0.25">
      <c r="B13148" s="34"/>
    </row>
    <row r="13149" spans="2:2" customFormat="1" ht="15.75" x14ac:dyDescent="0.25">
      <c r="B13149" s="34"/>
    </row>
    <row r="13150" spans="2:2" customFormat="1" ht="15.75" x14ac:dyDescent="0.25">
      <c r="B13150" s="34"/>
    </row>
    <row r="13151" spans="2:2" customFormat="1" ht="15.75" x14ac:dyDescent="0.25">
      <c r="B13151" s="34"/>
    </row>
    <row r="13152" spans="2:2" customFormat="1" ht="15.75" x14ac:dyDescent="0.25">
      <c r="B13152" s="34"/>
    </row>
    <row r="13153" spans="2:2" customFormat="1" ht="15.75" x14ac:dyDescent="0.25">
      <c r="B13153" s="34"/>
    </row>
    <row r="13154" spans="2:2" customFormat="1" ht="15.75" x14ac:dyDescent="0.25">
      <c r="B13154" s="34"/>
    </row>
    <row r="13155" spans="2:2" customFormat="1" ht="15.75" x14ac:dyDescent="0.25">
      <c r="B13155" s="34"/>
    </row>
    <row r="13156" spans="2:2" customFormat="1" ht="15.75" x14ac:dyDescent="0.25">
      <c r="B13156" s="34"/>
    </row>
    <row r="13157" spans="2:2" customFormat="1" ht="15.75" x14ac:dyDescent="0.25">
      <c r="B13157" s="34"/>
    </row>
    <row r="13158" spans="2:2" customFormat="1" ht="15.75" x14ac:dyDescent="0.25">
      <c r="B13158" s="34"/>
    </row>
    <row r="13159" spans="2:2" customFormat="1" ht="15.75" x14ac:dyDescent="0.25">
      <c r="B13159" s="34"/>
    </row>
    <row r="13160" spans="2:2" customFormat="1" ht="15.75" x14ac:dyDescent="0.25">
      <c r="B13160" s="34"/>
    </row>
    <row r="13161" spans="2:2" customFormat="1" ht="15.75" x14ac:dyDescent="0.25">
      <c r="B13161" s="34"/>
    </row>
    <row r="13162" spans="2:2" customFormat="1" ht="15.75" x14ac:dyDescent="0.25">
      <c r="B13162" s="34"/>
    </row>
    <row r="13163" spans="2:2" customFormat="1" ht="15.75" x14ac:dyDescent="0.25">
      <c r="B13163" s="34"/>
    </row>
    <row r="13164" spans="2:2" customFormat="1" ht="15.75" x14ac:dyDescent="0.25">
      <c r="B13164" s="34"/>
    </row>
    <row r="13165" spans="2:2" customFormat="1" ht="15.75" x14ac:dyDescent="0.25">
      <c r="B13165" s="34"/>
    </row>
    <row r="13166" spans="2:2" customFormat="1" ht="15.75" x14ac:dyDescent="0.25">
      <c r="B13166" s="34"/>
    </row>
    <row r="13167" spans="2:2" customFormat="1" ht="15.75" x14ac:dyDescent="0.25">
      <c r="B13167" s="34"/>
    </row>
    <row r="13168" spans="2:2" customFormat="1" ht="15.75" x14ac:dyDescent="0.25">
      <c r="B13168" s="34"/>
    </row>
    <row r="13169" spans="2:2" customFormat="1" ht="15.75" x14ac:dyDescent="0.25">
      <c r="B13169" s="34"/>
    </row>
    <row r="13170" spans="2:2" customFormat="1" ht="15.75" x14ac:dyDescent="0.25">
      <c r="B13170" s="34"/>
    </row>
    <row r="13171" spans="2:2" customFormat="1" ht="15.75" x14ac:dyDescent="0.25">
      <c r="B13171" s="34"/>
    </row>
    <row r="13172" spans="2:2" customFormat="1" ht="15.75" x14ac:dyDescent="0.25">
      <c r="B13172" s="34"/>
    </row>
    <row r="13173" spans="2:2" customFormat="1" ht="15.75" x14ac:dyDescent="0.25">
      <c r="B13173" s="34"/>
    </row>
    <row r="13174" spans="2:2" customFormat="1" ht="15.75" x14ac:dyDescent="0.25">
      <c r="B13174" s="34"/>
    </row>
    <row r="13175" spans="2:2" customFormat="1" ht="15.75" x14ac:dyDescent="0.25">
      <c r="B13175" s="34"/>
    </row>
    <row r="13176" spans="2:2" customFormat="1" ht="15.75" x14ac:dyDescent="0.25">
      <c r="B13176" s="34"/>
    </row>
    <row r="13177" spans="2:2" customFormat="1" ht="15.75" x14ac:dyDescent="0.25">
      <c r="B13177" s="34"/>
    </row>
    <row r="13178" spans="2:2" customFormat="1" ht="15.75" x14ac:dyDescent="0.25">
      <c r="B13178" s="34"/>
    </row>
    <row r="13179" spans="2:2" customFormat="1" ht="15.75" x14ac:dyDescent="0.25">
      <c r="B13179" s="34"/>
    </row>
    <row r="13180" spans="2:2" customFormat="1" ht="15.75" x14ac:dyDescent="0.25">
      <c r="B13180" s="34"/>
    </row>
    <row r="13181" spans="2:2" customFormat="1" ht="15.75" x14ac:dyDescent="0.25">
      <c r="B13181" s="34"/>
    </row>
    <row r="13182" spans="2:2" customFormat="1" ht="15.75" x14ac:dyDescent="0.25">
      <c r="B13182" s="34"/>
    </row>
    <row r="13183" spans="2:2" customFormat="1" ht="15.75" x14ac:dyDescent="0.25">
      <c r="B13183" s="34"/>
    </row>
    <row r="13184" spans="2:2" customFormat="1" ht="15.75" x14ac:dyDescent="0.25">
      <c r="B13184" s="34"/>
    </row>
    <row r="13185" spans="2:2" customFormat="1" ht="15.75" x14ac:dyDescent="0.25">
      <c r="B13185" s="34"/>
    </row>
    <row r="13186" spans="2:2" customFormat="1" ht="15.75" x14ac:dyDescent="0.25">
      <c r="B13186" s="34"/>
    </row>
    <row r="13187" spans="2:2" customFormat="1" ht="15.75" x14ac:dyDescent="0.25">
      <c r="B13187" s="34"/>
    </row>
    <row r="13188" spans="2:2" customFormat="1" ht="15.75" x14ac:dyDescent="0.25">
      <c r="B13188" s="34"/>
    </row>
    <row r="13189" spans="2:2" customFormat="1" ht="15.75" x14ac:dyDescent="0.25">
      <c r="B13189" s="34"/>
    </row>
    <row r="13190" spans="2:2" customFormat="1" ht="15.75" x14ac:dyDescent="0.25">
      <c r="B13190" s="34"/>
    </row>
    <row r="13191" spans="2:2" customFormat="1" ht="15.75" x14ac:dyDescent="0.25">
      <c r="B13191" s="34"/>
    </row>
    <row r="13192" spans="2:2" customFormat="1" ht="15.75" x14ac:dyDescent="0.25">
      <c r="B13192" s="34"/>
    </row>
    <row r="13193" spans="2:2" customFormat="1" ht="15.75" x14ac:dyDescent="0.25">
      <c r="B13193" s="34"/>
    </row>
    <row r="13194" spans="2:2" customFormat="1" ht="15.75" x14ac:dyDescent="0.25">
      <c r="B13194" s="34"/>
    </row>
    <row r="13195" spans="2:2" customFormat="1" ht="15.75" x14ac:dyDescent="0.25">
      <c r="B13195" s="34"/>
    </row>
    <row r="13196" spans="2:2" customFormat="1" ht="15.75" x14ac:dyDescent="0.25">
      <c r="B13196" s="34"/>
    </row>
    <row r="13197" spans="2:2" customFormat="1" ht="15.75" x14ac:dyDescent="0.25">
      <c r="B13197" s="34"/>
    </row>
    <row r="13198" spans="2:2" customFormat="1" ht="15.75" x14ac:dyDescent="0.25">
      <c r="B13198" s="34"/>
    </row>
    <row r="13199" spans="2:2" customFormat="1" ht="15.75" x14ac:dyDescent="0.25">
      <c r="B13199" s="34"/>
    </row>
    <row r="13200" spans="2:2" customFormat="1" ht="15.75" x14ac:dyDescent="0.25">
      <c r="B13200" s="34"/>
    </row>
    <row r="13201" spans="2:2" customFormat="1" ht="15.75" x14ac:dyDescent="0.25">
      <c r="B13201" s="34"/>
    </row>
    <row r="13202" spans="2:2" customFormat="1" ht="15.75" x14ac:dyDescent="0.25">
      <c r="B13202" s="34"/>
    </row>
    <row r="13203" spans="2:2" customFormat="1" ht="15.75" x14ac:dyDescent="0.25">
      <c r="B13203" s="34"/>
    </row>
    <row r="13204" spans="2:2" customFormat="1" ht="15.75" x14ac:dyDescent="0.25">
      <c r="B13204" s="34"/>
    </row>
    <row r="13205" spans="2:2" customFormat="1" ht="15.75" x14ac:dyDescent="0.25">
      <c r="B13205" s="34"/>
    </row>
    <row r="13206" spans="2:2" customFormat="1" ht="15.75" x14ac:dyDescent="0.25">
      <c r="B13206" s="34"/>
    </row>
    <row r="13207" spans="2:2" customFormat="1" ht="15.75" x14ac:dyDescent="0.25">
      <c r="B13207" s="34"/>
    </row>
    <row r="13208" spans="2:2" customFormat="1" ht="15.75" x14ac:dyDescent="0.25">
      <c r="B13208" s="34"/>
    </row>
    <row r="13209" spans="2:2" customFormat="1" ht="15.75" x14ac:dyDescent="0.25">
      <c r="B13209" s="34"/>
    </row>
    <row r="13210" spans="2:2" customFormat="1" ht="15.75" x14ac:dyDescent="0.25">
      <c r="B13210" s="34"/>
    </row>
    <row r="13211" spans="2:2" customFormat="1" ht="15.75" x14ac:dyDescent="0.25">
      <c r="B13211" s="34"/>
    </row>
    <row r="13212" spans="2:2" customFormat="1" ht="15.75" x14ac:dyDescent="0.25">
      <c r="B13212" s="34"/>
    </row>
    <row r="13213" spans="2:2" customFormat="1" ht="15.75" x14ac:dyDescent="0.25">
      <c r="B13213" s="34"/>
    </row>
    <row r="13214" spans="2:2" customFormat="1" ht="15.75" x14ac:dyDescent="0.25">
      <c r="B13214" s="34"/>
    </row>
    <row r="13215" spans="2:2" customFormat="1" ht="15.75" x14ac:dyDescent="0.25">
      <c r="B13215" s="34"/>
    </row>
    <row r="13216" spans="2:2" customFormat="1" ht="15.75" x14ac:dyDescent="0.25">
      <c r="B13216" s="34"/>
    </row>
    <row r="13217" spans="2:2" customFormat="1" ht="15.75" x14ac:dyDescent="0.25">
      <c r="B13217" s="34"/>
    </row>
    <row r="13218" spans="2:2" customFormat="1" ht="15.75" x14ac:dyDescent="0.25">
      <c r="B13218" s="34"/>
    </row>
    <row r="13219" spans="2:2" customFormat="1" ht="15.75" x14ac:dyDescent="0.25">
      <c r="B13219" s="34"/>
    </row>
    <row r="13220" spans="2:2" customFormat="1" ht="15.75" x14ac:dyDescent="0.25">
      <c r="B13220" s="34"/>
    </row>
    <row r="13221" spans="2:2" customFormat="1" ht="15.75" x14ac:dyDescent="0.25">
      <c r="B13221" s="34"/>
    </row>
    <row r="13222" spans="2:2" customFormat="1" ht="15.75" x14ac:dyDescent="0.25">
      <c r="B13222" s="34"/>
    </row>
    <row r="13223" spans="2:2" customFormat="1" ht="15.75" x14ac:dyDescent="0.25">
      <c r="B13223" s="34"/>
    </row>
    <row r="13224" spans="2:2" customFormat="1" ht="15.75" x14ac:dyDescent="0.25">
      <c r="B13224" s="34"/>
    </row>
    <row r="13225" spans="2:2" customFormat="1" ht="15.75" x14ac:dyDescent="0.25">
      <c r="B13225" s="34"/>
    </row>
    <row r="13226" spans="2:2" customFormat="1" ht="15.75" x14ac:dyDescent="0.25">
      <c r="B13226" s="34"/>
    </row>
    <row r="13227" spans="2:2" customFormat="1" ht="15.75" x14ac:dyDescent="0.25">
      <c r="B13227" s="34"/>
    </row>
    <row r="13228" spans="2:2" customFormat="1" ht="15.75" x14ac:dyDescent="0.25">
      <c r="B13228" s="34"/>
    </row>
    <row r="13229" spans="2:2" customFormat="1" ht="15.75" x14ac:dyDescent="0.25">
      <c r="B13229" s="34"/>
    </row>
    <row r="13230" spans="2:2" customFormat="1" ht="15.75" x14ac:dyDescent="0.25">
      <c r="B13230" s="34"/>
    </row>
    <row r="13231" spans="2:2" customFormat="1" ht="15.75" x14ac:dyDescent="0.25">
      <c r="B13231" s="34"/>
    </row>
    <row r="13232" spans="2:2" customFormat="1" ht="15.75" x14ac:dyDescent="0.25">
      <c r="B13232" s="34"/>
    </row>
    <row r="13233" spans="2:2" customFormat="1" ht="15.75" x14ac:dyDescent="0.25">
      <c r="B13233" s="34"/>
    </row>
    <row r="13234" spans="2:2" customFormat="1" ht="15.75" x14ac:dyDescent="0.25">
      <c r="B13234" s="34"/>
    </row>
    <row r="13235" spans="2:2" customFormat="1" ht="15.75" x14ac:dyDescent="0.25">
      <c r="B13235" s="34"/>
    </row>
    <row r="13236" spans="2:2" customFormat="1" ht="15.75" x14ac:dyDescent="0.25">
      <c r="B13236" s="34"/>
    </row>
    <row r="13237" spans="2:2" customFormat="1" ht="15.75" x14ac:dyDescent="0.25">
      <c r="B13237" s="34"/>
    </row>
    <row r="13238" spans="2:2" customFormat="1" ht="15.75" x14ac:dyDescent="0.25">
      <c r="B13238" s="34"/>
    </row>
    <row r="13239" spans="2:2" customFormat="1" ht="15.75" x14ac:dyDescent="0.25">
      <c r="B13239" s="34"/>
    </row>
    <row r="13240" spans="2:2" customFormat="1" ht="15.75" x14ac:dyDescent="0.25">
      <c r="B13240" s="34"/>
    </row>
    <row r="13241" spans="2:2" customFormat="1" ht="15.75" x14ac:dyDescent="0.25">
      <c r="B13241" s="34"/>
    </row>
    <row r="13242" spans="2:2" customFormat="1" ht="15.75" x14ac:dyDescent="0.25">
      <c r="B13242" s="34"/>
    </row>
    <row r="13243" spans="2:2" customFormat="1" ht="15.75" x14ac:dyDescent="0.25">
      <c r="B13243" s="34"/>
    </row>
    <row r="13244" spans="2:2" customFormat="1" ht="15.75" x14ac:dyDescent="0.25">
      <c r="B13244" s="34"/>
    </row>
    <row r="13245" spans="2:2" customFormat="1" ht="15.75" x14ac:dyDescent="0.25">
      <c r="B13245" s="34"/>
    </row>
    <row r="13246" spans="2:2" customFormat="1" ht="15.75" x14ac:dyDescent="0.25">
      <c r="B13246" s="34"/>
    </row>
    <row r="13247" spans="2:2" customFormat="1" ht="15.75" x14ac:dyDescent="0.25">
      <c r="B13247" s="34"/>
    </row>
    <row r="13248" spans="2:2" customFormat="1" ht="15.75" x14ac:dyDescent="0.25">
      <c r="B13248" s="34"/>
    </row>
    <row r="13249" spans="2:2" customFormat="1" ht="15.75" x14ac:dyDescent="0.25">
      <c r="B13249" s="34"/>
    </row>
    <row r="13250" spans="2:2" customFormat="1" ht="15.75" x14ac:dyDescent="0.25">
      <c r="B13250" s="34"/>
    </row>
    <row r="13251" spans="2:2" customFormat="1" ht="15.75" x14ac:dyDescent="0.25">
      <c r="B13251" s="34"/>
    </row>
    <row r="13252" spans="2:2" customFormat="1" ht="15.75" x14ac:dyDescent="0.25">
      <c r="B13252" s="34"/>
    </row>
    <row r="13253" spans="2:2" customFormat="1" ht="15.75" x14ac:dyDescent="0.25">
      <c r="B13253" s="34"/>
    </row>
    <row r="13254" spans="2:2" customFormat="1" ht="15.75" x14ac:dyDescent="0.25">
      <c r="B13254" s="34"/>
    </row>
    <row r="13255" spans="2:2" customFormat="1" ht="15.75" x14ac:dyDescent="0.25">
      <c r="B13255" s="34"/>
    </row>
    <row r="13256" spans="2:2" customFormat="1" ht="15.75" x14ac:dyDescent="0.25">
      <c r="B13256" s="34"/>
    </row>
    <row r="13257" spans="2:2" customFormat="1" ht="15.75" x14ac:dyDescent="0.25">
      <c r="B13257" s="34"/>
    </row>
    <row r="13258" spans="2:2" customFormat="1" ht="15.75" x14ac:dyDescent="0.25">
      <c r="B13258" s="34"/>
    </row>
    <row r="13259" spans="2:2" customFormat="1" ht="15.75" x14ac:dyDescent="0.25">
      <c r="B13259" s="34"/>
    </row>
    <row r="13260" spans="2:2" customFormat="1" ht="15.75" x14ac:dyDescent="0.25">
      <c r="B13260" s="34"/>
    </row>
    <row r="13261" spans="2:2" customFormat="1" ht="15.75" x14ac:dyDescent="0.25">
      <c r="B13261" s="34"/>
    </row>
    <row r="13262" spans="2:2" customFormat="1" ht="15.75" x14ac:dyDescent="0.25">
      <c r="B13262" s="34"/>
    </row>
    <row r="13263" spans="2:2" customFormat="1" ht="15.75" x14ac:dyDescent="0.25">
      <c r="B13263" s="34"/>
    </row>
    <row r="13264" spans="2:2" customFormat="1" ht="15.75" x14ac:dyDescent="0.25">
      <c r="B13264" s="34"/>
    </row>
    <row r="13265" spans="2:2" customFormat="1" ht="15.75" x14ac:dyDescent="0.25">
      <c r="B13265" s="34"/>
    </row>
    <row r="13266" spans="2:2" customFormat="1" ht="15.75" x14ac:dyDescent="0.25">
      <c r="B13266" s="34"/>
    </row>
    <row r="13267" spans="2:2" customFormat="1" ht="15.75" x14ac:dyDescent="0.25">
      <c r="B13267" s="34"/>
    </row>
    <row r="13268" spans="2:2" customFormat="1" ht="15.75" x14ac:dyDescent="0.25">
      <c r="B13268" s="34"/>
    </row>
    <row r="13269" spans="2:2" customFormat="1" ht="15.75" x14ac:dyDescent="0.25">
      <c r="B13269" s="34"/>
    </row>
    <row r="13270" spans="2:2" customFormat="1" ht="15.75" x14ac:dyDescent="0.25">
      <c r="B13270" s="34"/>
    </row>
    <row r="13271" spans="2:2" customFormat="1" ht="15.75" x14ac:dyDescent="0.25">
      <c r="B13271" s="34"/>
    </row>
    <row r="13272" spans="2:2" customFormat="1" ht="15.75" x14ac:dyDescent="0.25">
      <c r="B13272" s="34"/>
    </row>
    <row r="13273" spans="2:2" customFormat="1" ht="15.75" x14ac:dyDescent="0.25">
      <c r="B13273" s="34"/>
    </row>
    <row r="13274" spans="2:2" customFormat="1" ht="15.75" x14ac:dyDescent="0.25">
      <c r="B13274" s="34"/>
    </row>
    <row r="13275" spans="2:2" customFormat="1" ht="15.75" x14ac:dyDescent="0.25">
      <c r="B13275" s="34"/>
    </row>
    <row r="13276" spans="2:2" customFormat="1" ht="15.75" x14ac:dyDescent="0.25">
      <c r="B13276" s="34"/>
    </row>
    <row r="13277" spans="2:2" customFormat="1" ht="15.75" x14ac:dyDescent="0.25">
      <c r="B13277" s="34"/>
    </row>
    <row r="13278" spans="2:2" customFormat="1" ht="15.75" x14ac:dyDescent="0.25">
      <c r="B13278" s="34"/>
    </row>
    <row r="13279" spans="2:2" customFormat="1" ht="15.75" x14ac:dyDescent="0.25">
      <c r="B13279" s="34"/>
    </row>
    <row r="13280" spans="2:2" customFormat="1" ht="15.75" x14ac:dyDescent="0.25">
      <c r="B13280" s="34"/>
    </row>
    <row r="13281" spans="2:2" customFormat="1" ht="15.75" x14ac:dyDescent="0.25">
      <c r="B13281" s="34"/>
    </row>
    <row r="13282" spans="2:2" customFormat="1" ht="15.75" x14ac:dyDescent="0.25">
      <c r="B13282" s="34"/>
    </row>
    <row r="13283" spans="2:2" customFormat="1" ht="15.75" x14ac:dyDescent="0.25">
      <c r="B13283" s="34"/>
    </row>
    <row r="13284" spans="2:2" customFormat="1" ht="15.75" x14ac:dyDescent="0.25">
      <c r="B13284" s="34"/>
    </row>
    <row r="13285" spans="2:2" customFormat="1" ht="15.75" x14ac:dyDescent="0.25">
      <c r="B13285" s="34"/>
    </row>
    <row r="13286" spans="2:2" customFormat="1" ht="15.75" x14ac:dyDescent="0.25">
      <c r="B13286" s="34"/>
    </row>
    <row r="13287" spans="2:2" customFormat="1" ht="15.75" x14ac:dyDescent="0.25">
      <c r="B13287" s="34"/>
    </row>
    <row r="13288" spans="2:2" customFormat="1" ht="15.75" x14ac:dyDescent="0.25">
      <c r="B13288" s="34"/>
    </row>
    <row r="13289" spans="2:2" customFormat="1" ht="15.75" x14ac:dyDescent="0.25">
      <c r="B13289" s="34"/>
    </row>
    <row r="13290" spans="2:2" customFormat="1" ht="15.75" x14ac:dyDescent="0.25">
      <c r="B13290" s="34"/>
    </row>
    <row r="13291" spans="2:2" customFormat="1" ht="15.75" x14ac:dyDescent="0.25">
      <c r="B13291" s="34"/>
    </row>
    <row r="13292" spans="2:2" customFormat="1" ht="15.75" x14ac:dyDescent="0.25">
      <c r="B13292" s="34"/>
    </row>
    <row r="13293" spans="2:2" customFormat="1" ht="15.75" x14ac:dyDescent="0.25">
      <c r="B13293" s="34"/>
    </row>
    <row r="13294" spans="2:2" customFormat="1" ht="15.75" x14ac:dyDescent="0.25">
      <c r="B13294" s="34"/>
    </row>
    <row r="13295" spans="2:2" customFormat="1" ht="15.75" x14ac:dyDescent="0.25">
      <c r="B13295" s="34"/>
    </row>
    <row r="13296" spans="2:2" customFormat="1" ht="15.75" x14ac:dyDescent="0.25">
      <c r="B13296" s="34"/>
    </row>
    <row r="13297" spans="2:2" customFormat="1" ht="15.75" x14ac:dyDescent="0.25">
      <c r="B13297" s="34"/>
    </row>
    <row r="13298" spans="2:2" customFormat="1" ht="15.75" x14ac:dyDescent="0.25">
      <c r="B13298" s="34"/>
    </row>
    <row r="13299" spans="2:2" customFormat="1" ht="15.75" x14ac:dyDescent="0.25">
      <c r="B13299" s="34"/>
    </row>
    <row r="13300" spans="2:2" customFormat="1" ht="15.75" x14ac:dyDescent="0.25">
      <c r="B13300" s="34"/>
    </row>
    <row r="13301" spans="2:2" customFormat="1" ht="15.75" x14ac:dyDescent="0.25">
      <c r="B13301" s="34"/>
    </row>
    <row r="13302" spans="2:2" customFormat="1" ht="15.75" x14ac:dyDescent="0.25">
      <c r="B13302" s="34"/>
    </row>
    <row r="13303" spans="2:2" customFormat="1" ht="15.75" x14ac:dyDescent="0.25">
      <c r="B13303" s="34"/>
    </row>
    <row r="13304" spans="2:2" customFormat="1" ht="15.75" x14ac:dyDescent="0.25">
      <c r="B13304" s="34"/>
    </row>
    <row r="13305" spans="2:2" customFormat="1" ht="15.75" x14ac:dyDescent="0.25">
      <c r="B13305" s="34"/>
    </row>
    <row r="13306" spans="2:2" customFormat="1" ht="15.75" x14ac:dyDescent="0.25">
      <c r="B13306" s="34"/>
    </row>
    <row r="13307" spans="2:2" customFormat="1" ht="15.75" x14ac:dyDescent="0.25">
      <c r="B13307" s="34"/>
    </row>
    <row r="13308" spans="2:2" customFormat="1" ht="15.75" x14ac:dyDescent="0.25">
      <c r="B13308" s="34"/>
    </row>
    <row r="13309" spans="2:2" customFormat="1" ht="15.75" x14ac:dyDescent="0.25">
      <c r="B13309" s="34"/>
    </row>
    <row r="13310" spans="2:2" customFormat="1" ht="15.75" x14ac:dyDescent="0.25">
      <c r="B13310" s="34"/>
    </row>
    <row r="13311" spans="2:2" customFormat="1" ht="15.75" x14ac:dyDescent="0.25">
      <c r="B13311" s="34"/>
    </row>
    <row r="13312" spans="2:2" customFormat="1" ht="15.75" x14ac:dyDescent="0.25">
      <c r="B13312" s="34"/>
    </row>
    <row r="13313" spans="2:2" customFormat="1" ht="15.75" x14ac:dyDescent="0.25">
      <c r="B13313" s="34"/>
    </row>
    <row r="13314" spans="2:2" customFormat="1" ht="15.75" x14ac:dyDescent="0.25">
      <c r="B13314" s="34"/>
    </row>
    <row r="13315" spans="2:2" customFormat="1" ht="15.75" x14ac:dyDescent="0.25">
      <c r="B13315" s="34"/>
    </row>
    <row r="13316" spans="2:2" customFormat="1" ht="15.75" x14ac:dyDescent="0.25">
      <c r="B13316" s="34"/>
    </row>
    <row r="13317" spans="2:2" customFormat="1" ht="15.75" x14ac:dyDescent="0.25">
      <c r="B13317" s="34"/>
    </row>
    <row r="13318" spans="2:2" customFormat="1" ht="15.75" x14ac:dyDescent="0.25">
      <c r="B13318" s="34"/>
    </row>
    <row r="13319" spans="2:2" customFormat="1" ht="15.75" x14ac:dyDescent="0.25">
      <c r="B13319" s="34"/>
    </row>
    <row r="13320" spans="2:2" customFormat="1" ht="15.75" x14ac:dyDescent="0.25">
      <c r="B13320" s="34"/>
    </row>
    <row r="13321" spans="2:2" customFormat="1" ht="15.75" x14ac:dyDescent="0.25">
      <c r="B13321" s="34"/>
    </row>
    <row r="13322" spans="2:2" customFormat="1" ht="15.75" x14ac:dyDescent="0.25">
      <c r="B13322" s="34"/>
    </row>
    <row r="13323" spans="2:2" customFormat="1" ht="15.75" x14ac:dyDescent="0.25">
      <c r="B13323" s="34"/>
    </row>
    <row r="13324" spans="2:2" customFormat="1" ht="15.75" x14ac:dyDescent="0.25">
      <c r="B13324" s="34"/>
    </row>
    <row r="13325" spans="2:2" customFormat="1" ht="15.75" x14ac:dyDescent="0.25">
      <c r="B13325" s="34"/>
    </row>
    <row r="13326" spans="2:2" customFormat="1" ht="15.75" x14ac:dyDescent="0.25">
      <c r="B13326" s="34"/>
    </row>
    <row r="13327" spans="2:2" customFormat="1" ht="15.75" x14ac:dyDescent="0.25">
      <c r="B13327" s="34"/>
    </row>
    <row r="13328" spans="2:2" customFormat="1" ht="15.75" x14ac:dyDescent="0.25">
      <c r="B13328" s="34"/>
    </row>
    <row r="13329" spans="2:2" customFormat="1" ht="15.75" x14ac:dyDescent="0.25">
      <c r="B13329" s="34"/>
    </row>
    <row r="13330" spans="2:2" customFormat="1" ht="15.75" x14ac:dyDescent="0.25">
      <c r="B13330" s="34"/>
    </row>
    <row r="13331" spans="2:2" customFormat="1" ht="15.75" x14ac:dyDescent="0.25">
      <c r="B13331" s="34"/>
    </row>
    <row r="13332" spans="2:2" customFormat="1" ht="15.75" x14ac:dyDescent="0.25">
      <c r="B13332" s="34"/>
    </row>
    <row r="13333" spans="2:2" customFormat="1" ht="15.75" x14ac:dyDescent="0.25">
      <c r="B13333" s="34"/>
    </row>
    <row r="13334" spans="2:2" customFormat="1" ht="15.75" x14ac:dyDescent="0.25">
      <c r="B13334" s="34"/>
    </row>
    <row r="13335" spans="2:2" customFormat="1" ht="15.75" x14ac:dyDescent="0.25">
      <c r="B13335" s="34"/>
    </row>
    <row r="13336" spans="2:2" customFormat="1" ht="15.75" x14ac:dyDescent="0.25">
      <c r="B13336" s="34"/>
    </row>
    <row r="13337" spans="2:2" customFormat="1" ht="15.75" x14ac:dyDescent="0.25">
      <c r="B13337" s="34"/>
    </row>
    <row r="13338" spans="2:2" customFormat="1" ht="15.75" x14ac:dyDescent="0.25">
      <c r="B13338" s="34"/>
    </row>
    <row r="13339" spans="2:2" customFormat="1" ht="15.75" x14ac:dyDescent="0.25">
      <c r="B13339" s="34"/>
    </row>
    <row r="13340" spans="2:2" customFormat="1" ht="15.75" x14ac:dyDescent="0.25">
      <c r="B13340" s="34"/>
    </row>
    <row r="13341" spans="2:2" customFormat="1" ht="15.75" x14ac:dyDescent="0.25">
      <c r="B13341" s="34"/>
    </row>
    <row r="13342" spans="2:2" customFormat="1" ht="15.75" x14ac:dyDescent="0.25">
      <c r="B13342" s="34"/>
    </row>
    <row r="13343" spans="2:2" customFormat="1" ht="15.75" x14ac:dyDescent="0.25">
      <c r="B13343" s="34"/>
    </row>
    <row r="13344" spans="2:2" customFormat="1" ht="15.75" x14ac:dyDescent="0.25">
      <c r="B13344" s="34"/>
    </row>
    <row r="13345" spans="2:2" customFormat="1" ht="15.75" x14ac:dyDescent="0.25">
      <c r="B13345" s="34"/>
    </row>
    <row r="13346" spans="2:2" customFormat="1" ht="15.75" x14ac:dyDescent="0.25">
      <c r="B13346" s="34"/>
    </row>
    <row r="13347" spans="2:2" customFormat="1" ht="15.75" x14ac:dyDescent="0.25">
      <c r="B13347" s="34"/>
    </row>
    <row r="13348" spans="2:2" customFormat="1" ht="15.75" x14ac:dyDescent="0.25">
      <c r="B13348" s="34"/>
    </row>
    <row r="13349" spans="2:2" customFormat="1" ht="15.75" x14ac:dyDescent="0.25">
      <c r="B13349" s="34"/>
    </row>
    <row r="13350" spans="2:2" customFormat="1" ht="15.75" x14ac:dyDescent="0.25">
      <c r="B13350" s="34"/>
    </row>
    <row r="13351" spans="2:2" customFormat="1" ht="15.75" x14ac:dyDescent="0.25">
      <c r="B13351" s="34"/>
    </row>
    <row r="13352" spans="2:2" customFormat="1" ht="15.75" x14ac:dyDescent="0.25">
      <c r="B13352" s="34"/>
    </row>
    <row r="13353" spans="2:2" customFormat="1" ht="15.75" x14ac:dyDescent="0.25">
      <c r="B13353" s="34"/>
    </row>
    <row r="13354" spans="2:2" customFormat="1" ht="15.75" x14ac:dyDescent="0.25">
      <c r="B13354" s="34"/>
    </row>
    <row r="13355" spans="2:2" customFormat="1" ht="15.75" x14ac:dyDescent="0.25">
      <c r="B13355" s="34"/>
    </row>
    <row r="13356" spans="2:2" customFormat="1" ht="15.75" x14ac:dyDescent="0.25">
      <c r="B13356" s="34"/>
    </row>
    <row r="13357" spans="2:2" customFormat="1" ht="15.75" x14ac:dyDescent="0.25">
      <c r="B13357" s="34"/>
    </row>
    <row r="13358" spans="2:2" customFormat="1" ht="15.75" x14ac:dyDescent="0.25">
      <c r="B13358" s="34"/>
    </row>
    <row r="13359" spans="2:2" customFormat="1" ht="15.75" x14ac:dyDescent="0.25">
      <c r="B13359" s="34"/>
    </row>
    <row r="13360" spans="2:2" customFormat="1" ht="15.75" x14ac:dyDescent="0.25">
      <c r="B13360" s="34"/>
    </row>
    <row r="13361" spans="2:2" customFormat="1" ht="15.75" x14ac:dyDescent="0.25">
      <c r="B13361" s="34"/>
    </row>
    <row r="13362" spans="2:2" customFormat="1" ht="15.75" x14ac:dyDescent="0.25">
      <c r="B13362" s="34"/>
    </row>
    <row r="13363" spans="2:2" customFormat="1" ht="15.75" x14ac:dyDescent="0.25">
      <c r="B13363" s="34"/>
    </row>
    <row r="13364" spans="2:2" customFormat="1" ht="15.75" x14ac:dyDescent="0.25">
      <c r="B13364" s="34"/>
    </row>
    <row r="13365" spans="2:2" customFormat="1" ht="15.75" x14ac:dyDescent="0.25">
      <c r="B13365" s="34"/>
    </row>
    <row r="13366" spans="2:2" customFormat="1" ht="15.75" x14ac:dyDescent="0.25">
      <c r="B13366" s="34"/>
    </row>
    <row r="13367" spans="2:2" customFormat="1" ht="15.75" x14ac:dyDescent="0.25">
      <c r="B13367" s="34"/>
    </row>
    <row r="13368" spans="2:2" customFormat="1" ht="15.75" x14ac:dyDescent="0.25">
      <c r="B13368" s="34"/>
    </row>
    <row r="13369" spans="2:2" customFormat="1" ht="15.75" x14ac:dyDescent="0.25">
      <c r="B13369" s="34"/>
    </row>
    <row r="13370" spans="2:2" customFormat="1" ht="15.75" x14ac:dyDescent="0.25">
      <c r="B13370" s="34"/>
    </row>
    <row r="13371" spans="2:2" customFormat="1" ht="15.75" x14ac:dyDescent="0.25">
      <c r="B13371" s="34"/>
    </row>
    <row r="13372" spans="2:2" customFormat="1" ht="15.75" x14ac:dyDescent="0.25">
      <c r="B13372" s="34"/>
    </row>
    <row r="13373" spans="2:2" customFormat="1" ht="15.75" x14ac:dyDescent="0.25">
      <c r="B13373" s="34"/>
    </row>
    <row r="13374" spans="2:2" customFormat="1" ht="15.75" x14ac:dyDescent="0.25">
      <c r="B13374" s="34"/>
    </row>
    <row r="13375" spans="2:2" customFormat="1" ht="15.75" x14ac:dyDescent="0.25">
      <c r="B13375" s="34"/>
    </row>
    <row r="13376" spans="2:2" customFormat="1" ht="15.75" x14ac:dyDescent="0.25">
      <c r="B13376" s="34"/>
    </row>
    <row r="13377" spans="2:2" customFormat="1" ht="15.75" x14ac:dyDescent="0.25">
      <c r="B13377" s="34"/>
    </row>
    <row r="13378" spans="2:2" customFormat="1" ht="15.75" x14ac:dyDescent="0.25">
      <c r="B13378" s="34"/>
    </row>
    <row r="13379" spans="2:2" customFormat="1" ht="15.75" x14ac:dyDescent="0.25">
      <c r="B13379" s="34"/>
    </row>
    <row r="13380" spans="2:2" customFormat="1" ht="15.75" x14ac:dyDescent="0.25">
      <c r="B13380" s="34"/>
    </row>
    <row r="13381" spans="2:2" customFormat="1" ht="15.75" x14ac:dyDescent="0.25">
      <c r="B13381" s="34"/>
    </row>
    <row r="13382" spans="2:2" customFormat="1" ht="15.75" x14ac:dyDescent="0.25">
      <c r="B13382" s="34"/>
    </row>
    <row r="13383" spans="2:2" customFormat="1" ht="15.75" x14ac:dyDescent="0.25">
      <c r="B13383" s="34"/>
    </row>
    <row r="13384" spans="2:2" customFormat="1" ht="15.75" x14ac:dyDescent="0.25">
      <c r="B13384" s="34"/>
    </row>
    <row r="13385" spans="2:2" customFormat="1" ht="15.75" x14ac:dyDescent="0.25">
      <c r="B13385" s="34"/>
    </row>
    <row r="13386" spans="2:2" customFormat="1" ht="15.75" x14ac:dyDescent="0.25">
      <c r="B13386" s="34"/>
    </row>
    <row r="13387" spans="2:2" customFormat="1" ht="15.75" x14ac:dyDescent="0.25">
      <c r="B13387" s="34"/>
    </row>
    <row r="13388" spans="2:2" customFormat="1" ht="15.75" x14ac:dyDescent="0.25">
      <c r="B13388" s="34"/>
    </row>
    <row r="13389" spans="2:2" customFormat="1" ht="15.75" x14ac:dyDescent="0.25">
      <c r="B13389" s="34"/>
    </row>
    <row r="13390" spans="2:2" customFormat="1" ht="15.75" x14ac:dyDescent="0.25">
      <c r="B13390" s="34"/>
    </row>
    <row r="13391" spans="2:2" customFormat="1" ht="15.75" x14ac:dyDescent="0.25">
      <c r="B13391" s="34"/>
    </row>
    <row r="13392" spans="2:2" customFormat="1" ht="15.75" x14ac:dyDescent="0.25">
      <c r="B13392" s="34"/>
    </row>
    <row r="13393" spans="2:2" customFormat="1" ht="15.75" x14ac:dyDescent="0.25">
      <c r="B13393" s="34"/>
    </row>
    <row r="13394" spans="2:2" customFormat="1" ht="15.75" x14ac:dyDescent="0.25">
      <c r="B13394" s="34"/>
    </row>
    <row r="13395" spans="2:2" customFormat="1" ht="15.75" x14ac:dyDescent="0.25">
      <c r="B13395" s="34"/>
    </row>
    <row r="13396" spans="2:2" customFormat="1" ht="15.75" x14ac:dyDescent="0.25">
      <c r="B13396" s="34"/>
    </row>
    <row r="13397" spans="2:2" customFormat="1" ht="15.75" x14ac:dyDescent="0.25">
      <c r="B13397" s="34"/>
    </row>
    <row r="13398" spans="2:2" customFormat="1" ht="15.75" x14ac:dyDescent="0.25">
      <c r="B13398" s="34"/>
    </row>
    <row r="13399" spans="2:2" customFormat="1" ht="15.75" x14ac:dyDescent="0.25">
      <c r="B13399" s="34"/>
    </row>
    <row r="13400" spans="2:2" customFormat="1" ht="15.75" x14ac:dyDescent="0.25">
      <c r="B13400" s="34"/>
    </row>
    <row r="13401" spans="2:2" customFormat="1" ht="15.75" x14ac:dyDescent="0.25">
      <c r="B13401" s="34"/>
    </row>
    <row r="13402" spans="2:2" customFormat="1" ht="15.75" x14ac:dyDescent="0.25">
      <c r="B13402" s="34"/>
    </row>
    <row r="13403" spans="2:2" customFormat="1" ht="15.75" x14ac:dyDescent="0.25">
      <c r="B13403" s="34"/>
    </row>
    <row r="13404" spans="2:2" customFormat="1" ht="15.75" x14ac:dyDescent="0.25">
      <c r="B13404" s="34"/>
    </row>
    <row r="13405" spans="2:2" customFormat="1" ht="15.75" x14ac:dyDescent="0.25">
      <c r="B13405" s="34"/>
    </row>
    <row r="13406" spans="2:2" customFormat="1" ht="15.75" x14ac:dyDescent="0.25">
      <c r="B13406" s="34"/>
    </row>
    <row r="13407" spans="2:2" customFormat="1" ht="15.75" x14ac:dyDescent="0.25">
      <c r="B13407" s="34"/>
    </row>
    <row r="13408" spans="2:2" customFormat="1" ht="15.75" x14ac:dyDescent="0.25">
      <c r="B13408" s="34"/>
    </row>
    <row r="13409" spans="2:2" customFormat="1" ht="15.75" x14ac:dyDescent="0.25">
      <c r="B13409" s="34"/>
    </row>
    <row r="13410" spans="2:2" customFormat="1" ht="15.75" x14ac:dyDescent="0.25">
      <c r="B13410" s="34"/>
    </row>
    <row r="13411" spans="2:2" customFormat="1" ht="15.75" x14ac:dyDescent="0.25">
      <c r="B13411" s="34"/>
    </row>
    <row r="13412" spans="2:2" customFormat="1" ht="15.75" x14ac:dyDescent="0.25">
      <c r="B13412" s="34"/>
    </row>
    <row r="13413" spans="2:2" customFormat="1" ht="15.75" x14ac:dyDescent="0.25">
      <c r="B13413" s="34"/>
    </row>
    <row r="13414" spans="2:2" customFormat="1" ht="15.75" x14ac:dyDescent="0.25">
      <c r="B13414" s="34"/>
    </row>
    <row r="13415" spans="2:2" customFormat="1" ht="15.75" x14ac:dyDescent="0.25">
      <c r="B13415" s="34"/>
    </row>
    <row r="13416" spans="2:2" customFormat="1" ht="15.75" x14ac:dyDescent="0.25">
      <c r="B13416" s="34"/>
    </row>
    <row r="13417" spans="2:2" customFormat="1" ht="15.75" x14ac:dyDescent="0.25">
      <c r="B13417" s="34"/>
    </row>
    <row r="13418" spans="2:2" customFormat="1" ht="15.75" x14ac:dyDescent="0.25">
      <c r="B13418" s="34"/>
    </row>
    <row r="13419" spans="2:2" customFormat="1" ht="15.75" x14ac:dyDescent="0.25">
      <c r="B13419" s="34"/>
    </row>
    <row r="13420" spans="2:2" customFormat="1" ht="15.75" x14ac:dyDescent="0.25">
      <c r="B13420" s="34"/>
    </row>
    <row r="13421" spans="2:2" customFormat="1" ht="15.75" x14ac:dyDescent="0.25">
      <c r="B13421" s="34"/>
    </row>
    <row r="13422" spans="2:2" customFormat="1" ht="15.75" x14ac:dyDescent="0.25">
      <c r="B13422" s="34"/>
    </row>
    <row r="13423" spans="2:2" customFormat="1" ht="15.75" x14ac:dyDescent="0.25">
      <c r="B13423" s="34"/>
    </row>
    <row r="13424" spans="2:2" customFormat="1" ht="15.75" x14ac:dyDescent="0.25">
      <c r="B13424" s="34"/>
    </row>
    <row r="13425" spans="2:2" customFormat="1" ht="15.75" x14ac:dyDescent="0.25">
      <c r="B13425" s="34"/>
    </row>
    <row r="13426" spans="2:2" customFormat="1" ht="15.75" x14ac:dyDescent="0.25">
      <c r="B13426" s="34"/>
    </row>
    <row r="13427" spans="2:2" customFormat="1" ht="15.75" x14ac:dyDescent="0.25">
      <c r="B13427" s="34"/>
    </row>
    <row r="13428" spans="2:2" customFormat="1" ht="15.75" x14ac:dyDescent="0.25">
      <c r="B13428" s="34"/>
    </row>
    <row r="13429" spans="2:2" customFormat="1" ht="15.75" x14ac:dyDescent="0.25">
      <c r="B13429" s="34"/>
    </row>
    <row r="13430" spans="2:2" customFormat="1" ht="15.75" x14ac:dyDescent="0.25">
      <c r="B13430" s="34"/>
    </row>
    <row r="13431" spans="2:2" customFormat="1" ht="15.75" x14ac:dyDescent="0.25">
      <c r="B13431" s="34"/>
    </row>
    <row r="13432" spans="2:2" customFormat="1" ht="15.75" x14ac:dyDescent="0.25">
      <c r="B13432" s="34"/>
    </row>
    <row r="13433" spans="2:2" customFormat="1" ht="15.75" x14ac:dyDescent="0.25">
      <c r="B13433" s="34"/>
    </row>
    <row r="13434" spans="2:2" customFormat="1" ht="15.75" x14ac:dyDescent="0.25">
      <c r="B13434" s="34"/>
    </row>
    <row r="13435" spans="2:2" customFormat="1" ht="15.75" x14ac:dyDescent="0.25">
      <c r="B13435" s="34"/>
    </row>
    <row r="13436" spans="2:2" customFormat="1" ht="15.75" x14ac:dyDescent="0.25">
      <c r="B13436" s="34"/>
    </row>
    <row r="13437" spans="2:2" customFormat="1" ht="15.75" x14ac:dyDescent="0.25">
      <c r="B13437" s="34"/>
    </row>
    <row r="13438" spans="2:2" customFormat="1" ht="15.75" x14ac:dyDescent="0.25">
      <c r="B13438" s="34"/>
    </row>
    <row r="13439" spans="2:2" customFormat="1" ht="15.75" x14ac:dyDescent="0.25">
      <c r="B13439" s="34"/>
    </row>
    <row r="13440" spans="2:2" customFormat="1" ht="15.75" x14ac:dyDescent="0.25">
      <c r="B13440" s="34"/>
    </row>
    <row r="13441" spans="2:2" customFormat="1" ht="15.75" x14ac:dyDescent="0.25">
      <c r="B13441" s="34"/>
    </row>
    <row r="13442" spans="2:2" customFormat="1" ht="15.75" x14ac:dyDescent="0.25">
      <c r="B13442" s="34"/>
    </row>
    <row r="13443" spans="2:2" customFormat="1" ht="15.75" x14ac:dyDescent="0.25">
      <c r="B13443" s="34"/>
    </row>
    <row r="13444" spans="2:2" customFormat="1" ht="15.75" x14ac:dyDescent="0.25">
      <c r="B13444" s="34"/>
    </row>
    <row r="13445" spans="2:2" customFormat="1" ht="15.75" x14ac:dyDescent="0.25">
      <c r="B13445" s="34"/>
    </row>
    <row r="13446" spans="2:2" customFormat="1" ht="15.75" x14ac:dyDescent="0.25">
      <c r="B13446" s="34"/>
    </row>
    <row r="13447" spans="2:2" customFormat="1" ht="15.75" x14ac:dyDescent="0.25">
      <c r="B13447" s="34"/>
    </row>
    <row r="13448" spans="2:2" customFormat="1" ht="15.75" x14ac:dyDescent="0.25">
      <c r="B13448" s="34"/>
    </row>
    <row r="13449" spans="2:2" customFormat="1" ht="15.75" x14ac:dyDescent="0.25">
      <c r="B13449" s="34"/>
    </row>
    <row r="13450" spans="2:2" customFormat="1" ht="15.75" x14ac:dyDescent="0.25">
      <c r="B13450" s="34"/>
    </row>
    <row r="13451" spans="2:2" customFormat="1" ht="15.75" x14ac:dyDescent="0.25">
      <c r="B13451" s="34"/>
    </row>
    <row r="13452" spans="2:2" customFormat="1" ht="15.75" x14ac:dyDescent="0.25">
      <c r="B13452" s="34"/>
    </row>
    <row r="13453" spans="2:2" customFormat="1" ht="15.75" x14ac:dyDescent="0.25">
      <c r="B13453" s="34"/>
    </row>
    <row r="13454" spans="2:2" customFormat="1" ht="15.75" x14ac:dyDescent="0.25">
      <c r="B13454" s="34"/>
    </row>
    <row r="13455" spans="2:2" customFormat="1" ht="15.75" x14ac:dyDescent="0.25">
      <c r="B13455" s="34"/>
    </row>
    <row r="13456" spans="2:2" customFormat="1" ht="15.75" x14ac:dyDescent="0.25">
      <c r="B13456" s="34"/>
    </row>
    <row r="13457" spans="2:2" customFormat="1" ht="15.75" x14ac:dyDescent="0.25">
      <c r="B13457" s="34"/>
    </row>
    <row r="13458" spans="2:2" customFormat="1" ht="15.75" x14ac:dyDescent="0.25">
      <c r="B13458" s="34"/>
    </row>
    <row r="13459" spans="2:2" customFormat="1" ht="15.75" x14ac:dyDescent="0.25">
      <c r="B13459" s="34"/>
    </row>
    <row r="13460" spans="2:2" customFormat="1" ht="15.75" x14ac:dyDescent="0.25">
      <c r="B13460" s="34"/>
    </row>
    <row r="13461" spans="2:2" customFormat="1" ht="15.75" x14ac:dyDescent="0.25">
      <c r="B13461" s="34"/>
    </row>
    <row r="13462" spans="2:2" customFormat="1" ht="15.75" x14ac:dyDescent="0.25">
      <c r="B13462" s="34"/>
    </row>
    <row r="13463" spans="2:2" customFormat="1" ht="15.75" x14ac:dyDescent="0.25">
      <c r="B13463" s="34"/>
    </row>
    <row r="13464" spans="2:2" customFormat="1" ht="15.75" x14ac:dyDescent="0.25">
      <c r="B13464" s="34"/>
    </row>
    <row r="13465" spans="2:2" customFormat="1" ht="15.75" x14ac:dyDescent="0.25">
      <c r="B13465" s="34"/>
    </row>
    <row r="13466" spans="2:2" customFormat="1" ht="15.75" x14ac:dyDescent="0.25">
      <c r="B13466" s="34"/>
    </row>
    <row r="13467" spans="2:2" customFormat="1" ht="15.75" x14ac:dyDescent="0.25">
      <c r="B13467" s="34"/>
    </row>
    <row r="13468" spans="2:2" customFormat="1" ht="15.75" x14ac:dyDescent="0.25">
      <c r="B13468" s="34"/>
    </row>
    <row r="13469" spans="2:2" customFormat="1" ht="15.75" x14ac:dyDescent="0.25">
      <c r="B13469" s="34"/>
    </row>
    <row r="13470" spans="2:2" customFormat="1" ht="15.75" x14ac:dyDescent="0.25">
      <c r="B13470" s="34"/>
    </row>
    <row r="13471" spans="2:2" customFormat="1" ht="15.75" x14ac:dyDescent="0.25">
      <c r="B13471" s="34"/>
    </row>
    <row r="13472" spans="2:2" customFormat="1" ht="15.75" x14ac:dyDescent="0.25">
      <c r="B13472" s="34"/>
    </row>
    <row r="13473" spans="2:2" customFormat="1" ht="15.75" x14ac:dyDescent="0.25">
      <c r="B13473" s="34"/>
    </row>
    <row r="13474" spans="2:2" customFormat="1" ht="15.75" x14ac:dyDescent="0.25">
      <c r="B13474" s="34"/>
    </row>
    <row r="13475" spans="2:2" customFormat="1" ht="15.75" x14ac:dyDescent="0.25">
      <c r="B13475" s="34"/>
    </row>
    <row r="13476" spans="2:2" customFormat="1" ht="15.75" x14ac:dyDescent="0.25">
      <c r="B13476" s="34"/>
    </row>
    <row r="13477" spans="2:2" customFormat="1" ht="15.75" x14ac:dyDescent="0.25">
      <c r="B13477" s="34"/>
    </row>
    <row r="13478" spans="2:2" customFormat="1" ht="15.75" x14ac:dyDescent="0.25">
      <c r="B13478" s="34"/>
    </row>
    <row r="13479" spans="2:2" customFormat="1" ht="15.75" x14ac:dyDescent="0.25">
      <c r="B13479" s="34"/>
    </row>
    <row r="13480" spans="2:2" customFormat="1" ht="15.75" x14ac:dyDescent="0.25">
      <c r="B13480" s="34"/>
    </row>
    <row r="13481" spans="2:2" customFormat="1" ht="15.75" x14ac:dyDescent="0.25">
      <c r="B13481" s="34"/>
    </row>
    <row r="13482" spans="2:2" customFormat="1" ht="15.75" x14ac:dyDescent="0.25">
      <c r="B13482" s="34"/>
    </row>
    <row r="13483" spans="2:2" customFormat="1" ht="15.75" x14ac:dyDescent="0.25">
      <c r="B13483" s="34"/>
    </row>
    <row r="13484" spans="2:2" customFormat="1" ht="15.75" x14ac:dyDescent="0.25">
      <c r="B13484" s="34"/>
    </row>
    <row r="13485" spans="2:2" customFormat="1" ht="15.75" x14ac:dyDescent="0.25">
      <c r="B13485" s="34"/>
    </row>
    <row r="13486" spans="2:2" customFormat="1" ht="15.75" x14ac:dyDescent="0.25">
      <c r="B13486" s="34"/>
    </row>
    <row r="13487" spans="2:2" customFormat="1" ht="15.75" x14ac:dyDescent="0.25">
      <c r="B13487" s="34"/>
    </row>
    <row r="13488" spans="2:2" customFormat="1" ht="15.75" x14ac:dyDescent="0.25">
      <c r="B13488" s="34"/>
    </row>
    <row r="13489" spans="2:2" customFormat="1" ht="15.75" x14ac:dyDescent="0.25">
      <c r="B13489" s="34"/>
    </row>
    <row r="13490" spans="2:2" customFormat="1" ht="15.75" x14ac:dyDescent="0.25">
      <c r="B13490" s="34"/>
    </row>
    <row r="13491" spans="2:2" customFormat="1" ht="15.75" x14ac:dyDescent="0.25">
      <c r="B13491" s="34"/>
    </row>
    <row r="13492" spans="2:2" customFormat="1" ht="15.75" x14ac:dyDescent="0.25">
      <c r="B13492" s="34"/>
    </row>
    <row r="13493" spans="2:2" customFormat="1" ht="15.75" x14ac:dyDescent="0.25">
      <c r="B13493" s="34"/>
    </row>
    <row r="13494" spans="2:2" customFormat="1" ht="15.75" x14ac:dyDescent="0.25">
      <c r="B13494" s="34"/>
    </row>
    <row r="13495" spans="2:2" customFormat="1" ht="15.75" x14ac:dyDescent="0.25">
      <c r="B13495" s="34"/>
    </row>
    <row r="13496" spans="2:2" customFormat="1" ht="15.75" x14ac:dyDescent="0.25">
      <c r="B13496" s="34"/>
    </row>
    <row r="13497" spans="2:2" customFormat="1" ht="15.75" x14ac:dyDescent="0.25">
      <c r="B13497" s="34"/>
    </row>
    <row r="13498" spans="2:2" customFormat="1" ht="15.75" x14ac:dyDescent="0.25">
      <c r="B13498" s="34"/>
    </row>
    <row r="13499" spans="2:2" customFormat="1" ht="15.75" x14ac:dyDescent="0.25">
      <c r="B13499" s="34"/>
    </row>
    <row r="13500" spans="2:2" customFormat="1" ht="15.75" x14ac:dyDescent="0.25">
      <c r="B13500" s="34"/>
    </row>
    <row r="13501" spans="2:2" customFormat="1" ht="15.75" x14ac:dyDescent="0.25">
      <c r="B13501" s="34"/>
    </row>
    <row r="13502" spans="2:2" customFormat="1" ht="15.75" x14ac:dyDescent="0.25">
      <c r="B13502" s="34"/>
    </row>
    <row r="13503" spans="2:2" customFormat="1" ht="15.75" x14ac:dyDescent="0.25">
      <c r="B13503" s="34"/>
    </row>
    <row r="13504" spans="2:2" customFormat="1" ht="15.75" x14ac:dyDescent="0.25">
      <c r="B13504" s="34"/>
    </row>
    <row r="13505" spans="2:2" customFormat="1" ht="15.75" x14ac:dyDescent="0.25">
      <c r="B13505" s="34"/>
    </row>
    <row r="13506" spans="2:2" customFormat="1" ht="15.75" x14ac:dyDescent="0.25">
      <c r="B13506" s="34"/>
    </row>
    <row r="13507" spans="2:2" customFormat="1" ht="15.75" x14ac:dyDescent="0.25">
      <c r="B13507" s="34"/>
    </row>
    <row r="13508" spans="2:2" customFormat="1" ht="15.75" x14ac:dyDescent="0.25">
      <c r="B13508" s="34"/>
    </row>
    <row r="13509" spans="2:2" customFormat="1" ht="15.75" x14ac:dyDescent="0.25">
      <c r="B13509" s="34"/>
    </row>
    <row r="13510" spans="2:2" customFormat="1" ht="15.75" x14ac:dyDescent="0.25">
      <c r="B13510" s="34"/>
    </row>
    <row r="13511" spans="2:2" customFormat="1" ht="15.75" x14ac:dyDescent="0.25">
      <c r="B13511" s="34"/>
    </row>
    <row r="13512" spans="2:2" customFormat="1" ht="15.75" x14ac:dyDescent="0.25">
      <c r="B13512" s="34"/>
    </row>
    <row r="13513" spans="2:2" customFormat="1" ht="15.75" x14ac:dyDescent="0.25">
      <c r="B13513" s="34"/>
    </row>
    <row r="13514" spans="2:2" customFormat="1" ht="15.75" x14ac:dyDescent="0.25">
      <c r="B13514" s="34"/>
    </row>
    <row r="13515" spans="2:2" customFormat="1" ht="15.75" x14ac:dyDescent="0.25">
      <c r="B13515" s="34"/>
    </row>
    <row r="13516" spans="2:2" customFormat="1" ht="15.75" x14ac:dyDescent="0.25">
      <c r="B13516" s="34"/>
    </row>
    <row r="13517" spans="2:2" customFormat="1" ht="15.75" x14ac:dyDescent="0.25">
      <c r="B13517" s="34"/>
    </row>
    <row r="13518" spans="2:2" customFormat="1" ht="15.75" x14ac:dyDescent="0.25">
      <c r="B13518" s="34"/>
    </row>
    <row r="13519" spans="2:2" customFormat="1" ht="15.75" x14ac:dyDescent="0.25">
      <c r="B13519" s="34"/>
    </row>
    <row r="13520" spans="2:2" customFormat="1" ht="15.75" x14ac:dyDescent="0.25">
      <c r="B13520" s="34"/>
    </row>
    <row r="13521" spans="2:2" customFormat="1" ht="15.75" x14ac:dyDescent="0.25">
      <c r="B13521" s="34"/>
    </row>
    <row r="13522" spans="2:2" customFormat="1" ht="15.75" x14ac:dyDescent="0.25">
      <c r="B13522" s="34"/>
    </row>
    <row r="13523" spans="2:2" customFormat="1" ht="15.75" x14ac:dyDescent="0.25">
      <c r="B13523" s="34"/>
    </row>
    <row r="13524" spans="2:2" customFormat="1" ht="15.75" x14ac:dyDescent="0.25">
      <c r="B13524" s="34"/>
    </row>
    <row r="13525" spans="2:2" customFormat="1" ht="15.75" x14ac:dyDescent="0.25">
      <c r="B13525" s="34"/>
    </row>
    <row r="13526" spans="2:2" customFormat="1" ht="15.75" x14ac:dyDescent="0.25">
      <c r="B13526" s="34"/>
    </row>
    <row r="13527" spans="2:2" customFormat="1" ht="15.75" x14ac:dyDescent="0.25">
      <c r="B13527" s="34"/>
    </row>
    <row r="13528" spans="2:2" customFormat="1" ht="15.75" x14ac:dyDescent="0.25">
      <c r="B13528" s="34"/>
    </row>
    <row r="13529" spans="2:2" customFormat="1" ht="15.75" x14ac:dyDescent="0.25">
      <c r="B13529" s="34"/>
    </row>
    <row r="13530" spans="2:2" customFormat="1" ht="15.75" x14ac:dyDescent="0.25">
      <c r="B13530" s="34"/>
    </row>
    <row r="13531" spans="2:2" customFormat="1" ht="15.75" x14ac:dyDescent="0.25">
      <c r="B13531" s="34"/>
    </row>
    <row r="13532" spans="2:2" customFormat="1" ht="15.75" x14ac:dyDescent="0.25">
      <c r="B13532" s="34"/>
    </row>
    <row r="13533" spans="2:2" customFormat="1" ht="15.75" x14ac:dyDescent="0.25">
      <c r="B13533" s="34"/>
    </row>
    <row r="13534" spans="2:2" customFormat="1" ht="15.75" x14ac:dyDescent="0.25">
      <c r="B13534" s="34"/>
    </row>
    <row r="13535" spans="2:2" customFormat="1" ht="15.75" x14ac:dyDescent="0.25">
      <c r="B13535" s="34"/>
    </row>
    <row r="13536" spans="2:2" customFormat="1" ht="15.75" x14ac:dyDescent="0.25">
      <c r="B13536" s="34"/>
    </row>
    <row r="13537" spans="2:2" customFormat="1" ht="15.75" x14ac:dyDescent="0.25">
      <c r="B13537" s="34"/>
    </row>
    <row r="13538" spans="2:2" customFormat="1" ht="15.75" x14ac:dyDescent="0.25">
      <c r="B13538" s="34"/>
    </row>
    <row r="13539" spans="2:2" customFormat="1" ht="15.75" x14ac:dyDescent="0.25">
      <c r="B13539" s="34"/>
    </row>
    <row r="13540" spans="2:2" customFormat="1" ht="15.75" x14ac:dyDescent="0.25">
      <c r="B13540" s="34"/>
    </row>
    <row r="13541" spans="2:2" customFormat="1" ht="15.75" x14ac:dyDescent="0.25">
      <c r="B13541" s="34"/>
    </row>
    <row r="13542" spans="2:2" customFormat="1" ht="15.75" x14ac:dyDescent="0.25">
      <c r="B13542" s="34"/>
    </row>
    <row r="13543" spans="2:2" customFormat="1" ht="15.75" x14ac:dyDescent="0.25">
      <c r="B13543" s="34"/>
    </row>
    <row r="13544" spans="2:2" customFormat="1" ht="15.75" x14ac:dyDescent="0.25">
      <c r="B13544" s="34"/>
    </row>
    <row r="13545" spans="2:2" customFormat="1" ht="15.75" x14ac:dyDescent="0.25">
      <c r="B13545" s="34"/>
    </row>
    <row r="13546" spans="2:2" customFormat="1" ht="15.75" x14ac:dyDescent="0.25">
      <c r="B13546" s="34"/>
    </row>
    <row r="13547" spans="2:2" customFormat="1" ht="15.75" x14ac:dyDescent="0.25">
      <c r="B13547" s="34"/>
    </row>
    <row r="13548" spans="2:2" customFormat="1" ht="15.75" x14ac:dyDescent="0.25">
      <c r="B13548" s="34"/>
    </row>
    <row r="13549" spans="2:2" customFormat="1" ht="15.75" x14ac:dyDescent="0.25">
      <c r="B13549" s="34"/>
    </row>
    <row r="13550" spans="2:2" customFormat="1" ht="15.75" x14ac:dyDescent="0.25">
      <c r="B13550" s="34"/>
    </row>
    <row r="13551" spans="2:2" customFormat="1" ht="15.75" x14ac:dyDescent="0.25">
      <c r="B13551" s="34"/>
    </row>
    <row r="13552" spans="2:2" customFormat="1" ht="15.75" x14ac:dyDescent="0.25">
      <c r="B13552" s="34"/>
    </row>
    <row r="13553" spans="2:2" customFormat="1" ht="15.75" x14ac:dyDescent="0.25">
      <c r="B13553" s="34"/>
    </row>
    <row r="13554" spans="2:2" customFormat="1" ht="15.75" x14ac:dyDescent="0.25">
      <c r="B13554" s="34"/>
    </row>
    <row r="13555" spans="2:2" customFormat="1" ht="15.75" x14ac:dyDescent="0.25">
      <c r="B13555" s="34"/>
    </row>
    <row r="13556" spans="2:2" customFormat="1" ht="15.75" x14ac:dyDescent="0.25">
      <c r="B13556" s="34"/>
    </row>
    <row r="13557" spans="2:2" customFormat="1" ht="15.75" x14ac:dyDescent="0.25">
      <c r="B13557" s="34"/>
    </row>
    <row r="13558" spans="2:2" customFormat="1" ht="15.75" x14ac:dyDescent="0.25">
      <c r="B13558" s="34"/>
    </row>
    <row r="13559" spans="2:2" customFormat="1" ht="15.75" x14ac:dyDescent="0.25">
      <c r="B13559" s="34"/>
    </row>
    <row r="13560" spans="2:2" customFormat="1" ht="15.75" x14ac:dyDescent="0.25">
      <c r="B13560" s="34"/>
    </row>
    <row r="13561" spans="2:2" customFormat="1" ht="15.75" x14ac:dyDescent="0.25">
      <c r="B13561" s="34"/>
    </row>
    <row r="13562" spans="2:2" customFormat="1" ht="15.75" x14ac:dyDescent="0.25">
      <c r="B13562" s="34"/>
    </row>
    <row r="13563" spans="2:2" customFormat="1" ht="15.75" x14ac:dyDescent="0.25">
      <c r="B13563" s="34"/>
    </row>
    <row r="13564" spans="2:2" customFormat="1" ht="15.75" x14ac:dyDescent="0.25">
      <c r="B13564" s="34"/>
    </row>
    <row r="13565" spans="2:2" customFormat="1" ht="15.75" x14ac:dyDescent="0.25">
      <c r="B13565" s="34"/>
    </row>
    <row r="13566" spans="2:2" customFormat="1" ht="15.75" x14ac:dyDescent="0.25">
      <c r="B13566" s="34"/>
    </row>
    <row r="13567" spans="2:2" customFormat="1" ht="15.75" x14ac:dyDescent="0.25">
      <c r="B13567" s="34"/>
    </row>
    <row r="13568" spans="2:2" customFormat="1" ht="15.75" x14ac:dyDescent="0.25">
      <c r="B13568" s="34"/>
    </row>
    <row r="13569" spans="2:2" customFormat="1" ht="15.75" x14ac:dyDescent="0.25">
      <c r="B13569" s="34"/>
    </row>
    <row r="13570" spans="2:2" customFormat="1" ht="15.75" x14ac:dyDescent="0.25">
      <c r="B13570" s="34"/>
    </row>
    <row r="13571" spans="2:2" customFormat="1" ht="15.75" x14ac:dyDescent="0.25">
      <c r="B13571" s="34"/>
    </row>
    <row r="13572" spans="2:2" customFormat="1" ht="15.75" x14ac:dyDescent="0.25">
      <c r="B13572" s="34"/>
    </row>
    <row r="13573" spans="2:2" customFormat="1" ht="15.75" x14ac:dyDescent="0.25">
      <c r="B13573" s="34"/>
    </row>
    <row r="13574" spans="2:2" customFormat="1" ht="15.75" x14ac:dyDescent="0.25">
      <c r="B13574" s="34"/>
    </row>
    <row r="13575" spans="2:2" customFormat="1" ht="15.75" x14ac:dyDescent="0.25">
      <c r="B13575" s="34"/>
    </row>
    <row r="13576" spans="2:2" customFormat="1" ht="15.75" x14ac:dyDescent="0.25">
      <c r="B13576" s="34"/>
    </row>
    <row r="13577" spans="2:2" customFormat="1" ht="15.75" x14ac:dyDescent="0.25">
      <c r="B13577" s="34"/>
    </row>
    <row r="13578" spans="2:2" customFormat="1" ht="15.75" x14ac:dyDescent="0.25">
      <c r="B13578" s="34"/>
    </row>
    <row r="13579" spans="2:2" customFormat="1" ht="15.75" x14ac:dyDescent="0.25">
      <c r="B13579" s="34"/>
    </row>
    <row r="13580" spans="2:2" customFormat="1" ht="15.75" x14ac:dyDescent="0.25">
      <c r="B13580" s="34"/>
    </row>
    <row r="13581" spans="2:2" customFormat="1" ht="15.75" x14ac:dyDescent="0.25">
      <c r="B13581" s="34"/>
    </row>
    <row r="13582" spans="2:2" customFormat="1" ht="15.75" x14ac:dyDescent="0.25">
      <c r="B13582" s="34"/>
    </row>
    <row r="13583" spans="2:2" customFormat="1" ht="15.75" x14ac:dyDescent="0.25">
      <c r="B13583" s="34"/>
    </row>
    <row r="13584" spans="2:2" customFormat="1" ht="15.75" x14ac:dyDescent="0.25">
      <c r="B13584" s="34"/>
    </row>
    <row r="13585" spans="2:2" customFormat="1" ht="15.75" x14ac:dyDescent="0.25">
      <c r="B13585" s="34"/>
    </row>
    <row r="13586" spans="2:2" customFormat="1" ht="15.75" x14ac:dyDescent="0.25">
      <c r="B13586" s="34"/>
    </row>
    <row r="13587" spans="2:2" customFormat="1" ht="15.75" x14ac:dyDescent="0.25">
      <c r="B13587" s="34"/>
    </row>
    <row r="13588" spans="2:2" customFormat="1" ht="15.75" x14ac:dyDescent="0.25">
      <c r="B13588" s="34"/>
    </row>
    <row r="13589" spans="2:2" customFormat="1" ht="15.75" x14ac:dyDescent="0.25">
      <c r="B13589" s="34"/>
    </row>
    <row r="13590" spans="2:2" customFormat="1" ht="15.75" x14ac:dyDescent="0.25">
      <c r="B13590" s="34"/>
    </row>
    <row r="13591" spans="2:2" customFormat="1" ht="15.75" x14ac:dyDescent="0.25">
      <c r="B13591" s="34"/>
    </row>
    <row r="13592" spans="2:2" customFormat="1" ht="15.75" x14ac:dyDescent="0.25">
      <c r="B13592" s="34"/>
    </row>
    <row r="13593" spans="2:2" customFormat="1" ht="15.75" x14ac:dyDescent="0.25">
      <c r="B13593" s="34"/>
    </row>
    <row r="13594" spans="2:2" customFormat="1" ht="15.75" x14ac:dyDescent="0.25">
      <c r="B13594" s="34"/>
    </row>
    <row r="13595" spans="2:2" customFormat="1" ht="15.75" x14ac:dyDescent="0.25">
      <c r="B13595" s="34"/>
    </row>
    <row r="13596" spans="2:2" customFormat="1" ht="15.75" x14ac:dyDescent="0.25">
      <c r="B13596" s="34"/>
    </row>
    <row r="13597" spans="2:2" customFormat="1" ht="15.75" x14ac:dyDescent="0.25">
      <c r="B13597" s="34"/>
    </row>
    <row r="13598" spans="2:2" customFormat="1" ht="15.75" x14ac:dyDescent="0.25">
      <c r="B13598" s="34"/>
    </row>
    <row r="13599" spans="2:2" customFormat="1" ht="15.75" x14ac:dyDescent="0.25">
      <c r="B13599" s="34"/>
    </row>
    <row r="13600" spans="2:2" customFormat="1" ht="15.75" x14ac:dyDescent="0.25">
      <c r="B13600" s="34"/>
    </row>
    <row r="13601" spans="2:2" customFormat="1" ht="15.75" x14ac:dyDescent="0.25">
      <c r="B13601" s="34"/>
    </row>
    <row r="13602" spans="2:2" customFormat="1" ht="15.75" x14ac:dyDescent="0.25">
      <c r="B13602" s="34"/>
    </row>
    <row r="13603" spans="2:2" customFormat="1" ht="15.75" x14ac:dyDescent="0.25">
      <c r="B13603" s="34"/>
    </row>
    <row r="13604" spans="2:2" customFormat="1" ht="15.75" x14ac:dyDescent="0.25">
      <c r="B13604" s="34"/>
    </row>
    <row r="13605" spans="2:2" customFormat="1" ht="15.75" x14ac:dyDescent="0.25">
      <c r="B13605" s="34"/>
    </row>
    <row r="13606" spans="2:2" customFormat="1" ht="15.75" x14ac:dyDescent="0.25">
      <c r="B13606" s="34"/>
    </row>
    <row r="13607" spans="2:2" customFormat="1" ht="15.75" x14ac:dyDescent="0.25">
      <c r="B13607" s="34"/>
    </row>
    <row r="13608" spans="2:2" customFormat="1" ht="15.75" x14ac:dyDescent="0.25">
      <c r="B13608" s="34"/>
    </row>
    <row r="13609" spans="2:2" customFormat="1" ht="15.75" x14ac:dyDescent="0.25">
      <c r="B13609" s="34"/>
    </row>
    <row r="13610" spans="2:2" customFormat="1" ht="15.75" x14ac:dyDescent="0.25">
      <c r="B13610" s="34"/>
    </row>
    <row r="13611" spans="2:2" customFormat="1" ht="15.75" x14ac:dyDescent="0.25">
      <c r="B13611" s="34"/>
    </row>
    <row r="13612" spans="2:2" customFormat="1" ht="15.75" x14ac:dyDescent="0.25">
      <c r="B13612" s="34"/>
    </row>
    <row r="13613" spans="2:2" customFormat="1" ht="15.75" x14ac:dyDescent="0.25">
      <c r="B13613" s="34"/>
    </row>
    <row r="13614" spans="2:2" customFormat="1" ht="15.75" x14ac:dyDescent="0.25">
      <c r="B13614" s="34"/>
    </row>
    <row r="13615" spans="2:2" customFormat="1" ht="15.75" x14ac:dyDescent="0.25">
      <c r="B13615" s="34"/>
    </row>
    <row r="13616" spans="2:2" customFormat="1" ht="15.75" x14ac:dyDescent="0.25">
      <c r="B13616" s="34"/>
    </row>
    <row r="13617" spans="2:2" customFormat="1" ht="15.75" x14ac:dyDescent="0.25">
      <c r="B13617" s="34"/>
    </row>
    <row r="13618" spans="2:2" customFormat="1" ht="15.75" x14ac:dyDescent="0.25">
      <c r="B13618" s="34"/>
    </row>
    <row r="13619" spans="2:2" customFormat="1" ht="15.75" x14ac:dyDescent="0.25">
      <c r="B13619" s="34"/>
    </row>
    <row r="13620" spans="2:2" customFormat="1" ht="15.75" x14ac:dyDescent="0.25">
      <c r="B13620" s="34"/>
    </row>
    <row r="13621" spans="2:2" customFormat="1" ht="15.75" x14ac:dyDescent="0.25">
      <c r="B13621" s="34"/>
    </row>
    <row r="13622" spans="2:2" customFormat="1" ht="15.75" x14ac:dyDescent="0.25">
      <c r="B13622" s="34"/>
    </row>
    <row r="13623" spans="2:2" customFormat="1" ht="15.75" x14ac:dyDescent="0.25">
      <c r="B13623" s="34"/>
    </row>
    <row r="13624" spans="2:2" customFormat="1" ht="15.75" x14ac:dyDescent="0.25">
      <c r="B13624" s="34"/>
    </row>
    <row r="13625" spans="2:2" customFormat="1" ht="15.75" x14ac:dyDescent="0.25">
      <c r="B13625" s="34"/>
    </row>
    <row r="13626" spans="2:2" customFormat="1" ht="15.75" x14ac:dyDescent="0.25">
      <c r="B13626" s="34"/>
    </row>
    <row r="13627" spans="2:2" customFormat="1" ht="15.75" x14ac:dyDescent="0.25">
      <c r="B13627" s="34"/>
    </row>
    <row r="13628" spans="2:2" customFormat="1" ht="15.75" x14ac:dyDescent="0.25">
      <c r="B13628" s="34"/>
    </row>
    <row r="13629" spans="2:2" customFormat="1" ht="15.75" x14ac:dyDescent="0.25">
      <c r="B13629" s="34"/>
    </row>
    <row r="13630" spans="2:2" customFormat="1" ht="15.75" x14ac:dyDescent="0.25">
      <c r="B13630" s="34"/>
    </row>
    <row r="13631" spans="2:2" customFormat="1" ht="15.75" x14ac:dyDescent="0.25">
      <c r="B13631" s="34"/>
    </row>
    <row r="13632" spans="2:2" customFormat="1" ht="15.75" x14ac:dyDescent="0.25">
      <c r="B13632" s="34"/>
    </row>
    <row r="13633" spans="2:2" customFormat="1" ht="15.75" x14ac:dyDescent="0.25">
      <c r="B13633" s="34"/>
    </row>
    <row r="13634" spans="2:2" customFormat="1" ht="15.75" x14ac:dyDescent="0.25">
      <c r="B13634" s="34"/>
    </row>
    <row r="13635" spans="2:2" customFormat="1" ht="15.75" x14ac:dyDescent="0.25">
      <c r="B13635" s="34"/>
    </row>
    <row r="13636" spans="2:2" customFormat="1" ht="15.75" x14ac:dyDescent="0.25">
      <c r="B13636" s="34"/>
    </row>
    <row r="13637" spans="2:2" customFormat="1" ht="15.75" x14ac:dyDescent="0.25">
      <c r="B13637" s="34"/>
    </row>
    <row r="13638" spans="2:2" customFormat="1" ht="15.75" x14ac:dyDescent="0.25">
      <c r="B13638" s="34"/>
    </row>
    <row r="13639" spans="2:2" customFormat="1" ht="15.75" x14ac:dyDescent="0.25">
      <c r="B13639" s="34"/>
    </row>
    <row r="13640" spans="2:2" customFormat="1" ht="15.75" x14ac:dyDescent="0.25">
      <c r="B13640" s="34"/>
    </row>
    <row r="13641" spans="2:2" customFormat="1" ht="15.75" x14ac:dyDescent="0.25">
      <c r="B13641" s="34"/>
    </row>
    <row r="13642" spans="2:2" customFormat="1" ht="15.75" x14ac:dyDescent="0.25">
      <c r="B13642" s="34"/>
    </row>
    <row r="13643" spans="2:2" customFormat="1" ht="15.75" x14ac:dyDescent="0.25">
      <c r="B13643" s="34"/>
    </row>
    <row r="13644" spans="2:2" customFormat="1" ht="15.75" x14ac:dyDescent="0.25">
      <c r="B13644" s="34"/>
    </row>
    <row r="13645" spans="2:2" customFormat="1" ht="15.75" x14ac:dyDescent="0.25">
      <c r="B13645" s="34"/>
    </row>
    <row r="13646" spans="2:2" customFormat="1" ht="15.75" x14ac:dyDescent="0.25">
      <c r="B13646" s="34"/>
    </row>
    <row r="13647" spans="2:2" customFormat="1" ht="15.75" x14ac:dyDescent="0.25">
      <c r="B13647" s="34"/>
    </row>
    <row r="13648" spans="2:2" customFormat="1" ht="15.75" x14ac:dyDescent="0.25">
      <c r="B13648" s="34"/>
    </row>
    <row r="13649" spans="2:2" customFormat="1" ht="15.75" x14ac:dyDescent="0.25">
      <c r="B13649" s="34"/>
    </row>
    <row r="13650" spans="2:2" customFormat="1" ht="15.75" x14ac:dyDescent="0.25">
      <c r="B13650" s="34"/>
    </row>
    <row r="13651" spans="2:2" customFormat="1" ht="15.75" x14ac:dyDescent="0.25">
      <c r="B13651" s="34"/>
    </row>
    <row r="13652" spans="2:2" customFormat="1" ht="15.75" x14ac:dyDescent="0.25">
      <c r="B13652" s="34"/>
    </row>
    <row r="13653" spans="2:2" customFormat="1" ht="15.75" x14ac:dyDescent="0.25">
      <c r="B13653" s="34"/>
    </row>
    <row r="13654" spans="2:2" customFormat="1" ht="15.75" x14ac:dyDescent="0.25">
      <c r="B13654" s="34"/>
    </row>
    <row r="13655" spans="2:2" customFormat="1" ht="15.75" x14ac:dyDescent="0.25">
      <c r="B13655" s="34"/>
    </row>
    <row r="13656" spans="2:2" customFormat="1" ht="15.75" x14ac:dyDescent="0.25">
      <c r="B13656" s="34"/>
    </row>
    <row r="13657" spans="2:2" customFormat="1" ht="15.75" x14ac:dyDescent="0.25">
      <c r="B13657" s="34"/>
    </row>
    <row r="13658" spans="2:2" customFormat="1" ht="15.75" x14ac:dyDescent="0.25">
      <c r="B13658" s="34"/>
    </row>
    <row r="13659" spans="2:2" customFormat="1" ht="15.75" x14ac:dyDescent="0.25">
      <c r="B13659" s="34"/>
    </row>
    <row r="13660" spans="2:2" customFormat="1" ht="15.75" x14ac:dyDescent="0.25">
      <c r="B13660" s="34"/>
    </row>
    <row r="13661" spans="2:2" customFormat="1" ht="15.75" x14ac:dyDescent="0.25">
      <c r="B13661" s="34"/>
    </row>
    <row r="13662" spans="2:2" customFormat="1" ht="15.75" x14ac:dyDescent="0.25">
      <c r="B13662" s="34"/>
    </row>
    <row r="13663" spans="2:2" customFormat="1" ht="15.75" x14ac:dyDescent="0.25">
      <c r="B13663" s="34"/>
    </row>
    <row r="13664" spans="2:2" customFormat="1" ht="15.75" x14ac:dyDescent="0.25">
      <c r="B13664" s="34"/>
    </row>
    <row r="13665" spans="2:2" customFormat="1" ht="15.75" x14ac:dyDescent="0.25">
      <c r="B13665" s="34"/>
    </row>
    <row r="13666" spans="2:2" customFormat="1" ht="15.75" x14ac:dyDescent="0.25">
      <c r="B13666" s="34"/>
    </row>
    <row r="13667" spans="2:2" customFormat="1" ht="15.75" x14ac:dyDescent="0.25">
      <c r="B13667" s="34"/>
    </row>
    <row r="13668" spans="2:2" customFormat="1" ht="15.75" x14ac:dyDescent="0.25">
      <c r="B13668" s="34"/>
    </row>
    <row r="13669" spans="2:2" customFormat="1" ht="15.75" x14ac:dyDescent="0.25">
      <c r="B13669" s="34"/>
    </row>
    <row r="13670" spans="2:2" customFormat="1" ht="15.75" x14ac:dyDescent="0.25">
      <c r="B13670" s="34"/>
    </row>
    <row r="13671" spans="2:2" customFormat="1" ht="15.75" x14ac:dyDescent="0.25">
      <c r="B13671" s="34"/>
    </row>
    <row r="13672" spans="2:2" customFormat="1" ht="15.75" x14ac:dyDescent="0.25">
      <c r="B13672" s="34"/>
    </row>
    <row r="13673" spans="2:2" customFormat="1" ht="15.75" x14ac:dyDescent="0.25">
      <c r="B13673" s="34"/>
    </row>
    <row r="13674" spans="2:2" customFormat="1" ht="15.75" x14ac:dyDescent="0.25">
      <c r="B13674" s="34"/>
    </row>
    <row r="13675" spans="2:2" customFormat="1" ht="15.75" x14ac:dyDescent="0.25">
      <c r="B13675" s="34"/>
    </row>
    <row r="13676" spans="2:2" customFormat="1" ht="15.75" x14ac:dyDescent="0.25">
      <c r="B13676" s="34"/>
    </row>
    <row r="13677" spans="2:2" customFormat="1" ht="15.75" x14ac:dyDescent="0.25">
      <c r="B13677" s="34"/>
    </row>
    <row r="13678" spans="2:2" customFormat="1" ht="15.75" x14ac:dyDescent="0.25">
      <c r="B13678" s="34"/>
    </row>
    <row r="13679" spans="2:2" customFormat="1" ht="15.75" x14ac:dyDescent="0.25">
      <c r="B13679" s="34"/>
    </row>
    <row r="13680" spans="2:2" customFormat="1" ht="15.75" x14ac:dyDescent="0.25">
      <c r="B13680" s="34"/>
    </row>
    <row r="13681" spans="2:2" customFormat="1" ht="15.75" x14ac:dyDescent="0.25">
      <c r="B13681" s="34"/>
    </row>
    <row r="13682" spans="2:2" customFormat="1" ht="15.75" x14ac:dyDescent="0.25">
      <c r="B13682" s="34"/>
    </row>
    <row r="13683" spans="2:2" customFormat="1" ht="15.75" x14ac:dyDescent="0.25">
      <c r="B13683" s="34"/>
    </row>
    <row r="13684" spans="2:2" customFormat="1" ht="15.75" x14ac:dyDescent="0.25">
      <c r="B13684" s="34"/>
    </row>
    <row r="13685" spans="2:2" customFormat="1" ht="15.75" x14ac:dyDescent="0.25">
      <c r="B13685" s="34"/>
    </row>
    <row r="13686" spans="2:2" customFormat="1" ht="15.75" x14ac:dyDescent="0.25">
      <c r="B13686" s="34"/>
    </row>
    <row r="13687" spans="2:2" customFormat="1" ht="15.75" x14ac:dyDescent="0.25">
      <c r="B13687" s="34"/>
    </row>
    <row r="13688" spans="2:2" customFormat="1" ht="15.75" x14ac:dyDescent="0.25">
      <c r="B13688" s="34"/>
    </row>
    <row r="13689" spans="2:2" customFormat="1" ht="15.75" x14ac:dyDescent="0.25">
      <c r="B13689" s="34"/>
    </row>
    <row r="13690" spans="2:2" customFormat="1" ht="15.75" x14ac:dyDescent="0.25">
      <c r="B13690" s="34"/>
    </row>
    <row r="13691" spans="2:2" customFormat="1" ht="15.75" x14ac:dyDescent="0.25">
      <c r="B13691" s="34"/>
    </row>
    <row r="13692" spans="2:2" customFormat="1" ht="15.75" x14ac:dyDescent="0.25">
      <c r="B13692" s="34"/>
    </row>
    <row r="13693" spans="2:2" customFormat="1" ht="15.75" x14ac:dyDescent="0.25">
      <c r="B13693" s="34"/>
    </row>
    <row r="13694" spans="2:2" customFormat="1" ht="15.75" x14ac:dyDescent="0.25">
      <c r="B13694" s="34"/>
    </row>
    <row r="13695" spans="2:2" customFormat="1" ht="15.75" x14ac:dyDescent="0.25">
      <c r="B13695" s="34"/>
    </row>
    <row r="13696" spans="2:2" customFormat="1" ht="15.75" x14ac:dyDescent="0.25">
      <c r="B13696" s="34"/>
    </row>
    <row r="13697" spans="2:2" customFormat="1" ht="15.75" x14ac:dyDescent="0.25">
      <c r="B13697" s="34"/>
    </row>
    <row r="13698" spans="2:2" customFormat="1" ht="15.75" x14ac:dyDescent="0.25">
      <c r="B13698" s="34"/>
    </row>
    <row r="13699" spans="2:2" customFormat="1" ht="15.75" x14ac:dyDescent="0.25">
      <c r="B13699" s="34"/>
    </row>
    <row r="13700" spans="2:2" customFormat="1" ht="15.75" x14ac:dyDescent="0.25">
      <c r="B13700" s="34"/>
    </row>
    <row r="13701" spans="2:2" customFormat="1" ht="15.75" x14ac:dyDescent="0.25">
      <c r="B13701" s="34"/>
    </row>
    <row r="13702" spans="2:2" customFormat="1" ht="15.75" x14ac:dyDescent="0.25">
      <c r="B13702" s="34"/>
    </row>
    <row r="13703" spans="2:2" customFormat="1" ht="15.75" x14ac:dyDescent="0.25">
      <c r="B13703" s="34"/>
    </row>
    <row r="13704" spans="2:2" customFormat="1" ht="15.75" x14ac:dyDescent="0.25">
      <c r="B13704" s="34"/>
    </row>
    <row r="13705" spans="2:2" customFormat="1" ht="15.75" x14ac:dyDescent="0.25">
      <c r="B13705" s="34"/>
    </row>
    <row r="13706" spans="2:2" customFormat="1" ht="15.75" x14ac:dyDescent="0.25">
      <c r="B13706" s="34"/>
    </row>
    <row r="13707" spans="2:2" customFormat="1" ht="15.75" x14ac:dyDescent="0.25">
      <c r="B13707" s="34"/>
    </row>
    <row r="13708" spans="2:2" customFormat="1" ht="15.75" x14ac:dyDescent="0.25">
      <c r="B13708" s="34"/>
    </row>
    <row r="13709" spans="2:2" customFormat="1" ht="15.75" x14ac:dyDescent="0.25">
      <c r="B13709" s="34"/>
    </row>
    <row r="13710" spans="2:2" customFormat="1" ht="15.75" x14ac:dyDescent="0.25">
      <c r="B13710" s="34"/>
    </row>
    <row r="13711" spans="2:2" customFormat="1" ht="15.75" x14ac:dyDescent="0.25">
      <c r="B13711" s="34"/>
    </row>
    <row r="13712" spans="2:2" customFormat="1" ht="15.75" x14ac:dyDescent="0.25">
      <c r="B13712" s="34"/>
    </row>
    <row r="13713" spans="2:2" customFormat="1" ht="15.75" x14ac:dyDescent="0.25">
      <c r="B13713" s="34"/>
    </row>
    <row r="13714" spans="2:2" customFormat="1" ht="15.75" x14ac:dyDescent="0.25">
      <c r="B13714" s="34"/>
    </row>
    <row r="13715" spans="2:2" customFormat="1" ht="15.75" x14ac:dyDescent="0.25">
      <c r="B13715" s="34"/>
    </row>
    <row r="13716" spans="2:2" customFormat="1" ht="15.75" x14ac:dyDescent="0.25">
      <c r="B13716" s="34"/>
    </row>
    <row r="13717" spans="2:2" customFormat="1" ht="15.75" x14ac:dyDescent="0.25">
      <c r="B13717" s="34"/>
    </row>
    <row r="13718" spans="2:2" customFormat="1" ht="15.75" x14ac:dyDescent="0.25">
      <c r="B13718" s="34"/>
    </row>
    <row r="13719" spans="2:2" customFormat="1" ht="15.75" x14ac:dyDescent="0.25">
      <c r="B13719" s="34"/>
    </row>
    <row r="13720" spans="2:2" customFormat="1" ht="15.75" x14ac:dyDescent="0.25">
      <c r="B13720" s="34"/>
    </row>
    <row r="13721" spans="2:2" customFormat="1" ht="15.75" x14ac:dyDescent="0.25">
      <c r="B13721" s="34"/>
    </row>
    <row r="13722" spans="2:2" customFormat="1" ht="15.75" x14ac:dyDescent="0.25">
      <c r="B13722" s="34"/>
    </row>
    <row r="13723" spans="2:2" customFormat="1" ht="15.75" x14ac:dyDescent="0.25">
      <c r="B13723" s="34"/>
    </row>
    <row r="13724" spans="2:2" customFormat="1" ht="15.75" x14ac:dyDescent="0.25">
      <c r="B13724" s="34"/>
    </row>
    <row r="13725" spans="2:2" customFormat="1" ht="15.75" x14ac:dyDescent="0.25">
      <c r="B13725" s="34"/>
    </row>
    <row r="13726" spans="2:2" customFormat="1" ht="15.75" x14ac:dyDescent="0.25">
      <c r="B13726" s="34"/>
    </row>
    <row r="13727" spans="2:2" customFormat="1" ht="15.75" x14ac:dyDescent="0.25">
      <c r="B13727" s="34"/>
    </row>
    <row r="13728" spans="2:2" customFormat="1" ht="15.75" x14ac:dyDescent="0.25">
      <c r="B13728" s="34"/>
    </row>
    <row r="13729" spans="2:2" customFormat="1" ht="15.75" x14ac:dyDescent="0.25">
      <c r="B13729" s="34"/>
    </row>
    <row r="13730" spans="2:2" customFormat="1" ht="15.75" x14ac:dyDescent="0.25">
      <c r="B13730" s="34"/>
    </row>
    <row r="13731" spans="2:2" customFormat="1" ht="15.75" x14ac:dyDescent="0.25">
      <c r="B13731" s="34"/>
    </row>
    <row r="13732" spans="2:2" customFormat="1" ht="15.75" x14ac:dyDescent="0.25">
      <c r="B13732" s="34"/>
    </row>
    <row r="13733" spans="2:2" customFormat="1" ht="15.75" x14ac:dyDescent="0.25">
      <c r="B13733" s="34"/>
    </row>
    <row r="13734" spans="2:2" customFormat="1" ht="15.75" x14ac:dyDescent="0.25">
      <c r="B13734" s="34"/>
    </row>
    <row r="13735" spans="2:2" customFormat="1" ht="15.75" x14ac:dyDescent="0.25">
      <c r="B13735" s="34"/>
    </row>
    <row r="13736" spans="2:2" customFormat="1" ht="15.75" x14ac:dyDescent="0.25">
      <c r="B13736" s="34"/>
    </row>
    <row r="13737" spans="2:2" customFormat="1" ht="15.75" x14ac:dyDescent="0.25">
      <c r="B13737" s="34"/>
    </row>
    <row r="13738" spans="2:2" customFormat="1" ht="15.75" x14ac:dyDescent="0.25">
      <c r="B13738" s="34"/>
    </row>
    <row r="13739" spans="2:2" customFormat="1" ht="15.75" x14ac:dyDescent="0.25">
      <c r="B13739" s="34"/>
    </row>
    <row r="13740" spans="2:2" customFormat="1" ht="15.75" x14ac:dyDescent="0.25">
      <c r="B13740" s="34"/>
    </row>
    <row r="13741" spans="2:2" customFormat="1" ht="15.75" x14ac:dyDescent="0.25">
      <c r="B13741" s="34"/>
    </row>
    <row r="13742" spans="2:2" customFormat="1" ht="15.75" x14ac:dyDescent="0.25">
      <c r="B13742" s="34"/>
    </row>
    <row r="13743" spans="2:2" customFormat="1" ht="15.75" x14ac:dyDescent="0.25">
      <c r="B13743" s="34"/>
    </row>
    <row r="13744" spans="2:2" customFormat="1" ht="15.75" x14ac:dyDescent="0.25">
      <c r="B13744" s="34"/>
    </row>
    <row r="13745" spans="2:2" customFormat="1" ht="15.75" x14ac:dyDescent="0.25">
      <c r="B13745" s="34"/>
    </row>
    <row r="13746" spans="2:2" customFormat="1" ht="15.75" x14ac:dyDescent="0.25">
      <c r="B13746" s="34"/>
    </row>
    <row r="13747" spans="2:2" customFormat="1" ht="15.75" x14ac:dyDescent="0.25">
      <c r="B13747" s="34"/>
    </row>
    <row r="13748" spans="2:2" customFormat="1" ht="15.75" x14ac:dyDescent="0.25">
      <c r="B13748" s="34"/>
    </row>
    <row r="13749" spans="2:2" customFormat="1" ht="15.75" x14ac:dyDescent="0.25">
      <c r="B13749" s="34"/>
    </row>
    <row r="13750" spans="2:2" customFormat="1" ht="15.75" x14ac:dyDescent="0.25">
      <c r="B13750" s="34"/>
    </row>
    <row r="13751" spans="2:2" customFormat="1" ht="15.75" x14ac:dyDescent="0.25">
      <c r="B13751" s="34"/>
    </row>
    <row r="13752" spans="2:2" customFormat="1" ht="15.75" x14ac:dyDescent="0.25">
      <c r="B13752" s="34"/>
    </row>
    <row r="13753" spans="2:2" customFormat="1" ht="15.75" x14ac:dyDescent="0.25">
      <c r="B13753" s="34"/>
    </row>
    <row r="13754" spans="2:2" customFormat="1" ht="15.75" x14ac:dyDescent="0.25">
      <c r="B13754" s="34"/>
    </row>
    <row r="13755" spans="2:2" customFormat="1" ht="15.75" x14ac:dyDescent="0.25">
      <c r="B13755" s="34"/>
    </row>
    <row r="13756" spans="2:2" customFormat="1" ht="15.75" x14ac:dyDescent="0.25">
      <c r="B13756" s="34"/>
    </row>
    <row r="13757" spans="2:2" customFormat="1" ht="15.75" x14ac:dyDescent="0.25">
      <c r="B13757" s="34"/>
    </row>
    <row r="13758" spans="2:2" customFormat="1" ht="15.75" x14ac:dyDescent="0.25">
      <c r="B13758" s="34"/>
    </row>
    <row r="13759" spans="2:2" customFormat="1" ht="15.75" x14ac:dyDescent="0.25">
      <c r="B13759" s="34"/>
    </row>
    <row r="13760" spans="2:2" customFormat="1" ht="15.75" x14ac:dyDescent="0.25">
      <c r="B13760" s="34"/>
    </row>
    <row r="13761" spans="2:2" customFormat="1" ht="15.75" x14ac:dyDescent="0.25">
      <c r="B13761" s="34"/>
    </row>
    <row r="13762" spans="2:2" customFormat="1" ht="15.75" x14ac:dyDescent="0.25">
      <c r="B13762" s="34"/>
    </row>
    <row r="13763" spans="2:2" customFormat="1" ht="15.75" x14ac:dyDescent="0.25">
      <c r="B13763" s="34"/>
    </row>
    <row r="13764" spans="2:2" customFormat="1" ht="15.75" x14ac:dyDescent="0.25">
      <c r="B13764" s="34"/>
    </row>
    <row r="13765" spans="2:2" customFormat="1" ht="15.75" x14ac:dyDescent="0.25">
      <c r="B13765" s="34"/>
    </row>
    <row r="13766" spans="2:2" customFormat="1" ht="15.75" x14ac:dyDescent="0.25">
      <c r="B13766" s="34"/>
    </row>
    <row r="13767" spans="2:2" customFormat="1" ht="15.75" x14ac:dyDescent="0.25">
      <c r="B13767" s="34"/>
    </row>
    <row r="13768" spans="2:2" customFormat="1" ht="15.75" x14ac:dyDescent="0.25">
      <c r="B13768" s="34"/>
    </row>
    <row r="13769" spans="2:2" customFormat="1" ht="15.75" x14ac:dyDescent="0.25">
      <c r="B13769" s="34"/>
    </row>
    <row r="13770" spans="2:2" customFormat="1" ht="15.75" x14ac:dyDescent="0.25">
      <c r="B13770" s="34"/>
    </row>
    <row r="13771" spans="2:2" customFormat="1" ht="15.75" x14ac:dyDescent="0.25">
      <c r="B13771" s="34"/>
    </row>
    <row r="13772" spans="2:2" customFormat="1" ht="15.75" x14ac:dyDescent="0.25">
      <c r="B13772" s="34"/>
    </row>
    <row r="13773" spans="2:2" customFormat="1" ht="15.75" x14ac:dyDescent="0.25">
      <c r="B13773" s="34"/>
    </row>
    <row r="13774" spans="2:2" customFormat="1" ht="15.75" x14ac:dyDescent="0.25">
      <c r="B13774" s="34"/>
    </row>
    <row r="13775" spans="2:2" customFormat="1" ht="15.75" x14ac:dyDescent="0.25">
      <c r="B13775" s="34"/>
    </row>
    <row r="13776" spans="2:2" customFormat="1" ht="15.75" x14ac:dyDescent="0.25">
      <c r="B13776" s="34"/>
    </row>
    <row r="13777" spans="2:2" customFormat="1" ht="15.75" x14ac:dyDescent="0.25">
      <c r="B13777" s="34"/>
    </row>
    <row r="13778" spans="2:2" customFormat="1" ht="15.75" x14ac:dyDescent="0.25">
      <c r="B13778" s="34"/>
    </row>
    <row r="13779" spans="2:2" customFormat="1" ht="15.75" x14ac:dyDescent="0.25">
      <c r="B13779" s="34"/>
    </row>
    <row r="13780" spans="2:2" customFormat="1" ht="15.75" x14ac:dyDescent="0.25">
      <c r="B13780" s="34"/>
    </row>
    <row r="13781" spans="2:2" customFormat="1" ht="15.75" x14ac:dyDescent="0.25">
      <c r="B13781" s="34"/>
    </row>
    <row r="13782" spans="2:2" customFormat="1" ht="15.75" x14ac:dyDescent="0.25">
      <c r="B13782" s="34"/>
    </row>
    <row r="13783" spans="2:2" customFormat="1" ht="15.75" x14ac:dyDescent="0.25">
      <c r="B13783" s="34"/>
    </row>
    <row r="13784" spans="2:2" customFormat="1" ht="15.75" x14ac:dyDescent="0.25">
      <c r="B13784" s="34"/>
    </row>
    <row r="13785" spans="2:2" customFormat="1" ht="15.75" x14ac:dyDescent="0.25">
      <c r="B13785" s="34"/>
    </row>
    <row r="13786" spans="2:2" customFormat="1" ht="15.75" x14ac:dyDescent="0.25">
      <c r="B13786" s="34"/>
    </row>
    <row r="13787" spans="2:2" customFormat="1" ht="15.75" x14ac:dyDescent="0.25">
      <c r="B13787" s="34"/>
    </row>
    <row r="13788" spans="2:2" customFormat="1" ht="15.75" x14ac:dyDescent="0.25">
      <c r="B13788" s="34"/>
    </row>
    <row r="13789" spans="2:2" customFormat="1" ht="15.75" x14ac:dyDescent="0.25">
      <c r="B13789" s="34"/>
    </row>
    <row r="13790" spans="2:2" customFormat="1" ht="15.75" x14ac:dyDescent="0.25">
      <c r="B13790" s="34"/>
    </row>
    <row r="13791" spans="2:2" customFormat="1" ht="15.75" x14ac:dyDescent="0.25">
      <c r="B13791" s="34"/>
    </row>
    <row r="13792" spans="2:2" customFormat="1" ht="15.75" x14ac:dyDescent="0.25">
      <c r="B13792" s="34"/>
    </row>
    <row r="13793" spans="2:2" customFormat="1" ht="15.75" x14ac:dyDescent="0.25">
      <c r="B13793" s="34"/>
    </row>
    <row r="13794" spans="2:2" customFormat="1" ht="15.75" x14ac:dyDescent="0.25">
      <c r="B13794" s="34"/>
    </row>
    <row r="13795" spans="2:2" customFormat="1" ht="15.75" x14ac:dyDescent="0.25">
      <c r="B13795" s="34"/>
    </row>
    <row r="13796" spans="2:2" customFormat="1" ht="15.75" x14ac:dyDescent="0.25">
      <c r="B13796" s="34"/>
    </row>
    <row r="13797" spans="2:2" customFormat="1" ht="15.75" x14ac:dyDescent="0.25">
      <c r="B13797" s="34"/>
    </row>
    <row r="13798" spans="2:2" customFormat="1" ht="15.75" x14ac:dyDescent="0.25">
      <c r="B13798" s="34"/>
    </row>
    <row r="13799" spans="2:2" customFormat="1" ht="15.75" x14ac:dyDescent="0.25">
      <c r="B13799" s="34"/>
    </row>
    <row r="13800" spans="2:2" customFormat="1" ht="15.75" x14ac:dyDescent="0.25">
      <c r="B13800" s="34"/>
    </row>
    <row r="13801" spans="2:2" customFormat="1" ht="15.75" x14ac:dyDescent="0.25">
      <c r="B13801" s="34"/>
    </row>
    <row r="13802" spans="2:2" customFormat="1" ht="15.75" x14ac:dyDescent="0.25">
      <c r="B13802" s="34"/>
    </row>
    <row r="13803" spans="2:2" customFormat="1" ht="15.75" x14ac:dyDescent="0.25">
      <c r="B13803" s="34"/>
    </row>
    <row r="13804" spans="2:2" customFormat="1" ht="15.75" x14ac:dyDescent="0.25">
      <c r="B13804" s="34"/>
    </row>
    <row r="13805" spans="2:2" customFormat="1" ht="15.75" x14ac:dyDescent="0.25">
      <c r="B13805" s="34"/>
    </row>
    <row r="13806" spans="2:2" customFormat="1" ht="15.75" x14ac:dyDescent="0.25">
      <c r="B13806" s="34"/>
    </row>
    <row r="13807" spans="2:2" customFormat="1" ht="15.75" x14ac:dyDescent="0.25">
      <c r="B13807" s="34"/>
    </row>
    <row r="13808" spans="2:2" customFormat="1" ht="15.75" x14ac:dyDescent="0.25">
      <c r="B13808" s="34"/>
    </row>
    <row r="13809" spans="2:2" customFormat="1" ht="15.75" x14ac:dyDescent="0.25">
      <c r="B13809" s="34"/>
    </row>
    <row r="13810" spans="2:2" customFormat="1" ht="15.75" x14ac:dyDescent="0.25">
      <c r="B13810" s="34"/>
    </row>
    <row r="13811" spans="2:2" customFormat="1" ht="15.75" x14ac:dyDescent="0.25">
      <c r="B13811" s="34"/>
    </row>
    <row r="13812" spans="2:2" customFormat="1" ht="15.75" x14ac:dyDescent="0.25">
      <c r="B13812" s="34"/>
    </row>
    <row r="13813" spans="2:2" customFormat="1" ht="15.75" x14ac:dyDescent="0.25">
      <c r="B13813" s="34"/>
    </row>
    <row r="13814" spans="2:2" customFormat="1" ht="15.75" x14ac:dyDescent="0.25">
      <c r="B13814" s="34"/>
    </row>
    <row r="13815" spans="2:2" customFormat="1" ht="15.75" x14ac:dyDescent="0.25">
      <c r="B13815" s="34"/>
    </row>
    <row r="13816" spans="2:2" customFormat="1" ht="15.75" x14ac:dyDescent="0.25">
      <c r="B13816" s="34"/>
    </row>
    <row r="13817" spans="2:2" customFormat="1" ht="15.75" x14ac:dyDescent="0.25">
      <c r="B13817" s="34"/>
    </row>
    <row r="13818" spans="2:2" customFormat="1" ht="15.75" x14ac:dyDescent="0.25">
      <c r="B13818" s="34"/>
    </row>
    <row r="13819" spans="2:2" customFormat="1" ht="15.75" x14ac:dyDescent="0.25">
      <c r="B13819" s="34"/>
    </row>
    <row r="13820" spans="2:2" customFormat="1" ht="15.75" x14ac:dyDescent="0.25">
      <c r="B13820" s="34"/>
    </row>
    <row r="13821" spans="2:2" customFormat="1" ht="15.75" x14ac:dyDescent="0.25">
      <c r="B13821" s="34"/>
    </row>
    <row r="13822" spans="2:2" customFormat="1" ht="15.75" x14ac:dyDescent="0.25">
      <c r="B13822" s="34"/>
    </row>
    <row r="13823" spans="2:2" customFormat="1" ht="15.75" x14ac:dyDescent="0.25">
      <c r="B13823" s="34"/>
    </row>
    <row r="13824" spans="2:2" customFormat="1" ht="15.75" x14ac:dyDescent="0.25">
      <c r="B13824" s="34"/>
    </row>
    <row r="13825" spans="2:2" customFormat="1" ht="15.75" x14ac:dyDescent="0.25">
      <c r="B13825" s="34"/>
    </row>
    <row r="13826" spans="2:2" customFormat="1" ht="15.75" x14ac:dyDescent="0.25">
      <c r="B13826" s="34"/>
    </row>
    <row r="13827" spans="2:2" customFormat="1" ht="15.75" x14ac:dyDescent="0.25">
      <c r="B13827" s="34"/>
    </row>
    <row r="13828" spans="2:2" customFormat="1" ht="15.75" x14ac:dyDescent="0.25">
      <c r="B13828" s="34"/>
    </row>
    <row r="13829" spans="2:2" customFormat="1" ht="15.75" x14ac:dyDescent="0.25">
      <c r="B13829" s="34"/>
    </row>
    <row r="13830" spans="2:2" customFormat="1" ht="15.75" x14ac:dyDescent="0.25">
      <c r="B13830" s="34"/>
    </row>
    <row r="13831" spans="2:2" customFormat="1" ht="15.75" x14ac:dyDescent="0.25">
      <c r="B13831" s="34"/>
    </row>
    <row r="13832" spans="2:2" customFormat="1" ht="15.75" x14ac:dyDescent="0.25">
      <c r="B13832" s="34"/>
    </row>
    <row r="13833" spans="2:2" customFormat="1" ht="15.75" x14ac:dyDescent="0.25">
      <c r="B13833" s="34"/>
    </row>
    <row r="13834" spans="2:2" customFormat="1" ht="15.75" x14ac:dyDescent="0.25">
      <c r="B13834" s="34"/>
    </row>
    <row r="13835" spans="2:2" customFormat="1" ht="15.75" x14ac:dyDescent="0.25">
      <c r="B13835" s="34"/>
    </row>
    <row r="13836" spans="2:2" customFormat="1" ht="15.75" x14ac:dyDescent="0.25">
      <c r="B13836" s="34"/>
    </row>
    <row r="13837" spans="2:2" customFormat="1" ht="15.75" x14ac:dyDescent="0.25">
      <c r="B13837" s="34"/>
    </row>
    <row r="13838" spans="2:2" customFormat="1" ht="15.75" x14ac:dyDescent="0.25">
      <c r="B13838" s="34"/>
    </row>
    <row r="13839" spans="2:2" customFormat="1" ht="15.75" x14ac:dyDescent="0.25">
      <c r="B13839" s="34"/>
    </row>
    <row r="13840" spans="2:2" customFormat="1" ht="15.75" x14ac:dyDescent="0.25">
      <c r="B13840" s="34"/>
    </row>
    <row r="13841" spans="2:2" customFormat="1" ht="15.75" x14ac:dyDescent="0.25">
      <c r="B13841" s="34"/>
    </row>
    <row r="13842" spans="2:2" customFormat="1" ht="15.75" x14ac:dyDescent="0.25">
      <c r="B13842" s="34"/>
    </row>
    <row r="13843" spans="2:2" customFormat="1" ht="15.75" x14ac:dyDescent="0.25">
      <c r="B13843" s="34"/>
    </row>
    <row r="13844" spans="2:2" customFormat="1" ht="15.75" x14ac:dyDescent="0.25">
      <c r="B13844" s="34"/>
    </row>
    <row r="13845" spans="2:2" customFormat="1" ht="15.75" x14ac:dyDescent="0.25">
      <c r="B13845" s="34"/>
    </row>
    <row r="13846" spans="2:2" customFormat="1" ht="15.75" x14ac:dyDescent="0.25">
      <c r="B13846" s="34"/>
    </row>
    <row r="13847" spans="2:2" customFormat="1" ht="15.75" x14ac:dyDescent="0.25">
      <c r="B13847" s="34"/>
    </row>
    <row r="13848" spans="2:2" customFormat="1" ht="15.75" x14ac:dyDescent="0.25">
      <c r="B13848" s="34"/>
    </row>
    <row r="13849" spans="2:2" customFormat="1" ht="15.75" x14ac:dyDescent="0.25">
      <c r="B13849" s="34"/>
    </row>
    <row r="13850" spans="2:2" customFormat="1" ht="15.75" x14ac:dyDescent="0.25">
      <c r="B13850" s="34"/>
    </row>
    <row r="13851" spans="2:2" customFormat="1" ht="15.75" x14ac:dyDescent="0.25">
      <c r="B13851" s="34"/>
    </row>
    <row r="13852" spans="2:2" customFormat="1" ht="15.75" x14ac:dyDescent="0.25">
      <c r="B13852" s="34"/>
    </row>
    <row r="13853" spans="2:2" customFormat="1" ht="15.75" x14ac:dyDescent="0.25">
      <c r="B13853" s="34"/>
    </row>
    <row r="13854" spans="2:2" customFormat="1" ht="15.75" x14ac:dyDescent="0.25">
      <c r="B13854" s="34"/>
    </row>
    <row r="13855" spans="2:2" customFormat="1" ht="15.75" x14ac:dyDescent="0.25">
      <c r="B13855" s="34"/>
    </row>
    <row r="13856" spans="2:2" customFormat="1" ht="15.75" x14ac:dyDescent="0.25">
      <c r="B13856" s="34"/>
    </row>
    <row r="13857" spans="2:2" customFormat="1" ht="15.75" x14ac:dyDescent="0.25">
      <c r="B13857" s="34"/>
    </row>
    <row r="13858" spans="2:2" customFormat="1" ht="15.75" x14ac:dyDescent="0.25">
      <c r="B13858" s="34"/>
    </row>
    <row r="13859" spans="2:2" customFormat="1" ht="15.75" x14ac:dyDescent="0.25">
      <c r="B13859" s="34"/>
    </row>
    <row r="13860" spans="2:2" customFormat="1" ht="15.75" x14ac:dyDescent="0.25">
      <c r="B13860" s="34"/>
    </row>
    <row r="13861" spans="2:2" customFormat="1" ht="15.75" x14ac:dyDescent="0.25">
      <c r="B13861" s="34"/>
    </row>
    <row r="13862" spans="2:2" customFormat="1" ht="15.75" x14ac:dyDescent="0.25">
      <c r="B13862" s="34"/>
    </row>
    <row r="13863" spans="2:2" customFormat="1" ht="15.75" x14ac:dyDescent="0.25">
      <c r="B13863" s="34"/>
    </row>
    <row r="13864" spans="2:2" customFormat="1" ht="15.75" x14ac:dyDescent="0.25">
      <c r="B13864" s="34"/>
    </row>
    <row r="13865" spans="2:2" customFormat="1" ht="15.75" x14ac:dyDescent="0.25">
      <c r="B13865" s="34"/>
    </row>
    <row r="13866" spans="2:2" customFormat="1" ht="15.75" x14ac:dyDescent="0.25">
      <c r="B13866" s="34"/>
    </row>
    <row r="13867" spans="2:2" customFormat="1" ht="15.75" x14ac:dyDescent="0.25">
      <c r="B13867" s="34"/>
    </row>
    <row r="13868" spans="2:2" customFormat="1" ht="15.75" x14ac:dyDescent="0.25">
      <c r="B13868" s="34"/>
    </row>
    <row r="13869" spans="2:2" customFormat="1" ht="15.75" x14ac:dyDescent="0.25">
      <c r="B13869" s="34"/>
    </row>
    <row r="13870" spans="2:2" customFormat="1" ht="15.75" x14ac:dyDescent="0.25">
      <c r="B13870" s="34"/>
    </row>
    <row r="13871" spans="2:2" customFormat="1" ht="15.75" x14ac:dyDescent="0.25">
      <c r="B13871" s="34"/>
    </row>
    <row r="13872" spans="2:2" customFormat="1" ht="15.75" x14ac:dyDescent="0.25">
      <c r="B13872" s="34"/>
    </row>
    <row r="13873" spans="2:2" customFormat="1" ht="15.75" x14ac:dyDescent="0.25">
      <c r="B13873" s="34"/>
    </row>
    <row r="13874" spans="2:2" customFormat="1" ht="15.75" x14ac:dyDescent="0.25">
      <c r="B13874" s="34"/>
    </row>
    <row r="13875" spans="2:2" customFormat="1" ht="15.75" x14ac:dyDescent="0.25">
      <c r="B13875" s="34"/>
    </row>
    <row r="13876" spans="2:2" customFormat="1" ht="15.75" x14ac:dyDescent="0.25">
      <c r="B13876" s="34"/>
    </row>
    <row r="13877" spans="2:2" customFormat="1" ht="15.75" x14ac:dyDescent="0.25">
      <c r="B13877" s="34"/>
    </row>
    <row r="13878" spans="2:2" customFormat="1" ht="15.75" x14ac:dyDescent="0.25">
      <c r="B13878" s="34"/>
    </row>
    <row r="13879" spans="2:2" customFormat="1" ht="15.75" x14ac:dyDescent="0.25">
      <c r="B13879" s="34"/>
    </row>
    <row r="13880" spans="2:2" customFormat="1" ht="15.75" x14ac:dyDescent="0.25">
      <c r="B13880" s="34"/>
    </row>
    <row r="13881" spans="2:2" customFormat="1" ht="15.75" x14ac:dyDescent="0.25">
      <c r="B13881" s="34"/>
    </row>
    <row r="13882" spans="2:2" customFormat="1" ht="15.75" x14ac:dyDescent="0.25">
      <c r="B13882" s="34"/>
    </row>
    <row r="13883" spans="2:2" customFormat="1" ht="15.75" x14ac:dyDescent="0.25">
      <c r="B13883" s="34"/>
    </row>
    <row r="13884" spans="2:2" customFormat="1" ht="15.75" x14ac:dyDescent="0.25">
      <c r="B13884" s="34"/>
    </row>
    <row r="13885" spans="2:2" customFormat="1" ht="15.75" x14ac:dyDescent="0.25">
      <c r="B13885" s="34"/>
    </row>
    <row r="13886" spans="2:2" customFormat="1" ht="15.75" x14ac:dyDescent="0.25">
      <c r="B13886" s="34"/>
    </row>
    <row r="13887" spans="2:2" customFormat="1" ht="15.75" x14ac:dyDescent="0.25">
      <c r="B13887" s="34"/>
    </row>
    <row r="13888" spans="2:2" customFormat="1" ht="15.75" x14ac:dyDescent="0.25">
      <c r="B13888" s="34"/>
    </row>
    <row r="13889" spans="2:2" customFormat="1" ht="15.75" x14ac:dyDescent="0.25">
      <c r="B13889" s="34"/>
    </row>
    <row r="13890" spans="2:2" customFormat="1" ht="15.75" x14ac:dyDescent="0.25">
      <c r="B13890" s="34"/>
    </row>
    <row r="13891" spans="2:2" customFormat="1" ht="15.75" x14ac:dyDescent="0.25">
      <c r="B13891" s="34"/>
    </row>
    <row r="13892" spans="2:2" customFormat="1" ht="15.75" x14ac:dyDescent="0.25">
      <c r="B13892" s="34"/>
    </row>
    <row r="13893" spans="2:2" customFormat="1" ht="15.75" x14ac:dyDescent="0.25">
      <c r="B13893" s="34"/>
    </row>
    <row r="13894" spans="2:2" customFormat="1" ht="15.75" x14ac:dyDescent="0.25">
      <c r="B13894" s="34"/>
    </row>
    <row r="13895" spans="2:2" customFormat="1" ht="15.75" x14ac:dyDescent="0.25">
      <c r="B13895" s="34"/>
    </row>
    <row r="13896" spans="2:2" customFormat="1" ht="15.75" x14ac:dyDescent="0.25">
      <c r="B13896" s="34"/>
    </row>
    <row r="13897" spans="2:2" customFormat="1" ht="15.75" x14ac:dyDescent="0.25">
      <c r="B13897" s="34"/>
    </row>
    <row r="13898" spans="2:2" customFormat="1" ht="15.75" x14ac:dyDescent="0.25">
      <c r="B13898" s="34"/>
    </row>
    <row r="13899" spans="2:2" customFormat="1" ht="15.75" x14ac:dyDescent="0.25">
      <c r="B13899" s="34"/>
    </row>
    <row r="13900" spans="2:2" customFormat="1" ht="15.75" x14ac:dyDescent="0.25">
      <c r="B13900" s="34"/>
    </row>
    <row r="13901" spans="2:2" customFormat="1" ht="15.75" x14ac:dyDescent="0.25">
      <c r="B13901" s="34"/>
    </row>
    <row r="13902" spans="2:2" customFormat="1" ht="15.75" x14ac:dyDescent="0.25">
      <c r="B13902" s="34"/>
    </row>
    <row r="13903" spans="2:2" customFormat="1" ht="15.75" x14ac:dyDescent="0.25">
      <c r="B13903" s="34"/>
    </row>
    <row r="13904" spans="2:2" customFormat="1" ht="15.75" x14ac:dyDescent="0.25">
      <c r="B13904" s="34"/>
    </row>
    <row r="13905" spans="2:2" customFormat="1" ht="15.75" x14ac:dyDescent="0.25">
      <c r="B13905" s="34"/>
    </row>
    <row r="13906" spans="2:2" customFormat="1" ht="15.75" x14ac:dyDescent="0.25">
      <c r="B13906" s="34"/>
    </row>
    <row r="13907" spans="2:2" customFormat="1" ht="15.75" x14ac:dyDescent="0.25">
      <c r="B13907" s="34"/>
    </row>
    <row r="13908" spans="2:2" customFormat="1" ht="15.75" x14ac:dyDescent="0.25">
      <c r="B13908" s="34"/>
    </row>
    <row r="13909" spans="2:2" customFormat="1" ht="15.75" x14ac:dyDescent="0.25">
      <c r="B13909" s="34"/>
    </row>
    <row r="13910" spans="2:2" customFormat="1" ht="15.75" x14ac:dyDescent="0.25">
      <c r="B13910" s="34"/>
    </row>
    <row r="13911" spans="2:2" customFormat="1" ht="15.75" x14ac:dyDescent="0.25">
      <c r="B13911" s="34"/>
    </row>
    <row r="13912" spans="2:2" customFormat="1" ht="15.75" x14ac:dyDescent="0.25">
      <c r="B13912" s="34"/>
    </row>
    <row r="13913" spans="2:2" customFormat="1" ht="15.75" x14ac:dyDescent="0.25">
      <c r="B13913" s="34"/>
    </row>
    <row r="13914" spans="2:2" customFormat="1" ht="15.75" x14ac:dyDescent="0.25">
      <c r="B13914" s="34"/>
    </row>
    <row r="13915" spans="2:2" customFormat="1" ht="15.75" x14ac:dyDescent="0.25">
      <c r="B13915" s="34"/>
    </row>
    <row r="13916" spans="2:2" customFormat="1" ht="15.75" x14ac:dyDescent="0.25">
      <c r="B13916" s="34"/>
    </row>
    <row r="13917" spans="2:2" customFormat="1" ht="15.75" x14ac:dyDescent="0.25">
      <c r="B13917" s="34"/>
    </row>
    <row r="13918" spans="2:2" customFormat="1" ht="15.75" x14ac:dyDescent="0.25">
      <c r="B13918" s="34"/>
    </row>
    <row r="13919" spans="2:2" customFormat="1" ht="15.75" x14ac:dyDescent="0.25">
      <c r="B13919" s="34"/>
    </row>
    <row r="13920" spans="2:2" customFormat="1" ht="15.75" x14ac:dyDescent="0.25">
      <c r="B13920" s="34"/>
    </row>
    <row r="13921" spans="2:2" customFormat="1" ht="15.75" x14ac:dyDescent="0.25">
      <c r="B13921" s="34"/>
    </row>
    <row r="13922" spans="2:2" customFormat="1" ht="15.75" x14ac:dyDescent="0.25">
      <c r="B13922" s="34"/>
    </row>
    <row r="13923" spans="2:2" customFormat="1" ht="15.75" x14ac:dyDescent="0.25">
      <c r="B13923" s="34"/>
    </row>
    <row r="13924" spans="2:2" customFormat="1" ht="15.75" x14ac:dyDescent="0.25">
      <c r="B13924" s="34"/>
    </row>
    <row r="13925" spans="2:2" customFormat="1" ht="15.75" x14ac:dyDescent="0.25">
      <c r="B13925" s="34"/>
    </row>
    <row r="13926" spans="2:2" customFormat="1" ht="15.75" x14ac:dyDescent="0.25">
      <c r="B13926" s="34"/>
    </row>
    <row r="13927" spans="2:2" customFormat="1" ht="15.75" x14ac:dyDescent="0.25">
      <c r="B13927" s="34"/>
    </row>
    <row r="13928" spans="2:2" customFormat="1" ht="15.75" x14ac:dyDescent="0.25">
      <c r="B13928" s="34"/>
    </row>
    <row r="13929" spans="2:2" customFormat="1" ht="15.75" x14ac:dyDescent="0.25">
      <c r="B13929" s="34"/>
    </row>
    <row r="13930" spans="2:2" customFormat="1" ht="15.75" x14ac:dyDescent="0.25">
      <c r="B13930" s="34"/>
    </row>
    <row r="13931" spans="2:2" customFormat="1" ht="15.75" x14ac:dyDescent="0.25">
      <c r="B13931" s="34"/>
    </row>
    <row r="13932" spans="2:2" customFormat="1" ht="15.75" x14ac:dyDescent="0.25">
      <c r="B13932" s="34"/>
    </row>
    <row r="13933" spans="2:2" customFormat="1" ht="15.75" x14ac:dyDescent="0.25">
      <c r="B13933" s="34"/>
    </row>
    <row r="13934" spans="2:2" customFormat="1" ht="15.75" x14ac:dyDescent="0.25">
      <c r="B13934" s="34"/>
    </row>
    <row r="13935" spans="2:2" customFormat="1" ht="15.75" x14ac:dyDescent="0.25">
      <c r="B13935" s="34"/>
    </row>
    <row r="13936" spans="2:2" customFormat="1" ht="15.75" x14ac:dyDescent="0.25">
      <c r="B13936" s="34"/>
    </row>
    <row r="13937" spans="2:2" customFormat="1" ht="15.75" x14ac:dyDescent="0.25">
      <c r="B13937" s="34"/>
    </row>
    <row r="13938" spans="2:2" customFormat="1" ht="15.75" x14ac:dyDescent="0.25">
      <c r="B13938" s="34"/>
    </row>
    <row r="13939" spans="2:2" customFormat="1" ht="15.75" x14ac:dyDescent="0.25">
      <c r="B13939" s="34"/>
    </row>
    <row r="13940" spans="2:2" customFormat="1" ht="15.75" x14ac:dyDescent="0.25">
      <c r="B13940" s="34"/>
    </row>
    <row r="13941" spans="2:2" customFormat="1" ht="15.75" x14ac:dyDescent="0.25">
      <c r="B13941" s="34"/>
    </row>
    <row r="13942" spans="2:2" customFormat="1" ht="15.75" x14ac:dyDescent="0.25">
      <c r="B13942" s="34"/>
    </row>
    <row r="13943" spans="2:2" customFormat="1" ht="15.75" x14ac:dyDescent="0.25">
      <c r="B13943" s="34"/>
    </row>
    <row r="13944" spans="2:2" customFormat="1" ht="15.75" x14ac:dyDescent="0.25">
      <c r="B13944" s="34"/>
    </row>
    <row r="13945" spans="2:2" customFormat="1" ht="15.75" x14ac:dyDescent="0.25">
      <c r="B13945" s="34"/>
    </row>
    <row r="13946" spans="2:2" customFormat="1" ht="15.75" x14ac:dyDescent="0.25">
      <c r="B13946" s="34"/>
    </row>
    <row r="13947" spans="2:2" customFormat="1" ht="15.75" x14ac:dyDescent="0.25">
      <c r="B13947" s="34"/>
    </row>
    <row r="13948" spans="2:2" customFormat="1" ht="15.75" x14ac:dyDescent="0.25">
      <c r="B13948" s="34"/>
    </row>
    <row r="13949" spans="2:2" customFormat="1" ht="15.75" x14ac:dyDescent="0.25">
      <c r="B13949" s="34"/>
    </row>
    <row r="13950" spans="2:2" customFormat="1" ht="15.75" x14ac:dyDescent="0.25">
      <c r="B13950" s="34"/>
    </row>
    <row r="13951" spans="2:2" customFormat="1" ht="15.75" x14ac:dyDescent="0.25">
      <c r="B13951" s="34"/>
    </row>
    <row r="13952" spans="2:2" customFormat="1" ht="15.75" x14ac:dyDescent="0.25">
      <c r="B13952" s="34"/>
    </row>
    <row r="13953" spans="2:2" customFormat="1" ht="15.75" x14ac:dyDescent="0.25">
      <c r="B13953" s="34"/>
    </row>
    <row r="13954" spans="2:2" customFormat="1" ht="15.75" x14ac:dyDescent="0.25">
      <c r="B13954" s="34"/>
    </row>
    <row r="13955" spans="2:2" customFormat="1" ht="15.75" x14ac:dyDescent="0.25">
      <c r="B13955" s="34"/>
    </row>
    <row r="13956" spans="2:2" customFormat="1" ht="15.75" x14ac:dyDescent="0.25">
      <c r="B13956" s="34"/>
    </row>
    <row r="13957" spans="2:2" customFormat="1" ht="15.75" x14ac:dyDescent="0.25">
      <c r="B13957" s="34"/>
    </row>
    <row r="13958" spans="2:2" customFormat="1" ht="15.75" x14ac:dyDescent="0.25">
      <c r="B13958" s="34"/>
    </row>
    <row r="13959" spans="2:2" customFormat="1" ht="15.75" x14ac:dyDescent="0.25">
      <c r="B13959" s="34"/>
    </row>
    <row r="13960" spans="2:2" customFormat="1" ht="15.75" x14ac:dyDescent="0.25">
      <c r="B13960" s="34"/>
    </row>
    <row r="13961" spans="2:2" customFormat="1" ht="15.75" x14ac:dyDescent="0.25">
      <c r="B13961" s="34"/>
    </row>
    <row r="13962" spans="2:2" customFormat="1" ht="15.75" x14ac:dyDescent="0.25">
      <c r="B13962" s="34"/>
    </row>
    <row r="13963" spans="2:2" customFormat="1" ht="15.75" x14ac:dyDescent="0.25">
      <c r="B13963" s="34"/>
    </row>
    <row r="13964" spans="2:2" customFormat="1" ht="15.75" x14ac:dyDescent="0.25">
      <c r="B13964" s="34"/>
    </row>
    <row r="13965" spans="2:2" customFormat="1" ht="15.75" x14ac:dyDescent="0.25">
      <c r="B13965" s="34"/>
    </row>
    <row r="13966" spans="2:2" customFormat="1" ht="15.75" x14ac:dyDescent="0.25">
      <c r="B13966" s="34"/>
    </row>
    <row r="13967" spans="2:2" customFormat="1" ht="15.75" x14ac:dyDescent="0.25">
      <c r="B13967" s="34"/>
    </row>
    <row r="13968" spans="2:2" customFormat="1" ht="15.75" x14ac:dyDescent="0.25">
      <c r="B13968" s="34"/>
    </row>
    <row r="13969" spans="2:2" customFormat="1" ht="15.75" x14ac:dyDescent="0.25">
      <c r="B13969" s="34"/>
    </row>
    <row r="13970" spans="2:2" customFormat="1" ht="15.75" x14ac:dyDescent="0.25">
      <c r="B13970" s="34"/>
    </row>
    <row r="13971" spans="2:2" customFormat="1" ht="15.75" x14ac:dyDescent="0.25">
      <c r="B13971" s="34"/>
    </row>
    <row r="13972" spans="2:2" customFormat="1" ht="15.75" x14ac:dyDescent="0.25">
      <c r="B13972" s="34"/>
    </row>
    <row r="13973" spans="2:2" customFormat="1" ht="15.75" x14ac:dyDescent="0.25">
      <c r="B13973" s="34"/>
    </row>
    <row r="13974" spans="2:2" customFormat="1" ht="15.75" x14ac:dyDescent="0.25">
      <c r="B13974" s="34"/>
    </row>
    <row r="13975" spans="2:2" customFormat="1" ht="15.75" x14ac:dyDescent="0.25">
      <c r="B13975" s="34"/>
    </row>
    <row r="13976" spans="2:2" customFormat="1" ht="15.75" x14ac:dyDescent="0.25">
      <c r="B13976" s="34"/>
    </row>
    <row r="13977" spans="2:2" customFormat="1" ht="15.75" x14ac:dyDescent="0.25">
      <c r="B13977" s="34"/>
    </row>
    <row r="13978" spans="2:2" customFormat="1" ht="15.75" x14ac:dyDescent="0.25">
      <c r="B13978" s="34"/>
    </row>
    <row r="13979" spans="2:2" customFormat="1" ht="15.75" x14ac:dyDescent="0.25">
      <c r="B13979" s="34"/>
    </row>
    <row r="13980" spans="2:2" customFormat="1" ht="15.75" x14ac:dyDescent="0.25">
      <c r="B13980" s="34"/>
    </row>
    <row r="13981" spans="2:2" customFormat="1" ht="15.75" x14ac:dyDescent="0.25">
      <c r="B13981" s="34"/>
    </row>
    <row r="13982" spans="2:2" customFormat="1" ht="15.75" x14ac:dyDescent="0.25">
      <c r="B13982" s="34"/>
    </row>
    <row r="13983" spans="2:2" customFormat="1" ht="15.75" x14ac:dyDescent="0.25">
      <c r="B13983" s="34"/>
    </row>
    <row r="13984" spans="2:2" customFormat="1" ht="15.75" x14ac:dyDescent="0.25">
      <c r="B13984" s="34"/>
    </row>
    <row r="13985" spans="2:2" customFormat="1" ht="15.75" x14ac:dyDescent="0.25">
      <c r="B13985" s="34"/>
    </row>
    <row r="13986" spans="2:2" customFormat="1" ht="15.75" x14ac:dyDescent="0.25">
      <c r="B13986" s="34"/>
    </row>
    <row r="13987" spans="2:2" customFormat="1" ht="15.75" x14ac:dyDescent="0.25">
      <c r="B13987" s="34"/>
    </row>
    <row r="13988" spans="2:2" customFormat="1" ht="15.75" x14ac:dyDescent="0.25">
      <c r="B13988" s="34"/>
    </row>
    <row r="13989" spans="2:2" customFormat="1" ht="15.75" x14ac:dyDescent="0.25">
      <c r="B13989" s="34"/>
    </row>
    <row r="13990" spans="2:2" customFormat="1" ht="15.75" x14ac:dyDescent="0.25">
      <c r="B13990" s="34"/>
    </row>
    <row r="13991" spans="2:2" customFormat="1" ht="15.75" x14ac:dyDescent="0.25">
      <c r="B13991" s="34"/>
    </row>
    <row r="13992" spans="2:2" customFormat="1" ht="15.75" x14ac:dyDescent="0.25">
      <c r="B13992" s="34"/>
    </row>
    <row r="13993" spans="2:2" customFormat="1" ht="15.75" x14ac:dyDescent="0.25">
      <c r="B13993" s="34"/>
    </row>
    <row r="13994" spans="2:2" customFormat="1" ht="15.75" x14ac:dyDescent="0.25">
      <c r="B13994" s="34"/>
    </row>
    <row r="13995" spans="2:2" customFormat="1" ht="15.75" x14ac:dyDescent="0.25">
      <c r="B13995" s="34"/>
    </row>
    <row r="13996" spans="2:2" customFormat="1" ht="15.75" x14ac:dyDescent="0.25">
      <c r="B13996" s="34"/>
    </row>
    <row r="13997" spans="2:2" customFormat="1" ht="15.75" x14ac:dyDescent="0.25">
      <c r="B13997" s="34"/>
    </row>
    <row r="13998" spans="2:2" customFormat="1" ht="15.75" x14ac:dyDescent="0.25">
      <c r="B13998" s="34"/>
    </row>
    <row r="13999" spans="2:2" customFormat="1" ht="15.75" x14ac:dyDescent="0.25">
      <c r="B13999" s="34"/>
    </row>
    <row r="14000" spans="2:2" customFormat="1" ht="15.75" x14ac:dyDescent="0.25">
      <c r="B14000" s="34"/>
    </row>
    <row r="14001" spans="2:2" customFormat="1" ht="15.75" x14ac:dyDescent="0.25">
      <c r="B14001" s="34"/>
    </row>
    <row r="14002" spans="2:2" customFormat="1" ht="15.75" x14ac:dyDescent="0.25">
      <c r="B14002" s="34"/>
    </row>
    <row r="14003" spans="2:2" customFormat="1" ht="15.75" x14ac:dyDescent="0.25">
      <c r="B14003" s="34"/>
    </row>
    <row r="14004" spans="2:2" customFormat="1" ht="15.75" x14ac:dyDescent="0.25">
      <c r="B14004" s="34"/>
    </row>
    <row r="14005" spans="2:2" customFormat="1" ht="15.75" x14ac:dyDescent="0.25">
      <c r="B14005" s="34"/>
    </row>
    <row r="14006" spans="2:2" customFormat="1" ht="15.75" x14ac:dyDescent="0.25">
      <c r="B14006" s="34"/>
    </row>
    <row r="14007" spans="2:2" customFormat="1" ht="15.75" x14ac:dyDescent="0.25">
      <c r="B14007" s="34"/>
    </row>
    <row r="14008" spans="2:2" customFormat="1" ht="15.75" x14ac:dyDescent="0.25">
      <c r="B14008" s="34"/>
    </row>
    <row r="14009" spans="2:2" customFormat="1" ht="15.75" x14ac:dyDescent="0.25">
      <c r="B14009" s="34"/>
    </row>
    <row r="14010" spans="2:2" customFormat="1" ht="15.75" x14ac:dyDescent="0.25">
      <c r="B14010" s="34"/>
    </row>
    <row r="14011" spans="2:2" customFormat="1" ht="15.75" x14ac:dyDescent="0.25">
      <c r="B14011" s="34"/>
    </row>
    <row r="14012" spans="2:2" customFormat="1" ht="15.75" x14ac:dyDescent="0.25">
      <c r="B14012" s="34"/>
    </row>
    <row r="14013" spans="2:2" customFormat="1" ht="15.75" x14ac:dyDescent="0.25">
      <c r="B14013" s="34"/>
    </row>
    <row r="14014" spans="2:2" customFormat="1" ht="15.75" x14ac:dyDescent="0.25">
      <c r="B14014" s="34"/>
    </row>
    <row r="14015" spans="2:2" customFormat="1" ht="15.75" x14ac:dyDescent="0.25">
      <c r="B14015" s="34"/>
    </row>
    <row r="14016" spans="2:2" customFormat="1" ht="15.75" x14ac:dyDescent="0.25">
      <c r="B14016" s="34"/>
    </row>
    <row r="14017" spans="2:2" customFormat="1" ht="15.75" x14ac:dyDescent="0.25">
      <c r="B14017" s="34"/>
    </row>
    <row r="14018" spans="2:2" customFormat="1" ht="15.75" x14ac:dyDescent="0.25">
      <c r="B14018" s="34"/>
    </row>
    <row r="14019" spans="2:2" customFormat="1" ht="15.75" x14ac:dyDescent="0.25">
      <c r="B14019" s="34"/>
    </row>
    <row r="14020" spans="2:2" customFormat="1" ht="15.75" x14ac:dyDescent="0.25">
      <c r="B14020" s="34"/>
    </row>
    <row r="14021" spans="2:2" customFormat="1" ht="15.75" x14ac:dyDescent="0.25">
      <c r="B14021" s="34"/>
    </row>
    <row r="14022" spans="2:2" customFormat="1" ht="15.75" x14ac:dyDescent="0.25">
      <c r="B14022" s="34"/>
    </row>
    <row r="14023" spans="2:2" customFormat="1" ht="15.75" x14ac:dyDescent="0.25">
      <c r="B14023" s="34"/>
    </row>
    <row r="14024" spans="2:2" customFormat="1" ht="15.75" x14ac:dyDescent="0.25">
      <c r="B14024" s="34"/>
    </row>
    <row r="14025" spans="2:2" customFormat="1" ht="15.75" x14ac:dyDescent="0.25">
      <c r="B14025" s="34"/>
    </row>
    <row r="14026" spans="2:2" customFormat="1" ht="15.75" x14ac:dyDescent="0.25">
      <c r="B14026" s="34"/>
    </row>
    <row r="14027" spans="2:2" customFormat="1" ht="15.75" x14ac:dyDescent="0.25">
      <c r="B14027" s="34"/>
    </row>
    <row r="14028" spans="2:2" customFormat="1" ht="15.75" x14ac:dyDescent="0.25">
      <c r="B14028" s="34"/>
    </row>
    <row r="14029" spans="2:2" customFormat="1" ht="15.75" x14ac:dyDescent="0.25">
      <c r="B14029" s="34"/>
    </row>
    <row r="14030" spans="2:2" customFormat="1" ht="15.75" x14ac:dyDescent="0.25">
      <c r="B14030" s="34"/>
    </row>
    <row r="14031" spans="2:2" customFormat="1" ht="15.75" x14ac:dyDescent="0.25">
      <c r="B14031" s="34"/>
    </row>
    <row r="14032" spans="2:2" customFormat="1" ht="15.75" x14ac:dyDescent="0.25">
      <c r="B14032" s="34"/>
    </row>
    <row r="14033" spans="2:2" customFormat="1" ht="15.75" x14ac:dyDescent="0.25">
      <c r="B14033" s="34"/>
    </row>
    <row r="14034" spans="2:2" customFormat="1" ht="15.75" x14ac:dyDescent="0.25">
      <c r="B14034" s="34"/>
    </row>
    <row r="14035" spans="2:2" customFormat="1" ht="15.75" x14ac:dyDescent="0.25">
      <c r="B14035" s="34"/>
    </row>
    <row r="14036" spans="2:2" customFormat="1" ht="15.75" x14ac:dyDescent="0.25">
      <c r="B14036" s="34"/>
    </row>
    <row r="14037" spans="2:2" customFormat="1" ht="15.75" x14ac:dyDescent="0.25">
      <c r="B14037" s="34"/>
    </row>
    <row r="14038" spans="2:2" customFormat="1" ht="15.75" x14ac:dyDescent="0.25">
      <c r="B14038" s="34"/>
    </row>
    <row r="14039" spans="2:2" customFormat="1" ht="15.75" x14ac:dyDescent="0.25">
      <c r="B14039" s="34"/>
    </row>
    <row r="14040" spans="2:2" customFormat="1" ht="15.75" x14ac:dyDescent="0.25">
      <c r="B14040" s="34"/>
    </row>
    <row r="14041" spans="2:2" customFormat="1" ht="15.75" x14ac:dyDescent="0.25">
      <c r="B14041" s="34"/>
    </row>
    <row r="14042" spans="2:2" customFormat="1" ht="15.75" x14ac:dyDescent="0.25">
      <c r="B14042" s="34"/>
    </row>
    <row r="14043" spans="2:2" customFormat="1" ht="15.75" x14ac:dyDescent="0.25">
      <c r="B14043" s="34"/>
    </row>
    <row r="14044" spans="2:2" customFormat="1" ht="15.75" x14ac:dyDescent="0.25">
      <c r="B14044" s="34"/>
    </row>
    <row r="14045" spans="2:2" customFormat="1" ht="15.75" x14ac:dyDescent="0.25">
      <c r="B14045" s="34"/>
    </row>
    <row r="14046" spans="2:2" customFormat="1" ht="15.75" x14ac:dyDescent="0.25">
      <c r="B14046" s="34"/>
    </row>
    <row r="14047" spans="2:2" customFormat="1" ht="15.75" x14ac:dyDescent="0.25">
      <c r="B14047" s="34"/>
    </row>
    <row r="14048" spans="2:2" customFormat="1" ht="15.75" x14ac:dyDescent="0.25">
      <c r="B14048" s="34"/>
    </row>
    <row r="14049" spans="2:2" customFormat="1" ht="15.75" x14ac:dyDescent="0.25">
      <c r="B14049" s="34"/>
    </row>
    <row r="14050" spans="2:2" customFormat="1" ht="15.75" x14ac:dyDescent="0.25">
      <c r="B14050" s="34"/>
    </row>
    <row r="14051" spans="2:2" customFormat="1" ht="15.75" x14ac:dyDescent="0.25">
      <c r="B14051" s="34"/>
    </row>
    <row r="14052" spans="2:2" customFormat="1" ht="15.75" x14ac:dyDescent="0.25">
      <c r="B14052" s="34"/>
    </row>
    <row r="14053" spans="2:2" customFormat="1" ht="15.75" x14ac:dyDescent="0.25">
      <c r="B14053" s="34"/>
    </row>
    <row r="14054" spans="2:2" customFormat="1" ht="15.75" x14ac:dyDescent="0.25">
      <c r="B14054" s="34"/>
    </row>
    <row r="14055" spans="2:2" customFormat="1" ht="15.75" x14ac:dyDescent="0.25">
      <c r="B14055" s="34"/>
    </row>
    <row r="14056" spans="2:2" customFormat="1" ht="15.75" x14ac:dyDescent="0.25">
      <c r="B14056" s="34"/>
    </row>
    <row r="14057" spans="2:2" customFormat="1" ht="15.75" x14ac:dyDescent="0.25">
      <c r="B14057" s="34"/>
    </row>
    <row r="14058" spans="2:2" customFormat="1" ht="15.75" x14ac:dyDescent="0.25">
      <c r="B14058" s="34"/>
    </row>
    <row r="14059" spans="2:2" customFormat="1" ht="15.75" x14ac:dyDescent="0.25">
      <c r="B14059" s="34"/>
    </row>
    <row r="14060" spans="2:2" customFormat="1" ht="15.75" x14ac:dyDescent="0.25">
      <c r="B14060" s="34"/>
    </row>
    <row r="14061" spans="2:2" customFormat="1" ht="15.75" x14ac:dyDescent="0.25">
      <c r="B14061" s="34"/>
    </row>
    <row r="14062" spans="2:2" customFormat="1" ht="15.75" x14ac:dyDescent="0.25">
      <c r="B14062" s="34"/>
    </row>
    <row r="14063" spans="2:2" customFormat="1" ht="15.75" x14ac:dyDescent="0.25">
      <c r="B14063" s="34"/>
    </row>
    <row r="14064" spans="2:2" customFormat="1" ht="15.75" x14ac:dyDescent="0.25">
      <c r="B14064" s="34"/>
    </row>
    <row r="14065" spans="2:2" customFormat="1" ht="15.75" x14ac:dyDescent="0.25">
      <c r="B14065" s="34"/>
    </row>
    <row r="14066" spans="2:2" customFormat="1" ht="15.75" x14ac:dyDescent="0.25">
      <c r="B14066" s="34"/>
    </row>
    <row r="14067" spans="2:2" customFormat="1" ht="15.75" x14ac:dyDescent="0.25">
      <c r="B14067" s="34"/>
    </row>
    <row r="14068" spans="2:2" customFormat="1" ht="15.75" x14ac:dyDescent="0.25">
      <c r="B14068" s="34"/>
    </row>
    <row r="14069" spans="2:2" customFormat="1" ht="15.75" x14ac:dyDescent="0.25">
      <c r="B14069" s="34"/>
    </row>
    <row r="14070" spans="2:2" customFormat="1" ht="15.75" x14ac:dyDescent="0.25">
      <c r="B14070" s="34"/>
    </row>
    <row r="14071" spans="2:2" customFormat="1" ht="15.75" x14ac:dyDescent="0.25">
      <c r="B14071" s="34"/>
    </row>
    <row r="14072" spans="2:2" customFormat="1" ht="15.75" x14ac:dyDescent="0.25">
      <c r="B14072" s="34"/>
    </row>
    <row r="14073" spans="2:2" customFormat="1" ht="15.75" x14ac:dyDescent="0.25">
      <c r="B14073" s="34"/>
    </row>
    <row r="14074" spans="2:2" customFormat="1" ht="15.75" x14ac:dyDescent="0.25">
      <c r="B14074" s="34"/>
    </row>
    <row r="14075" spans="2:2" customFormat="1" ht="15.75" x14ac:dyDescent="0.25">
      <c r="B14075" s="34"/>
    </row>
    <row r="14076" spans="2:2" customFormat="1" ht="15.75" x14ac:dyDescent="0.25">
      <c r="B14076" s="34"/>
    </row>
    <row r="14077" spans="2:2" customFormat="1" ht="15.75" x14ac:dyDescent="0.25">
      <c r="B14077" s="34"/>
    </row>
    <row r="14078" spans="2:2" customFormat="1" ht="15.75" x14ac:dyDescent="0.25">
      <c r="B14078" s="34"/>
    </row>
    <row r="14079" spans="2:2" customFormat="1" ht="15.75" x14ac:dyDescent="0.25">
      <c r="B14079" s="34"/>
    </row>
    <row r="14080" spans="2:2" customFormat="1" ht="15.75" x14ac:dyDescent="0.25">
      <c r="B14080" s="34"/>
    </row>
    <row r="14081" spans="2:2" customFormat="1" ht="15.75" x14ac:dyDescent="0.25">
      <c r="B14081" s="34"/>
    </row>
    <row r="14082" spans="2:2" customFormat="1" ht="15.75" x14ac:dyDescent="0.25">
      <c r="B14082" s="34"/>
    </row>
    <row r="14083" spans="2:2" customFormat="1" ht="15.75" x14ac:dyDescent="0.25">
      <c r="B14083" s="34"/>
    </row>
    <row r="14084" spans="2:2" customFormat="1" ht="15.75" x14ac:dyDescent="0.25">
      <c r="B14084" s="34"/>
    </row>
    <row r="14085" spans="2:2" customFormat="1" ht="15.75" x14ac:dyDescent="0.25">
      <c r="B14085" s="34"/>
    </row>
    <row r="14086" spans="2:2" customFormat="1" ht="15.75" x14ac:dyDescent="0.25">
      <c r="B14086" s="34"/>
    </row>
    <row r="14087" spans="2:2" customFormat="1" ht="15.75" x14ac:dyDescent="0.25">
      <c r="B14087" s="34"/>
    </row>
    <row r="14088" spans="2:2" customFormat="1" ht="15.75" x14ac:dyDescent="0.25">
      <c r="B14088" s="34"/>
    </row>
    <row r="14089" spans="2:2" customFormat="1" ht="15.75" x14ac:dyDescent="0.25">
      <c r="B14089" s="34"/>
    </row>
    <row r="14090" spans="2:2" customFormat="1" ht="15.75" x14ac:dyDescent="0.25">
      <c r="B14090" s="34"/>
    </row>
    <row r="14091" spans="2:2" customFormat="1" ht="15.75" x14ac:dyDescent="0.25">
      <c r="B14091" s="34"/>
    </row>
    <row r="14092" spans="2:2" customFormat="1" ht="15.75" x14ac:dyDescent="0.25">
      <c r="B14092" s="34"/>
    </row>
    <row r="14093" spans="2:2" customFormat="1" ht="15.75" x14ac:dyDescent="0.25">
      <c r="B14093" s="34"/>
    </row>
    <row r="14094" spans="2:2" customFormat="1" ht="15.75" x14ac:dyDescent="0.25">
      <c r="B14094" s="34"/>
    </row>
    <row r="14095" spans="2:2" customFormat="1" ht="15.75" x14ac:dyDescent="0.25">
      <c r="B14095" s="34"/>
    </row>
    <row r="14096" spans="2:2" customFormat="1" ht="15.75" x14ac:dyDescent="0.25">
      <c r="B14096" s="34"/>
    </row>
    <row r="14097" spans="2:2" customFormat="1" ht="15.75" x14ac:dyDescent="0.25">
      <c r="B14097" s="34"/>
    </row>
    <row r="14098" spans="2:2" customFormat="1" ht="15.75" x14ac:dyDescent="0.25">
      <c r="B14098" s="34"/>
    </row>
    <row r="14099" spans="2:2" customFormat="1" ht="15.75" x14ac:dyDescent="0.25">
      <c r="B14099" s="34"/>
    </row>
    <row r="14100" spans="2:2" customFormat="1" ht="15.75" x14ac:dyDescent="0.25">
      <c r="B14100" s="34"/>
    </row>
    <row r="14101" spans="2:2" customFormat="1" ht="15.75" x14ac:dyDescent="0.25">
      <c r="B14101" s="34"/>
    </row>
    <row r="14102" spans="2:2" customFormat="1" ht="15.75" x14ac:dyDescent="0.25">
      <c r="B14102" s="34"/>
    </row>
    <row r="14103" spans="2:2" customFormat="1" ht="15.75" x14ac:dyDescent="0.25">
      <c r="B14103" s="34"/>
    </row>
    <row r="14104" spans="2:2" customFormat="1" ht="15.75" x14ac:dyDescent="0.25">
      <c r="B14104" s="34"/>
    </row>
    <row r="14105" spans="2:2" customFormat="1" ht="15.75" x14ac:dyDescent="0.25">
      <c r="B14105" s="34"/>
    </row>
    <row r="14106" spans="2:2" customFormat="1" ht="15.75" x14ac:dyDescent="0.25">
      <c r="B14106" s="34"/>
    </row>
    <row r="14107" spans="2:2" customFormat="1" ht="15.75" x14ac:dyDescent="0.25">
      <c r="B14107" s="34"/>
    </row>
    <row r="14108" spans="2:2" customFormat="1" ht="15.75" x14ac:dyDescent="0.25">
      <c r="B14108" s="34"/>
    </row>
    <row r="14109" spans="2:2" customFormat="1" ht="15.75" x14ac:dyDescent="0.25">
      <c r="B14109" s="34"/>
    </row>
    <row r="14110" spans="2:2" customFormat="1" ht="15.75" x14ac:dyDescent="0.25">
      <c r="B14110" s="34"/>
    </row>
    <row r="14111" spans="2:2" customFormat="1" ht="15.75" x14ac:dyDescent="0.25">
      <c r="B14111" s="34"/>
    </row>
    <row r="14112" spans="2:2" customFormat="1" ht="15.75" x14ac:dyDescent="0.25">
      <c r="B14112" s="34"/>
    </row>
    <row r="14113" spans="2:2" customFormat="1" ht="15.75" x14ac:dyDescent="0.25">
      <c r="B14113" s="34"/>
    </row>
    <row r="14114" spans="2:2" customFormat="1" ht="15.75" x14ac:dyDescent="0.25">
      <c r="B14114" s="34"/>
    </row>
    <row r="14115" spans="2:2" customFormat="1" ht="15.75" x14ac:dyDescent="0.25">
      <c r="B14115" s="34"/>
    </row>
    <row r="14116" spans="2:2" customFormat="1" ht="15.75" x14ac:dyDescent="0.25">
      <c r="B14116" s="34"/>
    </row>
    <row r="14117" spans="2:2" customFormat="1" ht="15.75" x14ac:dyDescent="0.25">
      <c r="B14117" s="34"/>
    </row>
    <row r="14118" spans="2:2" customFormat="1" ht="15.75" x14ac:dyDescent="0.25">
      <c r="B14118" s="34"/>
    </row>
    <row r="14119" spans="2:2" customFormat="1" ht="15.75" x14ac:dyDescent="0.25">
      <c r="B14119" s="34"/>
    </row>
    <row r="14120" spans="2:2" customFormat="1" ht="15.75" x14ac:dyDescent="0.25">
      <c r="B14120" s="34"/>
    </row>
    <row r="14121" spans="2:2" customFormat="1" ht="15.75" x14ac:dyDescent="0.25">
      <c r="B14121" s="34"/>
    </row>
    <row r="14122" spans="2:2" customFormat="1" ht="15.75" x14ac:dyDescent="0.25">
      <c r="B14122" s="34"/>
    </row>
    <row r="14123" spans="2:2" customFormat="1" ht="15.75" x14ac:dyDescent="0.25">
      <c r="B14123" s="34"/>
    </row>
    <row r="14124" spans="2:2" customFormat="1" ht="15.75" x14ac:dyDescent="0.25">
      <c r="B14124" s="34"/>
    </row>
    <row r="14125" spans="2:2" customFormat="1" ht="15.75" x14ac:dyDescent="0.25">
      <c r="B14125" s="34"/>
    </row>
    <row r="14126" spans="2:2" customFormat="1" ht="15.75" x14ac:dyDescent="0.25">
      <c r="B14126" s="34"/>
    </row>
    <row r="14127" spans="2:2" customFormat="1" ht="15.75" x14ac:dyDescent="0.25">
      <c r="B14127" s="34"/>
    </row>
    <row r="14128" spans="2:2" customFormat="1" ht="15.75" x14ac:dyDescent="0.25">
      <c r="B14128" s="34"/>
    </row>
    <row r="14129" spans="2:2" customFormat="1" ht="15.75" x14ac:dyDescent="0.25">
      <c r="B14129" s="34"/>
    </row>
    <row r="14130" spans="2:2" customFormat="1" ht="15.75" x14ac:dyDescent="0.25">
      <c r="B14130" s="34"/>
    </row>
    <row r="14131" spans="2:2" customFormat="1" ht="15.75" x14ac:dyDescent="0.25">
      <c r="B14131" s="34"/>
    </row>
    <row r="14132" spans="2:2" customFormat="1" ht="15.75" x14ac:dyDescent="0.25">
      <c r="B14132" s="34"/>
    </row>
    <row r="14133" spans="2:2" customFormat="1" ht="15.75" x14ac:dyDescent="0.25">
      <c r="B14133" s="34"/>
    </row>
    <row r="14134" spans="2:2" customFormat="1" ht="15.75" x14ac:dyDescent="0.25">
      <c r="B14134" s="34"/>
    </row>
    <row r="14135" spans="2:2" customFormat="1" ht="15.75" x14ac:dyDescent="0.25">
      <c r="B14135" s="34"/>
    </row>
    <row r="14136" spans="2:2" customFormat="1" ht="15.75" x14ac:dyDescent="0.25">
      <c r="B14136" s="34"/>
    </row>
    <row r="14137" spans="2:2" customFormat="1" ht="15.75" x14ac:dyDescent="0.25">
      <c r="B14137" s="34"/>
    </row>
    <row r="14138" spans="2:2" customFormat="1" ht="15.75" x14ac:dyDescent="0.25">
      <c r="B14138" s="34"/>
    </row>
    <row r="14139" spans="2:2" customFormat="1" ht="15.75" x14ac:dyDescent="0.25">
      <c r="B14139" s="34"/>
    </row>
    <row r="14140" spans="2:2" customFormat="1" ht="15.75" x14ac:dyDescent="0.25">
      <c r="B14140" s="34"/>
    </row>
    <row r="14141" spans="2:2" customFormat="1" ht="15.75" x14ac:dyDescent="0.25">
      <c r="B14141" s="34"/>
    </row>
    <row r="14142" spans="2:2" customFormat="1" ht="15.75" x14ac:dyDescent="0.25">
      <c r="B14142" s="34"/>
    </row>
    <row r="14143" spans="2:2" customFormat="1" ht="15.75" x14ac:dyDescent="0.25">
      <c r="B14143" s="34"/>
    </row>
    <row r="14144" spans="2:2" customFormat="1" ht="15.75" x14ac:dyDescent="0.25">
      <c r="B14144" s="34"/>
    </row>
    <row r="14145" spans="2:2" customFormat="1" ht="15.75" x14ac:dyDescent="0.25">
      <c r="B14145" s="34"/>
    </row>
    <row r="14146" spans="2:2" customFormat="1" ht="15.75" x14ac:dyDescent="0.25">
      <c r="B14146" s="34"/>
    </row>
    <row r="14147" spans="2:2" customFormat="1" ht="15.75" x14ac:dyDescent="0.25">
      <c r="B14147" s="34"/>
    </row>
    <row r="14148" spans="2:2" customFormat="1" ht="15.75" x14ac:dyDescent="0.25">
      <c r="B14148" s="34"/>
    </row>
    <row r="14149" spans="2:2" customFormat="1" ht="15.75" x14ac:dyDescent="0.25">
      <c r="B14149" s="34"/>
    </row>
    <row r="14150" spans="2:2" customFormat="1" ht="15.75" x14ac:dyDescent="0.25">
      <c r="B14150" s="34"/>
    </row>
    <row r="14151" spans="2:2" customFormat="1" ht="15.75" x14ac:dyDescent="0.25">
      <c r="B14151" s="34"/>
    </row>
    <row r="14152" spans="2:2" customFormat="1" ht="15.75" x14ac:dyDescent="0.25">
      <c r="B14152" s="34"/>
    </row>
    <row r="14153" spans="2:2" customFormat="1" ht="15.75" x14ac:dyDescent="0.25">
      <c r="B14153" s="34"/>
    </row>
    <row r="14154" spans="2:2" customFormat="1" ht="15.75" x14ac:dyDescent="0.25">
      <c r="B14154" s="34"/>
    </row>
    <row r="14155" spans="2:2" customFormat="1" ht="15.75" x14ac:dyDescent="0.25">
      <c r="B14155" s="34"/>
    </row>
    <row r="14156" spans="2:2" customFormat="1" ht="15.75" x14ac:dyDescent="0.25">
      <c r="B14156" s="34"/>
    </row>
    <row r="14157" spans="2:2" customFormat="1" ht="15.75" x14ac:dyDescent="0.25">
      <c r="B14157" s="34"/>
    </row>
    <row r="14158" spans="2:2" customFormat="1" ht="15.75" x14ac:dyDescent="0.25">
      <c r="B14158" s="34"/>
    </row>
    <row r="14159" spans="2:2" customFormat="1" ht="15.75" x14ac:dyDescent="0.25">
      <c r="B14159" s="34"/>
    </row>
    <row r="14160" spans="2:2" customFormat="1" ht="15.75" x14ac:dyDescent="0.25">
      <c r="B14160" s="34"/>
    </row>
    <row r="14161" spans="2:2" customFormat="1" ht="15.75" x14ac:dyDescent="0.25">
      <c r="B14161" s="34"/>
    </row>
    <row r="14162" spans="2:2" customFormat="1" ht="15.75" x14ac:dyDescent="0.25">
      <c r="B14162" s="34"/>
    </row>
    <row r="14163" spans="2:2" customFormat="1" ht="15.75" x14ac:dyDescent="0.25">
      <c r="B14163" s="34"/>
    </row>
    <row r="14164" spans="2:2" customFormat="1" ht="15.75" x14ac:dyDescent="0.25">
      <c r="B14164" s="34"/>
    </row>
    <row r="14165" spans="2:2" customFormat="1" ht="15.75" x14ac:dyDescent="0.25">
      <c r="B14165" s="34"/>
    </row>
    <row r="14166" spans="2:2" customFormat="1" ht="15.75" x14ac:dyDescent="0.25">
      <c r="B14166" s="34"/>
    </row>
    <row r="14167" spans="2:2" customFormat="1" ht="15.75" x14ac:dyDescent="0.25">
      <c r="B14167" s="34"/>
    </row>
    <row r="14168" spans="2:2" customFormat="1" ht="15.75" x14ac:dyDescent="0.25">
      <c r="B14168" s="34"/>
    </row>
    <row r="14169" spans="2:2" customFormat="1" ht="15.75" x14ac:dyDescent="0.25">
      <c r="B14169" s="34"/>
    </row>
    <row r="14170" spans="2:2" customFormat="1" ht="15.75" x14ac:dyDescent="0.25">
      <c r="B14170" s="34"/>
    </row>
    <row r="14171" spans="2:2" customFormat="1" ht="15.75" x14ac:dyDescent="0.25">
      <c r="B14171" s="34"/>
    </row>
    <row r="14172" spans="2:2" customFormat="1" ht="15.75" x14ac:dyDescent="0.25">
      <c r="B14172" s="34"/>
    </row>
    <row r="14173" spans="2:2" customFormat="1" ht="15.75" x14ac:dyDescent="0.25">
      <c r="B14173" s="34"/>
    </row>
    <row r="14174" spans="2:2" customFormat="1" ht="15.75" x14ac:dyDescent="0.25">
      <c r="B14174" s="34"/>
    </row>
    <row r="14175" spans="2:2" customFormat="1" ht="15.75" x14ac:dyDescent="0.25">
      <c r="B14175" s="34"/>
    </row>
    <row r="14176" spans="2:2" customFormat="1" ht="15.75" x14ac:dyDescent="0.25">
      <c r="B14176" s="34"/>
    </row>
    <row r="14177" spans="2:2" customFormat="1" ht="15.75" x14ac:dyDescent="0.25">
      <c r="B14177" s="34"/>
    </row>
    <row r="14178" spans="2:2" customFormat="1" ht="15.75" x14ac:dyDescent="0.25">
      <c r="B14178" s="34"/>
    </row>
    <row r="14179" spans="2:2" customFormat="1" ht="15.75" x14ac:dyDescent="0.25">
      <c r="B14179" s="34"/>
    </row>
    <row r="14180" spans="2:2" customFormat="1" ht="15.75" x14ac:dyDescent="0.25">
      <c r="B14180" s="34"/>
    </row>
    <row r="14181" spans="2:2" customFormat="1" ht="15.75" x14ac:dyDescent="0.25">
      <c r="B14181" s="34"/>
    </row>
    <row r="14182" spans="2:2" customFormat="1" ht="15.75" x14ac:dyDescent="0.25">
      <c r="B14182" s="34"/>
    </row>
    <row r="14183" spans="2:2" customFormat="1" ht="15.75" x14ac:dyDescent="0.25">
      <c r="B14183" s="34"/>
    </row>
    <row r="14184" spans="2:2" customFormat="1" ht="15.75" x14ac:dyDescent="0.25">
      <c r="B14184" s="34"/>
    </row>
    <row r="14185" spans="2:2" customFormat="1" ht="15.75" x14ac:dyDescent="0.25">
      <c r="B14185" s="34"/>
    </row>
    <row r="14186" spans="2:2" customFormat="1" ht="15.75" x14ac:dyDescent="0.25">
      <c r="B14186" s="34"/>
    </row>
    <row r="14187" spans="2:2" customFormat="1" ht="15.75" x14ac:dyDescent="0.25">
      <c r="B14187" s="34"/>
    </row>
    <row r="14188" spans="2:2" customFormat="1" ht="15.75" x14ac:dyDescent="0.25">
      <c r="B14188" s="34"/>
    </row>
    <row r="14189" spans="2:2" customFormat="1" ht="15.75" x14ac:dyDescent="0.25">
      <c r="B14189" s="34"/>
    </row>
    <row r="14190" spans="2:2" customFormat="1" ht="15.75" x14ac:dyDescent="0.25">
      <c r="B14190" s="34"/>
    </row>
    <row r="14191" spans="2:2" customFormat="1" ht="15.75" x14ac:dyDescent="0.25">
      <c r="B14191" s="34"/>
    </row>
    <row r="14192" spans="2:2" customFormat="1" ht="15.75" x14ac:dyDescent="0.25">
      <c r="B14192" s="34"/>
    </row>
    <row r="14193" spans="2:2" customFormat="1" ht="15.75" x14ac:dyDescent="0.25">
      <c r="B14193" s="34"/>
    </row>
    <row r="14194" spans="2:2" customFormat="1" ht="15.75" x14ac:dyDescent="0.25">
      <c r="B14194" s="34"/>
    </row>
    <row r="14195" spans="2:2" customFormat="1" ht="15.75" x14ac:dyDescent="0.25">
      <c r="B14195" s="34"/>
    </row>
    <row r="14196" spans="2:2" customFormat="1" ht="15.75" x14ac:dyDescent="0.25">
      <c r="B14196" s="34"/>
    </row>
    <row r="14197" spans="2:2" customFormat="1" ht="15.75" x14ac:dyDescent="0.25">
      <c r="B14197" s="34"/>
    </row>
    <row r="14198" spans="2:2" customFormat="1" ht="15.75" x14ac:dyDescent="0.25">
      <c r="B14198" s="34"/>
    </row>
    <row r="14199" spans="2:2" customFormat="1" ht="15.75" x14ac:dyDescent="0.25">
      <c r="B14199" s="34"/>
    </row>
    <row r="14200" spans="2:2" customFormat="1" ht="15.75" x14ac:dyDescent="0.25">
      <c r="B14200" s="34"/>
    </row>
    <row r="14201" spans="2:2" customFormat="1" ht="15.75" x14ac:dyDescent="0.25">
      <c r="B14201" s="34"/>
    </row>
    <row r="14202" spans="2:2" customFormat="1" ht="15.75" x14ac:dyDescent="0.25">
      <c r="B14202" s="34"/>
    </row>
    <row r="14203" spans="2:2" customFormat="1" ht="15.75" x14ac:dyDescent="0.25">
      <c r="B14203" s="34"/>
    </row>
    <row r="14204" spans="2:2" customFormat="1" ht="15.75" x14ac:dyDescent="0.25">
      <c r="B14204" s="34"/>
    </row>
    <row r="14205" spans="2:2" customFormat="1" ht="15.75" x14ac:dyDescent="0.25">
      <c r="B14205" s="34"/>
    </row>
    <row r="14206" spans="2:2" customFormat="1" ht="15.75" x14ac:dyDescent="0.25">
      <c r="B14206" s="34"/>
    </row>
    <row r="14207" spans="2:2" customFormat="1" ht="15.75" x14ac:dyDescent="0.25">
      <c r="B14207" s="34"/>
    </row>
    <row r="14208" spans="2:2" customFormat="1" ht="15.75" x14ac:dyDescent="0.25">
      <c r="B14208" s="34"/>
    </row>
    <row r="14209" spans="2:2" customFormat="1" ht="15.75" x14ac:dyDescent="0.25">
      <c r="B14209" s="34"/>
    </row>
    <row r="14210" spans="2:2" customFormat="1" ht="15.75" x14ac:dyDescent="0.25">
      <c r="B14210" s="34"/>
    </row>
    <row r="14211" spans="2:2" customFormat="1" ht="15.75" x14ac:dyDescent="0.25">
      <c r="B14211" s="34"/>
    </row>
    <row r="14212" spans="2:2" customFormat="1" ht="15.75" x14ac:dyDescent="0.25">
      <c r="B14212" s="34"/>
    </row>
    <row r="14213" spans="2:2" customFormat="1" ht="15.75" x14ac:dyDescent="0.25">
      <c r="B14213" s="34"/>
    </row>
    <row r="14214" spans="2:2" customFormat="1" ht="15.75" x14ac:dyDescent="0.25">
      <c r="B14214" s="34"/>
    </row>
    <row r="14215" spans="2:2" customFormat="1" ht="15.75" x14ac:dyDescent="0.25">
      <c r="B14215" s="34"/>
    </row>
    <row r="14216" spans="2:2" customFormat="1" ht="15.75" x14ac:dyDescent="0.25">
      <c r="B14216" s="34"/>
    </row>
    <row r="14217" spans="2:2" customFormat="1" ht="15.75" x14ac:dyDescent="0.25">
      <c r="B14217" s="34"/>
    </row>
    <row r="14218" spans="2:2" customFormat="1" ht="15.75" x14ac:dyDescent="0.25">
      <c r="B14218" s="34"/>
    </row>
    <row r="14219" spans="2:2" customFormat="1" ht="15.75" x14ac:dyDescent="0.25">
      <c r="B14219" s="34"/>
    </row>
    <row r="14220" spans="2:2" customFormat="1" ht="15.75" x14ac:dyDescent="0.25">
      <c r="B14220" s="34"/>
    </row>
    <row r="14221" spans="2:2" customFormat="1" ht="15.75" x14ac:dyDescent="0.25">
      <c r="B14221" s="34"/>
    </row>
    <row r="14222" spans="2:2" customFormat="1" ht="15.75" x14ac:dyDescent="0.25">
      <c r="B14222" s="34"/>
    </row>
    <row r="14223" spans="2:2" customFormat="1" ht="15.75" x14ac:dyDescent="0.25">
      <c r="B14223" s="34"/>
    </row>
    <row r="14224" spans="2:2" customFormat="1" ht="15.75" x14ac:dyDescent="0.25">
      <c r="B14224" s="34"/>
    </row>
    <row r="14225" spans="2:2" customFormat="1" ht="15.75" x14ac:dyDescent="0.25">
      <c r="B14225" s="34"/>
    </row>
    <row r="14226" spans="2:2" customFormat="1" ht="15.75" x14ac:dyDescent="0.25">
      <c r="B14226" s="34"/>
    </row>
    <row r="14227" spans="2:2" customFormat="1" ht="15.75" x14ac:dyDescent="0.25">
      <c r="B14227" s="34"/>
    </row>
    <row r="14228" spans="2:2" customFormat="1" ht="15.75" x14ac:dyDescent="0.25">
      <c r="B14228" s="34"/>
    </row>
    <row r="14229" spans="2:2" customFormat="1" ht="15.75" x14ac:dyDescent="0.25">
      <c r="B14229" s="34"/>
    </row>
    <row r="14230" spans="2:2" customFormat="1" ht="15.75" x14ac:dyDescent="0.25">
      <c r="B14230" s="34"/>
    </row>
    <row r="14231" spans="2:2" customFormat="1" ht="15.75" x14ac:dyDescent="0.25">
      <c r="B14231" s="34"/>
    </row>
    <row r="14232" spans="2:2" customFormat="1" ht="15.75" x14ac:dyDescent="0.25">
      <c r="B14232" s="34"/>
    </row>
    <row r="14233" spans="2:2" customFormat="1" ht="15.75" x14ac:dyDescent="0.25">
      <c r="B14233" s="34"/>
    </row>
    <row r="14234" spans="2:2" customFormat="1" ht="15.75" x14ac:dyDescent="0.25">
      <c r="B14234" s="34"/>
    </row>
    <row r="14235" spans="2:2" customFormat="1" ht="15.75" x14ac:dyDescent="0.25">
      <c r="B14235" s="34"/>
    </row>
    <row r="14236" spans="2:2" customFormat="1" ht="15.75" x14ac:dyDescent="0.25">
      <c r="B14236" s="34"/>
    </row>
    <row r="14237" spans="2:2" customFormat="1" ht="15.75" x14ac:dyDescent="0.25">
      <c r="B14237" s="34"/>
    </row>
    <row r="14238" spans="2:2" customFormat="1" ht="15.75" x14ac:dyDescent="0.25">
      <c r="B14238" s="34"/>
    </row>
    <row r="14239" spans="2:2" customFormat="1" ht="15.75" x14ac:dyDescent="0.25">
      <c r="B14239" s="34"/>
    </row>
    <row r="14240" spans="2:2" customFormat="1" ht="15.75" x14ac:dyDescent="0.25">
      <c r="B14240" s="34"/>
    </row>
    <row r="14241" spans="2:2" customFormat="1" ht="15.75" x14ac:dyDescent="0.25">
      <c r="B14241" s="34"/>
    </row>
    <row r="14242" spans="2:2" customFormat="1" ht="15.75" x14ac:dyDescent="0.25">
      <c r="B14242" s="34"/>
    </row>
    <row r="14243" spans="2:2" customFormat="1" ht="15.75" x14ac:dyDescent="0.25">
      <c r="B14243" s="34"/>
    </row>
    <row r="14244" spans="2:2" customFormat="1" ht="15.75" x14ac:dyDescent="0.25">
      <c r="B14244" s="34"/>
    </row>
    <row r="14245" spans="2:2" customFormat="1" ht="15.75" x14ac:dyDescent="0.25">
      <c r="B14245" s="34"/>
    </row>
    <row r="14246" spans="2:2" customFormat="1" ht="15.75" x14ac:dyDescent="0.25">
      <c r="B14246" s="34"/>
    </row>
    <row r="14247" spans="2:2" customFormat="1" ht="15.75" x14ac:dyDescent="0.25">
      <c r="B14247" s="34"/>
    </row>
    <row r="14248" spans="2:2" customFormat="1" ht="15.75" x14ac:dyDescent="0.25">
      <c r="B14248" s="34"/>
    </row>
    <row r="14249" spans="2:2" customFormat="1" ht="15.75" x14ac:dyDescent="0.25">
      <c r="B14249" s="34"/>
    </row>
    <row r="14250" spans="2:2" customFormat="1" ht="15.75" x14ac:dyDescent="0.25">
      <c r="B14250" s="34"/>
    </row>
    <row r="14251" spans="2:2" customFormat="1" ht="15.75" x14ac:dyDescent="0.25">
      <c r="B14251" s="34"/>
    </row>
    <row r="14252" spans="2:2" customFormat="1" ht="15.75" x14ac:dyDescent="0.25">
      <c r="B14252" s="34"/>
    </row>
    <row r="14253" spans="2:2" customFormat="1" ht="15.75" x14ac:dyDescent="0.25">
      <c r="B14253" s="34"/>
    </row>
    <row r="14254" spans="2:2" customFormat="1" ht="15.75" x14ac:dyDescent="0.25">
      <c r="B14254" s="34"/>
    </row>
    <row r="14255" spans="2:2" customFormat="1" ht="15.75" x14ac:dyDescent="0.25">
      <c r="B14255" s="34"/>
    </row>
    <row r="14256" spans="2:2" customFormat="1" ht="15.75" x14ac:dyDescent="0.25">
      <c r="B14256" s="34"/>
    </row>
    <row r="14257" spans="2:2" customFormat="1" ht="15.75" x14ac:dyDescent="0.25">
      <c r="B14257" s="34"/>
    </row>
    <row r="14258" spans="2:2" customFormat="1" ht="15.75" x14ac:dyDescent="0.25">
      <c r="B14258" s="34"/>
    </row>
    <row r="14259" spans="2:2" customFormat="1" ht="15.75" x14ac:dyDescent="0.25">
      <c r="B14259" s="34"/>
    </row>
    <row r="14260" spans="2:2" customFormat="1" ht="15.75" x14ac:dyDescent="0.25">
      <c r="B14260" s="34"/>
    </row>
    <row r="14261" spans="2:2" customFormat="1" ht="15.75" x14ac:dyDescent="0.25">
      <c r="B14261" s="34"/>
    </row>
    <row r="14262" spans="2:2" customFormat="1" ht="15.75" x14ac:dyDescent="0.25">
      <c r="B14262" s="34"/>
    </row>
    <row r="14263" spans="2:2" customFormat="1" ht="15.75" x14ac:dyDescent="0.25">
      <c r="B14263" s="34"/>
    </row>
    <row r="14264" spans="2:2" customFormat="1" ht="15.75" x14ac:dyDescent="0.25">
      <c r="B14264" s="34"/>
    </row>
    <row r="14265" spans="2:2" customFormat="1" ht="15.75" x14ac:dyDescent="0.25">
      <c r="B14265" s="34"/>
    </row>
    <row r="14266" spans="2:2" customFormat="1" ht="15.75" x14ac:dyDescent="0.25">
      <c r="B14266" s="34"/>
    </row>
    <row r="14267" spans="2:2" customFormat="1" ht="15.75" x14ac:dyDescent="0.25">
      <c r="B14267" s="34"/>
    </row>
    <row r="14268" spans="2:2" customFormat="1" ht="15.75" x14ac:dyDescent="0.25">
      <c r="B14268" s="34"/>
    </row>
    <row r="14269" spans="2:2" customFormat="1" ht="15.75" x14ac:dyDescent="0.25">
      <c r="B14269" s="34"/>
    </row>
    <row r="14270" spans="2:2" customFormat="1" ht="15.75" x14ac:dyDescent="0.25">
      <c r="B14270" s="34"/>
    </row>
    <row r="14271" spans="2:2" customFormat="1" ht="15.75" x14ac:dyDescent="0.25">
      <c r="B14271" s="34"/>
    </row>
    <row r="14272" spans="2:2" customFormat="1" ht="15.75" x14ac:dyDescent="0.25">
      <c r="B14272" s="34"/>
    </row>
    <row r="14273" spans="2:2" customFormat="1" ht="15.75" x14ac:dyDescent="0.25">
      <c r="B14273" s="34"/>
    </row>
    <row r="14274" spans="2:2" customFormat="1" ht="15.75" x14ac:dyDescent="0.25">
      <c r="B14274" s="34"/>
    </row>
    <row r="14275" spans="2:2" customFormat="1" ht="15.75" x14ac:dyDescent="0.25">
      <c r="B14275" s="34"/>
    </row>
    <row r="14276" spans="2:2" customFormat="1" ht="15.75" x14ac:dyDescent="0.25">
      <c r="B14276" s="34"/>
    </row>
    <row r="14277" spans="2:2" customFormat="1" ht="15.75" x14ac:dyDescent="0.25">
      <c r="B14277" s="34"/>
    </row>
    <row r="14278" spans="2:2" customFormat="1" ht="15.75" x14ac:dyDescent="0.25">
      <c r="B14278" s="34"/>
    </row>
    <row r="14279" spans="2:2" customFormat="1" ht="15.75" x14ac:dyDescent="0.25">
      <c r="B14279" s="34"/>
    </row>
    <row r="14280" spans="2:2" customFormat="1" ht="15.75" x14ac:dyDescent="0.25">
      <c r="B14280" s="34"/>
    </row>
    <row r="14281" spans="2:2" customFormat="1" ht="15.75" x14ac:dyDescent="0.25">
      <c r="B14281" s="34"/>
    </row>
    <row r="14282" spans="2:2" customFormat="1" ht="15.75" x14ac:dyDescent="0.25">
      <c r="B14282" s="34"/>
    </row>
    <row r="14283" spans="2:2" customFormat="1" ht="15.75" x14ac:dyDescent="0.25">
      <c r="B14283" s="34"/>
    </row>
    <row r="14284" spans="2:2" customFormat="1" ht="15.75" x14ac:dyDescent="0.25">
      <c r="B14284" s="34"/>
    </row>
    <row r="14285" spans="2:2" customFormat="1" ht="15.75" x14ac:dyDescent="0.25">
      <c r="B14285" s="34"/>
    </row>
    <row r="14286" spans="2:2" customFormat="1" ht="15.75" x14ac:dyDescent="0.25">
      <c r="B14286" s="34"/>
    </row>
    <row r="14287" spans="2:2" customFormat="1" ht="15.75" x14ac:dyDescent="0.25">
      <c r="B14287" s="34"/>
    </row>
    <row r="14288" spans="2:2" customFormat="1" ht="15.75" x14ac:dyDescent="0.25">
      <c r="B14288" s="34"/>
    </row>
    <row r="14289" spans="2:2" customFormat="1" ht="15.75" x14ac:dyDescent="0.25">
      <c r="B14289" s="34"/>
    </row>
    <row r="14290" spans="2:2" customFormat="1" ht="15.75" x14ac:dyDescent="0.25">
      <c r="B14290" s="34"/>
    </row>
    <row r="14291" spans="2:2" customFormat="1" ht="15.75" x14ac:dyDescent="0.25">
      <c r="B14291" s="34"/>
    </row>
    <row r="14292" spans="2:2" customFormat="1" ht="15.75" x14ac:dyDescent="0.25">
      <c r="B14292" s="34"/>
    </row>
    <row r="14293" spans="2:2" customFormat="1" ht="15.75" x14ac:dyDescent="0.25">
      <c r="B14293" s="34"/>
    </row>
    <row r="14294" spans="2:2" customFormat="1" ht="15.75" x14ac:dyDescent="0.25">
      <c r="B14294" s="34"/>
    </row>
    <row r="14295" spans="2:2" customFormat="1" ht="15.75" x14ac:dyDescent="0.25">
      <c r="B14295" s="34"/>
    </row>
    <row r="14296" spans="2:2" customFormat="1" ht="15.75" x14ac:dyDescent="0.25">
      <c r="B14296" s="34"/>
    </row>
    <row r="14297" spans="2:2" customFormat="1" ht="15.75" x14ac:dyDescent="0.25">
      <c r="B14297" s="34"/>
    </row>
    <row r="14298" spans="2:2" customFormat="1" ht="15.75" x14ac:dyDescent="0.25">
      <c r="B14298" s="34"/>
    </row>
    <row r="14299" spans="2:2" customFormat="1" ht="15.75" x14ac:dyDescent="0.25">
      <c r="B14299" s="34"/>
    </row>
    <row r="14300" spans="2:2" customFormat="1" ht="15.75" x14ac:dyDescent="0.25">
      <c r="B14300" s="34"/>
    </row>
    <row r="14301" spans="2:2" customFormat="1" ht="15.75" x14ac:dyDescent="0.25">
      <c r="B14301" s="34"/>
    </row>
    <row r="14302" spans="2:2" customFormat="1" ht="15.75" x14ac:dyDescent="0.25">
      <c r="B14302" s="34"/>
    </row>
    <row r="14303" spans="2:2" customFormat="1" ht="15.75" x14ac:dyDescent="0.25">
      <c r="B14303" s="34"/>
    </row>
    <row r="14304" spans="2:2" customFormat="1" ht="15.75" x14ac:dyDescent="0.25">
      <c r="B14304" s="34"/>
    </row>
    <row r="14305" spans="2:2" customFormat="1" ht="15.75" x14ac:dyDescent="0.25">
      <c r="B14305" s="34"/>
    </row>
    <row r="14306" spans="2:2" customFormat="1" ht="15.75" x14ac:dyDescent="0.25">
      <c r="B14306" s="34"/>
    </row>
    <row r="14307" spans="2:2" customFormat="1" ht="15.75" x14ac:dyDescent="0.25">
      <c r="B14307" s="34"/>
    </row>
    <row r="14308" spans="2:2" customFormat="1" ht="15.75" x14ac:dyDescent="0.25">
      <c r="B14308" s="34"/>
    </row>
    <row r="14309" spans="2:2" customFormat="1" ht="15.75" x14ac:dyDescent="0.25">
      <c r="B14309" s="34"/>
    </row>
    <row r="14310" spans="2:2" customFormat="1" ht="15.75" x14ac:dyDescent="0.25">
      <c r="B14310" s="34"/>
    </row>
    <row r="14311" spans="2:2" customFormat="1" ht="15.75" x14ac:dyDescent="0.25">
      <c r="B14311" s="34"/>
    </row>
    <row r="14312" spans="2:2" customFormat="1" ht="15.75" x14ac:dyDescent="0.25">
      <c r="B14312" s="34"/>
    </row>
    <row r="14313" spans="2:2" customFormat="1" ht="15.75" x14ac:dyDescent="0.25">
      <c r="B14313" s="34"/>
    </row>
    <row r="14314" spans="2:2" customFormat="1" ht="15.75" x14ac:dyDescent="0.25">
      <c r="B14314" s="34"/>
    </row>
    <row r="14315" spans="2:2" customFormat="1" ht="15.75" x14ac:dyDescent="0.25">
      <c r="B14315" s="34"/>
    </row>
    <row r="14316" spans="2:2" customFormat="1" ht="15.75" x14ac:dyDescent="0.25">
      <c r="B14316" s="34"/>
    </row>
    <row r="14317" spans="2:2" customFormat="1" ht="15.75" x14ac:dyDescent="0.25">
      <c r="B14317" s="34"/>
    </row>
    <row r="14318" spans="2:2" customFormat="1" ht="15.75" x14ac:dyDescent="0.25">
      <c r="B14318" s="34"/>
    </row>
    <row r="14319" spans="2:2" customFormat="1" ht="15.75" x14ac:dyDescent="0.25">
      <c r="B14319" s="34"/>
    </row>
    <row r="14320" spans="2:2" customFormat="1" ht="15.75" x14ac:dyDescent="0.25">
      <c r="B14320" s="34"/>
    </row>
    <row r="14321" spans="2:2" customFormat="1" ht="15.75" x14ac:dyDescent="0.25">
      <c r="B14321" s="34"/>
    </row>
    <row r="14322" spans="2:2" customFormat="1" ht="15.75" x14ac:dyDescent="0.25">
      <c r="B14322" s="34"/>
    </row>
    <row r="14323" spans="2:2" customFormat="1" ht="15.75" x14ac:dyDescent="0.25">
      <c r="B14323" s="34"/>
    </row>
    <row r="14324" spans="2:2" customFormat="1" ht="15.75" x14ac:dyDescent="0.25">
      <c r="B14324" s="34"/>
    </row>
    <row r="14325" spans="2:2" customFormat="1" ht="15.75" x14ac:dyDescent="0.25">
      <c r="B14325" s="34"/>
    </row>
    <row r="14326" spans="2:2" customFormat="1" ht="15.75" x14ac:dyDescent="0.25">
      <c r="B14326" s="34"/>
    </row>
    <row r="14327" spans="2:2" customFormat="1" ht="15.75" x14ac:dyDescent="0.25">
      <c r="B14327" s="34"/>
    </row>
    <row r="14328" spans="2:2" customFormat="1" ht="15.75" x14ac:dyDescent="0.25">
      <c r="B14328" s="34"/>
    </row>
    <row r="14329" spans="2:2" customFormat="1" ht="15.75" x14ac:dyDescent="0.25">
      <c r="B14329" s="34"/>
    </row>
    <row r="14330" spans="2:2" customFormat="1" ht="15.75" x14ac:dyDescent="0.25">
      <c r="B14330" s="34"/>
    </row>
    <row r="14331" spans="2:2" customFormat="1" ht="15.75" x14ac:dyDescent="0.25">
      <c r="B14331" s="34"/>
    </row>
    <row r="14332" spans="2:2" customFormat="1" ht="15.75" x14ac:dyDescent="0.25">
      <c r="B14332" s="34"/>
    </row>
    <row r="14333" spans="2:2" customFormat="1" ht="15.75" x14ac:dyDescent="0.25">
      <c r="B14333" s="34"/>
    </row>
    <row r="14334" spans="2:2" customFormat="1" ht="15.75" x14ac:dyDescent="0.25">
      <c r="B14334" s="34"/>
    </row>
    <row r="14335" spans="2:2" customFormat="1" ht="15.75" x14ac:dyDescent="0.25">
      <c r="B14335" s="34"/>
    </row>
    <row r="14336" spans="2:2" customFormat="1" ht="15.75" x14ac:dyDescent="0.25">
      <c r="B14336" s="34"/>
    </row>
    <row r="14337" spans="2:2" customFormat="1" ht="15.75" x14ac:dyDescent="0.25">
      <c r="B14337" s="34"/>
    </row>
    <row r="14338" spans="2:2" customFormat="1" ht="15.75" x14ac:dyDescent="0.25">
      <c r="B14338" s="34"/>
    </row>
    <row r="14339" spans="2:2" customFormat="1" ht="15.75" x14ac:dyDescent="0.25">
      <c r="B14339" s="34"/>
    </row>
    <row r="14340" spans="2:2" customFormat="1" ht="15.75" x14ac:dyDescent="0.25">
      <c r="B14340" s="34"/>
    </row>
    <row r="14341" spans="2:2" customFormat="1" ht="15.75" x14ac:dyDescent="0.25">
      <c r="B14341" s="34"/>
    </row>
    <row r="14342" spans="2:2" customFormat="1" ht="15.75" x14ac:dyDescent="0.25">
      <c r="B14342" s="34"/>
    </row>
    <row r="14343" spans="2:2" customFormat="1" ht="15.75" x14ac:dyDescent="0.25">
      <c r="B14343" s="34"/>
    </row>
    <row r="14344" spans="2:2" customFormat="1" ht="15.75" x14ac:dyDescent="0.25">
      <c r="B14344" s="34"/>
    </row>
    <row r="14345" spans="2:2" customFormat="1" ht="15.75" x14ac:dyDescent="0.25">
      <c r="B14345" s="34"/>
    </row>
    <row r="14346" spans="2:2" customFormat="1" ht="15.75" x14ac:dyDescent="0.25">
      <c r="B14346" s="34"/>
    </row>
    <row r="14347" spans="2:2" customFormat="1" ht="15.75" x14ac:dyDescent="0.25">
      <c r="B14347" s="34"/>
    </row>
    <row r="14348" spans="2:2" customFormat="1" ht="15.75" x14ac:dyDescent="0.25">
      <c r="B14348" s="34"/>
    </row>
    <row r="14349" spans="2:2" customFormat="1" ht="15.75" x14ac:dyDescent="0.25">
      <c r="B14349" s="34"/>
    </row>
    <row r="14350" spans="2:2" customFormat="1" ht="15.75" x14ac:dyDescent="0.25">
      <c r="B14350" s="34"/>
    </row>
    <row r="14351" spans="2:2" customFormat="1" ht="15.75" x14ac:dyDescent="0.25">
      <c r="B14351" s="34"/>
    </row>
    <row r="14352" spans="2:2" customFormat="1" ht="15.75" x14ac:dyDescent="0.25">
      <c r="B14352" s="34"/>
    </row>
    <row r="14353" spans="2:2" customFormat="1" ht="15.75" x14ac:dyDescent="0.25">
      <c r="B14353" s="34"/>
    </row>
    <row r="14354" spans="2:2" customFormat="1" ht="15.75" x14ac:dyDescent="0.25">
      <c r="B14354" s="34"/>
    </row>
    <row r="14355" spans="2:2" customFormat="1" ht="15.75" x14ac:dyDescent="0.25">
      <c r="B14355" s="34"/>
    </row>
    <row r="14356" spans="2:2" customFormat="1" ht="15.75" x14ac:dyDescent="0.25">
      <c r="B14356" s="34"/>
    </row>
    <row r="14357" spans="2:2" customFormat="1" ht="15.75" x14ac:dyDescent="0.25">
      <c r="B14357" s="34"/>
    </row>
    <row r="14358" spans="2:2" customFormat="1" ht="15.75" x14ac:dyDescent="0.25">
      <c r="B14358" s="34"/>
    </row>
    <row r="14359" spans="2:2" customFormat="1" ht="15.75" x14ac:dyDescent="0.25">
      <c r="B14359" s="34"/>
    </row>
    <row r="14360" spans="2:2" customFormat="1" ht="15.75" x14ac:dyDescent="0.25">
      <c r="B14360" s="34"/>
    </row>
    <row r="14361" spans="2:2" customFormat="1" ht="15.75" x14ac:dyDescent="0.25">
      <c r="B14361" s="34"/>
    </row>
    <row r="14362" spans="2:2" customFormat="1" ht="15.75" x14ac:dyDescent="0.25">
      <c r="B14362" s="34"/>
    </row>
    <row r="14363" spans="2:2" customFormat="1" ht="15.75" x14ac:dyDescent="0.25">
      <c r="B14363" s="34"/>
    </row>
    <row r="14364" spans="2:2" customFormat="1" ht="15.75" x14ac:dyDescent="0.25">
      <c r="B14364" s="34"/>
    </row>
    <row r="14365" spans="2:2" customFormat="1" ht="15.75" x14ac:dyDescent="0.25">
      <c r="B14365" s="34"/>
    </row>
    <row r="14366" spans="2:2" customFormat="1" ht="15.75" x14ac:dyDescent="0.25">
      <c r="B14366" s="34"/>
    </row>
    <row r="14367" spans="2:2" customFormat="1" ht="15.75" x14ac:dyDescent="0.25">
      <c r="B14367" s="34"/>
    </row>
    <row r="14368" spans="2:2" customFormat="1" ht="15.75" x14ac:dyDescent="0.25">
      <c r="B14368" s="34"/>
    </row>
    <row r="14369" spans="2:2" customFormat="1" ht="15.75" x14ac:dyDescent="0.25">
      <c r="B14369" s="34"/>
    </row>
    <row r="14370" spans="2:2" customFormat="1" ht="15.75" x14ac:dyDescent="0.25">
      <c r="B14370" s="34"/>
    </row>
    <row r="14371" spans="2:2" customFormat="1" ht="15.75" x14ac:dyDescent="0.25">
      <c r="B14371" s="34"/>
    </row>
    <row r="14372" spans="2:2" customFormat="1" ht="15.75" x14ac:dyDescent="0.25">
      <c r="B14372" s="34"/>
    </row>
    <row r="14373" spans="2:2" customFormat="1" ht="15.75" x14ac:dyDescent="0.25">
      <c r="B14373" s="34"/>
    </row>
    <row r="14374" spans="2:2" customFormat="1" ht="15.75" x14ac:dyDescent="0.25">
      <c r="B14374" s="34"/>
    </row>
    <row r="14375" spans="2:2" customFormat="1" ht="15.75" x14ac:dyDescent="0.25">
      <c r="B14375" s="34"/>
    </row>
    <row r="14376" spans="2:2" customFormat="1" ht="15.75" x14ac:dyDescent="0.25">
      <c r="B14376" s="34"/>
    </row>
    <row r="14377" spans="2:2" customFormat="1" ht="15.75" x14ac:dyDescent="0.25">
      <c r="B14377" s="34"/>
    </row>
    <row r="14378" spans="2:2" customFormat="1" ht="15.75" x14ac:dyDescent="0.25">
      <c r="B14378" s="34"/>
    </row>
    <row r="14379" spans="2:2" customFormat="1" ht="15.75" x14ac:dyDescent="0.25">
      <c r="B14379" s="34"/>
    </row>
    <row r="14380" spans="2:2" customFormat="1" ht="15.75" x14ac:dyDescent="0.25">
      <c r="B14380" s="34"/>
    </row>
    <row r="14381" spans="2:2" customFormat="1" ht="15.75" x14ac:dyDescent="0.25">
      <c r="B14381" s="34"/>
    </row>
    <row r="14382" spans="2:2" customFormat="1" ht="15.75" x14ac:dyDescent="0.25">
      <c r="B14382" s="34"/>
    </row>
    <row r="14383" spans="2:2" customFormat="1" ht="15.75" x14ac:dyDescent="0.25">
      <c r="B14383" s="34"/>
    </row>
    <row r="14384" spans="2:2" customFormat="1" ht="15.75" x14ac:dyDescent="0.25">
      <c r="B14384" s="34"/>
    </row>
    <row r="14385" spans="2:2" customFormat="1" ht="15.75" x14ac:dyDescent="0.25">
      <c r="B14385" s="34"/>
    </row>
    <row r="14386" spans="2:2" customFormat="1" ht="15.75" x14ac:dyDescent="0.25">
      <c r="B14386" s="34"/>
    </row>
    <row r="14387" spans="2:2" customFormat="1" ht="15.75" x14ac:dyDescent="0.25">
      <c r="B14387" s="34"/>
    </row>
    <row r="14388" spans="2:2" customFormat="1" ht="15.75" x14ac:dyDescent="0.25">
      <c r="B14388" s="34"/>
    </row>
    <row r="14389" spans="2:2" customFormat="1" ht="15.75" x14ac:dyDescent="0.25">
      <c r="B14389" s="34"/>
    </row>
    <row r="14390" spans="2:2" customFormat="1" ht="15.75" x14ac:dyDescent="0.25">
      <c r="B14390" s="34"/>
    </row>
    <row r="14391" spans="2:2" customFormat="1" ht="15.75" x14ac:dyDescent="0.25">
      <c r="B14391" s="34"/>
    </row>
    <row r="14392" spans="2:2" customFormat="1" ht="15.75" x14ac:dyDescent="0.25">
      <c r="B14392" s="34"/>
    </row>
    <row r="14393" spans="2:2" customFormat="1" ht="15.75" x14ac:dyDescent="0.25">
      <c r="B14393" s="34"/>
    </row>
    <row r="14394" spans="2:2" customFormat="1" ht="15.75" x14ac:dyDescent="0.25">
      <c r="B14394" s="34"/>
    </row>
    <row r="14395" spans="2:2" customFormat="1" ht="15.75" x14ac:dyDescent="0.25">
      <c r="B14395" s="34"/>
    </row>
    <row r="14396" spans="2:2" customFormat="1" ht="15.75" x14ac:dyDescent="0.25">
      <c r="B14396" s="34"/>
    </row>
    <row r="14397" spans="2:2" customFormat="1" ht="15.75" x14ac:dyDescent="0.25">
      <c r="B14397" s="34"/>
    </row>
    <row r="14398" spans="2:2" customFormat="1" ht="15.75" x14ac:dyDescent="0.25">
      <c r="B14398" s="34"/>
    </row>
    <row r="14399" spans="2:2" customFormat="1" ht="15.75" x14ac:dyDescent="0.25">
      <c r="B14399" s="34"/>
    </row>
    <row r="14400" spans="2:2" customFormat="1" ht="15.75" x14ac:dyDescent="0.25">
      <c r="B14400" s="34"/>
    </row>
    <row r="14401" spans="2:2" customFormat="1" ht="15.75" x14ac:dyDescent="0.25">
      <c r="B14401" s="34"/>
    </row>
    <row r="14402" spans="2:2" customFormat="1" ht="15.75" x14ac:dyDescent="0.25">
      <c r="B14402" s="34"/>
    </row>
    <row r="14403" spans="2:2" customFormat="1" ht="15.75" x14ac:dyDescent="0.25">
      <c r="B14403" s="34"/>
    </row>
    <row r="14404" spans="2:2" customFormat="1" ht="15.75" x14ac:dyDescent="0.25">
      <c r="B14404" s="34"/>
    </row>
    <row r="14405" spans="2:2" customFormat="1" ht="15.75" x14ac:dyDescent="0.25">
      <c r="B14405" s="34"/>
    </row>
    <row r="14406" spans="2:2" customFormat="1" ht="15.75" x14ac:dyDescent="0.25">
      <c r="B14406" s="34"/>
    </row>
    <row r="14407" spans="2:2" customFormat="1" ht="15.75" x14ac:dyDescent="0.25">
      <c r="B14407" s="34"/>
    </row>
    <row r="14408" spans="2:2" customFormat="1" ht="15.75" x14ac:dyDescent="0.25">
      <c r="B14408" s="34"/>
    </row>
    <row r="14409" spans="2:2" customFormat="1" ht="15.75" x14ac:dyDescent="0.25">
      <c r="B14409" s="34"/>
    </row>
    <row r="14410" spans="2:2" customFormat="1" ht="15.75" x14ac:dyDescent="0.25">
      <c r="B14410" s="34"/>
    </row>
    <row r="14411" spans="2:2" customFormat="1" ht="15.75" x14ac:dyDescent="0.25">
      <c r="B14411" s="34"/>
    </row>
    <row r="14412" spans="2:2" customFormat="1" ht="15.75" x14ac:dyDescent="0.25">
      <c r="B14412" s="34"/>
    </row>
    <row r="14413" spans="2:2" customFormat="1" ht="15.75" x14ac:dyDescent="0.25">
      <c r="B14413" s="34"/>
    </row>
    <row r="14414" spans="2:2" customFormat="1" ht="15.75" x14ac:dyDescent="0.25">
      <c r="B14414" s="34"/>
    </row>
    <row r="14415" spans="2:2" customFormat="1" ht="15.75" x14ac:dyDescent="0.25">
      <c r="B14415" s="34"/>
    </row>
    <row r="14416" spans="2:2" customFormat="1" ht="15.75" x14ac:dyDescent="0.25">
      <c r="B14416" s="34"/>
    </row>
    <row r="14417" spans="2:2" customFormat="1" ht="15.75" x14ac:dyDescent="0.25">
      <c r="B14417" s="34"/>
    </row>
    <row r="14418" spans="2:2" customFormat="1" ht="15.75" x14ac:dyDescent="0.25">
      <c r="B14418" s="34"/>
    </row>
    <row r="14419" spans="2:2" customFormat="1" ht="15.75" x14ac:dyDescent="0.25">
      <c r="B14419" s="34"/>
    </row>
    <row r="14420" spans="2:2" customFormat="1" ht="15.75" x14ac:dyDescent="0.25">
      <c r="B14420" s="34"/>
    </row>
    <row r="14421" spans="2:2" customFormat="1" ht="15.75" x14ac:dyDescent="0.25">
      <c r="B14421" s="34"/>
    </row>
    <row r="14422" spans="2:2" customFormat="1" ht="15.75" x14ac:dyDescent="0.25">
      <c r="B14422" s="34"/>
    </row>
    <row r="14423" spans="2:2" customFormat="1" ht="15.75" x14ac:dyDescent="0.25">
      <c r="B14423" s="34"/>
    </row>
    <row r="14424" spans="2:2" customFormat="1" ht="15.75" x14ac:dyDescent="0.25">
      <c r="B14424" s="34"/>
    </row>
    <row r="14425" spans="2:2" customFormat="1" ht="15.75" x14ac:dyDescent="0.25">
      <c r="B14425" s="34"/>
    </row>
    <row r="14426" spans="2:2" customFormat="1" ht="15.75" x14ac:dyDescent="0.25">
      <c r="B14426" s="34"/>
    </row>
    <row r="14427" spans="2:2" customFormat="1" ht="15.75" x14ac:dyDescent="0.25">
      <c r="B14427" s="34"/>
    </row>
    <row r="14428" spans="2:2" customFormat="1" ht="15.75" x14ac:dyDescent="0.25">
      <c r="B14428" s="34"/>
    </row>
    <row r="14429" spans="2:2" customFormat="1" ht="15.75" x14ac:dyDescent="0.25">
      <c r="B14429" s="34"/>
    </row>
    <row r="14430" spans="2:2" customFormat="1" ht="15.75" x14ac:dyDescent="0.25">
      <c r="B14430" s="34"/>
    </row>
    <row r="14431" spans="2:2" customFormat="1" ht="15.75" x14ac:dyDescent="0.25">
      <c r="B14431" s="34"/>
    </row>
    <row r="14432" spans="2:2" customFormat="1" ht="15.75" x14ac:dyDescent="0.25">
      <c r="B14432" s="34"/>
    </row>
    <row r="14433" spans="2:2" customFormat="1" ht="15.75" x14ac:dyDescent="0.25">
      <c r="B14433" s="34"/>
    </row>
    <row r="14434" spans="2:2" customFormat="1" ht="15.75" x14ac:dyDescent="0.25">
      <c r="B14434" s="34"/>
    </row>
    <row r="14435" spans="2:2" customFormat="1" ht="15.75" x14ac:dyDescent="0.25">
      <c r="B14435" s="34"/>
    </row>
    <row r="14436" spans="2:2" customFormat="1" ht="15.75" x14ac:dyDescent="0.25">
      <c r="B14436" s="34"/>
    </row>
    <row r="14437" spans="2:2" customFormat="1" ht="15.75" x14ac:dyDescent="0.25">
      <c r="B14437" s="34"/>
    </row>
    <row r="14438" spans="2:2" customFormat="1" ht="15.75" x14ac:dyDescent="0.25">
      <c r="B14438" s="34"/>
    </row>
    <row r="14439" spans="2:2" customFormat="1" ht="15.75" x14ac:dyDescent="0.25">
      <c r="B14439" s="34"/>
    </row>
    <row r="14440" spans="2:2" customFormat="1" ht="15.75" x14ac:dyDescent="0.25">
      <c r="B14440" s="34"/>
    </row>
    <row r="14441" spans="2:2" customFormat="1" ht="15.75" x14ac:dyDescent="0.25">
      <c r="B14441" s="34"/>
    </row>
    <row r="14442" spans="2:2" customFormat="1" ht="15.75" x14ac:dyDescent="0.25">
      <c r="B14442" s="34"/>
    </row>
    <row r="14443" spans="2:2" customFormat="1" ht="15.75" x14ac:dyDescent="0.25">
      <c r="B14443" s="34"/>
    </row>
    <row r="14444" spans="2:2" customFormat="1" ht="15.75" x14ac:dyDescent="0.25">
      <c r="B14444" s="34"/>
    </row>
    <row r="14445" spans="2:2" customFormat="1" ht="15.75" x14ac:dyDescent="0.25">
      <c r="B14445" s="34"/>
    </row>
    <row r="14446" spans="2:2" customFormat="1" ht="15.75" x14ac:dyDescent="0.25">
      <c r="B14446" s="34"/>
    </row>
    <row r="14447" spans="2:2" customFormat="1" ht="15.75" x14ac:dyDescent="0.25">
      <c r="B14447" s="34"/>
    </row>
    <row r="14448" spans="2:2" customFormat="1" ht="15.75" x14ac:dyDescent="0.25">
      <c r="B14448" s="34"/>
    </row>
    <row r="14449" spans="2:2" customFormat="1" ht="15.75" x14ac:dyDescent="0.25">
      <c r="B14449" s="34"/>
    </row>
    <row r="14450" spans="2:2" customFormat="1" ht="15.75" x14ac:dyDescent="0.25">
      <c r="B14450" s="34"/>
    </row>
    <row r="14451" spans="2:2" customFormat="1" ht="15.75" x14ac:dyDescent="0.25">
      <c r="B14451" s="34"/>
    </row>
    <row r="14452" spans="2:2" customFormat="1" ht="15.75" x14ac:dyDescent="0.25">
      <c r="B14452" s="34"/>
    </row>
    <row r="14453" spans="2:2" customFormat="1" ht="15.75" x14ac:dyDescent="0.25">
      <c r="B14453" s="34"/>
    </row>
    <row r="14454" spans="2:2" customFormat="1" ht="15.75" x14ac:dyDescent="0.25">
      <c r="B14454" s="34"/>
    </row>
    <row r="14455" spans="2:2" customFormat="1" ht="15.75" x14ac:dyDescent="0.25">
      <c r="B14455" s="34"/>
    </row>
    <row r="14456" spans="2:2" customFormat="1" ht="15.75" x14ac:dyDescent="0.25">
      <c r="B14456" s="34"/>
    </row>
    <row r="14457" spans="2:2" customFormat="1" ht="15.75" x14ac:dyDescent="0.25">
      <c r="B14457" s="34"/>
    </row>
    <row r="14458" spans="2:2" customFormat="1" ht="15.75" x14ac:dyDescent="0.25">
      <c r="B14458" s="34"/>
    </row>
    <row r="14459" spans="2:2" customFormat="1" ht="15.75" x14ac:dyDescent="0.25">
      <c r="B14459" s="34"/>
    </row>
    <row r="14460" spans="2:2" customFormat="1" ht="15.75" x14ac:dyDescent="0.25">
      <c r="B14460" s="34"/>
    </row>
    <row r="14461" spans="2:2" customFormat="1" ht="15.75" x14ac:dyDescent="0.25">
      <c r="B14461" s="34"/>
    </row>
    <row r="14462" spans="2:2" customFormat="1" ht="15.75" x14ac:dyDescent="0.25">
      <c r="B14462" s="34"/>
    </row>
    <row r="14463" spans="2:2" customFormat="1" ht="15.75" x14ac:dyDescent="0.25">
      <c r="B14463" s="34"/>
    </row>
    <row r="14464" spans="2:2" customFormat="1" ht="15.75" x14ac:dyDescent="0.25">
      <c r="B14464" s="34"/>
    </row>
    <row r="14465" spans="2:2" customFormat="1" ht="15.75" x14ac:dyDescent="0.25">
      <c r="B14465" s="34"/>
    </row>
    <row r="14466" spans="2:2" customFormat="1" ht="15.75" x14ac:dyDescent="0.25">
      <c r="B14466" s="34"/>
    </row>
    <row r="14467" spans="2:2" customFormat="1" ht="15.75" x14ac:dyDescent="0.25">
      <c r="B14467" s="34"/>
    </row>
    <row r="14468" spans="2:2" customFormat="1" ht="15.75" x14ac:dyDescent="0.25">
      <c r="B14468" s="34"/>
    </row>
    <row r="14469" spans="2:2" customFormat="1" ht="15.75" x14ac:dyDescent="0.25">
      <c r="B14469" s="34"/>
    </row>
    <row r="14470" spans="2:2" customFormat="1" ht="15.75" x14ac:dyDescent="0.25">
      <c r="B14470" s="34"/>
    </row>
    <row r="14471" spans="2:2" customFormat="1" ht="15.75" x14ac:dyDescent="0.25">
      <c r="B14471" s="34"/>
    </row>
    <row r="14472" spans="2:2" customFormat="1" ht="15.75" x14ac:dyDescent="0.25">
      <c r="B14472" s="34"/>
    </row>
    <row r="14473" spans="2:2" customFormat="1" ht="15.75" x14ac:dyDescent="0.25">
      <c r="B14473" s="34"/>
    </row>
    <row r="14474" spans="2:2" customFormat="1" ht="15.75" x14ac:dyDescent="0.25">
      <c r="B14474" s="34"/>
    </row>
    <row r="14475" spans="2:2" customFormat="1" ht="15.75" x14ac:dyDescent="0.25">
      <c r="B14475" s="34"/>
    </row>
    <row r="14476" spans="2:2" customFormat="1" ht="15.75" x14ac:dyDescent="0.25">
      <c r="B14476" s="34"/>
    </row>
    <row r="14477" spans="2:2" customFormat="1" ht="15.75" x14ac:dyDescent="0.25">
      <c r="B14477" s="34"/>
    </row>
    <row r="14478" spans="2:2" customFormat="1" ht="15.75" x14ac:dyDescent="0.25">
      <c r="B14478" s="34"/>
    </row>
    <row r="14479" spans="2:2" customFormat="1" ht="15.75" x14ac:dyDescent="0.25">
      <c r="B14479" s="34"/>
    </row>
    <row r="14480" spans="2:2" customFormat="1" ht="15.75" x14ac:dyDescent="0.25">
      <c r="B14480" s="34"/>
    </row>
    <row r="14481" spans="2:2" customFormat="1" ht="15.75" x14ac:dyDescent="0.25">
      <c r="B14481" s="34"/>
    </row>
    <row r="14482" spans="2:2" customFormat="1" ht="15.75" x14ac:dyDescent="0.25">
      <c r="B14482" s="34"/>
    </row>
    <row r="14483" spans="2:2" customFormat="1" ht="15.75" x14ac:dyDescent="0.25">
      <c r="B14483" s="34"/>
    </row>
    <row r="14484" spans="2:2" customFormat="1" ht="15.75" x14ac:dyDescent="0.25">
      <c r="B14484" s="34"/>
    </row>
    <row r="14485" spans="2:2" customFormat="1" ht="15.75" x14ac:dyDescent="0.25">
      <c r="B14485" s="34"/>
    </row>
    <row r="14486" spans="2:2" customFormat="1" ht="15.75" x14ac:dyDescent="0.25">
      <c r="B14486" s="34"/>
    </row>
    <row r="14487" spans="2:2" customFormat="1" ht="15.75" x14ac:dyDescent="0.25">
      <c r="B14487" s="34"/>
    </row>
    <row r="14488" spans="2:2" customFormat="1" ht="15.75" x14ac:dyDescent="0.25">
      <c r="B14488" s="34"/>
    </row>
    <row r="14489" spans="2:2" customFormat="1" ht="15.75" x14ac:dyDescent="0.25">
      <c r="B14489" s="34"/>
    </row>
    <row r="14490" spans="2:2" customFormat="1" ht="15.75" x14ac:dyDescent="0.25">
      <c r="B14490" s="34"/>
    </row>
    <row r="14491" spans="2:2" customFormat="1" ht="15.75" x14ac:dyDescent="0.25">
      <c r="B14491" s="34"/>
    </row>
    <row r="14492" spans="2:2" customFormat="1" ht="15.75" x14ac:dyDescent="0.25">
      <c r="B14492" s="34"/>
    </row>
    <row r="14493" spans="2:2" customFormat="1" ht="15.75" x14ac:dyDescent="0.25">
      <c r="B14493" s="34"/>
    </row>
    <row r="14494" spans="2:2" customFormat="1" ht="15.75" x14ac:dyDescent="0.25">
      <c r="B14494" s="34"/>
    </row>
    <row r="14495" spans="2:2" customFormat="1" ht="15.75" x14ac:dyDescent="0.25">
      <c r="B14495" s="34"/>
    </row>
    <row r="14496" spans="2:2" customFormat="1" ht="15.75" x14ac:dyDescent="0.25">
      <c r="B14496" s="34"/>
    </row>
    <row r="14497" spans="2:2" customFormat="1" ht="15.75" x14ac:dyDescent="0.25">
      <c r="B14497" s="34"/>
    </row>
    <row r="14498" spans="2:2" customFormat="1" ht="15.75" x14ac:dyDescent="0.25">
      <c r="B14498" s="34"/>
    </row>
    <row r="14499" spans="2:2" customFormat="1" ht="15.75" x14ac:dyDescent="0.25">
      <c r="B14499" s="34"/>
    </row>
    <row r="14500" spans="2:2" customFormat="1" ht="15.75" x14ac:dyDescent="0.25">
      <c r="B14500" s="34"/>
    </row>
    <row r="14501" spans="2:2" customFormat="1" ht="15.75" x14ac:dyDescent="0.25">
      <c r="B14501" s="34"/>
    </row>
    <row r="14502" spans="2:2" customFormat="1" ht="15.75" x14ac:dyDescent="0.25">
      <c r="B14502" s="34"/>
    </row>
    <row r="14503" spans="2:2" customFormat="1" ht="15.75" x14ac:dyDescent="0.25">
      <c r="B14503" s="34"/>
    </row>
    <row r="14504" spans="2:2" customFormat="1" ht="15.75" x14ac:dyDescent="0.25">
      <c r="B14504" s="34"/>
    </row>
    <row r="14505" spans="2:2" customFormat="1" ht="15.75" x14ac:dyDescent="0.25">
      <c r="B14505" s="34"/>
    </row>
    <row r="14506" spans="2:2" customFormat="1" ht="15.75" x14ac:dyDescent="0.25">
      <c r="B14506" s="34"/>
    </row>
    <row r="14507" spans="2:2" customFormat="1" ht="15.75" x14ac:dyDescent="0.25">
      <c r="B14507" s="34"/>
    </row>
    <row r="14508" spans="2:2" customFormat="1" ht="15.75" x14ac:dyDescent="0.25">
      <c r="B14508" s="34"/>
    </row>
    <row r="14509" spans="2:2" customFormat="1" ht="15.75" x14ac:dyDescent="0.25">
      <c r="B14509" s="34"/>
    </row>
    <row r="14510" spans="2:2" customFormat="1" ht="15.75" x14ac:dyDescent="0.25">
      <c r="B14510" s="34"/>
    </row>
    <row r="14511" spans="2:2" customFormat="1" ht="15.75" x14ac:dyDescent="0.25">
      <c r="B14511" s="34"/>
    </row>
    <row r="14512" spans="2:2" customFormat="1" ht="15.75" x14ac:dyDescent="0.25">
      <c r="B14512" s="34"/>
    </row>
    <row r="14513" spans="2:2" customFormat="1" ht="15.75" x14ac:dyDescent="0.25">
      <c r="B14513" s="34"/>
    </row>
    <row r="14514" spans="2:2" customFormat="1" ht="15.75" x14ac:dyDescent="0.25">
      <c r="B14514" s="34"/>
    </row>
    <row r="14515" spans="2:2" customFormat="1" ht="15.75" x14ac:dyDescent="0.25">
      <c r="B14515" s="34"/>
    </row>
    <row r="14516" spans="2:2" customFormat="1" ht="15.75" x14ac:dyDescent="0.25">
      <c r="B14516" s="34"/>
    </row>
    <row r="14517" spans="2:2" customFormat="1" ht="15.75" x14ac:dyDescent="0.25">
      <c r="B14517" s="34"/>
    </row>
    <row r="14518" spans="2:2" customFormat="1" ht="15.75" x14ac:dyDescent="0.25">
      <c r="B14518" s="34"/>
    </row>
    <row r="14519" spans="2:2" customFormat="1" ht="15.75" x14ac:dyDescent="0.25">
      <c r="B14519" s="34"/>
    </row>
    <row r="14520" spans="2:2" customFormat="1" ht="15.75" x14ac:dyDescent="0.25">
      <c r="B14520" s="34"/>
    </row>
    <row r="14521" spans="2:2" customFormat="1" ht="15.75" x14ac:dyDescent="0.25">
      <c r="B14521" s="34"/>
    </row>
    <row r="14522" spans="2:2" customFormat="1" ht="15.75" x14ac:dyDescent="0.25">
      <c r="B14522" s="34"/>
    </row>
    <row r="14523" spans="2:2" customFormat="1" ht="15.75" x14ac:dyDescent="0.25">
      <c r="B14523" s="34"/>
    </row>
    <row r="14524" spans="2:2" customFormat="1" ht="15.75" x14ac:dyDescent="0.25">
      <c r="B14524" s="34"/>
    </row>
    <row r="14525" spans="2:2" customFormat="1" ht="15.75" x14ac:dyDescent="0.25">
      <c r="B14525" s="34"/>
    </row>
    <row r="14526" spans="2:2" customFormat="1" ht="15.75" x14ac:dyDescent="0.25">
      <c r="B14526" s="34"/>
    </row>
    <row r="14527" spans="2:2" customFormat="1" ht="15.75" x14ac:dyDescent="0.25">
      <c r="B14527" s="34"/>
    </row>
    <row r="14528" spans="2:2" customFormat="1" ht="15.75" x14ac:dyDescent="0.25">
      <c r="B14528" s="34"/>
    </row>
    <row r="14529" spans="2:2" customFormat="1" ht="15.75" x14ac:dyDescent="0.25">
      <c r="B14529" s="34"/>
    </row>
    <row r="14530" spans="2:2" customFormat="1" ht="15.75" x14ac:dyDescent="0.25">
      <c r="B14530" s="34"/>
    </row>
    <row r="14531" spans="2:2" customFormat="1" ht="15.75" x14ac:dyDescent="0.25">
      <c r="B14531" s="34"/>
    </row>
    <row r="14532" spans="2:2" customFormat="1" ht="15.75" x14ac:dyDescent="0.25">
      <c r="B14532" s="34"/>
    </row>
    <row r="14533" spans="2:2" customFormat="1" ht="15.75" x14ac:dyDescent="0.25">
      <c r="B14533" s="34"/>
    </row>
    <row r="14534" spans="2:2" customFormat="1" ht="15.75" x14ac:dyDescent="0.25">
      <c r="B14534" s="34"/>
    </row>
    <row r="14535" spans="2:2" customFormat="1" ht="15.75" x14ac:dyDescent="0.25">
      <c r="B14535" s="34"/>
    </row>
    <row r="14536" spans="2:2" customFormat="1" ht="15.75" x14ac:dyDescent="0.25">
      <c r="B14536" s="34"/>
    </row>
    <row r="14537" spans="2:2" customFormat="1" ht="15.75" x14ac:dyDescent="0.25">
      <c r="B14537" s="34"/>
    </row>
    <row r="14538" spans="2:2" customFormat="1" ht="15.75" x14ac:dyDescent="0.25">
      <c r="B14538" s="34"/>
    </row>
    <row r="14539" spans="2:2" customFormat="1" ht="15.75" x14ac:dyDescent="0.25">
      <c r="B14539" s="34"/>
    </row>
    <row r="14540" spans="2:2" customFormat="1" ht="15.75" x14ac:dyDescent="0.25">
      <c r="B14540" s="34"/>
    </row>
    <row r="14541" spans="2:2" customFormat="1" ht="15.75" x14ac:dyDescent="0.25">
      <c r="B14541" s="34"/>
    </row>
    <row r="14542" spans="2:2" customFormat="1" ht="15.75" x14ac:dyDescent="0.25">
      <c r="B14542" s="34"/>
    </row>
    <row r="14543" spans="2:2" customFormat="1" ht="15.75" x14ac:dyDescent="0.25">
      <c r="B14543" s="34"/>
    </row>
    <row r="14544" spans="2:2" customFormat="1" ht="15.75" x14ac:dyDescent="0.25">
      <c r="B14544" s="34"/>
    </row>
    <row r="14545" spans="2:2" customFormat="1" ht="15.75" x14ac:dyDescent="0.25">
      <c r="B14545" s="34"/>
    </row>
    <row r="14546" spans="2:2" customFormat="1" ht="15.75" x14ac:dyDescent="0.25">
      <c r="B14546" s="34"/>
    </row>
    <row r="14547" spans="2:2" customFormat="1" ht="15.75" x14ac:dyDescent="0.25">
      <c r="B14547" s="34"/>
    </row>
    <row r="14548" spans="2:2" customFormat="1" ht="15.75" x14ac:dyDescent="0.25">
      <c r="B14548" s="34"/>
    </row>
    <row r="14549" spans="2:2" customFormat="1" ht="15.75" x14ac:dyDescent="0.25">
      <c r="B14549" s="34"/>
    </row>
    <row r="14550" spans="2:2" customFormat="1" ht="15.75" x14ac:dyDescent="0.25">
      <c r="B14550" s="34"/>
    </row>
    <row r="14551" spans="2:2" customFormat="1" ht="15.75" x14ac:dyDescent="0.25">
      <c r="B14551" s="34"/>
    </row>
    <row r="14552" spans="2:2" customFormat="1" ht="15.75" x14ac:dyDescent="0.25">
      <c r="B14552" s="34"/>
    </row>
    <row r="14553" spans="2:2" customFormat="1" ht="15.75" x14ac:dyDescent="0.25">
      <c r="B14553" s="34"/>
    </row>
    <row r="14554" spans="2:2" customFormat="1" ht="15.75" x14ac:dyDescent="0.25">
      <c r="B14554" s="34"/>
    </row>
    <row r="14555" spans="2:2" customFormat="1" ht="15.75" x14ac:dyDescent="0.25">
      <c r="B14555" s="34"/>
    </row>
    <row r="14556" spans="2:2" customFormat="1" ht="15.75" x14ac:dyDescent="0.25">
      <c r="B14556" s="34"/>
    </row>
    <row r="14557" spans="2:2" customFormat="1" ht="15.75" x14ac:dyDescent="0.25">
      <c r="B14557" s="34"/>
    </row>
    <row r="14558" spans="2:2" customFormat="1" ht="15.75" x14ac:dyDescent="0.25">
      <c r="B14558" s="34"/>
    </row>
    <row r="14559" spans="2:2" customFormat="1" ht="15.75" x14ac:dyDescent="0.25">
      <c r="B14559" s="34"/>
    </row>
    <row r="14560" spans="2:2" customFormat="1" ht="15.75" x14ac:dyDescent="0.25">
      <c r="B14560" s="34"/>
    </row>
    <row r="14561" spans="2:2" customFormat="1" ht="15.75" x14ac:dyDescent="0.25">
      <c r="B14561" s="34"/>
    </row>
    <row r="14562" spans="2:2" customFormat="1" ht="15.75" x14ac:dyDescent="0.25">
      <c r="B14562" s="34"/>
    </row>
    <row r="14563" spans="2:2" customFormat="1" ht="15.75" x14ac:dyDescent="0.25">
      <c r="B14563" s="34"/>
    </row>
    <row r="14564" spans="2:2" customFormat="1" ht="15.75" x14ac:dyDescent="0.25">
      <c r="B14564" s="34"/>
    </row>
    <row r="14565" spans="2:2" customFormat="1" ht="15.75" x14ac:dyDescent="0.25">
      <c r="B14565" s="34"/>
    </row>
    <row r="14566" spans="2:2" customFormat="1" ht="15.75" x14ac:dyDescent="0.25">
      <c r="B14566" s="34"/>
    </row>
    <row r="14567" spans="2:2" customFormat="1" ht="15.75" x14ac:dyDescent="0.25">
      <c r="B14567" s="34"/>
    </row>
    <row r="14568" spans="2:2" customFormat="1" ht="15.75" x14ac:dyDescent="0.25">
      <c r="B14568" s="34"/>
    </row>
    <row r="14569" spans="2:2" customFormat="1" ht="15.75" x14ac:dyDescent="0.25">
      <c r="B14569" s="34"/>
    </row>
    <row r="14570" spans="2:2" customFormat="1" ht="15.75" x14ac:dyDescent="0.25">
      <c r="B14570" s="34"/>
    </row>
    <row r="14571" spans="2:2" customFormat="1" ht="15.75" x14ac:dyDescent="0.25">
      <c r="B14571" s="34"/>
    </row>
    <row r="14572" spans="2:2" customFormat="1" ht="15.75" x14ac:dyDescent="0.25">
      <c r="B14572" s="34"/>
    </row>
    <row r="14573" spans="2:2" customFormat="1" ht="15.75" x14ac:dyDescent="0.25">
      <c r="B14573" s="34"/>
    </row>
    <row r="14574" spans="2:2" customFormat="1" ht="15.75" x14ac:dyDescent="0.25">
      <c r="B14574" s="34"/>
    </row>
    <row r="14575" spans="2:2" customFormat="1" ht="15.75" x14ac:dyDescent="0.25">
      <c r="B14575" s="34"/>
    </row>
    <row r="14576" spans="2:2" customFormat="1" ht="15.75" x14ac:dyDescent="0.25">
      <c r="B14576" s="34"/>
    </row>
    <row r="14577" spans="2:2" customFormat="1" ht="15.75" x14ac:dyDescent="0.25">
      <c r="B14577" s="34"/>
    </row>
    <row r="14578" spans="2:2" customFormat="1" ht="15.75" x14ac:dyDescent="0.25">
      <c r="B14578" s="34"/>
    </row>
    <row r="14579" spans="2:2" customFormat="1" ht="15.75" x14ac:dyDescent="0.25">
      <c r="B14579" s="34"/>
    </row>
    <row r="14580" spans="2:2" customFormat="1" ht="15.75" x14ac:dyDescent="0.25">
      <c r="B14580" s="34"/>
    </row>
    <row r="14581" spans="2:2" customFormat="1" ht="15.75" x14ac:dyDescent="0.25">
      <c r="B14581" s="34"/>
    </row>
    <row r="14582" spans="2:2" customFormat="1" ht="15.75" x14ac:dyDescent="0.25">
      <c r="B14582" s="34"/>
    </row>
    <row r="14583" spans="2:2" customFormat="1" ht="15.75" x14ac:dyDescent="0.25">
      <c r="B14583" s="34"/>
    </row>
    <row r="14584" spans="2:2" customFormat="1" ht="15.75" x14ac:dyDescent="0.25">
      <c r="B14584" s="34"/>
    </row>
    <row r="14585" spans="2:2" customFormat="1" ht="15.75" x14ac:dyDescent="0.25">
      <c r="B14585" s="34"/>
    </row>
    <row r="14586" spans="2:2" customFormat="1" ht="15.75" x14ac:dyDescent="0.25">
      <c r="B14586" s="34"/>
    </row>
    <row r="14587" spans="2:2" customFormat="1" ht="15.75" x14ac:dyDescent="0.25">
      <c r="B14587" s="34"/>
    </row>
    <row r="14588" spans="2:2" customFormat="1" ht="15.75" x14ac:dyDescent="0.25">
      <c r="B14588" s="34"/>
    </row>
    <row r="14589" spans="2:2" customFormat="1" ht="15.75" x14ac:dyDescent="0.25">
      <c r="B14589" s="34"/>
    </row>
    <row r="14590" spans="2:2" customFormat="1" ht="15.75" x14ac:dyDescent="0.25">
      <c r="B14590" s="34"/>
    </row>
    <row r="14591" spans="2:2" customFormat="1" ht="15.75" x14ac:dyDescent="0.25">
      <c r="B14591" s="34"/>
    </row>
    <row r="14592" spans="2:2" customFormat="1" ht="15.75" x14ac:dyDescent="0.25">
      <c r="B14592" s="34"/>
    </row>
    <row r="14593" spans="2:2" customFormat="1" ht="15.75" x14ac:dyDescent="0.25">
      <c r="B14593" s="34"/>
    </row>
    <row r="14594" spans="2:2" customFormat="1" ht="15.75" x14ac:dyDescent="0.25">
      <c r="B14594" s="34"/>
    </row>
    <row r="14595" spans="2:2" customFormat="1" ht="15.75" x14ac:dyDescent="0.25">
      <c r="B14595" s="34"/>
    </row>
    <row r="14596" spans="2:2" customFormat="1" ht="15.75" x14ac:dyDescent="0.25">
      <c r="B14596" s="34"/>
    </row>
    <row r="14597" spans="2:2" customFormat="1" ht="15.75" x14ac:dyDescent="0.25">
      <c r="B14597" s="34"/>
    </row>
    <row r="14598" spans="2:2" customFormat="1" ht="15.75" x14ac:dyDescent="0.25">
      <c r="B14598" s="34"/>
    </row>
    <row r="14599" spans="2:2" customFormat="1" ht="15.75" x14ac:dyDescent="0.25">
      <c r="B14599" s="34"/>
    </row>
    <row r="14600" spans="2:2" customFormat="1" ht="15.75" x14ac:dyDescent="0.25">
      <c r="B14600" s="34"/>
    </row>
    <row r="14601" spans="2:2" customFormat="1" ht="15.75" x14ac:dyDescent="0.25">
      <c r="B14601" s="34"/>
    </row>
    <row r="14602" spans="2:2" customFormat="1" ht="15.75" x14ac:dyDescent="0.25">
      <c r="B14602" s="34"/>
    </row>
    <row r="14603" spans="2:2" customFormat="1" ht="15.75" x14ac:dyDescent="0.25">
      <c r="B14603" s="34"/>
    </row>
    <row r="14604" spans="2:2" customFormat="1" ht="15.75" x14ac:dyDescent="0.25">
      <c r="B14604" s="34"/>
    </row>
    <row r="14605" spans="2:2" customFormat="1" ht="15.75" x14ac:dyDescent="0.25">
      <c r="B14605" s="34"/>
    </row>
    <row r="14606" spans="2:2" customFormat="1" ht="15.75" x14ac:dyDescent="0.25">
      <c r="B14606" s="34"/>
    </row>
    <row r="14607" spans="2:2" customFormat="1" ht="15.75" x14ac:dyDescent="0.25">
      <c r="B14607" s="34"/>
    </row>
    <row r="14608" spans="2:2" customFormat="1" ht="15.75" x14ac:dyDescent="0.25">
      <c r="B14608" s="34"/>
    </row>
    <row r="14609" spans="2:2" customFormat="1" ht="15.75" x14ac:dyDescent="0.25">
      <c r="B14609" s="34"/>
    </row>
    <row r="14610" spans="2:2" customFormat="1" ht="15.75" x14ac:dyDescent="0.25">
      <c r="B14610" s="34"/>
    </row>
    <row r="14611" spans="2:2" customFormat="1" ht="15.75" x14ac:dyDescent="0.25">
      <c r="B14611" s="34"/>
    </row>
    <row r="14612" spans="2:2" customFormat="1" ht="15.75" x14ac:dyDescent="0.25">
      <c r="B14612" s="34"/>
    </row>
    <row r="14613" spans="2:2" customFormat="1" ht="15.75" x14ac:dyDescent="0.25">
      <c r="B14613" s="34"/>
    </row>
    <row r="14614" spans="2:2" customFormat="1" ht="15.75" x14ac:dyDescent="0.25">
      <c r="B14614" s="34"/>
    </row>
    <row r="14615" spans="2:2" customFormat="1" ht="15.75" x14ac:dyDescent="0.25">
      <c r="B14615" s="34"/>
    </row>
    <row r="14616" spans="2:2" customFormat="1" ht="15.75" x14ac:dyDescent="0.25">
      <c r="B14616" s="34"/>
    </row>
    <row r="14617" spans="2:2" customFormat="1" ht="15.75" x14ac:dyDescent="0.25">
      <c r="B14617" s="34"/>
    </row>
    <row r="14618" spans="2:2" customFormat="1" ht="15.75" x14ac:dyDescent="0.25">
      <c r="B14618" s="34"/>
    </row>
    <row r="14619" spans="2:2" customFormat="1" ht="15.75" x14ac:dyDescent="0.25">
      <c r="B14619" s="34"/>
    </row>
    <row r="14620" spans="2:2" customFormat="1" ht="15.75" x14ac:dyDescent="0.25">
      <c r="B14620" s="34"/>
    </row>
    <row r="14621" spans="2:2" customFormat="1" ht="15.75" x14ac:dyDescent="0.25">
      <c r="B14621" s="34"/>
    </row>
    <row r="14622" spans="2:2" customFormat="1" ht="15.75" x14ac:dyDescent="0.25">
      <c r="B14622" s="34"/>
    </row>
    <row r="14623" spans="2:2" customFormat="1" ht="15.75" x14ac:dyDescent="0.25">
      <c r="B14623" s="34"/>
    </row>
    <row r="14624" spans="2:2" customFormat="1" ht="15.75" x14ac:dyDescent="0.25">
      <c r="B14624" s="34"/>
    </row>
    <row r="14625" spans="2:2" customFormat="1" ht="15.75" x14ac:dyDescent="0.25">
      <c r="B14625" s="34"/>
    </row>
    <row r="14626" spans="2:2" customFormat="1" ht="15.75" x14ac:dyDescent="0.25">
      <c r="B14626" s="34"/>
    </row>
    <row r="14627" spans="2:2" customFormat="1" ht="15.75" x14ac:dyDescent="0.25">
      <c r="B14627" s="34"/>
    </row>
    <row r="14628" spans="2:2" customFormat="1" ht="15.75" x14ac:dyDescent="0.25">
      <c r="B14628" s="34"/>
    </row>
    <row r="14629" spans="2:2" customFormat="1" ht="15.75" x14ac:dyDescent="0.25">
      <c r="B14629" s="34"/>
    </row>
    <row r="14630" spans="2:2" customFormat="1" ht="15.75" x14ac:dyDescent="0.25">
      <c r="B14630" s="34"/>
    </row>
    <row r="14631" spans="2:2" customFormat="1" ht="15.75" x14ac:dyDescent="0.25">
      <c r="B14631" s="34"/>
    </row>
    <row r="14632" spans="2:2" customFormat="1" ht="15.75" x14ac:dyDescent="0.25">
      <c r="B14632" s="34"/>
    </row>
    <row r="14633" spans="2:2" customFormat="1" ht="15.75" x14ac:dyDescent="0.25">
      <c r="B14633" s="34"/>
    </row>
    <row r="14634" spans="2:2" customFormat="1" ht="15.75" x14ac:dyDescent="0.25">
      <c r="B14634" s="34"/>
    </row>
    <row r="14635" spans="2:2" customFormat="1" ht="15.75" x14ac:dyDescent="0.25">
      <c r="B14635" s="34"/>
    </row>
    <row r="14636" spans="2:2" customFormat="1" ht="15.75" x14ac:dyDescent="0.25">
      <c r="B14636" s="34"/>
    </row>
    <row r="14637" spans="2:2" customFormat="1" ht="15.75" x14ac:dyDescent="0.25">
      <c r="B14637" s="34"/>
    </row>
    <row r="14638" spans="2:2" customFormat="1" ht="15.75" x14ac:dyDescent="0.25">
      <c r="B14638" s="34"/>
    </row>
    <row r="14639" spans="2:2" customFormat="1" ht="15.75" x14ac:dyDescent="0.25">
      <c r="B14639" s="34"/>
    </row>
    <row r="14640" spans="2:2" customFormat="1" ht="15.75" x14ac:dyDescent="0.25">
      <c r="B14640" s="34"/>
    </row>
    <row r="14641" spans="2:2" customFormat="1" ht="15.75" x14ac:dyDescent="0.25">
      <c r="B14641" s="34"/>
    </row>
    <row r="14642" spans="2:2" customFormat="1" ht="15.75" x14ac:dyDescent="0.25">
      <c r="B14642" s="34"/>
    </row>
    <row r="14643" spans="2:2" customFormat="1" ht="15.75" x14ac:dyDescent="0.25">
      <c r="B14643" s="34"/>
    </row>
    <row r="14644" spans="2:2" customFormat="1" ht="15.75" x14ac:dyDescent="0.25">
      <c r="B14644" s="34"/>
    </row>
    <row r="14645" spans="2:2" customFormat="1" ht="15.75" x14ac:dyDescent="0.25">
      <c r="B14645" s="34"/>
    </row>
    <row r="14646" spans="2:2" customFormat="1" ht="15.75" x14ac:dyDescent="0.25">
      <c r="B14646" s="34"/>
    </row>
    <row r="14647" spans="2:2" customFormat="1" ht="15.75" x14ac:dyDescent="0.25">
      <c r="B14647" s="34"/>
    </row>
    <row r="14648" spans="2:2" customFormat="1" ht="15.75" x14ac:dyDescent="0.25">
      <c r="B14648" s="34"/>
    </row>
    <row r="14649" spans="2:2" customFormat="1" ht="15.75" x14ac:dyDescent="0.25">
      <c r="B14649" s="34"/>
    </row>
    <row r="14650" spans="2:2" customFormat="1" ht="15.75" x14ac:dyDescent="0.25">
      <c r="B14650" s="34"/>
    </row>
    <row r="14651" spans="2:2" customFormat="1" ht="15.75" x14ac:dyDescent="0.25">
      <c r="B14651" s="34"/>
    </row>
    <row r="14652" spans="2:2" customFormat="1" ht="15.75" x14ac:dyDescent="0.25">
      <c r="B14652" s="34"/>
    </row>
    <row r="14653" spans="2:2" customFormat="1" ht="15.75" x14ac:dyDescent="0.25">
      <c r="B14653" s="34"/>
    </row>
    <row r="14654" spans="2:2" customFormat="1" ht="15.75" x14ac:dyDescent="0.25">
      <c r="B14654" s="34"/>
    </row>
    <row r="14655" spans="2:2" customFormat="1" ht="15.75" x14ac:dyDescent="0.25">
      <c r="B14655" s="34"/>
    </row>
    <row r="14656" spans="2:2" customFormat="1" ht="15.75" x14ac:dyDescent="0.25">
      <c r="B14656" s="34"/>
    </row>
    <row r="14657" spans="2:2" customFormat="1" ht="15.75" x14ac:dyDescent="0.25">
      <c r="B14657" s="34"/>
    </row>
    <row r="14658" spans="2:2" customFormat="1" ht="15.75" x14ac:dyDescent="0.25">
      <c r="B14658" s="34"/>
    </row>
    <row r="14659" spans="2:2" customFormat="1" ht="15.75" x14ac:dyDescent="0.25">
      <c r="B14659" s="34"/>
    </row>
    <row r="14660" spans="2:2" customFormat="1" ht="15.75" x14ac:dyDescent="0.25">
      <c r="B14660" s="34"/>
    </row>
    <row r="14661" spans="2:2" customFormat="1" ht="15.75" x14ac:dyDescent="0.25">
      <c r="B14661" s="34"/>
    </row>
    <row r="14662" spans="2:2" customFormat="1" ht="15.75" x14ac:dyDescent="0.25">
      <c r="B14662" s="34"/>
    </row>
    <row r="14663" spans="2:2" customFormat="1" ht="15.75" x14ac:dyDescent="0.25">
      <c r="B14663" s="34"/>
    </row>
    <row r="14664" spans="2:2" customFormat="1" ht="15.75" x14ac:dyDescent="0.25">
      <c r="B14664" s="34"/>
    </row>
    <row r="14665" spans="2:2" customFormat="1" ht="15.75" x14ac:dyDescent="0.25">
      <c r="B14665" s="34"/>
    </row>
    <row r="14666" spans="2:2" customFormat="1" ht="15.75" x14ac:dyDescent="0.25">
      <c r="B14666" s="34"/>
    </row>
    <row r="14667" spans="2:2" customFormat="1" ht="15.75" x14ac:dyDescent="0.25">
      <c r="B14667" s="34"/>
    </row>
    <row r="14668" spans="2:2" customFormat="1" ht="15.75" x14ac:dyDescent="0.25">
      <c r="B14668" s="34"/>
    </row>
    <row r="14669" spans="2:2" customFormat="1" ht="15.75" x14ac:dyDescent="0.25">
      <c r="B14669" s="34"/>
    </row>
    <row r="14670" spans="2:2" customFormat="1" ht="15.75" x14ac:dyDescent="0.25">
      <c r="B14670" s="34"/>
    </row>
    <row r="14671" spans="2:2" customFormat="1" ht="15.75" x14ac:dyDescent="0.25">
      <c r="B14671" s="34"/>
    </row>
    <row r="14672" spans="2:2" customFormat="1" ht="15.75" x14ac:dyDescent="0.25">
      <c r="B14672" s="34"/>
    </row>
    <row r="14673" spans="2:2" customFormat="1" ht="15.75" x14ac:dyDescent="0.25">
      <c r="B14673" s="34"/>
    </row>
    <row r="14674" spans="2:2" customFormat="1" ht="15.75" x14ac:dyDescent="0.25">
      <c r="B14674" s="34"/>
    </row>
    <row r="14675" spans="2:2" customFormat="1" ht="15.75" x14ac:dyDescent="0.25">
      <c r="B14675" s="34"/>
    </row>
    <row r="14676" spans="2:2" customFormat="1" ht="15.75" x14ac:dyDescent="0.25">
      <c r="B14676" s="34"/>
    </row>
    <row r="14677" spans="2:2" customFormat="1" ht="15.75" x14ac:dyDescent="0.25">
      <c r="B14677" s="34"/>
    </row>
    <row r="14678" spans="2:2" customFormat="1" ht="15.75" x14ac:dyDescent="0.25">
      <c r="B14678" s="34"/>
    </row>
    <row r="14679" spans="2:2" customFormat="1" ht="15.75" x14ac:dyDescent="0.25">
      <c r="B14679" s="34"/>
    </row>
    <row r="14680" spans="2:2" customFormat="1" ht="15.75" x14ac:dyDescent="0.25">
      <c r="B14680" s="34"/>
    </row>
    <row r="14681" spans="2:2" customFormat="1" ht="15.75" x14ac:dyDescent="0.25">
      <c r="B14681" s="34"/>
    </row>
    <row r="14682" spans="2:2" customFormat="1" ht="15.75" x14ac:dyDescent="0.25">
      <c r="B14682" s="34"/>
    </row>
    <row r="14683" spans="2:2" customFormat="1" ht="15.75" x14ac:dyDescent="0.25">
      <c r="B14683" s="34"/>
    </row>
    <row r="14684" spans="2:2" customFormat="1" ht="15.75" x14ac:dyDescent="0.25">
      <c r="B14684" s="34"/>
    </row>
    <row r="14685" spans="2:2" customFormat="1" ht="15.75" x14ac:dyDescent="0.25">
      <c r="B14685" s="34"/>
    </row>
    <row r="14686" spans="2:2" customFormat="1" ht="15.75" x14ac:dyDescent="0.25">
      <c r="B14686" s="34"/>
    </row>
    <row r="14687" spans="2:2" customFormat="1" ht="15.75" x14ac:dyDescent="0.25">
      <c r="B14687" s="34"/>
    </row>
    <row r="14688" spans="2:2" customFormat="1" ht="15.75" x14ac:dyDescent="0.25">
      <c r="B14688" s="34"/>
    </row>
    <row r="14689" spans="2:2" customFormat="1" ht="15.75" x14ac:dyDescent="0.25">
      <c r="B14689" s="34"/>
    </row>
    <row r="14690" spans="2:2" customFormat="1" ht="15.75" x14ac:dyDescent="0.25">
      <c r="B14690" s="34"/>
    </row>
    <row r="14691" spans="2:2" customFormat="1" ht="15.75" x14ac:dyDescent="0.25">
      <c r="B14691" s="34"/>
    </row>
    <row r="14692" spans="2:2" customFormat="1" ht="15.75" x14ac:dyDescent="0.25">
      <c r="B14692" s="34"/>
    </row>
    <row r="14693" spans="2:2" customFormat="1" ht="15.75" x14ac:dyDescent="0.25">
      <c r="B14693" s="34"/>
    </row>
    <row r="14694" spans="2:2" customFormat="1" ht="15.75" x14ac:dyDescent="0.25">
      <c r="B14694" s="34"/>
    </row>
    <row r="14695" spans="2:2" customFormat="1" ht="15.75" x14ac:dyDescent="0.25">
      <c r="B14695" s="34"/>
    </row>
    <row r="14696" spans="2:2" customFormat="1" ht="15.75" x14ac:dyDescent="0.25">
      <c r="B14696" s="34"/>
    </row>
    <row r="14697" spans="2:2" customFormat="1" ht="15.75" x14ac:dyDescent="0.25">
      <c r="B14697" s="34"/>
    </row>
    <row r="14698" spans="2:2" customFormat="1" ht="15.75" x14ac:dyDescent="0.25">
      <c r="B14698" s="34"/>
    </row>
    <row r="14699" spans="2:2" customFormat="1" ht="15.75" x14ac:dyDescent="0.25">
      <c r="B14699" s="34"/>
    </row>
    <row r="14700" spans="2:2" customFormat="1" ht="15.75" x14ac:dyDescent="0.25">
      <c r="B14700" s="34"/>
    </row>
    <row r="14701" spans="2:2" customFormat="1" ht="15.75" x14ac:dyDescent="0.25">
      <c r="B14701" s="34"/>
    </row>
    <row r="14702" spans="2:2" customFormat="1" ht="15.75" x14ac:dyDescent="0.25">
      <c r="B14702" s="34"/>
    </row>
    <row r="14703" spans="2:2" customFormat="1" ht="15.75" x14ac:dyDescent="0.25">
      <c r="B14703" s="34"/>
    </row>
    <row r="14704" spans="2:2" customFormat="1" ht="15.75" x14ac:dyDescent="0.25">
      <c r="B14704" s="34"/>
    </row>
    <row r="14705" spans="2:2" customFormat="1" ht="15.75" x14ac:dyDescent="0.25">
      <c r="B14705" s="34"/>
    </row>
    <row r="14706" spans="2:2" customFormat="1" ht="15.75" x14ac:dyDescent="0.25">
      <c r="B14706" s="34"/>
    </row>
    <row r="14707" spans="2:2" customFormat="1" ht="15.75" x14ac:dyDescent="0.25">
      <c r="B14707" s="34"/>
    </row>
    <row r="14708" spans="2:2" customFormat="1" ht="15.75" x14ac:dyDescent="0.25">
      <c r="B14708" s="34"/>
    </row>
    <row r="14709" spans="2:2" customFormat="1" ht="15.75" x14ac:dyDescent="0.25">
      <c r="B14709" s="34"/>
    </row>
    <row r="14710" spans="2:2" customFormat="1" ht="15.75" x14ac:dyDescent="0.25">
      <c r="B14710" s="34"/>
    </row>
    <row r="14711" spans="2:2" customFormat="1" ht="15.75" x14ac:dyDescent="0.25">
      <c r="B14711" s="34"/>
    </row>
    <row r="14712" spans="2:2" customFormat="1" ht="15.75" x14ac:dyDescent="0.25">
      <c r="B14712" s="34"/>
    </row>
    <row r="14713" spans="2:2" customFormat="1" ht="15.75" x14ac:dyDescent="0.25">
      <c r="B14713" s="34"/>
    </row>
    <row r="14714" spans="2:2" customFormat="1" ht="15.75" x14ac:dyDescent="0.25">
      <c r="B14714" s="34"/>
    </row>
    <row r="14715" spans="2:2" customFormat="1" ht="15.75" x14ac:dyDescent="0.25">
      <c r="B14715" s="34"/>
    </row>
    <row r="14716" spans="2:2" customFormat="1" ht="15.75" x14ac:dyDescent="0.25">
      <c r="B14716" s="34"/>
    </row>
    <row r="14717" spans="2:2" customFormat="1" ht="15.75" x14ac:dyDescent="0.25">
      <c r="B14717" s="34"/>
    </row>
    <row r="14718" spans="2:2" customFormat="1" ht="15.75" x14ac:dyDescent="0.25">
      <c r="B14718" s="34"/>
    </row>
    <row r="14719" spans="2:2" customFormat="1" ht="15.75" x14ac:dyDescent="0.25">
      <c r="B14719" s="34"/>
    </row>
    <row r="14720" spans="2:2" customFormat="1" ht="15.75" x14ac:dyDescent="0.25">
      <c r="B14720" s="34"/>
    </row>
    <row r="14721" spans="2:2" customFormat="1" ht="15.75" x14ac:dyDescent="0.25">
      <c r="B14721" s="34"/>
    </row>
    <row r="14722" spans="2:2" customFormat="1" ht="15.75" x14ac:dyDescent="0.25">
      <c r="B14722" s="34"/>
    </row>
    <row r="14723" spans="2:2" customFormat="1" ht="15.75" x14ac:dyDescent="0.25">
      <c r="B14723" s="34"/>
    </row>
    <row r="14724" spans="2:2" customFormat="1" ht="15.75" x14ac:dyDescent="0.25">
      <c r="B14724" s="34"/>
    </row>
    <row r="14725" spans="2:2" customFormat="1" ht="15.75" x14ac:dyDescent="0.25">
      <c r="B14725" s="34"/>
    </row>
    <row r="14726" spans="2:2" customFormat="1" ht="15.75" x14ac:dyDescent="0.25">
      <c r="B14726" s="34"/>
    </row>
    <row r="14727" spans="2:2" customFormat="1" ht="15.75" x14ac:dyDescent="0.25">
      <c r="B14727" s="34"/>
    </row>
    <row r="14728" spans="2:2" customFormat="1" ht="15.75" x14ac:dyDescent="0.25">
      <c r="B14728" s="34"/>
    </row>
    <row r="14729" spans="2:2" customFormat="1" ht="15.75" x14ac:dyDescent="0.25">
      <c r="B14729" s="34"/>
    </row>
    <row r="14730" spans="2:2" customFormat="1" ht="15.75" x14ac:dyDescent="0.25">
      <c r="B14730" s="34"/>
    </row>
    <row r="14731" spans="2:2" customFormat="1" ht="15.75" x14ac:dyDescent="0.25">
      <c r="B14731" s="34"/>
    </row>
    <row r="14732" spans="2:2" customFormat="1" ht="15.75" x14ac:dyDescent="0.25">
      <c r="B14732" s="34"/>
    </row>
    <row r="14733" spans="2:2" customFormat="1" ht="15.75" x14ac:dyDescent="0.25">
      <c r="B14733" s="34"/>
    </row>
    <row r="14734" spans="2:2" customFormat="1" ht="15.75" x14ac:dyDescent="0.25">
      <c r="B14734" s="34"/>
    </row>
    <row r="14735" spans="2:2" customFormat="1" ht="15.75" x14ac:dyDescent="0.25">
      <c r="B14735" s="34"/>
    </row>
    <row r="14736" spans="2:2" customFormat="1" ht="15.75" x14ac:dyDescent="0.25">
      <c r="B14736" s="34"/>
    </row>
    <row r="14737" spans="2:2" customFormat="1" ht="15.75" x14ac:dyDescent="0.25">
      <c r="B14737" s="34"/>
    </row>
    <row r="14738" spans="2:2" customFormat="1" ht="15.75" x14ac:dyDescent="0.25">
      <c r="B14738" s="34"/>
    </row>
    <row r="14739" spans="2:2" customFormat="1" ht="15.75" x14ac:dyDescent="0.25">
      <c r="B14739" s="34"/>
    </row>
    <row r="14740" spans="2:2" customFormat="1" ht="15.75" x14ac:dyDescent="0.25">
      <c r="B14740" s="34"/>
    </row>
    <row r="14741" spans="2:2" customFormat="1" ht="15.75" x14ac:dyDescent="0.25">
      <c r="B14741" s="34"/>
    </row>
    <row r="14742" spans="2:2" customFormat="1" ht="15.75" x14ac:dyDescent="0.25">
      <c r="B14742" s="34"/>
    </row>
    <row r="14743" spans="2:2" customFormat="1" ht="15.75" x14ac:dyDescent="0.25">
      <c r="B14743" s="34"/>
    </row>
    <row r="14744" spans="2:2" customFormat="1" ht="15.75" x14ac:dyDescent="0.25">
      <c r="B14744" s="34"/>
    </row>
    <row r="14745" spans="2:2" customFormat="1" ht="15.75" x14ac:dyDescent="0.25">
      <c r="B14745" s="34"/>
    </row>
    <row r="14746" spans="2:2" customFormat="1" ht="15.75" x14ac:dyDescent="0.25">
      <c r="B14746" s="34"/>
    </row>
    <row r="14747" spans="2:2" customFormat="1" ht="15.75" x14ac:dyDescent="0.25">
      <c r="B14747" s="34"/>
    </row>
    <row r="14748" spans="2:2" customFormat="1" ht="15.75" x14ac:dyDescent="0.25">
      <c r="B14748" s="34"/>
    </row>
    <row r="14749" spans="2:2" customFormat="1" ht="15.75" x14ac:dyDescent="0.25">
      <c r="B14749" s="34"/>
    </row>
    <row r="14750" spans="2:2" customFormat="1" ht="15.75" x14ac:dyDescent="0.25">
      <c r="B14750" s="34"/>
    </row>
    <row r="14751" spans="2:2" customFormat="1" ht="15.75" x14ac:dyDescent="0.25">
      <c r="B14751" s="34"/>
    </row>
    <row r="14752" spans="2:2" customFormat="1" ht="15.75" x14ac:dyDescent="0.25">
      <c r="B14752" s="34"/>
    </row>
    <row r="14753" spans="2:2" customFormat="1" ht="15.75" x14ac:dyDescent="0.25">
      <c r="B14753" s="34"/>
    </row>
    <row r="14754" spans="2:2" customFormat="1" ht="15.75" x14ac:dyDescent="0.25">
      <c r="B14754" s="34"/>
    </row>
    <row r="14755" spans="2:2" customFormat="1" ht="15.75" x14ac:dyDescent="0.25">
      <c r="B14755" s="34"/>
    </row>
    <row r="14756" spans="2:2" customFormat="1" ht="15.75" x14ac:dyDescent="0.25">
      <c r="B14756" s="34"/>
    </row>
    <row r="14757" spans="2:2" customFormat="1" ht="15.75" x14ac:dyDescent="0.25">
      <c r="B14757" s="34"/>
    </row>
    <row r="14758" spans="2:2" customFormat="1" ht="15.75" x14ac:dyDescent="0.25">
      <c r="B14758" s="34"/>
    </row>
    <row r="14759" spans="2:2" customFormat="1" ht="15.75" x14ac:dyDescent="0.25">
      <c r="B14759" s="34"/>
    </row>
    <row r="14760" spans="2:2" customFormat="1" ht="15.75" x14ac:dyDescent="0.25">
      <c r="B14760" s="34"/>
    </row>
    <row r="14761" spans="2:2" customFormat="1" ht="15.75" x14ac:dyDescent="0.25">
      <c r="B14761" s="34"/>
    </row>
    <row r="14762" spans="2:2" customFormat="1" ht="15.75" x14ac:dyDescent="0.25">
      <c r="B14762" s="34"/>
    </row>
    <row r="14763" spans="2:2" customFormat="1" ht="15.75" x14ac:dyDescent="0.25">
      <c r="B14763" s="34"/>
    </row>
    <row r="14764" spans="2:2" customFormat="1" ht="15.75" x14ac:dyDescent="0.25">
      <c r="B14764" s="34"/>
    </row>
    <row r="14765" spans="2:2" customFormat="1" ht="15.75" x14ac:dyDescent="0.25">
      <c r="B14765" s="34"/>
    </row>
    <row r="14766" spans="2:2" customFormat="1" ht="15.75" x14ac:dyDescent="0.25">
      <c r="B14766" s="34"/>
    </row>
    <row r="14767" spans="2:2" customFormat="1" ht="15.75" x14ac:dyDescent="0.25">
      <c r="B14767" s="34"/>
    </row>
    <row r="14768" spans="2:2" customFormat="1" ht="15.75" x14ac:dyDescent="0.25">
      <c r="B14768" s="34"/>
    </row>
    <row r="14769" spans="2:2" customFormat="1" ht="15.75" x14ac:dyDescent="0.25">
      <c r="B14769" s="34"/>
    </row>
    <row r="14770" spans="2:2" customFormat="1" ht="15.75" x14ac:dyDescent="0.25">
      <c r="B14770" s="34"/>
    </row>
    <row r="14771" spans="2:2" customFormat="1" ht="15.75" x14ac:dyDescent="0.25">
      <c r="B14771" s="34"/>
    </row>
    <row r="14772" spans="2:2" customFormat="1" ht="15.75" x14ac:dyDescent="0.25">
      <c r="B14772" s="34"/>
    </row>
    <row r="14773" spans="2:2" customFormat="1" ht="15.75" x14ac:dyDescent="0.25">
      <c r="B14773" s="34"/>
    </row>
    <row r="14774" spans="2:2" customFormat="1" ht="15.75" x14ac:dyDescent="0.25">
      <c r="B14774" s="34"/>
    </row>
    <row r="14775" spans="2:2" customFormat="1" ht="15.75" x14ac:dyDescent="0.25">
      <c r="B14775" s="34"/>
    </row>
    <row r="14776" spans="2:2" customFormat="1" ht="15.75" x14ac:dyDescent="0.25">
      <c r="B14776" s="34"/>
    </row>
    <row r="14777" spans="2:2" customFormat="1" ht="15.75" x14ac:dyDescent="0.25">
      <c r="B14777" s="34"/>
    </row>
    <row r="14778" spans="2:2" customFormat="1" ht="15.75" x14ac:dyDescent="0.25">
      <c r="B14778" s="34"/>
    </row>
    <row r="14779" spans="2:2" customFormat="1" ht="15.75" x14ac:dyDescent="0.25">
      <c r="B14779" s="34"/>
    </row>
    <row r="14780" spans="2:2" customFormat="1" ht="15.75" x14ac:dyDescent="0.25">
      <c r="B14780" s="34"/>
    </row>
    <row r="14781" spans="2:2" customFormat="1" ht="15.75" x14ac:dyDescent="0.25">
      <c r="B14781" s="34"/>
    </row>
    <row r="14782" spans="2:2" customFormat="1" ht="15.75" x14ac:dyDescent="0.25">
      <c r="B14782" s="34"/>
    </row>
    <row r="14783" spans="2:2" customFormat="1" ht="15.75" x14ac:dyDescent="0.25">
      <c r="B14783" s="34"/>
    </row>
    <row r="14784" spans="2:2" customFormat="1" ht="15.75" x14ac:dyDescent="0.25">
      <c r="B14784" s="34"/>
    </row>
    <row r="14785" spans="2:2" customFormat="1" ht="15.75" x14ac:dyDescent="0.25">
      <c r="B14785" s="34"/>
    </row>
    <row r="14786" spans="2:2" customFormat="1" ht="15.75" x14ac:dyDescent="0.25">
      <c r="B14786" s="34"/>
    </row>
    <row r="14787" spans="2:2" customFormat="1" ht="15.75" x14ac:dyDescent="0.25">
      <c r="B14787" s="34"/>
    </row>
    <row r="14788" spans="2:2" customFormat="1" ht="15.75" x14ac:dyDescent="0.25">
      <c r="B14788" s="34"/>
    </row>
    <row r="14789" spans="2:2" customFormat="1" ht="15.75" x14ac:dyDescent="0.25">
      <c r="B14789" s="34"/>
    </row>
    <row r="14790" spans="2:2" customFormat="1" ht="15.75" x14ac:dyDescent="0.25">
      <c r="B14790" s="34"/>
    </row>
    <row r="14791" spans="2:2" customFormat="1" ht="15.75" x14ac:dyDescent="0.25">
      <c r="B14791" s="34"/>
    </row>
    <row r="14792" spans="2:2" customFormat="1" ht="15.75" x14ac:dyDescent="0.25">
      <c r="B14792" s="34"/>
    </row>
    <row r="14793" spans="2:2" customFormat="1" ht="15.75" x14ac:dyDescent="0.25">
      <c r="B14793" s="34"/>
    </row>
    <row r="14794" spans="2:2" customFormat="1" ht="15.75" x14ac:dyDescent="0.25">
      <c r="B14794" s="34"/>
    </row>
    <row r="14795" spans="2:2" customFormat="1" ht="15.75" x14ac:dyDescent="0.25">
      <c r="B14795" s="34"/>
    </row>
    <row r="14796" spans="2:2" customFormat="1" ht="15.75" x14ac:dyDescent="0.25">
      <c r="B14796" s="34"/>
    </row>
    <row r="14797" spans="2:2" customFormat="1" ht="15.75" x14ac:dyDescent="0.25">
      <c r="B14797" s="34"/>
    </row>
    <row r="14798" spans="2:2" customFormat="1" ht="15.75" x14ac:dyDescent="0.25">
      <c r="B14798" s="34"/>
    </row>
    <row r="14799" spans="2:2" customFormat="1" ht="15.75" x14ac:dyDescent="0.25">
      <c r="B14799" s="34"/>
    </row>
    <row r="14800" spans="2:2" customFormat="1" ht="15.75" x14ac:dyDescent="0.25">
      <c r="B14800" s="34"/>
    </row>
    <row r="14801" spans="2:2" customFormat="1" ht="15.75" x14ac:dyDescent="0.25">
      <c r="B14801" s="34"/>
    </row>
    <row r="14802" spans="2:2" customFormat="1" ht="15.75" x14ac:dyDescent="0.25">
      <c r="B14802" s="34"/>
    </row>
    <row r="14803" spans="2:2" customFormat="1" ht="15.75" x14ac:dyDescent="0.25">
      <c r="B14803" s="34"/>
    </row>
    <row r="14804" spans="2:2" customFormat="1" ht="15.75" x14ac:dyDescent="0.25">
      <c r="B14804" s="34"/>
    </row>
    <row r="14805" spans="2:2" customFormat="1" ht="15.75" x14ac:dyDescent="0.25">
      <c r="B14805" s="34"/>
    </row>
    <row r="14806" spans="2:2" customFormat="1" ht="15.75" x14ac:dyDescent="0.25">
      <c r="B14806" s="34"/>
    </row>
    <row r="14807" spans="2:2" customFormat="1" ht="15.75" x14ac:dyDescent="0.25">
      <c r="B14807" s="34"/>
    </row>
    <row r="14808" spans="2:2" customFormat="1" ht="15.75" x14ac:dyDescent="0.25">
      <c r="B14808" s="34"/>
    </row>
    <row r="14809" spans="2:2" customFormat="1" ht="15.75" x14ac:dyDescent="0.25">
      <c r="B14809" s="34"/>
    </row>
    <row r="14810" spans="2:2" customFormat="1" ht="15.75" x14ac:dyDescent="0.25">
      <c r="B14810" s="34"/>
    </row>
    <row r="14811" spans="2:2" customFormat="1" ht="15.75" x14ac:dyDescent="0.25">
      <c r="B14811" s="34"/>
    </row>
    <row r="14812" spans="2:2" customFormat="1" ht="15.75" x14ac:dyDescent="0.25">
      <c r="B14812" s="34"/>
    </row>
    <row r="14813" spans="2:2" customFormat="1" ht="15.75" x14ac:dyDescent="0.25">
      <c r="B14813" s="34"/>
    </row>
    <row r="14814" spans="2:2" customFormat="1" ht="15.75" x14ac:dyDescent="0.25">
      <c r="B14814" s="34"/>
    </row>
    <row r="14815" spans="2:2" customFormat="1" ht="15.75" x14ac:dyDescent="0.25">
      <c r="B14815" s="34"/>
    </row>
    <row r="14816" spans="2:2" customFormat="1" ht="15.75" x14ac:dyDescent="0.25">
      <c r="B14816" s="34"/>
    </row>
    <row r="14817" spans="2:2" customFormat="1" ht="15.75" x14ac:dyDescent="0.25">
      <c r="B14817" s="34"/>
    </row>
    <row r="14818" spans="2:2" customFormat="1" ht="15.75" x14ac:dyDescent="0.25">
      <c r="B14818" s="34"/>
    </row>
    <row r="14819" spans="2:2" customFormat="1" ht="15.75" x14ac:dyDescent="0.25">
      <c r="B14819" s="34"/>
    </row>
    <row r="14820" spans="2:2" customFormat="1" ht="15.75" x14ac:dyDescent="0.25">
      <c r="B14820" s="34"/>
    </row>
    <row r="14821" spans="2:2" customFormat="1" ht="15.75" x14ac:dyDescent="0.25">
      <c r="B14821" s="34"/>
    </row>
    <row r="14822" spans="2:2" customFormat="1" ht="15.75" x14ac:dyDescent="0.25">
      <c r="B14822" s="34"/>
    </row>
    <row r="14823" spans="2:2" customFormat="1" ht="15.75" x14ac:dyDescent="0.25">
      <c r="B14823" s="34"/>
    </row>
    <row r="14824" spans="2:2" customFormat="1" ht="15.75" x14ac:dyDescent="0.25">
      <c r="B14824" s="34"/>
    </row>
    <row r="14825" spans="2:2" customFormat="1" ht="15.75" x14ac:dyDescent="0.25">
      <c r="B14825" s="34"/>
    </row>
    <row r="14826" spans="2:2" customFormat="1" ht="15.75" x14ac:dyDescent="0.25">
      <c r="B14826" s="34"/>
    </row>
    <row r="14827" spans="2:2" customFormat="1" ht="15.75" x14ac:dyDescent="0.25">
      <c r="B14827" s="34"/>
    </row>
    <row r="14828" spans="2:2" customFormat="1" ht="15.75" x14ac:dyDescent="0.25">
      <c r="B14828" s="34"/>
    </row>
    <row r="14829" spans="2:2" customFormat="1" ht="15.75" x14ac:dyDescent="0.25">
      <c r="B14829" s="34"/>
    </row>
    <row r="14830" spans="2:2" customFormat="1" ht="15.75" x14ac:dyDescent="0.25">
      <c r="B14830" s="34"/>
    </row>
    <row r="14831" spans="2:2" customFormat="1" ht="15.75" x14ac:dyDescent="0.25">
      <c r="B14831" s="34"/>
    </row>
    <row r="14832" spans="2:2" customFormat="1" ht="15.75" x14ac:dyDescent="0.25">
      <c r="B14832" s="34"/>
    </row>
    <row r="14833" spans="2:2" customFormat="1" ht="15.75" x14ac:dyDescent="0.25">
      <c r="B14833" s="34"/>
    </row>
    <row r="14834" spans="2:2" customFormat="1" ht="15.75" x14ac:dyDescent="0.25">
      <c r="B14834" s="34"/>
    </row>
    <row r="14835" spans="2:2" customFormat="1" ht="15.75" x14ac:dyDescent="0.25">
      <c r="B14835" s="34"/>
    </row>
    <row r="14836" spans="2:2" customFormat="1" ht="15.75" x14ac:dyDescent="0.25">
      <c r="B14836" s="34"/>
    </row>
    <row r="14837" spans="2:2" customFormat="1" ht="15.75" x14ac:dyDescent="0.25">
      <c r="B14837" s="34"/>
    </row>
    <row r="14838" spans="2:2" customFormat="1" ht="15.75" x14ac:dyDescent="0.25">
      <c r="B14838" s="34"/>
    </row>
    <row r="14839" spans="2:2" customFormat="1" ht="15.75" x14ac:dyDescent="0.25">
      <c r="B14839" s="34"/>
    </row>
    <row r="14840" spans="2:2" customFormat="1" ht="15.75" x14ac:dyDescent="0.25">
      <c r="B14840" s="34"/>
    </row>
    <row r="14841" spans="2:2" customFormat="1" ht="15.75" x14ac:dyDescent="0.25">
      <c r="B14841" s="34"/>
    </row>
    <row r="14842" spans="2:2" customFormat="1" ht="15.75" x14ac:dyDescent="0.25">
      <c r="B14842" s="34"/>
    </row>
    <row r="14843" spans="2:2" customFormat="1" ht="15.75" x14ac:dyDescent="0.25">
      <c r="B14843" s="34"/>
    </row>
    <row r="14844" spans="2:2" customFormat="1" ht="15.75" x14ac:dyDescent="0.25">
      <c r="B14844" s="34"/>
    </row>
    <row r="14845" spans="2:2" customFormat="1" ht="15.75" x14ac:dyDescent="0.25">
      <c r="B14845" s="34"/>
    </row>
    <row r="14846" spans="2:2" customFormat="1" ht="15.75" x14ac:dyDescent="0.25">
      <c r="B14846" s="34"/>
    </row>
    <row r="14847" spans="2:2" customFormat="1" ht="15.75" x14ac:dyDescent="0.25">
      <c r="B14847" s="34"/>
    </row>
    <row r="14848" spans="2:2" customFormat="1" ht="15.75" x14ac:dyDescent="0.25">
      <c r="B14848" s="34"/>
    </row>
    <row r="14849" spans="2:2" customFormat="1" ht="15.75" x14ac:dyDescent="0.25">
      <c r="B14849" s="34"/>
    </row>
    <row r="14850" spans="2:2" customFormat="1" ht="15.75" x14ac:dyDescent="0.25">
      <c r="B14850" s="34"/>
    </row>
    <row r="14851" spans="2:2" customFormat="1" ht="15.75" x14ac:dyDescent="0.25">
      <c r="B14851" s="34"/>
    </row>
    <row r="14852" spans="2:2" customFormat="1" ht="15.75" x14ac:dyDescent="0.25">
      <c r="B14852" s="34"/>
    </row>
    <row r="14853" spans="2:2" customFormat="1" ht="15.75" x14ac:dyDescent="0.25">
      <c r="B14853" s="34"/>
    </row>
    <row r="14854" spans="2:2" customFormat="1" ht="15.75" x14ac:dyDescent="0.25">
      <c r="B14854" s="34"/>
    </row>
    <row r="14855" spans="2:2" customFormat="1" ht="15.75" x14ac:dyDescent="0.25">
      <c r="B14855" s="34"/>
    </row>
    <row r="14856" spans="2:2" customFormat="1" ht="15.75" x14ac:dyDescent="0.25">
      <c r="B14856" s="34"/>
    </row>
    <row r="14857" spans="2:2" customFormat="1" ht="15.75" x14ac:dyDescent="0.25">
      <c r="B14857" s="34"/>
    </row>
    <row r="14858" spans="2:2" customFormat="1" ht="15.75" x14ac:dyDescent="0.25">
      <c r="B14858" s="34"/>
    </row>
    <row r="14859" spans="2:2" customFormat="1" ht="15.75" x14ac:dyDescent="0.25">
      <c r="B14859" s="34"/>
    </row>
    <row r="14860" spans="2:2" customFormat="1" ht="15.75" x14ac:dyDescent="0.25">
      <c r="B14860" s="34"/>
    </row>
    <row r="14861" spans="2:2" customFormat="1" ht="15.75" x14ac:dyDescent="0.25">
      <c r="B14861" s="34"/>
    </row>
    <row r="14862" spans="2:2" customFormat="1" ht="15.75" x14ac:dyDescent="0.25">
      <c r="B14862" s="34"/>
    </row>
    <row r="14863" spans="2:2" customFormat="1" ht="15.75" x14ac:dyDescent="0.25">
      <c r="B14863" s="34"/>
    </row>
    <row r="14864" spans="2:2" customFormat="1" ht="15.75" x14ac:dyDescent="0.25">
      <c r="B14864" s="34"/>
    </row>
    <row r="14865" spans="2:2" customFormat="1" ht="15.75" x14ac:dyDescent="0.25">
      <c r="B14865" s="34"/>
    </row>
    <row r="14866" spans="2:2" customFormat="1" ht="15.75" x14ac:dyDescent="0.25">
      <c r="B14866" s="34"/>
    </row>
    <row r="14867" spans="2:2" customFormat="1" ht="15.75" x14ac:dyDescent="0.25">
      <c r="B14867" s="34"/>
    </row>
    <row r="14868" spans="2:2" customFormat="1" ht="15.75" x14ac:dyDescent="0.25">
      <c r="B14868" s="34"/>
    </row>
    <row r="14869" spans="2:2" customFormat="1" ht="15.75" x14ac:dyDescent="0.25">
      <c r="B14869" s="34"/>
    </row>
    <row r="14870" spans="2:2" customFormat="1" ht="15.75" x14ac:dyDescent="0.25">
      <c r="B14870" s="34"/>
    </row>
    <row r="14871" spans="2:2" customFormat="1" ht="15.75" x14ac:dyDescent="0.25">
      <c r="B14871" s="34"/>
    </row>
    <row r="14872" spans="2:2" customFormat="1" ht="15.75" x14ac:dyDescent="0.25">
      <c r="B14872" s="34"/>
    </row>
    <row r="14873" spans="2:2" customFormat="1" ht="15.75" x14ac:dyDescent="0.25">
      <c r="B14873" s="34"/>
    </row>
    <row r="14874" spans="2:2" customFormat="1" ht="15.75" x14ac:dyDescent="0.25">
      <c r="B14874" s="34"/>
    </row>
    <row r="14875" spans="2:2" customFormat="1" ht="15.75" x14ac:dyDescent="0.25">
      <c r="B14875" s="34"/>
    </row>
    <row r="14876" spans="2:2" customFormat="1" ht="15.75" x14ac:dyDescent="0.25">
      <c r="B14876" s="34"/>
    </row>
    <row r="14877" spans="2:2" customFormat="1" ht="15.75" x14ac:dyDescent="0.25">
      <c r="B14877" s="34"/>
    </row>
    <row r="14878" spans="2:2" customFormat="1" ht="15.75" x14ac:dyDescent="0.25">
      <c r="B14878" s="34"/>
    </row>
    <row r="14879" spans="2:2" customFormat="1" ht="15.75" x14ac:dyDescent="0.25">
      <c r="B14879" s="34"/>
    </row>
    <row r="14880" spans="2:2" customFormat="1" ht="15.75" x14ac:dyDescent="0.25">
      <c r="B14880" s="34"/>
    </row>
    <row r="14881" spans="2:2" customFormat="1" ht="15.75" x14ac:dyDescent="0.25">
      <c r="B14881" s="34"/>
    </row>
    <row r="14882" spans="2:2" customFormat="1" ht="15.75" x14ac:dyDescent="0.25">
      <c r="B14882" s="34"/>
    </row>
    <row r="14883" spans="2:2" customFormat="1" ht="15.75" x14ac:dyDescent="0.25">
      <c r="B14883" s="34"/>
    </row>
    <row r="14884" spans="2:2" customFormat="1" ht="15.75" x14ac:dyDescent="0.25">
      <c r="B14884" s="34"/>
    </row>
    <row r="14885" spans="2:2" customFormat="1" ht="15.75" x14ac:dyDescent="0.25">
      <c r="B14885" s="34"/>
    </row>
    <row r="14886" spans="2:2" customFormat="1" ht="15.75" x14ac:dyDescent="0.25">
      <c r="B14886" s="34"/>
    </row>
    <row r="14887" spans="2:2" customFormat="1" ht="15.75" x14ac:dyDescent="0.25">
      <c r="B14887" s="34"/>
    </row>
    <row r="14888" spans="2:2" customFormat="1" ht="15.75" x14ac:dyDescent="0.25">
      <c r="B14888" s="34"/>
    </row>
    <row r="14889" spans="2:2" customFormat="1" ht="15.75" x14ac:dyDescent="0.25">
      <c r="B14889" s="34"/>
    </row>
    <row r="14890" spans="2:2" customFormat="1" ht="15.75" x14ac:dyDescent="0.25">
      <c r="B14890" s="34"/>
    </row>
    <row r="14891" spans="2:2" customFormat="1" ht="15.75" x14ac:dyDescent="0.25">
      <c r="B14891" s="34"/>
    </row>
    <row r="14892" spans="2:2" customFormat="1" ht="15.75" x14ac:dyDescent="0.25">
      <c r="B14892" s="34"/>
    </row>
    <row r="14893" spans="2:2" customFormat="1" ht="15.75" x14ac:dyDescent="0.25">
      <c r="B14893" s="34"/>
    </row>
    <row r="14894" spans="2:2" customFormat="1" ht="15.75" x14ac:dyDescent="0.25">
      <c r="B14894" s="34"/>
    </row>
    <row r="14895" spans="2:2" customFormat="1" ht="15.75" x14ac:dyDescent="0.25">
      <c r="B14895" s="34"/>
    </row>
    <row r="14896" spans="2:2" customFormat="1" ht="15.75" x14ac:dyDescent="0.25">
      <c r="B14896" s="34"/>
    </row>
    <row r="14897" spans="2:2" customFormat="1" ht="15.75" x14ac:dyDescent="0.25">
      <c r="B14897" s="34"/>
    </row>
    <row r="14898" spans="2:2" customFormat="1" ht="15.75" x14ac:dyDescent="0.25">
      <c r="B14898" s="34"/>
    </row>
    <row r="14899" spans="2:2" customFormat="1" ht="15.75" x14ac:dyDescent="0.25">
      <c r="B14899" s="34"/>
    </row>
    <row r="14900" spans="2:2" customFormat="1" ht="15.75" x14ac:dyDescent="0.25">
      <c r="B14900" s="34"/>
    </row>
    <row r="14901" spans="2:2" customFormat="1" ht="15.75" x14ac:dyDescent="0.25">
      <c r="B14901" s="34"/>
    </row>
    <row r="14902" spans="2:2" customFormat="1" ht="15.75" x14ac:dyDescent="0.25">
      <c r="B14902" s="34"/>
    </row>
    <row r="14903" spans="2:2" customFormat="1" ht="15.75" x14ac:dyDescent="0.25">
      <c r="B14903" s="34"/>
    </row>
    <row r="14904" spans="2:2" customFormat="1" ht="15.75" x14ac:dyDescent="0.25">
      <c r="B14904" s="34"/>
    </row>
    <row r="14905" spans="2:2" customFormat="1" ht="15.75" x14ac:dyDescent="0.25">
      <c r="B14905" s="34"/>
    </row>
    <row r="14906" spans="2:2" customFormat="1" ht="15.75" x14ac:dyDescent="0.25">
      <c r="B14906" s="34"/>
    </row>
    <row r="14907" spans="2:2" customFormat="1" ht="15.75" x14ac:dyDescent="0.25">
      <c r="B14907" s="34"/>
    </row>
    <row r="14908" spans="2:2" customFormat="1" ht="15.75" x14ac:dyDescent="0.25">
      <c r="B14908" s="34"/>
    </row>
    <row r="14909" spans="2:2" customFormat="1" ht="15.75" x14ac:dyDescent="0.25">
      <c r="B14909" s="34"/>
    </row>
    <row r="14910" spans="2:2" customFormat="1" ht="15.75" x14ac:dyDescent="0.25">
      <c r="B14910" s="34"/>
    </row>
    <row r="14911" spans="2:2" customFormat="1" ht="15.75" x14ac:dyDescent="0.25">
      <c r="B14911" s="34"/>
    </row>
    <row r="14912" spans="2:2" customFormat="1" ht="15.75" x14ac:dyDescent="0.25">
      <c r="B14912" s="34"/>
    </row>
    <row r="14913" spans="2:2" customFormat="1" ht="15.75" x14ac:dyDescent="0.25">
      <c r="B14913" s="34"/>
    </row>
    <row r="14914" spans="2:2" customFormat="1" ht="15.75" x14ac:dyDescent="0.25">
      <c r="B14914" s="34"/>
    </row>
    <row r="14915" spans="2:2" customFormat="1" ht="15.75" x14ac:dyDescent="0.25">
      <c r="B14915" s="34"/>
    </row>
    <row r="14916" spans="2:2" customFormat="1" ht="15.75" x14ac:dyDescent="0.25">
      <c r="B14916" s="34"/>
    </row>
    <row r="14917" spans="2:2" customFormat="1" ht="15.75" x14ac:dyDescent="0.25">
      <c r="B14917" s="34"/>
    </row>
    <row r="14918" spans="2:2" customFormat="1" ht="15.75" x14ac:dyDescent="0.25">
      <c r="B14918" s="34"/>
    </row>
    <row r="14919" spans="2:2" customFormat="1" ht="15.75" x14ac:dyDescent="0.25">
      <c r="B14919" s="34"/>
    </row>
    <row r="14920" spans="2:2" customFormat="1" ht="15.75" x14ac:dyDescent="0.25">
      <c r="B14920" s="34"/>
    </row>
    <row r="14921" spans="2:2" customFormat="1" ht="15.75" x14ac:dyDescent="0.25">
      <c r="B14921" s="34"/>
    </row>
    <row r="14922" spans="2:2" customFormat="1" ht="15.75" x14ac:dyDescent="0.25">
      <c r="B14922" s="34"/>
    </row>
    <row r="14923" spans="2:2" customFormat="1" ht="15.75" x14ac:dyDescent="0.25">
      <c r="B14923" s="34"/>
    </row>
    <row r="14924" spans="2:2" customFormat="1" ht="15.75" x14ac:dyDescent="0.25">
      <c r="B14924" s="34"/>
    </row>
    <row r="14925" spans="2:2" customFormat="1" ht="15.75" x14ac:dyDescent="0.25">
      <c r="B14925" s="34"/>
    </row>
    <row r="14926" spans="2:2" customFormat="1" ht="15.75" x14ac:dyDescent="0.25">
      <c r="B14926" s="34"/>
    </row>
    <row r="14927" spans="2:2" customFormat="1" ht="15.75" x14ac:dyDescent="0.25">
      <c r="B14927" s="34"/>
    </row>
    <row r="14928" spans="2:2" customFormat="1" ht="15.75" x14ac:dyDescent="0.25">
      <c r="B14928" s="34"/>
    </row>
    <row r="14929" spans="2:2" customFormat="1" ht="15.75" x14ac:dyDescent="0.25">
      <c r="B14929" s="34"/>
    </row>
    <row r="14930" spans="2:2" customFormat="1" ht="15.75" x14ac:dyDescent="0.25">
      <c r="B14930" s="34"/>
    </row>
    <row r="14931" spans="2:2" customFormat="1" ht="15.75" x14ac:dyDescent="0.25">
      <c r="B14931" s="34"/>
    </row>
    <row r="14932" spans="2:2" customFormat="1" ht="15.75" x14ac:dyDescent="0.25">
      <c r="B14932" s="34"/>
    </row>
    <row r="14933" spans="2:2" customFormat="1" ht="15.75" x14ac:dyDescent="0.25">
      <c r="B14933" s="34"/>
    </row>
    <row r="14934" spans="2:2" customFormat="1" ht="15.75" x14ac:dyDescent="0.25">
      <c r="B14934" s="34"/>
    </row>
    <row r="14935" spans="2:2" customFormat="1" ht="15.75" x14ac:dyDescent="0.25">
      <c r="B14935" s="34"/>
    </row>
    <row r="14936" spans="2:2" customFormat="1" ht="15.75" x14ac:dyDescent="0.25">
      <c r="B14936" s="34"/>
    </row>
    <row r="14937" spans="2:2" customFormat="1" ht="15.75" x14ac:dyDescent="0.25">
      <c r="B14937" s="34"/>
    </row>
    <row r="14938" spans="2:2" customFormat="1" ht="15.75" x14ac:dyDescent="0.25">
      <c r="B14938" s="34"/>
    </row>
    <row r="14939" spans="2:2" customFormat="1" ht="15.75" x14ac:dyDescent="0.25">
      <c r="B14939" s="34"/>
    </row>
    <row r="14940" spans="2:2" customFormat="1" ht="15.75" x14ac:dyDescent="0.25">
      <c r="B14940" s="34"/>
    </row>
    <row r="14941" spans="2:2" customFormat="1" ht="15.75" x14ac:dyDescent="0.25">
      <c r="B14941" s="34"/>
    </row>
    <row r="14942" spans="2:2" customFormat="1" ht="15.75" x14ac:dyDescent="0.25">
      <c r="B14942" s="34"/>
    </row>
    <row r="14943" spans="2:2" customFormat="1" ht="15.75" x14ac:dyDescent="0.25">
      <c r="B14943" s="34"/>
    </row>
    <row r="14944" spans="2:2" customFormat="1" ht="15.75" x14ac:dyDescent="0.25">
      <c r="B14944" s="34"/>
    </row>
    <row r="14945" spans="2:2" customFormat="1" ht="15.75" x14ac:dyDescent="0.25">
      <c r="B14945" s="34"/>
    </row>
    <row r="14946" spans="2:2" customFormat="1" ht="15.75" x14ac:dyDescent="0.25">
      <c r="B14946" s="34"/>
    </row>
    <row r="14947" spans="2:2" customFormat="1" ht="15.75" x14ac:dyDescent="0.25">
      <c r="B14947" s="34"/>
    </row>
    <row r="14948" spans="2:2" customFormat="1" ht="15.75" x14ac:dyDescent="0.25">
      <c r="B14948" s="34"/>
    </row>
    <row r="14949" spans="2:2" customFormat="1" ht="15.75" x14ac:dyDescent="0.25">
      <c r="B14949" s="34"/>
    </row>
    <row r="14950" spans="2:2" customFormat="1" ht="15.75" x14ac:dyDescent="0.25">
      <c r="B14950" s="34"/>
    </row>
    <row r="14951" spans="2:2" customFormat="1" ht="15.75" x14ac:dyDescent="0.25">
      <c r="B14951" s="34"/>
    </row>
    <row r="14952" spans="2:2" customFormat="1" ht="15.75" x14ac:dyDescent="0.25">
      <c r="B14952" s="34"/>
    </row>
    <row r="14953" spans="2:2" customFormat="1" ht="15.75" x14ac:dyDescent="0.25">
      <c r="B14953" s="34"/>
    </row>
    <row r="14954" spans="2:2" customFormat="1" ht="15.75" x14ac:dyDescent="0.25">
      <c r="B14954" s="34"/>
    </row>
    <row r="14955" spans="2:2" customFormat="1" ht="15.75" x14ac:dyDescent="0.25">
      <c r="B14955" s="34"/>
    </row>
    <row r="14956" spans="2:2" customFormat="1" ht="15.75" x14ac:dyDescent="0.25">
      <c r="B14956" s="34"/>
    </row>
    <row r="14957" spans="2:2" customFormat="1" ht="15.75" x14ac:dyDescent="0.25">
      <c r="B14957" s="34"/>
    </row>
    <row r="14958" spans="2:2" customFormat="1" ht="15.75" x14ac:dyDescent="0.25">
      <c r="B14958" s="34"/>
    </row>
    <row r="14959" spans="2:2" customFormat="1" ht="15.75" x14ac:dyDescent="0.25">
      <c r="B14959" s="34"/>
    </row>
    <row r="14960" spans="2:2" customFormat="1" ht="15.75" x14ac:dyDescent="0.25">
      <c r="B14960" s="34"/>
    </row>
    <row r="14961" spans="2:2" customFormat="1" ht="15.75" x14ac:dyDescent="0.25">
      <c r="B14961" s="34"/>
    </row>
    <row r="14962" spans="2:2" customFormat="1" ht="15.75" x14ac:dyDescent="0.25">
      <c r="B14962" s="34"/>
    </row>
    <row r="14963" spans="2:2" customFormat="1" ht="15.75" x14ac:dyDescent="0.25">
      <c r="B14963" s="34"/>
    </row>
    <row r="14964" spans="2:2" customFormat="1" ht="15.75" x14ac:dyDescent="0.25">
      <c r="B14964" s="34"/>
    </row>
    <row r="14965" spans="2:2" customFormat="1" ht="15.75" x14ac:dyDescent="0.25">
      <c r="B14965" s="34"/>
    </row>
    <row r="14966" spans="2:2" customFormat="1" ht="15.75" x14ac:dyDescent="0.25">
      <c r="B14966" s="34"/>
    </row>
    <row r="14967" spans="2:2" customFormat="1" ht="15.75" x14ac:dyDescent="0.25">
      <c r="B14967" s="34"/>
    </row>
    <row r="14968" spans="2:2" customFormat="1" ht="15.75" x14ac:dyDescent="0.25">
      <c r="B14968" s="34"/>
    </row>
    <row r="14969" spans="2:2" customFormat="1" ht="15.75" x14ac:dyDescent="0.25">
      <c r="B14969" s="34"/>
    </row>
    <row r="14970" spans="2:2" customFormat="1" ht="15.75" x14ac:dyDescent="0.25">
      <c r="B14970" s="34"/>
    </row>
    <row r="14971" spans="2:2" customFormat="1" ht="15.75" x14ac:dyDescent="0.25">
      <c r="B14971" s="34"/>
    </row>
    <row r="14972" spans="2:2" customFormat="1" ht="15.75" x14ac:dyDescent="0.25">
      <c r="B14972" s="34"/>
    </row>
    <row r="14973" spans="2:2" customFormat="1" ht="15.75" x14ac:dyDescent="0.25">
      <c r="B14973" s="34"/>
    </row>
    <row r="14974" spans="2:2" customFormat="1" ht="15.75" x14ac:dyDescent="0.25">
      <c r="B14974" s="34"/>
    </row>
    <row r="14975" spans="2:2" customFormat="1" ht="15.75" x14ac:dyDescent="0.25">
      <c r="B14975" s="34"/>
    </row>
    <row r="14976" spans="2:2" customFormat="1" ht="15.75" x14ac:dyDescent="0.25">
      <c r="B14976" s="34"/>
    </row>
    <row r="14977" spans="2:2" customFormat="1" ht="15.75" x14ac:dyDescent="0.25">
      <c r="B14977" s="34"/>
    </row>
    <row r="14978" spans="2:2" customFormat="1" ht="15.75" x14ac:dyDescent="0.25">
      <c r="B14978" s="34"/>
    </row>
    <row r="14979" spans="2:2" customFormat="1" ht="15.75" x14ac:dyDescent="0.25">
      <c r="B14979" s="34"/>
    </row>
    <row r="14980" spans="2:2" customFormat="1" ht="15.75" x14ac:dyDescent="0.25">
      <c r="B14980" s="34"/>
    </row>
    <row r="14981" spans="2:2" customFormat="1" ht="15.75" x14ac:dyDescent="0.25">
      <c r="B14981" s="34"/>
    </row>
    <row r="14982" spans="2:2" customFormat="1" ht="15.75" x14ac:dyDescent="0.25">
      <c r="B14982" s="34"/>
    </row>
    <row r="14983" spans="2:2" customFormat="1" ht="15.75" x14ac:dyDescent="0.25">
      <c r="B14983" s="34"/>
    </row>
    <row r="14984" spans="2:2" customFormat="1" ht="15.75" x14ac:dyDescent="0.25">
      <c r="B14984" s="34"/>
    </row>
    <row r="14985" spans="2:2" customFormat="1" ht="15.75" x14ac:dyDescent="0.25">
      <c r="B14985" s="34"/>
    </row>
    <row r="14986" spans="2:2" customFormat="1" ht="15.75" x14ac:dyDescent="0.25">
      <c r="B14986" s="34"/>
    </row>
    <row r="14987" spans="2:2" customFormat="1" ht="15.75" x14ac:dyDescent="0.25">
      <c r="B14987" s="34"/>
    </row>
    <row r="14988" spans="2:2" customFormat="1" ht="15.75" x14ac:dyDescent="0.25">
      <c r="B14988" s="34"/>
    </row>
    <row r="14989" spans="2:2" customFormat="1" ht="15.75" x14ac:dyDescent="0.25">
      <c r="B14989" s="34"/>
    </row>
    <row r="14990" spans="2:2" customFormat="1" ht="15.75" x14ac:dyDescent="0.25">
      <c r="B14990" s="34"/>
    </row>
    <row r="14991" spans="2:2" customFormat="1" ht="15.75" x14ac:dyDescent="0.25">
      <c r="B14991" s="34"/>
    </row>
    <row r="14992" spans="2:2" customFormat="1" ht="15.75" x14ac:dyDescent="0.25">
      <c r="B14992" s="34"/>
    </row>
    <row r="14993" spans="2:2" customFormat="1" ht="15.75" x14ac:dyDescent="0.25">
      <c r="B14993" s="34"/>
    </row>
    <row r="14994" spans="2:2" customFormat="1" ht="15.75" x14ac:dyDescent="0.25">
      <c r="B14994" s="34"/>
    </row>
    <row r="14995" spans="2:2" customFormat="1" ht="15.75" x14ac:dyDescent="0.25">
      <c r="B14995" s="34"/>
    </row>
    <row r="14996" spans="2:2" customFormat="1" ht="15.75" x14ac:dyDescent="0.25">
      <c r="B14996" s="34"/>
    </row>
    <row r="14997" spans="2:2" customFormat="1" ht="15.75" x14ac:dyDescent="0.25">
      <c r="B14997" s="34"/>
    </row>
    <row r="14998" spans="2:2" customFormat="1" ht="15.75" x14ac:dyDescent="0.25">
      <c r="B14998" s="34"/>
    </row>
    <row r="14999" spans="2:2" customFormat="1" ht="15.75" x14ac:dyDescent="0.25">
      <c r="B14999" s="34"/>
    </row>
    <row r="15000" spans="2:2" customFormat="1" ht="15.75" x14ac:dyDescent="0.25">
      <c r="B15000" s="34"/>
    </row>
    <row r="15001" spans="2:2" customFormat="1" ht="15.75" x14ac:dyDescent="0.25">
      <c r="B15001" s="34"/>
    </row>
    <row r="15002" spans="2:2" customFormat="1" ht="15.75" x14ac:dyDescent="0.25">
      <c r="B15002" s="34"/>
    </row>
    <row r="15003" spans="2:2" customFormat="1" ht="15.75" x14ac:dyDescent="0.25">
      <c r="B15003" s="34"/>
    </row>
    <row r="15004" spans="2:2" customFormat="1" ht="15.75" x14ac:dyDescent="0.25">
      <c r="B15004" s="34"/>
    </row>
    <row r="15005" spans="2:2" customFormat="1" ht="15.75" x14ac:dyDescent="0.25">
      <c r="B15005" s="34"/>
    </row>
    <row r="15006" spans="2:2" customFormat="1" ht="15.75" x14ac:dyDescent="0.25">
      <c r="B15006" s="34"/>
    </row>
    <row r="15007" spans="2:2" customFormat="1" ht="15.75" x14ac:dyDescent="0.25">
      <c r="B15007" s="34"/>
    </row>
    <row r="15008" spans="2:2" customFormat="1" ht="15.75" x14ac:dyDescent="0.25">
      <c r="B15008" s="34"/>
    </row>
    <row r="15009" spans="2:2" customFormat="1" ht="15.75" x14ac:dyDescent="0.25">
      <c r="B15009" s="34"/>
    </row>
    <row r="15010" spans="2:2" customFormat="1" ht="15.75" x14ac:dyDescent="0.25">
      <c r="B15010" s="34"/>
    </row>
    <row r="15011" spans="2:2" customFormat="1" ht="15.75" x14ac:dyDescent="0.25">
      <c r="B15011" s="34"/>
    </row>
    <row r="15012" spans="2:2" customFormat="1" ht="15.75" x14ac:dyDescent="0.25">
      <c r="B15012" s="34"/>
    </row>
    <row r="15013" spans="2:2" customFormat="1" ht="15.75" x14ac:dyDescent="0.25">
      <c r="B15013" s="34"/>
    </row>
    <row r="15014" spans="2:2" customFormat="1" ht="15.75" x14ac:dyDescent="0.25">
      <c r="B15014" s="34"/>
    </row>
    <row r="15015" spans="2:2" customFormat="1" ht="15.75" x14ac:dyDescent="0.25">
      <c r="B15015" s="34"/>
    </row>
    <row r="15016" spans="2:2" customFormat="1" ht="15.75" x14ac:dyDescent="0.25">
      <c r="B15016" s="34"/>
    </row>
    <row r="15017" spans="2:2" customFormat="1" ht="15.75" x14ac:dyDescent="0.25">
      <c r="B15017" s="34"/>
    </row>
    <row r="15018" spans="2:2" customFormat="1" ht="15.75" x14ac:dyDescent="0.25">
      <c r="B15018" s="34"/>
    </row>
    <row r="15019" spans="2:2" customFormat="1" ht="15.75" x14ac:dyDescent="0.25">
      <c r="B15019" s="34"/>
    </row>
    <row r="15020" spans="2:2" customFormat="1" ht="15.75" x14ac:dyDescent="0.25">
      <c r="B15020" s="34"/>
    </row>
    <row r="15021" spans="2:2" customFormat="1" ht="15.75" x14ac:dyDescent="0.25">
      <c r="B15021" s="34"/>
    </row>
    <row r="15022" spans="2:2" customFormat="1" ht="15.75" x14ac:dyDescent="0.25">
      <c r="B15022" s="34"/>
    </row>
    <row r="15023" spans="2:2" customFormat="1" ht="15.75" x14ac:dyDescent="0.25">
      <c r="B15023" s="34"/>
    </row>
    <row r="15024" spans="2:2" customFormat="1" ht="15.75" x14ac:dyDescent="0.25">
      <c r="B15024" s="34"/>
    </row>
    <row r="15025" spans="2:2" customFormat="1" ht="15.75" x14ac:dyDescent="0.25">
      <c r="B15025" s="34"/>
    </row>
    <row r="15026" spans="2:2" customFormat="1" ht="15.75" x14ac:dyDescent="0.25">
      <c r="B15026" s="34"/>
    </row>
    <row r="15027" spans="2:2" customFormat="1" ht="15.75" x14ac:dyDescent="0.25">
      <c r="B15027" s="34"/>
    </row>
    <row r="15028" spans="2:2" customFormat="1" ht="15.75" x14ac:dyDescent="0.25">
      <c r="B15028" s="34"/>
    </row>
    <row r="15029" spans="2:2" customFormat="1" ht="15.75" x14ac:dyDescent="0.25">
      <c r="B15029" s="34"/>
    </row>
    <row r="15030" spans="2:2" customFormat="1" ht="15.75" x14ac:dyDescent="0.25">
      <c r="B15030" s="34"/>
    </row>
    <row r="15031" spans="2:2" customFormat="1" ht="15.75" x14ac:dyDescent="0.25">
      <c r="B15031" s="34"/>
    </row>
    <row r="15032" spans="2:2" customFormat="1" ht="15.75" x14ac:dyDescent="0.25">
      <c r="B15032" s="34"/>
    </row>
    <row r="15033" spans="2:2" customFormat="1" ht="15.75" x14ac:dyDescent="0.25">
      <c r="B15033" s="34"/>
    </row>
    <row r="15034" spans="2:2" customFormat="1" ht="15.75" x14ac:dyDescent="0.25">
      <c r="B15034" s="34"/>
    </row>
    <row r="15035" spans="2:2" customFormat="1" ht="15.75" x14ac:dyDescent="0.25">
      <c r="B15035" s="34"/>
    </row>
    <row r="15036" spans="2:2" customFormat="1" ht="15.75" x14ac:dyDescent="0.25">
      <c r="B15036" s="34"/>
    </row>
    <row r="15037" spans="2:2" customFormat="1" ht="15.75" x14ac:dyDescent="0.25">
      <c r="B15037" s="34"/>
    </row>
    <row r="15038" spans="2:2" customFormat="1" ht="15.75" x14ac:dyDescent="0.25">
      <c r="B15038" s="34"/>
    </row>
    <row r="15039" spans="2:2" customFormat="1" ht="15.75" x14ac:dyDescent="0.25">
      <c r="B15039" s="34"/>
    </row>
    <row r="15040" spans="2:2" customFormat="1" ht="15.75" x14ac:dyDescent="0.25">
      <c r="B15040" s="34"/>
    </row>
    <row r="15041" spans="2:2" customFormat="1" ht="15.75" x14ac:dyDescent="0.25">
      <c r="B15041" s="34"/>
    </row>
    <row r="15042" spans="2:2" customFormat="1" ht="15.75" x14ac:dyDescent="0.25">
      <c r="B15042" s="34"/>
    </row>
    <row r="15043" spans="2:2" customFormat="1" ht="15.75" x14ac:dyDescent="0.25">
      <c r="B15043" s="34"/>
    </row>
    <row r="15044" spans="2:2" customFormat="1" ht="15.75" x14ac:dyDescent="0.25">
      <c r="B15044" s="34"/>
    </row>
    <row r="15045" spans="2:2" customFormat="1" ht="15.75" x14ac:dyDescent="0.25">
      <c r="B15045" s="34"/>
    </row>
    <row r="15046" spans="2:2" customFormat="1" ht="15.75" x14ac:dyDescent="0.25">
      <c r="B15046" s="34"/>
    </row>
    <row r="15047" spans="2:2" customFormat="1" ht="15.75" x14ac:dyDescent="0.25">
      <c r="B15047" s="34"/>
    </row>
    <row r="15048" spans="2:2" customFormat="1" ht="15.75" x14ac:dyDescent="0.25">
      <c r="B15048" s="34"/>
    </row>
    <row r="15049" spans="2:2" customFormat="1" ht="15.75" x14ac:dyDescent="0.25">
      <c r="B15049" s="34"/>
    </row>
    <row r="15050" spans="2:2" customFormat="1" ht="15.75" x14ac:dyDescent="0.25">
      <c r="B15050" s="34"/>
    </row>
    <row r="15051" spans="2:2" customFormat="1" ht="15.75" x14ac:dyDescent="0.25">
      <c r="B15051" s="34"/>
    </row>
    <row r="15052" spans="2:2" customFormat="1" ht="15.75" x14ac:dyDescent="0.25">
      <c r="B15052" s="34"/>
    </row>
    <row r="15053" spans="2:2" customFormat="1" ht="15.75" x14ac:dyDescent="0.25">
      <c r="B15053" s="34"/>
    </row>
    <row r="15054" spans="2:2" customFormat="1" ht="15.75" x14ac:dyDescent="0.25">
      <c r="B15054" s="34"/>
    </row>
    <row r="15055" spans="2:2" customFormat="1" ht="15.75" x14ac:dyDescent="0.25">
      <c r="B15055" s="34"/>
    </row>
    <row r="15056" spans="2:2" customFormat="1" ht="15.75" x14ac:dyDescent="0.25">
      <c r="B15056" s="34"/>
    </row>
    <row r="15057" spans="2:2" customFormat="1" ht="15.75" x14ac:dyDescent="0.25">
      <c r="B15057" s="34"/>
    </row>
    <row r="15058" spans="2:2" customFormat="1" ht="15.75" x14ac:dyDescent="0.25">
      <c r="B15058" s="34"/>
    </row>
    <row r="15059" spans="2:2" customFormat="1" ht="15.75" x14ac:dyDescent="0.25">
      <c r="B15059" s="34"/>
    </row>
    <row r="15060" spans="2:2" customFormat="1" ht="15.75" x14ac:dyDescent="0.25">
      <c r="B15060" s="34"/>
    </row>
    <row r="15061" spans="2:2" customFormat="1" ht="15.75" x14ac:dyDescent="0.25">
      <c r="B15061" s="34"/>
    </row>
    <row r="15062" spans="2:2" customFormat="1" ht="15.75" x14ac:dyDescent="0.25">
      <c r="B15062" s="34"/>
    </row>
    <row r="15063" spans="2:2" customFormat="1" ht="15.75" x14ac:dyDescent="0.25">
      <c r="B15063" s="34"/>
    </row>
    <row r="15064" spans="2:2" customFormat="1" ht="15.75" x14ac:dyDescent="0.25">
      <c r="B15064" s="34"/>
    </row>
    <row r="15065" spans="2:2" customFormat="1" ht="15.75" x14ac:dyDescent="0.25">
      <c r="B15065" s="34"/>
    </row>
    <row r="15066" spans="2:2" customFormat="1" ht="15.75" x14ac:dyDescent="0.25">
      <c r="B15066" s="34"/>
    </row>
    <row r="15067" spans="2:2" customFormat="1" ht="15.75" x14ac:dyDescent="0.25">
      <c r="B15067" s="34"/>
    </row>
    <row r="15068" spans="2:2" customFormat="1" ht="15.75" x14ac:dyDescent="0.25">
      <c r="B15068" s="34"/>
    </row>
    <row r="15069" spans="2:2" customFormat="1" ht="15.75" x14ac:dyDescent="0.25">
      <c r="B15069" s="34"/>
    </row>
    <row r="15070" spans="2:2" customFormat="1" ht="15.75" x14ac:dyDescent="0.25">
      <c r="B15070" s="34"/>
    </row>
    <row r="15071" spans="2:2" customFormat="1" ht="15.75" x14ac:dyDescent="0.25">
      <c r="B15071" s="34"/>
    </row>
    <row r="15072" spans="2:2" customFormat="1" ht="15.75" x14ac:dyDescent="0.25">
      <c r="B15072" s="34"/>
    </row>
    <row r="15073" spans="2:2" customFormat="1" ht="15.75" x14ac:dyDescent="0.25">
      <c r="B15073" s="34"/>
    </row>
    <row r="15074" spans="2:2" customFormat="1" ht="15.75" x14ac:dyDescent="0.25">
      <c r="B15074" s="34"/>
    </row>
    <row r="15075" spans="2:2" customFormat="1" ht="15.75" x14ac:dyDescent="0.25">
      <c r="B15075" s="34"/>
    </row>
    <row r="15076" spans="2:2" customFormat="1" ht="15.75" x14ac:dyDescent="0.25">
      <c r="B15076" s="34"/>
    </row>
    <row r="15077" spans="2:2" customFormat="1" ht="15.75" x14ac:dyDescent="0.25">
      <c r="B15077" s="34"/>
    </row>
    <row r="15078" spans="2:2" customFormat="1" ht="15.75" x14ac:dyDescent="0.25">
      <c r="B15078" s="34"/>
    </row>
    <row r="15079" spans="2:2" customFormat="1" ht="15.75" x14ac:dyDescent="0.25">
      <c r="B15079" s="34"/>
    </row>
    <row r="15080" spans="2:2" customFormat="1" ht="15.75" x14ac:dyDescent="0.25">
      <c r="B15080" s="34"/>
    </row>
    <row r="15081" spans="2:2" customFormat="1" ht="15.75" x14ac:dyDescent="0.25">
      <c r="B15081" s="34"/>
    </row>
    <row r="15082" spans="2:2" customFormat="1" ht="15.75" x14ac:dyDescent="0.25">
      <c r="B15082" s="34"/>
    </row>
    <row r="15083" spans="2:2" customFormat="1" ht="15.75" x14ac:dyDescent="0.25">
      <c r="B15083" s="34"/>
    </row>
    <row r="15084" spans="2:2" customFormat="1" ht="15.75" x14ac:dyDescent="0.25">
      <c r="B15084" s="34"/>
    </row>
    <row r="15085" spans="2:2" customFormat="1" ht="15.75" x14ac:dyDescent="0.25">
      <c r="B15085" s="34"/>
    </row>
    <row r="15086" spans="2:2" customFormat="1" ht="15.75" x14ac:dyDescent="0.25">
      <c r="B15086" s="34"/>
    </row>
    <row r="15087" spans="2:2" customFormat="1" ht="15.75" x14ac:dyDescent="0.25">
      <c r="B15087" s="34"/>
    </row>
    <row r="15088" spans="2:2" customFormat="1" ht="15.75" x14ac:dyDescent="0.25">
      <c r="B15088" s="34"/>
    </row>
    <row r="15089" spans="2:2" customFormat="1" ht="15.75" x14ac:dyDescent="0.25">
      <c r="B15089" s="34"/>
    </row>
    <row r="15090" spans="2:2" customFormat="1" ht="15.75" x14ac:dyDescent="0.25">
      <c r="B15090" s="34"/>
    </row>
    <row r="15091" spans="2:2" customFormat="1" ht="15.75" x14ac:dyDescent="0.25">
      <c r="B15091" s="34"/>
    </row>
    <row r="15092" spans="2:2" customFormat="1" ht="15.75" x14ac:dyDescent="0.25">
      <c r="B15092" s="34"/>
    </row>
    <row r="15093" spans="2:2" customFormat="1" ht="15.75" x14ac:dyDescent="0.25">
      <c r="B15093" s="34"/>
    </row>
    <row r="15094" spans="2:2" customFormat="1" ht="15.75" x14ac:dyDescent="0.25">
      <c r="B15094" s="34"/>
    </row>
    <row r="15095" spans="2:2" customFormat="1" ht="15.75" x14ac:dyDescent="0.25">
      <c r="B15095" s="34"/>
    </row>
    <row r="15096" spans="2:2" customFormat="1" ht="15.75" x14ac:dyDescent="0.25">
      <c r="B15096" s="34"/>
    </row>
    <row r="15097" spans="2:2" customFormat="1" ht="15.75" x14ac:dyDescent="0.25">
      <c r="B15097" s="34"/>
    </row>
    <row r="15098" spans="2:2" customFormat="1" ht="15.75" x14ac:dyDescent="0.25">
      <c r="B15098" s="34"/>
    </row>
    <row r="15099" spans="2:2" customFormat="1" ht="15.75" x14ac:dyDescent="0.25">
      <c r="B15099" s="34"/>
    </row>
    <row r="15100" spans="2:2" customFormat="1" ht="15.75" x14ac:dyDescent="0.25">
      <c r="B15100" s="34"/>
    </row>
    <row r="15101" spans="2:2" customFormat="1" ht="15.75" x14ac:dyDescent="0.25">
      <c r="B15101" s="34"/>
    </row>
    <row r="15102" spans="2:2" customFormat="1" ht="15.75" x14ac:dyDescent="0.25">
      <c r="B15102" s="34"/>
    </row>
    <row r="15103" spans="2:2" customFormat="1" ht="15.75" x14ac:dyDescent="0.25">
      <c r="B15103" s="34"/>
    </row>
    <row r="15104" spans="2:2" customFormat="1" ht="15.75" x14ac:dyDescent="0.25">
      <c r="B15104" s="34"/>
    </row>
    <row r="15105" spans="2:2" customFormat="1" ht="15.75" x14ac:dyDescent="0.25">
      <c r="B15105" s="34"/>
    </row>
    <row r="15106" spans="2:2" customFormat="1" ht="15.75" x14ac:dyDescent="0.25">
      <c r="B15106" s="34"/>
    </row>
    <row r="15107" spans="2:2" customFormat="1" ht="15.75" x14ac:dyDescent="0.25">
      <c r="B15107" s="34"/>
    </row>
    <row r="15108" spans="2:2" customFormat="1" ht="15.75" x14ac:dyDescent="0.25">
      <c r="B15108" s="34"/>
    </row>
    <row r="15109" spans="2:2" customFormat="1" ht="15.75" x14ac:dyDescent="0.25">
      <c r="B15109" s="34"/>
    </row>
    <row r="15110" spans="2:2" customFormat="1" ht="15.75" x14ac:dyDescent="0.25">
      <c r="B15110" s="34"/>
    </row>
    <row r="15111" spans="2:2" customFormat="1" ht="15.75" x14ac:dyDescent="0.25">
      <c r="B15111" s="34"/>
    </row>
    <row r="15112" spans="2:2" customFormat="1" ht="15.75" x14ac:dyDescent="0.25">
      <c r="B15112" s="34"/>
    </row>
    <row r="15113" spans="2:2" customFormat="1" ht="15.75" x14ac:dyDescent="0.25">
      <c r="B15113" s="34"/>
    </row>
    <row r="15114" spans="2:2" customFormat="1" ht="15.75" x14ac:dyDescent="0.25">
      <c r="B15114" s="34"/>
    </row>
    <row r="15115" spans="2:2" customFormat="1" ht="15.75" x14ac:dyDescent="0.25">
      <c r="B15115" s="34"/>
    </row>
    <row r="15116" spans="2:2" customFormat="1" ht="15.75" x14ac:dyDescent="0.25">
      <c r="B15116" s="34"/>
    </row>
    <row r="15117" spans="2:2" customFormat="1" ht="15.75" x14ac:dyDescent="0.25">
      <c r="B15117" s="34"/>
    </row>
    <row r="15118" spans="2:2" customFormat="1" ht="15.75" x14ac:dyDescent="0.25">
      <c r="B15118" s="34"/>
    </row>
    <row r="15119" spans="2:2" customFormat="1" ht="15.75" x14ac:dyDescent="0.25">
      <c r="B15119" s="34"/>
    </row>
    <row r="15120" spans="2:2" customFormat="1" ht="15.75" x14ac:dyDescent="0.25">
      <c r="B15120" s="34"/>
    </row>
    <row r="15121" spans="2:2" customFormat="1" ht="15.75" x14ac:dyDescent="0.25">
      <c r="B15121" s="34"/>
    </row>
    <row r="15122" spans="2:2" customFormat="1" ht="15.75" x14ac:dyDescent="0.25">
      <c r="B15122" s="34"/>
    </row>
    <row r="15123" spans="2:2" customFormat="1" ht="15.75" x14ac:dyDescent="0.25">
      <c r="B15123" s="34"/>
    </row>
    <row r="15124" spans="2:2" customFormat="1" ht="15.75" x14ac:dyDescent="0.25">
      <c r="B15124" s="34"/>
    </row>
    <row r="15125" spans="2:2" customFormat="1" ht="15.75" x14ac:dyDescent="0.25">
      <c r="B15125" s="34"/>
    </row>
    <row r="15126" spans="2:2" customFormat="1" ht="15.75" x14ac:dyDescent="0.25">
      <c r="B15126" s="34"/>
    </row>
    <row r="15127" spans="2:2" customFormat="1" ht="15.75" x14ac:dyDescent="0.25">
      <c r="B15127" s="34"/>
    </row>
    <row r="15128" spans="2:2" customFormat="1" ht="15.75" x14ac:dyDescent="0.25">
      <c r="B15128" s="34"/>
    </row>
    <row r="15129" spans="2:2" customFormat="1" ht="15.75" x14ac:dyDescent="0.25">
      <c r="B15129" s="34"/>
    </row>
    <row r="15130" spans="2:2" customFormat="1" ht="15.75" x14ac:dyDescent="0.25">
      <c r="B15130" s="34"/>
    </row>
    <row r="15131" spans="2:2" customFormat="1" ht="15.75" x14ac:dyDescent="0.25">
      <c r="B15131" s="34"/>
    </row>
    <row r="15132" spans="2:2" customFormat="1" ht="15.75" x14ac:dyDescent="0.25">
      <c r="B15132" s="34"/>
    </row>
    <row r="15133" spans="2:2" customFormat="1" ht="15.75" x14ac:dyDescent="0.25">
      <c r="B15133" s="34"/>
    </row>
    <row r="15134" spans="2:2" customFormat="1" ht="15.75" x14ac:dyDescent="0.25">
      <c r="B15134" s="34"/>
    </row>
    <row r="15135" spans="2:2" customFormat="1" ht="15.75" x14ac:dyDescent="0.25">
      <c r="B15135" s="34"/>
    </row>
    <row r="15136" spans="2:2" customFormat="1" ht="15.75" x14ac:dyDescent="0.25">
      <c r="B15136" s="34"/>
    </row>
    <row r="15137" spans="2:2" customFormat="1" ht="15.75" x14ac:dyDescent="0.25">
      <c r="B15137" s="34"/>
    </row>
    <row r="15138" spans="2:2" customFormat="1" ht="15.75" x14ac:dyDescent="0.25">
      <c r="B15138" s="34"/>
    </row>
    <row r="15139" spans="2:2" customFormat="1" ht="15.75" x14ac:dyDescent="0.25">
      <c r="B15139" s="34"/>
    </row>
    <row r="15140" spans="2:2" customFormat="1" ht="15.75" x14ac:dyDescent="0.25">
      <c r="B15140" s="34"/>
    </row>
    <row r="15141" spans="2:2" customFormat="1" ht="15.75" x14ac:dyDescent="0.25">
      <c r="B15141" s="34"/>
    </row>
    <row r="15142" spans="2:2" customFormat="1" ht="15.75" x14ac:dyDescent="0.25">
      <c r="B15142" s="34"/>
    </row>
    <row r="15143" spans="2:2" customFormat="1" ht="15.75" x14ac:dyDescent="0.25">
      <c r="B15143" s="34"/>
    </row>
    <row r="15144" spans="2:2" customFormat="1" ht="15.75" x14ac:dyDescent="0.25">
      <c r="B15144" s="34"/>
    </row>
    <row r="15145" spans="2:2" customFormat="1" ht="15.75" x14ac:dyDescent="0.25">
      <c r="B15145" s="34"/>
    </row>
    <row r="15146" spans="2:2" customFormat="1" ht="15.75" x14ac:dyDescent="0.25">
      <c r="B15146" s="34"/>
    </row>
    <row r="15147" spans="2:2" customFormat="1" ht="15.75" x14ac:dyDescent="0.25">
      <c r="B15147" s="34"/>
    </row>
    <row r="15148" spans="2:2" customFormat="1" ht="15.75" x14ac:dyDescent="0.25">
      <c r="B15148" s="34"/>
    </row>
    <row r="15149" spans="2:2" customFormat="1" ht="15.75" x14ac:dyDescent="0.25">
      <c r="B15149" s="34"/>
    </row>
    <row r="15150" spans="2:2" customFormat="1" ht="15.75" x14ac:dyDescent="0.25">
      <c r="B15150" s="34"/>
    </row>
    <row r="15151" spans="2:2" customFormat="1" ht="15.75" x14ac:dyDescent="0.25">
      <c r="B15151" s="34"/>
    </row>
    <row r="15152" spans="2:2" customFormat="1" ht="15.75" x14ac:dyDescent="0.25">
      <c r="B15152" s="34"/>
    </row>
    <row r="15153" spans="2:2" customFormat="1" ht="15.75" x14ac:dyDescent="0.25">
      <c r="B15153" s="34"/>
    </row>
    <row r="15154" spans="2:2" customFormat="1" ht="15.75" x14ac:dyDescent="0.25">
      <c r="B15154" s="34"/>
    </row>
    <row r="15155" spans="2:2" customFormat="1" ht="15.75" x14ac:dyDescent="0.25">
      <c r="B15155" s="34"/>
    </row>
    <row r="15156" spans="2:2" customFormat="1" ht="15.75" x14ac:dyDescent="0.25">
      <c r="B15156" s="34"/>
    </row>
    <row r="15157" spans="2:2" customFormat="1" ht="15.75" x14ac:dyDescent="0.25">
      <c r="B15157" s="34"/>
    </row>
    <row r="15158" spans="2:2" customFormat="1" ht="15.75" x14ac:dyDescent="0.25">
      <c r="B15158" s="34"/>
    </row>
    <row r="15159" spans="2:2" customFormat="1" ht="15.75" x14ac:dyDescent="0.25">
      <c r="B15159" s="34"/>
    </row>
    <row r="15160" spans="2:2" customFormat="1" ht="15.75" x14ac:dyDescent="0.25">
      <c r="B15160" s="34"/>
    </row>
    <row r="15161" spans="2:2" customFormat="1" ht="15.75" x14ac:dyDescent="0.25">
      <c r="B15161" s="34"/>
    </row>
    <row r="15162" spans="2:2" customFormat="1" ht="15.75" x14ac:dyDescent="0.25">
      <c r="B15162" s="34"/>
    </row>
    <row r="15163" spans="2:2" customFormat="1" ht="15.75" x14ac:dyDescent="0.25">
      <c r="B15163" s="34"/>
    </row>
    <row r="15164" spans="2:2" customFormat="1" ht="15.75" x14ac:dyDescent="0.25">
      <c r="B15164" s="34"/>
    </row>
    <row r="15165" spans="2:2" customFormat="1" ht="15.75" x14ac:dyDescent="0.25">
      <c r="B15165" s="34"/>
    </row>
    <row r="15166" spans="2:2" customFormat="1" ht="15.75" x14ac:dyDescent="0.25">
      <c r="B15166" s="34"/>
    </row>
    <row r="15167" spans="2:2" customFormat="1" ht="15.75" x14ac:dyDescent="0.25">
      <c r="B15167" s="34"/>
    </row>
    <row r="15168" spans="2:2" customFormat="1" ht="15.75" x14ac:dyDescent="0.25">
      <c r="B15168" s="34"/>
    </row>
    <row r="15169" spans="2:2" customFormat="1" ht="15.75" x14ac:dyDescent="0.25">
      <c r="B15169" s="34"/>
    </row>
    <row r="15170" spans="2:2" customFormat="1" ht="15.75" x14ac:dyDescent="0.25">
      <c r="B15170" s="34"/>
    </row>
    <row r="15171" spans="2:2" customFormat="1" ht="15.75" x14ac:dyDescent="0.25">
      <c r="B15171" s="34"/>
    </row>
    <row r="15172" spans="2:2" customFormat="1" ht="15.75" x14ac:dyDescent="0.25">
      <c r="B15172" s="34"/>
    </row>
    <row r="15173" spans="2:2" customFormat="1" ht="15.75" x14ac:dyDescent="0.25">
      <c r="B15173" s="34"/>
    </row>
    <row r="15174" spans="2:2" customFormat="1" ht="15.75" x14ac:dyDescent="0.25">
      <c r="B15174" s="34"/>
    </row>
    <row r="15175" spans="2:2" customFormat="1" ht="15.75" x14ac:dyDescent="0.25">
      <c r="B15175" s="34"/>
    </row>
    <row r="15176" spans="2:2" customFormat="1" ht="15.75" x14ac:dyDescent="0.25">
      <c r="B15176" s="34"/>
    </row>
    <row r="15177" spans="2:2" customFormat="1" ht="15.75" x14ac:dyDescent="0.25">
      <c r="B15177" s="34"/>
    </row>
    <row r="15178" spans="2:2" customFormat="1" ht="15.75" x14ac:dyDescent="0.25">
      <c r="B15178" s="34"/>
    </row>
    <row r="15179" spans="2:2" customFormat="1" ht="15.75" x14ac:dyDescent="0.25">
      <c r="B15179" s="34"/>
    </row>
    <row r="15180" spans="2:2" customFormat="1" ht="15.75" x14ac:dyDescent="0.25">
      <c r="B15180" s="34"/>
    </row>
    <row r="15181" spans="2:2" customFormat="1" ht="15.75" x14ac:dyDescent="0.25">
      <c r="B15181" s="34"/>
    </row>
    <row r="15182" spans="2:2" customFormat="1" ht="15.75" x14ac:dyDescent="0.25">
      <c r="B15182" s="34"/>
    </row>
    <row r="15183" spans="2:2" customFormat="1" ht="15.75" x14ac:dyDescent="0.25">
      <c r="B15183" s="34"/>
    </row>
    <row r="15184" spans="2:2" customFormat="1" ht="15.75" x14ac:dyDescent="0.25">
      <c r="B15184" s="34"/>
    </row>
    <row r="15185" spans="2:2" customFormat="1" ht="15.75" x14ac:dyDescent="0.25">
      <c r="B15185" s="34"/>
    </row>
    <row r="15186" spans="2:2" customFormat="1" ht="15.75" x14ac:dyDescent="0.25">
      <c r="B15186" s="34"/>
    </row>
    <row r="15187" spans="2:2" customFormat="1" ht="15.75" x14ac:dyDescent="0.25">
      <c r="B15187" s="34"/>
    </row>
    <row r="15188" spans="2:2" customFormat="1" ht="15.75" x14ac:dyDescent="0.25">
      <c r="B15188" s="34"/>
    </row>
    <row r="15189" spans="2:2" customFormat="1" ht="15.75" x14ac:dyDescent="0.25">
      <c r="B15189" s="34"/>
    </row>
    <row r="15190" spans="2:2" customFormat="1" ht="15.75" x14ac:dyDescent="0.25">
      <c r="B15190" s="34"/>
    </row>
    <row r="15191" spans="2:2" customFormat="1" ht="15.75" x14ac:dyDescent="0.25">
      <c r="B15191" s="34"/>
    </row>
    <row r="15192" spans="2:2" customFormat="1" ht="15.75" x14ac:dyDescent="0.25">
      <c r="B15192" s="34"/>
    </row>
    <row r="15193" spans="2:2" customFormat="1" ht="15.75" x14ac:dyDescent="0.25">
      <c r="B15193" s="34"/>
    </row>
    <row r="15194" spans="2:2" customFormat="1" ht="15.75" x14ac:dyDescent="0.25">
      <c r="B15194" s="34"/>
    </row>
    <row r="15195" spans="2:2" customFormat="1" ht="15.75" x14ac:dyDescent="0.25">
      <c r="B15195" s="34"/>
    </row>
    <row r="15196" spans="2:2" customFormat="1" ht="15.75" x14ac:dyDescent="0.25">
      <c r="B15196" s="34"/>
    </row>
    <row r="15197" spans="2:2" customFormat="1" ht="15.75" x14ac:dyDescent="0.25">
      <c r="B15197" s="34"/>
    </row>
    <row r="15198" spans="2:2" customFormat="1" ht="15.75" x14ac:dyDescent="0.25">
      <c r="B15198" s="34"/>
    </row>
    <row r="15199" spans="2:2" customFormat="1" ht="15.75" x14ac:dyDescent="0.25">
      <c r="B15199" s="34"/>
    </row>
    <row r="15200" spans="2:2" customFormat="1" ht="15.75" x14ac:dyDescent="0.25">
      <c r="B15200" s="34"/>
    </row>
    <row r="15201" spans="2:2" customFormat="1" ht="15.75" x14ac:dyDescent="0.25">
      <c r="B15201" s="34"/>
    </row>
    <row r="15202" spans="2:2" customFormat="1" ht="15.75" x14ac:dyDescent="0.25">
      <c r="B15202" s="34"/>
    </row>
    <row r="15203" spans="2:2" customFormat="1" ht="15.75" x14ac:dyDescent="0.25">
      <c r="B15203" s="34"/>
    </row>
    <row r="15204" spans="2:2" customFormat="1" ht="15.75" x14ac:dyDescent="0.25">
      <c r="B15204" s="34"/>
    </row>
    <row r="15205" spans="2:2" customFormat="1" ht="15.75" x14ac:dyDescent="0.25">
      <c r="B15205" s="34"/>
    </row>
    <row r="15206" spans="2:2" customFormat="1" ht="15.75" x14ac:dyDescent="0.25">
      <c r="B15206" s="34"/>
    </row>
    <row r="15207" spans="2:2" customFormat="1" ht="15.75" x14ac:dyDescent="0.25">
      <c r="B15207" s="34"/>
    </row>
    <row r="15208" spans="2:2" customFormat="1" ht="15.75" x14ac:dyDescent="0.25">
      <c r="B15208" s="34"/>
    </row>
    <row r="15209" spans="2:2" customFormat="1" ht="15.75" x14ac:dyDescent="0.25">
      <c r="B15209" s="34"/>
    </row>
    <row r="15210" spans="2:2" customFormat="1" ht="15.75" x14ac:dyDescent="0.25">
      <c r="B15210" s="34"/>
    </row>
    <row r="15211" spans="2:2" customFormat="1" ht="15.75" x14ac:dyDescent="0.25">
      <c r="B15211" s="34"/>
    </row>
    <row r="15212" spans="2:2" customFormat="1" ht="15.75" x14ac:dyDescent="0.25">
      <c r="B15212" s="34"/>
    </row>
    <row r="15213" spans="2:2" customFormat="1" ht="15.75" x14ac:dyDescent="0.25">
      <c r="B15213" s="34"/>
    </row>
    <row r="15214" spans="2:2" customFormat="1" ht="15.75" x14ac:dyDescent="0.25">
      <c r="B15214" s="34"/>
    </row>
    <row r="15215" spans="2:2" customFormat="1" ht="15.75" x14ac:dyDescent="0.25">
      <c r="B15215" s="34"/>
    </row>
    <row r="15216" spans="2:2" customFormat="1" ht="15.75" x14ac:dyDescent="0.25">
      <c r="B15216" s="34"/>
    </row>
    <row r="15217" spans="2:2" customFormat="1" ht="15.75" x14ac:dyDescent="0.25">
      <c r="B15217" s="34"/>
    </row>
    <row r="15218" spans="2:2" customFormat="1" ht="15.75" x14ac:dyDescent="0.25">
      <c r="B15218" s="34"/>
    </row>
    <row r="15219" spans="2:2" customFormat="1" ht="15.75" x14ac:dyDescent="0.25">
      <c r="B15219" s="34"/>
    </row>
    <row r="15220" spans="2:2" customFormat="1" ht="15.75" x14ac:dyDescent="0.25">
      <c r="B15220" s="34"/>
    </row>
    <row r="15221" spans="2:2" customFormat="1" ht="15.75" x14ac:dyDescent="0.25">
      <c r="B15221" s="34"/>
    </row>
    <row r="15222" spans="2:2" customFormat="1" ht="15.75" x14ac:dyDescent="0.25">
      <c r="B15222" s="34"/>
    </row>
    <row r="15223" spans="2:2" customFormat="1" ht="15.75" x14ac:dyDescent="0.25">
      <c r="B15223" s="34"/>
    </row>
    <row r="15224" spans="2:2" customFormat="1" ht="15.75" x14ac:dyDescent="0.25">
      <c r="B15224" s="34"/>
    </row>
    <row r="15225" spans="2:2" customFormat="1" ht="15.75" x14ac:dyDescent="0.25">
      <c r="B15225" s="34"/>
    </row>
    <row r="15226" spans="2:2" customFormat="1" ht="15.75" x14ac:dyDescent="0.25">
      <c r="B15226" s="34"/>
    </row>
    <row r="15227" spans="2:2" customFormat="1" ht="15.75" x14ac:dyDescent="0.25">
      <c r="B15227" s="34"/>
    </row>
    <row r="15228" spans="2:2" customFormat="1" ht="15.75" x14ac:dyDescent="0.25">
      <c r="B15228" s="34"/>
    </row>
    <row r="15229" spans="2:2" customFormat="1" ht="15.75" x14ac:dyDescent="0.25">
      <c r="B15229" s="34"/>
    </row>
    <row r="15230" spans="2:2" customFormat="1" ht="15.75" x14ac:dyDescent="0.25">
      <c r="B15230" s="34"/>
    </row>
    <row r="15231" spans="2:2" customFormat="1" ht="15.75" x14ac:dyDescent="0.25">
      <c r="B15231" s="34"/>
    </row>
    <row r="15232" spans="2:2" customFormat="1" ht="15.75" x14ac:dyDescent="0.25">
      <c r="B15232" s="34"/>
    </row>
    <row r="15233" spans="2:2" customFormat="1" ht="15.75" x14ac:dyDescent="0.25">
      <c r="B15233" s="34"/>
    </row>
    <row r="15234" spans="2:2" customFormat="1" ht="15.75" x14ac:dyDescent="0.25">
      <c r="B15234" s="34"/>
    </row>
    <row r="15235" spans="2:2" customFormat="1" ht="15.75" x14ac:dyDescent="0.25">
      <c r="B15235" s="34"/>
    </row>
    <row r="15236" spans="2:2" customFormat="1" ht="15.75" x14ac:dyDescent="0.25">
      <c r="B15236" s="34"/>
    </row>
    <row r="15237" spans="2:2" customFormat="1" ht="15.75" x14ac:dyDescent="0.25">
      <c r="B15237" s="34"/>
    </row>
    <row r="15238" spans="2:2" customFormat="1" ht="15.75" x14ac:dyDescent="0.25">
      <c r="B15238" s="34"/>
    </row>
    <row r="15239" spans="2:2" customFormat="1" ht="15.75" x14ac:dyDescent="0.25">
      <c r="B15239" s="34"/>
    </row>
    <row r="15240" spans="2:2" customFormat="1" ht="15.75" x14ac:dyDescent="0.25">
      <c r="B15240" s="34"/>
    </row>
    <row r="15241" spans="2:2" customFormat="1" ht="15.75" x14ac:dyDescent="0.25">
      <c r="B15241" s="34"/>
    </row>
    <row r="15242" spans="2:2" customFormat="1" ht="15.75" x14ac:dyDescent="0.25">
      <c r="B15242" s="34"/>
    </row>
    <row r="15243" spans="2:2" customFormat="1" ht="15.75" x14ac:dyDescent="0.25">
      <c r="B15243" s="34"/>
    </row>
    <row r="15244" spans="2:2" customFormat="1" ht="15.75" x14ac:dyDescent="0.25">
      <c r="B15244" s="34"/>
    </row>
    <row r="15245" spans="2:2" customFormat="1" ht="15.75" x14ac:dyDescent="0.25">
      <c r="B15245" s="34"/>
    </row>
    <row r="15246" spans="2:2" customFormat="1" ht="15.75" x14ac:dyDescent="0.25">
      <c r="B15246" s="34"/>
    </row>
    <row r="15247" spans="2:2" customFormat="1" ht="15.75" x14ac:dyDescent="0.25">
      <c r="B15247" s="34"/>
    </row>
    <row r="15248" spans="2:2" customFormat="1" ht="15.75" x14ac:dyDescent="0.25">
      <c r="B15248" s="34"/>
    </row>
    <row r="15249" spans="2:2" customFormat="1" ht="15.75" x14ac:dyDescent="0.25">
      <c r="B15249" s="34"/>
    </row>
    <row r="15250" spans="2:2" customFormat="1" ht="15.75" x14ac:dyDescent="0.25">
      <c r="B15250" s="34"/>
    </row>
    <row r="15251" spans="2:2" customFormat="1" ht="15.75" x14ac:dyDescent="0.25">
      <c r="B15251" s="34"/>
    </row>
    <row r="15252" spans="2:2" customFormat="1" ht="15.75" x14ac:dyDescent="0.25">
      <c r="B15252" s="34"/>
    </row>
    <row r="15253" spans="2:2" customFormat="1" ht="15.75" x14ac:dyDescent="0.25">
      <c r="B15253" s="34"/>
    </row>
    <row r="15254" spans="2:2" customFormat="1" ht="15.75" x14ac:dyDescent="0.25">
      <c r="B15254" s="34"/>
    </row>
    <row r="15255" spans="2:2" customFormat="1" ht="15.75" x14ac:dyDescent="0.25">
      <c r="B15255" s="34"/>
    </row>
    <row r="15256" spans="2:2" customFormat="1" ht="15.75" x14ac:dyDescent="0.25">
      <c r="B15256" s="34"/>
    </row>
    <row r="15257" spans="2:2" customFormat="1" ht="15.75" x14ac:dyDescent="0.25">
      <c r="B15257" s="34"/>
    </row>
    <row r="15258" spans="2:2" customFormat="1" ht="15.75" x14ac:dyDescent="0.25">
      <c r="B15258" s="34"/>
    </row>
    <row r="15259" spans="2:2" customFormat="1" ht="15.75" x14ac:dyDescent="0.25">
      <c r="B15259" s="34"/>
    </row>
    <row r="15260" spans="2:2" customFormat="1" ht="15.75" x14ac:dyDescent="0.25">
      <c r="B15260" s="34"/>
    </row>
    <row r="15261" spans="2:2" customFormat="1" ht="15.75" x14ac:dyDescent="0.25">
      <c r="B15261" s="34"/>
    </row>
    <row r="15262" spans="2:2" customFormat="1" ht="15.75" x14ac:dyDescent="0.25">
      <c r="B15262" s="34"/>
    </row>
    <row r="15263" spans="2:2" customFormat="1" ht="15.75" x14ac:dyDescent="0.25">
      <c r="B15263" s="34"/>
    </row>
    <row r="15264" spans="2:2" customFormat="1" ht="15.75" x14ac:dyDescent="0.25">
      <c r="B15264" s="34"/>
    </row>
    <row r="15265" spans="2:2" customFormat="1" ht="15.75" x14ac:dyDescent="0.25">
      <c r="B15265" s="34"/>
    </row>
    <row r="15266" spans="2:2" customFormat="1" ht="15.75" x14ac:dyDescent="0.25">
      <c r="B15266" s="34"/>
    </row>
    <row r="15267" spans="2:2" customFormat="1" ht="15.75" x14ac:dyDescent="0.25">
      <c r="B15267" s="34"/>
    </row>
    <row r="15268" spans="2:2" customFormat="1" ht="15.75" x14ac:dyDescent="0.25">
      <c r="B15268" s="34"/>
    </row>
    <row r="15269" spans="2:2" customFormat="1" ht="15.75" x14ac:dyDescent="0.25">
      <c r="B15269" s="34"/>
    </row>
    <row r="15270" spans="2:2" customFormat="1" ht="15.75" x14ac:dyDescent="0.25">
      <c r="B15270" s="34"/>
    </row>
    <row r="15271" spans="2:2" customFormat="1" ht="15.75" x14ac:dyDescent="0.25">
      <c r="B15271" s="34"/>
    </row>
    <row r="15272" spans="2:2" customFormat="1" ht="15.75" x14ac:dyDescent="0.25">
      <c r="B15272" s="34"/>
    </row>
    <row r="15273" spans="2:2" customFormat="1" ht="15.75" x14ac:dyDescent="0.25">
      <c r="B15273" s="34"/>
    </row>
    <row r="15274" spans="2:2" customFormat="1" ht="15.75" x14ac:dyDescent="0.25">
      <c r="B15274" s="34"/>
    </row>
    <row r="15275" spans="2:2" customFormat="1" ht="15.75" x14ac:dyDescent="0.25">
      <c r="B15275" s="34"/>
    </row>
    <row r="15276" spans="2:2" customFormat="1" ht="15.75" x14ac:dyDescent="0.25">
      <c r="B15276" s="34"/>
    </row>
    <row r="15277" spans="2:2" customFormat="1" ht="15.75" x14ac:dyDescent="0.25">
      <c r="B15277" s="34"/>
    </row>
    <row r="15278" spans="2:2" customFormat="1" ht="15.75" x14ac:dyDescent="0.25">
      <c r="B15278" s="34"/>
    </row>
    <row r="15279" spans="2:2" customFormat="1" ht="15.75" x14ac:dyDescent="0.25">
      <c r="B15279" s="34"/>
    </row>
    <row r="15280" spans="2:2" customFormat="1" ht="15.75" x14ac:dyDescent="0.25">
      <c r="B15280" s="34"/>
    </row>
    <row r="15281" spans="2:2" customFormat="1" ht="15.75" x14ac:dyDescent="0.25">
      <c r="B15281" s="34"/>
    </row>
    <row r="15282" spans="2:2" customFormat="1" ht="15.75" x14ac:dyDescent="0.25">
      <c r="B15282" s="34"/>
    </row>
    <row r="15283" spans="2:2" customFormat="1" ht="15.75" x14ac:dyDescent="0.25">
      <c r="B15283" s="34"/>
    </row>
    <row r="15284" spans="2:2" customFormat="1" ht="15.75" x14ac:dyDescent="0.25">
      <c r="B15284" s="34"/>
    </row>
    <row r="15285" spans="2:2" customFormat="1" ht="15.75" x14ac:dyDescent="0.25">
      <c r="B15285" s="34"/>
    </row>
    <row r="15286" spans="2:2" customFormat="1" ht="15.75" x14ac:dyDescent="0.25">
      <c r="B15286" s="34"/>
    </row>
    <row r="15287" spans="2:2" customFormat="1" ht="15.75" x14ac:dyDescent="0.25">
      <c r="B15287" s="34"/>
    </row>
    <row r="15288" spans="2:2" customFormat="1" ht="15.75" x14ac:dyDescent="0.25">
      <c r="B15288" s="34"/>
    </row>
    <row r="15289" spans="2:2" customFormat="1" ht="15.75" x14ac:dyDescent="0.25">
      <c r="B15289" s="34"/>
    </row>
    <row r="15290" spans="2:2" customFormat="1" ht="15.75" x14ac:dyDescent="0.25">
      <c r="B15290" s="34"/>
    </row>
    <row r="15291" spans="2:2" customFormat="1" ht="15.75" x14ac:dyDescent="0.25">
      <c r="B15291" s="34"/>
    </row>
    <row r="15292" spans="2:2" customFormat="1" ht="15.75" x14ac:dyDescent="0.25">
      <c r="B15292" s="34"/>
    </row>
    <row r="15293" spans="2:2" customFormat="1" ht="15.75" x14ac:dyDescent="0.25">
      <c r="B15293" s="34"/>
    </row>
    <row r="15294" spans="2:2" customFormat="1" ht="15.75" x14ac:dyDescent="0.25">
      <c r="B15294" s="34"/>
    </row>
    <row r="15295" spans="2:2" customFormat="1" ht="15.75" x14ac:dyDescent="0.25">
      <c r="B15295" s="34"/>
    </row>
    <row r="15296" spans="2:2" customFormat="1" ht="15.75" x14ac:dyDescent="0.25">
      <c r="B15296" s="34"/>
    </row>
    <row r="15297" spans="2:2" customFormat="1" ht="15.75" x14ac:dyDescent="0.25">
      <c r="B15297" s="34"/>
    </row>
    <row r="15298" spans="2:2" customFormat="1" ht="15.75" x14ac:dyDescent="0.25">
      <c r="B15298" s="34"/>
    </row>
    <row r="15299" spans="2:2" customFormat="1" ht="15.75" x14ac:dyDescent="0.25">
      <c r="B15299" s="34"/>
    </row>
    <row r="15300" spans="2:2" customFormat="1" ht="15.75" x14ac:dyDescent="0.25">
      <c r="B15300" s="34"/>
    </row>
    <row r="15301" spans="2:2" customFormat="1" ht="15.75" x14ac:dyDescent="0.25">
      <c r="B15301" s="34"/>
    </row>
    <row r="15302" spans="2:2" customFormat="1" ht="15.75" x14ac:dyDescent="0.25">
      <c r="B15302" s="34"/>
    </row>
    <row r="15303" spans="2:2" customFormat="1" ht="15.75" x14ac:dyDescent="0.25">
      <c r="B15303" s="34"/>
    </row>
    <row r="15304" spans="2:2" customFormat="1" ht="15.75" x14ac:dyDescent="0.25">
      <c r="B15304" s="34"/>
    </row>
    <row r="15305" spans="2:2" customFormat="1" ht="15.75" x14ac:dyDescent="0.25">
      <c r="B15305" s="34"/>
    </row>
    <row r="15306" spans="2:2" customFormat="1" ht="15.75" x14ac:dyDescent="0.25">
      <c r="B15306" s="34"/>
    </row>
    <row r="15307" spans="2:2" customFormat="1" ht="15.75" x14ac:dyDescent="0.25">
      <c r="B15307" s="34"/>
    </row>
    <row r="15308" spans="2:2" customFormat="1" ht="15.75" x14ac:dyDescent="0.25">
      <c r="B15308" s="34"/>
    </row>
    <row r="15309" spans="2:2" customFormat="1" ht="15.75" x14ac:dyDescent="0.25">
      <c r="B15309" s="34"/>
    </row>
    <row r="15310" spans="2:2" customFormat="1" ht="15.75" x14ac:dyDescent="0.25">
      <c r="B15310" s="34"/>
    </row>
    <row r="15311" spans="2:2" customFormat="1" ht="15.75" x14ac:dyDescent="0.25">
      <c r="B15311" s="34"/>
    </row>
    <row r="15312" spans="2:2" customFormat="1" ht="15.75" x14ac:dyDescent="0.25">
      <c r="B15312" s="34"/>
    </row>
    <row r="15313" spans="2:2" customFormat="1" ht="15.75" x14ac:dyDescent="0.25">
      <c r="B15313" s="34"/>
    </row>
    <row r="15314" spans="2:2" customFormat="1" ht="15.75" x14ac:dyDescent="0.25">
      <c r="B15314" s="34"/>
    </row>
    <row r="15315" spans="2:2" customFormat="1" ht="15.75" x14ac:dyDescent="0.25">
      <c r="B15315" s="34"/>
    </row>
    <row r="15316" spans="2:2" customFormat="1" ht="15.75" x14ac:dyDescent="0.25">
      <c r="B15316" s="34"/>
    </row>
    <row r="15317" spans="2:2" customFormat="1" ht="15.75" x14ac:dyDescent="0.25">
      <c r="B15317" s="34"/>
    </row>
    <row r="15318" spans="2:2" customFormat="1" ht="15.75" x14ac:dyDescent="0.25">
      <c r="B15318" s="34"/>
    </row>
    <row r="15319" spans="2:2" customFormat="1" ht="15.75" x14ac:dyDescent="0.25">
      <c r="B15319" s="34"/>
    </row>
    <row r="15320" spans="2:2" customFormat="1" ht="15.75" x14ac:dyDescent="0.25">
      <c r="B15320" s="34"/>
    </row>
    <row r="15321" spans="2:2" customFormat="1" ht="15.75" x14ac:dyDescent="0.25">
      <c r="B15321" s="34"/>
    </row>
    <row r="15322" spans="2:2" customFormat="1" ht="15.75" x14ac:dyDescent="0.25">
      <c r="B15322" s="34"/>
    </row>
    <row r="15323" spans="2:2" customFormat="1" ht="15.75" x14ac:dyDescent="0.25">
      <c r="B15323" s="34"/>
    </row>
    <row r="15324" spans="2:2" customFormat="1" ht="15.75" x14ac:dyDescent="0.25">
      <c r="B15324" s="34"/>
    </row>
    <row r="15325" spans="2:2" customFormat="1" ht="15.75" x14ac:dyDescent="0.25">
      <c r="B15325" s="34"/>
    </row>
    <row r="15326" spans="2:2" customFormat="1" ht="15.75" x14ac:dyDescent="0.25">
      <c r="B15326" s="34"/>
    </row>
    <row r="15327" spans="2:2" customFormat="1" ht="15.75" x14ac:dyDescent="0.25">
      <c r="B15327" s="34"/>
    </row>
    <row r="15328" spans="2:2" customFormat="1" ht="15.75" x14ac:dyDescent="0.25">
      <c r="B15328" s="34"/>
    </row>
    <row r="15329" spans="2:2" customFormat="1" ht="15.75" x14ac:dyDescent="0.25">
      <c r="B15329" s="34"/>
    </row>
    <row r="15330" spans="2:2" customFormat="1" ht="15.75" x14ac:dyDescent="0.25">
      <c r="B15330" s="34"/>
    </row>
    <row r="15331" spans="2:2" customFormat="1" ht="15.75" x14ac:dyDescent="0.25">
      <c r="B15331" s="34"/>
    </row>
    <row r="15332" spans="2:2" customFormat="1" ht="15.75" x14ac:dyDescent="0.25">
      <c r="B15332" s="34"/>
    </row>
    <row r="15333" spans="2:2" customFormat="1" ht="15.75" x14ac:dyDescent="0.25">
      <c r="B15333" s="34"/>
    </row>
    <row r="15334" spans="2:2" customFormat="1" ht="15.75" x14ac:dyDescent="0.25">
      <c r="B15334" s="34"/>
    </row>
    <row r="15335" spans="2:2" customFormat="1" ht="15.75" x14ac:dyDescent="0.25">
      <c r="B15335" s="34"/>
    </row>
    <row r="15336" spans="2:2" customFormat="1" ht="15.75" x14ac:dyDescent="0.25">
      <c r="B15336" s="34"/>
    </row>
    <row r="15337" spans="2:2" customFormat="1" ht="15.75" x14ac:dyDescent="0.25">
      <c r="B15337" s="34"/>
    </row>
    <row r="15338" spans="2:2" customFormat="1" ht="15.75" x14ac:dyDescent="0.25">
      <c r="B15338" s="34"/>
    </row>
    <row r="15339" spans="2:2" customFormat="1" ht="15.75" x14ac:dyDescent="0.25">
      <c r="B15339" s="34"/>
    </row>
    <row r="15340" spans="2:2" customFormat="1" ht="15.75" x14ac:dyDescent="0.25">
      <c r="B15340" s="34"/>
    </row>
    <row r="15341" spans="2:2" customFormat="1" ht="15.75" x14ac:dyDescent="0.25">
      <c r="B15341" s="34"/>
    </row>
    <row r="15342" spans="2:2" customFormat="1" ht="15.75" x14ac:dyDescent="0.25">
      <c r="B15342" s="34"/>
    </row>
    <row r="15343" spans="2:2" customFormat="1" ht="15.75" x14ac:dyDescent="0.25">
      <c r="B15343" s="34"/>
    </row>
    <row r="15344" spans="2:2" customFormat="1" ht="15.75" x14ac:dyDescent="0.25">
      <c r="B15344" s="34"/>
    </row>
    <row r="15345" spans="2:2" customFormat="1" ht="15.75" x14ac:dyDescent="0.25">
      <c r="B15345" s="34"/>
    </row>
    <row r="15346" spans="2:2" customFormat="1" ht="15.75" x14ac:dyDescent="0.25">
      <c r="B15346" s="34"/>
    </row>
    <row r="15347" spans="2:2" customFormat="1" ht="15.75" x14ac:dyDescent="0.25">
      <c r="B15347" s="34"/>
    </row>
    <row r="15348" spans="2:2" customFormat="1" ht="15.75" x14ac:dyDescent="0.25">
      <c r="B15348" s="34"/>
    </row>
    <row r="15349" spans="2:2" customFormat="1" ht="15.75" x14ac:dyDescent="0.25">
      <c r="B15349" s="34"/>
    </row>
    <row r="15350" spans="2:2" customFormat="1" ht="15.75" x14ac:dyDescent="0.25">
      <c r="B15350" s="34"/>
    </row>
    <row r="15351" spans="2:2" customFormat="1" ht="15.75" x14ac:dyDescent="0.25">
      <c r="B15351" s="34"/>
    </row>
    <row r="15352" spans="2:2" customFormat="1" ht="15.75" x14ac:dyDescent="0.25">
      <c r="B15352" s="34"/>
    </row>
    <row r="15353" spans="2:2" customFormat="1" ht="15.75" x14ac:dyDescent="0.25">
      <c r="B15353" s="34"/>
    </row>
    <row r="15354" spans="2:2" customFormat="1" ht="15.75" x14ac:dyDescent="0.25">
      <c r="B15354" s="34"/>
    </row>
    <row r="15355" spans="2:2" customFormat="1" ht="15.75" x14ac:dyDescent="0.25">
      <c r="B15355" s="34"/>
    </row>
    <row r="15356" spans="2:2" customFormat="1" ht="15.75" x14ac:dyDescent="0.25">
      <c r="B15356" s="34"/>
    </row>
    <row r="15357" spans="2:2" customFormat="1" ht="15.75" x14ac:dyDescent="0.25">
      <c r="B15357" s="34"/>
    </row>
    <row r="15358" spans="2:2" customFormat="1" ht="15.75" x14ac:dyDescent="0.25">
      <c r="B15358" s="34"/>
    </row>
    <row r="15359" spans="2:2" customFormat="1" ht="15.75" x14ac:dyDescent="0.25">
      <c r="B15359" s="34"/>
    </row>
    <row r="15360" spans="2:2" customFormat="1" ht="15.75" x14ac:dyDescent="0.25">
      <c r="B15360" s="34"/>
    </row>
    <row r="15361" spans="2:2" customFormat="1" ht="15.75" x14ac:dyDescent="0.25">
      <c r="B15361" s="34"/>
    </row>
    <row r="15362" spans="2:2" customFormat="1" ht="15.75" x14ac:dyDescent="0.25">
      <c r="B15362" s="34"/>
    </row>
    <row r="15363" spans="2:2" customFormat="1" ht="15.75" x14ac:dyDescent="0.25">
      <c r="B15363" s="34"/>
    </row>
    <row r="15364" spans="2:2" customFormat="1" ht="15.75" x14ac:dyDescent="0.25">
      <c r="B15364" s="34"/>
    </row>
    <row r="15365" spans="2:2" customFormat="1" ht="15.75" x14ac:dyDescent="0.25">
      <c r="B15365" s="34"/>
    </row>
    <row r="15366" spans="2:2" customFormat="1" ht="15.75" x14ac:dyDescent="0.25">
      <c r="B15366" s="34"/>
    </row>
    <row r="15367" spans="2:2" customFormat="1" ht="15.75" x14ac:dyDescent="0.25">
      <c r="B15367" s="34"/>
    </row>
    <row r="15368" spans="2:2" customFormat="1" ht="15.75" x14ac:dyDescent="0.25">
      <c r="B15368" s="34"/>
    </row>
    <row r="15369" spans="2:2" customFormat="1" ht="15.75" x14ac:dyDescent="0.25">
      <c r="B15369" s="34"/>
    </row>
    <row r="15370" spans="2:2" customFormat="1" ht="15.75" x14ac:dyDescent="0.25">
      <c r="B15370" s="34"/>
    </row>
    <row r="15371" spans="2:2" customFormat="1" ht="15.75" x14ac:dyDescent="0.25">
      <c r="B15371" s="34"/>
    </row>
    <row r="15372" spans="2:2" customFormat="1" ht="15.75" x14ac:dyDescent="0.25">
      <c r="B15372" s="34"/>
    </row>
    <row r="15373" spans="2:2" customFormat="1" ht="15.75" x14ac:dyDescent="0.25">
      <c r="B15373" s="34"/>
    </row>
    <row r="15374" spans="2:2" customFormat="1" ht="15.75" x14ac:dyDescent="0.25">
      <c r="B15374" s="34"/>
    </row>
    <row r="15375" spans="2:2" customFormat="1" ht="15.75" x14ac:dyDescent="0.25">
      <c r="B15375" s="34"/>
    </row>
    <row r="15376" spans="2:2" customFormat="1" ht="15.75" x14ac:dyDescent="0.25">
      <c r="B15376" s="34"/>
    </row>
    <row r="15377" spans="2:2" customFormat="1" ht="15.75" x14ac:dyDescent="0.25">
      <c r="B15377" s="34"/>
    </row>
    <row r="15378" spans="2:2" customFormat="1" ht="15.75" x14ac:dyDescent="0.25">
      <c r="B15378" s="34"/>
    </row>
    <row r="15379" spans="2:2" customFormat="1" ht="15.75" x14ac:dyDescent="0.25">
      <c r="B15379" s="34"/>
    </row>
    <row r="15380" spans="2:2" customFormat="1" ht="15.75" x14ac:dyDescent="0.25">
      <c r="B15380" s="34"/>
    </row>
    <row r="15381" spans="2:2" customFormat="1" ht="15.75" x14ac:dyDescent="0.25">
      <c r="B15381" s="34"/>
    </row>
    <row r="15382" spans="2:2" customFormat="1" ht="15.75" x14ac:dyDescent="0.25">
      <c r="B15382" s="34"/>
    </row>
    <row r="15383" spans="2:2" customFormat="1" ht="15.75" x14ac:dyDescent="0.25">
      <c r="B15383" s="34"/>
    </row>
    <row r="15384" spans="2:2" customFormat="1" ht="15.75" x14ac:dyDescent="0.25">
      <c r="B15384" s="34"/>
    </row>
    <row r="15385" spans="2:2" customFormat="1" ht="15.75" x14ac:dyDescent="0.25">
      <c r="B15385" s="34"/>
    </row>
    <row r="15386" spans="2:2" customFormat="1" ht="15.75" x14ac:dyDescent="0.25">
      <c r="B15386" s="34"/>
    </row>
    <row r="15387" spans="2:2" customFormat="1" ht="15.75" x14ac:dyDescent="0.25">
      <c r="B15387" s="34"/>
    </row>
    <row r="15388" spans="2:2" customFormat="1" ht="15.75" x14ac:dyDescent="0.25">
      <c r="B15388" s="34"/>
    </row>
    <row r="15389" spans="2:2" customFormat="1" ht="15.75" x14ac:dyDescent="0.25">
      <c r="B15389" s="34"/>
    </row>
    <row r="15390" spans="2:2" customFormat="1" ht="15.75" x14ac:dyDescent="0.25">
      <c r="B15390" s="34"/>
    </row>
    <row r="15391" spans="2:2" customFormat="1" ht="15.75" x14ac:dyDescent="0.25">
      <c r="B15391" s="34"/>
    </row>
    <row r="15392" spans="2:2" customFormat="1" ht="15.75" x14ac:dyDescent="0.25">
      <c r="B15392" s="34"/>
    </row>
    <row r="15393" spans="2:2" customFormat="1" ht="15.75" x14ac:dyDescent="0.25">
      <c r="B15393" s="34"/>
    </row>
    <row r="15394" spans="2:2" customFormat="1" ht="15.75" x14ac:dyDescent="0.25">
      <c r="B15394" s="34"/>
    </row>
    <row r="15395" spans="2:2" customFormat="1" ht="15.75" x14ac:dyDescent="0.25">
      <c r="B15395" s="34"/>
    </row>
    <row r="15396" spans="2:2" customFormat="1" ht="15.75" x14ac:dyDescent="0.25">
      <c r="B15396" s="34"/>
    </row>
    <row r="15397" spans="2:2" customFormat="1" ht="15.75" x14ac:dyDescent="0.25">
      <c r="B15397" s="34"/>
    </row>
    <row r="15398" spans="2:2" customFormat="1" ht="15.75" x14ac:dyDescent="0.25">
      <c r="B15398" s="34"/>
    </row>
    <row r="15399" spans="2:2" customFormat="1" ht="15.75" x14ac:dyDescent="0.25">
      <c r="B15399" s="34"/>
    </row>
    <row r="15400" spans="2:2" customFormat="1" ht="15.75" x14ac:dyDescent="0.25">
      <c r="B15400" s="34"/>
    </row>
    <row r="15401" spans="2:2" customFormat="1" ht="15.75" x14ac:dyDescent="0.25">
      <c r="B15401" s="34"/>
    </row>
    <row r="15402" spans="2:2" customFormat="1" ht="15.75" x14ac:dyDescent="0.25">
      <c r="B15402" s="34"/>
    </row>
    <row r="15403" spans="2:2" customFormat="1" ht="15.75" x14ac:dyDescent="0.25">
      <c r="B15403" s="34"/>
    </row>
    <row r="15404" spans="2:2" customFormat="1" ht="15.75" x14ac:dyDescent="0.25">
      <c r="B15404" s="34"/>
    </row>
    <row r="15405" spans="2:2" customFormat="1" ht="15.75" x14ac:dyDescent="0.25">
      <c r="B15405" s="34"/>
    </row>
    <row r="15406" spans="2:2" customFormat="1" ht="15.75" x14ac:dyDescent="0.25">
      <c r="B15406" s="34"/>
    </row>
    <row r="15407" spans="2:2" customFormat="1" ht="15.75" x14ac:dyDescent="0.25">
      <c r="B15407" s="34"/>
    </row>
    <row r="15408" spans="2:2" customFormat="1" ht="15.75" x14ac:dyDescent="0.25">
      <c r="B15408" s="34"/>
    </row>
    <row r="15409" spans="2:2" customFormat="1" ht="15.75" x14ac:dyDescent="0.25">
      <c r="B15409" s="34"/>
    </row>
    <row r="15410" spans="2:2" customFormat="1" ht="15.75" x14ac:dyDescent="0.25">
      <c r="B15410" s="34"/>
    </row>
    <row r="15411" spans="2:2" customFormat="1" ht="15.75" x14ac:dyDescent="0.25">
      <c r="B15411" s="34"/>
    </row>
    <row r="15412" spans="2:2" customFormat="1" ht="15.75" x14ac:dyDescent="0.25">
      <c r="B15412" s="34"/>
    </row>
    <row r="15413" spans="2:2" customFormat="1" ht="15.75" x14ac:dyDescent="0.25">
      <c r="B15413" s="34"/>
    </row>
    <row r="15414" spans="2:2" customFormat="1" ht="15.75" x14ac:dyDescent="0.25">
      <c r="B15414" s="34"/>
    </row>
    <row r="15415" spans="2:2" customFormat="1" ht="15.75" x14ac:dyDescent="0.25">
      <c r="B15415" s="34"/>
    </row>
    <row r="15416" spans="2:2" customFormat="1" ht="15.75" x14ac:dyDescent="0.25">
      <c r="B15416" s="34"/>
    </row>
    <row r="15417" spans="2:2" customFormat="1" ht="15.75" x14ac:dyDescent="0.25">
      <c r="B15417" s="34"/>
    </row>
    <row r="15418" spans="2:2" customFormat="1" ht="15.75" x14ac:dyDescent="0.25">
      <c r="B15418" s="34"/>
    </row>
    <row r="15419" spans="2:2" customFormat="1" ht="15.75" x14ac:dyDescent="0.25">
      <c r="B15419" s="34"/>
    </row>
    <row r="15420" spans="2:2" customFormat="1" ht="15.75" x14ac:dyDescent="0.25">
      <c r="B15420" s="34"/>
    </row>
    <row r="15421" spans="2:2" customFormat="1" ht="15.75" x14ac:dyDescent="0.25">
      <c r="B15421" s="34"/>
    </row>
    <row r="15422" spans="2:2" customFormat="1" ht="15.75" x14ac:dyDescent="0.25">
      <c r="B15422" s="34"/>
    </row>
    <row r="15423" spans="2:2" customFormat="1" ht="15.75" x14ac:dyDescent="0.25">
      <c r="B15423" s="34"/>
    </row>
    <row r="15424" spans="2:2" customFormat="1" ht="15.75" x14ac:dyDescent="0.25">
      <c r="B15424" s="34"/>
    </row>
    <row r="15425" spans="2:2" customFormat="1" ht="15.75" x14ac:dyDescent="0.25">
      <c r="B15425" s="34"/>
    </row>
    <row r="15426" spans="2:2" customFormat="1" ht="15.75" x14ac:dyDescent="0.25">
      <c r="B15426" s="34"/>
    </row>
    <row r="15427" spans="2:2" customFormat="1" ht="15.75" x14ac:dyDescent="0.25">
      <c r="B15427" s="34"/>
    </row>
    <row r="15428" spans="2:2" customFormat="1" ht="15.75" x14ac:dyDescent="0.25">
      <c r="B15428" s="34"/>
    </row>
    <row r="15429" spans="2:2" customFormat="1" ht="15.75" x14ac:dyDescent="0.25">
      <c r="B15429" s="34"/>
    </row>
    <row r="15430" spans="2:2" customFormat="1" ht="15.75" x14ac:dyDescent="0.25">
      <c r="B15430" s="34"/>
    </row>
    <row r="15431" spans="2:2" customFormat="1" ht="15.75" x14ac:dyDescent="0.25">
      <c r="B15431" s="34"/>
    </row>
    <row r="15432" spans="2:2" customFormat="1" ht="15.75" x14ac:dyDescent="0.25">
      <c r="B15432" s="34"/>
    </row>
    <row r="15433" spans="2:2" customFormat="1" ht="15.75" x14ac:dyDescent="0.25">
      <c r="B15433" s="34"/>
    </row>
    <row r="15434" spans="2:2" customFormat="1" ht="15.75" x14ac:dyDescent="0.25">
      <c r="B15434" s="34"/>
    </row>
    <row r="15435" spans="2:2" customFormat="1" ht="15.75" x14ac:dyDescent="0.25">
      <c r="B15435" s="34"/>
    </row>
    <row r="15436" spans="2:2" customFormat="1" ht="15.75" x14ac:dyDescent="0.25">
      <c r="B15436" s="34"/>
    </row>
    <row r="15437" spans="2:2" customFormat="1" ht="15.75" x14ac:dyDescent="0.25">
      <c r="B15437" s="34"/>
    </row>
    <row r="15438" spans="2:2" customFormat="1" ht="15.75" x14ac:dyDescent="0.25">
      <c r="B15438" s="34"/>
    </row>
    <row r="15439" spans="2:2" customFormat="1" ht="15.75" x14ac:dyDescent="0.25">
      <c r="B15439" s="34"/>
    </row>
    <row r="15440" spans="2:2" customFormat="1" ht="15.75" x14ac:dyDescent="0.25">
      <c r="B15440" s="34"/>
    </row>
    <row r="15441" spans="2:2" customFormat="1" ht="15.75" x14ac:dyDescent="0.25">
      <c r="B15441" s="34"/>
    </row>
    <row r="15442" spans="2:2" customFormat="1" ht="15.75" x14ac:dyDescent="0.25">
      <c r="B15442" s="34"/>
    </row>
    <row r="15443" spans="2:2" customFormat="1" ht="15.75" x14ac:dyDescent="0.25">
      <c r="B15443" s="34"/>
    </row>
    <row r="15444" spans="2:2" customFormat="1" ht="15.75" x14ac:dyDescent="0.25">
      <c r="B15444" s="34"/>
    </row>
    <row r="15445" spans="2:2" customFormat="1" ht="15.75" x14ac:dyDescent="0.25">
      <c r="B15445" s="34"/>
    </row>
    <row r="15446" spans="2:2" customFormat="1" ht="15.75" x14ac:dyDescent="0.25">
      <c r="B15446" s="34"/>
    </row>
    <row r="15447" spans="2:2" customFormat="1" ht="15.75" x14ac:dyDescent="0.25">
      <c r="B15447" s="34"/>
    </row>
    <row r="15448" spans="2:2" customFormat="1" ht="15.75" x14ac:dyDescent="0.25">
      <c r="B15448" s="34"/>
    </row>
    <row r="15449" spans="2:2" customFormat="1" ht="15.75" x14ac:dyDescent="0.25">
      <c r="B15449" s="34"/>
    </row>
    <row r="15450" spans="2:2" customFormat="1" ht="15.75" x14ac:dyDescent="0.25">
      <c r="B15450" s="34"/>
    </row>
    <row r="15451" spans="2:2" customFormat="1" ht="15.75" x14ac:dyDescent="0.25">
      <c r="B15451" s="34"/>
    </row>
    <row r="15452" spans="2:2" customFormat="1" ht="15.75" x14ac:dyDescent="0.25">
      <c r="B15452" s="34"/>
    </row>
    <row r="15453" spans="2:2" customFormat="1" ht="15.75" x14ac:dyDescent="0.25">
      <c r="B15453" s="34"/>
    </row>
    <row r="15454" spans="2:2" customFormat="1" ht="15.75" x14ac:dyDescent="0.25">
      <c r="B15454" s="34"/>
    </row>
    <row r="15455" spans="2:2" customFormat="1" ht="15.75" x14ac:dyDescent="0.25">
      <c r="B15455" s="34"/>
    </row>
    <row r="15456" spans="2:2" customFormat="1" ht="15.75" x14ac:dyDescent="0.25">
      <c r="B15456" s="34"/>
    </row>
    <row r="15457" spans="2:2" customFormat="1" ht="15.75" x14ac:dyDescent="0.25">
      <c r="B15457" s="34"/>
    </row>
    <row r="15458" spans="2:2" customFormat="1" ht="15.75" x14ac:dyDescent="0.25">
      <c r="B15458" s="34"/>
    </row>
    <row r="15459" spans="2:2" customFormat="1" ht="15.75" x14ac:dyDescent="0.25">
      <c r="B15459" s="34"/>
    </row>
    <row r="15460" spans="2:2" customFormat="1" ht="15.75" x14ac:dyDescent="0.25">
      <c r="B15460" s="34"/>
    </row>
    <row r="15461" spans="2:2" customFormat="1" ht="15.75" x14ac:dyDescent="0.25">
      <c r="B15461" s="34"/>
    </row>
    <row r="15462" spans="2:2" customFormat="1" ht="15.75" x14ac:dyDescent="0.25">
      <c r="B15462" s="34"/>
    </row>
    <row r="15463" spans="2:2" customFormat="1" ht="15.75" x14ac:dyDescent="0.25">
      <c r="B15463" s="34"/>
    </row>
    <row r="15464" spans="2:2" customFormat="1" ht="15.75" x14ac:dyDescent="0.25">
      <c r="B15464" s="34"/>
    </row>
    <row r="15465" spans="2:2" customFormat="1" ht="15.75" x14ac:dyDescent="0.25">
      <c r="B15465" s="34"/>
    </row>
    <row r="15466" spans="2:2" customFormat="1" ht="15.75" x14ac:dyDescent="0.25">
      <c r="B15466" s="34"/>
    </row>
    <row r="15467" spans="2:2" customFormat="1" ht="15.75" x14ac:dyDescent="0.25">
      <c r="B15467" s="34"/>
    </row>
    <row r="15468" spans="2:2" customFormat="1" ht="15.75" x14ac:dyDescent="0.25">
      <c r="B15468" s="34"/>
    </row>
    <row r="15469" spans="2:2" customFormat="1" ht="15.75" x14ac:dyDescent="0.25">
      <c r="B15469" s="34"/>
    </row>
    <row r="15470" spans="2:2" customFormat="1" ht="15.75" x14ac:dyDescent="0.25">
      <c r="B15470" s="34"/>
    </row>
    <row r="15471" spans="2:2" customFormat="1" ht="15.75" x14ac:dyDescent="0.25">
      <c r="B15471" s="34"/>
    </row>
    <row r="15472" spans="2:2" customFormat="1" ht="15.75" x14ac:dyDescent="0.25">
      <c r="B15472" s="34"/>
    </row>
    <row r="15473" spans="2:2" customFormat="1" ht="15.75" x14ac:dyDescent="0.25">
      <c r="B15473" s="34"/>
    </row>
    <row r="15474" spans="2:2" customFormat="1" ht="15.75" x14ac:dyDescent="0.25">
      <c r="B15474" s="34"/>
    </row>
    <row r="15475" spans="2:2" customFormat="1" ht="15.75" x14ac:dyDescent="0.25">
      <c r="B15475" s="34"/>
    </row>
    <row r="15476" spans="2:2" customFormat="1" ht="15.75" x14ac:dyDescent="0.25">
      <c r="B15476" s="34"/>
    </row>
    <row r="15477" spans="2:2" customFormat="1" ht="15.75" x14ac:dyDescent="0.25">
      <c r="B15477" s="34"/>
    </row>
    <row r="15478" spans="2:2" customFormat="1" ht="15.75" x14ac:dyDescent="0.25">
      <c r="B15478" s="34"/>
    </row>
    <row r="15479" spans="2:2" customFormat="1" ht="15.75" x14ac:dyDescent="0.25">
      <c r="B15479" s="34"/>
    </row>
    <row r="15480" spans="2:2" customFormat="1" ht="15.75" x14ac:dyDescent="0.25">
      <c r="B15480" s="34"/>
    </row>
    <row r="15481" spans="2:2" customFormat="1" ht="15.75" x14ac:dyDescent="0.25">
      <c r="B15481" s="34"/>
    </row>
    <row r="15482" spans="2:2" customFormat="1" ht="15.75" x14ac:dyDescent="0.25">
      <c r="B15482" s="34"/>
    </row>
    <row r="15483" spans="2:2" customFormat="1" ht="15.75" x14ac:dyDescent="0.25">
      <c r="B15483" s="34"/>
    </row>
    <row r="15484" spans="2:2" customFormat="1" ht="15.75" x14ac:dyDescent="0.25">
      <c r="B15484" s="34"/>
    </row>
    <row r="15485" spans="2:2" customFormat="1" ht="15.75" x14ac:dyDescent="0.25">
      <c r="B15485" s="34"/>
    </row>
    <row r="15486" spans="2:2" customFormat="1" ht="15.75" x14ac:dyDescent="0.25">
      <c r="B15486" s="34"/>
    </row>
    <row r="15487" spans="2:2" customFormat="1" ht="15.75" x14ac:dyDescent="0.25">
      <c r="B15487" s="34"/>
    </row>
    <row r="15488" spans="2:2" customFormat="1" ht="15.75" x14ac:dyDescent="0.25">
      <c r="B15488" s="34"/>
    </row>
    <row r="15489" spans="2:2" customFormat="1" ht="15.75" x14ac:dyDescent="0.25">
      <c r="B15489" s="34"/>
    </row>
    <row r="15490" spans="2:2" customFormat="1" ht="15.75" x14ac:dyDescent="0.25">
      <c r="B15490" s="34"/>
    </row>
    <row r="15491" spans="2:2" customFormat="1" ht="15.75" x14ac:dyDescent="0.25">
      <c r="B15491" s="34"/>
    </row>
    <row r="15492" spans="2:2" customFormat="1" ht="15.75" x14ac:dyDescent="0.25">
      <c r="B15492" s="34"/>
    </row>
    <row r="15493" spans="2:2" customFormat="1" ht="15.75" x14ac:dyDescent="0.25">
      <c r="B15493" s="34"/>
    </row>
    <row r="15494" spans="2:2" customFormat="1" ht="15.75" x14ac:dyDescent="0.25">
      <c r="B15494" s="34"/>
    </row>
    <row r="15495" spans="2:2" customFormat="1" ht="15.75" x14ac:dyDescent="0.25">
      <c r="B15495" s="34"/>
    </row>
    <row r="15496" spans="2:2" customFormat="1" ht="15.75" x14ac:dyDescent="0.25">
      <c r="B15496" s="34"/>
    </row>
    <row r="15497" spans="2:2" customFormat="1" ht="15.75" x14ac:dyDescent="0.25">
      <c r="B15497" s="34"/>
    </row>
    <row r="15498" spans="2:2" customFormat="1" ht="15.75" x14ac:dyDescent="0.25">
      <c r="B15498" s="34"/>
    </row>
    <row r="15499" spans="2:2" customFormat="1" ht="15.75" x14ac:dyDescent="0.25">
      <c r="B15499" s="34"/>
    </row>
    <row r="15500" spans="2:2" customFormat="1" ht="15.75" x14ac:dyDescent="0.25">
      <c r="B15500" s="34"/>
    </row>
    <row r="15501" spans="2:2" customFormat="1" ht="15.75" x14ac:dyDescent="0.25">
      <c r="B15501" s="34"/>
    </row>
    <row r="15502" spans="2:2" customFormat="1" ht="15.75" x14ac:dyDescent="0.25">
      <c r="B15502" s="34"/>
    </row>
    <row r="15503" spans="2:2" customFormat="1" ht="15.75" x14ac:dyDescent="0.25">
      <c r="B15503" s="34"/>
    </row>
    <row r="15504" spans="2:2" customFormat="1" ht="15.75" x14ac:dyDescent="0.25">
      <c r="B15504" s="34"/>
    </row>
    <row r="15505" spans="2:2" customFormat="1" ht="15.75" x14ac:dyDescent="0.25">
      <c r="B15505" s="34"/>
    </row>
    <row r="15506" spans="2:2" customFormat="1" ht="15.75" x14ac:dyDescent="0.25">
      <c r="B15506" s="34"/>
    </row>
    <row r="15507" spans="2:2" customFormat="1" ht="15.75" x14ac:dyDescent="0.25">
      <c r="B15507" s="34"/>
    </row>
    <row r="15508" spans="2:2" customFormat="1" ht="15.75" x14ac:dyDescent="0.25">
      <c r="B15508" s="34"/>
    </row>
    <row r="15509" spans="2:2" customFormat="1" ht="15.75" x14ac:dyDescent="0.25">
      <c r="B15509" s="34"/>
    </row>
    <row r="15510" spans="2:2" customFormat="1" ht="15.75" x14ac:dyDescent="0.25">
      <c r="B15510" s="34"/>
    </row>
    <row r="15511" spans="2:2" customFormat="1" ht="15.75" x14ac:dyDescent="0.25">
      <c r="B15511" s="34"/>
    </row>
    <row r="15512" spans="2:2" customFormat="1" ht="15.75" x14ac:dyDescent="0.25">
      <c r="B15512" s="34"/>
    </row>
    <row r="15513" spans="2:2" customFormat="1" ht="15.75" x14ac:dyDescent="0.25">
      <c r="B15513" s="34"/>
    </row>
    <row r="15514" spans="2:2" customFormat="1" ht="15.75" x14ac:dyDescent="0.25">
      <c r="B15514" s="34"/>
    </row>
    <row r="15515" spans="2:2" customFormat="1" ht="15.75" x14ac:dyDescent="0.25">
      <c r="B15515" s="34"/>
    </row>
    <row r="15516" spans="2:2" customFormat="1" ht="15.75" x14ac:dyDescent="0.25">
      <c r="B15516" s="34"/>
    </row>
    <row r="15517" spans="2:2" customFormat="1" ht="15.75" x14ac:dyDescent="0.25">
      <c r="B15517" s="34"/>
    </row>
    <row r="15518" spans="2:2" customFormat="1" ht="15.75" x14ac:dyDescent="0.25">
      <c r="B15518" s="34"/>
    </row>
    <row r="15519" spans="2:2" customFormat="1" ht="15.75" x14ac:dyDescent="0.25">
      <c r="B15519" s="34"/>
    </row>
    <row r="15520" spans="2:2" customFormat="1" ht="15.75" x14ac:dyDescent="0.25">
      <c r="B15520" s="34"/>
    </row>
    <row r="15521" spans="2:2" customFormat="1" ht="15.75" x14ac:dyDescent="0.25">
      <c r="B15521" s="34"/>
    </row>
    <row r="15522" spans="2:2" customFormat="1" ht="15.75" x14ac:dyDescent="0.25">
      <c r="B15522" s="34"/>
    </row>
    <row r="15523" spans="2:2" customFormat="1" ht="15.75" x14ac:dyDescent="0.25">
      <c r="B15523" s="34"/>
    </row>
    <row r="15524" spans="2:2" customFormat="1" ht="15.75" x14ac:dyDescent="0.25">
      <c r="B15524" s="34"/>
    </row>
    <row r="15525" spans="2:2" customFormat="1" ht="15.75" x14ac:dyDescent="0.25">
      <c r="B15525" s="34"/>
    </row>
    <row r="15526" spans="2:2" customFormat="1" ht="15.75" x14ac:dyDescent="0.25">
      <c r="B15526" s="34"/>
    </row>
    <row r="15527" spans="2:2" customFormat="1" ht="15.75" x14ac:dyDescent="0.25">
      <c r="B15527" s="34"/>
    </row>
    <row r="15528" spans="2:2" customFormat="1" ht="15.75" x14ac:dyDescent="0.25">
      <c r="B15528" s="34"/>
    </row>
    <row r="15529" spans="2:2" customFormat="1" ht="15.75" x14ac:dyDescent="0.25">
      <c r="B15529" s="34"/>
    </row>
    <row r="15530" spans="2:2" customFormat="1" ht="15.75" x14ac:dyDescent="0.25">
      <c r="B15530" s="34"/>
    </row>
    <row r="15531" spans="2:2" customFormat="1" ht="15.75" x14ac:dyDescent="0.25">
      <c r="B15531" s="34"/>
    </row>
    <row r="15532" spans="2:2" customFormat="1" ht="15.75" x14ac:dyDescent="0.25">
      <c r="B15532" s="34"/>
    </row>
    <row r="15533" spans="2:2" customFormat="1" ht="15.75" x14ac:dyDescent="0.25">
      <c r="B15533" s="34"/>
    </row>
    <row r="15534" spans="2:2" customFormat="1" ht="15.75" x14ac:dyDescent="0.25">
      <c r="B15534" s="34"/>
    </row>
    <row r="15535" spans="2:2" customFormat="1" ht="15.75" x14ac:dyDescent="0.25">
      <c r="B15535" s="34"/>
    </row>
    <row r="15536" spans="2:2" customFormat="1" ht="15.75" x14ac:dyDescent="0.25">
      <c r="B15536" s="34"/>
    </row>
    <row r="15537" spans="2:2" customFormat="1" ht="15.75" x14ac:dyDescent="0.25">
      <c r="B15537" s="34"/>
    </row>
    <row r="15538" spans="2:2" customFormat="1" ht="15.75" x14ac:dyDescent="0.25">
      <c r="B15538" s="34"/>
    </row>
    <row r="15539" spans="2:2" customFormat="1" ht="15.75" x14ac:dyDescent="0.25">
      <c r="B15539" s="34"/>
    </row>
    <row r="15540" spans="2:2" customFormat="1" ht="15.75" x14ac:dyDescent="0.25">
      <c r="B15540" s="34"/>
    </row>
    <row r="15541" spans="2:2" customFormat="1" ht="15.75" x14ac:dyDescent="0.25">
      <c r="B15541" s="34"/>
    </row>
    <row r="15542" spans="2:2" customFormat="1" ht="15.75" x14ac:dyDescent="0.25">
      <c r="B15542" s="34"/>
    </row>
    <row r="15543" spans="2:2" customFormat="1" ht="15.75" x14ac:dyDescent="0.25">
      <c r="B15543" s="34"/>
    </row>
    <row r="15544" spans="2:2" customFormat="1" ht="15.75" x14ac:dyDescent="0.25">
      <c r="B15544" s="34"/>
    </row>
    <row r="15545" spans="2:2" customFormat="1" ht="15.75" x14ac:dyDescent="0.25">
      <c r="B15545" s="34"/>
    </row>
    <row r="15546" spans="2:2" customFormat="1" ht="15.75" x14ac:dyDescent="0.25">
      <c r="B15546" s="34"/>
    </row>
    <row r="15547" spans="2:2" customFormat="1" ht="15.75" x14ac:dyDescent="0.25">
      <c r="B15547" s="34"/>
    </row>
    <row r="15548" spans="2:2" customFormat="1" ht="15.75" x14ac:dyDescent="0.25">
      <c r="B15548" s="34"/>
    </row>
    <row r="15549" spans="2:2" customFormat="1" ht="15.75" x14ac:dyDescent="0.25">
      <c r="B15549" s="34"/>
    </row>
    <row r="15550" spans="2:2" customFormat="1" ht="15.75" x14ac:dyDescent="0.25">
      <c r="B15550" s="34"/>
    </row>
    <row r="15551" spans="2:2" customFormat="1" ht="15.75" x14ac:dyDescent="0.25">
      <c r="B15551" s="34"/>
    </row>
    <row r="15552" spans="2:2" customFormat="1" ht="15.75" x14ac:dyDescent="0.25">
      <c r="B15552" s="34"/>
    </row>
    <row r="15553" spans="2:2" customFormat="1" ht="15.75" x14ac:dyDescent="0.25">
      <c r="B15553" s="34"/>
    </row>
    <row r="15554" spans="2:2" customFormat="1" ht="15.75" x14ac:dyDescent="0.25">
      <c r="B15554" s="34"/>
    </row>
    <row r="15555" spans="2:2" customFormat="1" ht="15.75" x14ac:dyDescent="0.25">
      <c r="B15555" s="34"/>
    </row>
    <row r="15556" spans="2:2" customFormat="1" ht="15.75" x14ac:dyDescent="0.25">
      <c r="B15556" s="34"/>
    </row>
    <row r="15557" spans="2:2" customFormat="1" ht="15.75" x14ac:dyDescent="0.25">
      <c r="B15557" s="34"/>
    </row>
    <row r="15558" spans="2:2" customFormat="1" ht="15.75" x14ac:dyDescent="0.25">
      <c r="B15558" s="34"/>
    </row>
    <row r="15559" spans="2:2" customFormat="1" ht="15.75" x14ac:dyDescent="0.25">
      <c r="B15559" s="34"/>
    </row>
    <row r="15560" spans="2:2" customFormat="1" ht="15.75" x14ac:dyDescent="0.25">
      <c r="B15560" s="34"/>
    </row>
    <row r="15561" spans="2:2" customFormat="1" ht="15.75" x14ac:dyDescent="0.25">
      <c r="B15561" s="34"/>
    </row>
    <row r="15562" spans="2:2" customFormat="1" ht="15.75" x14ac:dyDescent="0.25">
      <c r="B15562" s="34"/>
    </row>
    <row r="15563" spans="2:2" customFormat="1" ht="15.75" x14ac:dyDescent="0.25">
      <c r="B15563" s="34"/>
    </row>
    <row r="15564" spans="2:2" customFormat="1" ht="15.75" x14ac:dyDescent="0.25">
      <c r="B15564" s="34"/>
    </row>
    <row r="15565" spans="2:2" customFormat="1" ht="15.75" x14ac:dyDescent="0.25">
      <c r="B15565" s="34"/>
    </row>
    <row r="15566" spans="2:2" customFormat="1" ht="15.75" x14ac:dyDescent="0.25">
      <c r="B15566" s="34"/>
    </row>
    <row r="15567" spans="2:2" customFormat="1" ht="15.75" x14ac:dyDescent="0.25">
      <c r="B15567" s="34"/>
    </row>
    <row r="15568" spans="2:2" customFormat="1" ht="15.75" x14ac:dyDescent="0.25">
      <c r="B15568" s="34"/>
    </row>
    <row r="15569" spans="2:2" customFormat="1" ht="15.75" x14ac:dyDescent="0.25">
      <c r="B15569" s="34"/>
    </row>
    <row r="15570" spans="2:2" customFormat="1" ht="15.75" x14ac:dyDescent="0.25">
      <c r="B15570" s="34"/>
    </row>
    <row r="15571" spans="2:2" customFormat="1" ht="15.75" x14ac:dyDescent="0.25">
      <c r="B15571" s="34"/>
    </row>
    <row r="15572" spans="2:2" customFormat="1" ht="15.75" x14ac:dyDescent="0.25">
      <c r="B15572" s="34"/>
    </row>
    <row r="15573" spans="2:2" customFormat="1" ht="15.75" x14ac:dyDescent="0.25">
      <c r="B15573" s="34"/>
    </row>
    <row r="15574" spans="2:2" customFormat="1" ht="15.75" x14ac:dyDescent="0.25">
      <c r="B15574" s="34"/>
    </row>
    <row r="15575" spans="2:2" customFormat="1" ht="15.75" x14ac:dyDescent="0.25">
      <c r="B15575" s="34"/>
    </row>
    <row r="15576" spans="2:2" customFormat="1" ht="15.75" x14ac:dyDescent="0.25">
      <c r="B15576" s="34"/>
    </row>
    <row r="15577" spans="2:2" customFormat="1" ht="15.75" x14ac:dyDescent="0.25">
      <c r="B15577" s="34"/>
    </row>
    <row r="15578" spans="2:2" customFormat="1" ht="15.75" x14ac:dyDescent="0.25">
      <c r="B15578" s="34"/>
    </row>
    <row r="15579" spans="2:2" customFormat="1" ht="15.75" x14ac:dyDescent="0.25">
      <c r="B15579" s="34"/>
    </row>
    <row r="15580" spans="2:2" customFormat="1" ht="15.75" x14ac:dyDescent="0.25">
      <c r="B15580" s="34"/>
    </row>
    <row r="15581" spans="2:2" customFormat="1" ht="15.75" x14ac:dyDescent="0.25">
      <c r="B15581" s="34"/>
    </row>
    <row r="15582" spans="2:2" customFormat="1" ht="15.75" x14ac:dyDescent="0.25">
      <c r="B15582" s="34"/>
    </row>
    <row r="15583" spans="2:2" customFormat="1" ht="15.75" x14ac:dyDescent="0.25">
      <c r="B15583" s="34"/>
    </row>
    <row r="15584" spans="2:2" customFormat="1" ht="15.75" x14ac:dyDescent="0.25">
      <c r="B15584" s="34"/>
    </row>
    <row r="15585" spans="2:2" customFormat="1" ht="15.75" x14ac:dyDescent="0.25">
      <c r="B15585" s="34"/>
    </row>
    <row r="15586" spans="2:2" customFormat="1" ht="15.75" x14ac:dyDescent="0.25">
      <c r="B15586" s="34"/>
    </row>
    <row r="15587" spans="2:2" customFormat="1" ht="15.75" x14ac:dyDescent="0.25">
      <c r="B15587" s="34"/>
    </row>
    <row r="15588" spans="2:2" customFormat="1" ht="15.75" x14ac:dyDescent="0.25">
      <c r="B15588" s="34"/>
    </row>
    <row r="15589" spans="2:2" customFormat="1" ht="15.75" x14ac:dyDescent="0.25">
      <c r="B15589" s="34"/>
    </row>
    <row r="15590" spans="2:2" customFormat="1" ht="15.75" x14ac:dyDescent="0.25">
      <c r="B15590" s="34"/>
    </row>
    <row r="15591" spans="2:2" customFormat="1" ht="15.75" x14ac:dyDescent="0.25">
      <c r="B15591" s="34"/>
    </row>
    <row r="15592" spans="2:2" customFormat="1" ht="15.75" x14ac:dyDescent="0.25">
      <c r="B15592" s="34"/>
    </row>
    <row r="15593" spans="2:2" customFormat="1" ht="15.75" x14ac:dyDescent="0.25">
      <c r="B15593" s="34"/>
    </row>
    <row r="15594" spans="2:2" customFormat="1" ht="15.75" x14ac:dyDescent="0.25">
      <c r="B15594" s="34"/>
    </row>
    <row r="15595" spans="2:2" customFormat="1" ht="15.75" x14ac:dyDescent="0.25">
      <c r="B15595" s="34"/>
    </row>
    <row r="15596" spans="2:2" customFormat="1" ht="15.75" x14ac:dyDescent="0.25">
      <c r="B15596" s="34"/>
    </row>
    <row r="15597" spans="2:2" customFormat="1" ht="15.75" x14ac:dyDescent="0.25">
      <c r="B15597" s="34"/>
    </row>
    <row r="15598" spans="2:2" customFormat="1" ht="15.75" x14ac:dyDescent="0.25">
      <c r="B15598" s="34"/>
    </row>
    <row r="15599" spans="2:2" customFormat="1" ht="15.75" x14ac:dyDescent="0.25">
      <c r="B15599" s="34"/>
    </row>
    <row r="15600" spans="2:2" customFormat="1" ht="15.75" x14ac:dyDescent="0.25">
      <c r="B15600" s="34"/>
    </row>
    <row r="15601" spans="2:2" customFormat="1" ht="15.75" x14ac:dyDescent="0.25">
      <c r="B15601" s="34"/>
    </row>
    <row r="15602" spans="2:2" customFormat="1" ht="15.75" x14ac:dyDescent="0.25">
      <c r="B15602" s="34"/>
    </row>
    <row r="15603" spans="2:2" customFormat="1" ht="15.75" x14ac:dyDescent="0.25">
      <c r="B15603" s="34"/>
    </row>
    <row r="15604" spans="2:2" customFormat="1" ht="15.75" x14ac:dyDescent="0.25">
      <c r="B15604" s="34"/>
    </row>
    <row r="15605" spans="2:2" customFormat="1" ht="15.75" x14ac:dyDescent="0.25">
      <c r="B15605" s="34"/>
    </row>
    <row r="15606" spans="2:2" customFormat="1" ht="15.75" x14ac:dyDescent="0.25">
      <c r="B15606" s="34"/>
    </row>
    <row r="15607" spans="2:2" customFormat="1" ht="15.75" x14ac:dyDescent="0.25">
      <c r="B15607" s="34"/>
    </row>
    <row r="15608" spans="2:2" customFormat="1" ht="15.75" x14ac:dyDescent="0.25">
      <c r="B15608" s="34"/>
    </row>
    <row r="15609" spans="2:2" customFormat="1" ht="15.75" x14ac:dyDescent="0.25">
      <c r="B15609" s="34"/>
    </row>
    <row r="15610" spans="2:2" customFormat="1" ht="15.75" x14ac:dyDescent="0.25">
      <c r="B15610" s="34"/>
    </row>
    <row r="15611" spans="2:2" customFormat="1" ht="15.75" x14ac:dyDescent="0.25">
      <c r="B15611" s="34"/>
    </row>
    <row r="15612" spans="2:2" customFormat="1" ht="15.75" x14ac:dyDescent="0.25">
      <c r="B15612" s="34"/>
    </row>
    <row r="15613" spans="2:2" customFormat="1" ht="15.75" x14ac:dyDescent="0.25">
      <c r="B15613" s="34"/>
    </row>
    <row r="15614" spans="2:2" customFormat="1" ht="15.75" x14ac:dyDescent="0.25">
      <c r="B15614" s="34"/>
    </row>
    <row r="15615" spans="2:2" customFormat="1" ht="15.75" x14ac:dyDescent="0.25">
      <c r="B15615" s="34"/>
    </row>
    <row r="15616" spans="2:2" customFormat="1" ht="15.75" x14ac:dyDescent="0.25">
      <c r="B15616" s="34"/>
    </row>
    <row r="15617" spans="2:2" customFormat="1" ht="15.75" x14ac:dyDescent="0.25">
      <c r="B15617" s="34"/>
    </row>
    <row r="15618" spans="2:2" customFormat="1" ht="15.75" x14ac:dyDescent="0.25">
      <c r="B15618" s="34"/>
    </row>
    <row r="15619" spans="2:2" customFormat="1" ht="15.75" x14ac:dyDescent="0.25">
      <c r="B15619" s="34"/>
    </row>
    <row r="15620" spans="2:2" customFormat="1" ht="15.75" x14ac:dyDescent="0.25">
      <c r="B15620" s="34"/>
    </row>
    <row r="15621" spans="2:2" customFormat="1" ht="15.75" x14ac:dyDescent="0.25">
      <c r="B15621" s="34"/>
    </row>
    <row r="15622" spans="2:2" customFormat="1" ht="15.75" x14ac:dyDescent="0.25">
      <c r="B15622" s="34"/>
    </row>
    <row r="15623" spans="2:2" customFormat="1" ht="15.75" x14ac:dyDescent="0.25">
      <c r="B15623" s="34"/>
    </row>
    <row r="15624" spans="2:2" customFormat="1" ht="15.75" x14ac:dyDescent="0.25">
      <c r="B15624" s="34"/>
    </row>
    <row r="15625" spans="2:2" customFormat="1" ht="15.75" x14ac:dyDescent="0.25">
      <c r="B15625" s="34"/>
    </row>
    <row r="15626" spans="2:2" customFormat="1" ht="15.75" x14ac:dyDescent="0.25">
      <c r="B15626" s="34"/>
    </row>
    <row r="15627" spans="2:2" customFormat="1" ht="15.75" x14ac:dyDescent="0.25">
      <c r="B15627" s="34"/>
    </row>
    <row r="15628" spans="2:2" customFormat="1" ht="15.75" x14ac:dyDescent="0.25">
      <c r="B15628" s="34"/>
    </row>
    <row r="15629" spans="2:2" customFormat="1" ht="15.75" x14ac:dyDescent="0.25">
      <c r="B15629" s="34"/>
    </row>
    <row r="15630" spans="2:2" customFormat="1" ht="15.75" x14ac:dyDescent="0.25">
      <c r="B15630" s="34"/>
    </row>
    <row r="15631" spans="2:2" customFormat="1" ht="15.75" x14ac:dyDescent="0.25">
      <c r="B15631" s="34"/>
    </row>
    <row r="15632" spans="2:2" customFormat="1" ht="15.75" x14ac:dyDescent="0.25">
      <c r="B15632" s="34"/>
    </row>
    <row r="15633" spans="2:2" customFormat="1" ht="15.75" x14ac:dyDescent="0.25">
      <c r="B15633" s="34"/>
    </row>
    <row r="15634" spans="2:2" customFormat="1" ht="15.75" x14ac:dyDescent="0.25">
      <c r="B15634" s="34"/>
    </row>
    <row r="15635" spans="2:2" customFormat="1" ht="15.75" x14ac:dyDescent="0.25">
      <c r="B15635" s="34"/>
    </row>
    <row r="15636" spans="2:2" customFormat="1" ht="15.75" x14ac:dyDescent="0.25">
      <c r="B15636" s="34"/>
    </row>
    <row r="15637" spans="2:2" customFormat="1" ht="15.75" x14ac:dyDescent="0.25">
      <c r="B15637" s="34"/>
    </row>
    <row r="15638" spans="2:2" customFormat="1" ht="15.75" x14ac:dyDescent="0.25">
      <c r="B15638" s="34"/>
    </row>
    <row r="15639" spans="2:2" customFormat="1" ht="15.75" x14ac:dyDescent="0.25">
      <c r="B15639" s="34"/>
    </row>
    <row r="15640" spans="2:2" customFormat="1" ht="15.75" x14ac:dyDescent="0.25">
      <c r="B15640" s="34"/>
    </row>
    <row r="15641" spans="2:2" customFormat="1" ht="15.75" x14ac:dyDescent="0.25">
      <c r="B15641" s="34"/>
    </row>
    <row r="15642" spans="2:2" customFormat="1" ht="15.75" x14ac:dyDescent="0.25">
      <c r="B15642" s="34"/>
    </row>
    <row r="15643" spans="2:2" customFormat="1" ht="15.75" x14ac:dyDescent="0.25">
      <c r="B15643" s="34"/>
    </row>
    <row r="15644" spans="2:2" customFormat="1" ht="15.75" x14ac:dyDescent="0.25">
      <c r="B15644" s="34"/>
    </row>
    <row r="15645" spans="2:2" customFormat="1" ht="15.75" x14ac:dyDescent="0.25">
      <c r="B15645" s="34"/>
    </row>
    <row r="15646" spans="2:2" customFormat="1" ht="15.75" x14ac:dyDescent="0.25">
      <c r="B15646" s="34"/>
    </row>
    <row r="15647" spans="2:2" customFormat="1" ht="15.75" x14ac:dyDescent="0.25">
      <c r="B15647" s="34"/>
    </row>
    <row r="15648" spans="2:2" customFormat="1" ht="15.75" x14ac:dyDescent="0.25">
      <c r="B15648" s="34"/>
    </row>
    <row r="15649" spans="2:2" customFormat="1" ht="15.75" x14ac:dyDescent="0.25">
      <c r="B15649" s="34"/>
    </row>
    <row r="15650" spans="2:2" customFormat="1" ht="15.75" x14ac:dyDescent="0.25">
      <c r="B15650" s="34"/>
    </row>
    <row r="15651" spans="2:2" customFormat="1" ht="15.75" x14ac:dyDescent="0.25">
      <c r="B15651" s="34"/>
    </row>
    <row r="15652" spans="2:2" customFormat="1" ht="15.75" x14ac:dyDescent="0.25">
      <c r="B15652" s="34"/>
    </row>
    <row r="15653" spans="2:2" customFormat="1" ht="15.75" x14ac:dyDescent="0.25">
      <c r="B15653" s="34"/>
    </row>
    <row r="15654" spans="2:2" customFormat="1" ht="15.75" x14ac:dyDescent="0.25">
      <c r="B15654" s="34"/>
    </row>
    <row r="15655" spans="2:2" customFormat="1" ht="15.75" x14ac:dyDescent="0.25">
      <c r="B15655" s="34"/>
    </row>
    <row r="15656" spans="2:2" customFormat="1" ht="15.75" x14ac:dyDescent="0.25">
      <c r="B15656" s="34"/>
    </row>
    <row r="15657" spans="2:2" customFormat="1" ht="15.75" x14ac:dyDescent="0.25">
      <c r="B15657" s="34"/>
    </row>
    <row r="15658" spans="2:2" customFormat="1" ht="15.75" x14ac:dyDescent="0.25">
      <c r="B15658" s="34"/>
    </row>
    <row r="15659" spans="2:2" customFormat="1" ht="15.75" x14ac:dyDescent="0.25">
      <c r="B15659" s="34"/>
    </row>
    <row r="15660" spans="2:2" customFormat="1" ht="15.75" x14ac:dyDescent="0.25">
      <c r="B15660" s="34"/>
    </row>
    <row r="15661" spans="2:2" customFormat="1" ht="15.75" x14ac:dyDescent="0.25">
      <c r="B15661" s="34"/>
    </row>
    <row r="15662" spans="2:2" customFormat="1" ht="15.75" x14ac:dyDescent="0.25">
      <c r="B15662" s="34"/>
    </row>
    <row r="15663" spans="2:2" customFormat="1" ht="15.75" x14ac:dyDescent="0.25">
      <c r="B15663" s="34"/>
    </row>
    <row r="15664" spans="2:2" customFormat="1" ht="15.75" x14ac:dyDescent="0.25">
      <c r="B15664" s="34"/>
    </row>
    <row r="15665" spans="2:2" customFormat="1" ht="15.75" x14ac:dyDescent="0.25">
      <c r="B15665" s="34"/>
    </row>
    <row r="15666" spans="2:2" customFormat="1" ht="15.75" x14ac:dyDescent="0.25">
      <c r="B15666" s="34"/>
    </row>
    <row r="15667" spans="2:2" customFormat="1" ht="15.75" x14ac:dyDescent="0.25">
      <c r="B15667" s="34"/>
    </row>
    <row r="15668" spans="2:2" customFormat="1" ht="15.75" x14ac:dyDescent="0.25">
      <c r="B15668" s="34"/>
    </row>
    <row r="15669" spans="2:2" customFormat="1" ht="15.75" x14ac:dyDescent="0.25">
      <c r="B15669" s="34"/>
    </row>
    <row r="15670" spans="2:2" customFormat="1" ht="15.75" x14ac:dyDescent="0.25">
      <c r="B15670" s="34"/>
    </row>
    <row r="15671" spans="2:2" customFormat="1" ht="15.75" x14ac:dyDescent="0.25">
      <c r="B15671" s="34"/>
    </row>
    <row r="15672" spans="2:2" customFormat="1" ht="15.75" x14ac:dyDescent="0.25">
      <c r="B15672" s="34"/>
    </row>
    <row r="15673" spans="2:2" customFormat="1" ht="15.75" x14ac:dyDescent="0.25">
      <c r="B15673" s="34"/>
    </row>
    <row r="15674" spans="2:2" customFormat="1" ht="15.75" x14ac:dyDescent="0.25">
      <c r="B15674" s="34"/>
    </row>
    <row r="15675" spans="2:2" customFormat="1" ht="15.75" x14ac:dyDescent="0.25">
      <c r="B15675" s="34"/>
    </row>
    <row r="15676" spans="2:2" customFormat="1" ht="15.75" x14ac:dyDescent="0.25">
      <c r="B15676" s="34"/>
    </row>
    <row r="15677" spans="2:2" customFormat="1" ht="15.75" x14ac:dyDescent="0.25">
      <c r="B15677" s="34"/>
    </row>
    <row r="15678" spans="2:2" customFormat="1" ht="15.75" x14ac:dyDescent="0.25">
      <c r="B15678" s="34"/>
    </row>
    <row r="15679" spans="2:2" customFormat="1" ht="15.75" x14ac:dyDescent="0.25">
      <c r="B15679" s="34"/>
    </row>
    <row r="15680" spans="2:2" customFormat="1" ht="15.75" x14ac:dyDescent="0.25">
      <c r="B15680" s="34"/>
    </row>
    <row r="15681" spans="2:2" customFormat="1" ht="15.75" x14ac:dyDescent="0.25">
      <c r="B15681" s="34"/>
    </row>
    <row r="15682" spans="2:2" customFormat="1" ht="15.75" x14ac:dyDescent="0.25">
      <c r="B15682" s="34"/>
    </row>
    <row r="15683" spans="2:2" customFormat="1" ht="15.75" x14ac:dyDescent="0.25">
      <c r="B15683" s="34"/>
    </row>
    <row r="15684" spans="2:2" customFormat="1" ht="15.75" x14ac:dyDescent="0.25">
      <c r="B15684" s="34"/>
    </row>
    <row r="15685" spans="2:2" customFormat="1" ht="15.75" x14ac:dyDescent="0.25">
      <c r="B15685" s="34"/>
    </row>
    <row r="15686" spans="2:2" customFormat="1" ht="15.75" x14ac:dyDescent="0.25">
      <c r="B15686" s="34"/>
    </row>
    <row r="15687" spans="2:2" customFormat="1" ht="15.75" x14ac:dyDescent="0.25">
      <c r="B15687" s="34"/>
    </row>
    <row r="15688" spans="2:2" customFormat="1" ht="15.75" x14ac:dyDescent="0.25">
      <c r="B15688" s="34"/>
    </row>
    <row r="15689" spans="2:2" customFormat="1" ht="15.75" x14ac:dyDescent="0.25">
      <c r="B15689" s="34"/>
    </row>
    <row r="15690" spans="2:2" customFormat="1" ht="15.75" x14ac:dyDescent="0.25">
      <c r="B15690" s="34"/>
    </row>
    <row r="15691" spans="2:2" customFormat="1" ht="15.75" x14ac:dyDescent="0.25">
      <c r="B15691" s="34"/>
    </row>
    <row r="15692" spans="2:2" customFormat="1" ht="15.75" x14ac:dyDescent="0.25">
      <c r="B15692" s="34"/>
    </row>
    <row r="15693" spans="2:2" customFormat="1" ht="15.75" x14ac:dyDescent="0.25">
      <c r="B15693" s="34"/>
    </row>
    <row r="15694" spans="2:2" customFormat="1" ht="15.75" x14ac:dyDescent="0.25">
      <c r="B15694" s="34"/>
    </row>
    <row r="15695" spans="2:2" customFormat="1" ht="15.75" x14ac:dyDescent="0.25">
      <c r="B15695" s="34"/>
    </row>
    <row r="15696" spans="2:2" customFormat="1" ht="15.75" x14ac:dyDescent="0.25">
      <c r="B15696" s="34"/>
    </row>
    <row r="15697" spans="2:2" customFormat="1" ht="15.75" x14ac:dyDescent="0.25">
      <c r="B15697" s="34"/>
    </row>
    <row r="15698" spans="2:2" customFormat="1" ht="15.75" x14ac:dyDescent="0.25">
      <c r="B15698" s="34"/>
    </row>
    <row r="15699" spans="2:2" customFormat="1" ht="15.75" x14ac:dyDescent="0.25">
      <c r="B15699" s="34"/>
    </row>
    <row r="15700" spans="2:2" customFormat="1" ht="15.75" x14ac:dyDescent="0.25">
      <c r="B15700" s="34"/>
    </row>
    <row r="15701" spans="2:2" customFormat="1" ht="15.75" x14ac:dyDescent="0.25">
      <c r="B15701" s="34"/>
    </row>
    <row r="15702" spans="2:2" customFormat="1" ht="15.75" x14ac:dyDescent="0.25">
      <c r="B15702" s="34"/>
    </row>
    <row r="15703" spans="2:2" customFormat="1" ht="15.75" x14ac:dyDescent="0.25">
      <c r="B15703" s="34"/>
    </row>
    <row r="15704" spans="2:2" customFormat="1" ht="15.75" x14ac:dyDescent="0.25">
      <c r="B15704" s="34"/>
    </row>
    <row r="15705" spans="2:2" customFormat="1" ht="15.75" x14ac:dyDescent="0.25">
      <c r="B15705" s="34"/>
    </row>
    <row r="15706" spans="2:2" customFormat="1" ht="15.75" x14ac:dyDescent="0.25">
      <c r="B15706" s="34"/>
    </row>
    <row r="15707" spans="2:2" customFormat="1" ht="15.75" x14ac:dyDescent="0.25">
      <c r="B15707" s="34"/>
    </row>
    <row r="15708" spans="2:2" customFormat="1" ht="15.75" x14ac:dyDescent="0.25">
      <c r="B15708" s="34"/>
    </row>
    <row r="15709" spans="2:2" customFormat="1" ht="15.75" x14ac:dyDescent="0.25">
      <c r="B15709" s="34"/>
    </row>
    <row r="15710" spans="2:2" customFormat="1" ht="15.75" x14ac:dyDescent="0.25">
      <c r="B15710" s="34"/>
    </row>
    <row r="15711" spans="2:2" customFormat="1" ht="15.75" x14ac:dyDescent="0.25">
      <c r="B15711" s="34"/>
    </row>
    <row r="15712" spans="2:2" customFormat="1" ht="15.75" x14ac:dyDescent="0.25">
      <c r="B15712" s="34"/>
    </row>
    <row r="15713" spans="2:2" customFormat="1" ht="15.75" x14ac:dyDescent="0.25">
      <c r="B15713" s="34"/>
    </row>
    <row r="15714" spans="2:2" customFormat="1" ht="15.75" x14ac:dyDescent="0.25">
      <c r="B15714" s="34"/>
    </row>
    <row r="15715" spans="2:2" customFormat="1" ht="15.75" x14ac:dyDescent="0.25">
      <c r="B15715" s="34"/>
    </row>
    <row r="15716" spans="2:2" customFormat="1" ht="15.75" x14ac:dyDescent="0.25">
      <c r="B15716" s="34"/>
    </row>
    <row r="15717" spans="2:2" customFormat="1" ht="15.75" x14ac:dyDescent="0.25">
      <c r="B15717" s="34"/>
    </row>
    <row r="15718" spans="2:2" customFormat="1" ht="15.75" x14ac:dyDescent="0.25">
      <c r="B15718" s="34"/>
    </row>
    <row r="15719" spans="2:2" customFormat="1" ht="15.75" x14ac:dyDescent="0.25">
      <c r="B15719" s="34"/>
    </row>
    <row r="15720" spans="2:2" customFormat="1" ht="15.75" x14ac:dyDescent="0.25">
      <c r="B15720" s="34"/>
    </row>
    <row r="15721" spans="2:2" customFormat="1" ht="15.75" x14ac:dyDescent="0.25">
      <c r="B15721" s="34"/>
    </row>
    <row r="15722" spans="2:2" customFormat="1" ht="15.75" x14ac:dyDescent="0.25">
      <c r="B15722" s="34"/>
    </row>
    <row r="15723" spans="2:2" customFormat="1" ht="15.75" x14ac:dyDescent="0.25">
      <c r="B15723" s="34"/>
    </row>
    <row r="15724" spans="2:2" customFormat="1" ht="15.75" x14ac:dyDescent="0.25">
      <c r="B15724" s="34"/>
    </row>
    <row r="15725" spans="2:2" customFormat="1" ht="15.75" x14ac:dyDescent="0.25">
      <c r="B15725" s="34"/>
    </row>
    <row r="15726" spans="2:2" customFormat="1" ht="15.75" x14ac:dyDescent="0.25">
      <c r="B15726" s="34"/>
    </row>
    <row r="15727" spans="2:2" customFormat="1" ht="15.75" x14ac:dyDescent="0.25">
      <c r="B15727" s="34"/>
    </row>
    <row r="15728" spans="2:2" customFormat="1" ht="15.75" x14ac:dyDescent="0.25">
      <c r="B15728" s="34"/>
    </row>
    <row r="15729" spans="2:2" customFormat="1" ht="15.75" x14ac:dyDescent="0.25">
      <c r="B15729" s="34"/>
    </row>
    <row r="15730" spans="2:2" customFormat="1" ht="15.75" x14ac:dyDescent="0.25">
      <c r="B15730" s="34"/>
    </row>
    <row r="15731" spans="2:2" customFormat="1" ht="15.75" x14ac:dyDescent="0.25">
      <c r="B15731" s="34"/>
    </row>
    <row r="15732" spans="2:2" customFormat="1" ht="15.75" x14ac:dyDescent="0.25">
      <c r="B15732" s="34"/>
    </row>
    <row r="15733" spans="2:2" customFormat="1" ht="15.75" x14ac:dyDescent="0.25">
      <c r="B15733" s="34"/>
    </row>
    <row r="15734" spans="2:2" customFormat="1" ht="15.75" x14ac:dyDescent="0.25">
      <c r="B15734" s="34"/>
    </row>
    <row r="15735" spans="2:2" customFormat="1" ht="15.75" x14ac:dyDescent="0.25">
      <c r="B15735" s="34"/>
    </row>
    <row r="15736" spans="2:2" customFormat="1" ht="15.75" x14ac:dyDescent="0.25">
      <c r="B15736" s="34"/>
    </row>
    <row r="15737" spans="2:2" customFormat="1" ht="15.75" x14ac:dyDescent="0.25">
      <c r="B15737" s="34"/>
    </row>
    <row r="15738" spans="2:2" customFormat="1" ht="15.75" x14ac:dyDescent="0.25">
      <c r="B15738" s="34"/>
    </row>
    <row r="15739" spans="2:2" customFormat="1" ht="15.75" x14ac:dyDescent="0.25">
      <c r="B15739" s="34"/>
    </row>
    <row r="15740" spans="2:2" customFormat="1" ht="15.75" x14ac:dyDescent="0.25">
      <c r="B15740" s="34"/>
    </row>
    <row r="15741" spans="2:2" customFormat="1" ht="15.75" x14ac:dyDescent="0.25">
      <c r="B15741" s="34"/>
    </row>
    <row r="15742" spans="2:2" customFormat="1" ht="15.75" x14ac:dyDescent="0.25">
      <c r="B15742" s="34"/>
    </row>
    <row r="15743" spans="2:2" customFormat="1" ht="15.75" x14ac:dyDescent="0.25">
      <c r="B15743" s="34"/>
    </row>
    <row r="15744" spans="2:2" customFormat="1" ht="15.75" x14ac:dyDescent="0.25">
      <c r="B15744" s="34"/>
    </row>
    <row r="15745" spans="2:2" customFormat="1" ht="15.75" x14ac:dyDescent="0.25">
      <c r="B15745" s="34"/>
    </row>
    <row r="15746" spans="2:2" customFormat="1" ht="15.75" x14ac:dyDescent="0.25">
      <c r="B15746" s="34"/>
    </row>
    <row r="15747" spans="2:2" customFormat="1" ht="15.75" x14ac:dyDescent="0.25">
      <c r="B15747" s="34"/>
    </row>
    <row r="15748" spans="2:2" customFormat="1" ht="15.75" x14ac:dyDescent="0.25">
      <c r="B15748" s="34"/>
    </row>
    <row r="15749" spans="2:2" customFormat="1" ht="15.75" x14ac:dyDescent="0.25">
      <c r="B15749" s="34"/>
    </row>
    <row r="15750" spans="2:2" customFormat="1" ht="15.75" x14ac:dyDescent="0.25">
      <c r="B15750" s="34"/>
    </row>
    <row r="15751" spans="2:2" customFormat="1" ht="15.75" x14ac:dyDescent="0.25">
      <c r="B15751" s="34"/>
    </row>
    <row r="15752" spans="2:2" customFormat="1" ht="15.75" x14ac:dyDescent="0.25">
      <c r="B15752" s="34"/>
    </row>
    <row r="15753" spans="2:2" customFormat="1" ht="15.75" x14ac:dyDescent="0.25">
      <c r="B15753" s="34"/>
    </row>
    <row r="15754" spans="2:2" customFormat="1" ht="15.75" x14ac:dyDescent="0.25">
      <c r="B15754" s="34"/>
    </row>
    <row r="15755" spans="2:2" customFormat="1" ht="15.75" x14ac:dyDescent="0.25">
      <c r="B15755" s="34"/>
    </row>
    <row r="15756" spans="2:2" customFormat="1" ht="15.75" x14ac:dyDescent="0.25">
      <c r="B15756" s="34"/>
    </row>
    <row r="15757" spans="2:2" customFormat="1" ht="15.75" x14ac:dyDescent="0.25">
      <c r="B15757" s="34"/>
    </row>
    <row r="15758" spans="2:2" customFormat="1" ht="15.75" x14ac:dyDescent="0.25">
      <c r="B15758" s="34"/>
    </row>
    <row r="15759" spans="2:2" customFormat="1" ht="15.75" x14ac:dyDescent="0.25">
      <c r="B15759" s="34"/>
    </row>
    <row r="15760" spans="2:2" customFormat="1" ht="15.75" x14ac:dyDescent="0.25">
      <c r="B15760" s="34"/>
    </row>
    <row r="15761" spans="2:2" customFormat="1" ht="15.75" x14ac:dyDescent="0.25">
      <c r="B15761" s="34"/>
    </row>
    <row r="15762" spans="2:2" customFormat="1" ht="15.75" x14ac:dyDescent="0.25">
      <c r="B15762" s="34"/>
    </row>
    <row r="15763" spans="2:2" customFormat="1" ht="15.75" x14ac:dyDescent="0.25">
      <c r="B15763" s="34"/>
    </row>
    <row r="15764" spans="2:2" customFormat="1" ht="15.75" x14ac:dyDescent="0.25">
      <c r="B15764" s="34"/>
    </row>
    <row r="15765" spans="2:2" customFormat="1" ht="15.75" x14ac:dyDescent="0.25">
      <c r="B15765" s="34"/>
    </row>
    <row r="15766" spans="2:2" customFormat="1" ht="15.75" x14ac:dyDescent="0.25">
      <c r="B15766" s="34"/>
    </row>
    <row r="15767" spans="2:2" customFormat="1" ht="15.75" x14ac:dyDescent="0.25">
      <c r="B15767" s="34"/>
    </row>
    <row r="15768" spans="2:2" customFormat="1" ht="15.75" x14ac:dyDescent="0.25">
      <c r="B15768" s="34"/>
    </row>
    <row r="15769" spans="2:2" customFormat="1" ht="15.75" x14ac:dyDescent="0.25">
      <c r="B15769" s="34"/>
    </row>
    <row r="15770" spans="2:2" customFormat="1" ht="15.75" x14ac:dyDescent="0.25">
      <c r="B15770" s="34"/>
    </row>
    <row r="15771" spans="2:2" customFormat="1" ht="15.75" x14ac:dyDescent="0.25">
      <c r="B15771" s="34"/>
    </row>
    <row r="15772" spans="2:2" customFormat="1" ht="15.75" x14ac:dyDescent="0.25">
      <c r="B15772" s="34"/>
    </row>
    <row r="15773" spans="2:2" customFormat="1" ht="15.75" x14ac:dyDescent="0.25">
      <c r="B15773" s="34"/>
    </row>
    <row r="15774" spans="2:2" customFormat="1" ht="15.75" x14ac:dyDescent="0.25">
      <c r="B15774" s="34"/>
    </row>
    <row r="15775" spans="2:2" customFormat="1" ht="15.75" x14ac:dyDescent="0.25">
      <c r="B15775" s="34"/>
    </row>
    <row r="15776" spans="2:2" customFormat="1" ht="15.75" x14ac:dyDescent="0.25">
      <c r="B15776" s="34"/>
    </row>
    <row r="15777" spans="2:2" customFormat="1" ht="15.75" x14ac:dyDescent="0.25">
      <c r="B15777" s="34"/>
    </row>
    <row r="15778" spans="2:2" customFormat="1" ht="15.75" x14ac:dyDescent="0.25">
      <c r="B15778" s="34"/>
    </row>
    <row r="15779" spans="2:2" customFormat="1" ht="15.75" x14ac:dyDescent="0.25">
      <c r="B15779" s="34"/>
    </row>
    <row r="15780" spans="2:2" customFormat="1" ht="15.75" x14ac:dyDescent="0.25">
      <c r="B15780" s="34"/>
    </row>
    <row r="15781" spans="2:2" customFormat="1" ht="15.75" x14ac:dyDescent="0.25">
      <c r="B15781" s="34"/>
    </row>
    <row r="15782" spans="2:2" customFormat="1" ht="15.75" x14ac:dyDescent="0.25">
      <c r="B15782" s="34"/>
    </row>
    <row r="15783" spans="2:2" customFormat="1" ht="15.75" x14ac:dyDescent="0.25">
      <c r="B15783" s="34"/>
    </row>
    <row r="15784" spans="2:2" customFormat="1" ht="15.75" x14ac:dyDescent="0.25">
      <c r="B15784" s="34"/>
    </row>
    <row r="15785" spans="2:2" customFormat="1" ht="15.75" x14ac:dyDescent="0.25">
      <c r="B15785" s="34"/>
    </row>
    <row r="15786" spans="2:2" customFormat="1" ht="15.75" x14ac:dyDescent="0.25">
      <c r="B15786" s="34"/>
    </row>
    <row r="15787" spans="2:2" customFormat="1" ht="15.75" x14ac:dyDescent="0.25">
      <c r="B15787" s="34"/>
    </row>
    <row r="15788" spans="2:2" customFormat="1" ht="15.75" x14ac:dyDescent="0.25">
      <c r="B15788" s="34"/>
    </row>
    <row r="15789" spans="2:2" customFormat="1" ht="15.75" x14ac:dyDescent="0.25">
      <c r="B15789" s="34"/>
    </row>
    <row r="15790" spans="2:2" customFormat="1" ht="15.75" x14ac:dyDescent="0.25">
      <c r="B15790" s="34"/>
    </row>
    <row r="15791" spans="2:2" customFormat="1" ht="15.75" x14ac:dyDescent="0.25">
      <c r="B15791" s="34"/>
    </row>
    <row r="15792" spans="2:2" customFormat="1" ht="15.75" x14ac:dyDescent="0.25">
      <c r="B15792" s="34"/>
    </row>
    <row r="15793" spans="2:2" customFormat="1" ht="15.75" x14ac:dyDescent="0.25">
      <c r="B15793" s="34"/>
    </row>
    <row r="15794" spans="2:2" customFormat="1" ht="15.75" x14ac:dyDescent="0.25">
      <c r="B15794" s="34"/>
    </row>
    <row r="15795" spans="2:2" customFormat="1" ht="15.75" x14ac:dyDescent="0.25">
      <c r="B15795" s="34"/>
    </row>
    <row r="15796" spans="2:2" customFormat="1" ht="15.75" x14ac:dyDescent="0.25">
      <c r="B15796" s="34"/>
    </row>
    <row r="15797" spans="2:2" customFormat="1" ht="15.75" x14ac:dyDescent="0.25">
      <c r="B15797" s="34"/>
    </row>
    <row r="15798" spans="2:2" customFormat="1" ht="15.75" x14ac:dyDescent="0.25">
      <c r="B15798" s="34"/>
    </row>
    <row r="15799" spans="2:2" customFormat="1" ht="15.75" x14ac:dyDescent="0.25">
      <c r="B15799" s="34"/>
    </row>
    <row r="15800" spans="2:2" customFormat="1" ht="15.75" x14ac:dyDescent="0.25">
      <c r="B15800" s="34"/>
    </row>
    <row r="15801" spans="2:2" customFormat="1" ht="15.75" x14ac:dyDescent="0.25">
      <c r="B15801" s="34"/>
    </row>
    <row r="15802" spans="2:2" customFormat="1" ht="15.75" x14ac:dyDescent="0.25">
      <c r="B15802" s="34"/>
    </row>
    <row r="15803" spans="2:2" customFormat="1" ht="15.75" x14ac:dyDescent="0.25">
      <c r="B15803" s="34"/>
    </row>
    <row r="15804" spans="2:2" customFormat="1" ht="15.75" x14ac:dyDescent="0.25">
      <c r="B15804" s="34"/>
    </row>
    <row r="15805" spans="2:2" customFormat="1" ht="15.75" x14ac:dyDescent="0.25">
      <c r="B15805" s="34"/>
    </row>
    <row r="15806" spans="2:2" customFormat="1" ht="15.75" x14ac:dyDescent="0.25">
      <c r="B15806" s="34"/>
    </row>
    <row r="15807" spans="2:2" customFormat="1" ht="15.75" x14ac:dyDescent="0.25">
      <c r="B15807" s="34"/>
    </row>
    <row r="15808" spans="2:2" customFormat="1" ht="15.75" x14ac:dyDescent="0.25">
      <c r="B15808" s="34"/>
    </row>
    <row r="15809" spans="2:2" customFormat="1" ht="15.75" x14ac:dyDescent="0.25">
      <c r="B15809" s="34"/>
    </row>
    <row r="15810" spans="2:2" customFormat="1" ht="15.75" x14ac:dyDescent="0.25">
      <c r="B15810" s="34"/>
    </row>
    <row r="15811" spans="2:2" customFormat="1" ht="15.75" x14ac:dyDescent="0.25">
      <c r="B15811" s="34"/>
    </row>
    <row r="15812" spans="2:2" customFormat="1" ht="15.75" x14ac:dyDescent="0.25">
      <c r="B15812" s="34"/>
    </row>
    <row r="15813" spans="2:2" customFormat="1" ht="15.75" x14ac:dyDescent="0.25">
      <c r="B15813" s="34"/>
    </row>
    <row r="15814" spans="2:2" customFormat="1" ht="15.75" x14ac:dyDescent="0.25">
      <c r="B15814" s="34"/>
    </row>
    <row r="15815" spans="2:2" customFormat="1" ht="15.75" x14ac:dyDescent="0.25">
      <c r="B15815" s="34"/>
    </row>
    <row r="15816" spans="2:2" customFormat="1" ht="15.75" x14ac:dyDescent="0.25">
      <c r="B15816" s="34"/>
    </row>
    <row r="15817" spans="2:2" customFormat="1" ht="15.75" x14ac:dyDescent="0.25">
      <c r="B15817" s="34"/>
    </row>
    <row r="15818" spans="2:2" customFormat="1" ht="15.75" x14ac:dyDescent="0.25">
      <c r="B15818" s="34"/>
    </row>
    <row r="15819" spans="2:2" customFormat="1" ht="15.75" x14ac:dyDescent="0.25">
      <c r="B15819" s="34"/>
    </row>
    <row r="15820" spans="2:2" customFormat="1" ht="15.75" x14ac:dyDescent="0.25">
      <c r="B15820" s="34"/>
    </row>
    <row r="15821" spans="2:2" customFormat="1" ht="15.75" x14ac:dyDescent="0.25">
      <c r="B15821" s="34"/>
    </row>
    <row r="15822" spans="2:2" customFormat="1" ht="15.75" x14ac:dyDescent="0.25">
      <c r="B15822" s="34"/>
    </row>
    <row r="15823" spans="2:2" customFormat="1" ht="15.75" x14ac:dyDescent="0.25">
      <c r="B15823" s="34"/>
    </row>
    <row r="15824" spans="2:2" customFormat="1" ht="15.75" x14ac:dyDescent="0.25">
      <c r="B15824" s="34"/>
    </row>
    <row r="15825" spans="2:2" customFormat="1" ht="15.75" x14ac:dyDescent="0.25">
      <c r="B15825" s="34"/>
    </row>
    <row r="15826" spans="2:2" customFormat="1" ht="15.75" x14ac:dyDescent="0.25">
      <c r="B15826" s="34"/>
    </row>
    <row r="15827" spans="2:2" customFormat="1" ht="15.75" x14ac:dyDescent="0.25">
      <c r="B15827" s="34"/>
    </row>
    <row r="15828" spans="2:2" customFormat="1" ht="15.75" x14ac:dyDescent="0.25">
      <c r="B15828" s="34"/>
    </row>
    <row r="15829" spans="2:2" customFormat="1" ht="15.75" x14ac:dyDescent="0.25">
      <c r="B15829" s="34"/>
    </row>
    <row r="15830" spans="2:2" customFormat="1" ht="15.75" x14ac:dyDescent="0.25">
      <c r="B15830" s="34"/>
    </row>
    <row r="15831" spans="2:2" customFormat="1" ht="15.75" x14ac:dyDescent="0.25">
      <c r="B15831" s="34"/>
    </row>
    <row r="15832" spans="2:2" customFormat="1" ht="15.75" x14ac:dyDescent="0.25">
      <c r="B15832" s="34"/>
    </row>
    <row r="15833" spans="2:2" customFormat="1" ht="15.75" x14ac:dyDescent="0.25">
      <c r="B15833" s="34"/>
    </row>
    <row r="15834" spans="2:2" customFormat="1" ht="15.75" x14ac:dyDescent="0.25">
      <c r="B15834" s="34"/>
    </row>
    <row r="15835" spans="2:2" customFormat="1" ht="15.75" x14ac:dyDescent="0.25">
      <c r="B15835" s="34"/>
    </row>
    <row r="15836" spans="2:2" customFormat="1" ht="15.75" x14ac:dyDescent="0.25">
      <c r="B15836" s="34"/>
    </row>
    <row r="15837" spans="2:2" customFormat="1" ht="15.75" x14ac:dyDescent="0.25">
      <c r="B15837" s="34"/>
    </row>
    <row r="15838" spans="2:2" customFormat="1" ht="15.75" x14ac:dyDescent="0.25">
      <c r="B15838" s="34"/>
    </row>
    <row r="15839" spans="2:2" customFormat="1" ht="15.75" x14ac:dyDescent="0.25">
      <c r="B15839" s="34"/>
    </row>
    <row r="15840" spans="2:2" customFormat="1" ht="15.75" x14ac:dyDescent="0.25">
      <c r="B15840" s="34"/>
    </row>
    <row r="15841" spans="2:2" customFormat="1" ht="15.75" x14ac:dyDescent="0.25">
      <c r="B15841" s="34"/>
    </row>
    <row r="15842" spans="2:2" customFormat="1" ht="15.75" x14ac:dyDescent="0.25">
      <c r="B15842" s="34"/>
    </row>
    <row r="15843" spans="2:2" customFormat="1" ht="15.75" x14ac:dyDescent="0.25">
      <c r="B15843" s="34"/>
    </row>
    <row r="15844" spans="2:2" customFormat="1" ht="15.75" x14ac:dyDescent="0.25">
      <c r="B15844" s="34"/>
    </row>
    <row r="15845" spans="2:2" customFormat="1" ht="15.75" x14ac:dyDescent="0.25">
      <c r="B15845" s="34"/>
    </row>
    <row r="15846" spans="2:2" customFormat="1" ht="15.75" x14ac:dyDescent="0.25">
      <c r="B15846" s="34"/>
    </row>
    <row r="15847" spans="2:2" customFormat="1" ht="15.75" x14ac:dyDescent="0.25">
      <c r="B15847" s="34"/>
    </row>
    <row r="15848" spans="2:2" customFormat="1" ht="15.75" x14ac:dyDescent="0.25">
      <c r="B15848" s="34"/>
    </row>
    <row r="15849" spans="2:2" customFormat="1" ht="15.75" x14ac:dyDescent="0.25">
      <c r="B15849" s="34"/>
    </row>
    <row r="15850" spans="2:2" customFormat="1" ht="15.75" x14ac:dyDescent="0.25">
      <c r="B15850" s="34"/>
    </row>
    <row r="15851" spans="2:2" customFormat="1" ht="15.75" x14ac:dyDescent="0.25">
      <c r="B15851" s="34"/>
    </row>
    <row r="15852" spans="2:2" customFormat="1" ht="15.75" x14ac:dyDescent="0.25">
      <c r="B15852" s="34"/>
    </row>
    <row r="15853" spans="2:2" customFormat="1" ht="15.75" x14ac:dyDescent="0.25">
      <c r="B15853" s="34"/>
    </row>
    <row r="15854" spans="2:2" customFormat="1" ht="15.75" x14ac:dyDescent="0.25">
      <c r="B15854" s="34"/>
    </row>
    <row r="15855" spans="2:2" customFormat="1" ht="15.75" x14ac:dyDescent="0.25">
      <c r="B15855" s="34"/>
    </row>
    <row r="15856" spans="2:2" customFormat="1" ht="15.75" x14ac:dyDescent="0.25">
      <c r="B15856" s="34"/>
    </row>
    <row r="15857" spans="2:2" customFormat="1" ht="15.75" x14ac:dyDescent="0.25">
      <c r="B15857" s="34"/>
    </row>
    <row r="15858" spans="2:2" customFormat="1" ht="15.75" x14ac:dyDescent="0.25">
      <c r="B15858" s="34"/>
    </row>
    <row r="15859" spans="2:2" customFormat="1" ht="15.75" x14ac:dyDescent="0.25">
      <c r="B15859" s="34"/>
    </row>
    <row r="15860" spans="2:2" customFormat="1" ht="15.75" x14ac:dyDescent="0.25">
      <c r="B15860" s="34"/>
    </row>
    <row r="15861" spans="2:2" customFormat="1" ht="15.75" x14ac:dyDescent="0.25">
      <c r="B15861" s="34"/>
    </row>
    <row r="15862" spans="2:2" customFormat="1" ht="15.75" x14ac:dyDescent="0.25">
      <c r="B15862" s="34"/>
    </row>
    <row r="15863" spans="2:2" customFormat="1" ht="15.75" x14ac:dyDescent="0.25">
      <c r="B15863" s="34"/>
    </row>
    <row r="15864" spans="2:2" customFormat="1" ht="15.75" x14ac:dyDescent="0.25">
      <c r="B15864" s="34"/>
    </row>
    <row r="15865" spans="2:2" customFormat="1" ht="15.75" x14ac:dyDescent="0.25">
      <c r="B15865" s="34"/>
    </row>
    <row r="15866" spans="2:2" customFormat="1" ht="15.75" x14ac:dyDescent="0.25">
      <c r="B15866" s="34"/>
    </row>
    <row r="15867" spans="2:2" customFormat="1" ht="15.75" x14ac:dyDescent="0.25">
      <c r="B15867" s="34"/>
    </row>
    <row r="15868" spans="2:2" customFormat="1" ht="15.75" x14ac:dyDescent="0.25">
      <c r="B15868" s="34"/>
    </row>
    <row r="15869" spans="2:2" customFormat="1" ht="15.75" x14ac:dyDescent="0.25">
      <c r="B15869" s="34"/>
    </row>
    <row r="15870" spans="2:2" customFormat="1" ht="15.75" x14ac:dyDescent="0.25">
      <c r="B15870" s="34"/>
    </row>
    <row r="15871" spans="2:2" customFormat="1" ht="15.75" x14ac:dyDescent="0.25">
      <c r="B15871" s="34"/>
    </row>
    <row r="15872" spans="2:2" customFormat="1" ht="15.75" x14ac:dyDescent="0.25">
      <c r="B15872" s="34"/>
    </row>
    <row r="15873" spans="2:2" customFormat="1" ht="15.75" x14ac:dyDescent="0.25">
      <c r="B15873" s="34"/>
    </row>
    <row r="15874" spans="2:2" customFormat="1" ht="15.75" x14ac:dyDescent="0.25">
      <c r="B15874" s="34"/>
    </row>
    <row r="15875" spans="2:2" customFormat="1" ht="15.75" x14ac:dyDescent="0.25">
      <c r="B15875" s="34"/>
    </row>
    <row r="15876" spans="2:2" customFormat="1" ht="15.75" x14ac:dyDescent="0.25">
      <c r="B15876" s="34"/>
    </row>
    <row r="15877" spans="2:2" customFormat="1" ht="15.75" x14ac:dyDescent="0.25">
      <c r="B15877" s="34"/>
    </row>
    <row r="15878" spans="2:2" customFormat="1" ht="15.75" x14ac:dyDescent="0.25">
      <c r="B15878" s="34"/>
    </row>
    <row r="15879" spans="2:2" customFormat="1" ht="15.75" x14ac:dyDescent="0.25">
      <c r="B15879" s="34"/>
    </row>
    <row r="15880" spans="2:2" customFormat="1" ht="15.75" x14ac:dyDescent="0.25">
      <c r="B15880" s="34"/>
    </row>
    <row r="15881" spans="2:2" customFormat="1" ht="15.75" x14ac:dyDescent="0.25">
      <c r="B15881" s="34"/>
    </row>
    <row r="15882" spans="2:2" customFormat="1" ht="15.75" x14ac:dyDescent="0.25">
      <c r="B15882" s="34"/>
    </row>
    <row r="15883" spans="2:2" customFormat="1" ht="15.75" x14ac:dyDescent="0.25">
      <c r="B15883" s="34"/>
    </row>
    <row r="15884" spans="2:2" customFormat="1" ht="15.75" x14ac:dyDescent="0.25">
      <c r="B15884" s="34"/>
    </row>
    <row r="15885" spans="2:2" customFormat="1" ht="15.75" x14ac:dyDescent="0.25">
      <c r="B15885" s="34"/>
    </row>
    <row r="15886" spans="2:2" customFormat="1" ht="15.75" x14ac:dyDescent="0.25">
      <c r="B15886" s="34"/>
    </row>
    <row r="15887" spans="2:2" customFormat="1" ht="15.75" x14ac:dyDescent="0.25">
      <c r="B15887" s="34"/>
    </row>
    <row r="15888" spans="2:2" customFormat="1" ht="15.75" x14ac:dyDescent="0.25">
      <c r="B15888" s="34"/>
    </row>
    <row r="15889" spans="2:2" customFormat="1" ht="15.75" x14ac:dyDescent="0.25">
      <c r="B15889" s="34"/>
    </row>
    <row r="15890" spans="2:2" customFormat="1" ht="15.75" x14ac:dyDescent="0.25">
      <c r="B15890" s="34"/>
    </row>
    <row r="15891" spans="2:2" customFormat="1" ht="15.75" x14ac:dyDescent="0.25">
      <c r="B15891" s="34"/>
    </row>
    <row r="15892" spans="2:2" customFormat="1" ht="15.75" x14ac:dyDescent="0.25">
      <c r="B15892" s="34"/>
    </row>
    <row r="15893" spans="2:2" customFormat="1" ht="15.75" x14ac:dyDescent="0.25">
      <c r="B15893" s="34"/>
    </row>
    <row r="15894" spans="2:2" customFormat="1" ht="15.75" x14ac:dyDescent="0.25">
      <c r="B15894" s="34"/>
    </row>
    <row r="15895" spans="2:2" customFormat="1" ht="15.75" x14ac:dyDescent="0.25">
      <c r="B15895" s="34"/>
    </row>
    <row r="15896" spans="2:2" customFormat="1" ht="15.75" x14ac:dyDescent="0.25">
      <c r="B15896" s="34"/>
    </row>
    <row r="15897" spans="2:2" customFormat="1" ht="15.75" x14ac:dyDescent="0.25">
      <c r="B15897" s="34"/>
    </row>
    <row r="15898" spans="2:2" customFormat="1" ht="15.75" x14ac:dyDescent="0.25">
      <c r="B15898" s="34"/>
    </row>
    <row r="15899" spans="2:2" customFormat="1" ht="15.75" x14ac:dyDescent="0.25">
      <c r="B15899" s="34"/>
    </row>
    <row r="15900" spans="2:2" customFormat="1" ht="15.75" x14ac:dyDescent="0.25">
      <c r="B15900" s="34"/>
    </row>
    <row r="15901" spans="2:2" customFormat="1" ht="15.75" x14ac:dyDescent="0.25">
      <c r="B15901" s="34"/>
    </row>
    <row r="15902" spans="2:2" customFormat="1" ht="15.75" x14ac:dyDescent="0.25">
      <c r="B15902" s="34"/>
    </row>
    <row r="15903" spans="2:2" customFormat="1" ht="15.75" x14ac:dyDescent="0.25">
      <c r="B15903" s="34"/>
    </row>
    <row r="15904" spans="2:2" customFormat="1" ht="15.75" x14ac:dyDescent="0.25">
      <c r="B15904" s="34"/>
    </row>
    <row r="15905" spans="2:2" customFormat="1" ht="15.75" x14ac:dyDescent="0.25">
      <c r="B15905" s="34"/>
    </row>
    <row r="15906" spans="2:2" customFormat="1" ht="15.75" x14ac:dyDescent="0.25">
      <c r="B15906" s="34"/>
    </row>
    <row r="15907" spans="2:2" customFormat="1" ht="15.75" x14ac:dyDescent="0.25">
      <c r="B15907" s="34"/>
    </row>
    <row r="15908" spans="2:2" customFormat="1" ht="15.75" x14ac:dyDescent="0.25">
      <c r="B15908" s="34"/>
    </row>
    <row r="15909" spans="2:2" customFormat="1" ht="15.75" x14ac:dyDescent="0.25">
      <c r="B15909" s="34"/>
    </row>
    <row r="15910" spans="2:2" customFormat="1" ht="15.75" x14ac:dyDescent="0.25">
      <c r="B15910" s="34"/>
    </row>
    <row r="15911" spans="2:2" customFormat="1" ht="15.75" x14ac:dyDescent="0.25">
      <c r="B15911" s="34"/>
    </row>
    <row r="15912" spans="2:2" customFormat="1" ht="15.75" x14ac:dyDescent="0.25">
      <c r="B15912" s="34"/>
    </row>
    <row r="15913" spans="2:2" customFormat="1" ht="15.75" x14ac:dyDescent="0.25">
      <c r="B15913" s="34"/>
    </row>
    <row r="15914" spans="2:2" customFormat="1" ht="15.75" x14ac:dyDescent="0.25">
      <c r="B15914" s="34"/>
    </row>
    <row r="15915" spans="2:2" customFormat="1" ht="15.75" x14ac:dyDescent="0.25">
      <c r="B15915" s="34"/>
    </row>
    <row r="15916" spans="2:2" customFormat="1" ht="15.75" x14ac:dyDescent="0.25">
      <c r="B15916" s="34"/>
    </row>
    <row r="15917" spans="2:2" customFormat="1" ht="15.75" x14ac:dyDescent="0.25">
      <c r="B15917" s="34"/>
    </row>
    <row r="15918" spans="2:2" customFormat="1" ht="15.75" x14ac:dyDescent="0.25">
      <c r="B15918" s="34"/>
    </row>
    <row r="15919" spans="2:2" customFormat="1" ht="15.75" x14ac:dyDescent="0.25">
      <c r="B15919" s="34"/>
    </row>
    <row r="15920" spans="2:2" customFormat="1" ht="15.75" x14ac:dyDescent="0.25">
      <c r="B15920" s="34"/>
    </row>
    <row r="15921" spans="2:2" customFormat="1" ht="15.75" x14ac:dyDescent="0.25">
      <c r="B15921" s="34"/>
    </row>
    <row r="15922" spans="2:2" customFormat="1" ht="15.75" x14ac:dyDescent="0.25">
      <c r="B15922" s="34"/>
    </row>
    <row r="15923" spans="2:2" customFormat="1" ht="15.75" x14ac:dyDescent="0.25">
      <c r="B15923" s="34"/>
    </row>
    <row r="15924" spans="2:2" customFormat="1" ht="15.75" x14ac:dyDescent="0.25">
      <c r="B15924" s="34"/>
    </row>
    <row r="15925" spans="2:2" customFormat="1" ht="15.75" x14ac:dyDescent="0.25">
      <c r="B15925" s="34"/>
    </row>
    <row r="15926" spans="2:2" customFormat="1" ht="15.75" x14ac:dyDescent="0.25">
      <c r="B15926" s="34"/>
    </row>
    <row r="15927" spans="2:2" customFormat="1" ht="15.75" x14ac:dyDescent="0.25">
      <c r="B15927" s="34"/>
    </row>
    <row r="15928" spans="2:2" customFormat="1" ht="15.75" x14ac:dyDescent="0.25">
      <c r="B15928" s="34"/>
    </row>
    <row r="15929" spans="2:2" customFormat="1" ht="15.75" x14ac:dyDescent="0.25">
      <c r="B15929" s="34"/>
    </row>
    <row r="15930" spans="2:2" customFormat="1" ht="15.75" x14ac:dyDescent="0.25">
      <c r="B15930" s="34"/>
    </row>
    <row r="15931" spans="2:2" customFormat="1" ht="15.75" x14ac:dyDescent="0.25">
      <c r="B15931" s="34"/>
    </row>
    <row r="15932" spans="2:2" customFormat="1" ht="15.75" x14ac:dyDescent="0.25">
      <c r="B15932" s="34"/>
    </row>
    <row r="15933" spans="2:2" customFormat="1" ht="15.75" x14ac:dyDescent="0.25">
      <c r="B15933" s="34"/>
    </row>
    <row r="15934" spans="2:2" customFormat="1" ht="15.75" x14ac:dyDescent="0.25">
      <c r="B15934" s="34"/>
    </row>
    <row r="15935" spans="2:2" customFormat="1" ht="15.75" x14ac:dyDescent="0.25">
      <c r="B15935" s="34"/>
    </row>
    <row r="15936" spans="2:2" customFormat="1" ht="15.75" x14ac:dyDescent="0.25">
      <c r="B15936" s="34"/>
    </row>
    <row r="15937" spans="2:2" customFormat="1" ht="15.75" x14ac:dyDescent="0.25">
      <c r="B15937" s="34"/>
    </row>
    <row r="15938" spans="2:2" customFormat="1" ht="15.75" x14ac:dyDescent="0.25">
      <c r="B15938" s="34"/>
    </row>
    <row r="15939" spans="2:2" customFormat="1" ht="15.75" x14ac:dyDescent="0.25">
      <c r="B15939" s="34"/>
    </row>
    <row r="15940" spans="2:2" customFormat="1" ht="15.75" x14ac:dyDescent="0.25">
      <c r="B15940" s="34"/>
    </row>
    <row r="15941" spans="2:2" customFormat="1" ht="15.75" x14ac:dyDescent="0.25">
      <c r="B15941" s="34"/>
    </row>
    <row r="15942" spans="2:2" customFormat="1" ht="15.75" x14ac:dyDescent="0.25">
      <c r="B15942" s="34"/>
    </row>
    <row r="15943" spans="2:2" customFormat="1" ht="15.75" x14ac:dyDescent="0.25">
      <c r="B15943" s="34"/>
    </row>
    <row r="15944" spans="2:2" customFormat="1" ht="15.75" x14ac:dyDescent="0.25">
      <c r="B15944" s="34"/>
    </row>
    <row r="15945" spans="2:2" customFormat="1" ht="15.75" x14ac:dyDescent="0.25">
      <c r="B15945" s="34"/>
    </row>
    <row r="15946" spans="2:2" customFormat="1" ht="15.75" x14ac:dyDescent="0.25">
      <c r="B15946" s="34"/>
    </row>
    <row r="15947" spans="2:2" customFormat="1" ht="15.75" x14ac:dyDescent="0.25">
      <c r="B15947" s="34"/>
    </row>
    <row r="15948" spans="2:2" customFormat="1" ht="15.75" x14ac:dyDescent="0.25">
      <c r="B15948" s="34"/>
    </row>
    <row r="15949" spans="2:2" customFormat="1" ht="15.75" x14ac:dyDescent="0.25">
      <c r="B15949" s="34"/>
    </row>
    <row r="15950" spans="2:2" customFormat="1" ht="15.75" x14ac:dyDescent="0.25">
      <c r="B15950" s="34"/>
    </row>
    <row r="15951" spans="2:2" customFormat="1" ht="15.75" x14ac:dyDescent="0.25">
      <c r="B15951" s="34"/>
    </row>
    <row r="15952" spans="2:2" customFormat="1" ht="15.75" x14ac:dyDescent="0.25">
      <c r="B15952" s="34"/>
    </row>
    <row r="15953" spans="2:2" customFormat="1" ht="15.75" x14ac:dyDescent="0.25">
      <c r="B15953" s="34"/>
    </row>
    <row r="15954" spans="2:2" customFormat="1" ht="15.75" x14ac:dyDescent="0.25">
      <c r="B15954" s="34"/>
    </row>
    <row r="15955" spans="2:2" customFormat="1" ht="15.75" x14ac:dyDescent="0.25">
      <c r="B15955" s="34"/>
    </row>
    <row r="15956" spans="2:2" customFormat="1" ht="15.75" x14ac:dyDescent="0.25">
      <c r="B15956" s="34"/>
    </row>
    <row r="15957" spans="2:2" customFormat="1" ht="15.75" x14ac:dyDescent="0.25">
      <c r="B15957" s="34"/>
    </row>
    <row r="15958" spans="2:2" customFormat="1" ht="15.75" x14ac:dyDescent="0.25">
      <c r="B15958" s="34"/>
    </row>
    <row r="15959" spans="2:2" customFormat="1" ht="15.75" x14ac:dyDescent="0.25">
      <c r="B15959" s="34"/>
    </row>
    <row r="15960" spans="2:2" customFormat="1" ht="15.75" x14ac:dyDescent="0.25">
      <c r="B15960" s="34"/>
    </row>
    <row r="15961" spans="2:2" customFormat="1" ht="15.75" x14ac:dyDescent="0.25">
      <c r="B15961" s="34"/>
    </row>
    <row r="15962" spans="2:2" customFormat="1" ht="15.75" x14ac:dyDescent="0.25">
      <c r="B15962" s="34"/>
    </row>
    <row r="15963" spans="2:2" customFormat="1" ht="15.75" x14ac:dyDescent="0.25">
      <c r="B15963" s="34"/>
    </row>
    <row r="15964" spans="2:2" customFormat="1" ht="15.75" x14ac:dyDescent="0.25">
      <c r="B15964" s="34"/>
    </row>
    <row r="15965" spans="2:2" customFormat="1" ht="15.75" x14ac:dyDescent="0.25">
      <c r="B15965" s="34"/>
    </row>
    <row r="15966" spans="2:2" customFormat="1" ht="15.75" x14ac:dyDescent="0.25">
      <c r="B15966" s="34"/>
    </row>
    <row r="15967" spans="2:2" customFormat="1" ht="15.75" x14ac:dyDescent="0.25">
      <c r="B15967" s="34"/>
    </row>
    <row r="15968" spans="2:2" customFormat="1" ht="15.75" x14ac:dyDescent="0.25">
      <c r="B15968" s="34"/>
    </row>
    <row r="15969" spans="2:2" customFormat="1" ht="15.75" x14ac:dyDescent="0.25">
      <c r="B15969" s="34"/>
    </row>
    <row r="15970" spans="2:2" customFormat="1" ht="15.75" x14ac:dyDescent="0.25">
      <c r="B15970" s="34"/>
    </row>
    <row r="15971" spans="2:2" customFormat="1" ht="15.75" x14ac:dyDescent="0.25">
      <c r="B15971" s="34"/>
    </row>
    <row r="15972" spans="2:2" customFormat="1" ht="15.75" x14ac:dyDescent="0.25">
      <c r="B15972" s="34"/>
    </row>
    <row r="15973" spans="2:2" customFormat="1" ht="15.75" x14ac:dyDescent="0.25">
      <c r="B15973" s="34"/>
    </row>
    <row r="15974" spans="2:2" customFormat="1" ht="15.75" x14ac:dyDescent="0.25">
      <c r="B15974" s="34"/>
    </row>
    <row r="15975" spans="2:2" customFormat="1" ht="15.75" x14ac:dyDescent="0.25">
      <c r="B15975" s="34"/>
    </row>
    <row r="15976" spans="2:2" customFormat="1" ht="15.75" x14ac:dyDescent="0.25">
      <c r="B15976" s="34"/>
    </row>
    <row r="15977" spans="2:2" customFormat="1" ht="15.75" x14ac:dyDescent="0.25">
      <c r="B15977" s="34"/>
    </row>
    <row r="15978" spans="2:2" customFormat="1" ht="15.75" x14ac:dyDescent="0.25">
      <c r="B15978" s="34"/>
    </row>
    <row r="15979" spans="2:2" customFormat="1" ht="15.75" x14ac:dyDescent="0.25">
      <c r="B15979" s="34"/>
    </row>
    <row r="15980" spans="2:2" customFormat="1" ht="15.75" x14ac:dyDescent="0.25">
      <c r="B15980" s="34"/>
    </row>
    <row r="15981" spans="2:2" customFormat="1" ht="15.75" x14ac:dyDescent="0.25">
      <c r="B15981" s="34"/>
    </row>
    <row r="15982" spans="2:2" customFormat="1" ht="15.75" x14ac:dyDescent="0.25">
      <c r="B15982" s="34"/>
    </row>
    <row r="15983" spans="2:2" customFormat="1" ht="15.75" x14ac:dyDescent="0.25">
      <c r="B15983" s="34"/>
    </row>
    <row r="15984" spans="2:2" customFormat="1" ht="15.75" x14ac:dyDescent="0.25">
      <c r="B15984" s="34"/>
    </row>
    <row r="15985" spans="2:2" customFormat="1" ht="15.75" x14ac:dyDescent="0.25">
      <c r="B15985" s="34"/>
    </row>
    <row r="15986" spans="2:2" customFormat="1" ht="15.75" x14ac:dyDescent="0.25">
      <c r="B15986" s="34"/>
    </row>
    <row r="15987" spans="2:2" customFormat="1" ht="15.75" x14ac:dyDescent="0.25">
      <c r="B15987" s="34"/>
    </row>
    <row r="15988" spans="2:2" customFormat="1" ht="15.75" x14ac:dyDescent="0.25">
      <c r="B15988" s="34"/>
    </row>
    <row r="15989" spans="2:2" customFormat="1" ht="15.75" x14ac:dyDescent="0.25">
      <c r="B15989" s="34"/>
    </row>
    <row r="15990" spans="2:2" customFormat="1" ht="15.75" x14ac:dyDescent="0.25">
      <c r="B15990" s="34"/>
    </row>
    <row r="15991" spans="2:2" customFormat="1" ht="15.75" x14ac:dyDescent="0.25">
      <c r="B15991" s="34"/>
    </row>
    <row r="15992" spans="2:2" customFormat="1" ht="15.75" x14ac:dyDescent="0.25">
      <c r="B15992" s="34"/>
    </row>
    <row r="15993" spans="2:2" customFormat="1" ht="15.75" x14ac:dyDescent="0.25">
      <c r="B15993" s="34"/>
    </row>
    <row r="15994" spans="2:2" customFormat="1" ht="15.75" x14ac:dyDescent="0.25">
      <c r="B15994" s="34"/>
    </row>
    <row r="15995" spans="2:2" customFormat="1" ht="15.75" x14ac:dyDescent="0.25">
      <c r="B15995" s="34"/>
    </row>
    <row r="15996" spans="2:2" customFormat="1" ht="15.75" x14ac:dyDescent="0.25">
      <c r="B15996" s="34"/>
    </row>
    <row r="15997" spans="2:2" customFormat="1" ht="15.75" x14ac:dyDescent="0.25">
      <c r="B15997" s="34"/>
    </row>
    <row r="15998" spans="2:2" customFormat="1" ht="15.75" x14ac:dyDescent="0.25">
      <c r="B15998" s="34"/>
    </row>
    <row r="15999" spans="2:2" customFormat="1" ht="15.75" x14ac:dyDescent="0.25">
      <c r="B15999" s="34"/>
    </row>
    <row r="16000" spans="2:2" customFormat="1" ht="15.75" x14ac:dyDescent="0.25">
      <c r="B16000" s="34"/>
    </row>
    <row r="16001" spans="2:2" customFormat="1" ht="15.75" x14ac:dyDescent="0.25">
      <c r="B16001" s="34"/>
    </row>
    <row r="16002" spans="2:2" customFormat="1" ht="15.75" x14ac:dyDescent="0.25">
      <c r="B16002" s="34"/>
    </row>
    <row r="16003" spans="2:2" customFormat="1" ht="15.75" x14ac:dyDescent="0.25">
      <c r="B16003" s="34"/>
    </row>
    <row r="16004" spans="2:2" customFormat="1" ht="15.75" x14ac:dyDescent="0.25">
      <c r="B16004" s="34"/>
    </row>
    <row r="16005" spans="2:2" customFormat="1" ht="15.75" x14ac:dyDescent="0.25">
      <c r="B16005" s="34"/>
    </row>
    <row r="16006" spans="2:2" customFormat="1" ht="15.75" x14ac:dyDescent="0.25">
      <c r="B16006" s="34"/>
    </row>
    <row r="16007" spans="2:2" customFormat="1" ht="15.75" x14ac:dyDescent="0.25">
      <c r="B16007" s="34"/>
    </row>
    <row r="16008" spans="2:2" customFormat="1" ht="15.75" x14ac:dyDescent="0.25">
      <c r="B16008" s="34"/>
    </row>
    <row r="16009" spans="2:2" customFormat="1" ht="15.75" x14ac:dyDescent="0.25">
      <c r="B16009" s="34"/>
    </row>
    <row r="16010" spans="2:2" customFormat="1" ht="15.75" x14ac:dyDescent="0.25">
      <c r="B16010" s="34"/>
    </row>
    <row r="16011" spans="2:2" customFormat="1" ht="15.75" x14ac:dyDescent="0.25">
      <c r="B16011" s="34"/>
    </row>
    <row r="16012" spans="2:2" customFormat="1" ht="15.75" x14ac:dyDescent="0.25">
      <c r="B16012" s="34"/>
    </row>
    <row r="16013" spans="2:2" customFormat="1" ht="15.75" x14ac:dyDescent="0.25">
      <c r="B16013" s="34"/>
    </row>
    <row r="16014" spans="2:2" customFormat="1" ht="15.75" x14ac:dyDescent="0.25">
      <c r="B16014" s="34"/>
    </row>
    <row r="16015" spans="2:2" customFormat="1" ht="15.75" x14ac:dyDescent="0.25">
      <c r="B16015" s="34"/>
    </row>
    <row r="16016" spans="2:2" customFormat="1" ht="15.75" x14ac:dyDescent="0.25">
      <c r="B16016" s="34"/>
    </row>
    <row r="16017" spans="2:2" customFormat="1" ht="15.75" x14ac:dyDescent="0.25">
      <c r="B16017" s="34"/>
    </row>
    <row r="16018" spans="2:2" customFormat="1" ht="15.75" x14ac:dyDescent="0.25">
      <c r="B16018" s="34"/>
    </row>
    <row r="16019" spans="2:2" customFormat="1" ht="15.75" x14ac:dyDescent="0.25">
      <c r="B16019" s="34"/>
    </row>
    <row r="16020" spans="2:2" customFormat="1" ht="15.75" x14ac:dyDescent="0.25">
      <c r="B16020" s="34"/>
    </row>
    <row r="16021" spans="2:2" customFormat="1" ht="15.75" x14ac:dyDescent="0.25">
      <c r="B16021" s="34"/>
    </row>
    <row r="16022" spans="2:2" customFormat="1" ht="15.75" x14ac:dyDescent="0.25">
      <c r="B16022" s="34"/>
    </row>
    <row r="16023" spans="2:2" customFormat="1" ht="15.75" x14ac:dyDescent="0.25">
      <c r="B16023" s="34"/>
    </row>
    <row r="16024" spans="2:2" customFormat="1" ht="15.75" x14ac:dyDescent="0.25">
      <c r="B16024" s="34"/>
    </row>
    <row r="16025" spans="2:2" customFormat="1" ht="15.75" x14ac:dyDescent="0.25">
      <c r="B16025" s="34"/>
    </row>
    <row r="16026" spans="2:2" customFormat="1" ht="15.75" x14ac:dyDescent="0.25">
      <c r="B16026" s="34"/>
    </row>
    <row r="16027" spans="2:2" customFormat="1" ht="15.75" x14ac:dyDescent="0.25">
      <c r="B16027" s="34"/>
    </row>
    <row r="16028" spans="2:2" customFormat="1" ht="15.75" x14ac:dyDescent="0.25">
      <c r="B16028" s="34"/>
    </row>
    <row r="16029" spans="2:2" customFormat="1" ht="15.75" x14ac:dyDescent="0.25">
      <c r="B16029" s="34"/>
    </row>
    <row r="16030" spans="2:2" customFormat="1" ht="15.75" x14ac:dyDescent="0.25">
      <c r="B16030" s="34"/>
    </row>
    <row r="16031" spans="2:2" customFormat="1" ht="15.75" x14ac:dyDescent="0.25">
      <c r="B16031" s="34"/>
    </row>
    <row r="16032" spans="2:2" customFormat="1" ht="15.75" x14ac:dyDescent="0.25">
      <c r="B16032" s="34"/>
    </row>
    <row r="16033" spans="2:2" customFormat="1" ht="15.75" x14ac:dyDescent="0.25">
      <c r="B16033" s="34"/>
    </row>
    <row r="16034" spans="2:2" customFormat="1" ht="15.75" x14ac:dyDescent="0.25">
      <c r="B16034" s="34"/>
    </row>
    <row r="16035" spans="2:2" customFormat="1" ht="15.75" x14ac:dyDescent="0.25">
      <c r="B16035" s="34"/>
    </row>
    <row r="16036" spans="2:2" customFormat="1" ht="15.75" x14ac:dyDescent="0.25">
      <c r="B16036" s="34"/>
    </row>
    <row r="16037" spans="2:2" customFormat="1" ht="15.75" x14ac:dyDescent="0.25">
      <c r="B16037" s="34"/>
    </row>
    <row r="16038" spans="2:2" customFormat="1" ht="15.75" x14ac:dyDescent="0.25">
      <c r="B16038" s="34"/>
    </row>
    <row r="16039" spans="2:2" customFormat="1" ht="15.75" x14ac:dyDescent="0.25">
      <c r="B16039" s="34"/>
    </row>
    <row r="16040" spans="2:2" customFormat="1" ht="15.75" x14ac:dyDescent="0.25">
      <c r="B16040" s="34"/>
    </row>
    <row r="16041" spans="2:2" customFormat="1" ht="15.75" x14ac:dyDescent="0.25">
      <c r="B16041" s="34"/>
    </row>
    <row r="16042" spans="2:2" customFormat="1" ht="15.75" x14ac:dyDescent="0.25">
      <c r="B16042" s="34"/>
    </row>
    <row r="16043" spans="2:2" customFormat="1" ht="15.75" x14ac:dyDescent="0.25">
      <c r="B16043" s="34"/>
    </row>
    <row r="16044" spans="2:2" customFormat="1" ht="15.75" x14ac:dyDescent="0.25">
      <c r="B16044" s="34"/>
    </row>
    <row r="16045" spans="2:2" customFormat="1" ht="15.75" x14ac:dyDescent="0.25">
      <c r="B16045" s="34"/>
    </row>
    <row r="16046" spans="2:2" customFormat="1" ht="15.75" x14ac:dyDescent="0.25">
      <c r="B16046" s="34"/>
    </row>
    <row r="16047" spans="2:2" customFormat="1" ht="15.75" x14ac:dyDescent="0.25">
      <c r="B16047" s="34"/>
    </row>
    <row r="16048" spans="2:2" customFormat="1" ht="15.75" x14ac:dyDescent="0.25">
      <c r="B16048" s="34"/>
    </row>
    <row r="16049" spans="2:2" customFormat="1" ht="15.75" x14ac:dyDescent="0.25">
      <c r="B16049" s="34"/>
    </row>
    <row r="16050" spans="2:2" customFormat="1" ht="15.75" x14ac:dyDescent="0.25">
      <c r="B16050" s="34"/>
    </row>
    <row r="16051" spans="2:2" customFormat="1" ht="15.75" x14ac:dyDescent="0.25">
      <c r="B16051" s="34"/>
    </row>
    <row r="16052" spans="2:2" customFormat="1" ht="15.75" x14ac:dyDescent="0.25">
      <c r="B16052" s="34"/>
    </row>
    <row r="16053" spans="2:2" customFormat="1" ht="15.75" x14ac:dyDescent="0.25">
      <c r="B16053" s="34"/>
    </row>
    <row r="16054" spans="2:2" customFormat="1" ht="15.75" x14ac:dyDescent="0.25">
      <c r="B16054" s="34"/>
    </row>
    <row r="16055" spans="2:2" customFormat="1" ht="15.75" x14ac:dyDescent="0.25">
      <c r="B16055" s="34"/>
    </row>
    <row r="16056" spans="2:2" customFormat="1" ht="15.75" x14ac:dyDescent="0.25">
      <c r="B16056" s="34"/>
    </row>
    <row r="16057" spans="2:2" customFormat="1" ht="15.75" x14ac:dyDescent="0.25">
      <c r="B16057" s="34"/>
    </row>
    <row r="16058" spans="2:2" customFormat="1" ht="15.75" x14ac:dyDescent="0.25">
      <c r="B16058" s="34"/>
    </row>
    <row r="16059" spans="2:2" customFormat="1" ht="15.75" x14ac:dyDescent="0.25">
      <c r="B16059" s="34"/>
    </row>
    <row r="16060" spans="2:2" customFormat="1" ht="15.75" x14ac:dyDescent="0.25">
      <c r="B16060" s="34"/>
    </row>
    <row r="16061" spans="2:2" customFormat="1" ht="15.75" x14ac:dyDescent="0.25">
      <c r="B16061" s="34"/>
    </row>
    <row r="16062" spans="2:2" customFormat="1" ht="15.75" x14ac:dyDescent="0.25">
      <c r="B16062" s="34"/>
    </row>
    <row r="16063" spans="2:2" customFormat="1" ht="15.75" x14ac:dyDescent="0.25">
      <c r="B16063" s="34"/>
    </row>
    <row r="16064" spans="2:2" customFormat="1" ht="15.75" x14ac:dyDescent="0.25">
      <c r="B16064" s="34"/>
    </row>
    <row r="16065" spans="2:2" customFormat="1" ht="15.75" x14ac:dyDescent="0.25">
      <c r="B16065" s="34"/>
    </row>
    <row r="16066" spans="2:2" customFormat="1" ht="15.75" x14ac:dyDescent="0.25">
      <c r="B16066" s="34"/>
    </row>
    <row r="16067" spans="2:2" customFormat="1" ht="15.75" x14ac:dyDescent="0.25">
      <c r="B16067" s="34"/>
    </row>
    <row r="16068" spans="2:2" customFormat="1" ht="15.75" x14ac:dyDescent="0.25">
      <c r="B16068" s="34"/>
    </row>
    <row r="16069" spans="2:2" customFormat="1" ht="15.75" x14ac:dyDescent="0.25">
      <c r="B16069" s="34"/>
    </row>
    <row r="16070" spans="2:2" customFormat="1" ht="15.75" x14ac:dyDescent="0.25">
      <c r="B16070" s="34"/>
    </row>
    <row r="16071" spans="2:2" customFormat="1" ht="15.75" x14ac:dyDescent="0.25">
      <c r="B16071" s="34"/>
    </row>
    <row r="16072" spans="2:2" customFormat="1" ht="15.75" x14ac:dyDescent="0.25">
      <c r="B16072" s="34"/>
    </row>
    <row r="16073" spans="2:2" customFormat="1" ht="15.75" x14ac:dyDescent="0.25">
      <c r="B16073" s="34"/>
    </row>
    <row r="16074" spans="2:2" customFormat="1" ht="15.75" x14ac:dyDescent="0.25">
      <c r="B16074" s="34"/>
    </row>
    <row r="16075" spans="2:2" customFormat="1" ht="15.75" x14ac:dyDescent="0.25">
      <c r="B16075" s="34"/>
    </row>
    <row r="16076" spans="2:2" customFormat="1" ht="15.75" x14ac:dyDescent="0.25">
      <c r="B16076" s="34"/>
    </row>
    <row r="16077" spans="2:2" customFormat="1" ht="15.75" x14ac:dyDescent="0.25">
      <c r="B16077" s="34"/>
    </row>
    <row r="16078" spans="2:2" customFormat="1" ht="15.75" x14ac:dyDescent="0.25">
      <c r="B16078" s="34"/>
    </row>
    <row r="16079" spans="2:2" customFormat="1" ht="15.75" x14ac:dyDescent="0.25">
      <c r="B16079" s="34"/>
    </row>
    <row r="16080" spans="2:2" customFormat="1" ht="15.75" x14ac:dyDescent="0.25">
      <c r="B16080" s="34"/>
    </row>
    <row r="16081" spans="2:2" customFormat="1" ht="15.75" x14ac:dyDescent="0.25">
      <c r="B16081" s="34"/>
    </row>
    <row r="16082" spans="2:2" customFormat="1" ht="15.75" x14ac:dyDescent="0.25">
      <c r="B16082" s="34"/>
    </row>
    <row r="16083" spans="2:2" customFormat="1" ht="15.75" x14ac:dyDescent="0.25">
      <c r="B16083" s="34"/>
    </row>
    <row r="16084" spans="2:2" customFormat="1" ht="15.75" x14ac:dyDescent="0.25">
      <c r="B16084" s="34"/>
    </row>
    <row r="16085" spans="2:2" customFormat="1" ht="15.75" x14ac:dyDescent="0.25">
      <c r="B16085" s="34"/>
    </row>
    <row r="16086" spans="2:2" customFormat="1" ht="15.75" x14ac:dyDescent="0.25">
      <c r="B16086" s="34"/>
    </row>
    <row r="16087" spans="2:2" customFormat="1" ht="15.75" x14ac:dyDescent="0.25">
      <c r="B16087" s="34"/>
    </row>
    <row r="16088" spans="2:2" customFormat="1" ht="15.75" x14ac:dyDescent="0.25">
      <c r="B16088" s="34"/>
    </row>
    <row r="16089" spans="2:2" customFormat="1" ht="15.75" x14ac:dyDescent="0.25">
      <c r="B16089" s="34"/>
    </row>
    <row r="16090" spans="2:2" customFormat="1" ht="15.75" x14ac:dyDescent="0.25">
      <c r="B16090" s="34"/>
    </row>
    <row r="16091" spans="2:2" customFormat="1" ht="15.75" x14ac:dyDescent="0.25">
      <c r="B16091" s="34"/>
    </row>
    <row r="16092" spans="2:2" customFormat="1" ht="15.75" x14ac:dyDescent="0.25">
      <c r="B16092" s="34"/>
    </row>
    <row r="16093" spans="2:2" customFormat="1" ht="15.75" x14ac:dyDescent="0.25">
      <c r="B16093" s="34"/>
    </row>
    <row r="16094" spans="2:2" customFormat="1" ht="15.75" x14ac:dyDescent="0.25">
      <c r="B16094" s="34"/>
    </row>
    <row r="16095" spans="2:2" customFormat="1" ht="15.75" x14ac:dyDescent="0.25">
      <c r="B16095" s="34"/>
    </row>
    <row r="16096" spans="2:2" customFormat="1" ht="15.75" x14ac:dyDescent="0.25">
      <c r="B16096" s="34"/>
    </row>
    <row r="16097" spans="2:2" customFormat="1" ht="15.75" x14ac:dyDescent="0.25">
      <c r="B16097" s="34"/>
    </row>
    <row r="16098" spans="2:2" customFormat="1" ht="15.75" x14ac:dyDescent="0.25">
      <c r="B16098" s="34"/>
    </row>
    <row r="16099" spans="2:2" customFormat="1" ht="15.75" x14ac:dyDescent="0.25">
      <c r="B16099" s="34"/>
    </row>
    <row r="16100" spans="2:2" customFormat="1" ht="15.75" x14ac:dyDescent="0.25">
      <c r="B16100" s="34"/>
    </row>
    <row r="16101" spans="2:2" customFormat="1" ht="15.75" x14ac:dyDescent="0.25">
      <c r="B16101" s="34"/>
    </row>
    <row r="16102" spans="2:2" customFormat="1" ht="15.75" x14ac:dyDescent="0.25">
      <c r="B16102" s="34"/>
    </row>
    <row r="16103" spans="2:2" customFormat="1" ht="15.75" x14ac:dyDescent="0.25">
      <c r="B16103" s="34"/>
    </row>
    <row r="16104" spans="2:2" customFormat="1" ht="15.75" x14ac:dyDescent="0.25">
      <c r="B16104" s="34"/>
    </row>
    <row r="16105" spans="2:2" customFormat="1" ht="15.75" x14ac:dyDescent="0.25">
      <c r="B16105" s="34"/>
    </row>
    <row r="16106" spans="2:2" customFormat="1" ht="15.75" x14ac:dyDescent="0.25">
      <c r="B16106" s="34"/>
    </row>
    <row r="16107" spans="2:2" customFormat="1" ht="15.75" x14ac:dyDescent="0.25">
      <c r="B16107" s="34"/>
    </row>
    <row r="16108" spans="2:2" customFormat="1" ht="15.75" x14ac:dyDescent="0.25">
      <c r="B16108" s="34"/>
    </row>
    <row r="16109" spans="2:2" customFormat="1" ht="15.75" x14ac:dyDescent="0.25">
      <c r="B16109" s="34"/>
    </row>
    <row r="16110" spans="2:2" customFormat="1" ht="15.75" x14ac:dyDescent="0.25">
      <c r="B16110" s="34"/>
    </row>
    <row r="16111" spans="2:2" customFormat="1" ht="15.75" x14ac:dyDescent="0.25">
      <c r="B16111" s="34"/>
    </row>
    <row r="16112" spans="2:2" customFormat="1" ht="15.75" x14ac:dyDescent="0.25">
      <c r="B16112" s="34"/>
    </row>
    <row r="16113" spans="2:2" customFormat="1" ht="15.75" x14ac:dyDescent="0.25">
      <c r="B16113" s="34"/>
    </row>
    <row r="16114" spans="2:2" customFormat="1" ht="15.75" x14ac:dyDescent="0.25">
      <c r="B16114" s="34"/>
    </row>
    <row r="16115" spans="2:2" customFormat="1" ht="15.75" x14ac:dyDescent="0.25">
      <c r="B16115" s="34"/>
    </row>
    <row r="16116" spans="2:2" customFormat="1" ht="15.75" x14ac:dyDescent="0.25">
      <c r="B16116" s="34"/>
    </row>
    <row r="16117" spans="2:2" customFormat="1" ht="15.75" x14ac:dyDescent="0.25">
      <c r="B16117" s="34"/>
    </row>
    <row r="16118" spans="2:2" customFormat="1" ht="15.75" x14ac:dyDescent="0.25">
      <c r="B16118" s="34"/>
    </row>
    <row r="16119" spans="2:2" customFormat="1" ht="15.75" x14ac:dyDescent="0.25">
      <c r="B16119" s="34"/>
    </row>
    <row r="16120" spans="2:2" customFormat="1" ht="15.75" x14ac:dyDescent="0.25">
      <c r="B16120" s="34"/>
    </row>
    <row r="16121" spans="2:2" customFormat="1" ht="15.75" x14ac:dyDescent="0.25">
      <c r="B16121" s="34"/>
    </row>
    <row r="16122" spans="2:2" customFormat="1" ht="15.75" x14ac:dyDescent="0.25">
      <c r="B16122" s="34"/>
    </row>
    <row r="16123" spans="2:2" customFormat="1" ht="15.75" x14ac:dyDescent="0.25">
      <c r="B16123" s="34"/>
    </row>
    <row r="16124" spans="2:2" customFormat="1" ht="15.75" x14ac:dyDescent="0.25">
      <c r="B16124" s="34"/>
    </row>
    <row r="16125" spans="2:2" customFormat="1" ht="15.75" x14ac:dyDescent="0.25">
      <c r="B16125" s="34"/>
    </row>
    <row r="16126" spans="2:2" customFormat="1" ht="15.75" x14ac:dyDescent="0.25">
      <c r="B16126" s="34"/>
    </row>
    <row r="16127" spans="2:2" customFormat="1" ht="15.75" x14ac:dyDescent="0.25">
      <c r="B16127" s="34"/>
    </row>
    <row r="16128" spans="2:2" customFormat="1" ht="15.75" x14ac:dyDescent="0.25">
      <c r="B16128" s="34"/>
    </row>
    <row r="16129" spans="2:2" customFormat="1" ht="15.75" x14ac:dyDescent="0.25">
      <c r="B16129" s="34"/>
    </row>
    <row r="16130" spans="2:2" customFormat="1" ht="15.75" x14ac:dyDescent="0.25">
      <c r="B16130" s="34"/>
    </row>
    <row r="16131" spans="2:2" customFormat="1" ht="15.75" x14ac:dyDescent="0.25">
      <c r="B16131" s="34"/>
    </row>
    <row r="16132" spans="2:2" customFormat="1" ht="15.75" x14ac:dyDescent="0.25">
      <c r="B16132" s="34"/>
    </row>
    <row r="16133" spans="2:2" customFormat="1" ht="15.75" x14ac:dyDescent="0.25">
      <c r="B16133" s="34"/>
    </row>
    <row r="16134" spans="2:2" customFormat="1" ht="15.75" x14ac:dyDescent="0.25">
      <c r="B16134" s="34"/>
    </row>
    <row r="16135" spans="2:2" customFormat="1" ht="15.75" x14ac:dyDescent="0.25">
      <c r="B16135" s="34"/>
    </row>
    <row r="16136" spans="2:2" customFormat="1" ht="15.75" x14ac:dyDescent="0.25">
      <c r="B16136" s="34"/>
    </row>
    <row r="16137" spans="2:2" customFormat="1" ht="15.75" x14ac:dyDescent="0.25">
      <c r="B16137" s="34"/>
    </row>
    <row r="16138" spans="2:2" customFormat="1" ht="15.75" x14ac:dyDescent="0.25">
      <c r="B16138" s="34"/>
    </row>
    <row r="16139" spans="2:2" customFormat="1" ht="15.75" x14ac:dyDescent="0.25">
      <c r="B16139" s="34"/>
    </row>
    <row r="16140" spans="2:2" customFormat="1" ht="15.75" x14ac:dyDescent="0.25">
      <c r="B16140" s="34"/>
    </row>
    <row r="16141" spans="2:2" customFormat="1" ht="15.75" x14ac:dyDescent="0.25">
      <c r="B16141" s="34"/>
    </row>
    <row r="16142" spans="2:2" customFormat="1" ht="15.75" x14ac:dyDescent="0.25">
      <c r="B16142" s="34"/>
    </row>
    <row r="16143" spans="2:2" customFormat="1" ht="15.75" x14ac:dyDescent="0.25">
      <c r="B16143" s="34"/>
    </row>
    <row r="16144" spans="2:2" customFormat="1" ht="15.75" x14ac:dyDescent="0.25">
      <c r="B16144" s="34"/>
    </row>
    <row r="16145" spans="2:2" customFormat="1" ht="15.75" x14ac:dyDescent="0.25">
      <c r="B16145" s="34"/>
    </row>
    <row r="16146" spans="2:2" customFormat="1" ht="15.75" x14ac:dyDescent="0.25">
      <c r="B16146" s="34"/>
    </row>
    <row r="16147" spans="2:2" customFormat="1" ht="15.75" x14ac:dyDescent="0.25">
      <c r="B16147" s="34"/>
    </row>
    <row r="16148" spans="2:2" customFormat="1" ht="15.75" x14ac:dyDescent="0.25">
      <c r="B16148" s="34"/>
    </row>
    <row r="16149" spans="2:2" customFormat="1" ht="15.75" x14ac:dyDescent="0.25">
      <c r="B16149" s="34"/>
    </row>
    <row r="16150" spans="2:2" customFormat="1" ht="15.75" x14ac:dyDescent="0.25">
      <c r="B16150" s="34"/>
    </row>
    <row r="16151" spans="2:2" customFormat="1" ht="15.75" x14ac:dyDescent="0.25">
      <c r="B16151" s="34"/>
    </row>
    <row r="16152" spans="2:2" customFormat="1" ht="15.75" x14ac:dyDescent="0.25">
      <c r="B16152" s="34"/>
    </row>
    <row r="16153" spans="2:2" customFormat="1" ht="15.75" x14ac:dyDescent="0.25">
      <c r="B16153" s="34"/>
    </row>
    <row r="16154" spans="2:2" customFormat="1" ht="15.75" x14ac:dyDescent="0.25">
      <c r="B16154" s="34"/>
    </row>
    <row r="16155" spans="2:2" customFormat="1" ht="15.75" x14ac:dyDescent="0.25">
      <c r="B16155" s="34"/>
    </row>
    <row r="16156" spans="2:2" customFormat="1" ht="15.75" x14ac:dyDescent="0.25">
      <c r="B16156" s="34"/>
    </row>
    <row r="16157" spans="2:2" customFormat="1" ht="15.75" x14ac:dyDescent="0.25">
      <c r="B16157" s="34"/>
    </row>
    <row r="16158" spans="2:2" customFormat="1" ht="15.75" x14ac:dyDescent="0.25">
      <c r="B16158" s="34"/>
    </row>
    <row r="16159" spans="2:2" customFormat="1" ht="15.75" x14ac:dyDescent="0.25">
      <c r="B16159" s="34"/>
    </row>
    <row r="16160" spans="2:2" customFormat="1" ht="15.75" x14ac:dyDescent="0.25">
      <c r="B16160" s="34"/>
    </row>
    <row r="16161" spans="2:2" customFormat="1" ht="15.75" x14ac:dyDescent="0.25">
      <c r="B16161" s="34"/>
    </row>
    <row r="16162" spans="2:2" customFormat="1" ht="15.75" x14ac:dyDescent="0.25">
      <c r="B16162" s="34"/>
    </row>
    <row r="16163" spans="2:2" customFormat="1" ht="15.75" x14ac:dyDescent="0.25">
      <c r="B16163" s="34"/>
    </row>
    <row r="16164" spans="2:2" customFormat="1" ht="15.75" x14ac:dyDescent="0.25">
      <c r="B16164" s="34"/>
    </row>
    <row r="16165" spans="2:2" customFormat="1" ht="15.75" x14ac:dyDescent="0.25">
      <c r="B16165" s="34"/>
    </row>
    <row r="16166" spans="2:2" customFormat="1" ht="15.75" x14ac:dyDescent="0.25">
      <c r="B16166" s="34"/>
    </row>
    <row r="16167" spans="2:2" customFormat="1" ht="15.75" x14ac:dyDescent="0.25">
      <c r="B16167" s="34"/>
    </row>
    <row r="16168" spans="2:2" customFormat="1" ht="15.75" x14ac:dyDescent="0.25">
      <c r="B16168" s="34"/>
    </row>
    <row r="16169" spans="2:2" customFormat="1" ht="15.75" x14ac:dyDescent="0.25">
      <c r="B16169" s="34"/>
    </row>
    <row r="16170" spans="2:2" customFormat="1" ht="15.75" x14ac:dyDescent="0.25">
      <c r="B16170" s="34"/>
    </row>
    <row r="16171" spans="2:2" customFormat="1" ht="15.75" x14ac:dyDescent="0.25">
      <c r="B16171" s="34"/>
    </row>
    <row r="16172" spans="2:2" customFormat="1" ht="15.75" x14ac:dyDescent="0.25">
      <c r="B16172" s="34"/>
    </row>
    <row r="16173" spans="2:2" customFormat="1" ht="15.75" x14ac:dyDescent="0.25">
      <c r="B16173" s="34"/>
    </row>
    <row r="16174" spans="2:2" customFormat="1" ht="15.75" x14ac:dyDescent="0.25">
      <c r="B16174" s="34"/>
    </row>
    <row r="16175" spans="2:2" customFormat="1" ht="15.75" x14ac:dyDescent="0.25">
      <c r="B16175" s="34"/>
    </row>
    <row r="16176" spans="2:2" customFormat="1" ht="15.75" x14ac:dyDescent="0.25">
      <c r="B16176" s="34"/>
    </row>
    <row r="16177" spans="2:2" customFormat="1" ht="15.75" x14ac:dyDescent="0.25">
      <c r="B16177" s="34"/>
    </row>
    <row r="16178" spans="2:2" customFormat="1" ht="15.75" x14ac:dyDescent="0.25">
      <c r="B16178" s="34"/>
    </row>
    <row r="16179" spans="2:2" customFormat="1" ht="15.75" x14ac:dyDescent="0.25">
      <c r="B16179" s="34"/>
    </row>
    <row r="16180" spans="2:2" customFormat="1" ht="15.75" x14ac:dyDescent="0.25">
      <c r="B16180" s="34"/>
    </row>
    <row r="16181" spans="2:2" customFormat="1" ht="15.75" x14ac:dyDescent="0.25">
      <c r="B16181" s="34"/>
    </row>
    <row r="16182" spans="2:2" customFormat="1" ht="15.75" x14ac:dyDescent="0.25">
      <c r="B16182" s="34"/>
    </row>
    <row r="16183" spans="2:2" customFormat="1" ht="15.75" x14ac:dyDescent="0.25">
      <c r="B16183" s="34"/>
    </row>
    <row r="16184" spans="2:2" customFormat="1" ht="15.75" x14ac:dyDescent="0.25">
      <c r="B16184" s="34"/>
    </row>
    <row r="16185" spans="2:2" customFormat="1" ht="15.75" x14ac:dyDescent="0.25">
      <c r="B16185" s="34"/>
    </row>
    <row r="16186" spans="2:2" customFormat="1" ht="15.75" x14ac:dyDescent="0.25">
      <c r="B16186" s="34"/>
    </row>
    <row r="16187" spans="2:2" customFormat="1" ht="15.75" x14ac:dyDescent="0.25">
      <c r="B16187" s="34"/>
    </row>
    <row r="16188" spans="2:2" customFormat="1" ht="15.75" x14ac:dyDescent="0.25">
      <c r="B16188" s="34"/>
    </row>
    <row r="16189" spans="2:2" customFormat="1" ht="15.75" x14ac:dyDescent="0.25">
      <c r="B16189" s="34"/>
    </row>
    <row r="16190" spans="2:2" customFormat="1" ht="15.75" x14ac:dyDescent="0.25">
      <c r="B16190" s="34"/>
    </row>
    <row r="16191" spans="2:2" customFormat="1" ht="15.75" x14ac:dyDescent="0.25">
      <c r="B16191" s="34"/>
    </row>
    <row r="16192" spans="2:2" customFormat="1" ht="15.75" x14ac:dyDescent="0.25">
      <c r="B16192" s="34"/>
    </row>
    <row r="16193" spans="2:2" customFormat="1" ht="15.75" x14ac:dyDescent="0.25">
      <c r="B16193" s="34"/>
    </row>
    <row r="16194" spans="2:2" customFormat="1" ht="15.75" x14ac:dyDescent="0.25">
      <c r="B16194" s="34"/>
    </row>
    <row r="16195" spans="2:2" customFormat="1" ht="15.75" x14ac:dyDescent="0.25">
      <c r="B16195" s="34"/>
    </row>
    <row r="16196" spans="2:2" customFormat="1" ht="15.75" x14ac:dyDescent="0.25">
      <c r="B16196" s="34"/>
    </row>
    <row r="16197" spans="2:2" customFormat="1" ht="15.75" x14ac:dyDescent="0.25">
      <c r="B16197" s="34"/>
    </row>
    <row r="16198" spans="2:2" customFormat="1" ht="15.75" x14ac:dyDescent="0.25">
      <c r="B16198" s="34"/>
    </row>
    <row r="16199" spans="2:2" customFormat="1" ht="15.75" x14ac:dyDescent="0.25">
      <c r="B16199" s="34"/>
    </row>
    <row r="16200" spans="2:2" customFormat="1" ht="15.75" x14ac:dyDescent="0.25">
      <c r="B16200" s="34"/>
    </row>
    <row r="16201" spans="2:2" customFormat="1" ht="15.75" x14ac:dyDescent="0.25">
      <c r="B16201" s="34"/>
    </row>
    <row r="16202" spans="2:2" customFormat="1" ht="15.75" x14ac:dyDescent="0.25">
      <c r="B16202" s="34"/>
    </row>
    <row r="16203" spans="2:2" customFormat="1" ht="15.75" x14ac:dyDescent="0.25">
      <c r="B16203" s="34"/>
    </row>
    <row r="16204" spans="2:2" customFormat="1" ht="15.75" x14ac:dyDescent="0.25">
      <c r="B16204" s="34"/>
    </row>
    <row r="16205" spans="2:2" customFormat="1" ht="15.75" x14ac:dyDescent="0.25">
      <c r="B16205" s="34"/>
    </row>
    <row r="16206" spans="2:2" customFormat="1" ht="15.75" x14ac:dyDescent="0.25">
      <c r="B16206" s="34"/>
    </row>
    <row r="16207" spans="2:2" customFormat="1" ht="15.75" x14ac:dyDescent="0.25">
      <c r="B16207" s="34"/>
    </row>
    <row r="16208" spans="2:2" customFormat="1" ht="15.75" x14ac:dyDescent="0.25">
      <c r="B16208" s="34"/>
    </row>
    <row r="16209" spans="2:2" customFormat="1" ht="15.75" x14ac:dyDescent="0.25">
      <c r="B16209" s="34"/>
    </row>
    <row r="16210" spans="2:2" customFormat="1" ht="15.75" x14ac:dyDescent="0.25">
      <c r="B16210" s="34"/>
    </row>
    <row r="16211" spans="2:2" customFormat="1" ht="15.75" x14ac:dyDescent="0.25">
      <c r="B16211" s="34"/>
    </row>
    <row r="16212" spans="2:2" customFormat="1" ht="15.75" x14ac:dyDescent="0.25">
      <c r="B16212" s="34"/>
    </row>
    <row r="16213" spans="2:2" customFormat="1" ht="15.75" x14ac:dyDescent="0.25">
      <c r="B16213" s="34"/>
    </row>
    <row r="16214" spans="2:2" customFormat="1" ht="15.75" x14ac:dyDescent="0.25">
      <c r="B16214" s="34"/>
    </row>
    <row r="16215" spans="2:2" customFormat="1" ht="15.75" x14ac:dyDescent="0.25">
      <c r="B16215" s="34"/>
    </row>
    <row r="16216" spans="2:2" customFormat="1" ht="15.75" x14ac:dyDescent="0.25">
      <c r="B16216" s="34"/>
    </row>
    <row r="16217" spans="2:2" customFormat="1" ht="15.75" x14ac:dyDescent="0.25">
      <c r="B16217" s="34"/>
    </row>
    <row r="16218" spans="2:2" customFormat="1" ht="15.75" x14ac:dyDescent="0.25">
      <c r="B16218" s="34"/>
    </row>
    <row r="16219" spans="2:2" customFormat="1" ht="15.75" x14ac:dyDescent="0.25">
      <c r="B16219" s="34"/>
    </row>
    <row r="16220" spans="2:2" customFormat="1" ht="15.75" x14ac:dyDescent="0.25">
      <c r="B16220" s="34"/>
    </row>
    <row r="16221" spans="2:2" customFormat="1" ht="15.75" x14ac:dyDescent="0.25">
      <c r="B16221" s="34"/>
    </row>
    <row r="16222" spans="2:2" customFormat="1" ht="15.75" x14ac:dyDescent="0.25">
      <c r="B16222" s="34"/>
    </row>
    <row r="16223" spans="2:2" customFormat="1" ht="15.75" x14ac:dyDescent="0.25">
      <c r="B16223" s="34"/>
    </row>
    <row r="16224" spans="2:2" customFormat="1" ht="15.75" x14ac:dyDescent="0.25">
      <c r="B16224" s="34"/>
    </row>
    <row r="16225" spans="2:2" customFormat="1" ht="15.75" x14ac:dyDescent="0.25">
      <c r="B16225" s="34"/>
    </row>
    <row r="16226" spans="2:2" customFormat="1" ht="15.75" x14ac:dyDescent="0.25">
      <c r="B16226" s="34"/>
    </row>
    <row r="16227" spans="2:2" customFormat="1" ht="15.75" x14ac:dyDescent="0.25">
      <c r="B16227" s="34"/>
    </row>
    <row r="16228" spans="2:2" customFormat="1" ht="15.75" x14ac:dyDescent="0.25">
      <c r="B16228" s="34"/>
    </row>
    <row r="16229" spans="2:2" customFormat="1" ht="15.75" x14ac:dyDescent="0.25">
      <c r="B16229" s="34"/>
    </row>
    <row r="16230" spans="2:2" customFormat="1" ht="15.75" x14ac:dyDescent="0.25">
      <c r="B16230" s="34"/>
    </row>
    <row r="16231" spans="2:2" customFormat="1" ht="15.75" x14ac:dyDescent="0.25">
      <c r="B16231" s="34"/>
    </row>
    <row r="16232" spans="2:2" customFormat="1" ht="15.75" x14ac:dyDescent="0.25">
      <c r="B16232" s="34"/>
    </row>
    <row r="16233" spans="2:2" customFormat="1" ht="15.75" x14ac:dyDescent="0.25">
      <c r="B16233" s="34"/>
    </row>
    <row r="16234" spans="2:2" customFormat="1" ht="15.75" x14ac:dyDescent="0.25">
      <c r="B16234" s="34"/>
    </row>
    <row r="16235" spans="2:2" customFormat="1" ht="15.75" x14ac:dyDescent="0.25">
      <c r="B16235" s="34"/>
    </row>
    <row r="16236" spans="2:2" customFormat="1" ht="15.75" x14ac:dyDescent="0.25">
      <c r="B16236" s="34"/>
    </row>
    <row r="16237" spans="2:2" customFormat="1" ht="15.75" x14ac:dyDescent="0.25">
      <c r="B16237" s="34"/>
    </row>
    <row r="16238" spans="2:2" customFormat="1" ht="15.75" x14ac:dyDescent="0.25">
      <c r="B16238" s="34"/>
    </row>
    <row r="16239" spans="2:2" customFormat="1" ht="15.75" x14ac:dyDescent="0.25">
      <c r="B16239" s="34"/>
    </row>
    <row r="16240" spans="2:2" customFormat="1" ht="15.75" x14ac:dyDescent="0.25">
      <c r="B16240" s="34"/>
    </row>
    <row r="16241" spans="2:2" customFormat="1" ht="15.75" x14ac:dyDescent="0.25">
      <c r="B16241" s="34"/>
    </row>
    <row r="16242" spans="2:2" customFormat="1" ht="15.75" x14ac:dyDescent="0.25">
      <c r="B16242" s="34"/>
    </row>
    <row r="16243" spans="2:2" customFormat="1" ht="15.75" x14ac:dyDescent="0.25">
      <c r="B16243" s="34"/>
    </row>
    <row r="16244" spans="2:2" customFormat="1" ht="15.75" x14ac:dyDescent="0.25">
      <c r="B16244" s="34"/>
    </row>
    <row r="16245" spans="2:2" customFormat="1" ht="15.75" x14ac:dyDescent="0.25">
      <c r="B16245" s="34"/>
    </row>
    <row r="16246" spans="2:2" customFormat="1" ht="15.75" x14ac:dyDescent="0.25">
      <c r="B16246" s="34"/>
    </row>
    <row r="16247" spans="2:2" customFormat="1" ht="15.75" x14ac:dyDescent="0.25">
      <c r="B16247" s="34"/>
    </row>
    <row r="16248" spans="2:2" customFormat="1" ht="15.75" x14ac:dyDescent="0.25">
      <c r="B16248" s="34"/>
    </row>
    <row r="16249" spans="2:2" customFormat="1" ht="15.75" x14ac:dyDescent="0.25">
      <c r="B16249" s="34"/>
    </row>
    <row r="16250" spans="2:2" customFormat="1" ht="15.75" x14ac:dyDescent="0.25">
      <c r="B16250" s="34"/>
    </row>
    <row r="16251" spans="2:2" customFormat="1" ht="15.75" x14ac:dyDescent="0.25">
      <c r="B16251" s="34"/>
    </row>
    <row r="16252" spans="2:2" customFormat="1" ht="15.75" x14ac:dyDescent="0.25">
      <c r="B16252" s="34"/>
    </row>
    <row r="16253" spans="2:2" customFormat="1" ht="15.75" x14ac:dyDescent="0.25">
      <c r="B16253" s="34"/>
    </row>
    <row r="16254" spans="2:2" customFormat="1" ht="15.75" x14ac:dyDescent="0.25">
      <c r="B16254" s="34"/>
    </row>
    <row r="16255" spans="2:2" customFormat="1" ht="15.75" x14ac:dyDescent="0.25">
      <c r="B16255" s="34"/>
    </row>
    <row r="16256" spans="2:2" customFormat="1" ht="15.75" x14ac:dyDescent="0.25">
      <c r="B16256" s="34"/>
    </row>
    <row r="16257" spans="2:2" customFormat="1" ht="15.75" x14ac:dyDescent="0.25">
      <c r="B16257" s="34"/>
    </row>
    <row r="16258" spans="2:2" customFormat="1" ht="15.75" x14ac:dyDescent="0.25">
      <c r="B16258" s="34"/>
    </row>
    <row r="16259" spans="2:2" customFormat="1" ht="15.75" x14ac:dyDescent="0.25">
      <c r="B16259" s="34"/>
    </row>
    <row r="16260" spans="2:2" customFormat="1" ht="15.75" x14ac:dyDescent="0.25">
      <c r="B16260" s="34"/>
    </row>
    <row r="16261" spans="2:2" customFormat="1" ht="15.75" x14ac:dyDescent="0.25">
      <c r="B16261" s="34"/>
    </row>
    <row r="16262" spans="2:2" customFormat="1" ht="15.75" x14ac:dyDescent="0.25">
      <c r="B16262" s="34"/>
    </row>
    <row r="16263" spans="2:2" customFormat="1" ht="15.75" x14ac:dyDescent="0.25">
      <c r="B16263" s="34"/>
    </row>
    <row r="16264" spans="2:2" customFormat="1" ht="15.75" x14ac:dyDescent="0.25">
      <c r="B16264" s="34"/>
    </row>
    <row r="16265" spans="2:2" customFormat="1" ht="15.75" x14ac:dyDescent="0.25">
      <c r="B16265" s="34"/>
    </row>
    <row r="16266" spans="2:2" customFormat="1" ht="15.75" x14ac:dyDescent="0.25">
      <c r="B16266" s="34"/>
    </row>
    <row r="16267" spans="2:2" customFormat="1" ht="15.75" x14ac:dyDescent="0.25">
      <c r="B16267" s="34"/>
    </row>
    <row r="16268" spans="2:2" customFormat="1" ht="15.75" x14ac:dyDescent="0.25">
      <c r="B16268" s="34"/>
    </row>
    <row r="16269" spans="2:2" customFormat="1" ht="15.75" x14ac:dyDescent="0.25">
      <c r="B16269" s="34"/>
    </row>
    <row r="16270" spans="2:2" customFormat="1" ht="15.75" x14ac:dyDescent="0.25">
      <c r="B16270" s="34"/>
    </row>
    <row r="16271" spans="2:2" customFormat="1" ht="15.75" x14ac:dyDescent="0.25">
      <c r="B16271" s="34"/>
    </row>
    <row r="16272" spans="2:2" customFormat="1" ht="15.75" x14ac:dyDescent="0.25">
      <c r="B16272" s="34"/>
    </row>
    <row r="16273" spans="2:2" customFormat="1" ht="15.75" x14ac:dyDescent="0.25">
      <c r="B16273" s="34"/>
    </row>
    <row r="16274" spans="2:2" customFormat="1" ht="15.75" x14ac:dyDescent="0.25">
      <c r="B16274" s="34"/>
    </row>
    <row r="16275" spans="2:2" customFormat="1" ht="15.75" x14ac:dyDescent="0.25">
      <c r="B16275" s="34"/>
    </row>
    <row r="16276" spans="2:2" customFormat="1" ht="15.75" x14ac:dyDescent="0.25">
      <c r="B16276" s="34"/>
    </row>
    <row r="16277" spans="2:2" customFormat="1" ht="15.75" x14ac:dyDescent="0.25">
      <c r="B16277" s="34"/>
    </row>
    <row r="16278" spans="2:2" customFormat="1" ht="15.75" x14ac:dyDescent="0.25">
      <c r="B16278" s="34"/>
    </row>
    <row r="16279" spans="2:2" customFormat="1" ht="15.75" x14ac:dyDescent="0.25">
      <c r="B16279" s="34"/>
    </row>
    <row r="16280" spans="2:2" customFormat="1" ht="15.75" x14ac:dyDescent="0.25">
      <c r="B16280" s="34"/>
    </row>
    <row r="16281" spans="2:2" customFormat="1" ht="15.75" x14ac:dyDescent="0.25">
      <c r="B16281" s="34"/>
    </row>
    <row r="16282" spans="2:2" customFormat="1" ht="15.75" x14ac:dyDescent="0.25">
      <c r="B16282" s="34"/>
    </row>
    <row r="16283" spans="2:2" customFormat="1" ht="15.75" x14ac:dyDescent="0.25">
      <c r="B16283" s="34"/>
    </row>
    <row r="16284" spans="2:2" customFormat="1" ht="15.75" x14ac:dyDescent="0.25">
      <c r="B16284" s="34"/>
    </row>
    <row r="16285" spans="2:2" customFormat="1" ht="15.75" x14ac:dyDescent="0.25">
      <c r="B16285" s="34"/>
    </row>
    <row r="16286" spans="2:2" customFormat="1" ht="15.75" x14ac:dyDescent="0.25">
      <c r="B16286" s="34"/>
    </row>
    <row r="16287" spans="2:2" customFormat="1" ht="15.75" x14ac:dyDescent="0.25">
      <c r="B16287" s="34"/>
    </row>
    <row r="16288" spans="2:2" customFormat="1" ht="15.75" x14ac:dyDescent="0.25">
      <c r="B16288" s="34"/>
    </row>
    <row r="16289" spans="2:2" customFormat="1" ht="15.75" x14ac:dyDescent="0.25">
      <c r="B16289" s="34"/>
    </row>
    <row r="16290" spans="2:2" customFormat="1" ht="15.75" x14ac:dyDescent="0.25">
      <c r="B16290" s="34"/>
    </row>
    <row r="16291" spans="2:2" customFormat="1" ht="15.75" x14ac:dyDescent="0.25">
      <c r="B16291" s="34"/>
    </row>
    <row r="16292" spans="2:2" customFormat="1" ht="15.75" x14ac:dyDescent="0.25">
      <c r="B16292" s="34"/>
    </row>
    <row r="16293" spans="2:2" customFormat="1" ht="15.75" x14ac:dyDescent="0.25">
      <c r="B16293" s="34"/>
    </row>
    <row r="16294" spans="2:2" customFormat="1" ht="15.75" x14ac:dyDescent="0.25">
      <c r="B16294" s="34"/>
    </row>
    <row r="16295" spans="2:2" customFormat="1" ht="15.75" x14ac:dyDescent="0.25">
      <c r="B16295" s="34"/>
    </row>
    <row r="16296" spans="2:2" customFormat="1" ht="15.75" x14ac:dyDescent="0.25">
      <c r="B16296" s="34"/>
    </row>
    <row r="16297" spans="2:2" customFormat="1" ht="15.75" x14ac:dyDescent="0.25">
      <c r="B16297" s="34"/>
    </row>
    <row r="16298" spans="2:2" customFormat="1" ht="15.75" x14ac:dyDescent="0.25">
      <c r="B16298" s="34"/>
    </row>
    <row r="16299" spans="2:2" customFormat="1" ht="15.75" x14ac:dyDescent="0.25">
      <c r="B16299" s="34"/>
    </row>
    <row r="16300" spans="2:2" customFormat="1" ht="15.75" x14ac:dyDescent="0.25">
      <c r="B16300" s="34"/>
    </row>
    <row r="16301" spans="2:2" customFormat="1" ht="15.75" x14ac:dyDescent="0.25">
      <c r="B16301" s="34"/>
    </row>
    <row r="16302" spans="2:2" customFormat="1" ht="15.75" x14ac:dyDescent="0.25">
      <c r="B16302" s="34"/>
    </row>
    <row r="16303" spans="2:2" customFormat="1" ht="15.75" x14ac:dyDescent="0.25">
      <c r="B16303" s="34"/>
    </row>
    <row r="16304" spans="2:2" customFormat="1" ht="15.75" x14ac:dyDescent="0.25">
      <c r="B16304" s="34"/>
    </row>
    <row r="16305" spans="2:2" customFormat="1" ht="15.75" x14ac:dyDescent="0.25">
      <c r="B16305" s="34"/>
    </row>
    <row r="16306" spans="2:2" customFormat="1" ht="15.75" x14ac:dyDescent="0.25">
      <c r="B16306" s="34"/>
    </row>
    <row r="16307" spans="2:2" customFormat="1" ht="15.75" x14ac:dyDescent="0.25">
      <c r="B16307" s="34"/>
    </row>
    <row r="16308" spans="2:2" customFormat="1" ht="15.75" x14ac:dyDescent="0.25">
      <c r="B16308" s="34"/>
    </row>
    <row r="16309" spans="2:2" customFormat="1" ht="15.75" x14ac:dyDescent="0.25">
      <c r="B16309" s="34"/>
    </row>
    <row r="16310" spans="2:2" customFormat="1" ht="15.75" x14ac:dyDescent="0.25">
      <c r="B16310" s="34"/>
    </row>
    <row r="16311" spans="2:2" customFormat="1" ht="15.75" x14ac:dyDescent="0.25">
      <c r="B16311" s="34"/>
    </row>
    <row r="16312" spans="2:2" customFormat="1" ht="15.75" x14ac:dyDescent="0.25">
      <c r="B16312" s="34"/>
    </row>
    <row r="16313" spans="2:2" customFormat="1" ht="15.75" x14ac:dyDescent="0.25">
      <c r="B16313" s="34"/>
    </row>
    <row r="16314" spans="2:2" customFormat="1" ht="15.75" x14ac:dyDescent="0.25">
      <c r="B16314" s="34"/>
    </row>
    <row r="16315" spans="2:2" customFormat="1" ht="15.75" x14ac:dyDescent="0.25">
      <c r="B16315" s="34"/>
    </row>
    <row r="16316" spans="2:2" customFormat="1" ht="15.75" x14ac:dyDescent="0.25">
      <c r="B16316" s="34"/>
    </row>
    <row r="16317" spans="2:2" customFormat="1" ht="15.75" x14ac:dyDescent="0.25">
      <c r="B16317" s="34"/>
    </row>
    <row r="16318" spans="2:2" customFormat="1" ht="15.75" x14ac:dyDescent="0.25">
      <c r="B16318" s="34"/>
    </row>
    <row r="16319" spans="2:2" customFormat="1" ht="15.75" x14ac:dyDescent="0.25">
      <c r="B16319" s="34"/>
    </row>
    <row r="16320" spans="2:2" customFormat="1" ht="15.75" x14ac:dyDescent="0.25">
      <c r="B16320" s="34"/>
    </row>
    <row r="16321" spans="2:2" customFormat="1" ht="15.75" x14ac:dyDescent="0.25">
      <c r="B16321" s="34"/>
    </row>
    <row r="16322" spans="2:2" customFormat="1" ht="15.75" x14ac:dyDescent="0.25">
      <c r="B16322" s="34"/>
    </row>
    <row r="16323" spans="2:2" customFormat="1" ht="15.75" x14ac:dyDescent="0.25">
      <c r="B16323" s="34"/>
    </row>
    <row r="16324" spans="2:2" customFormat="1" ht="15.75" x14ac:dyDescent="0.25">
      <c r="B16324" s="34"/>
    </row>
    <row r="16325" spans="2:2" customFormat="1" ht="15.75" x14ac:dyDescent="0.25">
      <c r="B16325" s="34"/>
    </row>
    <row r="16326" spans="2:2" customFormat="1" ht="15.75" x14ac:dyDescent="0.25">
      <c r="B16326" s="34"/>
    </row>
    <row r="16327" spans="2:2" customFormat="1" ht="15.75" x14ac:dyDescent="0.25">
      <c r="B16327" s="34"/>
    </row>
    <row r="16328" spans="2:2" customFormat="1" ht="15.75" x14ac:dyDescent="0.25">
      <c r="B16328" s="34"/>
    </row>
    <row r="16329" spans="2:2" customFormat="1" ht="15.75" x14ac:dyDescent="0.25">
      <c r="B16329" s="34"/>
    </row>
    <row r="16330" spans="2:2" customFormat="1" ht="15.75" x14ac:dyDescent="0.25">
      <c r="B16330" s="34"/>
    </row>
    <row r="16331" spans="2:2" customFormat="1" ht="15.75" x14ac:dyDescent="0.25">
      <c r="B16331" s="34"/>
    </row>
    <row r="16332" spans="2:2" customFormat="1" ht="15.75" x14ac:dyDescent="0.25">
      <c r="B16332" s="34"/>
    </row>
    <row r="16333" spans="2:2" customFormat="1" ht="15.75" x14ac:dyDescent="0.25">
      <c r="B16333" s="34"/>
    </row>
    <row r="16334" spans="2:2" customFormat="1" ht="15.75" x14ac:dyDescent="0.25">
      <c r="B16334" s="34"/>
    </row>
    <row r="16335" spans="2:2" customFormat="1" ht="15.75" x14ac:dyDescent="0.25">
      <c r="B16335" s="34"/>
    </row>
    <row r="16336" spans="2:2" customFormat="1" ht="15.75" x14ac:dyDescent="0.25">
      <c r="B16336" s="34"/>
    </row>
    <row r="16337" spans="2:2" customFormat="1" ht="15.75" x14ac:dyDescent="0.25">
      <c r="B16337" s="34"/>
    </row>
    <row r="16338" spans="2:2" customFormat="1" ht="15.75" x14ac:dyDescent="0.25">
      <c r="B16338" s="34"/>
    </row>
    <row r="16339" spans="2:2" customFormat="1" ht="15.75" x14ac:dyDescent="0.25">
      <c r="B16339" s="34"/>
    </row>
    <row r="16340" spans="2:2" customFormat="1" ht="15.75" x14ac:dyDescent="0.25">
      <c r="B16340" s="34"/>
    </row>
    <row r="16341" spans="2:2" customFormat="1" ht="15.75" x14ac:dyDescent="0.25">
      <c r="B16341" s="34"/>
    </row>
    <row r="16342" spans="2:2" customFormat="1" ht="15.75" x14ac:dyDescent="0.25">
      <c r="B16342" s="34"/>
    </row>
    <row r="16343" spans="2:2" customFormat="1" ht="15.75" x14ac:dyDescent="0.25">
      <c r="B16343" s="34"/>
    </row>
    <row r="16344" spans="2:2" customFormat="1" ht="15.75" x14ac:dyDescent="0.25">
      <c r="B16344" s="34"/>
    </row>
    <row r="16345" spans="2:2" customFormat="1" ht="15.75" x14ac:dyDescent="0.25">
      <c r="B16345" s="34"/>
    </row>
    <row r="16346" spans="2:2" customFormat="1" ht="15.75" x14ac:dyDescent="0.25">
      <c r="B16346" s="34"/>
    </row>
    <row r="16347" spans="2:2" customFormat="1" ht="15.75" x14ac:dyDescent="0.25">
      <c r="B16347" s="34"/>
    </row>
    <row r="16348" spans="2:2" customFormat="1" ht="15.75" x14ac:dyDescent="0.25">
      <c r="B16348" s="34"/>
    </row>
    <row r="16349" spans="2:2" customFormat="1" ht="15.75" x14ac:dyDescent="0.25">
      <c r="B16349" s="34"/>
    </row>
    <row r="16350" spans="2:2" customFormat="1" ht="15.75" x14ac:dyDescent="0.25">
      <c r="B16350" s="34"/>
    </row>
    <row r="16351" spans="2:2" customFormat="1" ht="15.75" x14ac:dyDescent="0.25">
      <c r="B16351" s="34"/>
    </row>
    <row r="16352" spans="2:2" customFormat="1" ht="15.75" x14ac:dyDescent="0.25">
      <c r="B16352" s="34"/>
    </row>
    <row r="16353" spans="2:2" customFormat="1" ht="15.75" x14ac:dyDescent="0.25">
      <c r="B16353" s="34"/>
    </row>
    <row r="16354" spans="2:2" customFormat="1" ht="15.75" x14ac:dyDescent="0.25">
      <c r="B16354" s="34"/>
    </row>
    <row r="16355" spans="2:2" customFormat="1" ht="15.75" x14ac:dyDescent="0.25">
      <c r="B16355" s="34"/>
    </row>
    <row r="16356" spans="2:2" customFormat="1" ht="15.75" x14ac:dyDescent="0.25">
      <c r="B16356" s="34"/>
    </row>
    <row r="16357" spans="2:2" customFormat="1" ht="15.75" x14ac:dyDescent="0.25">
      <c r="B16357" s="34"/>
    </row>
    <row r="16358" spans="2:2" customFormat="1" ht="15.75" x14ac:dyDescent="0.25">
      <c r="B16358" s="34"/>
    </row>
    <row r="16359" spans="2:2" customFormat="1" ht="15.75" x14ac:dyDescent="0.25">
      <c r="B16359" s="34"/>
    </row>
    <row r="16360" spans="2:2" customFormat="1" ht="15.75" x14ac:dyDescent="0.25">
      <c r="B16360" s="34"/>
    </row>
    <row r="16361" spans="2:2" customFormat="1" ht="15.75" x14ac:dyDescent="0.25">
      <c r="B16361" s="34"/>
    </row>
    <row r="16362" spans="2:2" customFormat="1" ht="15.75" x14ac:dyDescent="0.25">
      <c r="B16362" s="34"/>
    </row>
    <row r="16363" spans="2:2" customFormat="1" ht="15.75" x14ac:dyDescent="0.25">
      <c r="B16363" s="34"/>
    </row>
    <row r="16364" spans="2:2" customFormat="1" ht="15.75" x14ac:dyDescent="0.25">
      <c r="B16364" s="34"/>
    </row>
    <row r="16365" spans="2:2" customFormat="1" ht="15.75" x14ac:dyDescent="0.25">
      <c r="B16365" s="34"/>
    </row>
    <row r="16366" spans="2:2" customFormat="1" ht="15.75" x14ac:dyDescent="0.25">
      <c r="B16366" s="34"/>
    </row>
    <row r="16367" spans="2:2" customFormat="1" ht="15.75" x14ac:dyDescent="0.25">
      <c r="B16367" s="34"/>
    </row>
    <row r="16368" spans="2:2" customFormat="1" ht="15.75" x14ac:dyDescent="0.25">
      <c r="B16368" s="34"/>
    </row>
    <row r="16369" spans="2:2" customFormat="1" ht="15.75" x14ac:dyDescent="0.25">
      <c r="B16369" s="34"/>
    </row>
    <row r="16370" spans="2:2" customFormat="1" ht="15.75" x14ac:dyDescent="0.25">
      <c r="B16370" s="34"/>
    </row>
    <row r="16371" spans="2:2" customFormat="1" ht="15.75" x14ac:dyDescent="0.25">
      <c r="B16371" s="34"/>
    </row>
    <row r="16372" spans="2:2" customFormat="1" ht="15.75" x14ac:dyDescent="0.25">
      <c r="B16372" s="34"/>
    </row>
    <row r="16373" spans="2:2" customFormat="1" ht="15.75" x14ac:dyDescent="0.25">
      <c r="B16373" s="34"/>
    </row>
    <row r="16374" spans="2:2" customFormat="1" ht="15.75" x14ac:dyDescent="0.25">
      <c r="B16374" s="34"/>
    </row>
    <row r="16375" spans="2:2" customFormat="1" ht="15.75" x14ac:dyDescent="0.25">
      <c r="B16375" s="34"/>
    </row>
    <row r="16376" spans="2:2" customFormat="1" ht="15.75" x14ac:dyDescent="0.25">
      <c r="B16376" s="34"/>
    </row>
    <row r="16377" spans="2:2" customFormat="1" ht="15.75" x14ac:dyDescent="0.25">
      <c r="B16377" s="34"/>
    </row>
    <row r="16378" spans="2:2" customFormat="1" ht="15.75" x14ac:dyDescent="0.25">
      <c r="B16378" s="34"/>
    </row>
    <row r="16379" spans="2:2" customFormat="1" ht="15.75" x14ac:dyDescent="0.25">
      <c r="B16379" s="34"/>
    </row>
    <row r="16380" spans="2:2" customFormat="1" ht="15.75" x14ac:dyDescent="0.25">
      <c r="B16380" s="34"/>
    </row>
    <row r="16381" spans="2:2" customFormat="1" ht="15.75" x14ac:dyDescent="0.25">
      <c r="B16381" s="34"/>
    </row>
    <row r="16382" spans="2:2" customFormat="1" ht="15.75" x14ac:dyDescent="0.25">
      <c r="B16382" s="34"/>
    </row>
    <row r="16383" spans="2:2" customFormat="1" ht="15.75" x14ac:dyDescent="0.25">
      <c r="B16383" s="34"/>
    </row>
  </sheetData>
  <mergeCells count="16">
    <mergeCell ref="A56:A81"/>
    <mergeCell ref="AH2:AH3"/>
    <mergeCell ref="AI2:AN2"/>
    <mergeCell ref="AO2:AO3"/>
    <mergeCell ref="AQ2:AV2"/>
    <mergeCell ref="AP2:AP3"/>
    <mergeCell ref="A4:A29"/>
    <mergeCell ref="A30:A55"/>
    <mergeCell ref="A2:B2"/>
    <mergeCell ref="J2:P2"/>
    <mergeCell ref="C2:I2"/>
    <mergeCell ref="R2:R3"/>
    <mergeCell ref="S2:Y2"/>
    <mergeCell ref="Z2:AF2"/>
    <mergeCell ref="Q2:Q3"/>
    <mergeCell ref="AG2:AG3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6383"/>
  <sheetViews>
    <sheetView zoomScale="80" zoomScaleNormal="80" zoomScalePageLayoutView="80" workbookViewId="0">
      <pane xSplit="2" ySplit="3" topLeftCell="AM4" activePane="bottomRight" state="frozen"/>
      <selection pane="topRight" activeCell="C1" sqref="C1"/>
      <selection pane="bottomLeft" activeCell="A4" sqref="A4"/>
      <selection pane="bottomRight" activeCell="AO26" sqref="AO26"/>
    </sheetView>
  </sheetViews>
  <sheetFormatPr baseColWidth="10" defaultRowHeight="15" x14ac:dyDescent="0.25"/>
  <cols>
    <col min="1" max="1" width="9.28515625" customWidth="1"/>
    <col min="2" max="2" width="9.140625" customWidth="1"/>
    <col min="3" max="3" width="16.28515625" bestFit="1" customWidth="1"/>
    <col min="4" max="6" width="15.140625" bestFit="1" customWidth="1"/>
    <col min="7" max="7" width="8.85546875" bestFit="1" customWidth="1"/>
    <col min="8" max="8" width="8.85546875" customWidth="1"/>
    <col min="9" max="9" width="16.42578125" style="427" bestFit="1" customWidth="1"/>
    <col min="10" max="10" width="16.28515625" bestFit="1" customWidth="1"/>
    <col min="11" max="13" width="15.140625" bestFit="1" customWidth="1"/>
    <col min="14" max="15" width="8.85546875" bestFit="1" customWidth="1"/>
    <col min="16" max="16" width="16.28515625" style="427" bestFit="1" customWidth="1"/>
    <col min="17" max="17" width="16.28515625" style="427" customWidth="1"/>
    <col min="18" max="18" width="15.140625" bestFit="1" customWidth="1"/>
    <col min="19" max="19" width="16.28515625" bestFit="1" customWidth="1"/>
    <col min="20" max="22" width="15.140625" bestFit="1" customWidth="1"/>
    <col min="23" max="24" width="11.42578125" bestFit="1" customWidth="1"/>
    <col min="25" max="25" width="16.42578125" style="427" bestFit="1" customWidth="1"/>
    <col min="26" max="26" width="16.28515625" bestFit="1" customWidth="1"/>
    <col min="27" max="29" width="15.140625" bestFit="1" customWidth="1"/>
    <col min="30" max="30" width="8.85546875" bestFit="1" customWidth="1"/>
    <col min="31" max="31" width="8.85546875" customWidth="1"/>
    <col min="32" max="32" width="16.42578125" style="427" bestFit="1" customWidth="1"/>
    <col min="33" max="33" width="16.28515625" style="427" customWidth="1"/>
    <col min="34" max="35" width="16.28515625" bestFit="1" customWidth="1"/>
    <col min="36" max="38" width="15.140625" bestFit="1" customWidth="1"/>
    <col min="39" max="40" width="8.85546875" bestFit="1" customWidth="1"/>
    <col min="41" max="43" width="16.28515625" bestFit="1" customWidth="1"/>
    <col min="44" max="46" width="15.140625" bestFit="1" customWidth="1"/>
    <col min="47" max="48" width="8.85546875" bestFit="1" customWidth="1"/>
  </cols>
  <sheetData>
    <row r="1" spans="1:48" ht="15.75" thickBot="1" x14ac:dyDescent="0.3"/>
    <row r="2" spans="1:48" s="268" customFormat="1" ht="16.5" customHeight="1" thickBot="1" x14ac:dyDescent="0.3">
      <c r="A2" s="984" t="s">
        <v>122</v>
      </c>
      <c r="B2" s="985"/>
      <c r="C2" s="1004" t="s">
        <v>227</v>
      </c>
      <c r="D2" s="1005"/>
      <c r="E2" s="1005"/>
      <c r="F2" s="1005"/>
      <c r="G2" s="1005"/>
      <c r="H2" s="1005"/>
      <c r="I2" s="1006"/>
      <c r="J2" s="995" t="s">
        <v>226</v>
      </c>
      <c r="K2" s="996"/>
      <c r="L2" s="996"/>
      <c r="M2" s="996"/>
      <c r="N2" s="996"/>
      <c r="O2" s="996"/>
      <c r="P2" s="1003"/>
      <c r="Q2" s="1015" t="s">
        <v>369</v>
      </c>
      <c r="R2" s="1007" t="s">
        <v>228</v>
      </c>
      <c r="S2" s="1009" t="s">
        <v>229</v>
      </c>
      <c r="T2" s="1010"/>
      <c r="U2" s="1010"/>
      <c r="V2" s="1010"/>
      <c r="W2" s="1010"/>
      <c r="X2" s="1010"/>
      <c r="Y2" s="1011"/>
      <c r="Z2" s="1012" t="s">
        <v>230</v>
      </c>
      <c r="AA2" s="1013"/>
      <c r="AB2" s="1013"/>
      <c r="AC2" s="1013"/>
      <c r="AD2" s="1013"/>
      <c r="AE2" s="1013"/>
      <c r="AF2" s="1014"/>
      <c r="AG2" s="1015" t="s">
        <v>370</v>
      </c>
      <c r="AH2" s="993" t="s">
        <v>231</v>
      </c>
      <c r="AI2" s="995" t="s">
        <v>232</v>
      </c>
      <c r="AJ2" s="996"/>
      <c r="AK2" s="996"/>
      <c r="AL2" s="996"/>
      <c r="AM2" s="996"/>
      <c r="AN2" s="996"/>
      <c r="AO2" s="993" t="s">
        <v>233</v>
      </c>
      <c r="AP2" s="999" t="s">
        <v>234</v>
      </c>
      <c r="AQ2" s="997" t="s">
        <v>239</v>
      </c>
      <c r="AR2" s="998"/>
      <c r="AS2" s="998"/>
      <c r="AT2" s="998"/>
      <c r="AU2" s="998"/>
      <c r="AV2" s="1017"/>
    </row>
    <row r="3" spans="1:48" s="268" customFormat="1" ht="45.75" customHeight="1" thickBot="1" x14ac:dyDescent="0.3">
      <c r="A3" s="292" t="s">
        <v>27</v>
      </c>
      <c r="B3" s="328" t="s">
        <v>25</v>
      </c>
      <c r="C3" s="429" t="s">
        <v>5</v>
      </c>
      <c r="D3" s="426" t="s">
        <v>2</v>
      </c>
      <c r="E3" s="426" t="s">
        <v>1</v>
      </c>
      <c r="F3" s="426" t="s">
        <v>121</v>
      </c>
      <c r="G3" s="426" t="s">
        <v>6</v>
      </c>
      <c r="H3" s="426" t="s">
        <v>4</v>
      </c>
      <c r="I3" s="430" t="s">
        <v>236</v>
      </c>
      <c r="J3" s="269" t="s">
        <v>5</v>
      </c>
      <c r="K3" s="270" t="s">
        <v>2</v>
      </c>
      <c r="L3" s="270" t="s">
        <v>1</v>
      </c>
      <c r="M3" s="270" t="s">
        <v>121</v>
      </c>
      <c r="N3" s="270" t="s">
        <v>6</v>
      </c>
      <c r="O3" s="270" t="s">
        <v>4</v>
      </c>
      <c r="P3" s="428" t="s">
        <v>235</v>
      </c>
      <c r="Q3" s="1016"/>
      <c r="R3" s="1008"/>
      <c r="S3" s="431" t="s">
        <v>5</v>
      </c>
      <c r="T3" s="432" t="s">
        <v>2</v>
      </c>
      <c r="U3" s="432" t="s">
        <v>1</v>
      </c>
      <c r="V3" s="432" t="s">
        <v>121</v>
      </c>
      <c r="W3" s="432" t="s">
        <v>6</v>
      </c>
      <c r="X3" s="432" t="s">
        <v>4</v>
      </c>
      <c r="Y3" s="433" t="s">
        <v>237</v>
      </c>
      <c r="Z3" s="523" t="s">
        <v>5</v>
      </c>
      <c r="AA3" s="524" t="s">
        <v>2</v>
      </c>
      <c r="AB3" s="524" t="s">
        <v>1</v>
      </c>
      <c r="AC3" s="524" t="s">
        <v>121</v>
      </c>
      <c r="AD3" s="524" t="s">
        <v>6</v>
      </c>
      <c r="AE3" s="524" t="s">
        <v>4</v>
      </c>
      <c r="AF3" s="525" t="s">
        <v>238</v>
      </c>
      <c r="AG3" s="1016"/>
      <c r="AH3" s="994"/>
      <c r="AI3" s="269" t="s">
        <v>5</v>
      </c>
      <c r="AJ3" s="270" t="s">
        <v>2</v>
      </c>
      <c r="AK3" s="270" t="s">
        <v>1</v>
      </c>
      <c r="AL3" s="270" t="s">
        <v>121</v>
      </c>
      <c r="AM3" s="270" t="s">
        <v>6</v>
      </c>
      <c r="AN3" s="270" t="s">
        <v>4</v>
      </c>
      <c r="AO3" s="994"/>
      <c r="AP3" s="1000"/>
      <c r="AQ3" s="463" t="s">
        <v>5</v>
      </c>
      <c r="AR3" s="464" t="s">
        <v>2</v>
      </c>
      <c r="AS3" s="464" t="s">
        <v>1</v>
      </c>
      <c r="AT3" s="464" t="s">
        <v>121</v>
      </c>
      <c r="AU3" s="464" t="s">
        <v>6</v>
      </c>
      <c r="AV3" s="484" t="s">
        <v>4</v>
      </c>
    </row>
    <row r="4" spans="1:48" ht="15.75" customHeight="1" x14ac:dyDescent="0.25">
      <c r="A4" s="1001" t="s">
        <v>120</v>
      </c>
      <c r="B4" s="283">
        <v>0</v>
      </c>
      <c r="C4" s="434">
        <f>'16.VolumenPBovina'!Q4*'14.ParámetrosCompraVenta'!C$46</f>
        <v>0</v>
      </c>
      <c r="D4" s="435">
        <f>'16.VolumenPBovina'!R4*'14.ParámetrosCompraVenta'!D$46</f>
        <v>0</v>
      </c>
      <c r="E4" s="435">
        <f>'16.VolumenPBovina'!S4*'14.ParámetrosCompraVenta'!E$46</f>
        <v>0</v>
      </c>
      <c r="F4" s="435">
        <f>'16.VolumenPBovina'!T4*'14.ParámetrosCompraVenta'!F$46</f>
        <v>0</v>
      </c>
      <c r="G4" s="435">
        <f>'16.VolumenPBovina'!U4*'14.ParámetrosCompraVenta'!G$46</f>
        <v>0</v>
      </c>
      <c r="H4" s="435">
        <f>'16.VolumenPBovina'!V4*'14.ParámetrosCompraVenta'!H$46</f>
        <v>0</v>
      </c>
      <c r="I4" s="436">
        <f>SUM(C4:H4)</f>
        <v>0</v>
      </c>
      <c r="J4" s="434">
        <f>'16.VolumenPBovina'!Y4*'14.ParámetrosCompraVenta'!C$45</f>
        <v>0</v>
      </c>
      <c r="K4" s="435">
        <f>'16.VolumenPBovina'!Z4*'14.ParámetrosCompraVenta'!D$45</f>
        <v>0</v>
      </c>
      <c r="L4" s="435">
        <f>'16.VolumenPBovina'!AA4*'14.ParámetrosCompraVenta'!E$45</f>
        <v>0</v>
      </c>
      <c r="M4" s="435">
        <f>'16.VolumenPBovina'!AB4*'14.ParámetrosCompraVenta'!F$45</f>
        <v>0</v>
      </c>
      <c r="N4" s="435">
        <f>'16.VolumenPBovina'!AC4*'14.ParámetrosCompraVenta'!G$45</f>
        <v>0</v>
      </c>
      <c r="O4" s="435">
        <f>'16.VolumenPBovina'!AD4*'14.ParámetrosCompraVenta'!H$45</f>
        <v>0</v>
      </c>
      <c r="P4" s="436">
        <f t="shared" ref="P4:P35" si="0">SUM(J4:O4)</f>
        <v>0</v>
      </c>
      <c r="Q4" s="437">
        <f>I4+P4</f>
        <v>0</v>
      </c>
      <c r="R4" s="437">
        <f>'16.VolumenPBovina'!AL4*'14.ParámetrosCompraVenta'!$C$60</f>
        <v>0</v>
      </c>
      <c r="S4" s="434">
        <f>('16.VolumenPBovina'!C4+'16.VolumenPBovina'!AF4)*'14.ParámetrosCompraVenta'!C$49*'14.ParámetrosCompraVenta'!C$51</f>
        <v>0</v>
      </c>
      <c r="T4" s="435">
        <f>('16.VolumenPBovina'!D4+'16.VolumenPBovina'!AG4)*'14.ParámetrosCompraVenta'!D$49*'14.ParámetrosCompraVenta'!D$51</f>
        <v>0</v>
      </c>
      <c r="U4" s="435">
        <f>('16.VolumenPBovina'!E4+'16.VolumenPBovina'!AH4)*'14.ParámetrosCompraVenta'!E$49*'14.ParámetrosCompraVenta'!E$51</f>
        <v>0</v>
      </c>
      <c r="V4" s="435">
        <f>('16.VolumenPBovina'!F4+'16.VolumenPBovina'!AI4)*'14.ParámetrosCompraVenta'!F$49*'14.ParámetrosCompraVenta'!F$51</f>
        <v>0</v>
      </c>
      <c r="W4" s="435">
        <f>('16.VolumenPBovina'!G4+'16.VolumenPBovina'!AJ4)*'14.ParámetrosCompraVenta'!G$49*'14.ParámetrosCompraVenta'!G$51</f>
        <v>0</v>
      </c>
      <c r="X4" s="435">
        <f>('16.VolumenPBovina'!H4+'16.VolumenPBovina'!AK4)*'14.ParámetrosCompraVenta'!H$49*'14.ParámetrosCompraVenta'!H$51</f>
        <v>0</v>
      </c>
      <c r="Y4" s="436">
        <f>SUM(S4:X4)</f>
        <v>0</v>
      </c>
      <c r="Z4" s="434">
        <f>'16.VolumenPBovina'!C4*'14.ParámetrosCompraVenta'!C$50*'14.ParámetrosCompraVenta'!C$52</f>
        <v>0</v>
      </c>
      <c r="AA4" s="435">
        <f>'16.VolumenPBovina'!D4*'14.ParámetrosCompraVenta'!D$50*'14.ParámetrosCompraVenta'!D$52</f>
        <v>0</v>
      </c>
      <c r="AB4" s="435">
        <f>'16.VolumenPBovina'!E4*'14.ParámetrosCompraVenta'!E$50*'14.ParámetrosCompraVenta'!E$52</f>
        <v>0</v>
      </c>
      <c r="AC4" s="435">
        <f>'16.VolumenPBovina'!F4*'14.ParámetrosCompraVenta'!F$50*'14.ParámetrosCompraVenta'!F$52</f>
        <v>0</v>
      </c>
      <c r="AD4" s="435">
        <f>'16.VolumenPBovina'!G4*'14.ParámetrosCompraVenta'!G$50*'14.ParámetrosCompraVenta'!G$52</f>
        <v>0</v>
      </c>
      <c r="AE4" s="435">
        <f>'16.VolumenPBovina'!H4*'14.ParámetrosCompraVenta'!H$50*'14.ParámetrosCompraVenta'!H$52</f>
        <v>0</v>
      </c>
      <c r="AF4" s="436">
        <f t="shared" ref="AF4:AF35" si="1">SUM(Z4:AE4)</f>
        <v>0</v>
      </c>
      <c r="AG4" s="437">
        <f>Y4+AF4</f>
        <v>0</v>
      </c>
      <c r="AH4" s="438">
        <f t="shared" ref="AH4:AH35" si="2">P4+I4+R4+Y4+AF4</f>
        <v>0</v>
      </c>
      <c r="AI4" s="434">
        <f>'16.VolumenPBovina'!J4*'14.ParámetrosCompraVenta'!C$67</f>
        <v>0</v>
      </c>
      <c r="AJ4" s="435">
        <f>'16.VolumenPBovina'!K4*'14.ParámetrosCompraVenta'!D$67</f>
        <v>0</v>
      </c>
      <c r="AK4" s="435">
        <f>'16.VolumenPBovina'!L4*'14.ParámetrosCompraVenta'!E$67</f>
        <v>0</v>
      </c>
      <c r="AL4" s="435">
        <f>'16.VolumenPBovina'!M4*'14.ParámetrosCompraVenta'!F$67</f>
        <v>0</v>
      </c>
      <c r="AM4" s="435">
        <f>'16.VolumenPBovina'!N4*'14.ParámetrosCompraVenta'!G$67</f>
        <v>0</v>
      </c>
      <c r="AN4" s="439">
        <f>'16.VolumenPBovina'!O4*'14.ParámetrosCompraVenta'!H$67</f>
        <v>0</v>
      </c>
      <c r="AO4" s="438">
        <f>SUM(AI4:AN4)</f>
        <v>0</v>
      </c>
      <c r="AP4" s="438">
        <f>AH4-AO4</f>
        <v>0</v>
      </c>
      <c r="AQ4" s="434">
        <f>IFERROR((J4+C4+('16.VolumenPBovina'!C4)*'14.ParámetrosCompraVenta'!C$49*'14.ParámetrosCompraVenta'!C$51+Z4-AI4)/'16.VolumenPBovina'!C4,0)</f>
        <v>0</v>
      </c>
      <c r="AR4" s="435">
        <f>IFERROR((K4+D4+('16.VolumenPBovina'!D4)*'14.ParámetrosCompraVenta'!D$49*'14.ParámetrosCompraVenta'!D$51+AA4-AJ4)/'16.VolumenPBovina'!D4,0)</f>
        <v>0</v>
      </c>
      <c r="AS4" s="435">
        <f>IFERROR((L4+E4+('16.VolumenPBovina'!E4)*'14.ParámetrosCompraVenta'!E$49*'14.ParámetrosCompraVenta'!E$51+AB4-AK4)/'16.VolumenPBovina'!E4,0)</f>
        <v>0</v>
      </c>
      <c r="AT4" s="435">
        <f>IFERROR((M4+F4+('16.VolumenPBovina'!F4)*'14.ParámetrosCompraVenta'!F$49*'14.ParámetrosCompraVenta'!F$51+AC4-AL4)/'16.VolumenPBovina'!F4,0)</f>
        <v>0</v>
      </c>
      <c r="AU4" s="435">
        <f>IFERROR((N4+G4+('16.VolumenPBovina'!G4)*'14.ParámetrosCompraVenta'!G$49*'14.ParámetrosCompraVenta'!G$51+AD4-AM4)/'16.VolumenPBovina'!G4,0)</f>
        <v>0</v>
      </c>
      <c r="AV4" s="485">
        <f>IFERROR((O4+H4+('16.VolumenPBovina'!H4)*'14.ParámetrosCompraVenta'!H$49*'14.ParámetrosCompraVenta'!H$51+AE4-AN4)/'16.VolumenPBovina'!H4,0)</f>
        <v>0</v>
      </c>
    </row>
    <row r="5" spans="1:48" ht="15.75" x14ac:dyDescent="0.25">
      <c r="A5" s="975"/>
      <c r="B5" s="284">
        <v>1</v>
      </c>
      <c r="C5" s="440">
        <f>'16.VolumenPBovina'!Q5*'14.ParámetrosCompraVenta'!C$46</f>
        <v>0</v>
      </c>
      <c r="D5" s="441">
        <f>'16.VolumenPBovina'!R5*'14.ParámetrosCompraVenta'!D$46</f>
        <v>0</v>
      </c>
      <c r="E5" s="441">
        <f>'16.VolumenPBovina'!S5*'14.ParámetrosCompraVenta'!E$46</f>
        <v>0</v>
      </c>
      <c r="F5" s="441">
        <f>'16.VolumenPBovina'!T5*'14.ParámetrosCompraVenta'!F$46</f>
        <v>0</v>
      </c>
      <c r="G5" s="442">
        <f>'16.VolumenPBovina'!U5*'14.ParámetrosCompraVenta'!G$46</f>
        <v>0</v>
      </c>
      <c r="H5" s="442">
        <f>'16.VolumenPBovina'!V5*'14.ParámetrosCompraVenta'!H$46</f>
        <v>0</v>
      </c>
      <c r="I5" s="443">
        <f t="shared" ref="I5:I68" si="3">SUM(C5:H5)</f>
        <v>0</v>
      </c>
      <c r="J5" s="440">
        <f>'16.VolumenPBovina'!Y5*'14.ParámetrosCompraVenta'!C$45</f>
        <v>0</v>
      </c>
      <c r="K5" s="441">
        <f>'16.VolumenPBovina'!Z5*'14.ParámetrosCompraVenta'!D$45</f>
        <v>0</v>
      </c>
      <c r="L5" s="441">
        <f>'16.VolumenPBovina'!AA5*'14.ParámetrosCompraVenta'!E$45</f>
        <v>0</v>
      </c>
      <c r="M5" s="441">
        <f>'16.VolumenPBovina'!AB5*'14.ParámetrosCompraVenta'!F$45</f>
        <v>0</v>
      </c>
      <c r="N5" s="442">
        <f>'16.VolumenPBovina'!AC5*'14.ParámetrosCompraVenta'!G$45</f>
        <v>0</v>
      </c>
      <c r="O5" s="442">
        <f>'16.VolumenPBovina'!AD5*'14.ParámetrosCompraVenta'!H$45</f>
        <v>0</v>
      </c>
      <c r="P5" s="443">
        <f t="shared" si="0"/>
        <v>0</v>
      </c>
      <c r="Q5" s="437">
        <f t="shared" ref="Q5:Q68" si="4">I5+P5</f>
        <v>0</v>
      </c>
      <c r="R5" s="437">
        <f>'16.VolumenPBovina'!AL5*'14.ParámetrosCompraVenta'!$C$60</f>
        <v>0</v>
      </c>
      <c r="S5" s="440">
        <f>('16.VolumenPBovina'!C5+'16.VolumenPBovina'!AF5)*'14.ParámetrosCompraVenta'!C$49*'14.ParámetrosCompraVenta'!C$51</f>
        <v>0</v>
      </c>
      <c r="T5" s="441">
        <f>('16.VolumenPBovina'!D5+'16.VolumenPBovina'!AG5)*'14.ParámetrosCompraVenta'!D$49*'14.ParámetrosCompraVenta'!D$51</f>
        <v>0</v>
      </c>
      <c r="U5" s="441">
        <f>('16.VolumenPBovina'!E5+'16.VolumenPBovina'!AH5)*'14.ParámetrosCompraVenta'!E$49*'14.ParámetrosCompraVenta'!E$51</f>
        <v>0</v>
      </c>
      <c r="V5" s="441">
        <f>('16.VolumenPBovina'!F5+'16.VolumenPBovina'!AI5)*'14.ParámetrosCompraVenta'!F$49*'14.ParámetrosCompraVenta'!F$51</f>
        <v>0</v>
      </c>
      <c r="W5" s="442">
        <f>('16.VolumenPBovina'!G5+'16.VolumenPBovina'!AJ5)*'14.ParámetrosCompraVenta'!G$49*'14.ParámetrosCompraVenta'!G$51</f>
        <v>0</v>
      </c>
      <c r="X5" s="442">
        <f>('16.VolumenPBovina'!H5+'16.VolumenPBovina'!AK5)*'14.ParámetrosCompraVenta'!H$49*'14.ParámetrosCompraVenta'!H$51</f>
        <v>0</v>
      </c>
      <c r="Y5" s="443">
        <f t="shared" ref="Y5:Y68" si="5">SUM(S5:X5)</f>
        <v>0</v>
      </c>
      <c r="Z5" s="440">
        <f>'16.VolumenPBovina'!C5*'14.ParámetrosCompraVenta'!C$50*'14.ParámetrosCompraVenta'!C$52</f>
        <v>0</v>
      </c>
      <c r="AA5" s="441">
        <f>'16.VolumenPBovina'!D5*'14.ParámetrosCompraVenta'!D$50*'14.ParámetrosCompraVenta'!D$52</f>
        <v>0</v>
      </c>
      <c r="AB5" s="441">
        <f>'16.VolumenPBovina'!E5*'14.ParámetrosCompraVenta'!E$50*'14.ParámetrosCompraVenta'!E$52</f>
        <v>0</v>
      </c>
      <c r="AC5" s="441">
        <f>'16.VolumenPBovina'!F5*'14.ParámetrosCompraVenta'!F$50*'14.ParámetrosCompraVenta'!F$52</f>
        <v>0</v>
      </c>
      <c r="AD5" s="442">
        <f>'16.VolumenPBovina'!G5*'14.ParámetrosCompraVenta'!G$50*'14.ParámetrosCompraVenta'!G$52</f>
        <v>0</v>
      </c>
      <c r="AE5" s="442">
        <f>'16.VolumenPBovina'!H5*'14.ParámetrosCompraVenta'!H$50*'14.ParámetrosCompraVenta'!H$52</f>
        <v>0</v>
      </c>
      <c r="AF5" s="443">
        <f t="shared" si="1"/>
        <v>0</v>
      </c>
      <c r="AG5" s="437">
        <f t="shared" ref="AG5:AG68" si="6">Y5+AF5</f>
        <v>0</v>
      </c>
      <c r="AH5" s="446">
        <f t="shared" si="2"/>
        <v>0</v>
      </c>
      <c r="AI5" s="440">
        <f>'16.VolumenPBovina'!J5*'14.ParámetrosCompraVenta'!C$67</f>
        <v>0</v>
      </c>
      <c r="AJ5" s="441">
        <f>'16.VolumenPBovina'!K5*'14.ParámetrosCompraVenta'!D$67</f>
        <v>0</v>
      </c>
      <c r="AK5" s="441">
        <f>'16.VolumenPBovina'!L5*'14.ParámetrosCompraVenta'!E$67</f>
        <v>0</v>
      </c>
      <c r="AL5" s="441">
        <f>'16.VolumenPBovina'!M5*'14.ParámetrosCompraVenta'!F$67</f>
        <v>0</v>
      </c>
      <c r="AM5" s="442">
        <f>'16.VolumenPBovina'!N5*'14.ParámetrosCompraVenta'!G$67</f>
        <v>0</v>
      </c>
      <c r="AN5" s="445">
        <f>'16.VolumenPBovina'!O5*'14.ParámetrosCompraVenta'!H$67</f>
        <v>0</v>
      </c>
      <c r="AO5" s="446">
        <f t="shared" ref="AO5:AO68" si="7">SUM(AI5:AN5)</f>
        <v>0</v>
      </c>
      <c r="AP5" s="446">
        <f>AH5-AO5</f>
        <v>0</v>
      </c>
      <c r="AQ5" s="440">
        <f>IFERROR((J5+C5+('16.VolumenPBovina'!C5)*'14.ParámetrosCompraVenta'!C$49*'14.ParámetrosCompraVenta'!C$51+Z5-AI5)/'16.VolumenPBovina'!C5,0)</f>
        <v>0</v>
      </c>
      <c r="AR5" s="441">
        <f>IFERROR((K5+D5+('16.VolumenPBovina'!D5)*'14.ParámetrosCompraVenta'!D$49*'14.ParámetrosCompraVenta'!D$51+AA5-AJ5)/'16.VolumenPBovina'!D5,0)</f>
        <v>0</v>
      </c>
      <c r="AS5" s="441">
        <f>IFERROR((L5+E5+('16.VolumenPBovina'!E5)*'14.ParámetrosCompraVenta'!E$49*'14.ParámetrosCompraVenta'!E$51+AB5-AK5)/'16.VolumenPBovina'!E5,0)</f>
        <v>0</v>
      </c>
      <c r="AT5" s="441">
        <f>IFERROR((M5+F5+('16.VolumenPBovina'!F5)*'14.ParámetrosCompraVenta'!F$49*'14.ParámetrosCompraVenta'!F$51+AC5-AL5)/'16.VolumenPBovina'!F5,0)</f>
        <v>0</v>
      </c>
      <c r="AU5" s="442">
        <f>IFERROR((N5+G5+('16.VolumenPBovina'!G5)*'14.ParámetrosCompraVenta'!G$49*'14.ParámetrosCompraVenta'!G$51+AD5-AM5)/'16.VolumenPBovina'!G5,0)</f>
        <v>0</v>
      </c>
      <c r="AV5" s="486">
        <f>IFERROR((O5+H5+('16.VolumenPBovina'!H5)*'14.ParámetrosCompraVenta'!H$49*'14.ParámetrosCompraVenta'!H$51+AE5-AN5)/'16.VolumenPBovina'!H5,0)</f>
        <v>0</v>
      </c>
    </row>
    <row r="6" spans="1:48" ht="15.75" x14ac:dyDescent="0.25">
      <c r="A6" s="975"/>
      <c r="B6" s="284">
        <v>2</v>
      </c>
      <c r="C6" s="440">
        <f>'16.VolumenPBovina'!Q6*'14.ParámetrosCompraVenta'!C$46</f>
        <v>0</v>
      </c>
      <c r="D6" s="441">
        <f>'16.VolumenPBovina'!R6*'14.ParámetrosCompraVenta'!D$46</f>
        <v>0</v>
      </c>
      <c r="E6" s="441">
        <f>'16.VolumenPBovina'!S6*'14.ParámetrosCompraVenta'!E$46</f>
        <v>0</v>
      </c>
      <c r="F6" s="441">
        <f>'16.VolumenPBovina'!T6*'14.ParámetrosCompraVenta'!F$46</f>
        <v>0</v>
      </c>
      <c r="G6" s="442">
        <f>'16.VolumenPBovina'!U6*'14.ParámetrosCompraVenta'!G$46</f>
        <v>0</v>
      </c>
      <c r="H6" s="442">
        <f>'16.VolumenPBovina'!V6*'14.ParámetrosCompraVenta'!H$46</f>
        <v>0</v>
      </c>
      <c r="I6" s="443">
        <f t="shared" si="3"/>
        <v>0</v>
      </c>
      <c r="J6" s="440">
        <f>'16.VolumenPBovina'!Y6*'14.ParámetrosCompraVenta'!C$45</f>
        <v>0</v>
      </c>
      <c r="K6" s="441">
        <f>'16.VolumenPBovina'!Z6*'14.ParámetrosCompraVenta'!D$45</f>
        <v>0</v>
      </c>
      <c r="L6" s="441">
        <f>'16.VolumenPBovina'!AA6*'14.ParámetrosCompraVenta'!E$45</f>
        <v>0</v>
      </c>
      <c r="M6" s="441">
        <f>'16.VolumenPBovina'!AB6*'14.ParámetrosCompraVenta'!F$45</f>
        <v>0</v>
      </c>
      <c r="N6" s="442">
        <f>'16.VolumenPBovina'!AC6*'14.ParámetrosCompraVenta'!G$45</f>
        <v>0</v>
      </c>
      <c r="O6" s="442">
        <f>'16.VolumenPBovina'!AD6*'14.ParámetrosCompraVenta'!H$45</f>
        <v>0</v>
      </c>
      <c r="P6" s="443">
        <f t="shared" si="0"/>
        <v>0</v>
      </c>
      <c r="Q6" s="437">
        <f t="shared" si="4"/>
        <v>0</v>
      </c>
      <c r="R6" s="437">
        <f>'16.VolumenPBovina'!AL6*'14.ParámetrosCompraVenta'!$C$60</f>
        <v>0</v>
      </c>
      <c r="S6" s="440">
        <f>('16.VolumenPBovina'!C6+'16.VolumenPBovina'!AF6)*'14.ParámetrosCompraVenta'!C$49*'14.ParámetrosCompraVenta'!C$51</f>
        <v>0</v>
      </c>
      <c r="T6" s="441">
        <f>('16.VolumenPBovina'!D6+'16.VolumenPBovina'!AG6)*'14.ParámetrosCompraVenta'!D$49*'14.ParámetrosCompraVenta'!D$51</f>
        <v>0</v>
      </c>
      <c r="U6" s="441">
        <f>('16.VolumenPBovina'!E6+'16.VolumenPBovina'!AH6)*'14.ParámetrosCompraVenta'!E$49*'14.ParámetrosCompraVenta'!E$51</f>
        <v>0</v>
      </c>
      <c r="V6" s="441">
        <f>('16.VolumenPBovina'!F6+'16.VolumenPBovina'!AI6)*'14.ParámetrosCompraVenta'!F$49*'14.ParámetrosCompraVenta'!F$51</f>
        <v>0</v>
      </c>
      <c r="W6" s="442">
        <f>('16.VolumenPBovina'!G6+'16.VolumenPBovina'!AJ6)*'14.ParámetrosCompraVenta'!G$49*'14.ParámetrosCompraVenta'!G$51</f>
        <v>0</v>
      </c>
      <c r="X6" s="442">
        <f>('16.VolumenPBovina'!H6+'16.VolumenPBovina'!AK6)*'14.ParámetrosCompraVenta'!H$49*'14.ParámetrosCompraVenta'!H$51</f>
        <v>0</v>
      </c>
      <c r="Y6" s="443">
        <f t="shared" si="5"/>
        <v>0</v>
      </c>
      <c r="Z6" s="440">
        <f>'16.VolumenPBovina'!C6*'14.ParámetrosCompraVenta'!C$50*'14.ParámetrosCompraVenta'!C$52</f>
        <v>0</v>
      </c>
      <c r="AA6" s="441">
        <f>'16.VolumenPBovina'!D6*'14.ParámetrosCompraVenta'!D$50*'14.ParámetrosCompraVenta'!D$52</f>
        <v>0</v>
      </c>
      <c r="AB6" s="441">
        <f>'16.VolumenPBovina'!E6*'14.ParámetrosCompraVenta'!E$50*'14.ParámetrosCompraVenta'!E$52</f>
        <v>0</v>
      </c>
      <c r="AC6" s="441">
        <f>'16.VolumenPBovina'!F6*'14.ParámetrosCompraVenta'!F$50*'14.ParámetrosCompraVenta'!F$52</f>
        <v>0</v>
      </c>
      <c r="AD6" s="442">
        <f>'16.VolumenPBovina'!G6*'14.ParámetrosCompraVenta'!G$50*'14.ParámetrosCompraVenta'!G$52</f>
        <v>0</v>
      </c>
      <c r="AE6" s="442">
        <f>'16.VolumenPBovina'!H6*'14.ParámetrosCompraVenta'!H$50*'14.ParámetrosCompraVenta'!H$52</f>
        <v>0</v>
      </c>
      <c r="AF6" s="443">
        <f t="shared" si="1"/>
        <v>0</v>
      </c>
      <c r="AG6" s="437">
        <f t="shared" si="6"/>
        <v>0</v>
      </c>
      <c r="AH6" s="446">
        <f t="shared" si="2"/>
        <v>0</v>
      </c>
      <c r="AI6" s="440">
        <f>'16.VolumenPBovina'!J6*'14.ParámetrosCompraVenta'!C$67</f>
        <v>0</v>
      </c>
      <c r="AJ6" s="441">
        <f>'16.VolumenPBovina'!K6*'14.ParámetrosCompraVenta'!D$67</f>
        <v>0</v>
      </c>
      <c r="AK6" s="441">
        <f>'16.VolumenPBovina'!L6*'14.ParámetrosCompraVenta'!E$67</f>
        <v>0</v>
      </c>
      <c r="AL6" s="441">
        <f>'16.VolumenPBovina'!M6*'14.ParámetrosCompraVenta'!F$67</f>
        <v>0</v>
      </c>
      <c r="AM6" s="442">
        <f>'16.VolumenPBovina'!N6*'14.ParámetrosCompraVenta'!G$67</f>
        <v>0</v>
      </c>
      <c r="AN6" s="445">
        <f>'16.VolumenPBovina'!O6*'14.ParámetrosCompraVenta'!H$67</f>
        <v>0</v>
      </c>
      <c r="AO6" s="446">
        <f t="shared" si="7"/>
        <v>0</v>
      </c>
      <c r="AP6" s="446">
        <f t="shared" ref="AP6:AP68" si="8">AH6-AO6</f>
        <v>0</v>
      </c>
      <c r="AQ6" s="440">
        <f>IFERROR((J6+C6+('16.VolumenPBovina'!C6)*'14.ParámetrosCompraVenta'!C$49*'14.ParámetrosCompraVenta'!C$51+Z6-AI6)/'16.VolumenPBovina'!C6,0)</f>
        <v>0</v>
      </c>
      <c r="AR6" s="441">
        <f>IFERROR((K6+D6+('16.VolumenPBovina'!D6)*'14.ParámetrosCompraVenta'!D$49*'14.ParámetrosCompraVenta'!D$51+AA6-AJ6)/'16.VolumenPBovina'!D6,0)</f>
        <v>0</v>
      </c>
      <c r="AS6" s="441">
        <f>IFERROR((L6+E6+('16.VolumenPBovina'!E6)*'14.ParámetrosCompraVenta'!E$49*'14.ParámetrosCompraVenta'!E$51+AB6-AK6)/'16.VolumenPBovina'!E6,0)</f>
        <v>0</v>
      </c>
      <c r="AT6" s="441">
        <f>IFERROR((M6+F6+('16.VolumenPBovina'!F6)*'14.ParámetrosCompraVenta'!F$49*'14.ParámetrosCompraVenta'!F$51+AC6-AL6)/'16.VolumenPBovina'!F6,0)</f>
        <v>0</v>
      </c>
      <c r="AU6" s="442">
        <f>IFERROR((N6+G6+('16.VolumenPBovina'!G6)*'14.ParámetrosCompraVenta'!G$49*'14.ParámetrosCompraVenta'!G$51+AD6-AM6)/'16.VolumenPBovina'!G6,0)</f>
        <v>0</v>
      </c>
      <c r="AV6" s="486">
        <f>IFERROR((O6+H6+('16.VolumenPBovina'!H6)*'14.ParámetrosCompraVenta'!H$49*'14.ParámetrosCompraVenta'!H$51+AE6-AN6)/'16.VolumenPBovina'!H6,0)</f>
        <v>0</v>
      </c>
    </row>
    <row r="7" spans="1:48" ht="15.75" x14ac:dyDescent="0.25">
      <c r="A7" s="975"/>
      <c r="B7" s="284">
        <v>3</v>
      </c>
      <c r="C7" s="440">
        <f>'16.VolumenPBovina'!Q7*'14.ParámetrosCompraVenta'!C$46</f>
        <v>0</v>
      </c>
      <c r="D7" s="441">
        <f>'16.VolumenPBovina'!R7*'14.ParámetrosCompraVenta'!D$46</f>
        <v>0</v>
      </c>
      <c r="E7" s="441">
        <f>'16.VolumenPBovina'!S7*'14.ParámetrosCompraVenta'!E$46</f>
        <v>0</v>
      </c>
      <c r="F7" s="441">
        <f>'16.VolumenPBovina'!T7*'14.ParámetrosCompraVenta'!F$46</f>
        <v>0</v>
      </c>
      <c r="G7" s="442">
        <f>'16.VolumenPBovina'!U7*'14.ParámetrosCompraVenta'!G$46</f>
        <v>0</v>
      </c>
      <c r="H7" s="442">
        <f>'16.VolumenPBovina'!V7*'14.ParámetrosCompraVenta'!H$46</f>
        <v>0</v>
      </c>
      <c r="I7" s="443">
        <f t="shared" si="3"/>
        <v>0</v>
      </c>
      <c r="J7" s="440">
        <f>'16.VolumenPBovina'!Y7*'14.ParámetrosCompraVenta'!C$45</f>
        <v>0</v>
      </c>
      <c r="K7" s="441">
        <f>'16.VolumenPBovina'!Z7*'14.ParámetrosCompraVenta'!D$45</f>
        <v>0</v>
      </c>
      <c r="L7" s="441">
        <f>'16.VolumenPBovina'!AA7*'14.ParámetrosCompraVenta'!E$45</f>
        <v>0</v>
      </c>
      <c r="M7" s="441">
        <f>'16.VolumenPBovina'!AB7*'14.ParámetrosCompraVenta'!F$45</f>
        <v>0</v>
      </c>
      <c r="N7" s="442">
        <f>'16.VolumenPBovina'!AC7*'14.ParámetrosCompraVenta'!G$45</f>
        <v>0</v>
      </c>
      <c r="O7" s="442">
        <f>'16.VolumenPBovina'!AD7*'14.ParámetrosCompraVenta'!H$45</f>
        <v>0</v>
      </c>
      <c r="P7" s="443">
        <f t="shared" si="0"/>
        <v>0</v>
      </c>
      <c r="Q7" s="437">
        <f t="shared" si="4"/>
        <v>0</v>
      </c>
      <c r="R7" s="437">
        <f>'16.VolumenPBovina'!AL7*'14.ParámetrosCompraVenta'!$C$60</f>
        <v>741710000</v>
      </c>
      <c r="S7" s="440">
        <f>('16.VolumenPBovina'!C7+'16.VolumenPBovina'!AF7)*'14.ParámetrosCompraVenta'!C$49*'14.ParámetrosCompraVenta'!C$51</f>
        <v>38745907.200000003</v>
      </c>
      <c r="T7" s="441">
        <f>('16.VolumenPBovina'!D7+'16.VolumenPBovina'!AG7)*'14.ParámetrosCompraVenta'!D$49*'14.ParámetrosCompraVenta'!D$51</f>
        <v>32068760.000000004</v>
      </c>
      <c r="U7" s="441">
        <f>('16.VolumenPBovina'!E7+'16.VolumenPBovina'!AH7)*'14.ParámetrosCompraVenta'!E$49*'14.ParámetrosCompraVenta'!E$51</f>
        <v>33868059</v>
      </c>
      <c r="V7" s="441">
        <f>('16.VolumenPBovina'!F7+'16.VolumenPBovina'!AI7)*'14.ParámetrosCompraVenta'!F$49*'14.ParámetrosCompraVenta'!F$51</f>
        <v>21865004.800000001</v>
      </c>
      <c r="W7" s="442">
        <f>('16.VolumenPBovina'!G7+'16.VolumenPBovina'!AJ7)*'14.ParámetrosCompraVenta'!G$49*'14.ParámetrosCompraVenta'!G$51</f>
        <v>6401860.0000000009</v>
      </c>
      <c r="X7" s="442">
        <f>('16.VolumenPBovina'!H7+'16.VolumenPBovina'!AK7)*'14.ParámetrosCompraVenta'!H$49*'14.ParámetrosCompraVenta'!H$51</f>
        <v>6401860.0000000009</v>
      </c>
      <c r="Y7" s="443">
        <f t="shared" si="5"/>
        <v>139351451</v>
      </c>
      <c r="Z7" s="440">
        <f>'16.VolumenPBovina'!C7*'14.ParámetrosCompraVenta'!C$50*'14.ParámetrosCompraVenta'!C$52</f>
        <v>0</v>
      </c>
      <c r="AA7" s="441">
        <f>'16.VolumenPBovina'!D7*'14.ParámetrosCompraVenta'!D$50*'14.ParámetrosCompraVenta'!D$52</f>
        <v>0</v>
      </c>
      <c r="AB7" s="441">
        <f>'16.VolumenPBovina'!E7*'14.ParámetrosCompraVenta'!E$50*'14.ParámetrosCompraVenta'!E$52</f>
        <v>0</v>
      </c>
      <c r="AC7" s="441">
        <f>'16.VolumenPBovina'!F7*'14.ParámetrosCompraVenta'!F$50*'14.ParámetrosCompraVenta'!F$52</f>
        <v>0</v>
      </c>
      <c r="AD7" s="442">
        <f>'16.VolumenPBovina'!G7*'14.ParámetrosCompraVenta'!G$50*'14.ParámetrosCompraVenta'!G$52</f>
        <v>0</v>
      </c>
      <c r="AE7" s="442">
        <f>'16.VolumenPBovina'!H7*'14.ParámetrosCompraVenta'!H$50*'14.ParámetrosCompraVenta'!H$52</f>
        <v>0</v>
      </c>
      <c r="AF7" s="443">
        <f t="shared" si="1"/>
        <v>0</v>
      </c>
      <c r="AG7" s="437">
        <f t="shared" si="6"/>
        <v>139351451</v>
      </c>
      <c r="AH7" s="446">
        <f t="shared" si="2"/>
        <v>881061451</v>
      </c>
      <c r="AI7" s="440">
        <f>'16.VolumenPBovina'!J7*'14.ParámetrosCompraVenta'!C$67</f>
        <v>0</v>
      </c>
      <c r="AJ7" s="441">
        <f>'16.VolumenPBovina'!K7*'14.ParámetrosCompraVenta'!D$67</f>
        <v>0</v>
      </c>
      <c r="AK7" s="441">
        <f>'16.VolumenPBovina'!L7*'14.ParámetrosCompraVenta'!E$67</f>
        <v>0</v>
      </c>
      <c r="AL7" s="441">
        <f>'16.VolumenPBovina'!M7*'14.ParámetrosCompraVenta'!F$67</f>
        <v>0</v>
      </c>
      <c r="AM7" s="442">
        <f>'16.VolumenPBovina'!N7*'14.ParámetrosCompraVenta'!G$67</f>
        <v>0</v>
      </c>
      <c r="AN7" s="445">
        <f>'16.VolumenPBovina'!O7*'14.ParámetrosCompraVenta'!H$67</f>
        <v>0</v>
      </c>
      <c r="AO7" s="446">
        <f t="shared" si="7"/>
        <v>0</v>
      </c>
      <c r="AP7" s="446">
        <f t="shared" si="8"/>
        <v>881061451</v>
      </c>
      <c r="AQ7" s="440">
        <f>IFERROR((J7+C7+('16.VolumenPBovina'!C7)*'14.ParámetrosCompraVenta'!C$49*'14.ParámetrosCompraVenta'!C$51+Z7-AI7)/'16.VolumenPBovina'!C7,0)</f>
        <v>0</v>
      </c>
      <c r="AR7" s="441">
        <f>IFERROR((K7+D7+('16.VolumenPBovina'!D7)*'14.ParámetrosCompraVenta'!D$49*'14.ParámetrosCompraVenta'!D$51+AA7-AJ7)/'16.VolumenPBovina'!D7,0)</f>
        <v>0</v>
      </c>
      <c r="AS7" s="441">
        <f>IFERROR((L7+E7+('16.VolumenPBovina'!E7)*'14.ParámetrosCompraVenta'!E$49*'14.ParámetrosCompraVenta'!E$51+AB7-AK7)/'16.VolumenPBovina'!E7,0)</f>
        <v>0</v>
      </c>
      <c r="AT7" s="441">
        <f>IFERROR((M7+F7+('16.VolumenPBovina'!F7)*'14.ParámetrosCompraVenta'!F$49*'14.ParámetrosCompraVenta'!F$51+AC7-AL7)/'16.VolumenPBovina'!F7,0)</f>
        <v>0</v>
      </c>
      <c r="AU7" s="442">
        <f>IFERROR((N7+G7+('16.VolumenPBovina'!G7)*'14.ParámetrosCompraVenta'!G$49*'14.ParámetrosCompraVenta'!G$51+AD7-AM7)/'16.VolumenPBovina'!G7,0)</f>
        <v>0</v>
      </c>
      <c r="AV7" s="486">
        <f>IFERROR((O7+H7+('16.VolumenPBovina'!H7)*'14.ParámetrosCompraVenta'!H$49*'14.ParámetrosCompraVenta'!H$51+AE7-AN7)/'16.VolumenPBovina'!H7,0)</f>
        <v>0</v>
      </c>
    </row>
    <row r="8" spans="1:48" ht="15.75" x14ac:dyDescent="0.25">
      <c r="A8" s="975"/>
      <c r="B8" s="284">
        <v>4</v>
      </c>
      <c r="C8" s="440">
        <f>'16.VolumenPBovina'!Q8*'14.ParámetrosCompraVenta'!C$46</f>
        <v>825239446.53486907</v>
      </c>
      <c r="D8" s="441">
        <f>'16.VolumenPBovina'!R8*'14.ParámetrosCompraVenta'!D$46</f>
        <v>70127619.701931655</v>
      </c>
      <c r="E8" s="441">
        <f>'16.VolumenPBovina'!S8*'14.ParámetrosCompraVenta'!E$46</f>
        <v>48680127.328479931</v>
      </c>
      <c r="F8" s="441">
        <f>'16.VolumenPBovina'!T8*'14.ParámetrosCompraVenta'!F$46</f>
        <v>65326262.557823166</v>
      </c>
      <c r="G8" s="442">
        <f>'16.VolumenPBovina'!U8*'14.ParámetrosCompraVenta'!G$46</f>
        <v>0</v>
      </c>
      <c r="H8" s="442">
        <f>'16.VolumenPBovina'!V8*'14.ParámetrosCompraVenta'!H$46</f>
        <v>0</v>
      </c>
      <c r="I8" s="443">
        <f t="shared" si="3"/>
        <v>1009373456.1231037</v>
      </c>
      <c r="J8" s="440">
        <f>'16.VolumenPBovina'!Y8*'14.ParámetrosCompraVenta'!C$45</f>
        <v>81058239.270167679</v>
      </c>
      <c r="K8" s="441">
        <f>'16.VolumenPBovina'!Z8*'14.ParámetrosCompraVenta'!D$45</f>
        <v>10901714.672020879</v>
      </c>
      <c r="L8" s="441">
        <f>'16.VolumenPBovina'!AA8*'14.ParámetrosCompraVenta'!E$45</f>
        <v>42882992.606919914</v>
      </c>
      <c r="M8" s="441">
        <f>'16.VolumenPBovina'!AB8*'14.ParámetrosCompraVenta'!F$45</f>
        <v>86320202.556226</v>
      </c>
      <c r="N8" s="442">
        <f>'16.VolumenPBovina'!AC8*'14.ParámetrosCompraVenta'!G$45</f>
        <v>0</v>
      </c>
      <c r="O8" s="442">
        <f>'16.VolumenPBovina'!AD8*'14.ParámetrosCompraVenta'!H$45</f>
        <v>0</v>
      </c>
      <c r="P8" s="443">
        <f t="shared" si="0"/>
        <v>221163149.10533446</v>
      </c>
      <c r="Q8" s="437">
        <f t="shared" si="4"/>
        <v>1230536605.2284381</v>
      </c>
      <c r="R8" s="437">
        <f>'16.VolumenPBovina'!AL8*'14.ParámetrosCompraVenta'!$C$60</f>
        <v>1236750000</v>
      </c>
      <c r="S8" s="440">
        <f>('16.VolumenPBovina'!C8+'16.VolumenPBovina'!AF8)*'14.ParámetrosCompraVenta'!C$49*'14.ParámetrosCompraVenta'!C$51</f>
        <v>110616105.60000001</v>
      </c>
      <c r="T8" s="441">
        <f>('16.VolumenPBovina'!D8+'16.VolumenPBovina'!AG8)*'14.ParámetrosCompraVenta'!D$49*'14.ParámetrosCompraVenta'!D$51</f>
        <v>57517640</v>
      </c>
      <c r="U8" s="441">
        <f>('16.VolumenPBovina'!E8+'16.VolumenPBovina'!AH8)*'14.ParámetrosCompraVenta'!E$49*'14.ParámetrosCompraVenta'!E$51</f>
        <v>60585256</v>
      </c>
      <c r="V8" s="441">
        <f>('16.VolumenPBovina'!F8+'16.VolumenPBovina'!AI8)*'14.ParámetrosCompraVenta'!F$49*'14.ParámetrosCompraVenta'!F$51</f>
        <v>45621913.600000001</v>
      </c>
      <c r="W8" s="442">
        <f>('16.VolumenPBovina'!G8+'16.VolumenPBovina'!AJ8)*'14.ParámetrosCompraVenta'!G$49*'14.ParámetrosCompraVenta'!G$51</f>
        <v>10682980.000000002</v>
      </c>
      <c r="X8" s="442">
        <f>('16.VolumenPBovina'!H8+'16.VolumenPBovina'!AK8)*'14.ParámetrosCompraVenta'!H$49*'14.ParámetrosCompraVenta'!H$51</f>
        <v>10682980.000000002</v>
      </c>
      <c r="Y8" s="443">
        <f t="shared" si="5"/>
        <v>295706875.20000005</v>
      </c>
      <c r="Z8" s="440">
        <f>'16.VolumenPBovina'!C8*'14.ParámetrosCompraVenta'!C$50*'14.ParámetrosCompraVenta'!C$52</f>
        <v>17024000</v>
      </c>
      <c r="AA8" s="441">
        <f>'16.VolumenPBovina'!D8*'14.ParámetrosCompraVenta'!D$50*'14.ParámetrosCompraVenta'!D$52</f>
        <v>1632000.0000000002</v>
      </c>
      <c r="AB8" s="441">
        <f>'16.VolumenPBovina'!E8*'14.ParámetrosCompraVenta'!E$50*'14.ParámetrosCompraVenta'!E$52</f>
        <v>2352000</v>
      </c>
      <c r="AC8" s="441">
        <f>'16.VolumenPBovina'!F8*'14.ParámetrosCompraVenta'!F$50*'14.ParámetrosCompraVenta'!F$52</f>
        <v>3525600</v>
      </c>
      <c r="AD8" s="442">
        <f>'16.VolumenPBovina'!G8*'14.ParámetrosCompraVenta'!G$50*'14.ParámetrosCompraVenta'!G$52</f>
        <v>0</v>
      </c>
      <c r="AE8" s="442">
        <f>'16.VolumenPBovina'!H8*'14.ParámetrosCompraVenta'!H$50*'14.ParámetrosCompraVenta'!H$52</f>
        <v>0</v>
      </c>
      <c r="AF8" s="443">
        <f t="shared" si="1"/>
        <v>24533600</v>
      </c>
      <c r="AG8" s="437">
        <f t="shared" si="6"/>
        <v>320240475.20000005</v>
      </c>
      <c r="AH8" s="446">
        <f t="shared" si="2"/>
        <v>2787527080.4284382</v>
      </c>
      <c r="AI8" s="440">
        <f>'16.VolumenPBovina'!J8*'14.ParámetrosCompraVenta'!C$67</f>
        <v>670105497.60000002</v>
      </c>
      <c r="AJ8" s="441">
        <f>'16.VolumenPBovina'!K8*'14.ParámetrosCompraVenta'!D$67</f>
        <v>53859590.400000006</v>
      </c>
      <c r="AK8" s="441">
        <f>'16.VolumenPBovina'!L8*'14.ParámetrosCompraVenta'!E$67</f>
        <v>66005940</v>
      </c>
      <c r="AL8" s="441">
        <f>'16.VolumenPBovina'!M8*'14.ParámetrosCompraVenta'!F$67</f>
        <v>110497050</v>
      </c>
      <c r="AM8" s="442">
        <f>'16.VolumenPBovina'!N8*'14.ParámetrosCompraVenta'!G$67</f>
        <v>0</v>
      </c>
      <c r="AN8" s="445">
        <f>'16.VolumenPBovina'!O8*'14.ParámetrosCompraVenta'!H$67</f>
        <v>0</v>
      </c>
      <c r="AO8" s="446">
        <f t="shared" si="7"/>
        <v>900468078</v>
      </c>
      <c r="AP8" s="446">
        <f t="shared" si="8"/>
        <v>1887059002.4284382</v>
      </c>
      <c r="AQ8" s="440">
        <f>IFERROR((J8+C8+('16.VolumenPBovina'!C8)*'14.ParámetrosCompraVenta'!C$49*'14.ParámetrosCompraVenta'!C$51+Z8-AI8)/'16.VolumenPBovina'!C8,0)</f>
        <v>281228.33929044806</v>
      </c>
      <c r="AR8" s="441">
        <f>IFERROR((K8+D8+('16.VolumenPBovina'!D8)*'14.ParámetrosCompraVenta'!D$49*'14.ParámetrosCompraVenta'!D$51+AA8-AJ8)/'16.VolumenPBovina'!D8,0)</f>
        <v>322010.03896031895</v>
      </c>
      <c r="AS8" s="441">
        <f>IFERROR((L8+E8+('16.VolumenPBovina'!E8)*'14.ParámetrosCompraVenta'!E$49*'14.ParámetrosCompraVenta'!E$51+AB8-AK8)/'16.VolumenPBovina'!E8,0)</f>
        <v>218011.36690748195</v>
      </c>
      <c r="AT8" s="441">
        <f>IFERROR((M8+F8+('16.VolumenPBovina'!F8)*'14.ParámetrosCompraVenta'!F$49*'14.ParámetrosCompraVenta'!F$51+AC8-AL8)/'16.VolumenPBovina'!F8,0)</f>
        <v>158811.90535117753</v>
      </c>
      <c r="AU8" s="442">
        <f>IFERROR((N8+G8+('16.VolumenPBovina'!G8)*'14.ParámetrosCompraVenta'!G$49*'14.ParámetrosCompraVenta'!G$51+AD8-AM8)/'16.VolumenPBovina'!G8,0)</f>
        <v>0</v>
      </c>
      <c r="AV8" s="486">
        <f>IFERROR((O8+H8+('16.VolumenPBovina'!H8)*'14.ParámetrosCompraVenta'!H$49*'14.ParámetrosCompraVenta'!H$51+AE8-AN8)/'16.VolumenPBovina'!H8,0)</f>
        <v>0</v>
      </c>
    </row>
    <row r="9" spans="1:48" ht="15.75" x14ac:dyDescent="0.25">
      <c r="A9" s="975"/>
      <c r="B9" s="284">
        <v>5</v>
      </c>
      <c r="C9" s="440">
        <f>'16.VolumenPBovina'!Q9*'14.ParámetrosCompraVenta'!C$46</f>
        <v>1648152090.1189818</v>
      </c>
      <c r="D9" s="441">
        <f>'16.VolumenPBovina'!R9*'14.ParámetrosCompraVenta'!D$46</f>
        <v>140942765.08721557</v>
      </c>
      <c r="E9" s="441">
        <f>'16.VolumenPBovina'!S9*'14.ParámetrosCompraVenta'!E$46</f>
        <v>92061737.396717146</v>
      </c>
      <c r="F9" s="441">
        <f>'16.VolumenPBovina'!T9*'14.ParámetrosCompraVenta'!F$46</f>
        <v>130459822.27624273</v>
      </c>
      <c r="G9" s="442">
        <f>'16.VolumenPBovina'!U9*'14.ParámetrosCompraVenta'!G$46</f>
        <v>0</v>
      </c>
      <c r="H9" s="442">
        <f>'16.VolumenPBovina'!V9*'14.ParámetrosCompraVenta'!H$46</f>
        <v>0</v>
      </c>
      <c r="I9" s="443">
        <f t="shared" si="3"/>
        <v>2011616414.8791573</v>
      </c>
      <c r="J9" s="440">
        <f>'16.VolumenPBovina'!Y9*'14.ParámetrosCompraVenta'!C$45</f>
        <v>161887930.87322021</v>
      </c>
      <c r="K9" s="441">
        <f>'16.VolumenPBovina'!Z9*'14.ParámetrosCompraVenta'!D$45</f>
        <v>21910308.89964981</v>
      </c>
      <c r="L9" s="441">
        <f>'16.VolumenPBovina'!AA9*'14.ParámetrosCompraVenta'!E$45</f>
        <v>81098448.603562832</v>
      </c>
      <c r="M9" s="441">
        <f>'16.VolumenPBovina'!AB9*'14.ParámetrosCompraVenta'!F$45</f>
        <v>172385773.24650443</v>
      </c>
      <c r="N9" s="442">
        <f>'16.VolumenPBovina'!AC9*'14.ParámetrosCompraVenta'!G$45</f>
        <v>0</v>
      </c>
      <c r="O9" s="442">
        <f>'16.VolumenPBovina'!AD9*'14.ParámetrosCompraVenta'!H$45</f>
        <v>0</v>
      </c>
      <c r="P9" s="443">
        <f t="shared" si="0"/>
        <v>437282461.62293726</v>
      </c>
      <c r="Q9" s="437">
        <f t="shared" si="4"/>
        <v>2448898876.5020947</v>
      </c>
      <c r="R9" s="437">
        <f>'16.VolumenPBovina'!AL9*'14.ParámetrosCompraVenta'!$C$60</f>
        <v>1657840000</v>
      </c>
      <c r="S9" s="440">
        <f>('16.VolumenPBovina'!C9+'16.VolumenPBovina'!AF9)*'14.ParámetrosCompraVenta'!C$49*'14.ParámetrosCompraVenta'!C$51</f>
        <v>182313331.20000002</v>
      </c>
      <c r="T9" s="441">
        <f>('16.VolumenPBovina'!D9+'16.VolumenPBovina'!AG9)*'14.ParámetrosCompraVenta'!D$49*'14.ParámetrosCompraVenta'!D$51</f>
        <v>82966520</v>
      </c>
      <c r="U9" s="441">
        <f>('16.VolumenPBovina'!E9+'16.VolumenPBovina'!AH9)*'14.ParámetrosCompraVenta'!E$49*'14.ParámetrosCompraVenta'!E$51</f>
        <v>86852005</v>
      </c>
      <c r="V9" s="441">
        <f>('16.VolumenPBovina'!F9+'16.VolumenPBovina'!AI9)*'14.ParámetrosCompraVenta'!F$49*'14.ParámetrosCompraVenta'!F$51</f>
        <v>69324768</v>
      </c>
      <c r="W9" s="442">
        <f>('16.VolumenPBovina'!G9+'16.VolumenPBovina'!AJ9)*'14.ParámetrosCompraVenta'!G$49*'14.ParámetrosCompraVenta'!G$51</f>
        <v>10682980.000000002</v>
      </c>
      <c r="X9" s="442">
        <f>('16.VolumenPBovina'!H9+'16.VolumenPBovina'!AK9)*'14.ParámetrosCompraVenta'!H$49*'14.ParámetrosCompraVenta'!H$51</f>
        <v>10682980.000000002</v>
      </c>
      <c r="Y9" s="443">
        <f t="shared" si="5"/>
        <v>442822584.20000005</v>
      </c>
      <c r="Z9" s="440">
        <f>'16.VolumenPBovina'!C9*'14.ParámetrosCompraVenta'!C$50*'14.ParámetrosCompraVenta'!C$52</f>
        <v>34000000</v>
      </c>
      <c r="AA9" s="441">
        <f>'16.VolumenPBovina'!D9*'14.ParámetrosCompraVenta'!D$50*'14.ParámetrosCompraVenta'!D$52</f>
        <v>3280000</v>
      </c>
      <c r="AB9" s="441">
        <f>'16.VolumenPBovina'!E9*'14.ParámetrosCompraVenta'!E$50*'14.ParámetrosCompraVenta'!E$52</f>
        <v>4448000</v>
      </c>
      <c r="AC9" s="441">
        <f>'16.VolumenPBovina'!F9*'14.ParámetrosCompraVenta'!F$50*'14.ParámetrosCompraVenta'!F$52</f>
        <v>7040800</v>
      </c>
      <c r="AD9" s="442">
        <f>'16.VolumenPBovina'!G9*'14.ParámetrosCompraVenta'!G$50*'14.ParámetrosCompraVenta'!G$52</f>
        <v>0</v>
      </c>
      <c r="AE9" s="442">
        <f>'16.VolumenPBovina'!H9*'14.ParámetrosCompraVenta'!H$50*'14.ParámetrosCompraVenta'!H$52</f>
        <v>0</v>
      </c>
      <c r="AF9" s="443">
        <f t="shared" si="1"/>
        <v>48768800</v>
      </c>
      <c r="AG9" s="437">
        <f t="shared" si="6"/>
        <v>491591384.20000005</v>
      </c>
      <c r="AH9" s="446">
        <f t="shared" si="2"/>
        <v>4598330260.702095</v>
      </c>
      <c r="AI9" s="440">
        <f>'16.VolumenPBovina'!J9*'14.ParámetrosCompraVenta'!C$67</f>
        <v>1338321600</v>
      </c>
      <c r="AJ9" s="441">
        <f>'16.VolumenPBovina'!K9*'14.ParámetrosCompraVenta'!D$67</f>
        <v>108247216.00000001</v>
      </c>
      <c r="AK9" s="441">
        <f>'16.VolumenPBovina'!L9*'14.ParámetrosCompraVenta'!E$67</f>
        <v>124827560</v>
      </c>
      <c r="AL9" s="441">
        <f>'16.VolumenPBovina'!M9*'14.ParámetrosCompraVenta'!F$67</f>
        <v>220668150</v>
      </c>
      <c r="AM9" s="442">
        <f>'16.VolumenPBovina'!N9*'14.ParámetrosCompraVenta'!G$67</f>
        <v>0</v>
      </c>
      <c r="AN9" s="445">
        <f>'16.VolumenPBovina'!O9*'14.ParámetrosCompraVenta'!H$67</f>
        <v>0</v>
      </c>
      <c r="AO9" s="446">
        <f t="shared" si="7"/>
        <v>1792064526</v>
      </c>
      <c r="AP9" s="446">
        <f t="shared" si="8"/>
        <v>2806265734.702095</v>
      </c>
      <c r="AQ9" s="440">
        <f>IFERROR((J9+C9+('16.VolumenPBovina'!C9)*'14.ParámetrosCompraVenta'!C$49*'14.ParámetrosCompraVenta'!C$51+Z9-AI9)/'16.VolumenPBovina'!C9,0)</f>
        <v>281228.339290448</v>
      </c>
      <c r="AR9" s="441">
        <f>IFERROR((K9+D9+('16.VolumenPBovina'!D9)*'14.ParámetrosCompraVenta'!D$49*'14.ParámetrosCompraVenta'!D$51+AA9-AJ9)/'16.VolumenPBovina'!D9,0)</f>
        <v>322010.03896031884</v>
      </c>
      <c r="AS9" s="441">
        <f>IFERROR((L9+E9+('16.VolumenPBovina'!E9)*'14.ParámetrosCompraVenta'!E$49*'14.ParámetrosCompraVenta'!E$51+AB9-AK9)/'16.VolumenPBovina'!E9,0)</f>
        <v>218011.36690748189</v>
      </c>
      <c r="AT9" s="441">
        <f>IFERROR((M9+F9+('16.VolumenPBovina'!F9)*'14.ParámetrosCompraVenta'!F$49*'14.ParámetrosCompraVenta'!F$51+AC9-AL9)/'16.VolumenPBovina'!F9,0)</f>
        <v>158811.90535117744</v>
      </c>
      <c r="AU9" s="442">
        <f>IFERROR((N9+G9+('16.VolumenPBovina'!G9)*'14.ParámetrosCompraVenta'!G$49*'14.ParámetrosCompraVenta'!G$51+AD9-AM9)/'16.VolumenPBovina'!G9,0)</f>
        <v>0</v>
      </c>
      <c r="AV9" s="486">
        <f>IFERROR((O9+H9+('16.VolumenPBovina'!H9)*'14.ParámetrosCompraVenta'!H$49*'14.ParámetrosCompraVenta'!H$51+AE9-AN9)/'16.VolumenPBovina'!H9,0)</f>
        <v>0</v>
      </c>
    </row>
    <row r="10" spans="1:48" ht="15.75" x14ac:dyDescent="0.25">
      <c r="A10" s="975"/>
      <c r="B10" s="284">
        <v>6</v>
      </c>
      <c r="C10" s="440">
        <f>'16.VolumenPBovina'!Q10*'14.ParámetrosCompraVenta'!C$46</f>
        <v>4030022710.7097554</v>
      </c>
      <c r="D10" s="441">
        <f>'16.VolumenPBovina'!R10*'14.ParámetrosCompraVenta'!D$46</f>
        <v>350638098.50965828</v>
      </c>
      <c r="E10" s="441">
        <f>'16.VolumenPBovina'!S10*'14.ParámetrosCompraVenta'!E$46</f>
        <v>218563836.98501194</v>
      </c>
      <c r="F10" s="441">
        <f>'16.VolumenPBovina'!T10*'14.ParámetrosCompraVenta'!F$46</f>
        <v>316225359.461321</v>
      </c>
      <c r="G10" s="442">
        <f>'16.VolumenPBovina'!U10*'14.ParámetrosCompraVenta'!G$46</f>
        <v>0</v>
      </c>
      <c r="H10" s="442">
        <f>'16.VolumenPBovina'!V10*'14.ParámetrosCompraVenta'!H$46</f>
        <v>0</v>
      </c>
      <c r="I10" s="443">
        <f t="shared" si="3"/>
        <v>4915450005.6657467</v>
      </c>
      <c r="J10" s="440">
        <f>'16.VolumenPBovina'!Y10*'14.ParámetrosCompraVenta'!C$45</f>
        <v>395844559.44341284</v>
      </c>
      <c r="K10" s="441">
        <f>'16.VolumenPBovina'!Z10*'14.ParámetrosCompraVenta'!D$45</f>
        <v>54508573.360104404</v>
      </c>
      <c r="L10" s="441">
        <f>'16.VolumenPBovina'!AA10*'14.ParámetrosCompraVenta'!E$45</f>
        <v>192535885.17392614</v>
      </c>
      <c r="M10" s="441">
        <f>'16.VolumenPBovina'!AB10*'14.ParámetrosCompraVenta'!F$45</f>
        <v>417850892.0199613</v>
      </c>
      <c r="N10" s="442">
        <f>'16.VolumenPBovina'!AC10*'14.ParámetrosCompraVenta'!G$45</f>
        <v>0</v>
      </c>
      <c r="O10" s="442">
        <f>'16.VolumenPBovina'!AD10*'14.ParámetrosCompraVenta'!H$45</f>
        <v>0</v>
      </c>
      <c r="P10" s="443">
        <f t="shared" si="0"/>
        <v>1060739909.9974046</v>
      </c>
      <c r="Q10" s="437">
        <f t="shared" si="4"/>
        <v>5976189915.6631508</v>
      </c>
      <c r="R10" s="437">
        <f>'16.VolumenPBovina'!AL10*'14.ParámetrosCompraVenta'!$C$60</f>
        <v>1657840000</v>
      </c>
      <c r="S10" s="440">
        <f>('16.VolumenPBovina'!C10+'16.VolumenPBovina'!AF10)*'14.ParámetrosCompraVenta'!C$49*'14.ParámetrosCompraVenta'!C$51</f>
        <v>315113198.40000004</v>
      </c>
      <c r="T10" s="441">
        <f>('16.VolumenPBovina'!D10+'16.VolumenPBovina'!AG10)*'14.ParámetrosCompraVenta'!D$49*'14.ParámetrosCompraVenta'!D$51</f>
        <v>95056720</v>
      </c>
      <c r="U10" s="441">
        <f>('16.VolumenPBovina'!E10+'16.VolumenPBovina'!AH10)*'14.ParámetrosCompraVenta'!E$49*'14.ParámetrosCompraVenta'!E$51</f>
        <v>97606451</v>
      </c>
      <c r="V10" s="441">
        <f>('16.VolumenPBovina'!F10+'16.VolumenPBovina'!AI10)*'14.ParámetrosCompraVenta'!F$49*'14.ParámetrosCompraVenta'!F$51</f>
        <v>95378988.800000012</v>
      </c>
      <c r="W10" s="442">
        <f>('16.VolumenPBovina'!G10+'16.VolumenPBovina'!AJ10)*'14.ParámetrosCompraVenta'!G$49*'14.ParámetrosCompraVenta'!G$51</f>
        <v>10682980.000000002</v>
      </c>
      <c r="X10" s="442">
        <f>('16.VolumenPBovina'!H10+'16.VolumenPBovina'!AK10)*'14.ParámetrosCompraVenta'!H$49*'14.ParámetrosCompraVenta'!H$51</f>
        <v>10682980.000000002</v>
      </c>
      <c r="Y10" s="443">
        <f t="shared" si="5"/>
        <v>624521318.20000005</v>
      </c>
      <c r="Z10" s="440">
        <f>'16.VolumenPBovina'!C10*'14.ParámetrosCompraVenta'!C$50*'14.ParámetrosCompraVenta'!C$52</f>
        <v>83136000</v>
      </c>
      <c r="AA10" s="441">
        <f>'16.VolumenPBovina'!D10*'14.ParámetrosCompraVenta'!D$50*'14.ParámetrosCompraVenta'!D$52</f>
        <v>8160000</v>
      </c>
      <c r="AB10" s="441">
        <f>'16.VolumenPBovina'!E10*'14.ParámetrosCompraVenta'!E$50*'14.ParámetrosCompraVenta'!E$52</f>
        <v>10560000</v>
      </c>
      <c r="AC10" s="441">
        <f>'16.VolumenPBovina'!F10*'14.ParámetrosCompraVenta'!F$50*'14.ParámetrosCompraVenta'!F$52</f>
        <v>17066400.000000004</v>
      </c>
      <c r="AD10" s="442">
        <f>'16.VolumenPBovina'!G10*'14.ParámetrosCompraVenta'!G$50*'14.ParámetrosCompraVenta'!G$52</f>
        <v>0</v>
      </c>
      <c r="AE10" s="442">
        <f>'16.VolumenPBovina'!H10*'14.ParámetrosCompraVenta'!H$50*'14.ParámetrosCompraVenta'!H$52</f>
        <v>0</v>
      </c>
      <c r="AF10" s="443">
        <f t="shared" si="1"/>
        <v>118922400</v>
      </c>
      <c r="AG10" s="437">
        <f t="shared" si="6"/>
        <v>743443718.20000005</v>
      </c>
      <c r="AH10" s="446">
        <f t="shared" si="2"/>
        <v>8377473633.8631506</v>
      </c>
      <c r="AI10" s="440">
        <f>'16.VolumenPBovina'!J10*'14.ParámetrosCompraVenta'!C$67</f>
        <v>3272432486.4000001</v>
      </c>
      <c r="AJ10" s="441">
        <f>'16.VolumenPBovina'!K10*'14.ParámetrosCompraVenta'!D$67</f>
        <v>269297952.00000006</v>
      </c>
      <c r="AK10" s="441">
        <f>'16.VolumenPBovina'!L10*'14.ParámetrosCompraVenta'!E$67</f>
        <v>296353200</v>
      </c>
      <c r="AL10" s="441">
        <f>'16.VolumenPBovina'!M10*'14.ParámetrosCompraVenta'!F$67</f>
        <v>534883950</v>
      </c>
      <c r="AM10" s="442">
        <f>'16.VolumenPBovina'!N10*'14.ParámetrosCompraVenta'!G$67</f>
        <v>0</v>
      </c>
      <c r="AN10" s="445">
        <f>'16.VolumenPBovina'!O10*'14.ParámetrosCompraVenta'!H$67</f>
        <v>0</v>
      </c>
      <c r="AO10" s="446">
        <f t="shared" si="7"/>
        <v>4372967588.3999996</v>
      </c>
      <c r="AP10" s="446">
        <f t="shared" si="8"/>
        <v>4004506045.463151</v>
      </c>
      <c r="AQ10" s="440">
        <f>IFERROR((J10+C10+('16.VolumenPBovina'!C10)*'14.ParámetrosCompraVenta'!C$49*'14.ParámetrosCompraVenta'!C$51+Z10-AI10)/'16.VolumenPBovina'!C10,0)</f>
        <v>281228.33929044812</v>
      </c>
      <c r="AR10" s="441">
        <f>IFERROR((K10+D10+('16.VolumenPBovina'!D10)*'14.ParámetrosCompraVenta'!D$49*'14.ParámetrosCompraVenta'!D$51+AA10-AJ10)/'16.VolumenPBovina'!D10,0)</f>
        <v>322010.03896031884</v>
      </c>
      <c r="AS10" s="441">
        <f>IFERROR((L10+E10+('16.VolumenPBovina'!E10)*'14.ParámetrosCompraVenta'!E$49*'14.ParámetrosCompraVenta'!E$51+AB10-AK10)/'16.VolumenPBovina'!E10,0)</f>
        <v>218011.36690748189</v>
      </c>
      <c r="AT10" s="441">
        <f>IFERROR((M10+F10+('16.VolumenPBovina'!F10)*'14.ParámetrosCompraVenta'!F$49*'14.ParámetrosCompraVenta'!F$51+AC10-AL10)/'16.VolumenPBovina'!F10,0)</f>
        <v>158811.9053511775</v>
      </c>
      <c r="AU10" s="442">
        <f>IFERROR((N10+G10+('16.VolumenPBovina'!G10)*'14.ParámetrosCompraVenta'!G$49*'14.ParámetrosCompraVenta'!G$51+AD10-AM10)/'16.VolumenPBovina'!G10,0)</f>
        <v>0</v>
      </c>
      <c r="AV10" s="486">
        <f>IFERROR((O10+H10+('16.VolumenPBovina'!H10)*'14.ParámetrosCompraVenta'!H$49*'14.ParámetrosCompraVenta'!H$51+AE10-AN10)/'16.VolumenPBovina'!H10,0)</f>
        <v>0</v>
      </c>
    </row>
    <row r="11" spans="1:48" ht="15.75" x14ac:dyDescent="0.25">
      <c r="A11" s="975"/>
      <c r="B11" s="284">
        <v>7</v>
      </c>
      <c r="C11" s="440">
        <f>'16.VolumenPBovina'!Q11*'14.ParámetrosCompraVenta'!C$46</f>
        <v>6350620853.5972834</v>
      </c>
      <c r="D11" s="441">
        <f>'16.VolumenPBovina'!R11*'14.ParámetrosCompraVenta'!D$46</f>
        <v>525269622.08113509</v>
      </c>
      <c r="E11" s="441">
        <f>'16.VolumenPBovina'!S11*'14.ParámetrosCompraVenta'!E$46</f>
        <v>332813115.40899545</v>
      </c>
      <c r="F11" s="441">
        <f>'16.VolumenPBovina'!T11*'14.ParámetrosCompraVenta'!F$46</f>
        <v>494860891.58846581</v>
      </c>
      <c r="G11" s="442">
        <f>'16.VolumenPBovina'!U11*'14.ParámetrosCompraVenta'!G$46</f>
        <v>0</v>
      </c>
      <c r="H11" s="442">
        <f>'16.VolumenPBovina'!V11*'14.ParámetrosCompraVenta'!H$46</f>
        <v>0</v>
      </c>
      <c r="I11" s="443">
        <f t="shared" si="3"/>
        <v>7703564482.6758795</v>
      </c>
      <c r="J11" s="440">
        <f>'16.VolumenPBovina'!Y11*'14.ParámetrosCompraVenta'!C$45</f>
        <v>623782766.11290705</v>
      </c>
      <c r="K11" s="441">
        <f>'16.VolumenPBovina'!Z11*'14.ParámetrosCompraVenta'!D$45</f>
        <v>81655980.484548539</v>
      </c>
      <c r="L11" s="441">
        <f>'16.VolumenPBovina'!AA11*'14.ParámetrosCompraVenta'!E$45</f>
        <v>293179643.33302391</v>
      </c>
      <c r="M11" s="441">
        <f>'16.VolumenPBovina'!AB11*'14.ParámetrosCompraVenta'!F$45</f>
        <v>653894631.75335801</v>
      </c>
      <c r="N11" s="442">
        <f>'16.VolumenPBovina'!AC11*'14.ParámetrosCompraVenta'!G$45</f>
        <v>0</v>
      </c>
      <c r="O11" s="442">
        <f>'16.VolumenPBovina'!AD11*'14.ParámetrosCompraVenta'!H$45</f>
        <v>0</v>
      </c>
      <c r="P11" s="443">
        <f t="shared" si="0"/>
        <v>1652513021.6838374</v>
      </c>
      <c r="Q11" s="437">
        <f t="shared" si="4"/>
        <v>9356077504.3597164</v>
      </c>
      <c r="R11" s="437">
        <f>'16.VolumenPBovina'!AL11*'14.ParámetrosCompraVenta'!$C$60</f>
        <v>1657840000</v>
      </c>
      <c r="S11" s="440">
        <f>('16.VolumenPBovina'!C11+'16.VolumenPBovina'!AF11)*'14.ParámetrosCompraVenta'!C$49*'14.ParámetrosCompraVenta'!C$51</f>
        <v>444496852.80000001</v>
      </c>
      <c r="T11" s="441">
        <f>('16.VolumenPBovina'!D11+'16.VolumenPBovina'!AG11)*'14.ParámetrosCompraVenta'!D$49*'14.ParámetrosCompraVenta'!D$51</f>
        <v>105125280</v>
      </c>
      <c r="U11" s="441">
        <f>('16.VolumenPBovina'!E11+'16.VolumenPBovina'!AH11)*'14.ParámetrosCompraVenta'!E$49*'14.ParámetrosCompraVenta'!E$51</f>
        <v>107319236</v>
      </c>
      <c r="V11" s="441">
        <f>('16.VolumenPBovina'!F11+'16.VolumenPBovina'!AI11)*'14.ParámetrosCompraVenta'!F$49*'14.ParámetrosCompraVenta'!F$51</f>
        <v>120433203.2</v>
      </c>
      <c r="W11" s="442">
        <f>('16.VolumenPBovina'!G11+'16.VolumenPBovina'!AJ11)*'14.ParámetrosCompraVenta'!G$49*'14.ParámetrosCompraVenta'!G$51</f>
        <v>10682980.000000002</v>
      </c>
      <c r="X11" s="442">
        <f>('16.VolumenPBovina'!H11+'16.VolumenPBovina'!AK11)*'14.ParámetrosCompraVenta'!H$49*'14.ParámetrosCompraVenta'!H$51</f>
        <v>10682980.000000002</v>
      </c>
      <c r="Y11" s="443">
        <f t="shared" si="5"/>
        <v>798740532</v>
      </c>
      <c r="Z11" s="440">
        <f>'16.VolumenPBovina'!C11*'14.ParámetrosCompraVenta'!C$50*'14.ParámetrosCompraVenta'!C$52</f>
        <v>131008000.00000001</v>
      </c>
      <c r="AA11" s="441">
        <f>'16.VolumenPBovina'!D11*'14.ParámetrosCompraVenta'!D$50*'14.ParámetrosCompraVenta'!D$52</f>
        <v>12224000</v>
      </c>
      <c r="AB11" s="441">
        <f>'16.VolumenPBovina'!E11*'14.ParámetrosCompraVenta'!E$50*'14.ParámetrosCompraVenta'!E$52</f>
        <v>16080000</v>
      </c>
      <c r="AC11" s="441">
        <f>'16.VolumenPBovina'!F11*'14.ParámetrosCompraVenta'!F$50*'14.ParámetrosCompraVenta'!F$52</f>
        <v>26707200</v>
      </c>
      <c r="AD11" s="442">
        <f>'16.VolumenPBovina'!G11*'14.ParámetrosCompraVenta'!G$50*'14.ParámetrosCompraVenta'!G$52</f>
        <v>0</v>
      </c>
      <c r="AE11" s="442">
        <f>'16.VolumenPBovina'!H11*'14.ParámetrosCompraVenta'!H$50*'14.ParámetrosCompraVenta'!H$52</f>
        <v>0</v>
      </c>
      <c r="AF11" s="443">
        <f t="shared" si="1"/>
        <v>186019200</v>
      </c>
      <c r="AG11" s="437">
        <f t="shared" si="6"/>
        <v>984759732</v>
      </c>
      <c r="AH11" s="446">
        <f t="shared" si="2"/>
        <v>11998677236.359716</v>
      </c>
      <c r="AI11" s="440">
        <f>'16.VolumenPBovina'!J11*'14.ParámetrosCompraVenta'!C$67</f>
        <v>5156789299.2000008</v>
      </c>
      <c r="AJ11" s="441">
        <f>'16.VolumenPBovina'!K11*'14.ParámetrosCompraVenta'!D$67</f>
        <v>403418892.80000001</v>
      </c>
      <c r="AK11" s="441">
        <f>'16.VolumenPBovina'!L11*'14.ParámetrosCompraVenta'!E$67</f>
        <v>451265100</v>
      </c>
      <c r="AL11" s="441">
        <f>'16.VolumenPBovina'!M11*'14.ParámetrosCompraVenta'!F$67</f>
        <v>837039600</v>
      </c>
      <c r="AM11" s="442">
        <f>'16.VolumenPBovina'!N11*'14.ParámetrosCompraVenta'!G$67</f>
        <v>0</v>
      </c>
      <c r="AN11" s="445">
        <f>'16.VolumenPBovina'!O11*'14.ParámetrosCompraVenta'!H$67</f>
        <v>0</v>
      </c>
      <c r="AO11" s="446">
        <f t="shared" si="7"/>
        <v>6848512892.000001</v>
      </c>
      <c r="AP11" s="446">
        <f t="shared" si="8"/>
        <v>5150164344.3597155</v>
      </c>
      <c r="AQ11" s="440">
        <f>IFERROR((J11+C11+('16.VolumenPBovina'!C11)*'14.ParámetrosCompraVenta'!C$49*'14.ParámetrosCompraVenta'!C$51+Z11-AI11)/'16.VolumenPBovina'!C11,0)</f>
        <v>281228.33929044829</v>
      </c>
      <c r="AR11" s="441">
        <f>IFERROR((K11+D11+('16.VolumenPBovina'!D11)*'14.ParámetrosCompraVenta'!D$49*'14.ParámetrosCompraVenta'!D$51+AA11-AJ11)/'16.VolumenPBovina'!D11,0)</f>
        <v>322010.03896031884</v>
      </c>
      <c r="AS11" s="441">
        <f>IFERROR((L11+E11+('16.VolumenPBovina'!E11)*'14.ParámetrosCompraVenta'!E$49*'14.ParámetrosCompraVenta'!E$51+AB11-AK11)/'16.VolumenPBovina'!E11,0)</f>
        <v>218011.36690748201</v>
      </c>
      <c r="AT11" s="441">
        <f>IFERROR((M11+F11+('16.VolumenPBovina'!F11)*'14.ParámetrosCompraVenta'!F$49*'14.ParámetrosCompraVenta'!F$51+AC11-AL11)/'16.VolumenPBovina'!F11,0)</f>
        <v>158811.90535117747</v>
      </c>
      <c r="AU11" s="442">
        <f>IFERROR((N11+G11+('16.VolumenPBovina'!G11)*'14.ParámetrosCompraVenta'!G$49*'14.ParámetrosCompraVenta'!G$51+AD11-AM11)/'16.VolumenPBovina'!G11,0)</f>
        <v>0</v>
      </c>
      <c r="AV11" s="486">
        <f>IFERROR((O11+H11+('16.VolumenPBovina'!H11)*'14.ParámetrosCompraVenta'!H$49*'14.ParámetrosCompraVenta'!H$51+AE11-AN11)/'16.VolumenPBovina'!H11,0)</f>
        <v>0</v>
      </c>
    </row>
    <row r="12" spans="1:48" ht="15.75" x14ac:dyDescent="0.25">
      <c r="A12" s="975"/>
      <c r="B12" s="284">
        <v>8</v>
      </c>
      <c r="C12" s="440">
        <f>'16.VolumenPBovina'!Q12*'14.ParámetrosCompraVenta'!C$46</f>
        <v>6255997533.5998631</v>
      </c>
      <c r="D12" s="441">
        <f>'16.VolumenPBovina'!R12*'14.ParámetrosCompraVenta'!D$46</f>
        <v>501893748.8471579</v>
      </c>
      <c r="E12" s="441">
        <f>'16.VolumenPBovina'!S12*'14.ParámetrosCompraVenta'!E$46</f>
        <v>315261776.98444146</v>
      </c>
      <c r="F12" s="441">
        <f>'16.VolumenPBovina'!T12*'14.ParámetrosCompraVenta'!F$46</f>
        <v>484454938.26067096</v>
      </c>
      <c r="G12" s="442">
        <f>'16.VolumenPBovina'!U12*'14.ParámetrosCompraVenta'!G$46</f>
        <v>0</v>
      </c>
      <c r="H12" s="442">
        <f>'16.VolumenPBovina'!V12*'14.ParámetrosCompraVenta'!H$46</f>
        <v>0</v>
      </c>
      <c r="I12" s="443">
        <f t="shared" si="3"/>
        <v>7557607997.6921329</v>
      </c>
      <c r="J12" s="440">
        <f>'16.VolumenPBovina'!Y12*'14.ParámetrosCompraVenta'!C$45</f>
        <v>614488494.31689155</v>
      </c>
      <c r="K12" s="441">
        <f>'16.VolumenPBovina'!Z12*'14.ParámetrosCompraVenta'!D$45</f>
        <v>78022075.593874931</v>
      </c>
      <c r="L12" s="441">
        <f>'16.VolumenPBovina'!AA12*'14.ParámetrosCompraVenta'!E$45</f>
        <v>277718428.31148136</v>
      </c>
      <c r="M12" s="441">
        <f>'16.VolumenPBovina'!AB12*'14.ParámetrosCompraVenta'!F$45</f>
        <v>640144510.99218929</v>
      </c>
      <c r="N12" s="442">
        <f>'16.VolumenPBovina'!AC12*'14.ParámetrosCompraVenta'!G$45</f>
        <v>0</v>
      </c>
      <c r="O12" s="442">
        <f>'16.VolumenPBovina'!AD12*'14.ParámetrosCompraVenta'!H$45</f>
        <v>0</v>
      </c>
      <c r="P12" s="443">
        <f t="shared" si="0"/>
        <v>1610373509.214437</v>
      </c>
      <c r="Q12" s="437">
        <f t="shared" si="4"/>
        <v>9167981506.9065704</v>
      </c>
      <c r="R12" s="437">
        <f>'16.VolumenPBovina'!AL12*'14.ParámetrosCompraVenta'!$C$60</f>
        <v>1657840000</v>
      </c>
      <c r="S12" s="440">
        <f>('16.VolumenPBovina'!C12+'16.VolumenPBovina'!AF12)*'14.ParámetrosCompraVenta'!C$49*'14.ParámetrosCompraVenta'!C$51</f>
        <v>439221182.40000004</v>
      </c>
      <c r="T12" s="441">
        <f>('16.VolumenPBovina'!D12+'16.VolumenPBovina'!AG12)*'14.ParámetrosCompraVenta'!D$49*'14.ParámetrosCompraVenta'!D$51</f>
        <v>103777520</v>
      </c>
      <c r="U12" s="441">
        <f>('16.VolumenPBovina'!E12+'16.VolumenPBovina'!AH12)*'14.ParámetrosCompraVenta'!E$49*'14.ParámetrosCompraVenta'!E$51</f>
        <v>105827127</v>
      </c>
      <c r="V12" s="441">
        <f>('16.VolumenPBovina'!F12+'16.VolumenPBovina'!AI12)*'14.ParámetrosCompraVenta'!F$49*'14.ParámetrosCompraVenta'!F$51</f>
        <v>118973734.40000001</v>
      </c>
      <c r="W12" s="442">
        <f>('16.VolumenPBovina'!G12+'16.VolumenPBovina'!AJ12)*'14.ParámetrosCompraVenta'!G$49*'14.ParámetrosCompraVenta'!G$51</f>
        <v>10682980.000000002</v>
      </c>
      <c r="X12" s="442">
        <f>('16.VolumenPBovina'!H12+'16.VolumenPBovina'!AK12)*'14.ParámetrosCompraVenta'!H$49*'14.ParámetrosCompraVenta'!H$51</f>
        <v>10682980.000000002</v>
      </c>
      <c r="Y12" s="443">
        <f t="shared" si="5"/>
        <v>789165523.80000007</v>
      </c>
      <c r="Z12" s="440">
        <f>'16.VolumenPBovina'!C12*'14.ParámetrosCompraVenta'!C$50*'14.ParámetrosCompraVenta'!C$52</f>
        <v>129056000</v>
      </c>
      <c r="AA12" s="441">
        <f>'16.VolumenPBovina'!D12*'14.ParámetrosCompraVenta'!D$50*'14.ParámetrosCompraVenta'!D$52</f>
        <v>11680000</v>
      </c>
      <c r="AB12" s="441">
        <f>'16.VolumenPBovina'!E12*'14.ParámetrosCompraVenta'!E$50*'14.ParámetrosCompraVenta'!E$52</f>
        <v>15232000</v>
      </c>
      <c r="AC12" s="441">
        <f>'16.VolumenPBovina'!F12*'14.ParámetrosCompraVenta'!F$50*'14.ParámetrosCompraVenta'!F$52</f>
        <v>26145600</v>
      </c>
      <c r="AD12" s="442">
        <f>'16.VolumenPBovina'!G12*'14.ParámetrosCompraVenta'!G$50*'14.ParámetrosCompraVenta'!G$52</f>
        <v>0</v>
      </c>
      <c r="AE12" s="442">
        <f>'16.VolumenPBovina'!H12*'14.ParámetrosCompraVenta'!H$50*'14.ParámetrosCompraVenta'!H$52</f>
        <v>0</v>
      </c>
      <c r="AF12" s="443">
        <f t="shared" si="1"/>
        <v>182113600</v>
      </c>
      <c r="AG12" s="437">
        <f t="shared" si="6"/>
        <v>971279123.80000007</v>
      </c>
      <c r="AH12" s="446">
        <f t="shared" si="2"/>
        <v>11797100630.70657</v>
      </c>
      <c r="AI12" s="440">
        <f>'16.VolumenPBovina'!J12*'14.ParámetrosCompraVenta'!C$67</f>
        <v>5079953894.4000006</v>
      </c>
      <c r="AJ12" s="441">
        <f>'16.VolumenPBovina'!K12*'14.ParámetrosCompraVenta'!D$67</f>
        <v>385465696.00000006</v>
      </c>
      <c r="AK12" s="441">
        <f>'16.VolumenPBovina'!L12*'14.ParámetrosCompraVenta'!E$67</f>
        <v>427467040</v>
      </c>
      <c r="AL12" s="441">
        <f>'16.VolumenPBovina'!M12*'14.ParámetrosCompraVenta'!F$67</f>
        <v>819438300</v>
      </c>
      <c r="AM12" s="442">
        <f>'16.VolumenPBovina'!N12*'14.ParámetrosCompraVenta'!G$67</f>
        <v>0</v>
      </c>
      <c r="AN12" s="445">
        <f>'16.VolumenPBovina'!O12*'14.ParámetrosCompraVenta'!H$67</f>
        <v>0</v>
      </c>
      <c r="AO12" s="446">
        <f t="shared" si="7"/>
        <v>6712324930.4000006</v>
      </c>
      <c r="AP12" s="446">
        <f t="shared" si="8"/>
        <v>5084775700.3065691</v>
      </c>
      <c r="AQ12" s="440">
        <f>IFERROR((J12+C12+('16.VolumenPBovina'!C12)*'14.ParámetrosCompraVenta'!C$49*'14.ParámetrosCompraVenta'!C$51+Z12-AI12)/'16.VolumenPBovina'!C12,0)</f>
        <v>281228.33929044806</v>
      </c>
      <c r="AR12" s="441">
        <f>IFERROR((K12+D12+('16.VolumenPBovina'!D12)*'14.ParámetrosCompraVenta'!D$49*'14.ParámetrosCompraVenta'!D$51+AA12-AJ12)/'16.VolumenPBovina'!D12,0)</f>
        <v>322010.03896031895</v>
      </c>
      <c r="AS12" s="441">
        <f>IFERROR((L12+E12+('16.VolumenPBovina'!E12)*'14.ParámetrosCompraVenta'!E$49*'14.ParámetrosCompraVenta'!E$51+AB12-AK12)/'16.VolumenPBovina'!E12,0)</f>
        <v>218011.36690748189</v>
      </c>
      <c r="AT12" s="441">
        <f>IFERROR((M12+F12+('16.VolumenPBovina'!F12)*'14.ParámetrosCompraVenta'!F$49*'14.ParámetrosCompraVenta'!F$51+AC12-AL12)/'16.VolumenPBovina'!F12,0)</f>
        <v>158811.9053511775</v>
      </c>
      <c r="AU12" s="442">
        <f>IFERROR((N12+G12+('16.VolumenPBovina'!G12)*'14.ParámetrosCompraVenta'!G$49*'14.ParámetrosCompraVenta'!G$51+AD12-AM12)/'16.VolumenPBovina'!G12,0)</f>
        <v>0</v>
      </c>
      <c r="AV12" s="486">
        <f>IFERROR((O12+H12+('16.VolumenPBovina'!H12)*'14.ParámetrosCompraVenta'!H$49*'14.ParámetrosCompraVenta'!H$51+AE12-AN12)/'16.VolumenPBovina'!H12,0)</f>
        <v>0</v>
      </c>
    </row>
    <row r="13" spans="1:48" ht="15.75" x14ac:dyDescent="0.25">
      <c r="A13" s="975"/>
      <c r="B13" s="284">
        <v>9</v>
      </c>
      <c r="C13" s="440">
        <f>'16.VolumenPBovina'!Q13*'14.ParámetrosCompraVenta'!C$46</f>
        <v>6152842602.7830048</v>
      </c>
      <c r="D13" s="441">
        <f>'16.VolumenPBovina'!R13*'14.ParámetrosCompraVenta'!D$46</f>
        <v>479205401.29653299</v>
      </c>
      <c r="E13" s="441">
        <f>'16.VolumenPBovina'!S13*'14.ParámetrosCompraVenta'!E$46</f>
        <v>298372753.21741784</v>
      </c>
      <c r="F13" s="441">
        <f>'16.VolumenPBovina'!T13*'14.ParámetrosCompraVenta'!F$46</f>
        <v>473085470.73585802</v>
      </c>
      <c r="G13" s="442">
        <f>'16.VolumenPBovina'!U13*'14.ParámetrosCompraVenta'!G$46</f>
        <v>0</v>
      </c>
      <c r="H13" s="442">
        <f>'16.VolumenPBovina'!V13*'14.ParámetrosCompraVenta'!H$46</f>
        <v>0</v>
      </c>
      <c r="I13" s="443">
        <f t="shared" si="3"/>
        <v>7403506228.0328131</v>
      </c>
      <c r="J13" s="440">
        <f>'16.VolumenPBovina'!Y13*'14.ParámetrosCompraVenta'!C$45</f>
        <v>604356214.40812051</v>
      </c>
      <c r="K13" s="441">
        <f>'16.VolumenPBovina'!Z13*'14.ParámetrosCompraVenta'!D$45</f>
        <v>74495050.258809343</v>
      </c>
      <c r="L13" s="441">
        <f>'16.VolumenPBovina'!AA13*'14.ParámetrosCompraVenta'!E$45</f>
        <v>262840655.36622342</v>
      </c>
      <c r="M13" s="441">
        <f>'16.VolumenPBovina'!AB13*'14.ParámetrosCompraVenta'!F$45</f>
        <v>625121230.90128267</v>
      </c>
      <c r="N13" s="442">
        <f>'16.VolumenPBovina'!AC13*'14.ParámetrosCompraVenta'!G$45</f>
        <v>0</v>
      </c>
      <c r="O13" s="442">
        <f>'16.VolumenPBovina'!AD13*'14.ParámetrosCompraVenta'!H$45</f>
        <v>0</v>
      </c>
      <c r="P13" s="443">
        <f t="shared" si="0"/>
        <v>1566813150.9344358</v>
      </c>
      <c r="Q13" s="437">
        <f t="shared" si="4"/>
        <v>8970319378.9672489</v>
      </c>
      <c r="R13" s="437">
        <f>'16.VolumenPBovina'!AL13*'14.ParámetrosCompraVenta'!$C$60</f>
        <v>1657840000</v>
      </c>
      <c r="S13" s="440">
        <f>('16.VolumenPBovina'!C13+'16.VolumenPBovina'!AF13)*'14.ParámetrosCompraVenta'!C$49*'14.ParámetrosCompraVenta'!C$51</f>
        <v>433469836.80000001</v>
      </c>
      <c r="T13" s="441">
        <f>('16.VolumenPBovina'!D13+'16.VolumenPBovina'!AG13)*'14.ParámetrosCompraVenta'!D$49*'14.ParámetrosCompraVenta'!D$51</f>
        <v>102469400</v>
      </c>
      <c r="U13" s="441">
        <f>('16.VolumenPBovina'!E13+'16.VolumenPBovina'!AH13)*'14.ParámetrosCompraVenta'!E$49*'14.ParámetrosCompraVenta'!E$51</f>
        <v>104391324</v>
      </c>
      <c r="V13" s="441">
        <f>('16.VolumenPBovina'!F13+'16.VolumenPBovina'!AI13)*'14.ParámetrosCompraVenta'!F$49*'14.ParámetrosCompraVenta'!F$51</f>
        <v>117379129.60000001</v>
      </c>
      <c r="W13" s="442">
        <f>('16.VolumenPBovina'!G13+'16.VolumenPBovina'!AJ13)*'14.ParámetrosCompraVenta'!G$49*'14.ParámetrosCompraVenta'!G$51</f>
        <v>10682980.000000002</v>
      </c>
      <c r="X13" s="442">
        <f>('16.VolumenPBovina'!H13+'16.VolumenPBovina'!AK13)*'14.ParámetrosCompraVenta'!H$49*'14.ParámetrosCompraVenta'!H$51</f>
        <v>10682980.000000002</v>
      </c>
      <c r="Y13" s="443">
        <f t="shared" si="5"/>
        <v>779075650.39999998</v>
      </c>
      <c r="Z13" s="440">
        <f>'16.VolumenPBovina'!C13*'14.ParámetrosCompraVenta'!C$50*'14.ParámetrosCompraVenta'!C$52</f>
        <v>126928000.00000001</v>
      </c>
      <c r="AA13" s="441">
        <f>'16.VolumenPBovina'!D13*'14.ParámetrosCompraVenta'!D$50*'14.ParámetrosCompraVenta'!D$52</f>
        <v>11152000</v>
      </c>
      <c r="AB13" s="441">
        <f>'16.VolumenPBovina'!E13*'14.ParámetrosCompraVenta'!E$50*'14.ParámetrosCompraVenta'!E$52</f>
        <v>14416000.000000002</v>
      </c>
      <c r="AC13" s="441">
        <f>'16.VolumenPBovina'!F13*'14.ParámetrosCompraVenta'!F$50*'14.ParámetrosCompraVenta'!F$52</f>
        <v>25532000</v>
      </c>
      <c r="AD13" s="442">
        <f>'16.VolumenPBovina'!G13*'14.ParámetrosCompraVenta'!G$50*'14.ParámetrosCompraVenta'!G$52</f>
        <v>0</v>
      </c>
      <c r="AE13" s="442">
        <f>'16.VolumenPBovina'!H13*'14.ParámetrosCompraVenta'!H$50*'14.ParámetrosCompraVenta'!H$52</f>
        <v>0</v>
      </c>
      <c r="AF13" s="443">
        <f t="shared" si="1"/>
        <v>178028000</v>
      </c>
      <c r="AG13" s="437">
        <f t="shared" si="6"/>
        <v>957103650.39999998</v>
      </c>
      <c r="AH13" s="446">
        <f t="shared" si="2"/>
        <v>11585263029.367249</v>
      </c>
      <c r="AI13" s="440">
        <f>'16.VolumenPBovina'!J13*'14.ParámetrosCompraVenta'!C$67</f>
        <v>4996190707.2000008</v>
      </c>
      <c r="AJ13" s="441">
        <f>'16.VolumenPBovina'!K13*'14.ParámetrosCompraVenta'!D$67</f>
        <v>368040534.40000004</v>
      </c>
      <c r="AK13" s="441">
        <f>'16.VolumenPBovina'!L13*'14.ParámetrosCompraVenta'!E$67</f>
        <v>404567020</v>
      </c>
      <c r="AL13" s="441">
        <f>'16.VolumenPBovina'!M13*'14.ParámetrosCompraVenta'!F$67</f>
        <v>800207250</v>
      </c>
      <c r="AM13" s="442">
        <f>'16.VolumenPBovina'!N13*'14.ParámetrosCompraVenta'!G$67</f>
        <v>0</v>
      </c>
      <c r="AN13" s="445">
        <f>'16.VolumenPBovina'!O13*'14.ParámetrosCompraVenta'!H$67</f>
        <v>0</v>
      </c>
      <c r="AO13" s="446">
        <f t="shared" si="7"/>
        <v>6569005511.6000004</v>
      </c>
      <c r="AP13" s="446">
        <f t="shared" si="8"/>
        <v>5016257517.7672482</v>
      </c>
      <c r="AQ13" s="440">
        <f>IFERROR((J13+C13+('16.VolumenPBovina'!C13)*'14.ParámetrosCompraVenta'!C$49*'14.ParámetrosCompraVenta'!C$51+Z13-AI13)/'16.VolumenPBovina'!C13,0)</f>
        <v>281228.33929044806</v>
      </c>
      <c r="AR13" s="441">
        <f>IFERROR((K13+D13+('16.VolumenPBovina'!D13)*'14.ParámetrosCompraVenta'!D$49*'14.ParámetrosCompraVenta'!D$51+AA13-AJ13)/'16.VolumenPBovina'!D13,0)</f>
        <v>322010.0389603189</v>
      </c>
      <c r="AS13" s="441">
        <f>IFERROR((L13+E13+('16.VolumenPBovina'!E13)*'14.ParámetrosCompraVenta'!E$49*'14.ParámetrosCompraVenta'!E$51+AB13-AK13)/'16.VolumenPBovina'!E13,0)</f>
        <v>218011.36690748201</v>
      </c>
      <c r="AT13" s="441">
        <f>IFERROR((M13+F13+('16.VolumenPBovina'!F13)*'14.ParámetrosCompraVenta'!F$49*'14.ParámetrosCompraVenta'!F$51+AC13-AL13)/'16.VolumenPBovina'!F13,0)</f>
        <v>158811.9053511775</v>
      </c>
      <c r="AU13" s="442">
        <f>IFERROR((N13+G13+('16.VolumenPBovina'!G13)*'14.ParámetrosCompraVenta'!G$49*'14.ParámetrosCompraVenta'!G$51+AD13-AM13)/'16.VolumenPBovina'!G13,0)</f>
        <v>0</v>
      </c>
      <c r="AV13" s="486">
        <f>IFERROR((O13+H13+('16.VolumenPBovina'!H13)*'14.ParámetrosCompraVenta'!H$49*'14.ParámetrosCompraVenta'!H$51+AE13-AN13)/'16.VolumenPBovina'!H13,0)</f>
        <v>0</v>
      </c>
    </row>
    <row r="14" spans="1:48" ht="15.75" x14ac:dyDescent="0.25">
      <c r="A14" s="975"/>
      <c r="B14" s="284">
        <v>10</v>
      </c>
      <c r="C14" s="440">
        <f>'16.VolumenPBovina'!Q14*'14.ParámetrosCompraVenta'!C$46</f>
        <v>6055892479.8348293</v>
      </c>
      <c r="D14" s="441">
        <f>'16.VolumenPBovina'!R14*'14.ParámetrosCompraVenta'!D$46</f>
        <v>454454476.69585121</v>
      </c>
      <c r="E14" s="441">
        <f>'16.VolumenPBovina'!S14*'14.ParámetrosCompraVenta'!E$46</f>
        <v>282146044.10792452</v>
      </c>
      <c r="F14" s="441">
        <f>'16.VolumenPBovina'!T14*'14.ParámetrosCompraVenta'!F$46</f>
        <v>462294111.72925591</v>
      </c>
      <c r="G14" s="442">
        <f>'16.VolumenPBovina'!U14*'14.ParámetrosCompraVenta'!G$46</f>
        <v>0</v>
      </c>
      <c r="H14" s="442">
        <f>'16.VolumenPBovina'!V14*'14.ParámetrosCompraVenta'!H$46</f>
        <v>0</v>
      </c>
      <c r="I14" s="443">
        <f t="shared" si="3"/>
        <v>7254787112.3678608</v>
      </c>
      <c r="J14" s="440">
        <f>'16.VolumenPBovina'!Y14*'14.ParámetrosCompraVenta'!C$45</f>
        <v>594833394.94498992</v>
      </c>
      <c r="K14" s="441">
        <f>'16.VolumenPBovina'!Z14*'14.ParámetrosCompraVenta'!D$45</f>
        <v>70647386.256919622</v>
      </c>
      <c r="L14" s="441">
        <f>'16.VolumenPBovina'!AA14*'14.ParámetrosCompraVenta'!E$45</f>
        <v>248546324.49725011</v>
      </c>
      <c r="M14" s="441">
        <f>'16.VolumenPBovina'!AB14*'14.ParámetrosCompraVenta'!F$45</f>
        <v>610861846.40821886</v>
      </c>
      <c r="N14" s="442">
        <f>'16.VolumenPBovina'!AC14*'14.ParámetrosCompraVenta'!G$45</f>
        <v>0</v>
      </c>
      <c r="O14" s="442">
        <f>'16.VolumenPBovina'!AD14*'14.ParámetrosCompraVenta'!H$45</f>
        <v>0</v>
      </c>
      <c r="P14" s="443">
        <f t="shared" si="0"/>
        <v>1524888952.1073785</v>
      </c>
      <c r="Q14" s="437">
        <f t="shared" si="4"/>
        <v>8779676064.4752388</v>
      </c>
      <c r="R14" s="437">
        <f>'16.VolumenPBovina'!AL14*'14.ParámetrosCompraVenta'!$C$60</f>
        <v>1657840000</v>
      </c>
      <c r="S14" s="440">
        <f>('16.VolumenPBovina'!C14+'16.VolumenPBovina'!AF14)*'14.ParámetrosCompraVenta'!C$49*'14.ParámetrosCompraVenta'!C$51</f>
        <v>428064436.80000001</v>
      </c>
      <c r="T14" s="441">
        <f>('16.VolumenPBovina'!D14+'16.VolumenPBovina'!AG14)*'14.ParámetrosCompraVenta'!D$49*'14.ParámetrosCompraVenta'!D$51</f>
        <v>101042360</v>
      </c>
      <c r="U14" s="441">
        <f>('16.VolumenPBovina'!E14+'16.VolumenPBovina'!AH14)*'14.ParámetrosCompraVenta'!E$49*'14.ParámetrosCompraVenta'!E$51</f>
        <v>103011827</v>
      </c>
      <c r="V14" s="441">
        <f>('16.VolumenPBovina'!F14+'16.VolumenPBovina'!AI14)*'14.ParámetrosCompraVenta'!F$49*'14.ParámetrosCompraVenta'!F$51</f>
        <v>115865606.40000001</v>
      </c>
      <c r="W14" s="442">
        <f>('16.VolumenPBovina'!G14+'16.VolumenPBovina'!AJ14)*'14.ParámetrosCompraVenta'!G$49*'14.ParámetrosCompraVenta'!G$51</f>
        <v>10682980.000000002</v>
      </c>
      <c r="X14" s="442">
        <f>('16.VolumenPBovina'!H14+'16.VolumenPBovina'!AK14)*'14.ParámetrosCompraVenta'!H$49*'14.ParámetrosCompraVenta'!H$51</f>
        <v>10682980.000000002</v>
      </c>
      <c r="Y14" s="443">
        <f t="shared" si="5"/>
        <v>769350190.19999993</v>
      </c>
      <c r="Z14" s="440">
        <f>'16.VolumenPBovina'!C14*'14.ParámetrosCompraVenta'!C$50*'14.ParámetrosCompraVenta'!C$52</f>
        <v>124928000.00000001</v>
      </c>
      <c r="AA14" s="441">
        <f>'16.VolumenPBovina'!D14*'14.ParámetrosCompraVenta'!D$50*'14.ParámetrosCompraVenta'!D$52</f>
        <v>10576000.000000002</v>
      </c>
      <c r="AB14" s="441">
        <f>'16.VolumenPBovina'!E14*'14.ParámetrosCompraVenta'!E$50*'14.ParámetrosCompraVenta'!E$52</f>
        <v>13632000</v>
      </c>
      <c r="AC14" s="441">
        <f>'16.VolumenPBovina'!F14*'14.ParámetrosCompraVenta'!F$50*'14.ParámetrosCompraVenta'!F$52</f>
        <v>24949600</v>
      </c>
      <c r="AD14" s="442">
        <f>'16.VolumenPBovina'!G14*'14.ParámetrosCompraVenta'!G$50*'14.ParámetrosCompraVenta'!G$52</f>
        <v>0</v>
      </c>
      <c r="AE14" s="442">
        <f>'16.VolumenPBovina'!H14*'14.ParámetrosCompraVenta'!H$50*'14.ParámetrosCompraVenta'!H$52</f>
        <v>0</v>
      </c>
      <c r="AF14" s="443">
        <f t="shared" si="1"/>
        <v>174085600.00000003</v>
      </c>
      <c r="AG14" s="437">
        <f t="shared" si="6"/>
        <v>943435790.19999993</v>
      </c>
      <c r="AH14" s="446">
        <f t="shared" si="2"/>
        <v>11380951854.67524</v>
      </c>
      <c r="AI14" s="440">
        <f>'16.VolumenPBovina'!J14*'14.ParámetrosCompraVenta'!C$67</f>
        <v>4917465907.2000008</v>
      </c>
      <c r="AJ14" s="441">
        <f>'16.VolumenPBovina'!K14*'14.ParámetrosCompraVenta'!D$67</f>
        <v>349031267.20000005</v>
      </c>
      <c r="AK14" s="441">
        <f>'16.VolumenPBovina'!L14*'14.ParámetrosCompraVenta'!E$67</f>
        <v>382565040</v>
      </c>
      <c r="AL14" s="441">
        <f>'16.VolumenPBovina'!M14*'14.ParámetrosCompraVenta'!F$67</f>
        <v>781954050</v>
      </c>
      <c r="AM14" s="442">
        <f>'16.VolumenPBovina'!N14*'14.ParámetrosCompraVenta'!G$67</f>
        <v>0</v>
      </c>
      <c r="AN14" s="445">
        <f>'16.VolumenPBovina'!O14*'14.ParámetrosCompraVenta'!H$67</f>
        <v>0</v>
      </c>
      <c r="AO14" s="446">
        <f t="shared" si="7"/>
        <v>6431016264.4000006</v>
      </c>
      <c r="AP14" s="446">
        <f t="shared" si="8"/>
        <v>4949935590.275239</v>
      </c>
      <c r="AQ14" s="440">
        <f>IFERROR((J14+C14+('16.VolumenPBovina'!C14)*'14.ParámetrosCompraVenta'!C$49*'14.ParámetrosCompraVenta'!C$51+Z14-AI14)/'16.VolumenPBovina'!C14,0)</f>
        <v>281228.33929044812</v>
      </c>
      <c r="AR14" s="441">
        <f>IFERROR((K14+D14+('16.VolumenPBovina'!D14)*'14.ParámetrosCompraVenta'!D$49*'14.ParámetrosCompraVenta'!D$51+AA14-AJ14)/'16.VolumenPBovina'!D14,0)</f>
        <v>322010.0389603189</v>
      </c>
      <c r="AS14" s="441">
        <f>IFERROR((L14+E14+('16.VolumenPBovina'!E14)*'14.ParámetrosCompraVenta'!E$49*'14.ParámetrosCompraVenta'!E$51+AB14-AK14)/'16.VolumenPBovina'!E14,0)</f>
        <v>218011.36690748201</v>
      </c>
      <c r="AT14" s="441">
        <f>IFERROR((M14+F14+('16.VolumenPBovina'!F14)*'14.ParámetrosCompraVenta'!F$49*'14.ParámetrosCompraVenta'!F$51+AC14-AL14)/'16.VolumenPBovina'!F14,0)</f>
        <v>158811.90535117747</v>
      </c>
      <c r="AU14" s="442">
        <f>IFERROR((N14+G14+('16.VolumenPBovina'!G14)*'14.ParámetrosCompraVenta'!G$49*'14.ParámetrosCompraVenta'!G$51+AD14-AM14)/'16.VolumenPBovina'!G14,0)</f>
        <v>0</v>
      </c>
      <c r="AV14" s="486">
        <f>IFERROR((O14+H14+('16.VolumenPBovina'!H14)*'14.ParámetrosCompraVenta'!H$49*'14.ParámetrosCompraVenta'!H$51+AE14-AN14)/'16.VolumenPBovina'!H14,0)</f>
        <v>0</v>
      </c>
    </row>
    <row r="15" spans="1:48" ht="15.75" x14ac:dyDescent="0.25">
      <c r="A15" s="975"/>
      <c r="B15" s="284">
        <v>11</v>
      </c>
      <c r="C15" s="440">
        <f>'16.VolumenPBovina'!Q15*'14.ParámetrosCompraVenta'!C$46</f>
        <v>5958942356.8866539</v>
      </c>
      <c r="D15" s="441">
        <f>'16.VolumenPBovina'!R15*'14.ParámetrosCompraVenta'!D$46</f>
        <v>431078603.46187395</v>
      </c>
      <c r="E15" s="441">
        <f>'16.VolumenPBovina'!S15*'14.ParámetrosCompraVenta'!E$46</f>
        <v>265257020.34090084</v>
      </c>
      <c r="F15" s="441">
        <f>'16.VolumenPBovina'!T15*'14.ParámetrosCompraVenta'!F$46</f>
        <v>451695455.5620575</v>
      </c>
      <c r="G15" s="442">
        <f>'16.VolumenPBovina'!U15*'14.ParámetrosCompraVenta'!G$46</f>
        <v>0</v>
      </c>
      <c r="H15" s="442">
        <f>'16.VolumenPBovina'!V15*'14.ParámetrosCompraVenta'!H$46</f>
        <v>0</v>
      </c>
      <c r="I15" s="443">
        <f t="shared" si="3"/>
        <v>7106973436.2514858</v>
      </c>
      <c r="J15" s="440">
        <f>'16.VolumenPBovina'!Y15*'14.ParámetrosCompraVenta'!C$45</f>
        <v>585310575.48185933</v>
      </c>
      <c r="K15" s="441">
        <f>'16.VolumenPBovina'!Z15*'14.ParámetrosCompraVenta'!D$45</f>
        <v>67013481.366246</v>
      </c>
      <c r="L15" s="441">
        <f>'16.VolumenPBovina'!AA15*'14.ParámetrosCompraVenta'!E$45</f>
        <v>233668551.55199218</v>
      </c>
      <c r="M15" s="441">
        <f>'16.VolumenPBovina'!AB15*'14.ParámetrosCompraVenta'!F$45</f>
        <v>596857093.78110254</v>
      </c>
      <c r="N15" s="442">
        <f>'16.VolumenPBovina'!AC15*'14.ParámetrosCompraVenta'!G$45</f>
        <v>0</v>
      </c>
      <c r="O15" s="442">
        <f>'16.VolumenPBovina'!AD15*'14.ParámetrosCompraVenta'!H$45</f>
        <v>0</v>
      </c>
      <c r="P15" s="443">
        <f t="shared" si="0"/>
        <v>1482849702.1812</v>
      </c>
      <c r="Q15" s="437">
        <f t="shared" si="4"/>
        <v>8589823138.4326859</v>
      </c>
      <c r="R15" s="437">
        <f>'16.VolumenPBovina'!AL15*'14.ParámetrosCompraVenta'!$C$60</f>
        <v>1657840000</v>
      </c>
      <c r="S15" s="440">
        <f>('16.VolumenPBovina'!C15+'16.VolumenPBovina'!AF15)*'14.ParámetrosCompraVenta'!C$49*'14.ParámetrosCompraVenta'!C$51</f>
        <v>422659036.80000001</v>
      </c>
      <c r="T15" s="441">
        <f>('16.VolumenPBovina'!D15+'16.VolumenPBovina'!AG15)*'14.ParámetrosCompraVenta'!D$49*'14.ParámetrosCompraVenta'!D$51</f>
        <v>99694600</v>
      </c>
      <c r="U15" s="441">
        <f>('16.VolumenPBovina'!E15+'16.VolumenPBovina'!AH15)*'14.ParámetrosCompraVenta'!E$49*'14.ParámetrosCompraVenta'!E$51</f>
        <v>101576024</v>
      </c>
      <c r="V15" s="441">
        <f>('16.VolumenPBovina'!F15+'16.VolumenPBovina'!AI15)*'14.ParámetrosCompraVenta'!F$49*'14.ParámetrosCompraVenta'!F$51</f>
        <v>114379110.40000001</v>
      </c>
      <c r="W15" s="442">
        <f>('16.VolumenPBovina'!G15+'16.VolumenPBovina'!AJ15)*'14.ParámetrosCompraVenta'!G$49*'14.ParámetrosCompraVenta'!G$51</f>
        <v>10682980.000000002</v>
      </c>
      <c r="X15" s="442">
        <f>('16.VolumenPBovina'!H15+'16.VolumenPBovina'!AK15)*'14.ParámetrosCompraVenta'!H$49*'14.ParámetrosCompraVenta'!H$51</f>
        <v>10682980.000000002</v>
      </c>
      <c r="Y15" s="443">
        <f t="shared" si="5"/>
        <v>759674731.19999993</v>
      </c>
      <c r="Z15" s="440">
        <f>'16.VolumenPBovina'!C15*'14.ParámetrosCompraVenta'!C$50*'14.ParámetrosCompraVenta'!C$52</f>
        <v>122928000.00000001</v>
      </c>
      <c r="AA15" s="441">
        <f>'16.VolumenPBovina'!D15*'14.ParámetrosCompraVenta'!D$50*'14.ParámetrosCompraVenta'!D$52</f>
        <v>10032000</v>
      </c>
      <c r="AB15" s="441">
        <f>'16.VolumenPBovina'!E15*'14.ParámetrosCompraVenta'!E$50*'14.ParámetrosCompraVenta'!E$52</f>
        <v>12816000.000000002</v>
      </c>
      <c r="AC15" s="441">
        <f>'16.VolumenPBovina'!F15*'14.ParámetrosCompraVenta'!F$50*'14.ParámetrosCompraVenta'!F$52</f>
        <v>24377600</v>
      </c>
      <c r="AD15" s="442">
        <f>'16.VolumenPBovina'!G15*'14.ParámetrosCompraVenta'!G$50*'14.ParámetrosCompraVenta'!G$52</f>
        <v>0</v>
      </c>
      <c r="AE15" s="442">
        <f>'16.VolumenPBovina'!H15*'14.ParámetrosCompraVenta'!H$50*'14.ParámetrosCompraVenta'!H$52</f>
        <v>0</v>
      </c>
      <c r="AF15" s="443">
        <f t="shared" si="1"/>
        <v>170153600.00000003</v>
      </c>
      <c r="AG15" s="437">
        <f t="shared" si="6"/>
        <v>929828331.19999993</v>
      </c>
      <c r="AH15" s="446">
        <f t="shared" si="2"/>
        <v>11177491469.632687</v>
      </c>
      <c r="AI15" s="440">
        <f>'16.VolumenPBovina'!J15*'14.ParámetrosCompraVenta'!C$67</f>
        <v>4838741107.2000008</v>
      </c>
      <c r="AJ15" s="441">
        <f>'16.VolumenPBovina'!K15*'14.ParámetrosCompraVenta'!D$67</f>
        <v>331078070.40000004</v>
      </c>
      <c r="AK15" s="441">
        <f>'16.VolumenPBovina'!L15*'14.ParámetrosCompraVenta'!E$67</f>
        <v>359665020</v>
      </c>
      <c r="AL15" s="441">
        <f>'16.VolumenPBovina'!M15*'14.ParámetrosCompraVenta'!F$67</f>
        <v>764026800</v>
      </c>
      <c r="AM15" s="442">
        <f>'16.VolumenPBovina'!N15*'14.ParámetrosCompraVenta'!G$67</f>
        <v>0</v>
      </c>
      <c r="AN15" s="445">
        <f>'16.VolumenPBovina'!O15*'14.ParámetrosCompraVenta'!H$67</f>
        <v>0</v>
      </c>
      <c r="AO15" s="446">
        <f t="shared" si="7"/>
        <v>6293510997.6000004</v>
      </c>
      <c r="AP15" s="446">
        <f t="shared" si="8"/>
        <v>4883980472.0326862</v>
      </c>
      <c r="AQ15" s="440">
        <f>IFERROR((J15+C15+('16.VolumenPBovina'!C15)*'14.ParámetrosCompraVenta'!C$49*'14.ParámetrosCompraVenta'!C$51+Z15-AI15)/'16.VolumenPBovina'!C15,0)</f>
        <v>281228.33929044812</v>
      </c>
      <c r="AR15" s="441">
        <f>IFERROR((K15+D15+('16.VolumenPBovina'!D15)*'14.ParámetrosCompraVenta'!D$49*'14.ParámetrosCompraVenta'!D$51+AA15-AJ15)/'16.VolumenPBovina'!D15,0)</f>
        <v>322010.03896031884</v>
      </c>
      <c r="AS15" s="441">
        <f>IFERROR((L15+E15+('16.VolumenPBovina'!E15)*'14.ParámetrosCompraVenta'!E$49*'14.ParámetrosCompraVenta'!E$51+AB15-AK15)/'16.VolumenPBovina'!E15,0)</f>
        <v>218011.36690748192</v>
      </c>
      <c r="AT15" s="441">
        <f>IFERROR((M15+F15+('16.VolumenPBovina'!F15)*'14.ParámetrosCompraVenta'!F$49*'14.ParámetrosCompraVenta'!F$51+AC15-AL15)/'16.VolumenPBovina'!F15,0)</f>
        <v>158811.90535117753</v>
      </c>
      <c r="AU15" s="442">
        <f>IFERROR((N15+G15+('16.VolumenPBovina'!G15)*'14.ParámetrosCompraVenta'!G$49*'14.ParámetrosCompraVenta'!G$51+AD15-AM15)/'16.VolumenPBovina'!G15,0)</f>
        <v>0</v>
      </c>
      <c r="AV15" s="486">
        <f>IFERROR((O15+H15+('16.VolumenPBovina'!H15)*'14.ParámetrosCompraVenta'!H$49*'14.ParámetrosCompraVenta'!H$51+AE15-AN15)/'16.VolumenPBovina'!H15,0)</f>
        <v>0</v>
      </c>
    </row>
    <row r="16" spans="1:48" ht="15.75" x14ac:dyDescent="0.25">
      <c r="A16" s="975"/>
      <c r="B16" s="284">
        <v>12</v>
      </c>
      <c r="C16" s="440">
        <f>'16.VolumenPBovina'!Q16*'14.ParámetrosCompraVenta'!C$46</f>
        <v>5863543435.9056492</v>
      </c>
      <c r="D16" s="441">
        <f>'16.VolumenPBovina'!R16*'14.ParámetrosCompraVenta'!D$46</f>
        <v>407015204.54454446</v>
      </c>
      <c r="E16" s="441">
        <f>'16.VolumenPBovina'!S16*'14.ParámetrosCompraVenta'!E$46</f>
        <v>249030311.23140755</v>
      </c>
      <c r="F16" s="441">
        <f>'16.VolumenPBovina'!T16*'14.ParámetrosCompraVenta'!F$46</f>
        <v>440904096.55545551</v>
      </c>
      <c r="G16" s="442">
        <f>'16.VolumenPBovina'!U16*'14.ParámetrosCompraVenta'!G$46</f>
        <v>0</v>
      </c>
      <c r="H16" s="442">
        <f>'16.VolumenPBovina'!V16*'14.ParámetrosCompraVenta'!H$46</f>
        <v>0</v>
      </c>
      <c r="I16" s="443">
        <f t="shared" si="3"/>
        <v>6960493048.2370558</v>
      </c>
      <c r="J16" s="440">
        <f>'16.VolumenPBovina'!Y16*'14.ParámetrosCompraVenta'!C$45</f>
        <v>575940121.13013887</v>
      </c>
      <c r="K16" s="441">
        <f>'16.VolumenPBovina'!Z16*'14.ParámetrosCompraVenta'!D$45</f>
        <v>63272696.919964328</v>
      </c>
      <c r="L16" s="441">
        <f>'16.VolumenPBovina'!AA16*'14.ParámetrosCompraVenta'!E$45</f>
        <v>219374220.68301889</v>
      </c>
      <c r="M16" s="441">
        <f>'16.VolumenPBovina'!AB16*'14.ParámetrosCompraVenta'!F$45</f>
        <v>582597709.28803861</v>
      </c>
      <c r="N16" s="442">
        <f>'16.VolumenPBovina'!AC16*'14.ParámetrosCompraVenta'!G$45</f>
        <v>0</v>
      </c>
      <c r="O16" s="442">
        <f>'16.VolumenPBovina'!AD16*'14.ParámetrosCompraVenta'!H$45</f>
        <v>0</v>
      </c>
      <c r="P16" s="443">
        <f t="shared" si="0"/>
        <v>1441184748.0211606</v>
      </c>
      <c r="Q16" s="437">
        <f t="shared" si="4"/>
        <v>8401677796.2582169</v>
      </c>
      <c r="R16" s="437">
        <f>'16.VolumenPBovina'!AL16*'14.ParámetrosCompraVenta'!$C$60</f>
        <v>1657840000</v>
      </c>
      <c r="S16" s="440">
        <f>('16.VolumenPBovina'!C16+'16.VolumenPBovina'!AF16)*'14.ParámetrosCompraVenta'!C$49*'14.ParámetrosCompraVenta'!C$51</f>
        <v>417340123.19999999</v>
      </c>
      <c r="T16" s="441">
        <f>('16.VolumenPBovina'!D16+'16.VolumenPBovina'!AG16)*'14.ParámetrosCompraVenta'!D$49*'14.ParámetrosCompraVenta'!D$51</f>
        <v>98307200</v>
      </c>
      <c r="U16" s="441">
        <f>('16.VolumenPBovina'!E16+'16.VolumenPBovina'!AH16)*'14.ParámetrosCompraVenta'!E$49*'14.ParámetrosCompraVenta'!E$51</f>
        <v>100196527</v>
      </c>
      <c r="V16" s="441">
        <f>('16.VolumenPBovina'!F16+'16.VolumenPBovina'!AI16)*'14.ParámetrosCompraVenta'!F$49*'14.ParámetrosCompraVenta'!F$51</f>
        <v>112865587.2</v>
      </c>
      <c r="W16" s="442">
        <f>('16.VolumenPBovina'!G16+'16.VolumenPBovina'!AJ16)*'14.ParámetrosCompraVenta'!G$49*'14.ParámetrosCompraVenta'!G$51</f>
        <v>10682980.000000002</v>
      </c>
      <c r="X16" s="442">
        <f>('16.VolumenPBovina'!H16+'16.VolumenPBovina'!AK16)*'14.ParámetrosCompraVenta'!H$49*'14.ParámetrosCompraVenta'!H$51</f>
        <v>10682980.000000002</v>
      </c>
      <c r="Y16" s="443">
        <f t="shared" si="5"/>
        <v>750075397.4000001</v>
      </c>
      <c r="Z16" s="440">
        <f>'16.VolumenPBovina'!C16*'14.ParámetrosCompraVenta'!C$50*'14.ParámetrosCompraVenta'!C$52</f>
        <v>120960000</v>
      </c>
      <c r="AA16" s="441">
        <f>'16.VolumenPBovina'!D16*'14.ParámetrosCompraVenta'!D$50*'14.ParámetrosCompraVenta'!D$52</f>
        <v>9472000</v>
      </c>
      <c r="AB16" s="441">
        <f>'16.VolumenPBovina'!E16*'14.ParámetrosCompraVenta'!E$50*'14.ParámetrosCompraVenta'!E$52</f>
        <v>12032000</v>
      </c>
      <c r="AC16" s="441">
        <f>'16.VolumenPBovina'!F16*'14.ParámetrosCompraVenta'!F$50*'14.ParámetrosCompraVenta'!F$52</f>
        <v>23795200</v>
      </c>
      <c r="AD16" s="442">
        <f>'16.VolumenPBovina'!G16*'14.ParámetrosCompraVenta'!G$50*'14.ParámetrosCompraVenta'!G$52</f>
        <v>0</v>
      </c>
      <c r="AE16" s="442">
        <f>'16.VolumenPBovina'!H16*'14.ParámetrosCompraVenta'!H$50*'14.ParámetrosCompraVenta'!H$52</f>
        <v>0</v>
      </c>
      <c r="AF16" s="443">
        <f t="shared" si="1"/>
        <v>166259200</v>
      </c>
      <c r="AG16" s="437">
        <f t="shared" si="6"/>
        <v>916334597.4000001</v>
      </c>
      <c r="AH16" s="446">
        <f t="shared" si="2"/>
        <v>10975852393.658216</v>
      </c>
      <c r="AI16" s="440">
        <f>'16.VolumenPBovina'!J16*'14.ParámetrosCompraVenta'!C$67</f>
        <v>4761275904.000001</v>
      </c>
      <c r="AJ16" s="441">
        <f>'16.VolumenPBovina'!K16*'14.ParámetrosCompraVenta'!D$67</f>
        <v>312596838.40000004</v>
      </c>
      <c r="AK16" s="441">
        <f>'16.VolumenPBovina'!L16*'14.ParámetrosCompraVenta'!E$67</f>
        <v>337663040</v>
      </c>
      <c r="AL16" s="441">
        <f>'16.VolumenPBovina'!M16*'14.ParámetrosCompraVenta'!F$67</f>
        <v>745773600</v>
      </c>
      <c r="AM16" s="442">
        <f>'16.VolumenPBovina'!N16*'14.ParámetrosCompraVenta'!G$67</f>
        <v>0</v>
      </c>
      <c r="AN16" s="445">
        <f>'16.VolumenPBovina'!O16*'14.ParámetrosCompraVenta'!H$67</f>
        <v>0</v>
      </c>
      <c r="AO16" s="446">
        <f t="shared" si="7"/>
        <v>6157309382.4000006</v>
      </c>
      <c r="AP16" s="446">
        <f t="shared" si="8"/>
        <v>4818543011.2582159</v>
      </c>
      <c r="AQ16" s="440">
        <f>IFERROR((J16+C16+('16.VolumenPBovina'!C16)*'14.ParámetrosCompraVenta'!C$49*'14.ParámetrosCompraVenta'!C$51+Z16-AI16)/'16.VolumenPBovina'!C16,0)</f>
        <v>281228.33929044794</v>
      </c>
      <c r="AR16" s="441">
        <f>IFERROR((K16+D16+('16.VolumenPBovina'!D16)*'14.ParámetrosCompraVenta'!D$49*'14.ParámetrosCompraVenta'!D$51+AA16-AJ16)/'16.VolumenPBovina'!D16,0)</f>
        <v>322010.03896031884</v>
      </c>
      <c r="AS16" s="441">
        <f>IFERROR((L16+E16+('16.VolumenPBovina'!E16)*'14.ParámetrosCompraVenta'!E$49*'14.ParámetrosCompraVenta'!E$51+AB16-AK16)/'16.VolumenPBovina'!E16,0)</f>
        <v>218011.36690748198</v>
      </c>
      <c r="AT16" s="441">
        <f>IFERROR((M16+F16+('16.VolumenPBovina'!F16)*'14.ParámetrosCompraVenta'!F$49*'14.ParámetrosCompraVenta'!F$51+AC16-AL16)/'16.VolumenPBovina'!F16,0)</f>
        <v>158811.90535117747</v>
      </c>
      <c r="AU16" s="442">
        <f>IFERROR((N16+G16+('16.VolumenPBovina'!G16)*'14.ParámetrosCompraVenta'!G$49*'14.ParámetrosCompraVenta'!G$51+AD16-AM16)/'16.VolumenPBovina'!G16,0)</f>
        <v>0</v>
      </c>
      <c r="AV16" s="486">
        <f>IFERROR((O16+H16+('16.VolumenPBovina'!H16)*'14.ParámetrosCompraVenta'!H$49*'14.ParámetrosCompraVenta'!H$51+AE16-AN16)/'16.VolumenPBovina'!H16,0)</f>
        <v>0</v>
      </c>
    </row>
    <row r="17" spans="1:48" ht="15.75" x14ac:dyDescent="0.25">
      <c r="A17" s="975"/>
      <c r="B17" s="284">
        <v>13</v>
      </c>
      <c r="C17" s="440">
        <f>'16.VolumenPBovina'!Q17*'14.ParámetrosCompraVenta'!C$46</f>
        <v>5768920115.9082298</v>
      </c>
      <c r="D17" s="441">
        <f>'16.VolumenPBovina'!R17*'14.ParámetrosCompraVenta'!D$46</f>
        <v>384326856.99391955</v>
      </c>
      <c r="E17" s="441">
        <f>'16.VolumenPBovina'!S17*'14.ParámetrosCompraVenta'!E$46</f>
        <v>233134759.45067939</v>
      </c>
      <c r="F17" s="441">
        <f>'16.VolumenPBovina'!T17*'14.ParámetrosCompraVenta'!F$46</f>
        <v>430305440.38825703</v>
      </c>
      <c r="G17" s="442">
        <f>'16.VolumenPBovina'!U17*'14.ParámetrosCompraVenta'!G$46</f>
        <v>0</v>
      </c>
      <c r="H17" s="442">
        <f>'16.VolumenPBovina'!V17*'14.ParámetrosCompraVenta'!H$46</f>
        <v>0</v>
      </c>
      <c r="I17" s="443">
        <f t="shared" si="3"/>
        <v>6816687172.741086</v>
      </c>
      <c r="J17" s="440">
        <f>'16.VolumenPBovina'!Y17*'14.ParámetrosCompraVenta'!C$45</f>
        <v>566645849.33412337</v>
      </c>
      <c r="K17" s="441">
        <f>'16.VolumenPBovina'!Z17*'14.ParámetrosCompraVenta'!D$45</f>
        <v>59745671.58489874</v>
      </c>
      <c r="L17" s="441">
        <f>'16.VolumenPBovina'!AA17*'14.ParámetrosCompraVenta'!E$45</f>
        <v>205371610.8521879</v>
      </c>
      <c r="M17" s="441">
        <f>'16.VolumenPBovina'!AB17*'14.ParámetrosCompraVenta'!F$45</f>
        <v>568592956.66092229</v>
      </c>
      <c r="N17" s="442">
        <f>'16.VolumenPBovina'!AC17*'14.ParámetrosCompraVenta'!G$45</f>
        <v>0</v>
      </c>
      <c r="O17" s="442">
        <f>'16.VolumenPBovina'!AD17*'14.ParámetrosCompraVenta'!H$45</f>
        <v>0</v>
      </c>
      <c r="P17" s="443">
        <f t="shared" si="0"/>
        <v>1400356088.4321322</v>
      </c>
      <c r="Q17" s="437">
        <f t="shared" si="4"/>
        <v>8217043261.1732178</v>
      </c>
      <c r="R17" s="437">
        <f>'16.VolumenPBovina'!AL17*'14.ParámetrosCompraVenta'!$C$60</f>
        <v>1657840000</v>
      </c>
      <c r="S17" s="440">
        <f>('16.VolumenPBovina'!C17+'16.VolumenPBovina'!AF17)*'14.ParámetrosCompraVenta'!C$49*'14.ParámetrosCompraVenta'!C$51</f>
        <v>412064452.80000001</v>
      </c>
      <c r="T17" s="441">
        <f>('16.VolumenPBovina'!D17+'16.VolumenPBovina'!AG17)*'14.ParámetrosCompraVenta'!D$49*'14.ParámetrosCompraVenta'!D$51</f>
        <v>96999080</v>
      </c>
      <c r="U17" s="441">
        <f>('16.VolumenPBovina'!E17+'16.VolumenPBovina'!AH17)*'14.ParámetrosCompraVenta'!E$49*'14.ParámetrosCompraVenta'!E$51</f>
        <v>98845183</v>
      </c>
      <c r="V17" s="441">
        <f>('16.VolumenPBovina'!F17+'16.VolumenPBovina'!AI17)*'14.ParámetrosCompraVenta'!F$49*'14.ParámetrosCompraVenta'!F$51</f>
        <v>111379091.2</v>
      </c>
      <c r="W17" s="442">
        <f>('16.VolumenPBovina'!G17+'16.VolumenPBovina'!AJ17)*'14.ParámetrosCompraVenta'!G$49*'14.ParámetrosCompraVenta'!G$51</f>
        <v>10682980.000000002</v>
      </c>
      <c r="X17" s="442">
        <f>('16.VolumenPBovina'!H17+'16.VolumenPBovina'!AK17)*'14.ParámetrosCompraVenta'!H$49*'14.ParámetrosCompraVenta'!H$51</f>
        <v>10682980.000000002</v>
      </c>
      <c r="Y17" s="443">
        <f t="shared" si="5"/>
        <v>740653767</v>
      </c>
      <c r="Z17" s="440">
        <f>'16.VolumenPBovina'!C17*'14.ParámetrosCompraVenta'!C$50*'14.ParámetrosCompraVenta'!C$52</f>
        <v>119008000.00000001</v>
      </c>
      <c r="AA17" s="441">
        <f>'16.VolumenPBovina'!D17*'14.ParámetrosCompraVenta'!D$50*'14.ParámetrosCompraVenta'!D$52</f>
        <v>8944000</v>
      </c>
      <c r="AB17" s="441">
        <f>'16.VolumenPBovina'!E17*'14.ParámetrosCompraVenta'!E$50*'14.ParámetrosCompraVenta'!E$52</f>
        <v>11264000</v>
      </c>
      <c r="AC17" s="441">
        <f>'16.VolumenPBovina'!F17*'14.ParámetrosCompraVenta'!F$50*'14.ParámetrosCompraVenta'!F$52</f>
        <v>23223200</v>
      </c>
      <c r="AD17" s="442">
        <f>'16.VolumenPBovina'!G17*'14.ParámetrosCompraVenta'!G$50*'14.ParámetrosCompraVenta'!G$52</f>
        <v>0</v>
      </c>
      <c r="AE17" s="442">
        <f>'16.VolumenPBovina'!H17*'14.ParámetrosCompraVenta'!H$50*'14.ParámetrosCompraVenta'!H$52</f>
        <v>0</v>
      </c>
      <c r="AF17" s="443">
        <f t="shared" si="1"/>
        <v>162439200</v>
      </c>
      <c r="AG17" s="437">
        <f t="shared" si="6"/>
        <v>903092967</v>
      </c>
      <c r="AH17" s="446">
        <f t="shared" si="2"/>
        <v>10777976228.173218</v>
      </c>
      <c r="AI17" s="440">
        <f>'16.VolumenPBovina'!J17*'14.ParámetrosCompraVenta'!C$67</f>
        <v>4684440499.2000008</v>
      </c>
      <c r="AJ17" s="441">
        <f>'16.VolumenPBovina'!K17*'14.ParámetrosCompraVenta'!D$67</f>
        <v>295171676.80000001</v>
      </c>
      <c r="AK17" s="441">
        <f>'16.VolumenPBovina'!L17*'14.ParámetrosCompraVenta'!E$67</f>
        <v>316110080</v>
      </c>
      <c r="AL17" s="441">
        <f>'16.VolumenPBovina'!M17*'14.ParámetrosCompraVenta'!F$67</f>
        <v>727846350</v>
      </c>
      <c r="AM17" s="442">
        <f>'16.VolumenPBovina'!N17*'14.ParámetrosCompraVenta'!G$67</f>
        <v>0</v>
      </c>
      <c r="AN17" s="445">
        <f>'16.VolumenPBovina'!O17*'14.ParámetrosCompraVenta'!H$67</f>
        <v>0</v>
      </c>
      <c r="AO17" s="446">
        <f t="shared" si="7"/>
        <v>6023568606.000001</v>
      </c>
      <c r="AP17" s="446">
        <f t="shared" si="8"/>
        <v>4754407622.1732168</v>
      </c>
      <c r="AQ17" s="440">
        <f>IFERROR((J17+C17+('16.VolumenPBovina'!C17)*'14.ParámetrosCompraVenta'!C$49*'14.ParámetrosCompraVenta'!C$51+Z17-AI17)/'16.VolumenPBovina'!C17,0)</f>
        <v>281228.33929044812</v>
      </c>
      <c r="AR17" s="441">
        <f>IFERROR((K17+D17+('16.VolumenPBovina'!D17)*'14.ParámetrosCompraVenta'!D$49*'14.ParámetrosCompraVenta'!D$51+AA17-AJ17)/'16.VolumenPBovina'!D17,0)</f>
        <v>322010.03896031895</v>
      </c>
      <c r="AS17" s="441">
        <f>IFERROR((L17+E17+('16.VolumenPBovina'!E17)*'14.ParámetrosCompraVenta'!E$49*'14.ParámetrosCompraVenta'!E$51+AB17-AK17)/'16.VolumenPBovina'!E17,0)</f>
        <v>218011.36690748195</v>
      </c>
      <c r="AT17" s="441">
        <f>IFERROR((M17+F17+('16.VolumenPBovina'!F17)*'14.ParámetrosCompraVenta'!F$49*'14.ParámetrosCompraVenta'!F$51+AC17-AL17)/'16.VolumenPBovina'!F17,0)</f>
        <v>158811.90535117756</v>
      </c>
      <c r="AU17" s="442">
        <f>IFERROR((N17+G17+('16.VolumenPBovina'!G17)*'14.ParámetrosCompraVenta'!G$49*'14.ParámetrosCompraVenta'!G$51+AD17-AM17)/'16.VolumenPBovina'!G17,0)</f>
        <v>0</v>
      </c>
      <c r="AV17" s="486">
        <f>IFERROR((O17+H17+('16.VolumenPBovina'!H17)*'14.ParámetrosCompraVenta'!H$49*'14.ParámetrosCompraVenta'!H$51+AE17-AN17)/'16.VolumenPBovina'!H17,0)</f>
        <v>0</v>
      </c>
    </row>
    <row r="18" spans="1:48" ht="15.75" x14ac:dyDescent="0.25">
      <c r="A18" s="975"/>
      <c r="B18" s="284">
        <v>14</v>
      </c>
      <c r="C18" s="440">
        <f>'16.VolumenPBovina'!Q18*'14.ParámetrosCompraVenta'!C$46</f>
        <v>5674296795.9108105</v>
      </c>
      <c r="D18" s="441">
        <f>'16.VolumenPBovina'!R18*'14.ParámetrosCompraVenta'!D$46</f>
        <v>360950983.75994235</v>
      </c>
      <c r="E18" s="441">
        <f>'16.VolumenPBovina'!S18*'14.ParámetrosCompraVenta'!E$46</f>
        <v>217239207.66995126</v>
      </c>
      <c r="F18" s="441">
        <f>'16.VolumenPBovina'!T18*'14.ParámetrosCompraVenta'!F$46</f>
        <v>420092189.89986575</v>
      </c>
      <c r="G18" s="442">
        <f>'16.VolumenPBovina'!U18*'14.ParámetrosCompraVenta'!G$46</f>
        <v>0</v>
      </c>
      <c r="H18" s="442">
        <f>'16.VolumenPBovina'!V18*'14.ParámetrosCompraVenta'!H$46</f>
        <v>0</v>
      </c>
      <c r="I18" s="443">
        <f t="shared" si="3"/>
        <v>6672579177.2405701</v>
      </c>
      <c r="J18" s="440">
        <f>'16.VolumenPBovina'!Y18*'14.ParámetrosCompraVenta'!C$45</f>
        <v>557351577.53810799</v>
      </c>
      <c r="K18" s="441">
        <f>'16.VolumenPBovina'!Z18*'14.ParámetrosCompraVenta'!D$45</f>
        <v>56111766.694225118</v>
      </c>
      <c r="L18" s="441">
        <f>'16.VolumenPBovina'!AA18*'14.ParámetrosCompraVenta'!E$45</f>
        <v>191369001.02135691</v>
      </c>
      <c r="M18" s="441">
        <f>'16.VolumenPBovina'!AB18*'14.ParámetrosCompraVenta'!F$45</f>
        <v>555097467.76570117</v>
      </c>
      <c r="N18" s="442">
        <f>'16.VolumenPBovina'!AC18*'14.ParámetrosCompraVenta'!G$45</f>
        <v>0</v>
      </c>
      <c r="O18" s="442">
        <f>'16.VolumenPBovina'!AD18*'14.ParámetrosCompraVenta'!H$45</f>
        <v>0</v>
      </c>
      <c r="P18" s="443">
        <f t="shared" si="0"/>
        <v>1359929813.0193911</v>
      </c>
      <c r="Q18" s="437">
        <f t="shared" si="4"/>
        <v>8032508990.2599611</v>
      </c>
      <c r="R18" s="437">
        <f>'16.VolumenPBovina'!AL18*'14.ParámetrosCompraVenta'!$C$60</f>
        <v>1657840000</v>
      </c>
      <c r="S18" s="440">
        <f>('16.VolumenPBovina'!C18+'16.VolumenPBovina'!AF18)*'14.ParámetrosCompraVenta'!C$49*'14.ParámetrosCompraVenta'!C$51</f>
        <v>406788782.40000004</v>
      </c>
      <c r="T18" s="441">
        <f>('16.VolumenPBovina'!D18+'16.VolumenPBovina'!AG18)*'14.ParámetrosCompraVenta'!D$49*'14.ParámetrosCompraVenta'!D$51</f>
        <v>95651320</v>
      </c>
      <c r="U18" s="441">
        <f>('16.VolumenPBovina'!E18+'16.VolumenPBovina'!AH18)*'14.ParámetrosCompraVenta'!E$49*'14.ParámetrosCompraVenta'!E$51</f>
        <v>97493839</v>
      </c>
      <c r="V18" s="441">
        <f>('16.VolumenPBovina'!F18+'16.VolumenPBovina'!AI18)*'14.ParámetrosCompraVenta'!F$49*'14.ParámetrosCompraVenta'!F$51</f>
        <v>109946649.60000001</v>
      </c>
      <c r="W18" s="442">
        <f>('16.VolumenPBovina'!G18+'16.VolumenPBovina'!AJ18)*'14.ParámetrosCompraVenta'!G$49*'14.ParámetrosCompraVenta'!G$51</f>
        <v>10682980.000000002</v>
      </c>
      <c r="X18" s="442">
        <f>('16.VolumenPBovina'!H18+'16.VolumenPBovina'!AK18)*'14.ParámetrosCompraVenta'!H$49*'14.ParámetrosCompraVenta'!H$51</f>
        <v>10682980.000000002</v>
      </c>
      <c r="Y18" s="443">
        <f t="shared" si="5"/>
        <v>731246551.00000012</v>
      </c>
      <c r="Z18" s="440">
        <f>'16.VolumenPBovina'!C18*'14.ParámetrosCompraVenta'!C$50*'14.ParámetrosCompraVenta'!C$52</f>
        <v>117056000</v>
      </c>
      <c r="AA18" s="441">
        <f>'16.VolumenPBovina'!D18*'14.ParámetrosCompraVenta'!D$50*'14.ParámetrosCompraVenta'!D$52</f>
        <v>8400000</v>
      </c>
      <c r="AB18" s="441">
        <f>'16.VolumenPBovina'!E18*'14.ParámetrosCompraVenta'!E$50*'14.ParámetrosCompraVenta'!E$52</f>
        <v>10496000.000000002</v>
      </c>
      <c r="AC18" s="441">
        <f>'16.VolumenPBovina'!F18*'14.ParámetrosCompraVenta'!F$50*'14.ParámetrosCompraVenta'!F$52</f>
        <v>22672000</v>
      </c>
      <c r="AD18" s="442">
        <f>'16.VolumenPBovina'!G18*'14.ParámetrosCompraVenta'!G$50*'14.ParámetrosCompraVenta'!G$52</f>
        <v>0</v>
      </c>
      <c r="AE18" s="442">
        <f>'16.VolumenPBovina'!H18*'14.ParámetrosCompraVenta'!H$50*'14.ParámetrosCompraVenta'!H$52</f>
        <v>0</v>
      </c>
      <c r="AF18" s="443">
        <f t="shared" si="1"/>
        <v>158624000</v>
      </c>
      <c r="AG18" s="437">
        <f t="shared" si="6"/>
        <v>889870551.00000012</v>
      </c>
      <c r="AH18" s="446">
        <f t="shared" si="2"/>
        <v>10580219541.25996</v>
      </c>
      <c r="AI18" s="440">
        <f>'16.VolumenPBovina'!J18*'14.ParámetrosCompraVenta'!C$67</f>
        <v>4607605094.4000006</v>
      </c>
      <c r="AJ18" s="441">
        <f>'16.VolumenPBovina'!K18*'14.ParámetrosCompraVenta'!D$67</f>
        <v>277218480.00000006</v>
      </c>
      <c r="AK18" s="441">
        <f>'16.VolumenPBovina'!L18*'14.ParámetrosCompraVenta'!E$67</f>
        <v>294557120</v>
      </c>
      <c r="AL18" s="441">
        <f>'16.VolumenPBovina'!M18*'14.ParámetrosCompraVenta'!F$67</f>
        <v>710571000</v>
      </c>
      <c r="AM18" s="442">
        <f>'16.VolumenPBovina'!N18*'14.ParámetrosCompraVenta'!G$67</f>
        <v>0</v>
      </c>
      <c r="AN18" s="445">
        <f>'16.VolumenPBovina'!O18*'14.ParámetrosCompraVenta'!H$67</f>
        <v>0</v>
      </c>
      <c r="AO18" s="446">
        <f t="shared" si="7"/>
        <v>5889951694.4000006</v>
      </c>
      <c r="AP18" s="446">
        <f t="shared" si="8"/>
        <v>4690267846.8599596</v>
      </c>
      <c r="AQ18" s="440">
        <f>IFERROR((J18+C18+('16.VolumenPBovina'!C18)*'14.ParámetrosCompraVenta'!C$49*'14.ParámetrosCompraVenta'!C$51+Z18-AI18)/'16.VolumenPBovina'!C18,0)</f>
        <v>281228.339290448</v>
      </c>
      <c r="AR18" s="441">
        <f>IFERROR((K18+D18+('16.VolumenPBovina'!D18)*'14.ParámetrosCompraVenta'!D$49*'14.ParámetrosCompraVenta'!D$51+AA18-AJ18)/'16.VolumenPBovina'!D18,0)</f>
        <v>322010.0389603189</v>
      </c>
      <c r="AS18" s="441">
        <f>IFERROR((L18+E18+('16.VolumenPBovina'!E18)*'14.ParámetrosCompraVenta'!E$49*'14.ParámetrosCompraVenta'!E$51+AB18-AK18)/'16.VolumenPBovina'!E18,0)</f>
        <v>218011.36690748192</v>
      </c>
      <c r="AT18" s="441">
        <f>IFERROR((M18+F18+('16.VolumenPBovina'!F18)*'14.ParámetrosCompraVenta'!F$49*'14.ParámetrosCompraVenta'!F$51+AC18-AL18)/'16.VolumenPBovina'!F18,0)</f>
        <v>158811.9053511775</v>
      </c>
      <c r="AU18" s="442">
        <f>IFERROR((N18+G18+('16.VolumenPBovina'!G18)*'14.ParámetrosCompraVenta'!G$49*'14.ParámetrosCompraVenta'!G$51+AD18-AM18)/'16.VolumenPBovina'!G18,0)</f>
        <v>0</v>
      </c>
      <c r="AV18" s="486">
        <f>IFERROR((O18+H18+('16.VolumenPBovina'!H18)*'14.ParámetrosCompraVenta'!H$49*'14.ParámetrosCompraVenta'!H$51+AE18-AN18)/'16.VolumenPBovina'!H18,0)</f>
        <v>0</v>
      </c>
    </row>
    <row r="19" spans="1:48" ht="15.75" x14ac:dyDescent="0.25">
      <c r="A19" s="975"/>
      <c r="B19" s="284">
        <v>15</v>
      </c>
      <c r="C19" s="440">
        <f>'16.VolumenPBovina'!Q19*'14.ParámetrosCompraVenta'!C$46</f>
        <v>5582775879.8477335</v>
      </c>
      <c r="D19" s="441">
        <f>'16.VolumenPBovina'!R19*'14.ParámetrosCompraVenta'!D$46</f>
        <v>338262636.20931739</v>
      </c>
      <c r="E19" s="441">
        <f>'16.VolumenPBovina'!S19*'14.ParámetrosCompraVenta'!E$46</f>
        <v>201343655.88922313</v>
      </c>
      <c r="F19" s="441">
        <f>'16.VolumenPBovina'!T19*'14.ParámetrosCompraVenta'!F$46</f>
        <v>409686236.57207096</v>
      </c>
      <c r="G19" s="442">
        <f>'16.VolumenPBovina'!U19*'14.ParámetrosCompraVenta'!G$46</f>
        <v>0</v>
      </c>
      <c r="H19" s="442">
        <f>'16.VolumenPBovina'!V19*'14.ParámetrosCompraVenta'!H$46</f>
        <v>0</v>
      </c>
      <c r="I19" s="443">
        <f t="shared" si="3"/>
        <v>6532068408.5183449</v>
      </c>
      <c r="J19" s="440">
        <f>'16.VolumenPBovina'!Y19*'14.ParámetrosCompraVenta'!C$45</f>
        <v>548362035.96491253</v>
      </c>
      <c r="K19" s="441">
        <f>'16.VolumenPBovina'!Z19*'14.ParámetrosCompraVenta'!D$45</f>
        <v>52584741.359159544</v>
      </c>
      <c r="L19" s="441">
        <f>'16.VolumenPBovina'!AA19*'14.ParámetrosCompraVenta'!E$45</f>
        <v>177366391.19052592</v>
      </c>
      <c r="M19" s="441">
        <f>'16.VolumenPBovina'!AB19*'14.ParámetrosCompraVenta'!F$45</f>
        <v>541347347.00453246</v>
      </c>
      <c r="N19" s="442">
        <f>'16.VolumenPBovina'!AC19*'14.ParámetrosCompraVenta'!G$45</f>
        <v>0</v>
      </c>
      <c r="O19" s="442">
        <f>'16.VolumenPBovina'!AD19*'14.ParámetrosCompraVenta'!H$45</f>
        <v>0</v>
      </c>
      <c r="P19" s="443">
        <f t="shared" si="0"/>
        <v>1319660515.5191305</v>
      </c>
      <c r="Q19" s="437">
        <f t="shared" si="4"/>
        <v>7851728924.0374756</v>
      </c>
      <c r="R19" s="437">
        <f>'16.VolumenPBovina'!AL19*'14.ParámetrosCompraVenta'!$C$60</f>
        <v>1657840000</v>
      </c>
      <c r="S19" s="440">
        <f>('16.VolumenPBovina'!C19+'16.VolumenPBovina'!AF19)*'14.ParámetrosCompraVenta'!C$49*'14.ParámetrosCompraVenta'!C$51</f>
        <v>401686084.80000001</v>
      </c>
      <c r="T19" s="441">
        <f>('16.VolumenPBovina'!D19+'16.VolumenPBovina'!AG19)*'14.ParámetrosCompraVenta'!D$49*'14.ParámetrosCompraVenta'!D$51</f>
        <v>94343200</v>
      </c>
      <c r="U19" s="441">
        <f>('16.VolumenPBovina'!E19+'16.VolumenPBovina'!AH19)*'14.ParámetrosCompraVenta'!E$49*'14.ParámetrosCompraVenta'!E$51</f>
        <v>96142495</v>
      </c>
      <c r="V19" s="441">
        <f>('16.VolumenPBovina'!F19+'16.VolumenPBovina'!AI19)*'14.ParámetrosCompraVenta'!F$49*'14.ParámetrosCompraVenta'!F$51</f>
        <v>108487180.80000001</v>
      </c>
      <c r="W19" s="442">
        <f>('16.VolumenPBovina'!G19+'16.VolumenPBovina'!AJ19)*'14.ParámetrosCompraVenta'!G$49*'14.ParámetrosCompraVenta'!G$51</f>
        <v>10682980.000000002</v>
      </c>
      <c r="X19" s="442">
        <f>('16.VolumenPBovina'!H19+'16.VolumenPBovina'!AK19)*'14.ParámetrosCompraVenta'!H$49*'14.ParámetrosCompraVenta'!H$51</f>
        <v>10682980.000000002</v>
      </c>
      <c r="Y19" s="443">
        <f t="shared" si="5"/>
        <v>722024920.5999999</v>
      </c>
      <c r="Z19" s="440">
        <f>'16.VolumenPBovina'!C19*'14.ParámetrosCompraVenta'!C$50*'14.ParámetrosCompraVenta'!C$52</f>
        <v>115168000.00000001</v>
      </c>
      <c r="AA19" s="441">
        <f>'16.VolumenPBovina'!D19*'14.ParámetrosCompraVenta'!D$50*'14.ParámetrosCompraVenta'!D$52</f>
        <v>7872000</v>
      </c>
      <c r="AB19" s="441">
        <f>'16.VolumenPBovina'!E19*'14.ParámetrosCompraVenta'!E$50*'14.ParámetrosCompraVenta'!E$52</f>
        <v>9728000</v>
      </c>
      <c r="AC19" s="441">
        <f>'16.VolumenPBovina'!F19*'14.ParámetrosCompraVenta'!F$50*'14.ParámetrosCompraVenta'!F$52</f>
        <v>22110400.000000004</v>
      </c>
      <c r="AD19" s="442">
        <f>'16.VolumenPBovina'!G19*'14.ParámetrosCompraVenta'!G$50*'14.ParámetrosCompraVenta'!G$52</f>
        <v>0</v>
      </c>
      <c r="AE19" s="442">
        <f>'16.VolumenPBovina'!H19*'14.ParámetrosCompraVenta'!H$50*'14.ParámetrosCompraVenta'!H$52</f>
        <v>0</v>
      </c>
      <c r="AF19" s="443">
        <f t="shared" si="1"/>
        <v>154878400.00000003</v>
      </c>
      <c r="AG19" s="437">
        <f t="shared" si="6"/>
        <v>876903320.5999999</v>
      </c>
      <c r="AH19" s="446">
        <f t="shared" si="2"/>
        <v>10386472244.637476</v>
      </c>
      <c r="AI19" s="440">
        <f>'16.VolumenPBovina'!J19*'14.ParámetrosCompraVenta'!C$67</f>
        <v>4533288883.2000008</v>
      </c>
      <c r="AJ19" s="441">
        <f>'16.VolumenPBovina'!K19*'14.ParámetrosCompraVenta'!D$67</f>
        <v>259793318.40000004</v>
      </c>
      <c r="AK19" s="441">
        <f>'16.VolumenPBovina'!L19*'14.ParámetrosCompraVenta'!E$67</f>
        <v>273004160</v>
      </c>
      <c r="AL19" s="441">
        <f>'16.VolumenPBovina'!M19*'14.ParámetrosCompraVenta'!F$67</f>
        <v>692969700</v>
      </c>
      <c r="AM19" s="442">
        <f>'16.VolumenPBovina'!N19*'14.ParámetrosCompraVenta'!G$67</f>
        <v>0</v>
      </c>
      <c r="AN19" s="445">
        <f>'16.VolumenPBovina'!O19*'14.ParámetrosCompraVenta'!H$67</f>
        <v>0</v>
      </c>
      <c r="AO19" s="446">
        <f t="shared" si="7"/>
        <v>5759056061.6000004</v>
      </c>
      <c r="AP19" s="446">
        <f t="shared" si="8"/>
        <v>4627416183.0374756</v>
      </c>
      <c r="AQ19" s="440">
        <f>IFERROR((J19+C19+('16.VolumenPBovina'!C19)*'14.ParámetrosCompraVenta'!C$49*'14.ParámetrosCompraVenta'!C$51+Z19-AI19)/'16.VolumenPBovina'!C19,0)</f>
        <v>281228.33929044812</v>
      </c>
      <c r="AR19" s="441">
        <f>IFERROR((K19+D19+('16.VolumenPBovina'!D19)*'14.ParámetrosCompraVenta'!D$49*'14.ParámetrosCompraVenta'!D$51+AA19-AJ19)/'16.VolumenPBovina'!D19,0)</f>
        <v>322010.03896031884</v>
      </c>
      <c r="AS19" s="441">
        <f>IFERROR((L19+E19+('16.VolumenPBovina'!E19)*'14.ParámetrosCompraVenta'!E$49*'14.ParámetrosCompraVenta'!E$51+AB19-AK19)/'16.VolumenPBovina'!E19,0)</f>
        <v>218011.36690748198</v>
      </c>
      <c r="AT19" s="441">
        <f>IFERROR((M19+F19+('16.VolumenPBovina'!F19)*'14.ParámetrosCompraVenta'!F$49*'14.ParámetrosCompraVenta'!F$51+AC19-AL19)/'16.VolumenPBovina'!F19,0)</f>
        <v>158811.90535117756</v>
      </c>
      <c r="AU19" s="442">
        <f>IFERROR((N19+G19+('16.VolumenPBovina'!G19)*'14.ParámetrosCompraVenta'!G$49*'14.ParámetrosCompraVenta'!G$51+AD19-AM19)/'16.VolumenPBovina'!G19,0)</f>
        <v>0</v>
      </c>
      <c r="AV19" s="486">
        <f>IFERROR((O19+H19+('16.VolumenPBovina'!H19)*'14.ParámetrosCompraVenta'!H$49*'14.ParámetrosCompraVenta'!H$51+AE19-AN19)/'16.VolumenPBovina'!H19,0)</f>
        <v>0</v>
      </c>
    </row>
    <row r="20" spans="1:48" ht="15.75" x14ac:dyDescent="0.25">
      <c r="A20" s="975"/>
      <c r="B20" s="284">
        <v>16</v>
      </c>
      <c r="C20" s="440">
        <f>'16.VolumenPBovina'!Q20*'14.ParámetrosCompraVenta'!C$46</f>
        <v>5491254963.7846565</v>
      </c>
      <c r="D20" s="441">
        <f>'16.VolumenPBovina'!R20*'14.ParámetrosCompraVenta'!D$46</f>
        <v>316261814.34204471</v>
      </c>
      <c r="E20" s="441">
        <f>'16.VolumenPBovina'!S20*'14.ParámetrosCompraVenta'!E$46</f>
        <v>186110418.7660253</v>
      </c>
      <c r="F20" s="441">
        <f>'16.VolumenPBovina'!T20*'14.ParámetrosCompraVenta'!F$46</f>
        <v>399665688.92308331</v>
      </c>
      <c r="G20" s="442">
        <f>'16.VolumenPBovina'!U20*'14.ParámetrosCompraVenta'!G$46</f>
        <v>0</v>
      </c>
      <c r="H20" s="442">
        <f>'16.VolumenPBovina'!V20*'14.ParámetrosCompraVenta'!H$46</f>
        <v>0</v>
      </c>
      <c r="I20" s="443">
        <f t="shared" si="3"/>
        <v>6393292885.8158102</v>
      </c>
      <c r="J20" s="440">
        <f>'16.VolumenPBovina'!Y20*'14.ParámetrosCompraVenta'!C$45</f>
        <v>539372494.39171731</v>
      </c>
      <c r="K20" s="441">
        <f>'16.VolumenPBovina'!Z20*'14.ParámetrosCompraVenta'!D$45</f>
        <v>49164595.579702012</v>
      </c>
      <c r="L20" s="441">
        <f>'16.VolumenPBovina'!AA20*'14.ParámetrosCompraVenta'!E$45</f>
        <v>163947223.43597955</v>
      </c>
      <c r="M20" s="441">
        <f>'16.VolumenPBovina'!AB20*'14.ParámetrosCompraVenta'!F$45</f>
        <v>528106489.97525883</v>
      </c>
      <c r="N20" s="442">
        <f>'16.VolumenPBovina'!AC20*'14.ParámetrosCompraVenta'!G$45</f>
        <v>0</v>
      </c>
      <c r="O20" s="442">
        <f>'16.VolumenPBovina'!AD20*'14.ParámetrosCompraVenta'!H$45</f>
        <v>0</v>
      </c>
      <c r="P20" s="443">
        <f t="shared" si="0"/>
        <v>1280590803.3826578</v>
      </c>
      <c r="Q20" s="437">
        <f t="shared" si="4"/>
        <v>7673883689.1984682</v>
      </c>
      <c r="R20" s="437">
        <f>'16.VolumenPBovina'!AL20*'14.ParámetrosCompraVenta'!$C$60</f>
        <v>1657840000</v>
      </c>
      <c r="S20" s="440">
        <f>('16.VolumenPBovina'!C20+'16.VolumenPBovina'!AF20)*'14.ParámetrosCompraVenta'!C$49*'14.ParámetrosCompraVenta'!C$51</f>
        <v>396583387.19999999</v>
      </c>
      <c r="T20" s="441">
        <f>('16.VolumenPBovina'!D20+'16.VolumenPBovina'!AG20)*'14.ParámetrosCompraVenta'!D$49*'14.ParámetrosCompraVenta'!D$51</f>
        <v>93074720</v>
      </c>
      <c r="U20" s="441">
        <f>('16.VolumenPBovina'!E20+'16.VolumenPBovina'!AH20)*'14.ParámetrosCompraVenta'!E$49*'14.ParámetrosCompraVenta'!E$51</f>
        <v>94847457</v>
      </c>
      <c r="V20" s="441">
        <f>('16.VolumenPBovina'!F20+'16.VolumenPBovina'!AI20)*'14.ParámetrosCompraVenta'!F$49*'14.ParámetrosCompraVenta'!F$51</f>
        <v>107081766.40000001</v>
      </c>
      <c r="W20" s="442">
        <f>('16.VolumenPBovina'!G20+'16.VolumenPBovina'!AJ20)*'14.ParámetrosCompraVenta'!G$49*'14.ParámetrosCompraVenta'!G$51</f>
        <v>10682980.000000002</v>
      </c>
      <c r="X20" s="442">
        <f>('16.VolumenPBovina'!H20+'16.VolumenPBovina'!AK20)*'14.ParámetrosCompraVenta'!H$49*'14.ParámetrosCompraVenta'!H$51</f>
        <v>10682980.000000002</v>
      </c>
      <c r="Y20" s="443">
        <f t="shared" si="5"/>
        <v>712953290.60000002</v>
      </c>
      <c r="Z20" s="440">
        <f>'16.VolumenPBovina'!C20*'14.ParámetrosCompraVenta'!C$50*'14.ParámetrosCompraVenta'!C$52</f>
        <v>113280000</v>
      </c>
      <c r="AA20" s="441">
        <f>'16.VolumenPBovina'!D20*'14.ParámetrosCompraVenta'!D$50*'14.ParámetrosCompraVenta'!D$52</f>
        <v>7360000</v>
      </c>
      <c r="AB20" s="441">
        <f>'16.VolumenPBovina'!E20*'14.ParámetrosCompraVenta'!E$50*'14.ParámetrosCompraVenta'!E$52</f>
        <v>8992000</v>
      </c>
      <c r="AC20" s="441">
        <f>'16.VolumenPBovina'!F20*'14.ParámetrosCompraVenta'!F$50*'14.ParámetrosCompraVenta'!F$52</f>
        <v>21569600</v>
      </c>
      <c r="AD20" s="442">
        <f>'16.VolumenPBovina'!G20*'14.ParámetrosCompraVenta'!G$50*'14.ParámetrosCompraVenta'!G$52</f>
        <v>0</v>
      </c>
      <c r="AE20" s="442">
        <f>'16.VolumenPBovina'!H20*'14.ParámetrosCompraVenta'!H$50*'14.ParámetrosCompraVenta'!H$52</f>
        <v>0</v>
      </c>
      <c r="AF20" s="443">
        <f t="shared" si="1"/>
        <v>151201600</v>
      </c>
      <c r="AG20" s="437">
        <f t="shared" si="6"/>
        <v>864154890.60000002</v>
      </c>
      <c r="AH20" s="446">
        <f t="shared" si="2"/>
        <v>10195878579.798468</v>
      </c>
      <c r="AI20" s="440">
        <f>'16.VolumenPBovina'!J20*'14.ParámetrosCompraVenta'!C$67</f>
        <v>4458972672.000001</v>
      </c>
      <c r="AJ20" s="441">
        <f>'16.VolumenPBovina'!K20*'14.ParámetrosCompraVenta'!D$67</f>
        <v>242896192.00000003</v>
      </c>
      <c r="AK20" s="441">
        <f>'16.VolumenPBovina'!L20*'14.ParámetrosCompraVenta'!E$67</f>
        <v>252349240</v>
      </c>
      <c r="AL20" s="441">
        <f>'16.VolumenPBovina'!M20*'14.ParámetrosCompraVenta'!F$67</f>
        <v>676020300</v>
      </c>
      <c r="AM20" s="442">
        <f>'16.VolumenPBovina'!N20*'14.ParámetrosCompraVenta'!G$67</f>
        <v>0</v>
      </c>
      <c r="AN20" s="445">
        <f>'16.VolumenPBovina'!O20*'14.ParámetrosCompraVenta'!H$67</f>
        <v>0</v>
      </c>
      <c r="AO20" s="446">
        <f t="shared" si="7"/>
        <v>5630238404.000001</v>
      </c>
      <c r="AP20" s="446">
        <f t="shared" si="8"/>
        <v>4565640175.7984667</v>
      </c>
      <c r="AQ20" s="440">
        <f>IFERROR((J20+C20+('16.VolumenPBovina'!C20)*'14.ParámetrosCompraVenta'!C$49*'14.ParámetrosCompraVenta'!C$51+Z20-AI20)/'16.VolumenPBovina'!C20,0)</f>
        <v>281228.33929044812</v>
      </c>
      <c r="AR20" s="441">
        <f>IFERROR((K20+D20+('16.VolumenPBovina'!D20)*'14.ParámetrosCompraVenta'!D$49*'14.ParámetrosCompraVenta'!D$51+AA20-AJ20)/'16.VolumenPBovina'!D20,0)</f>
        <v>322010.0389603189</v>
      </c>
      <c r="AS20" s="441">
        <f>IFERROR((L20+E20+('16.VolumenPBovina'!E20)*'14.ParámetrosCompraVenta'!E$49*'14.ParámetrosCompraVenta'!E$51+AB20-AK20)/'16.VolumenPBovina'!E20,0)</f>
        <v>218011.36690748195</v>
      </c>
      <c r="AT20" s="441">
        <f>IFERROR((M20+F20+('16.VolumenPBovina'!F20)*'14.ParámetrosCompraVenta'!F$49*'14.ParámetrosCompraVenta'!F$51+AC20-AL20)/'16.VolumenPBovina'!F20,0)</f>
        <v>158811.90535117747</v>
      </c>
      <c r="AU20" s="442">
        <f>IFERROR((N20+G20+('16.VolumenPBovina'!G20)*'14.ParámetrosCompraVenta'!G$49*'14.ParámetrosCompraVenta'!G$51+AD20-AM20)/'16.VolumenPBovina'!G20,0)</f>
        <v>0</v>
      </c>
      <c r="AV20" s="486">
        <f>IFERROR((O20+H20+('16.VolumenPBovina'!H20)*'14.ParámetrosCompraVenta'!H$49*'14.ParámetrosCompraVenta'!H$51+AE20-AN20)/'16.VolumenPBovina'!H20,0)</f>
        <v>0</v>
      </c>
    </row>
    <row r="21" spans="1:48" ht="15.75" x14ac:dyDescent="0.25">
      <c r="A21" s="975"/>
      <c r="B21" s="284">
        <v>17</v>
      </c>
      <c r="C21" s="440">
        <f>'16.VolumenPBovina'!Q21*'14.ParámetrosCompraVenta'!C$46</f>
        <v>5401285249.6887484</v>
      </c>
      <c r="D21" s="441">
        <f>'16.VolumenPBovina'!R21*'14.ParámetrosCompraVenta'!D$46</f>
        <v>294260992.47477204</v>
      </c>
      <c r="E21" s="441">
        <f>'16.VolumenPBovina'!S21*'14.ParámetrosCompraVenta'!E$46</f>
        <v>170877181.64282751</v>
      </c>
      <c r="F21" s="441">
        <f>'16.VolumenPBovina'!T21*'14.ParámetrosCompraVenta'!F$46</f>
        <v>389645141.27409571</v>
      </c>
      <c r="G21" s="442">
        <f>'16.VolumenPBovina'!U21*'14.ParámetrosCompraVenta'!G$46</f>
        <v>0</v>
      </c>
      <c r="H21" s="442">
        <f>'16.VolumenPBovina'!V21*'14.ParámetrosCompraVenta'!H$46</f>
        <v>0</v>
      </c>
      <c r="I21" s="443">
        <f t="shared" si="3"/>
        <v>6256068565.0804443</v>
      </c>
      <c r="J21" s="440">
        <f>'16.VolumenPBovina'!Y21*'14.ParámetrosCompraVenta'!C$45</f>
        <v>530535317.92993218</v>
      </c>
      <c r="K21" s="441">
        <f>'16.VolumenPBovina'!Z21*'14.ParámetrosCompraVenta'!D$45</f>
        <v>45744449.80024448</v>
      </c>
      <c r="L21" s="441">
        <f>'16.VolumenPBovina'!AA21*'14.ParámetrosCompraVenta'!E$45</f>
        <v>150528055.68143317</v>
      </c>
      <c r="M21" s="441">
        <f>'16.VolumenPBovina'!AB21*'14.ParámetrosCompraVenta'!F$45</f>
        <v>514865632.9459852</v>
      </c>
      <c r="N21" s="442">
        <f>'16.VolumenPBovina'!AC21*'14.ParámetrosCompraVenta'!G$45</f>
        <v>0</v>
      </c>
      <c r="O21" s="442">
        <f>'16.VolumenPBovina'!AD21*'14.ParámetrosCompraVenta'!H$45</f>
        <v>0</v>
      </c>
      <c r="P21" s="443">
        <f t="shared" si="0"/>
        <v>1241673456.357595</v>
      </c>
      <c r="Q21" s="437">
        <f t="shared" si="4"/>
        <v>7497742021.4380398</v>
      </c>
      <c r="R21" s="437">
        <f>'16.VolumenPBovina'!AL21*'14.ParámetrosCompraVenta'!$C$60</f>
        <v>1657840000</v>
      </c>
      <c r="S21" s="440">
        <f>('16.VolumenPBovina'!C21+'16.VolumenPBovina'!AF21)*'14.ParámetrosCompraVenta'!C$49*'14.ParámetrosCompraVenta'!C$51</f>
        <v>391567176</v>
      </c>
      <c r="T21" s="441">
        <f>('16.VolumenPBovina'!D21+'16.VolumenPBovina'!AG21)*'14.ParámetrosCompraVenta'!D$49*'14.ParámetrosCompraVenta'!D$51</f>
        <v>91806240.000000015</v>
      </c>
      <c r="U21" s="441">
        <f>('16.VolumenPBovina'!E21+'16.VolumenPBovina'!AH21)*'14.ParámetrosCompraVenta'!E$49*'14.ParámetrosCompraVenta'!E$51</f>
        <v>93552419</v>
      </c>
      <c r="V21" s="441">
        <f>('16.VolumenPBovina'!F21+'16.VolumenPBovina'!AI21)*'14.ParámetrosCompraVenta'!F$49*'14.ParámetrosCompraVenta'!F$51</f>
        <v>105676352</v>
      </c>
      <c r="W21" s="442">
        <f>('16.VolumenPBovina'!G21+'16.VolumenPBovina'!AJ21)*'14.ParámetrosCompraVenta'!G$49*'14.ParámetrosCompraVenta'!G$51</f>
        <v>10682980.000000002</v>
      </c>
      <c r="X21" s="442">
        <f>('16.VolumenPBovina'!H21+'16.VolumenPBovina'!AK21)*'14.ParámetrosCompraVenta'!H$49*'14.ParámetrosCompraVenta'!H$51</f>
        <v>10682980.000000002</v>
      </c>
      <c r="Y21" s="443">
        <f t="shared" si="5"/>
        <v>703968147</v>
      </c>
      <c r="Z21" s="440">
        <f>'16.VolumenPBovina'!C21*'14.ParámetrosCompraVenta'!C$50*'14.ParámetrosCompraVenta'!C$52</f>
        <v>111424000.00000001</v>
      </c>
      <c r="AA21" s="441">
        <f>'16.VolumenPBovina'!D21*'14.ParámetrosCompraVenta'!D$50*'14.ParámetrosCompraVenta'!D$52</f>
        <v>6848000.0000000009</v>
      </c>
      <c r="AB21" s="441">
        <f>'16.VolumenPBovina'!E21*'14.ParámetrosCompraVenta'!E$50*'14.ParámetrosCompraVenta'!E$52</f>
        <v>8256000</v>
      </c>
      <c r="AC21" s="441">
        <f>'16.VolumenPBovina'!F21*'14.ParámetrosCompraVenta'!F$50*'14.ParámetrosCompraVenta'!F$52</f>
        <v>21028800</v>
      </c>
      <c r="AD21" s="442">
        <f>'16.VolumenPBovina'!G21*'14.ParámetrosCompraVenta'!G$50*'14.ParámetrosCompraVenta'!G$52</f>
        <v>0</v>
      </c>
      <c r="AE21" s="442">
        <f>'16.VolumenPBovina'!H21*'14.ParámetrosCompraVenta'!H$50*'14.ParámetrosCompraVenta'!H$52</f>
        <v>0</v>
      </c>
      <c r="AF21" s="443">
        <f t="shared" si="1"/>
        <v>147556800</v>
      </c>
      <c r="AG21" s="437">
        <f t="shared" si="6"/>
        <v>851524947</v>
      </c>
      <c r="AH21" s="446">
        <f t="shared" si="2"/>
        <v>10007106968.43804</v>
      </c>
      <c r="AI21" s="440">
        <f>'16.VolumenPBovina'!J21*'14.ParámetrosCompraVenta'!C$67</f>
        <v>4385916057.6000004</v>
      </c>
      <c r="AJ21" s="441">
        <f>'16.VolumenPBovina'!K21*'14.ParámetrosCompraVenta'!D$67</f>
        <v>225999065.60000002</v>
      </c>
      <c r="AK21" s="441">
        <f>'16.VolumenPBovina'!L21*'14.ParámetrosCompraVenta'!E$67</f>
        <v>231694320</v>
      </c>
      <c r="AL21" s="441">
        <f>'16.VolumenPBovina'!M21*'14.ParámetrosCompraVenta'!F$67</f>
        <v>659070900</v>
      </c>
      <c r="AM21" s="442">
        <f>'16.VolumenPBovina'!N21*'14.ParámetrosCompraVenta'!G$67</f>
        <v>0</v>
      </c>
      <c r="AN21" s="445">
        <f>'16.VolumenPBovina'!O21*'14.ParámetrosCompraVenta'!H$67</f>
        <v>0</v>
      </c>
      <c r="AO21" s="446">
        <f t="shared" si="7"/>
        <v>5502680343.2000008</v>
      </c>
      <c r="AP21" s="446">
        <f t="shared" si="8"/>
        <v>4504426625.238039</v>
      </c>
      <c r="AQ21" s="440">
        <f>IFERROR((J21+C21+('16.VolumenPBovina'!C21)*'14.ParámetrosCompraVenta'!C$49*'14.ParámetrosCompraVenta'!C$51+Z21-AI21)/'16.VolumenPBovina'!C21,0)</f>
        <v>281228.33929044812</v>
      </c>
      <c r="AR21" s="441">
        <f>IFERROR((K21+D21+('16.VolumenPBovina'!D21)*'14.ParámetrosCompraVenta'!D$49*'14.ParámetrosCompraVenta'!D$51+AA21-AJ21)/'16.VolumenPBovina'!D21,0)</f>
        <v>322010.03896031895</v>
      </c>
      <c r="AS21" s="441">
        <f>IFERROR((L21+E21+('16.VolumenPBovina'!E21)*'14.ParámetrosCompraVenta'!E$49*'14.ParámetrosCompraVenta'!E$51+AB21-AK21)/'16.VolumenPBovina'!E21,0)</f>
        <v>218011.36690748201</v>
      </c>
      <c r="AT21" s="441">
        <f>IFERROR((M21+F21+('16.VolumenPBovina'!F21)*'14.ParámetrosCompraVenta'!F$49*'14.ParámetrosCompraVenta'!F$51+AC21-AL21)/'16.VolumenPBovina'!F21,0)</f>
        <v>158811.90535117747</v>
      </c>
      <c r="AU21" s="442">
        <f>IFERROR((N21+G21+('16.VolumenPBovina'!G21)*'14.ParámetrosCompraVenta'!G$49*'14.ParámetrosCompraVenta'!G$51+AD21-AM21)/'16.VolumenPBovina'!G21,0)</f>
        <v>0</v>
      </c>
      <c r="AV21" s="486">
        <f>IFERROR((O21+H21+('16.VolumenPBovina'!H21)*'14.ParámetrosCompraVenta'!H$49*'14.ParámetrosCompraVenta'!H$51+AE21-AN21)/'16.VolumenPBovina'!H21,0)</f>
        <v>0</v>
      </c>
    </row>
    <row r="22" spans="1:48" ht="15.75" x14ac:dyDescent="0.25">
      <c r="A22" s="975"/>
      <c r="B22" s="284">
        <v>18</v>
      </c>
      <c r="C22" s="440">
        <f>'16.VolumenPBovina'!Q22*'14.ParámetrosCompraVenta'!C$46</f>
        <v>5312091136.5764275</v>
      </c>
      <c r="D22" s="441">
        <f>'16.VolumenPBovina'!R22*'14.ParámetrosCompraVenta'!D$46</f>
        <v>272260170.60749936</v>
      </c>
      <c r="E22" s="441">
        <f>'16.VolumenPBovina'!S22*'14.ParámetrosCompraVenta'!E$46</f>
        <v>155643944.51962972</v>
      </c>
      <c r="F22" s="441">
        <f>'16.VolumenPBovina'!T22*'14.ParámetrosCompraVenta'!F$46</f>
        <v>379817296.46451169</v>
      </c>
      <c r="G22" s="442">
        <f>'16.VolumenPBovina'!U22*'14.ParámetrosCompraVenta'!G$46</f>
        <v>0</v>
      </c>
      <c r="H22" s="442">
        <f>'16.VolumenPBovina'!V22*'14.ParámetrosCompraVenta'!H$46</f>
        <v>0</v>
      </c>
      <c r="I22" s="443">
        <f t="shared" si="3"/>
        <v>6119812548.1680679</v>
      </c>
      <c r="J22" s="440">
        <f>'16.VolumenPBovina'!Y22*'14.ParámetrosCompraVenta'!C$45</f>
        <v>521774324.02385199</v>
      </c>
      <c r="K22" s="441">
        <f>'16.VolumenPBovina'!Z22*'14.ParámetrosCompraVenta'!D$45</f>
        <v>42324304.020786949</v>
      </c>
      <c r="L22" s="441">
        <f>'16.VolumenPBovina'!AA22*'14.ParámetrosCompraVenta'!E$45</f>
        <v>137108887.9268868</v>
      </c>
      <c r="M22" s="441">
        <f>'16.VolumenPBovina'!AB22*'14.ParámetrosCompraVenta'!F$45</f>
        <v>501879407.78265917</v>
      </c>
      <c r="N22" s="442">
        <f>'16.VolumenPBovina'!AC22*'14.ParámetrosCompraVenta'!G$45</f>
        <v>0</v>
      </c>
      <c r="O22" s="442">
        <f>'16.VolumenPBovina'!AD22*'14.ParámetrosCompraVenta'!H$45</f>
        <v>0</v>
      </c>
      <c r="P22" s="443">
        <f t="shared" si="0"/>
        <v>1203086923.754185</v>
      </c>
      <c r="Q22" s="437">
        <f t="shared" si="4"/>
        <v>7322899471.9222527</v>
      </c>
      <c r="R22" s="437">
        <f>'16.VolumenPBovina'!AL22*'14.ParámetrosCompraVenta'!$C$60</f>
        <v>1657840000</v>
      </c>
      <c r="S22" s="440">
        <f>('16.VolumenPBovina'!C22+'16.VolumenPBovina'!AF22)*'14.ParámetrosCompraVenta'!C$49*'14.ParámetrosCompraVenta'!C$51</f>
        <v>386594208</v>
      </c>
      <c r="T22" s="441">
        <f>('16.VolumenPBovina'!D22+'16.VolumenPBovina'!AG22)*'14.ParámetrosCompraVenta'!D$49*'14.ParámetrosCompraVenta'!D$51</f>
        <v>90537760</v>
      </c>
      <c r="U22" s="441">
        <f>('16.VolumenPBovina'!E22+'16.VolumenPBovina'!AH22)*'14.ParámetrosCompraVenta'!E$49*'14.ParámetrosCompraVenta'!E$51</f>
        <v>92257381</v>
      </c>
      <c r="V22" s="441">
        <f>('16.VolumenPBovina'!F22+'16.VolumenPBovina'!AI22)*'14.ParámetrosCompraVenta'!F$49*'14.ParámetrosCompraVenta'!F$51</f>
        <v>104297964.80000001</v>
      </c>
      <c r="W22" s="442">
        <f>('16.VolumenPBovina'!G22+'16.VolumenPBovina'!AJ22)*'14.ParámetrosCompraVenta'!G$49*'14.ParámetrosCompraVenta'!G$51</f>
        <v>10682980.000000002</v>
      </c>
      <c r="X22" s="442">
        <f>('16.VolumenPBovina'!H22+'16.VolumenPBovina'!AK22)*'14.ParámetrosCompraVenta'!H$49*'14.ParámetrosCompraVenta'!H$51</f>
        <v>10682980.000000002</v>
      </c>
      <c r="Y22" s="443">
        <f t="shared" si="5"/>
        <v>695053273.79999995</v>
      </c>
      <c r="Z22" s="440">
        <f>'16.VolumenPBovina'!C22*'14.ParámetrosCompraVenta'!C$50*'14.ParámetrosCompraVenta'!C$52</f>
        <v>109584000.00000001</v>
      </c>
      <c r="AA22" s="441">
        <f>'16.VolumenPBovina'!D22*'14.ParámetrosCompraVenta'!D$50*'14.ParámetrosCompraVenta'!D$52</f>
        <v>6336000</v>
      </c>
      <c r="AB22" s="441">
        <f>'16.VolumenPBovina'!E22*'14.ParámetrosCompraVenta'!E$50*'14.ParámetrosCompraVenta'!E$52</f>
        <v>7520000</v>
      </c>
      <c r="AC22" s="441">
        <f>'16.VolumenPBovina'!F22*'14.ParámetrosCompraVenta'!F$50*'14.ParámetrosCompraVenta'!F$52</f>
        <v>20498400.000000004</v>
      </c>
      <c r="AD22" s="442">
        <f>'16.VolumenPBovina'!G22*'14.ParámetrosCompraVenta'!G$50*'14.ParámetrosCompraVenta'!G$52</f>
        <v>0</v>
      </c>
      <c r="AE22" s="442">
        <f>'16.VolumenPBovina'!H22*'14.ParámetrosCompraVenta'!H$50*'14.ParámetrosCompraVenta'!H$52</f>
        <v>0</v>
      </c>
      <c r="AF22" s="443">
        <f t="shared" si="1"/>
        <v>143938400.00000003</v>
      </c>
      <c r="AG22" s="437">
        <f t="shared" si="6"/>
        <v>838991673.79999995</v>
      </c>
      <c r="AH22" s="446">
        <f t="shared" si="2"/>
        <v>9819731145.7222519</v>
      </c>
      <c r="AI22" s="440">
        <f>'16.VolumenPBovina'!J22*'14.ParámetrosCompraVenta'!C$67</f>
        <v>4313489241.6000004</v>
      </c>
      <c r="AJ22" s="441">
        <f>'16.VolumenPBovina'!K22*'14.ParámetrosCompraVenta'!D$67</f>
        <v>209101939.20000002</v>
      </c>
      <c r="AK22" s="441">
        <f>'16.VolumenPBovina'!L22*'14.ParámetrosCompraVenta'!E$67</f>
        <v>211039400</v>
      </c>
      <c r="AL22" s="441">
        <f>'16.VolumenPBovina'!M22*'14.ParámetrosCompraVenta'!F$67</f>
        <v>642447450</v>
      </c>
      <c r="AM22" s="442">
        <f>'16.VolumenPBovina'!N22*'14.ParámetrosCompraVenta'!G$67</f>
        <v>0</v>
      </c>
      <c r="AN22" s="445">
        <f>'16.VolumenPBovina'!O22*'14.ParámetrosCompraVenta'!H$67</f>
        <v>0</v>
      </c>
      <c r="AO22" s="446">
        <f t="shared" si="7"/>
        <v>5376078030.8000002</v>
      </c>
      <c r="AP22" s="446">
        <f t="shared" si="8"/>
        <v>4443653114.9222517</v>
      </c>
      <c r="AQ22" s="440">
        <f>IFERROR((J22+C22+('16.VolumenPBovina'!C22)*'14.ParámetrosCompraVenta'!C$49*'14.ParámetrosCompraVenta'!C$51+Z22-AI22)/'16.VolumenPBovina'!C22,0)</f>
        <v>281228.33929044817</v>
      </c>
      <c r="AR22" s="441">
        <f>IFERROR((K22+D22+('16.VolumenPBovina'!D22)*'14.ParámetrosCompraVenta'!D$49*'14.ParámetrosCompraVenta'!D$51+AA22-AJ22)/'16.VolumenPBovina'!D22,0)</f>
        <v>322010.0389603189</v>
      </c>
      <c r="AS22" s="441">
        <f>IFERROR((L22+E22+('16.VolumenPBovina'!E22)*'14.ParámetrosCompraVenta'!E$49*'14.ParámetrosCompraVenta'!E$51+AB22-AK22)/'16.VolumenPBovina'!E22,0)</f>
        <v>218011.36690748195</v>
      </c>
      <c r="AT22" s="441">
        <f>IFERROR((M22+F22+('16.VolumenPBovina'!F22)*'14.ParámetrosCompraVenta'!F$49*'14.ParámetrosCompraVenta'!F$51+AC22-AL22)/'16.VolumenPBovina'!F22,0)</f>
        <v>158811.90535117756</v>
      </c>
      <c r="AU22" s="442">
        <f>IFERROR((N22+G22+('16.VolumenPBovina'!G22)*'14.ParámetrosCompraVenta'!G$49*'14.ParámetrosCompraVenta'!G$51+AD22-AM22)/'16.VolumenPBovina'!G22,0)</f>
        <v>0</v>
      </c>
      <c r="AV22" s="486">
        <f>IFERROR((O22+H22+('16.VolumenPBovina'!H22)*'14.ParámetrosCompraVenta'!H$49*'14.ParámetrosCompraVenta'!H$51+AE22-AN22)/'16.VolumenPBovina'!H22,0)</f>
        <v>0</v>
      </c>
    </row>
    <row r="23" spans="1:48" ht="15.75" x14ac:dyDescent="0.25">
      <c r="A23" s="975"/>
      <c r="B23" s="284">
        <v>19</v>
      </c>
      <c r="C23" s="440">
        <f>'16.VolumenPBovina'!Q23*'14.ParámetrosCompraVenta'!C$46</f>
        <v>5224448225.4312773</v>
      </c>
      <c r="D23" s="441">
        <f>'16.VolumenPBovina'!R23*'14.ParámetrosCompraVenta'!D$46</f>
        <v>250946874.42357895</v>
      </c>
      <c r="E23" s="441">
        <f>'16.VolumenPBovina'!S23*'14.ParámetrosCompraVenta'!E$46</f>
        <v>140410707.39643192</v>
      </c>
      <c r="F23" s="441">
        <f>'16.VolumenPBovina'!T23*'14.ParámetrosCompraVenta'!F$46</f>
        <v>369989451.65492767</v>
      </c>
      <c r="G23" s="442">
        <f>'16.VolumenPBovina'!U23*'14.ParámetrosCompraVenta'!G$46</f>
        <v>0</v>
      </c>
      <c r="H23" s="442">
        <f>'16.VolumenPBovina'!V23*'14.ParámetrosCompraVenta'!H$46</f>
        <v>0</v>
      </c>
      <c r="I23" s="443">
        <f t="shared" si="3"/>
        <v>5985795258.9062157</v>
      </c>
      <c r="J23" s="440">
        <f>'16.VolumenPBovina'!Y23*'14.ParámetrosCompraVenta'!C$45</f>
        <v>513165695.229182</v>
      </c>
      <c r="K23" s="441">
        <f>'16.VolumenPBovina'!Z23*'14.ParámetrosCompraVenta'!D$45</f>
        <v>39011037.796937466</v>
      </c>
      <c r="L23" s="441">
        <f>'16.VolumenPBovina'!AA23*'14.ParámetrosCompraVenta'!E$45</f>
        <v>123689720.17234044</v>
      </c>
      <c r="M23" s="441">
        <f>'16.VolumenPBovina'!AB23*'14.ParámetrosCompraVenta'!F$45</f>
        <v>488893182.61933315</v>
      </c>
      <c r="N23" s="442">
        <f>'16.VolumenPBovina'!AC23*'14.ParámetrosCompraVenta'!G$45</f>
        <v>0</v>
      </c>
      <c r="O23" s="442">
        <f>'16.VolumenPBovina'!AD23*'14.ParámetrosCompraVenta'!H$45</f>
        <v>0</v>
      </c>
      <c r="P23" s="443">
        <f t="shared" si="0"/>
        <v>1164759635.8177929</v>
      </c>
      <c r="Q23" s="437">
        <f t="shared" si="4"/>
        <v>7150554894.7240086</v>
      </c>
      <c r="R23" s="437">
        <f>'16.VolumenPBovina'!AL23*'14.ParámetrosCompraVenta'!$C$60</f>
        <v>1657840000</v>
      </c>
      <c r="S23" s="440">
        <f>('16.VolumenPBovina'!C23+'16.VolumenPBovina'!AF23)*'14.ParámetrosCompraVenta'!C$49*'14.ParámetrosCompraVenta'!C$51</f>
        <v>381707726.40000004</v>
      </c>
      <c r="T23" s="441">
        <f>('16.VolumenPBovina'!D23+'16.VolumenPBovina'!AG23)*'14.ParámetrosCompraVenta'!D$49*'14.ParámetrosCompraVenta'!D$51</f>
        <v>89308920</v>
      </c>
      <c r="U23" s="441">
        <f>('16.VolumenPBovina'!E23+'16.VolumenPBovina'!AH23)*'14.ParámetrosCompraVenta'!E$49*'14.ParámetrosCompraVenta'!E$51</f>
        <v>90962343</v>
      </c>
      <c r="V23" s="441">
        <f>('16.VolumenPBovina'!F23+'16.VolumenPBovina'!AI23)*'14.ParámetrosCompraVenta'!F$49*'14.ParámetrosCompraVenta'!F$51</f>
        <v>102919577.60000001</v>
      </c>
      <c r="W23" s="442">
        <f>('16.VolumenPBovina'!G23+'16.VolumenPBovina'!AJ23)*'14.ParámetrosCompraVenta'!G$49*'14.ParámetrosCompraVenta'!G$51</f>
        <v>10682980.000000002</v>
      </c>
      <c r="X23" s="442">
        <f>('16.VolumenPBovina'!H23+'16.VolumenPBovina'!AK23)*'14.ParámetrosCompraVenta'!H$49*'14.ParámetrosCompraVenta'!H$51</f>
        <v>10682980.000000002</v>
      </c>
      <c r="Y23" s="443">
        <f t="shared" si="5"/>
        <v>686264527.00000012</v>
      </c>
      <c r="Z23" s="440">
        <f>'16.VolumenPBovina'!C23*'14.ParámetrosCompraVenta'!C$50*'14.ParámetrosCompraVenta'!C$52</f>
        <v>107776000</v>
      </c>
      <c r="AA23" s="441">
        <f>'16.VolumenPBovina'!D23*'14.ParámetrosCompraVenta'!D$50*'14.ParámetrosCompraVenta'!D$52</f>
        <v>5840000</v>
      </c>
      <c r="AB23" s="441">
        <f>'16.VolumenPBovina'!E23*'14.ParámetrosCompraVenta'!E$50*'14.ParámetrosCompraVenta'!E$52</f>
        <v>6784000.0000000009</v>
      </c>
      <c r="AC23" s="441">
        <f>'16.VolumenPBovina'!F23*'14.ParámetrosCompraVenta'!F$50*'14.ParámetrosCompraVenta'!F$52</f>
        <v>19968000</v>
      </c>
      <c r="AD23" s="442">
        <f>'16.VolumenPBovina'!G23*'14.ParámetrosCompraVenta'!G$50*'14.ParámetrosCompraVenta'!G$52</f>
        <v>0</v>
      </c>
      <c r="AE23" s="442">
        <f>'16.VolumenPBovina'!H23*'14.ParámetrosCompraVenta'!H$50*'14.ParámetrosCompraVenta'!H$52</f>
        <v>0</v>
      </c>
      <c r="AF23" s="443">
        <f t="shared" si="1"/>
        <v>140368000</v>
      </c>
      <c r="AG23" s="437">
        <f t="shared" si="6"/>
        <v>826632527.00000012</v>
      </c>
      <c r="AH23" s="446">
        <f t="shared" si="2"/>
        <v>9635027421.7240086</v>
      </c>
      <c r="AI23" s="440">
        <f>'16.VolumenPBovina'!J23*'14.ParámetrosCompraVenta'!C$67</f>
        <v>4242322022.4000006</v>
      </c>
      <c r="AJ23" s="441">
        <f>'16.VolumenPBovina'!K23*'14.ParámetrosCompraVenta'!D$67</f>
        <v>192732848.00000003</v>
      </c>
      <c r="AK23" s="441">
        <f>'16.VolumenPBovina'!L23*'14.ParámetrosCompraVenta'!E$67</f>
        <v>190384480</v>
      </c>
      <c r="AL23" s="441">
        <f>'16.VolumenPBovina'!M23*'14.ParámetrosCompraVenta'!F$67</f>
        <v>625824000</v>
      </c>
      <c r="AM23" s="442">
        <f>'16.VolumenPBovina'!N23*'14.ParámetrosCompraVenta'!G$67</f>
        <v>0</v>
      </c>
      <c r="AN23" s="445">
        <f>'16.VolumenPBovina'!O23*'14.ParámetrosCompraVenta'!H$67</f>
        <v>0</v>
      </c>
      <c r="AO23" s="446">
        <f t="shared" si="7"/>
        <v>5251263350.4000006</v>
      </c>
      <c r="AP23" s="446">
        <f t="shared" si="8"/>
        <v>4383764071.324008</v>
      </c>
      <c r="AQ23" s="440">
        <f>IFERROR((J23+C23+('16.VolumenPBovina'!C23)*'14.ParámetrosCompraVenta'!C$49*'14.ParámetrosCompraVenta'!C$51+Z23-AI23)/'16.VolumenPBovina'!C23,0)</f>
        <v>281228.33929044817</v>
      </c>
      <c r="AR23" s="441">
        <f>IFERROR((K23+D23+('16.VolumenPBovina'!D23)*'14.ParámetrosCompraVenta'!D$49*'14.ParámetrosCompraVenta'!D$51+AA23-AJ23)/'16.VolumenPBovina'!D23,0)</f>
        <v>322010.03896031895</v>
      </c>
      <c r="AS23" s="441">
        <f>IFERROR((L23+E23+('16.VolumenPBovina'!E23)*'14.ParámetrosCompraVenta'!E$49*'14.ParámetrosCompraVenta'!E$51+AB23-AK23)/'16.VolumenPBovina'!E23,0)</f>
        <v>218011.36690748201</v>
      </c>
      <c r="AT23" s="441">
        <f>IFERROR((M23+F23+('16.VolumenPBovina'!F23)*'14.ParámetrosCompraVenta'!F$49*'14.ParámetrosCompraVenta'!F$51+AC23-AL23)/'16.VolumenPBovina'!F23,0)</f>
        <v>158811.90535117747</v>
      </c>
      <c r="AU23" s="442">
        <f>IFERROR((N23+G23+('16.VolumenPBovina'!G23)*'14.ParámetrosCompraVenta'!G$49*'14.ParámetrosCompraVenta'!G$51+AD23-AM23)/'16.VolumenPBovina'!G23,0)</f>
        <v>0</v>
      </c>
      <c r="AV23" s="486">
        <f>IFERROR((O23+H23+('16.VolumenPBovina'!H23)*'14.ParámetrosCompraVenta'!H$49*'14.ParámetrosCompraVenta'!H$51+AE23-AN23)/'16.VolumenPBovina'!H23,0)</f>
        <v>0</v>
      </c>
    </row>
    <row r="24" spans="1:48" ht="15.75" x14ac:dyDescent="0.25">
      <c r="A24" s="975"/>
      <c r="B24" s="284">
        <v>20</v>
      </c>
      <c r="C24" s="440">
        <f>'16.VolumenPBovina'!Q24*'14.ParámetrosCompraVenta'!C$46</f>
        <v>5137580915.2697124</v>
      </c>
      <c r="D24" s="441">
        <f>'16.VolumenPBovina'!R24*'14.ParámetrosCompraVenta'!D$46</f>
        <v>229633578.23965853</v>
      </c>
      <c r="E24" s="441">
        <f>'16.VolumenPBovina'!S24*'14.ParámetrosCompraVenta'!E$46</f>
        <v>125839784.93076445</v>
      </c>
      <c r="F24" s="441">
        <f>'16.VolumenPBovina'!T24*'14.ParámetrosCompraVenta'!F$46</f>
        <v>360354309.68474722</v>
      </c>
      <c r="G24" s="442">
        <f>'16.VolumenPBovina'!U24*'14.ParámetrosCompraVenta'!G$46</f>
        <v>0</v>
      </c>
      <c r="H24" s="442">
        <f>'16.VolumenPBovina'!V24*'14.ParámetrosCompraVenta'!H$46</f>
        <v>0</v>
      </c>
      <c r="I24" s="443">
        <f t="shared" si="3"/>
        <v>5853408588.1248817</v>
      </c>
      <c r="J24" s="440">
        <f>'16.VolumenPBovina'!Y24*'14.ParámetrosCompraVenta'!C$45</f>
        <v>504633248.99021691</v>
      </c>
      <c r="K24" s="441">
        <f>'16.VolumenPBovina'!Z24*'14.ParámetrosCompraVenta'!D$45</f>
        <v>35697771.573087983</v>
      </c>
      <c r="L24" s="441">
        <f>'16.VolumenPBovina'!AA24*'14.ParámetrosCompraVenta'!E$45</f>
        <v>110853994.4940787</v>
      </c>
      <c r="M24" s="441">
        <f>'16.VolumenPBovina'!AB24*'14.ParámetrosCompraVenta'!F$45</f>
        <v>476161589.32195467</v>
      </c>
      <c r="N24" s="442">
        <f>'16.VolumenPBovina'!AC24*'14.ParámetrosCompraVenta'!G$45</f>
        <v>0</v>
      </c>
      <c r="O24" s="442">
        <f>'16.VolumenPBovina'!AD24*'14.ParámetrosCompraVenta'!H$45</f>
        <v>0</v>
      </c>
      <c r="P24" s="443">
        <f t="shared" si="0"/>
        <v>1127346604.3793383</v>
      </c>
      <c r="Q24" s="437">
        <f t="shared" si="4"/>
        <v>6980755192.50422</v>
      </c>
      <c r="R24" s="437">
        <f>'16.VolumenPBovina'!AL24*'14.ParámetrosCompraVenta'!$C$60</f>
        <v>1657840000</v>
      </c>
      <c r="S24" s="440">
        <f>('16.VolumenPBovina'!C24+'16.VolumenPBovina'!AF24)*'14.ParámetrosCompraVenta'!C$49*'14.ParámetrosCompraVenta'!C$51</f>
        <v>376864488</v>
      </c>
      <c r="T24" s="441">
        <f>('16.VolumenPBovina'!D24+'16.VolumenPBovina'!AG24)*'14.ParámetrosCompraVenta'!D$49*'14.ParámetrosCompraVenta'!D$51</f>
        <v>88080080</v>
      </c>
      <c r="U24" s="441">
        <f>('16.VolumenPBovina'!E24+'16.VolumenPBovina'!AH24)*'14.ParámetrosCompraVenta'!E$49*'14.ParámetrosCompraVenta'!E$51</f>
        <v>89723611</v>
      </c>
      <c r="V24" s="441">
        <f>('16.VolumenPBovina'!F24+'16.VolumenPBovina'!AI24)*'14.ParámetrosCompraVenta'!F$49*'14.ParámetrosCompraVenta'!F$51</f>
        <v>101568217.60000001</v>
      </c>
      <c r="W24" s="442">
        <f>('16.VolumenPBovina'!G24+'16.VolumenPBovina'!AJ24)*'14.ParámetrosCompraVenta'!G$49*'14.ParámetrosCompraVenta'!G$51</f>
        <v>10682980.000000002</v>
      </c>
      <c r="X24" s="442">
        <f>('16.VolumenPBovina'!H24+'16.VolumenPBovina'!AK24)*'14.ParámetrosCompraVenta'!H$49*'14.ParámetrosCompraVenta'!H$51</f>
        <v>10682980.000000002</v>
      </c>
      <c r="Y24" s="443">
        <f t="shared" si="5"/>
        <v>677602356.60000002</v>
      </c>
      <c r="Z24" s="440">
        <f>'16.VolumenPBovina'!C24*'14.ParámetrosCompraVenta'!C$50*'14.ParámetrosCompraVenta'!C$52</f>
        <v>105984000.00000001</v>
      </c>
      <c r="AA24" s="441">
        <f>'16.VolumenPBovina'!D24*'14.ParámetrosCompraVenta'!D$50*'14.ParámetrosCompraVenta'!D$52</f>
        <v>5344000</v>
      </c>
      <c r="AB24" s="441">
        <f>'16.VolumenPBovina'!E24*'14.ParámetrosCompraVenta'!E$50*'14.ParámetrosCompraVenta'!E$52</f>
        <v>6080000</v>
      </c>
      <c r="AC24" s="441">
        <f>'16.VolumenPBovina'!F24*'14.ParámetrosCompraVenta'!F$50*'14.ParámetrosCompraVenta'!F$52</f>
        <v>19448000</v>
      </c>
      <c r="AD24" s="442">
        <f>'16.VolumenPBovina'!G24*'14.ParámetrosCompraVenta'!G$50*'14.ParámetrosCompraVenta'!G$52</f>
        <v>0</v>
      </c>
      <c r="AE24" s="442">
        <f>'16.VolumenPBovina'!H24*'14.ParámetrosCompraVenta'!H$50*'14.ParámetrosCompraVenta'!H$52</f>
        <v>0</v>
      </c>
      <c r="AF24" s="443">
        <f t="shared" si="1"/>
        <v>136856000</v>
      </c>
      <c r="AG24" s="437">
        <f t="shared" si="6"/>
        <v>814458356.60000002</v>
      </c>
      <c r="AH24" s="446">
        <f t="shared" si="2"/>
        <v>9453053549.1042194</v>
      </c>
      <c r="AI24" s="440">
        <f>'16.VolumenPBovina'!J24*'14.ParámetrosCompraVenta'!C$67</f>
        <v>4171784601.6000004</v>
      </c>
      <c r="AJ24" s="441">
        <f>'16.VolumenPBovina'!K24*'14.ParámetrosCompraVenta'!D$67</f>
        <v>176363756.80000001</v>
      </c>
      <c r="AK24" s="441">
        <f>'16.VolumenPBovina'!L24*'14.ParámetrosCompraVenta'!E$67</f>
        <v>170627600</v>
      </c>
      <c r="AL24" s="441">
        <f>'16.VolumenPBovina'!M24*'14.ParámetrosCompraVenta'!F$67</f>
        <v>609526500</v>
      </c>
      <c r="AM24" s="442">
        <f>'16.VolumenPBovina'!N24*'14.ParámetrosCompraVenta'!G$67</f>
        <v>0</v>
      </c>
      <c r="AN24" s="445">
        <f>'16.VolumenPBovina'!O24*'14.ParámetrosCompraVenta'!H$67</f>
        <v>0</v>
      </c>
      <c r="AO24" s="446">
        <f t="shared" si="7"/>
        <v>5128302458.4000006</v>
      </c>
      <c r="AP24" s="446">
        <f t="shared" si="8"/>
        <v>4324751090.7042189</v>
      </c>
      <c r="AQ24" s="440">
        <f>IFERROR((J24+C24+('16.VolumenPBovina'!C24)*'14.ParámetrosCompraVenta'!C$49*'14.ParámetrosCompraVenta'!C$51+Z24-AI24)/'16.VolumenPBovina'!C24,0)</f>
        <v>281228.33929044829</v>
      </c>
      <c r="AR24" s="441">
        <f>IFERROR((K24+D24+('16.VolumenPBovina'!D24)*'14.ParámetrosCompraVenta'!D$49*'14.ParámetrosCompraVenta'!D$51+AA24-AJ24)/'16.VolumenPBovina'!D24,0)</f>
        <v>322010.0389603189</v>
      </c>
      <c r="AS24" s="441">
        <f>IFERROR((L24+E24+('16.VolumenPBovina'!E24)*'14.ParámetrosCompraVenta'!E$49*'14.ParámetrosCompraVenta'!E$51+AB24-AK24)/'16.VolumenPBovina'!E24,0)</f>
        <v>218011.36690748192</v>
      </c>
      <c r="AT24" s="441">
        <f>IFERROR((M24+F24+('16.VolumenPBovina'!F24)*'14.ParámetrosCompraVenta'!F$49*'14.ParámetrosCompraVenta'!F$51+AC24-AL24)/'16.VolumenPBovina'!F24,0)</f>
        <v>158811.9053511775</v>
      </c>
      <c r="AU24" s="442">
        <f>IFERROR((N24+G24+('16.VolumenPBovina'!G24)*'14.ParámetrosCompraVenta'!G$49*'14.ParámetrosCompraVenta'!G$51+AD24-AM24)/'16.VolumenPBovina'!G24,0)</f>
        <v>0</v>
      </c>
      <c r="AV24" s="486">
        <f>IFERROR((O24+H24+('16.VolumenPBovina'!H24)*'14.ParámetrosCompraVenta'!H$49*'14.ParámetrosCompraVenta'!H$51+AE24-AN24)/'16.VolumenPBovina'!H24,0)</f>
        <v>0</v>
      </c>
    </row>
    <row r="25" spans="1:48" ht="15.75" x14ac:dyDescent="0.25">
      <c r="A25" s="975"/>
      <c r="B25" s="284">
        <v>21</v>
      </c>
      <c r="C25" s="440">
        <f>'16.VolumenPBovina'!Q25*'14.ParámetrosCompraVenta'!C$46</f>
        <v>5052264807.0753174</v>
      </c>
      <c r="D25" s="441">
        <f>'16.VolumenPBovina'!R25*'14.ParámetrosCompraVenta'!D$46</f>
        <v>209007807.73909041</v>
      </c>
      <c r="E25" s="441">
        <f>'16.VolumenPBovina'!S25*'14.ParámetrosCompraVenta'!E$46</f>
        <v>111268862.46509698</v>
      </c>
      <c r="F25" s="441">
        <f>'16.VolumenPBovina'!T25*'14.ParámetrosCompraVenta'!F$46</f>
        <v>350911870.55397046</v>
      </c>
      <c r="G25" s="442">
        <f>'16.VolumenPBovina'!U25*'14.ParámetrosCompraVenta'!G$46</f>
        <v>0</v>
      </c>
      <c r="H25" s="442">
        <f>'16.VolumenPBovina'!V25*'14.ParámetrosCompraVenta'!H$46</f>
        <v>0</v>
      </c>
      <c r="I25" s="443">
        <f t="shared" si="3"/>
        <v>5723453347.8334751</v>
      </c>
      <c r="J25" s="440">
        <f>'16.VolumenPBovina'!Y25*'14.ParámetrosCompraVenta'!C$45</f>
        <v>496253167.86266196</v>
      </c>
      <c r="K25" s="441">
        <f>'16.VolumenPBovina'!Z25*'14.ParámetrosCompraVenta'!D$45</f>
        <v>32491384.904846542</v>
      </c>
      <c r="L25" s="441">
        <f>'16.VolumenPBovina'!AA25*'14.ParámetrosCompraVenta'!E$45</f>
        <v>98018268.815816954</v>
      </c>
      <c r="M25" s="441">
        <f>'16.VolumenPBovina'!AB25*'14.ParámetrosCompraVenta'!F$45</f>
        <v>463684627.89052373</v>
      </c>
      <c r="N25" s="442">
        <f>'16.VolumenPBovina'!AC25*'14.ParámetrosCompraVenta'!G$45</f>
        <v>0</v>
      </c>
      <c r="O25" s="442">
        <f>'16.VolumenPBovina'!AD25*'14.ParámetrosCompraVenta'!H$45</f>
        <v>0</v>
      </c>
      <c r="P25" s="443">
        <f t="shared" si="0"/>
        <v>1090447449.4738493</v>
      </c>
      <c r="Q25" s="437">
        <f t="shared" si="4"/>
        <v>6813900797.3073244</v>
      </c>
      <c r="R25" s="437">
        <f>'16.VolumenPBovina'!AL25*'14.ParámetrosCompraVenta'!$C$60</f>
        <v>1657840000</v>
      </c>
      <c r="S25" s="440">
        <f>('16.VolumenPBovina'!C25+'16.VolumenPBovina'!AF25)*'14.ParámetrosCompraVenta'!C$49*'14.ParámetrosCompraVenta'!C$51</f>
        <v>372107736</v>
      </c>
      <c r="T25" s="441">
        <f>('16.VolumenPBovina'!D25+'16.VolumenPBovina'!AG25)*'14.ParámetrosCompraVenta'!D$49*'14.ParámetrosCompraVenta'!D$51</f>
        <v>86890880</v>
      </c>
      <c r="U25" s="441">
        <f>('16.VolumenPBovina'!E25+'16.VolumenPBovina'!AH25)*'14.ParámetrosCompraVenta'!E$49*'14.ParámetrosCompraVenta'!E$51</f>
        <v>88484879</v>
      </c>
      <c r="V25" s="441">
        <f>('16.VolumenPBovina'!F25+'16.VolumenPBovina'!AI25)*'14.ParámetrosCompraVenta'!F$49*'14.ParámetrosCompraVenta'!F$51</f>
        <v>100243884.80000001</v>
      </c>
      <c r="W25" s="442">
        <f>('16.VolumenPBovina'!G25+'16.VolumenPBovina'!AJ25)*'14.ParámetrosCompraVenta'!G$49*'14.ParámetrosCompraVenta'!G$51</f>
        <v>10682980.000000002</v>
      </c>
      <c r="X25" s="442">
        <f>('16.VolumenPBovina'!H25+'16.VolumenPBovina'!AK25)*'14.ParámetrosCompraVenta'!H$49*'14.ParámetrosCompraVenta'!H$51</f>
        <v>10682980.000000002</v>
      </c>
      <c r="Y25" s="443">
        <f t="shared" si="5"/>
        <v>669093339.79999995</v>
      </c>
      <c r="Z25" s="440">
        <f>'16.VolumenPBovina'!C25*'14.ParámetrosCompraVenta'!C$50*'14.ParámetrosCompraVenta'!C$52</f>
        <v>104224000.00000001</v>
      </c>
      <c r="AA25" s="441">
        <f>'16.VolumenPBovina'!D25*'14.ParámetrosCompraVenta'!D$50*'14.ParámetrosCompraVenta'!D$52</f>
        <v>4864000</v>
      </c>
      <c r="AB25" s="441">
        <f>'16.VolumenPBovina'!E25*'14.ParámetrosCompraVenta'!E$50*'14.ParámetrosCompraVenta'!E$52</f>
        <v>5376000</v>
      </c>
      <c r="AC25" s="441">
        <f>'16.VolumenPBovina'!F25*'14.ParámetrosCompraVenta'!F$50*'14.ParámetrosCompraVenta'!F$52</f>
        <v>18938400.000000004</v>
      </c>
      <c r="AD25" s="442">
        <f>'16.VolumenPBovina'!G25*'14.ParámetrosCompraVenta'!G$50*'14.ParámetrosCompraVenta'!G$52</f>
        <v>0</v>
      </c>
      <c r="AE25" s="442">
        <f>'16.VolumenPBovina'!H25*'14.ParámetrosCompraVenta'!H$50*'14.ParámetrosCompraVenta'!H$52</f>
        <v>0</v>
      </c>
      <c r="AF25" s="443">
        <f t="shared" si="1"/>
        <v>133402400.00000001</v>
      </c>
      <c r="AG25" s="437">
        <f t="shared" si="6"/>
        <v>802495739.79999995</v>
      </c>
      <c r="AH25" s="446">
        <f t="shared" si="2"/>
        <v>9274236537.1073246</v>
      </c>
      <c r="AI25" s="440">
        <f>'16.VolumenPBovina'!J25*'14.ParámetrosCompraVenta'!C$67</f>
        <v>4102506777.6000004</v>
      </c>
      <c r="AJ25" s="441">
        <f>'16.VolumenPBovina'!K25*'14.ParámetrosCompraVenta'!D$67</f>
        <v>160522700.80000001</v>
      </c>
      <c r="AK25" s="441">
        <f>'16.VolumenPBovina'!L25*'14.ParámetrosCompraVenta'!E$67</f>
        <v>150870720</v>
      </c>
      <c r="AL25" s="441">
        <f>'16.VolumenPBovina'!M25*'14.ParámetrosCompraVenta'!F$67</f>
        <v>593554950</v>
      </c>
      <c r="AM25" s="442">
        <f>'16.VolumenPBovina'!N25*'14.ParámetrosCompraVenta'!G$67</f>
        <v>0</v>
      </c>
      <c r="AN25" s="445">
        <f>'16.VolumenPBovina'!O25*'14.ParámetrosCompraVenta'!H$67</f>
        <v>0</v>
      </c>
      <c r="AO25" s="446">
        <f t="shared" si="7"/>
        <v>5007455148.4000006</v>
      </c>
      <c r="AP25" s="446">
        <f t="shared" si="8"/>
        <v>4266781388.707324</v>
      </c>
      <c r="AQ25" s="440">
        <f>IFERROR((J25+C25+('16.VolumenPBovina'!C25)*'14.ParámetrosCompraVenta'!C$49*'14.ParámetrosCompraVenta'!C$51+Z25-AI25)/'16.VolumenPBovina'!C25,0)</f>
        <v>281228.33929044817</v>
      </c>
      <c r="AR25" s="441">
        <f>IFERROR((K25+D25+('16.VolumenPBovina'!D25)*'14.ParámetrosCompraVenta'!D$49*'14.ParámetrosCompraVenta'!D$51+AA25-AJ25)/'16.VolumenPBovina'!D25,0)</f>
        <v>322010.0389603189</v>
      </c>
      <c r="AS25" s="441">
        <f>IFERROR((L25+E25+('16.VolumenPBovina'!E25)*'14.ParámetrosCompraVenta'!E$49*'14.ParámetrosCompraVenta'!E$51+AB25-AK25)/'16.VolumenPBovina'!E25,0)</f>
        <v>218011.36690748198</v>
      </c>
      <c r="AT25" s="441">
        <f>IFERROR((M25+F25+('16.VolumenPBovina'!F25)*'14.ParámetrosCompraVenta'!F$49*'14.ParámetrosCompraVenta'!F$51+AC25-AL25)/'16.VolumenPBovina'!F25,0)</f>
        <v>158811.90535117753</v>
      </c>
      <c r="AU25" s="442">
        <f>IFERROR((N25+G25+('16.VolumenPBovina'!G25)*'14.ParámetrosCompraVenta'!G$49*'14.ParámetrosCompraVenta'!G$51+AD25-AM25)/'16.VolumenPBovina'!G25,0)</f>
        <v>0</v>
      </c>
      <c r="AV25" s="486">
        <f>IFERROR((O25+H25+('16.VolumenPBovina'!H25)*'14.ParámetrosCompraVenta'!H$49*'14.ParámetrosCompraVenta'!H$51+AE25-AN25)/'16.VolumenPBovina'!H25,0)</f>
        <v>0</v>
      </c>
    </row>
    <row r="26" spans="1:48" ht="15.75" x14ac:dyDescent="0.25">
      <c r="A26" s="975"/>
      <c r="B26" s="284">
        <v>22</v>
      </c>
      <c r="C26" s="440">
        <f>'16.VolumenPBovina'!Q26*'14.ParámetrosCompraVenta'!C$46</f>
        <v>4966948698.8809233</v>
      </c>
      <c r="D26" s="441">
        <f>'16.VolumenPBovina'!R26*'14.ParámetrosCompraVenta'!D$46</f>
        <v>187694511.55517003</v>
      </c>
      <c r="E26" s="441">
        <f>'16.VolumenPBovina'!S26*'14.ParámetrosCompraVenta'!E$46</f>
        <v>96697939.999429524</v>
      </c>
      <c r="F26" s="441">
        <f>'16.VolumenPBovina'!T26*'14.ParámetrosCompraVenta'!F$46</f>
        <v>341469431.42319369</v>
      </c>
      <c r="G26" s="442">
        <f>'16.VolumenPBovina'!U26*'14.ParámetrosCompraVenta'!G$46</f>
        <v>0</v>
      </c>
      <c r="H26" s="442">
        <f>'16.VolumenPBovina'!V26*'14.ParámetrosCompraVenta'!H$46</f>
        <v>0</v>
      </c>
      <c r="I26" s="443">
        <f t="shared" si="3"/>
        <v>5592810581.858717</v>
      </c>
      <c r="J26" s="440">
        <f>'16.VolumenPBovina'!Y26*'14.ParámetrosCompraVenta'!C$45</f>
        <v>487873086.735107</v>
      </c>
      <c r="K26" s="441">
        <f>'16.VolumenPBovina'!Z26*'14.ParámetrosCompraVenta'!D$45</f>
        <v>29178118.680997066</v>
      </c>
      <c r="L26" s="441">
        <f>'16.VolumenPBovina'!AA26*'14.ParámetrosCompraVenta'!E$45</f>
        <v>85182543.137555212</v>
      </c>
      <c r="M26" s="441">
        <f>'16.VolumenPBovina'!AB26*'14.ParámetrosCompraVenta'!F$45</f>
        <v>451207666.45909286</v>
      </c>
      <c r="N26" s="442">
        <f>'16.VolumenPBovina'!AC26*'14.ParámetrosCompraVenta'!G$45</f>
        <v>0</v>
      </c>
      <c r="O26" s="442">
        <f>'16.VolumenPBovina'!AD26*'14.ParámetrosCompraVenta'!H$45</f>
        <v>0</v>
      </c>
      <c r="P26" s="443">
        <f t="shared" si="0"/>
        <v>1053441415.0127522</v>
      </c>
      <c r="Q26" s="437">
        <f t="shared" si="4"/>
        <v>6646251996.8714695</v>
      </c>
      <c r="R26" s="437">
        <f>'16.VolumenPBovina'!AL26*'14.ParámetrosCompraVenta'!$C$60</f>
        <v>1657840000</v>
      </c>
      <c r="S26" s="440">
        <f>('16.VolumenPBovina'!C26+'16.VolumenPBovina'!AF26)*'14.ParámetrosCompraVenta'!C$49*'14.ParámetrosCompraVenta'!C$51</f>
        <v>367350984</v>
      </c>
      <c r="T26" s="441">
        <f>('16.VolumenPBovina'!D26+'16.VolumenPBovina'!AG26)*'14.ParámetrosCompraVenta'!D$49*'14.ParámetrosCompraVenta'!D$51</f>
        <v>85662040.000000015</v>
      </c>
      <c r="U26" s="441">
        <f>('16.VolumenPBovina'!E26+'16.VolumenPBovina'!AH26)*'14.ParámetrosCompraVenta'!E$49*'14.ParámetrosCompraVenta'!E$51</f>
        <v>87246147</v>
      </c>
      <c r="V26" s="441">
        <f>('16.VolumenPBovina'!F26+'16.VolumenPBovina'!AI26)*'14.ParámetrosCompraVenta'!F$49*'14.ParámetrosCompraVenta'!F$51</f>
        <v>98919552</v>
      </c>
      <c r="W26" s="442">
        <f>('16.VolumenPBovina'!G26+'16.VolumenPBovina'!AJ26)*'14.ParámetrosCompraVenta'!G$49*'14.ParámetrosCompraVenta'!G$51</f>
        <v>10682980.000000002</v>
      </c>
      <c r="X26" s="442">
        <f>('16.VolumenPBovina'!H26+'16.VolumenPBovina'!AK26)*'14.ParámetrosCompraVenta'!H$49*'14.ParámetrosCompraVenta'!H$51</f>
        <v>10682980.000000002</v>
      </c>
      <c r="Y26" s="443">
        <f t="shared" si="5"/>
        <v>660544683</v>
      </c>
      <c r="Z26" s="440">
        <f>'16.VolumenPBovina'!C26*'14.ParámetrosCompraVenta'!C$50*'14.ParámetrosCompraVenta'!C$52</f>
        <v>102464000.00000001</v>
      </c>
      <c r="AA26" s="441">
        <f>'16.VolumenPBovina'!D26*'14.ParámetrosCompraVenta'!D$50*'14.ParámetrosCompraVenta'!D$52</f>
        <v>4368000</v>
      </c>
      <c r="AB26" s="441">
        <f>'16.VolumenPBovina'!E26*'14.ParámetrosCompraVenta'!E$50*'14.ParámetrosCompraVenta'!E$52</f>
        <v>4672000</v>
      </c>
      <c r="AC26" s="441">
        <f>'16.VolumenPBovina'!F26*'14.ParámetrosCompraVenta'!F$50*'14.ParámetrosCompraVenta'!F$52</f>
        <v>18428800</v>
      </c>
      <c r="AD26" s="442">
        <f>'16.VolumenPBovina'!G26*'14.ParámetrosCompraVenta'!G$50*'14.ParámetrosCompraVenta'!G$52</f>
        <v>0</v>
      </c>
      <c r="AE26" s="442">
        <f>'16.VolumenPBovina'!H26*'14.ParámetrosCompraVenta'!H$50*'14.ParámetrosCompraVenta'!H$52</f>
        <v>0</v>
      </c>
      <c r="AF26" s="443">
        <f t="shared" si="1"/>
        <v>129932800.00000001</v>
      </c>
      <c r="AG26" s="437">
        <f t="shared" si="6"/>
        <v>790477483</v>
      </c>
      <c r="AH26" s="446">
        <f t="shared" si="2"/>
        <v>9094569479.8714695</v>
      </c>
      <c r="AI26" s="440">
        <f>'16.VolumenPBovina'!J26*'14.ParámetrosCompraVenta'!C$67</f>
        <v>4033228953.6000004</v>
      </c>
      <c r="AJ26" s="441">
        <f>'16.VolumenPBovina'!K26*'14.ParámetrosCompraVenta'!D$67</f>
        <v>144153609.60000002</v>
      </c>
      <c r="AK26" s="441">
        <f>'16.VolumenPBovina'!L26*'14.ParámetrosCompraVenta'!E$67</f>
        <v>131113840</v>
      </c>
      <c r="AL26" s="441">
        <f>'16.VolumenPBovina'!M26*'14.ParámetrosCompraVenta'!F$67</f>
        <v>577583400</v>
      </c>
      <c r="AM26" s="442">
        <f>'16.VolumenPBovina'!N26*'14.ParámetrosCompraVenta'!G$67</f>
        <v>0</v>
      </c>
      <c r="AN26" s="445">
        <f>'16.VolumenPBovina'!O26*'14.ParámetrosCompraVenta'!H$67</f>
        <v>0</v>
      </c>
      <c r="AO26" s="446">
        <f t="shared" si="7"/>
        <v>4886079803.2000008</v>
      </c>
      <c r="AP26" s="446">
        <f t="shared" si="8"/>
        <v>4208489676.6714687</v>
      </c>
      <c r="AQ26" s="440">
        <f>IFERROR((J26+C26+('16.VolumenPBovina'!C26)*'14.ParámetrosCompraVenta'!C$49*'14.ParámetrosCompraVenta'!C$51+Z26-AI26)/'16.VolumenPBovina'!C26,0)</f>
        <v>281228.33929044823</v>
      </c>
      <c r="AR26" s="441">
        <f>IFERROR((K26+D26+('16.VolumenPBovina'!D26)*'14.ParámetrosCompraVenta'!D$49*'14.ParámetrosCompraVenta'!D$51+AA26-AJ26)/'16.VolumenPBovina'!D26,0)</f>
        <v>322010.03896031895</v>
      </c>
      <c r="AS26" s="441">
        <f>IFERROR((L26+E26+('16.VolumenPBovina'!E26)*'14.ParámetrosCompraVenta'!E$49*'14.ParámetrosCompraVenta'!E$51+AB26-AK26)/'16.VolumenPBovina'!E26,0)</f>
        <v>218011.36690748198</v>
      </c>
      <c r="AT26" s="441">
        <f>IFERROR((M26+F26+('16.VolumenPBovina'!F26)*'14.ParámetrosCompraVenta'!F$49*'14.ParámetrosCompraVenta'!F$51+AC26-AL26)/'16.VolumenPBovina'!F26,0)</f>
        <v>158811.9053511775</v>
      </c>
      <c r="AU26" s="442">
        <f>IFERROR((N26+G26+('16.VolumenPBovina'!G26)*'14.ParámetrosCompraVenta'!G$49*'14.ParámetrosCompraVenta'!G$51+AD26-AM26)/'16.VolumenPBovina'!G26,0)</f>
        <v>0</v>
      </c>
      <c r="AV26" s="486">
        <f>IFERROR((O26+H26+('16.VolumenPBovina'!H26)*'14.ParámetrosCompraVenta'!H$49*'14.ParámetrosCompraVenta'!H$51+AE26-AN26)/'16.VolumenPBovina'!H26,0)</f>
        <v>0</v>
      </c>
    </row>
    <row r="27" spans="1:48" ht="15.75" x14ac:dyDescent="0.25">
      <c r="A27" s="975"/>
      <c r="B27" s="284">
        <v>23</v>
      </c>
      <c r="C27" s="440">
        <f>'16.VolumenPBovina'!Q27*'14.ParámetrosCompraVenta'!C$46</f>
        <v>4883959393.6372852</v>
      </c>
      <c r="D27" s="441">
        <f>'16.VolumenPBovina'!R27*'14.ParámetrosCompraVenta'!D$46</f>
        <v>167756266.73795414</v>
      </c>
      <c r="E27" s="441">
        <f>'16.VolumenPBovina'!S27*'14.ParámetrosCompraVenta'!E$46</f>
        <v>82458174.862527236</v>
      </c>
      <c r="F27" s="441">
        <f>'16.VolumenPBovina'!T27*'14.ParámetrosCompraVenta'!F$46</f>
        <v>332219695.1318205</v>
      </c>
      <c r="G27" s="442">
        <f>'16.VolumenPBovina'!U27*'14.ParámetrosCompraVenta'!G$46</f>
        <v>0</v>
      </c>
      <c r="H27" s="442">
        <f>'16.VolumenPBovina'!V27*'14.ParámetrosCompraVenta'!H$46</f>
        <v>0</v>
      </c>
      <c r="I27" s="443">
        <f t="shared" si="3"/>
        <v>5466393530.3695869</v>
      </c>
      <c r="J27" s="440">
        <f>'16.VolumenPBovina'!Y27*'14.ParámetrosCompraVenta'!C$45</f>
        <v>479721553.2746672</v>
      </c>
      <c r="K27" s="441">
        <f>'16.VolumenPBovina'!Z27*'14.ParámetrosCompraVenta'!D$45</f>
        <v>26078611.56836367</v>
      </c>
      <c r="L27" s="441">
        <f>'16.VolumenPBovina'!AA27*'14.ParámetrosCompraVenta'!E$45</f>
        <v>72638538.497435778</v>
      </c>
      <c r="M27" s="441">
        <f>'16.VolumenPBovina'!AB27*'14.ParámetrosCompraVenta'!F$45</f>
        <v>438985336.89360958</v>
      </c>
      <c r="N27" s="442">
        <f>'16.VolumenPBovina'!AC27*'14.ParámetrosCompraVenta'!G$45</f>
        <v>0</v>
      </c>
      <c r="O27" s="442">
        <f>'16.VolumenPBovina'!AD27*'14.ParámetrosCompraVenta'!H$45</f>
        <v>0</v>
      </c>
      <c r="P27" s="443">
        <f t="shared" si="0"/>
        <v>1017424040.2340763</v>
      </c>
      <c r="Q27" s="437">
        <f t="shared" si="4"/>
        <v>6483817570.6036634</v>
      </c>
      <c r="R27" s="437">
        <f>'16.VolumenPBovina'!AL27*'14.ParámetrosCompraVenta'!$C$60</f>
        <v>1657840000</v>
      </c>
      <c r="S27" s="440">
        <f>('16.VolumenPBovina'!C27+'16.VolumenPBovina'!AF27)*'14.ParámetrosCompraVenta'!C$49*'14.ParámetrosCompraVenta'!C$51</f>
        <v>362723961.60000002</v>
      </c>
      <c r="T27" s="441">
        <f>('16.VolumenPBovina'!D27+'16.VolumenPBovina'!AG27)*'14.ParámetrosCompraVenta'!D$49*'14.ParámetrosCompraVenta'!D$51</f>
        <v>84512480</v>
      </c>
      <c r="U27" s="441">
        <f>('16.VolumenPBovina'!E27+'16.VolumenPBovina'!AH27)*'14.ParámetrosCompraVenta'!E$49*'14.ParámetrosCompraVenta'!E$51</f>
        <v>86035568</v>
      </c>
      <c r="V27" s="441">
        <f>('16.VolumenPBovina'!F27+'16.VolumenPBovina'!AI27)*'14.ParámetrosCompraVenta'!F$49*'14.ParámetrosCompraVenta'!F$51</f>
        <v>97622246.400000006</v>
      </c>
      <c r="W27" s="442">
        <f>('16.VolumenPBovina'!G27+'16.VolumenPBovina'!AJ27)*'14.ParámetrosCompraVenta'!G$49*'14.ParámetrosCompraVenta'!G$51</f>
        <v>10682980.000000002</v>
      </c>
      <c r="X27" s="442">
        <f>('16.VolumenPBovina'!H27+'16.VolumenPBovina'!AK27)*'14.ParámetrosCompraVenta'!H$49*'14.ParámetrosCompraVenta'!H$51</f>
        <v>10682980.000000002</v>
      </c>
      <c r="Y27" s="443">
        <f t="shared" si="5"/>
        <v>652260216</v>
      </c>
      <c r="Z27" s="440">
        <f>'16.VolumenPBovina'!C27*'14.ParámetrosCompraVenta'!C$50*'14.ParámetrosCompraVenta'!C$52</f>
        <v>100752000</v>
      </c>
      <c r="AA27" s="441">
        <f>'16.VolumenPBovina'!D27*'14.ParámetrosCompraVenta'!D$50*'14.ParámetrosCompraVenta'!D$52</f>
        <v>3904000.0000000005</v>
      </c>
      <c r="AB27" s="441">
        <f>'16.VolumenPBovina'!E27*'14.ParámetrosCompraVenta'!E$50*'14.ParámetrosCompraVenta'!E$52</f>
        <v>3984000.0000000005</v>
      </c>
      <c r="AC27" s="441">
        <f>'16.VolumenPBovina'!F27*'14.ParámetrosCompraVenta'!F$50*'14.ParámetrosCompraVenta'!F$52</f>
        <v>17929600</v>
      </c>
      <c r="AD27" s="442">
        <f>'16.VolumenPBovina'!G27*'14.ParámetrosCompraVenta'!G$50*'14.ParámetrosCompraVenta'!G$52</f>
        <v>0</v>
      </c>
      <c r="AE27" s="442">
        <f>'16.VolumenPBovina'!H27*'14.ParámetrosCompraVenta'!H$50*'14.ParámetrosCompraVenta'!H$52</f>
        <v>0</v>
      </c>
      <c r="AF27" s="443">
        <f t="shared" si="1"/>
        <v>126569600</v>
      </c>
      <c r="AG27" s="437">
        <f t="shared" si="6"/>
        <v>778829816</v>
      </c>
      <c r="AH27" s="446">
        <f t="shared" si="2"/>
        <v>8920487386.6036644</v>
      </c>
      <c r="AI27" s="440">
        <f>'16.VolumenPBovina'!J27*'14.ParámetrosCompraVenta'!C$67</f>
        <v>3965840524.8000002</v>
      </c>
      <c r="AJ27" s="441">
        <f>'16.VolumenPBovina'!K27*'14.ParámetrosCompraVenta'!D$67</f>
        <v>128840588.80000001</v>
      </c>
      <c r="AK27" s="441">
        <f>'16.VolumenPBovina'!L27*'14.ParámetrosCompraVenta'!E$67</f>
        <v>111805980</v>
      </c>
      <c r="AL27" s="441">
        <f>'16.VolumenPBovina'!M27*'14.ParámetrosCompraVenta'!F$67</f>
        <v>561937800</v>
      </c>
      <c r="AM27" s="442">
        <f>'16.VolumenPBovina'!N27*'14.ParámetrosCompraVenta'!G$67</f>
        <v>0</v>
      </c>
      <c r="AN27" s="445">
        <f>'16.VolumenPBovina'!O27*'14.ParámetrosCompraVenta'!H$67</f>
        <v>0</v>
      </c>
      <c r="AO27" s="446">
        <f t="shared" si="7"/>
        <v>4768424893.6000004</v>
      </c>
      <c r="AP27" s="446">
        <f t="shared" si="8"/>
        <v>4152062493.003664</v>
      </c>
      <c r="AQ27" s="440">
        <f>IFERROR((J27+C27+('16.VolumenPBovina'!C27)*'14.ParámetrosCompraVenta'!C$49*'14.ParámetrosCompraVenta'!C$51+Z27-AI27)/'16.VolumenPBovina'!C27,0)</f>
        <v>281228.33929044806</v>
      </c>
      <c r="AR27" s="441">
        <f>IFERROR((K27+D27+('16.VolumenPBovina'!D27)*'14.ParámetrosCompraVenta'!D$49*'14.ParámetrosCompraVenta'!D$51+AA27-AJ27)/'16.VolumenPBovina'!D27,0)</f>
        <v>322010.03896031884</v>
      </c>
      <c r="AS27" s="441">
        <f>IFERROR((L27+E27+('16.VolumenPBovina'!E27)*'14.ParámetrosCompraVenta'!E$49*'14.ParámetrosCompraVenta'!E$51+AB27-AK27)/'16.VolumenPBovina'!E27,0)</f>
        <v>218011.36690748192</v>
      </c>
      <c r="AT27" s="441">
        <f>IFERROR((M27+F27+('16.VolumenPBovina'!F27)*'14.ParámetrosCompraVenta'!F$49*'14.ParámetrosCompraVenta'!F$51+AC27-AL27)/'16.VolumenPBovina'!F27,0)</f>
        <v>158811.90535117753</v>
      </c>
      <c r="AU27" s="442">
        <f>IFERROR((N27+G27+('16.VolumenPBovina'!G27)*'14.ParámetrosCompraVenta'!G$49*'14.ParámetrosCompraVenta'!G$51+AD27-AM27)/'16.VolumenPBovina'!G27,0)</f>
        <v>0</v>
      </c>
      <c r="AV27" s="486">
        <f>IFERROR((O27+H27+('16.VolumenPBovina'!H27)*'14.ParámetrosCompraVenta'!H$49*'14.ParámetrosCompraVenta'!H$51+AE27-AN27)/'16.VolumenPBovina'!H27,0)</f>
        <v>0</v>
      </c>
    </row>
    <row r="28" spans="1:48" ht="15.75" x14ac:dyDescent="0.25">
      <c r="A28" s="975"/>
      <c r="B28" s="284">
        <v>24</v>
      </c>
      <c r="C28" s="440">
        <f>'16.VolumenPBovina'!Q28*'14.ParámetrosCompraVenta'!C$46</f>
        <v>4801745689.3772316</v>
      </c>
      <c r="D28" s="441">
        <f>'16.VolumenPBovina'!R28*'14.ParámetrosCompraVenta'!D$46</f>
        <v>147130496.23738602</v>
      </c>
      <c r="E28" s="441">
        <f>'16.VolumenPBovina'!S28*'14.ParámetrosCompraVenta'!E$46</f>
        <v>68880724.383155271</v>
      </c>
      <c r="F28" s="441">
        <f>'16.VolumenPBovina'!T28*'14.ParámetrosCompraVenta'!F$46</f>
        <v>322969958.84044731</v>
      </c>
      <c r="G28" s="442">
        <f>'16.VolumenPBovina'!U28*'14.ParámetrosCompraVenta'!G$46</f>
        <v>0</v>
      </c>
      <c r="H28" s="442">
        <f>'16.VolumenPBovina'!V28*'14.ParámetrosCompraVenta'!H$46</f>
        <v>0</v>
      </c>
      <c r="I28" s="443">
        <f t="shared" si="3"/>
        <v>5340726868.8382196</v>
      </c>
      <c r="J28" s="440">
        <f>'16.VolumenPBovina'!Y28*'14.ParámetrosCompraVenta'!C$45</f>
        <v>471646202.36993247</v>
      </c>
      <c r="K28" s="441">
        <f>'16.VolumenPBovina'!Z28*'14.ParámetrosCompraVenta'!D$45</f>
        <v>22872224.90012224</v>
      </c>
      <c r="L28" s="441">
        <f>'16.VolumenPBovina'!AA28*'14.ParámetrosCompraVenta'!E$45</f>
        <v>60677975.93360097</v>
      </c>
      <c r="M28" s="441">
        <f>'16.VolumenPBovina'!AB28*'14.ParámetrosCompraVenta'!F$45</f>
        <v>426763007.32812619</v>
      </c>
      <c r="N28" s="442">
        <f>'16.VolumenPBovina'!AC28*'14.ParámetrosCompraVenta'!G$45</f>
        <v>0</v>
      </c>
      <c r="O28" s="442">
        <f>'16.VolumenPBovina'!AD28*'14.ParámetrosCompraVenta'!H$45</f>
        <v>0</v>
      </c>
      <c r="P28" s="443">
        <f t="shared" si="0"/>
        <v>981959410.53178191</v>
      </c>
      <c r="Q28" s="437">
        <f t="shared" si="4"/>
        <v>6322686279.3700018</v>
      </c>
      <c r="R28" s="437">
        <f>'16.VolumenPBovina'!AL28*'14.ParámetrosCompraVenta'!$C$60</f>
        <v>1657840000</v>
      </c>
      <c r="S28" s="440">
        <f>('16.VolumenPBovina'!C28+'16.VolumenPBovina'!AF28)*'14.ParámetrosCompraVenta'!C$49*'14.ParámetrosCompraVenta'!C$51</f>
        <v>358140182.40000004</v>
      </c>
      <c r="T28" s="441">
        <f>('16.VolumenPBovina'!D28+'16.VolumenPBovina'!AG28)*'14.ParámetrosCompraVenta'!D$49*'14.ParámetrosCompraVenta'!D$51</f>
        <v>83323280</v>
      </c>
      <c r="U28" s="441">
        <f>('16.VolumenPBovina'!E28+'16.VolumenPBovina'!AH28)*'14.ParámetrosCompraVenta'!E$49*'14.ParámetrosCompraVenta'!E$51</f>
        <v>84881295</v>
      </c>
      <c r="V28" s="441">
        <f>('16.VolumenPBovina'!F28+'16.VolumenPBovina'!AI28)*'14.ParámetrosCompraVenta'!F$49*'14.ParámetrosCompraVenta'!F$51</f>
        <v>96324940.800000012</v>
      </c>
      <c r="W28" s="442">
        <f>('16.VolumenPBovina'!G28+'16.VolumenPBovina'!AJ28)*'14.ParámetrosCompraVenta'!G$49*'14.ParámetrosCompraVenta'!G$51</f>
        <v>10682980.000000002</v>
      </c>
      <c r="X28" s="442">
        <f>('16.VolumenPBovina'!H28+'16.VolumenPBovina'!AK28)*'14.ParámetrosCompraVenta'!H$49*'14.ParámetrosCompraVenta'!H$51</f>
        <v>10682980.000000002</v>
      </c>
      <c r="Y28" s="443">
        <f t="shared" si="5"/>
        <v>644035658.20000005</v>
      </c>
      <c r="Z28" s="440">
        <f>'16.VolumenPBovina'!C28*'14.ParámetrosCompraVenta'!C$50*'14.ParámetrosCompraVenta'!C$52</f>
        <v>99056000</v>
      </c>
      <c r="AA28" s="441">
        <f>'16.VolumenPBovina'!D28*'14.ParámetrosCompraVenta'!D$50*'14.ParámetrosCompraVenta'!D$52</f>
        <v>3424000.0000000005</v>
      </c>
      <c r="AB28" s="441">
        <f>'16.VolumenPBovina'!E28*'14.ParámetrosCompraVenta'!E$50*'14.ParámetrosCompraVenta'!E$52</f>
        <v>3328000</v>
      </c>
      <c r="AC28" s="441">
        <f>'16.VolumenPBovina'!F28*'14.ParámetrosCompraVenta'!F$50*'14.ParámetrosCompraVenta'!F$52</f>
        <v>17430400.000000004</v>
      </c>
      <c r="AD28" s="442">
        <f>'16.VolumenPBovina'!G28*'14.ParámetrosCompraVenta'!G$50*'14.ParámetrosCompraVenta'!G$52</f>
        <v>0</v>
      </c>
      <c r="AE28" s="442">
        <f>'16.VolumenPBovina'!H28*'14.ParámetrosCompraVenta'!H$50*'14.ParámetrosCompraVenta'!H$52</f>
        <v>0</v>
      </c>
      <c r="AF28" s="443">
        <f t="shared" si="1"/>
        <v>123238400</v>
      </c>
      <c r="AG28" s="437">
        <f t="shared" si="6"/>
        <v>767274058.20000005</v>
      </c>
      <c r="AH28" s="446">
        <f t="shared" si="2"/>
        <v>8747800337.5700016</v>
      </c>
      <c r="AI28" s="440">
        <f>'16.VolumenPBovina'!J28*'14.ParámetrosCompraVenta'!C$67</f>
        <v>3899081894.4000001</v>
      </c>
      <c r="AJ28" s="441">
        <f>'16.VolumenPBovina'!K28*'14.ParámetrosCompraVenta'!D$67</f>
        <v>112999532.80000001</v>
      </c>
      <c r="AK28" s="441">
        <f>'16.VolumenPBovina'!L28*'14.ParámetrosCompraVenta'!E$67</f>
        <v>93396160</v>
      </c>
      <c r="AL28" s="441">
        <f>'16.VolumenPBovina'!M28*'14.ParámetrosCompraVenta'!F$67</f>
        <v>546292200</v>
      </c>
      <c r="AM28" s="442">
        <f>'16.VolumenPBovina'!N28*'14.ParámetrosCompraVenta'!G$67</f>
        <v>0</v>
      </c>
      <c r="AN28" s="445">
        <f>'16.VolumenPBovina'!O28*'14.ParámetrosCompraVenta'!H$67</f>
        <v>0</v>
      </c>
      <c r="AO28" s="446">
        <f t="shared" si="7"/>
        <v>4651769787.2000008</v>
      </c>
      <c r="AP28" s="446">
        <f t="shared" si="8"/>
        <v>4096030550.3700008</v>
      </c>
      <c r="AQ28" s="440">
        <f>IFERROR((J28+C28+('16.VolumenPBovina'!C28)*'14.ParámetrosCompraVenta'!C$49*'14.ParámetrosCompraVenta'!C$51+Z28-AI28)/'16.VolumenPBovina'!C28,0)</f>
        <v>281228.339290448</v>
      </c>
      <c r="AR28" s="441">
        <f>IFERROR((K28+D28+('16.VolumenPBovina'!D28)*'14.ParámetrosCompraVenta'!D$49*'14.ParámetrosCompraVenta'!D$51+AA28-AJ28)/'16.VolumenPBovina'!D28,0)</f>
        <v>322010.03896031895</v>
      </c>
      <c r="AS28" s="441">
        <f>IFERROR((L28+E28+('16.VolumenPBovina'!E28)*'14.ParámetrosCompraVenta'!E$49*'14.ParámetrosCompraVenta'!E$51+AB28-AK28)/'16.VolumenPBovina'!E28,0)</f>
        <v>218011.36690748198</v>
      </c>
      <c r="AT28" s="441">
        <f>IFERROR((M28+F28+('16.VolumenPBovina'!F28)*'14.ParámetrosCompraVenta'!F$49*'14.ParámetrosCompraVenta'!F$51+AC28-AL28)/'16.VolumenPBovina'!F28,0)</f>
        <v>158811.90535117753</v>
      </c>
      <c r="AU28" s="442">
        <f>IFERROR((N28+G28+('16.VolumenPBovina'!G28)*'14.ParámetrosCompraVenta'!G$49*'14.ParámetrosCompraVenta'!G$51+AD28-AM28)/'16.VolumenPBovina'!G28,0)</f>
        <v>0</v>
      </c>
      <c r="AV28" s="486">
        <f>IFERROR((O28+H28+('16.VolumenPBovina'!H28)*'14.ParámetrosCompraVenta'!H$49*'14.ParámetrosCompraVenta'!H$51+AE28-AN28)/'16.VolumenPBovina'!H28,0)</f>
        <v>0</v>
      </c>
    </row>
    <row r="29" spans="1:48" ht="16.5" thickBot="1" x14ac:dyDescent="0.3">
      <c r="A29" s="1002"/>
      <c r="B29" s="285">
        <v>25</v>
      </c>
      <c r="C29" s="447">
        <f>'16.VolumenPBovina'!Q29*'14.ParámetrosCompraVenta'!C$46</f>
        <v>4719531985.1171799</v>
      </c>
      <c r="D29" s="448">
        <f>'16.VolumenPBovina'!R29*'14.ParámetrosCompraVenta'!D$46</f>
        <v>127192251.42017017</v>
      </c>
      <c r="E29" s="448">
        <f>'16.VolumenPBovina'!S29*'14.ParámetrosCompraVenta'!E$46</f>
        <v>54640959.246252984</v>
      </c>
      <c r="F29" s="448">
        <f>'16.VolumenPBovina'!T29*'14.ParámetrosCompraVenta'!F$46</f>
        <v>313912925.38847768</v>
      </c>
      <c r="G29" s="449">
        <f>'16.VolumenPBovina'!U29*'14.ParámetrosCompraVenta'!G$46</f>
        <v>0</v>
      </c>
      <c r="H29" s="449">
        <f>'16.VolumenPBovina'!V29*'14.ParámetrosCompraVenta'!H$46</f>
        <v>0</v>
      </c>
      <c r="I29" s="450">
        <f t="shared" si="3"/>
        <v>5215278121.17208</v>
      </c>
      <c r="J29" s="447">
        <f>'16.VolumenPBovina'!Y29*'14.ParámetrosCompraVenta'!C$45</f>
        <v>463570851.4651978</v>
      </c>
      <c r="K29" s="448">
        <f>'16.VolumenPBovina'!Z29*'14.ParámetrosCompraVenta'!D$45</f>
        <v>19772717.787488852</v>
      </c>
      <c r="L29" s="448">
        <f>'16.VolumenPBovina'!AA29*'14.ParámetrosCompraVenta'!E$45</f>
        <v>48133971.293481536</v>
      </c>
      <c r="M29" s="448">
        <f>'16.VolumenPBovina'!AB29*'14.ParámetrosCompraVenta'!F$45</f>
        <v>414795309.62859046</v>
      </c>
      <c r="N29" s="449">
        <f>'16.VolumenPBovina'!AC29*'14.ParámetrosCompraVenta'!G$45</f>
        <v>0</v>
      </c>
      <c r="O29" s="449">
        <f>'16.VolumenPBovina'!AD29*'14.ParámetrosCompraVenta'!H$45</f>
        <v>0</v>
      </c>
      <c r="P29" s="450">
        <f t="shared" si="0"/>
        <v>946272850.17475867</v>
      </c>
      <c r="Q29" s="451">
        <f t="shared" si="4"/>
        <v>6161550971.346839</v>
      </c>
      <c r="R29" s="451">
        <f>'16.VolumenPBovina'!AL29*'14.ParámetrosCompraVenta'!$C$60</f>
        <v>1657840000</v>
      </c>
      <c r="S29" s="447">
        <f>('16.VolumenPBovina'!C29+'16.VolumenPBovina'!AF29)*'14.ParámetrosCompraVenta'!C$49*'14.ParámetrosCompraVenta'!C$51</f>
        <v>353556403.19999999</v>
      </c>
      <c r="T29" s="448">
        <f>('16.VolumenPBovina'!D29+'16.VolumenPBovina'!AG29)*'14.ParámetrosCompraVenta'!D$49*'14.ParámetrosCompraVenta'!D$51</f>
        <v>82173720</v>
      </c>
      <c r="U29" s="448">
        <f>('16.VolumenPBovina'!E29+'16.VolumenPBovina'!AH29)*'14.ParámetrosCompraVenta'!E$49*'14.ParámetrosCompraVenta'!E$51</f>
        <v>83670716</v>
      </c>
      <c r="V29" s="448">
        <f>('16.VolumenPBovina'!F29+'16.VolumenPBovina'!AI29)*'14.ParámetrosCompraVenta'!F$49*'14.ParámetrosCompraVenta'!F$51</f>
        <v>95054662.400000006</v>
      </c>
      <c r="W29" s="449">
        <f>('16.VolumenPBovina'!G29+'16.VolumenPBovina'!AJ29)*'14.ParámetrosCompraVenta'!G$49*'14.ParámetrosCompraVenta'!G$51</f>
        <v>10682980.000000002</v>
      </c>
      <c r="X29" s="449">
        <f>('16.VolumenPBovina'!H29+'16.VolumenPBovina'!AK29)*'14.ParámetrosCompraVenta'!H$49*'14.ParámetrosCompraVenta'!H$51</f>
        <v>10682980.000000002</v>
      </c>
      <c r="Y29" s="450">
        <f t="shared" si="5"/>
        <v>635821461.60000002</v>
      </c>
      <c r="Z29" s="447">
        <f>'16.VolumenPBovina'!C29*'14.ParámetrosCompraVenta'!C$50*'14.ParámetrosCompraVenta'!C$52</f>
        <v>97360000</v>
      </c>
      <c r="AA29" s="448">
        <f>'16.VolumenPBovina'!D29*'14.ParámetrosCompraVenta'!D$50*'14.ParámetrosCompraVenta'!D$52</f>
        <v>2960000</v>
      </c>
      <c r="AB29" s="448">
        <f>'16.VolumenPBovina'!E29*'14.ParámetrosCompraVenta'!E$50*'14.ParámetrosCompraVenta'!E$52</f>
        <v>2640000</v>
      </c>
      <c r="AC29" s="448">
        <f>'16.VolumenPBovina'!F29*'14.ParámetrosCompraVenta'!F$50*'14.ParámetrosCompraVenta'!F$52</f>
        <v>16941600</v>
      </c>
      <c r="AD29" s="449">
        <f>'16.VolumenPBovina'!G29*'14.ParámetrosCompraVenta'!G$50*'14.ParámetrosCompraVenta'!G$52</f>
        <v>0</v>
      </c>
      <c r="AE29" s="449">
        <f>'16.VolumenPBovina'!H29*'14.ParámetrosCompraVenta'!H$50*'14.ParámetrosCompraVenta'!H$52</f>
        <v>0</v>
      </c>
      <c r="AF29" s="450">
        <f t="shared" si="1"/>
        <v>119901600</v>
      </c>
      <c r="AG29" s="451">
        <f t="shared" si="6"/>
        <v>755723061.60000002</v>
      </c>
      <c r="AH29" s="454">
        <f t="shared" si="2"/>
        <v>8575114032.9468393</v>
      </c>
      <c r="AI29" s="447">
        <f>'16.VolumenPBovina'!J29*'14.ParámetrosCompraVenta'!C$67</f>
        <v>3832323264.0000005</v>
      </c>
      <c r="AJ29" s="448">
        <f>'16.VolumenPBovina'!K29*'14.ParámetrosCompraVenta'!D$67</f>
        <v>97686512.000000015</v>
      </c>
      <c r="AK29" s="448">
        <f>'16.VolumenPBovina'!L29*'14.ParámetrosCompraVenta'!E$67</f>
        <v>74088300</v>
      </c>
      <c r="AL29" s="448">
        <f>'16.VolumenPBovina'!M29*'14.ParámetrosCompraVenta'!F$67</f>
        <v>530972550</v>
      </c>
      <c r="AM29" s="449">
        <f>'16.VolumenPBovina'!N29*'14.ParámetrosCompraVenta'!G$67</f>
        <v>0</v>
      </c>
      <c r="AN29" s="453">
        <f>'16.VolumenPBovina'!O29*'14.ParámetrosCompraVenta'!H$67</f>
        <v>0</v>
      </c>
      <c r="AO29" s="454">
        <f t="shared" si="7"/>
        <v>4535070626</v>
      </c>
      <c r="AP29" s="454">
        <f t="shared" si="8"/>
        <v>4040043406.9468393</v>
      </c>
      <c r="AQ29" s="447">
        <f>IFERROR((J29+C29+('16.VolumenPBovina'!C29)*'14.ParámetrosCompraVenta'!C$49*'14.ParámetrosCompraVenta'!C$51+Z29-AI29)/'16.VolumenPBovina'!C29,0)</f>
        <v>281228.33929044812</v>
      </c>
      <c r="AR29" s="448">
        <f>IFERROR((K29+D29+('16.VolumenPBovina'!D29)*'14.ParámetrosCompraVenta'!D$49*'14.ParámetrosCompraVenta'!D$51+AA29-AJ29)/'16.VolumenPBovina'!D29,0)</f>
        <v>322010.03896031901</v>
      </c>
      <c r="AS29" s="448">
        <f>IFERROR((L29+E29+('16.VolumenPBovina'!E29)*'14.ParámetrosCompraVenta'!E$49*'14.ParámetrosCompraVenta'!E$51+AB29-AK29)/'16.VolumenPBovina'!E29,0)</f>
        <v>218011.36690748189</v>
      </c>
      <c r="AT29" s="448">
        <f>IFERROR((M29+F29+('16.VolumenPBovina'!F29)*'14.ParámetrosCompraVenta'!F$49*'14.ParámetrosCompraVenta'!F$51+AC29-AL29)/'16.VolumenPBovina'!F29,0)</f>
        <v>158811.90535117747</v>
      </c>
      <c r="AU29" s="449">
        <f>IFERROR((N29+G29+('16.VolumenPBovina'!G29)*'14.ParámetrosCompraVenta'!G$49*'14.ParámetrosCompraVenta'!G$51+AD29-AM29)/'16.VolumenPBovina'!G29,0)</f>
        <v>0</v>
      </c>
      <c r="AV29" s="487">
        <f>IFERROR((O29+H29+('16.VolumenPBovina'!H29)*'14.ParámetrosCompraVenta'!H$49*'14.ParámetrosCompraVenta'!H$51+AE29-AN29)/'16.VolumenPBovina'!H29,0)</f>
        <v>0</v>
      </c>
    </row>
    <row r="30" spans="1:48" ht="15.75" customHeight="1" x14ac:dyDescent="0.25">
      <c r="A30" s="976" t="s">
        <v>23</v>
      </c>
      <c r="B30" s="286">
        <v>0</v>
      </c>
      <c r="C30" s="455">
        <f>'16.VolumenPBovina'!Q30*'14.ParámetrosCompraVenta'!C$46</f>
        <v>0</v>
      </c>
      <c r="D30" s="442">
        <f>'16.VolumenPBovina'!R30*'14.ParámetrosCompraVenta'!D$46</f>
        <v>0</v>
      </c>
      <c r="E30" s="442">
        <f>'16.VolumenPBovina'!S30*'14.ParámetrosCompraVenta'!E$46</f>
        <v>0</v>
      </c>
      <c r="F30" s="442">
        <f>'16.VolumenPBovina'!T30*'14.ParámetrosCompraVenta'!F$46</f>
        <v>0</v>
      </c>
      <c r="G30" s="442">
        <f>'16.VolumenPBovina'!U30*'14.ParámetrosCompraVenta'!G$46</f>
        <v>0</v>
      </c>
      <c r="H30" s="442">
        <f>'16.VolumenPBovina'!V30*'14.ParámetrosCompraVenta'!H$46</f>
        <v>0</v>
      </c>
      <c r="I30" s="437">
        <f t="shared" si="3"/>
        <v>0</v>
      </c>
      <c r="J30" s="455">
        <f>'16.VolumenPBovina'!Y30*'14.ParámetrosCompraVenta'!C$45</f>
        <v>0</v>
      </c>
      <c r="K30" s="442">
        <f>'16.VolumenPBovina'!Z30*'14.ParámetrosCompraVenta'!D$45</f>
        <v>0</v>
      </c>
      <c r="L30" s="442">
        <f>'16.VolumenPBovina'!AA30*'14.ParámetrosCompraVenta'!E$45</f>
        <v>0</v>
      </c>
      <c r="M30" s="442">
        <f>'16.VolumenPBovina'!AB30*'14.ParámetrosCompraVenta'!F$45</f>
        <v>0</v>
      </c>
      <c r="N30" s="442">
        <f>'16.VolumenPBovina'!AC30*'14.ParámetrosCompraVenta'!G$45</f>
        <v>0</v>
      </c>
      <c r="O30" s="442">
        <f>'16.VolumenPBovina'!AD30*'14.ParámetrosCompraVenta'!H$45</f>
        <v>0</v>
      </c>
      <c r="P30" s="437">
        <f t="shared" si="0"/>
        <v>0</v>
      </c>
      <c r="Q30" s="438">
        <f t="shared" si="4"/>
        <v>0</v>
      </c>
      <c r="R30" s="438">
        <f>'16.VolumenPBovina'!AL30*'14.ParámetrosCompraVenta'!$C$60</f>
        <v>0</v>
      </c>
      <c r="S30" s="455">
        <f>('16.VolumenPBovina'!C30+'16.VolumenPBovina'!AF30)*'14.ParámetrosCompraVenta'!C$49*'14.ParámetrosCompraVenta'!C$51</f>
        <v>0</v>
      </c>
      <c r="T30" s="442">
        <f>('16.VolumenPBovina'!D30+'16.VolumenPBovina'!AG30)*'14.ParámetrosCompraVenta'!D$49*'14.ParámetrosCompraVenta'!D$51</f>
        <v>0</v>
      </c>
      <c r="U30" s="442">
        <f>('16.VolumenPBovina'!E30+'16.VolumenPBovina'!AH30)*'14.ParámetrosCompraVenta'!E$49*'14.ParámetrosCompraVenta'!E$51</f>
        <v>0</v>
      </c>
      <c r="V30" s="442">
        <f>('16.VolumenPBovina'!F30+'16.VolumenPBovina'!AI30)*'14.ParámetrosCompraVenta'!F$49*'14.ParámetrosCompraVenta'!F$51</f>
        <v>0</v>
      </c>
      <c r="W30" s="442">
        <f>('16.VolumenPBovina'!G30+'16.VolumenPBovina'!AJ30)*'14.ParámetrosCompraVenta'!G$49*'14.ParámetrosCompraVenta'!G$51</f>
        <v>0</v>
      </c>
      <c r="X30" s="442">
        <f>('16.VolumenPBovina'!H30+'16.VolumenPBovina'!AK30)*'14.ParámetrosCompraVenta'!H$49*'14.ParámetrosCompraVenta'!H$51</f>
        <v>0</v>
      </c>
      <c r="Y30" s="437">
        <f t="shared" si="5"/>
        <v>0</v>
      </c>
      <c r="Z30" s="455">
        <f>'16.VolumenPBovina'!C30*'14.ParámetrosCompraVenta'!C$50*'14.ParámetrosCompraVenta'!C$52</f>
        <v>0</v>
      </c>
      <c r="AA30" s="442">
        <f>'16.VolumenPBovina'!D30*'14.ParámetrosCompraVenta'!D$50*'14.ParámetrosCompraVenta'!D$52</f>
        <v>0</v>
      </c>
      <c r="AB30" s="442">
        <f>'16.VolumenPBovina'!E30*'14.ParámetrosCompraVenta'!E$50*'14.ParámetrosCompraVenta'!E$52</f>
        <v>0</v>
      </c>
      <c r="AC30" s="442">
        <f>'16.VolumenPBovina'!F30*'14.ParámetrosCompraVenta'!F$50*'14.ParámetrosCompraVenta'!F$52</f>
        <v>0</v>
      </c>
      <c r="AD30" s="442">
        <f>'16.VolumenPBovina'!G30*'14.ParámetrosCompraVenta'!G$50*'14.ParámetrosCompraVenta'!G$52</f>
        <v>0</v>
      </c>
      <c r="AE30" s="442">
        <f>'16.VolumenPBovina'!H30*'14.ParámetrosCompraVenta'!H$50*'14.ParámetrosCompraVenta'!H$52</f>
        <v>0</v>
      </c>
      <c r="AF30" s="437">
        <f t="shared" si="1"/>
        <v>0</v>
      </c>
      <c r="AG30" s="438">
        <f t="shared" si="6"/>
        <v>0</v>
      </c>
      <c r="AH30" s="444">
        <f t="shared" si="2"/>
        <v>0</v>
      </c>
      <c r="AI30" s="455">
        <f>'16.VolumenPBovina'!J30*'14.ParámetrosCompraVenta'!C$67</f>
        <v>0</v>
      </c>
      <c r="AJ30" s="442">
        <f>'16.VolumenPBovina'!K30*'14.ParámetrosCompraVenta'!D$67</f>
        <v>0</v>
      </c>
      <c r="AK30" s="442">
        <f>'16.VolumenPBovina'!L30*'14.ParámetrosCompraVenta'!E$67</f>
        <v>0</v>
      </c>
      <c r="AL30" s="442">
        <f>'16.VolumenPBovina'!M30*'14.ParámetrosCompraVenta'!F$67</f>
        <v>0</v>
      </c>
      <c r="AM30" s="442">
        <f>'16.VolumenPBovina'!N30*'14.ParámetrosCompraVenta'!G$67</f>
        <v>0</v>
      </c>
      <c r="AN30" s="445">
        <f>'16.VolumenPBovina'!O30*'14.ParámetrosCompraVenta'!H$67</f>
        <v>0</v>
      </c>
      <c r="AO30" s="444">
        <f t="shared" si="7"/>
        <v>0</v>
      </c>
      <c r="AP30" s="444">
        <f t="shared" si="8"/>
        <v>0</v>
      </c>
      <c r="AQ30" s="455">
        <f>IFERROR((J30+C30+('16.VolumenPBovina'!C30)*'14.ParámetrosCompraVenta'!C$49*'14.ParámetrosCompraVenta'!C$51+Z30-AI30)/'16.VolumenPBovina'!C30,0)</f>
        <v>0</v>
      </c>
      <c r="AR30" s="442">
        <f>IFERROR((K30+D30+('16.VolumenPBovina'!D30)*'14.ParámetrosCompraVenta'!D$49*'14.ParámetrosCompraVenta'!D$51+AA30-AJ30)/'16.VolumenPBovina'!D30,0)</f>
        <v>0</v>
      </c>
      <c r="AS30" s="442">
        <f>IFERROR((L30+E30+('16.VolumenPBovina'!E30)*'14.ParámetrosCompraVenta'!E$49*'14.ParámetrosCompraVenta'!E$51+AB30-AK30)/'16.VolumenPBovina'!E30,0)</f>
        <v>0</v>
      </c>
      <c r="AT30" s="442">
        <f>IFERROR((M30+F30+('16.VolumenPBovina'!F30)*'14.ParámetrosCompraVenta'!F$49*'14.ParámetrosCompraVenta'!F$51+AC30-AL30)/'16.VolumenPBovina'!F30,0)</f>
        <v>0</v>
      </c>
      <c r="AU30" s="442">
        <f>IFERROR((N30+G30+('16.VolumenPBovina'!G30)*'14.ParámetrosCompraVenta'!G$49*'14.ParámetrosCompraVenta'!G$51+AD30-AM30)/'16.VolumenPBovina'!G30,0)</f>
        <v>0</v>
      </c>
      <c r="AV30" s="486">
        <f>IFERROR((O30+H30+('16.VolumenPBovina'!H30)*'14.ParámetrosCompraVenta'!H$49*'14.ParámetrosCompraVenta'!H$51+AE30-AN30)/'16.VolumenPBovina'!H30,0)</f>
        <v>0</v>
      </c>
    </row>
    <row r="31" spans="1:48" ht="15.75" x14ac:dyDescent="0.25">
      <c r="A31" s="977"/>
      <c r="B31" s="287">
        <v>1</v>
      </c>
      <c r="C31" s="440">
        <f>'16.VolumenPBovina'!Q31*'14.ParámetrosCompraVenta'!C$46</f>
        <v>0</v>
      </c>
      <c r="D31" s="441">
        <f>'16.VolumenPBovina'!R31*'14.ParámetrosCompraVenta'!D$46</f>
        <v>0</v>
      </c>
      <c r="E31" s="441">
        <f>'16.VolumenPBovina'!S31*'14.ParámetrosCompraVenta'!E$46</f>
        <v>0</v>
      </c>
      <c r="F31" s="441">
        <f>'16.VolumenPBovina'!T31*'14.ParámetrosCompraVenta'!F$46</f>
        <v>0</v>
      </c>
      <c r="G31" s="442">
        <f>'16.VolumenPBovina'!U31*'14.ParámetrosCompraVenta'!G$46</f>
        <v>0</v>
      </c>
      <c r="H31" s="442">
        <f>'16.VolumenPBovina'!V31*'14.ParámetrosCompraVenta'!H$46</f>
        <v>0</v>
      </c>
      <c r="I31" s="443">
        <f t="shared" si="3"/>
        <v>0</v>
      </c>
      <c r="J31" s="440">
        <f>'16.VolumenPBovina'!Y31*'14.ParámetrosCompraVenta'!C$45</f>
        <v>0</v>
      </c>
      <c r="K31" s="441">
        <f>'16.VolumenPBovina'!Z31*'14.ParámetrosCompraVenta'!D$45</f>
        <v>0</v>
      </c>
      <c r="L31" s="441">
        <f>'16.VolumenPBovina'!AA31*'14.ParámetrosCompraVenta'!E$45</f>
        <v>0</v>
      </c>
      <c r="M31" s="441">
        <f>'16.VolumenPBovina'!AB31*'14.ParámetrosCompraVenta'!F$45</f>
        <v>0</v>
      </c>
      <c r="N31" s="442">
        <f>'16.VolumenPBovina'!AC31*'14.ParámetrosCompraVenta'!G$45</f>
        <v>0</v>
      </c>
      <c r="O31" s="442">
        <f>'16.VolumenPBovina'!AD31*'14.ParámetrosCompraVenta'!H$45</f>
        <v>0</v>
      </c>
      <c r="P31" s="443">
        <f t="shared" si="0"/>
        <v>0</v>
      </c>
      <c r="Q31" s="444">
        <f t="shared" si="4"/>
        <v>0</v>
      </c>
      <c r="R31" s="444">
        <f>'16.VolumenPBovina'!AL31*'14.ParámetrosCompraVenta'!$C$60</f>
        <v>0</v>
      </c>
      <c r="S31" s="440">
        <f>('16.VolumenPBovina'!C31+'16.VolumenPBovina'!AF31)*'14.ParámetrosCompraVenta'!C$49*'14.ParámetrosCompraVenta'!C$51</f>
        <v>0</v>
      </c>
      <c r="T31" s="441">
        <f>('16.VolumenPBovina'!D31+'16.VolumenPBovina'!AG31)*'14.ParámetrosCompraVenta'!D$49*'14.ParámetrosCompraVenta'!D$51</f>
        <v>0</v>
      </c>
      <c r="U31" s="441">
        <f>('16.VolumenPBovina'!E31+'16.VolumenPBovina'!AH31)*'14.ParámetrosCompraVenta'!E$49*'14.ParámetrosCompraVenta'!E$51</f>
        <v>0</v>
      </c>
      <c r="V31" s="441">
        <f>('16.VolumenPBovina'!F31+'16.VolumenPBovina'!AI31)*'14.ParámetrosCompraVenta'!F$49*'14.ParámetrosCompraVenta'!F$51</f>
        <v>0</v>
      </c>
      <c r="W31" s="442">
        <f>('16.VolumenPBovina'!G31+'16.VolumenPBovina'!AJ31)*'14.ParámetrosCompraVenta'!G$49*'14.ParámetrosCompraVenta'!G$51</f>
        <v>0</v>
      </c>
      <c r="X31" s="442">
        <f>('16.VolumenPBovina'!H31+'16.VolumenPBovina'!AK31)*'14.ParámetrosCompraVenta'!H$49*'14.ParámetrosCompraVenta'!H$51</f>
        <v>0</v>
      </c>
      <c r="Y31" s="443">
        <f t="shared" si="5"/>
        <v>0</v>
      </c>
      <c r="Z31" s="440">
        <f>'16.VolumenPBovina'!C31*'14.ParámetrosCompraVenta'!C$50*'14.ParámetrosCompraVenta'!C$52</f>
        <v>0</v>
      </c>
      <c r="AA31" s="441">
        <f>'16.VolumenPBovina'!D31*'14.ParámetrosCompraVenta'!D$50*'14.ParámetrosCompraVenta'!D$52</f>
        <v>0</v>
      </c>
      <c r="AB31" s="441">
        <f>'16.VolumenPBovina'!E31*'14.ParámetrosCompraVenta'!E$50*'14.ParámetrosCompraVenta'!E$52</f>
        <v>0</v>
      </c>
      <c r="AC31" s="441">
        <f>'16.VolumenPBovina'!F31*'14.ParámetrosCompraVenta'!F$50*'14.ParámetrosCompraVenta'!F$52</f>
        <v>0</v>
      </c>
      <c r="AD31" s="442">
        <f>'16.VolumenPBovina'!G31*'14.ParámetrosCompraVenta'!G$50*'14.ParámetrosCompraVenta'!G$52</f>
        <v>0</v>
      </c>
      <c r="AE31" s="442">
        <f>'16.VolumenPBovina'!H31*'14.ParámetrosCompraVenta'!H$50*'14.ParámetrosCompraVenta'!H$52</f>
        <v>0</v>
      </c>
      <c r="AF31" s="443">
        <f t="shared" si="1"/>
        <v>0</v>
      </c>
      <c r="AG31" s="444">
        <f t="shared" si="6"/>
        <v>0</v>
      </c>
      <c r="AH31" s="446">
        <f t="shared" si="2"/>
        <v>0</v>
      </c>
      <c r="AI31" s="440">
        <f>'16.VolumenPBovina'!J31*'14.ParámetrosCompraVenta'!C$67</f>
        <v>0</v>
      </c>
      <c r="AJ31" s="441">
        <f>'16.VolumenPBovina'!K31*'14.ParámetrosCompraVenta'!D$67</f>
        <v>0</v>
      </c>
      <c r="AK31" s="441">
        <f>'16.VolumenPBovina'!L31*'14.ParámetrosCompraVenta'!E$67</f>
        <v>0</v>
      </c>
      <c r="AL31" s="441">
        <f>'16.VolumenPBovina'!M31*'14.ParámetrosCompraVenta'!F$67</f>
        <v>0</v>
      </c>
      <c r="AM31" s="442">
        <f>'16.VolumenPBovina'!N31*'14.ParámetrosCompraVenta'!G$67</f>
        <v>0</v>
      </c>
      <c r="AN31" s="445">
        <f>'16.VolumenPBovina'!O31*'14.ParámetrosCompraVenta'!H$67</f>
        <v>0</v>
      </c>
      <c r="AO31" s="446">
        <f t="shared" si="7"/>
        <v>0</v>
      </c>
      <c r="AP31" s="446">
        <f t="shared" si="8"/>
        <v>0</v>
      </c>
      <c r="AQ31" s="440">
        <f>IFERROR((J31+C31+('16.VolumenPBovina'!C31)*'14.ParámetrosCompraVenta'!C$49*'14.ParámetrosCompraVenta'!C$51+Z31-AI31)/'16.VolumenPBovina'!C31,0)</f>
        <v>0</v>
      </c>
      <c r="AR31" s="441">
        <f>IFERROR((K31+D31+('16.VolumenPBovina'!D31)*'14.ParámetrosCompraVenta'!D$49*'14.ParámetrosCompraVenta'!D$51+AA31-AJ31)/'16.VolumenPBovina'!D31,0)</f>
        <v>0</v>
      </c>
      <c r="AS31" s="441">
        <f>IFERROR((L31+E31+('16.VolumenPBovina'!E31)*'14.ParámetrosCompraVenta'!E$49*'14.ParámetrosCompraVenta'!E$51+AB31-AK31)/'16.VolumenPBovina'!E31,0)</f>
        <v>0</v>
      </c>
      <c r="AT31" s="441">
        <f>IFERROR((M31+F31+('16.VolumenPBovina'!F31)*'14.ParámetrosCompraVenta'!F$49*'14.ParámetrosCompraVenta'!F$51+AC31-AL31)/'16.VolumenPBovina'!F31,0)</f>
        <v>0</v>
      </c>
      <c r="AU31" s="442">
        <f>IFERROR((N31+G31+('16.VolumenPBovina'!G31)*'14.ParámetrosCompraVenta'!G$49*'14.ParámetrosCompraVenta'!G$51+AD31-AM31)/'16.VolumenPBovina'!G31,0)</f>
        <v>0</v>
      </c>
      <c r="AV31" s="486">
        <f>IFERROR((O31+H31+('16.VolumenPBovina'!H31)*'14.ParámetrosCompraVenta'!H$49*'14.ParámetrosCompraVenta'!H$51+AE31-AN31)/'16.VolumenPBovina'!H31,0)</f>
        <v>0</v>
      </c>
    </row>
    <row r="32" spans="1:48" ht="15.75" x14ac:dyDescent="0.25">
      <c r="A32" s="977"/>
      <c r="B32" s="287">
        <v>2</v>
      </c>
      <c r="C32" s="440">
        <f>'16.VolumenPBovina'!Q32*'14.ParámetrosCompraVenta'!C$46</f>
        <v>0</v>
      </c>
      <c r="D32" s="441">
        <f>'16.VolumenPBovina'!R32*'14.ParámetrosCompraVenta'!D$46</f>
        <v>0</v>
      </c>
      <c r="E32" s="441">
        <f>'16.VolumenPBovina'!S32*'14.ParámetrosCompraVenta'!E$46</f>
        <v>0</v>
      </c>
      <c r="F32" s="441">
        <f>'16.VolumenPBovina'!T32*'14.ParámetrosCompraVenta'!F$46</f>
        <v>0</v>
      </c>
      <c r="G32" s="442">
        <f>'16.VolumenPBovina'!U32*'14.ParámetrosCompraVenta'!G$46</f>
        <v>0</v>
      </c>
      <c r="H32" s="442">
        <f>'16.VolumenPBovina'!V32*'14.ParámetrosCompraVenta'!H$46</f>
        <v>0</v>
      </c>
      <c r="I32" s="443">
        <f t="shared" si="3"/>
        <v>0</v>
      </c>
      <c r="J32" s="440">
        <f>'16.VolumenPBovina'!Y32*'14.ParámetrosCompraVenta'!C$45</f>
        <v>0</v>
      </c>
      <c r="K32" s="441">
        <f>'16.VolumenPBovina'!Z32*'14.ParámetrosCompraVenta'!D$45</f>
        <v>0</v>
      </c>
      <c r="L32" s="441">
        <f>'16.VolumenPBovina'!AA32*'14.ParámetrosCompraVenta'!E$45</f>
        <v>0</v>
      </c>
      <c r="M32" s="441">
        <f>'16.VolumenPBovina'!AB32*'14.ParámetrosCompraVenta'!F$45</f>
        <v>0</v>
      </c>
      <c r="N32" s="442">
        <f>'16.VolumenPBovina'!AC32*'14.ParámetrosCompraVenta'!G$45</f>
        <v>0</v>
      </c>
      <c r="O32" s="442">
        <f>'16.VolumenPBovina'!AD32*'14.ParámetrosCompraVenta'!H$45</f>
        <v>0</v>
      </c>
      <c r="P32" s="443">
        <f t="shared" si="0"/>
        <v>0</v>
      </c>
      <c r="Q32" s="444">
        <f t="shared" si="4"/>
        <v>0</v>
      </c>
      <c r="R32" s="444">
        <f>'16.VolumenPBovina'!AL32*'14.ParámetrosCompraVenta'!$C$60</f>
        <v>0</v>
      </c>
      <c r="S32" s="440">
        <f>('16.VolumenPBovina'!C32+'16.VolumenPBovina'!AF32)*'14.ParámetrosCompraVenta'!C$49*'14.ParámetrosCompraVenta'!C$51</f>
        <v>0</v>
      </c>
      <c r="T32" s="441">
        <f>('16.VolumenPBovina'!D32+'16.VolumenPBovina'!AG32)*'14.ParámetrosCompraVenta'!D$49*'14.ParámetrosCompraVenta'!D$51</f>
        <v>0</v>
      </c>
      <c r="U32" s="441">
        <f>('16.VolumenPBovina'!E32+'16.VolumenPBovina'!AH32)*'14.ParámetrosCompraVenta'!E$49*'14.ParámetrosCompraVenta'!E$51</f>
        <v>0</v>
      </c>
      <c r="V32" s="441">
        <f>('16.VolumenPBovina'!F32+'16.VolumenPBovina'!AI32)*'14.ParámetrosCompraVenta'!F$49*'14.ParámetrosCompraVenta'!F$51</f>
        <v>0</v>
      </c>
      <c r="W32" s="442">
        <f>('16.VolumenPBovina'!G32+'16.VolumenPBovina'!AJ32)*'14.ParámetrosCompraVenta'!G$49*'14.ParámetrosCompraVenta'!G$51</f>
        <v>0</v>
      </c>
      <c r="X32" s="442">
        <f>('16.VolumenPBovina'!H32+'16.VolumenPBovina'!AK32)*'14.ParámetrosCompraVenta'!H$49*'14.ParámetrosCompraVenta'!H$51</f>
        <v>0</v>
      </c>
      <c r="Y32" s="443">
        <f t="shared" si="5"/>
        <v>0</v>
      </c>
      <c r="Z32" s="440">
        <f>'16.VolumenPBovina'!C32*'14.ParámetrosCompraVenta'!C$50*'14.ParámetrosCompraVenta'!C$52</f>
        <v>0</v>
      </c>
      <c r="AA32" s="441">
        <f>'16.VolumenPBovina'!D32*'14.ParámetrosCompraVenta'!D$50*'14.ParámetrosCompraVenta'!D$52</f>
        <v>0</v>
      </c>
      <c r="AB32" s="441">
        <f>'16.VolumenPBovina'!E32*'14.ParámetrosCompraVenta'!E$50*'14.ParámetrosCompraVenta'!E$52</f>
        <v>0</v>
      </c>
      <c r="AC32" s="441">
        <f>'16.VolumenPBovina'!F32*'14.ParámetrosCompraVenta'!F$50*'14.ParámetrosCompraVenta'!F$52</f>
        <v>0</v>
      </c>
      <c r="AD32" s="442">
        <f>'16.VolumenPBovina'!G32*'14.ParámetrosCompraVenta'!G$50*'14.ParámetrosCompraVenta'!G$52</f>
        <v>0</v>
      </c>
      <c r="AE32" s="442">
        <f>'16.VolumenPBovina'!H32*'14.ParámetrosCompraVenta'!H$50*'14.ParámetrosCompraVenta'!H$52</f>
        <v>0</v>
      </c>
      <c r="AF32" s="443">
        <f t="shared" si="1"/>
        <v>0</v>
      </c>
      <c r="AG32" s="444">
        <f t="shared" si="6"/>
        <v>0</v>
      </c>
      <c r="AH32" s="446">
        <f t="shared" si="2"/>
        <v>0</v>
      </c>
      <c r="AI32" s="440">
        <f>'16.VolumenPBovina'!J32*'14.ParámetrosCompraVenta'!C$67</f>
        <v>0</v>
      </c>
      <c r="AJ32" s="441">
        <f>'16.VolumenPBovina'!K32*'14.ParámetrosCompraVenta'!D$67</f>
        <v>0</v>
      </c>
      <c r="AK32" s="441">
        <f>'16.VolumenPBovina'!L32*'14.ParámetrosCompraVenta'!E$67</f>
        <v>0</v>
      </c>
      <c r="AL32" s="441">
        <f>'16.VolumenPBovina'!M32*'14.ParámetrosCompraVenta'!F$67</f>
        <v>0</v>
      </c>
      <c r="AM32" s="442">
        <f>'16.VolumenPBovina'!N32*'14.ParámetrosCompraVenta'!G$67</f>
        <v>0</v>
      </c>
      <c r="AN32" s="445">
        <f>'16.VolumenPBovina'!O32*'14.ParámetrosCompraVenta'!H$67</f>
        <v>0</v>
      </c>
      <c r="AO32" s="446">
        <f t="shared" si="7"/>
        <v>0</v>
      </c>
      <c r="AP32" s="446">
        <f t="shared" si="8"/>
        <v>0</v>
      </c>
      <c r="AQ32" s="440">
        <f>IFERROR((J32+C32+('16.VolumenPBovina'!C32)*'14.ParámetrosCompraVenta'!C$49*'14.ParámetrosCompraVenta'!C$51+Z32-AI32)/'16.VolumenPBovina'!C32,0)</f>
        <v>0</v>
      </c>
      <c r="AR32" s="441">
        <f>IFERROR((K32+D32+('16.VolumenPBovina'!D32)*'14.ParámetrosCompraVenta'!D$49*'14.ParámetrosCompraVenta'!D$51+AA32-AJ32)/'16.VolumenPBovina'!D32,0)</f>
        <v>0</v>
      </c>
      <c r="AS32" s="441">
        <f>IFERROR((L32+E32+('16.VolumenPBovina'!E32)*'14.ParámetrosCompraVenta'!E$49*'14.ParámetrosCompraVenta'!E$51+AB32-AK32)/'16.VolumenPBovina'!E32,0)</f>
        <v>0</v>
      </c>
      <c r="AT32" s="441">
        <f>IFERROR((M32+F32+('16.VolumenPBovina'!F32)*'14.ParámetrosCompraVenta'!F$49*'14.ParámetrosCompraVenta'!F$51+AC32-AL32)/'16.VolumenPBovina'!F32,0)</f>
        <v>0</v>
      </c>
      <c r="AU32" s="442">
        <f>IFERROR((N32+G32+('16.VolumenPBovina'!G32)*'14.ParámetrosCompraVenta'!G$49*'14.ParámetrosCompraVenta'!G$51+AD32-AM32)/'16.VolumenPBovina'!G32,0)</f>
        <v>0</v>
      </c>
      <c r="AV32" s="486">
        <f>IFERROR((O32+H32+('16.VolumenPBovina'!H32)*'14.ParámetrosCompraVenta'!H$49*'14.ParámetrosCompraVenta'!H$51+AE32-AN32)/'16.VolumenPBovina'!H32,0)</f>
        <v>0</v>
      </c>
    </row>
    <row r="33" spans="1:48" ht="15.75" x14ac:dyDescent="0.25">
      <c r="A33" s="977"/>
      <c r="B33" s="287">
        <v>3</v>
      </c>
      <c r="C33" s="440">
        <f>'16.VolumenPBovina'!Q33*'14.ParámetrosCompraVenta'!C$46</f>
        <v>0</v>
      </c>
      <c r="D33" s="441">
        <f>'16.VolumenPBovina'!R33*'14.ParámetrosCompraVenta'!D$46</f>
        <v>0</v>
      </c>
      <c r="E33" s="441">
        <f>'16.VolumenPBovina'!S33*'14.ParámetrosCompraVenta'!E$46</f>
        <v>0</v>
      </c>
      <c r="F33" s="441">
        <f>'16.VolumenPBovina'!T33*'14.ParámetrosCompraVenta'!F$46</f>
        <v>0</v>
      </c>
      <c r="G33" s="442">
        <f>'16.VolumenPBovina'!U33*'14.ParámetrosCompraVenta'!G$46</f>
        <v>0</v>
      </c>
      <c r="H33" s="442">
        <f>'16.VolumenPBovina'!V33*'14.ParámetrosCompraVenta'!H$46</f>
        <v>0</v>
      </c>
      <c r="I33" s="443">
        <f t="shared" si="3"/>
        <v>0</v>
      </c>
      <c r="J33" s="440">
        <f>'16.VolumenPBovina'!Y33*'14.ParámetrosCompraVenta'!C$45</f>
        <v>0</v>
      </c>
      <c r="K33" s="441">
        <f>'16.VolumenPBovina'!Z33*'14.ParámetrosCompraVenta'!D$45</f>
        <v>0</v>
      </c>
      <c r="L33" s="441">
        <f>'16.VolumenPBovina'!AA33*'14.ParámetrosCompraVenta'!E$45</f>
        <v>0</v>
      </c>
      <c r="M33" s="441">
        <f>'16.VolumenPBovina'!AB33*'14.ParámetrosCompraVenta'!F$45</f>
        <v>0</v>
      </c>
      <c r="N33" s="442">
        <f>'16.VolumenPBovina'!AC33*'14.ParámetrosCompraVenta'!G$45</f>
        <v>0</v>
      </c>
      <c r="O33" s="442">
        <f>'16.VolumenPBovina'!AD33*'14.ParámetrosCompraVenta'!H$45</f>
        <v>0</v>
      </c>
      <c r="P33" s="443">
        <f t="shared" si="0"/>
        <v>0</v>
      </c>
      <c r="Q33" s="444">
        <f t="shared" si="4"/>
        <v>0</v>
      </c>
      <c r="R33" s="444">
        <f>'16.VolumenPBovina'!AL33*'14.ParámetrosCompraVenta'!$C$60</f>
        <v>741710000</v>
      </c>
      <c r="S33" s="440">
        <f>('16.VolumenPBovina'!C33+'16.VolumenPBovina'!AF33)*'14.ParámetrosCompraVenta'!C$49*'14.ParámetrosCompraVenta'!C$51</f>
        <v>38745907.200000003</v>
      </c>
      <c r="T33" s="441">
        <f>('16.VolumenPBovina'!D33+'16.VolumenPBovina'!AG33)*'14.ParámetrosCompraVenta'!D$49*'14.ParámetrosCompraVenta'!D$51</f>
        <v>32068760.000000004</v>
      </c>
      <c r="U33" s="441">
        <f>('16.VolumenPBovina'!E33+'16.VolumenPBovina'!AH33)*'14.ParámetrosCompraVenta'!E$49*'14.ParámetrosCompraVenta'!E$51</f>
        <v>33868059</v>
      </c>
      <c r="V33" s="441">
        <f>('16.VolumenPBovina'!F33+'16.VolumenPBovina'!AI33)*'14.ParámetrosCompraVenta'!F$49*'14.ParámetrosCompraVenta'!F$51</f>
        <v>21865004.800000001</v>
      </c>
      <c r="W33" s="442">
        <f>('16.VolumenPBovina'!G33+'16.VolumenPBovina'!AJ33)*'14.ParámetrosCompraVenta'!G$49*'14.ParámetrosCompraVenta'!G$51</f>
        <v>6401860.0000000009</v>
      </c>
      <c r="X33" s="442">
        <f>('16.VolumenPBovina'!H33+'16.VolumenPBovina'!AK33)*'14.ParámetrosCompraVenta'!H$49*'14.ParámetrosCompraVenta'!H$51</f>
        <v>6401860.0000000009</v>
      </c>
      <c r="Y33" s="443">
        <f t="shared" si="5"/>
        <v>139351451</v>
      </c>
      <c r="Z33" s="440">
        <f>'16.VolumenPBovina'!C33*'14.ParámetrosCompraVenta'!C$50*'14.ParámetrosCompraVenta'!C$52</f>
        <v>0</v>
      </c>
      <c r="AA33" s="441">
        <f>'16.VolumenPBovina'!D33*'14.ParámetrosCompraVenta'!D$50*'14.ParámetrosCompraVenta'!D$52</f>
        <v>0</v>
      </c>
      <c r="AB33" s="441">
        <f>'16.VolumenPBovina'!E33*'14.ParámetrosCompraVenta'!E$50*'14.ParámetrosCompraVenta'!E$52</f>
        <v>0</v>
      </c>
      <c r="AC33" s="441">
        <f>'16.VolumenPBovina'!F33*'14.ParámetrosCompraVenta'!F$50*'14.ParámetrosCompraVenta'!F$52</f>
        <v>0</v>
      </c>
      <c r="AD33" s="442">
        <f>'16.VolumenPBovina'!G33*'14.ParámetrosCompraVenta'!G$50*'14.ParámetrosCompraVenta'!G$52</f>
        <v>0</v>
      </c>
      <c r="AE33" s="442">
        <f>'16.VolumenPBovina'!H33*'14.ParámetrosCompraVenta'!H$50*'14.ParámetrosCompraVenta'!H$52</f>
        <v>0</v>
      </c>
      <c r="AF33" s="443">
        <f t="shared" si="1"/>
        <v>0</v>
      </c>
      <c r="AG33" s="444">
        <f t="shared" si="6"/>
        <v>139351451</v>
      </c>
      <c r="AH33" s="446">
        <f t="shared" si="2"/>
        <v>881061451</v>
      </c>
      <c r="AI33" s="440">
        <f>'16.VolumenPBovina'!J33*'14.ParámetrosCompraVenta'!C$67</f>
        <v>0</v>
      </c>
      <c r="AJ33" s="441">
        <f>'16.VolumenPBovina'!K33*'14.ParámetrosCompraVenta'!D$67</f>
        <v>0</v>
      </c>
      <c r="AK33" s="441">
        <f>'16.VolumenPBovina'!L33*'14.ParámetrosCompraVenta'!E$67</f>
        <v>0</v>
      </c>
      <c r="AL33" s="441">
        <f>'16.VolumenPBovina'!M33*'14.ParámetrosCompraVenta'!F$67</f>
        <v>0</v>
      </c>
      <c r="AM33" s="442">
        <f>'16.VolumenPBovina'!N33*'14.ParámetrosCompraVenta'!G$67</f>
        <v>0</v>
      </c>
      <c r="AN33" s="445">
        <f>'16.VolumenPBovina'!O33*'14.ParámetrosCompraVenta'!H$67</f>
        <v>0</v>
      </c>
      <c r="AO33" s="446">
        <f t="shared" si="7"/>
        <v>0</v>
      </c>
      <c r="AP33" s="446">
        <f t="shared" si="8"/>
        <v>881061451</v>
      </c>
      <c r="AQ33" s="440">
        <f>IFERROR((J33+C33+('16.VolumenPBovina'!C33)*'14.ParámetrosCompraVenta'!C$49*'14.ParámetrosCompraVenta'!C$51+Z33-AI33)/'16.VolumenPBovina'!C33,0)</f>
        <v>0</v>
      </c>
      <c r="AR33" s="441">
        <f>IFERROR((K33+D33+('16.VolumenPBovina'!D33)*'14.ParámetrosCompraVenta'!D$49*'14.ParámetrosCompraVenta'!D$51+AA33-AJ33)/'16.VolumenPBovina'!D33,0)</f>
        <v>0</v>
      </c>
      <c r="AS33" s="441">
        <f>IFERROR((L33+E33+('16.VolumenPBovina'!E33)*'14.ParámetrosCompraVenta'!E$49*'14.ParámetrosCompraVenta'!E$51+AB33-AK33)/'16.VolumenPBovina'!E33,0)</f>
        <v>0</v>
      </c>
      <c r="AT33" s="441">
        <f>IFERROR((M33+F33+('16.VolumenPBovina'!F33)*'14.ParámetrosCompraVenta'!F$49*'14.ParámetrosCompraVenta'!F$51+AC33-AL33)/'16.VolumenPBovina'!F33,0)</f>
        <v>0</v>
      </c>
      <c r="AU33" s="442">
        <f>IFERROR((N33+G33+('16.VolumenPBovina'!G33)*'14.ParámetrosCompraVenta'!G$49*'14.ParámetrosCompraVenta'!G$51+AD33-AM33)/'16.VolumenPBovina'!G33,0)</f>
        <v>0</v>
      </c>
      <c r="AV33" s="486">
        <f>IFERROR((O33+H33+('16.VolumenPBovina'!H33)*'14.ParámetrosCompraVenta'!H$49*'14.ParámetrosCompraVenta'!H$51+AE33-AN33)/'16.VolumenPBovina'!H33,0)</f>
        <v>0</v>
      </c>
    </row>
    <row r="34" spans="1:48" ht="15.75" x14ac:dyDescent="0.25">
      <c r="A34" s="977"/>
      <c r="B34" s="287">
        <v>4</v>
      </c>
      <c r="C34" s="440">
        <f>'16.VolumenPBovina'!Q34*'14.ParámetrosCompraVenta'!C$46</f>
        <v>1437188622.5837522</v>
      </c>
      <c r="D34" s="441">
        <f>'16.VolumenPBovina'!R34*'14.ParámetrosCompraVenta'!D$46</f>
        <v>116879366.16988608</v>
      </c>
      <c r="E34" s="441">
        <f>'16.VolumenPBovina'!S34*'14.ParámetrosCompraVenta'!E$46</f>
        <v>78815444.246110365</v>
      </c>
      <c r="F34" s="441">
        <f>'16.VolumenPBovina'!T34*'14.ParámetrosCompraVenta'!F$46</f>
        <v>84403843.658780381</v>
      </c>
      <c r="G34" s="442">
        <f>'16.VolumenPBovina'!U34*'14.ParámetrosCompraVenta'!G$46</f>
        <v>0</v>
      </c>
      <c r="H34" s="442">
        <f>'16.VolumenPBovina'!V34*'14.ParámetrosCompraVenta'!H$46</f>
        <v>0</v>
      </c>
      <c r="I34" s="443">
        <f t="shared" si="3"/>
        <v>1717287276.658529</v>
      </c>
      <c r="J34" s="440">
        <f>'16.VolumenPBovina'!Y34*'14.ParámetrosCompraVenta'!C$45</f>
        <v>141166275.72144806</v>
      </c>
      <c r="K34" s="441">
        <f>'16.VolumenPBovina'!Z34*'14.ParámetrosCompraVenta'!D$45</f>
        <v>18169524.453368135</v>
      </c>
      <c r="L34" s="441">
        <f>'16.VolumenPBovina'!AA34*'14.ParámetrosCompraVenta'!E$45</f>
        <v>69429607.077870339</v>
      </c>
      <c r="M34" s="441">
        <f>'16.VolumenPBovina'!AB34*'14.ParámetrosCompraVenta'!F$45</f>
        <v>111528757.28503536</v>
      </c>
      <c r="N34" s="442">
        <f>'16.VolumenPBovina'!AC34*'14.ParámetrosCompraVenta'!G$45</f>
        <v>0</v>
      </c>
      <c r="O34" s="442">
        <f>'16.VolumenPBovina'!AD34*'14.ParámetrosCompraVenta'!H$45</f>
        <v>0</v>
      </c>
      <c r="P34" s="443">
        <f t="shared" si="0"/>
        <v>340294164.53772187</v>
      </c>
      <c r="Q34" s="444">
        <f t="shared" si="4"/>
        <v>2057581441.1962509</v>
      </c>
      <c r="R34" s="444">
        <f>'16.VolumenPBovina'!AL34*'14.ParámetrosCompraVenta'!$C$60</f>
        <v>1236750000</v>
      </c>
      <c r="S34" s="440">
        <f>('16.VolumenPBovina'!C34+'16.VolumenPBovina'!AF34)*'14.ParámetrosCompraVenta'!C$49*'14.ParámetrosCompraVenta'!C$51</f>
        <v>144734990.40000001</v>
      </c>
      <c r="T34" s="441">
        <f>('16.VolumenPBovina'!D34+'16.VolumenPBovina'!AG34)*'14.ParámetrosCompraVenta'!D$49*'14.ParámetrosCompraVenta'!D$51</f>
        <v>60213160</v>
      </c>
      <c r="U34" s="441">
        <f>('16.VolumenPBovina'!E34+'16.VolumenPBovina'!AH34)*'14.ParámetrosCompraVenta'!E$49*'14.ParámetrosCompraVenta'!E$51</f>
        <v>63147179</v>
      </c>
      <c r="V34" s="441">
        <f>('16.VolumenPBovina'!F34+'16.VolumenPBovina'!AI34)*'14.ParámetrosCompraVenta'!F$49*'14.ParámetrosCompraVenta'!F$51</f>
        <v>48297606.400000006</v>
      </c>
      <c r="W34" s="442">
        <f>('16.VolumenPBovina'!G34+'16.VolumenPBovina'!AJ34)*'14.ParámetrosCompraVenta'!G$49*'14.ParámetrosCompraVenta'!G$51</f>
        <v>10682980.000000002</v>
      </c>
      <c r="X34" s="442">
        <f>('16.VolumenPBovina'!H34+'16.VolumenPBovina'!AK34)*'14.ParámetrosCompraVenta'!H$49*'14.ParámetrosCompraVenta'!H$51</f>
        <v>10682980.000000002</v>
      </c>
      <c r="Y34" s="443">
        <f t="shared" si="5"/>
        <v>337758895.80000001</v>
      </c>
      <c r="Z34" s="440">
        <f>'16.VolumenPBovina'!C34*'14.ParámetrosCompraVenta'!C$50*'14.ParámetrosCompraVenta'!C$52</f>
        <v>29648000</v>
      </c>
      <c r="AA34" s="441">
        <f>'16.VolumenPBovina'!D34*'14.ParámetrosCompraVenta'!D$50*'14.ParámetrosCompraVenta'!D$52</f>
        <v>2720000</v>
      </c>
      <c r="AB34" s="441">
        <f>'16.VolumenPBovina'!E34*'14.ParámetrosCompraVenta'!E$50*'14.ParámetrosCompraVenta'!E$52</f>
        <v>3808000</v>
      </c>
      <c r="AC34" s="441">
        <f>'16.VolumenPBovina'!F34*'14.ParámetrosCompraVenta'!F$50*'14.ParámetrosCompraVenta'!F$52</f>
        <v>4555200</v>
      </c>
      <c r="AD34" s="442">
        <f>'16.VolumenPBovina'!G34*'14.ParámetrosCompraVenta'!G$50*'14.ParámetrosCompraVenta'!G$52</f>
        <v>0</v>
      </c>
      <c r="AE34" s="442">
        <f>'16.VolumenPBovina'!H34*'14.ParámetrosCompraVenta'!H$50*'14.ParámetrosCompraVenta'!H$52</f>
        <v>0</v>
      </c>
      <c r="AF34" s="443">
        <f t="shared" si="1"/>
        <v>40731200</v>
      </c>
      <c r="AG34" s="444">
        <f t="shared" si="6"/>
        <v>378490095.80000001</v>
      </c>
      <c r="AH34" s="446">
        <f t="shared" si="2"/>
        <v>3672821536.9962511</v>
      </c>
      <c r="AI34" s="440">
        <f>'16.VolumenPBovina'!J34*'14.ParámetrosCompraVenta'!C$67</f>
        <v>1167016435.2</v>
      </c>
      <c r="AJ34" s="441">
        <f>'16.VolumenPBovina'!K34*'14.ParámetrosCompraVenta'!D$67</f>
        <v>89765984.000000015</v>
      </c>
      <c r="AK34" s="441">
        <f>'16.VolumenPBovina'!L34*'14.ParámetrosCompraVenta'!E$67</f>
        <v>106866760</v>
      </c>
      <c r="AL34" s="441">
        <f>'16.VolumenPBovina'!M34*'14.ParámetrosCompraVenta'!F$67</f>
        <v>142766100</v>
      </c>
      <c r="AM34" s="442">
        <f>'16.VolumenPBovina'!N34*'14.ParámetrosCompraVenta'!G$67</f>
        <v>0</v>
      </c>
      <c r="AN34" s="445">
        <f>'16.VolumenPBovina'!O34*'14.ParámetrosCompraVenta'!H$67</f>
        <v>0</v>
      </c>
      <c r="AO34" s="446">
        <f t="shared" si="7"/>
        <v>1506415279.2</v>
      </c>
      <c r="AP34" s="446">
        <f t="shared" si="8"/>
        <v>2166406257.7962513</v>
      </c>
      <c r="AQ34" s="440">
        <f>IFERROR((J34+C34+('16.VolumenPBovina'!C34)*'14.ParámetrosCompraVenta'!C$49*'14.ParámetrosCompraVenta'!C$51+Z34-AI34)/'16.VolumenPBovina'!C34,0)</f>
        <v>281228.33929044788</v>
      </c>
      <c r="AR34" s="441">
        <f>IFERROR((K34+D34+('16.VolumenPBovina'!D34)*'14.ParámetrosCompraVenta'!D$49*'14.ParámetrosCompraVenta'!D$51+AA34-AJ34)/'16.VolumenPBovina'!D34,0)</f>
        <v>322010.03896031878</v>
      </c>
      <c r="AS34" s="441">
        <f>IFERROR((L34+E34+('16.VolumenPBovina'!E34)*'14.ParámetrosCompraVenta'!E$49*'14.ParámetrosCompraVenta'!E$51+AB34-AK34)/'16.VolumenPBovina'!E34,0)</f>
        <v>218011.36690748189</v>
      </c>
      <c r="AT34" s="441">
        <f>IFERROR((M34+F34+('16.VolumenPBovina'!F34)*'14.ParámetrosCompraVenta'!F$49*'14.ParámetrosCompraVenta'!F$51+AC34-AL34)/'16.VolumenPBovina'!F34,0)</f>
        <v>158811.90535117747</v>
      </c>
      <c r="AU34" s="442">
        <f>IFERROR((N34+G34+('16.VolumenPBovina'!G34)*'14.ParámetrosCompraVenta'!G$49*'14.ParámetrosCompraVenta'!G$51+AD34-AM34)/'16.VolumenPBovina'!G34,0)</f>
        <v>0</v>
      </c>
      <c r="AV34" s="486">
        <f>IFERROR((O34+H34+('16.VolumenPBovina'!H34)*'14.ParámetrosCompraVenta'!H$49*'14.ParámetrosCompraVenta'!H$51+AE34-AN34)/'16.VolumenPBovina'!H34,0)</f>
        <v>0</v>
      </c>
    </row>
    <row r="35" spans="1:48" ht="15.75" x14ac:dyDescent="0.25">
      <c r="A35" s="977"/>
      <c r="B35" s="287">
        <v>5</v>
      </c>
      <c r="C35" s="440">
        <f>'16.VolumenPBovina'!Q35*'14.ParámetrosCompraVenta'!C$46</f>
        <v>2962795757.2962408</v>
      </c>
      <c r="D35" s="441">
        <f>'16.VolumenPBovina'!R35*'14.ParámetrosCompraVenta'!D$46</f>
        <v>248884297.3735221</v>
      </c>
      <c r="E35" s="441">
        <f>'16.VolumenPBovina'!S35*'14.ParámetrosCompraVenta'!E$46</f>
        <v>162267091.09493309</v>
      </c>
      <c r="F35" s="441">
        <f>'16.VolumenPBovina'!T35*'14.ParámetrosCompraVenta'!F$46</f>
        <v>176130395.21489784</v>
      </c>
      <c r="G35" s="442">
        <f>'16.VolumenPBovina'!U35*'14.ParámetrosCompraVenta'!G$46</f>
        <v>0</v>
      </c>
      <c r="H35" s="442">
        <f>'16.VolumenPBovina'!V35*'14.ParámetrosCompraVenta'!H$46</f>
        <v>0</v>
      </c>
      <c r="I35" s="443">
        <f t="shared" si="3"/>
        <v>3550077540.9795938</v>
      </c>
      <c r="J35" s="440">
        <f>'16.VolumenPBovina'!Y35*'14.ParámetrosCompraVenta'!C$45</f>
        <v>291017362.79327124</v>
      </c>
      <c r="K35" s="441">
        <f>'16.VolumenPBovina'!Z35*'14.ParámetrosCompraVenta'!D$45</f>
        <v>38690399.130113319</v>
      </c>
      <c r="L35" s="441">
        <f>'16.VolumenPBovina'!AA35*'14.ParámetrosCompraVenta'!E$45</f>
        <v>142943308.68973306</v>
      </c>
      <c r="M35" s="441">
        <f>'16.VolumenPBovina'!AB35*'14.ParámetrosCompraVenta'!F$45</f>
        <v>232733525.47607836</v>
      </c>
      <c r="N35" s="442">
        <f>'16.VolumenPBovina'!AC35*'14.ParámetrosCompraVenta'!G$45</f>
        <v>0</v>
      </c>
      <c r="O35" s="442">
        <f>'16.VolumenPBovina'!AD35*'14.ParámetrosCompraVenta'!H$45</f>
        <v>0</v>
      </c>
      <c r="P35" s="443">
        <f t="shared" si="0"/>
        <v>705384596.08919597</v>
      </c>
      <c r="Q35" s="444">
        <f t="shared" si="4"/>
        <v>4255462137.0687895</v>
      </c>
      <c r="R35" s="444">
        <f>'16.VolumenPBovina'!AL35*'14.ParámetrosCompraVenta'!$C$60</f>
        <v>1657840000</v>
      </c>
      <c r="S35" s="440">
        <f>('16.VolumenPBovina'!C35+'16.VolumenPBovina'!AF35)*'14.ParámetrosCompraVenta'!C$49*'14.ParámetrosCompraVenta'!C$51</f>
        <v>255610555.20000002</v>
      </c>
      <c r="T35" s="441">
        <f>('16.VolumenPBovina'!D35+'16.VolumenPBovina'!AG35)*'14.ParámetrosCompraVenta'!D$49*'14.ParámetrosCompraVenta'!D$51</f>
        <v>89190000</v>
      </c>
      <c r="U35" s="441">
        <f>('16.VolumenPBovina'!E35+'16.VolumenPBovina'!AH35)*'14.ParámetrosCompraVenta'!E$49*'14.ParámetrosCompraVenta'!E$51</f>
        <v>92820441</v>
      </c>
      <c r="V35" s="441">
        <f>('16.VolumenPBovina'!F35+'16.VolumenPBovina'!AI35)*'14.ParámetrosCompraVenta'!F$49*'14.ParámetrosCompraVenta'!F$51</f>
        <v>75730214.399999991</v>
      </c>
      <c r="W35" s="442">
        <f>('16.VolumenPBovina'!G35+'16.VolumenPBovina'!AJ35)*'14.ParámetrosCompraVenta'!G$49*'14.ParámetrosCompraVenta'!G$51</f>
        <v>10682980.000000002</v>
      </c>
      <c r="X35" s="442">
        <f>('16.VolumenPBovina'!H35+'16.VolumenPBovina'!AK35)*'14.ParámetrosCompraVenta'!H$49*'14.ParámetrosCompraVenta'!H$51</f>
        <v>10682980.000000002</v>
      </c>
      <c r="Y35" s="443">
        <f t="shared" si="5"/>
        <v>534717170.60000002</v>
      </c>
      <c r="Z35" s="440">
        <f>'16.VolumenPBovina'!C35*'14.ParámetrosCompraVenta'!C$50*'14.ParámetrosCompraVenta'!C$52</f>
        <v>61120000</v>
      </c>
      <c r="AA35" s="441">
        <f>'16.VolumenPBovina'!D35*'14.ParámetrosCompraVenta'!D$50*'14.ParámetrosCompraVenta'!D$52</f>
        <v>5792000</v>
      </c>
      <c r="AB35" s="441">
        <f>'16.VolumenPBovina'!E35*'14.ParámetrosCompraVenta'!E$50*'14.ParámetrosCompraVenta'!E$52</f>
        <v>7840000</v>
      </c>
      <c r="AC35" s="441">
        <f>'16.VolumenPBovina'!F35*'14.ParámetrosCompraVenta'!F$50*'14.ParámetrosCompraVenta'!F$52</f>
        <v>9505600</v>
      </c>
      <c r="AD35" s="442">
        <f>'16.VolumenPBovina'!G35*'14.ParámetrosCompraVenta'!G$50*'14.ParámetrosCompraVenta'!G$52</f>
        <v>0</v>
      </c>
      <c r="AE35" s="442">
        <f>'16.VolumenPBovina'!H35*'14.ParámetrosCompraVenta'!H$50*'14.ParámetrosCompraVenta'!H$52</f>
        <v>0</v>
      </c>
      <c r="AF35" s="443">
        <f t="shared" si="1"/>
        <v>84257600</v>
      </c>
      <c r="AG35" s="444">
        <f t="shared" si="6"/>
        <v>618974770.60000002</v>
      </c>
      <c r="AH35" s="446">
        <f t="shared" si="2"/>
        <v>6532276907.6687899</v>
      </c>
      <c r="AI35" s="440">
        <f>'16.VolumenPBovina'!J35*'14.ParámetrosCompraVenta'!C$67</f>
        <v>2405829888.0000005</v>
      </c>
      <c r="AJ35" s="441">
        <f>'16.VolumenPBovina'!K35*'14.ParámetrosCompraVenta'!D$67</f>
        <v>191148742.40000001</v>
      </c>
      <c r="AK35" s="441">
        <f>'16.VolumenPBovina'!L35*'14.ParámetrosCompraVenta'!E$67</f>
        <v>220019800</v>
      </c>
      <c r="AL35" s="441">
        <f>'16.VolumenPBovina'!M35*'14.ParámetrosCompraVenta'!F$67</f>
        <v>297918300</v>
      </c>
      <c r="AM35" s="442">
        <f>'16.VolumenPBovina'!N35*'14.ParámetrosCompraVenta'!G$67</f>
        <v>0</v>
      </c>
      <c r="AN35" s="445">
        <f>'16.VolumenPBovina'!O35*'14.ParámetrosCompraVenta'!H$67</f>
        <v>0</v>
      </c>
      <c r="AO35" s="446">
        <f t="shared" si="7"/>
        <v>3114916730.4000006</v>
      </c>
      <c r="AP35" s="446">
        <f t="shared" si="8"/>
        <v>3417360177.2687893</v>
      </c>
      <c r="AQ35" s="440">
        <f>IFERROR((J35+C35+('16.VolumenPBovina'!C35)*'14.ParámetrosCompraVenta'!C$49*'14.ParámetrosCompraVenta'!C$51+Z35-AI35)/'16.VolumenPBovina'!C35,0)</f>
        <v>281228.339290448</v>
      </c>
      <c r="AR35" s="441">
        <f>IFERROR((K35+D35+('16.VolumenPBovina'!D35)*'14.ParámetrosCompraVenta'!D$49*'14.ParámetrosCompraVenta'!D$51+AA35-AJ35)/'16.VolumenPBovina'!D35,0)</f>
        <v>322010.03896031878</v>
      </c>
      <c r="AS35" s="441">
        <f>IFERROR((L35+E35+('16.VolumenPBovina'!E35)*'14.ParámetrosCompraVenta'!E$49*'14.ParámetrosCompraVenta'!E$51+AB35-AK35)/'16.VolumenPBovina'!E35,0)</f>
        <v>218011.36690748201</v>
      </c>
      <c r="AT35" s="441">
        <f>IFERROR((M35+F35+('16.VolumenPBovina'!F35)*'14.ParámetrosCompraVenta'!F$49*'14.ParámetrosCompraVenta'!F$51+AC35-AL35)/'16.VolumenPBovina'!F35,0)</f>
        <v>158811.90535117747</v>
      </c>
      <c r="AU35" s="442">
        <f>IFERROR((N35+G35+('16.VolumenPBovina'!G35)*'14.ParámetrosCompraVenta'!G$49*'14.ParámetrosCompraVenta'!G$51+AD35-AM35)/'16.VolumenPBovina'!G35,0)</f>
        <v>0</v>
      </c>
      <c r="AV35" s="486">
        <f>IFERROR((O35+H35+('16.VolumenPBovina'!H35)*'14.ParámetrosCompraVenta'!H$49*'14.ParámetrosCompraVenta'!H$51+AE35-AN35)/'16.VolumenPBovina'!H35,0)</f>
        <v>0</v>
      </c>
    </row>
    <row r="36" spans="1:48" ht="15.75" x14ac:dyDescent="0.25">
      <c r="A36" s="977"/>
      <c r="B36" s="287">
        <v>6</v>
      </c>
      <c r="C36" s="440">
        <f>'16.VolumenPBovina'!Q36*'14.ParámetrosCompraVenta'!C$46</f>
        <v>7473691077.8289461</v>
      </c>
      <c r="D36" s="441">
        <f>'16.VolumenPBovina'!R36*'14.ParámetrosCompraVenta'!D$46</f>
        <v>664149810.11829388</v>
      </c>
      <c r="E36" s="441">
        <f>'16.VolumenPBovina'!S36*'14.ParámetrosCompraVenta'!E$46</f>
        <v>418582863.55917436</v>
      </c>
      <c r="F36" s="441">
        <f>'16.VolumenPBovina'!T36*'14.ParámetrosCompraVenta'!F$46</f>
        <v>445914370.37994927</v>
      </c>
      <c r="G36" s="442">
        <f>'16.VolumenPBovina'!U36*'14.ParámetrosCompraVenta'!G$46</f>
        <v>0</v>
      </c>
      <c r="H36" s="442">
        <f>'16.VolumenPBovina'!V36*'14.ParámetrosCompraVenta'!H$46</f>
        <v>0</v>
      </c>
      <c r="I36" s="443">
        <f t="shared" si="3"/>
        <v>9002338121.886364</v>
      </c>
      <c r="J36" s="440">
        <f>'16.VolumenPBovina'!Y36*'14.ParámetrosCompraVenta'!C$45</f>
        <v>734095106.77381194</v>
      </c>
      <c r="K36" s="441">
        <f>'16.VolumenPBovina'!Z36*'14.ParámetrosCompraVenta'!D$45</f>
        <v>103245650.71737421</v>
      </c>
      <c r="L36" s="441">
        <f>'16.VolumenPBovina'!AA36*'14.ParámetrosCompraVenta'!E$45</f>
        <v>368735392.21188283</v>
      </c>
      <c r="M36" s="441">
        <f>'16.VolumenPBovina'!AB36*'14.ParámetrosCompraVenta'!F$45</f>
        <v>589218137.80267549</v>
      </c>
      <c r="N36" s="442">
        <f>'16.VolumenPBovina'!AC36*'14.ParámetrosCompraVenta'!G$45</f>
        <v>0</v>
      </c>
      <c r="O36" s="442">
        <f>'16.VolumenPBovina'!AD36*'14.ParámetrosCompraVenta'!H$45</f>
        <v>0</v>
      </c>
      <c r="P36" s="443">
        <f t="shared" ref="P36:P67" si="9">SUM(J36:O36)</f>
        <v>1795294287.5057445</v>
      </c>
      <c r="Q36" s="444">
        <f t="shared" si="4"/>
        <v>10797632409.392109</v>
      </c>
      <c r="R36" s="444">
        <f>'16.VolumenPBovina'!AL36*'14.ParámetrosCompraVenta'!$C$60</f>
        <v>1657840000</v>
      </c>
      <c r="S36" s="440">
        <f>('16.VolumenPBovina'!C36+'16.VolumenPBovina'!AF36)*'14.ParámetrosCompraVenta'!C$49*'14.ParámetrosCompraVenta'!C$51</f>
        <v>507113006.40000004</v>
      </c>
      <c r="T36" s="441">
        <f>('16.VolumenPBovina'!D36+'16.VolumenPBovina'!AG36)*'14.ParámetrosCompraVenta'!D$49*'14.ParámetrosCompraVenta'!D$51</f>
        <v>113132560.00000001</v>
      </c>
      <c r="U36" s="441">
        <f>('16.VolumenPBovina'!E36+'16.VolumenPBovina'!AH36)*'14.ParámetrosCompraVenta'!E$49*'14.ParámetrosCompraVenta'!E$51</f>
        <v>114610863</v>
      </c>
      <c r="V36" s="441">
        <f>('16.VolumenPBovina'!F36+'16.VolumenPBovina'!AI36)*'14.ParámetrosCompraVenta'!F$49*'14.ParámetrosCompraVenta'!F$51</f>
        <v>113568294.40000001</v>
      </c>
      <c r="W36" s="442">
        <f>('16.VolumenPBovina'!G36+'16.VolumenPBovina'!AJ36)*'14.ParámetrosCompraVenta'!G$49*'14.ParámetrosCompraVenta'!G$51</f>
        <v>10682980.000000002</v>
      </c>
      <c r="X36" s="442">
        <f>('16.VolumenPBovina'!H36+'16.VolumenPBovina'!AK36)*'14.ParámetrosCompraVenta'!H$49*'14.ParámetrosCompraVenta'!H$51</f>
        <v>10682980.000000002</v>
      </c>
      <c r="Y36" s="443">
        <f t="shared" si="5"/>
        <v>869790683.80000007</v>
      </c>
      <c r="Z36" s="440">
        <f>'16.VolumenPBovina'!C36*'14.ParámetrosCompraVenta'!C$50*'14.ParámetrosCompraVenta'!C$52</f>
        <v>154176000</v>
      </c>
      <c r="AA36" s="441">
        <f>'16.VolumenPBovina'!D36*'14.ParámetrosCompraVenta'!D$50*'14.ParámetrosCompraVenta'!D$52</f>
        <v>15456000.000000002</v>
      </c>
      <c r="AB36" s="441">
        <f>'16.VolumenPBovina'!E36*'14.ParámetrosCompraVenta'!E$50*'14.ParámetrosCompraVenta'!E$52</f>
        <v>20224000</v>
      </c>
      <c r="AC36" s="441">
        <f>'16.VolumenPBovina'!F36*'14.ParámetrosCompraVenta'!F$50*'14.ParámetrosCompraVenta'!F$52</f>
        <v>24065600</v>
      </c>
      <c r="AD36" s="442">
        <f>'16.VolumenPBovina'!G36*'14.ParámetrosCompraVenta'!G$50*'14.ParámetrosCompraVenta'!G$52</f>
        <v>0</v>
      </c>
      <c r="AE36" s="442">
        <f>'16.VolumenPBovina'!H36*'14.ParámetrosCompraVenta'!H$50*'14.ParámetrosCompraVenta'!H$52</f>
        <v>0</v>
      </c>
      <c r="AF36" s="443">
        <f t="shared" ref="AF36:AF67" si="10">SUM(Z36:AE36)</f>
        <v>213921600</v>
      </c>
      <c r="AG36" s="444">
        <f t="shared" si="6"/>
        <v>1083712283.8000002</v>
      </c>
      <c r="AH36" s="446">
        <f t="shared" ref="AH36:AH67" si="11">P36+I36+R36+Y36+AF36</f>
        <v>13539184693.192108</v>
      </c>
      <c r="AI36" s="440">
        <f>'16.VolumenPBovina'!J36*'14.ParámetrosCompraVenta'!C$67</f>
        <v>6068737382.4000006</v>
      </c>
      <c r="AJ36" s="441">
        <f>'16.VolumenPBovina'!K36*'14.ParámetrosCompraVenta'!D$67</f>
        <v>510082003.20000005</v>
      </c>
      <c r="AK36" s="441">
        <f>'16.VolumenPBovina'!L36*'14.ParámetrosCompraVenta'!E$67</f>
        <v>567561280</v>
      </c>
      <c r="AL36" s="441">
        <f>'16.VolumenPBovina'!M36*'14.ParámetrosCompraVenta'!F$67</f>
        <v>754248300</v>
      </c>
      <c r="AM36" s="442">
        <f>'16.VolumenPBovina'!N36*'14.ParámetrosCompraVenta'!G$67</f>
        <v>0</v>
      </c>
      <c r="AN36" s="445">
        <f>'16.VolumenPBovina'!O36*'14.ParámetrosCompraVenta'!H$67</f>
        <v>0</v>
      </c>
      <c r="AO36" s="446">
        <f t="shared" si="7"/>
        <v>7900628965.6000004</v>
      </c>
      <c r="AP36" s="446">
        <f t="shared" si="8"/>
        <v>5638555727.5921078</v>
      </c>
      <c r="AQ36" s="440">
        <f>IFERROR((J36+C36+('16.VolumenPBovina'!C36)*'14.ParámetrosCompraVenta'!C$49*'14.ParámetrosCompraVenta'!C$51+Z36-AI36)/'16.VolumenPBovina'!C36,0)</f>
        <v>281228.33929044817</v>
      </c>
      <c r="AR36" s="441">
        <f>IFERROR((K36+D36+('16.VolumenPBovina'!D36)*'14.ParámetrosCompraVenta'!D$49*'14.ParámetrosCompraVenta'!D$51+AA36-AJ36)/'16.VolumenPBovina'!D36,0)</f>
        <v>322010.0389603189</v>
      </c>
      <c r="AS36" s="441">
        <f>IFERROR((L36+E36+('16.VolumenPBovina'!E36)*'14.ParámetrosCompraVenta'!E$49*'14.ParámetrosCompraVenta'!E$51+AB36-AK36)/'16.VolumenPBovina'!E36,0)</f>
        <v>218011.36690748192</v>
      </c>
      <c r="AT36" s="441">
        <f>IFERROR((M36+F36+('16.VolumenPBovina'!F36)*'14.ParámetrosCompraVenta'!F$49*'14.ParámetrosCompraVenta'!F$51+AC36-AL36)/'16.VolumenPBovina'!F36,0)</f>
        <v>158811.90535117753</v>
      </c>
      <c r="AU36" s="442">
        <f>IFERROR((N36+G36+('16.VolumenPBovina'!G36)*'14.ParámetrosCompraVenta'!G$49*'14.ParámetrosCompraVenta'!G$51+AD36-AM36)/'16.VolumenPBovina'!G36,0)</f>
        <v>0</v>
      </c>
      <c r="AV36" s="486">
        <f>IFERROR((O36+H36+('16.VolumenPBovina'!H36)*'14.ParámetrosCompraVenta'!H$49*'14.ParámetrosCompraVenta'!H$51+AE36-AN36)/'16.VolumenPBovina'!H36,0)</f>
        <v>0</v>
      </c>
    </row>
    <row r="37" spans="1:48" ht="15.75" x14ac:dyDescent="0.25">
      <c r="A37" s="977"/>
      <c r="B37" s="287">
        <v>7</v>
      </c>
      <c r="C37" s="440">
        <f>'16.VolumenPBovina'!Q37*'14.ParámetrosCompraVenta'!C$46</f>
        <v>12150565008.84893</v>
      </c>
      <c r="D37" s="441">
        <f>'16.VolumenPBovina'!R37*'14.ParámetrosCompraVenta'!D$46</f>
        <v>1082852951.2798271</v>
      </c>
      <c r="E37" s="441">
        <f>'16.VolumenPBovina'!S37*'14.ParámetrosCompraVenta'!E$46</f>
        <v>694105761.09179544</v>
      </c>
      <c r="F37" s="441">
        <f>'16.VolumenPBovina'!T37*'14.ParámetrosCompraVenta'!F$46</f>
        <v>729187544.30325329</v>
      </c>
      <c r="G37" s="442">
        <f>'16.VolumenPBovina'!U37*'14.ParámetrosCompraVenta'!G$46</f>
        <v>0</v>
      </c>
      <c r="H37" s="442">
        <f>'16.VolumenPBovina'!V37*'14.ParámetrosCompraVenta'!H$46</f>
        <v>0</v>
      </c>
      <c r="I37" s="443">
        <f t="shared" si="3"/>
        <v>14656711265.523806</v>
      </c>
      <c r="J37" s="440">
        <f>'16.VolumenPBovina'!Y37*'14.ParámetrosCompraVenta'!C$45</f>
        <v>1193475917.6752322</v>
      </c>
      <c r="K37" s="441">
        <f>'16.VolumenPBovina'!Z37*'14.ParámetrosCompraVenta'!D$45</f>
        <v>168335300.08267537</v>
      </c>
      <c r="L37" s="441">
        <f>'16.VolumenPBovina'!AA37*'14.ParámetrosCompraVenta'!E$45</f>
        <v>611447295.94628668</v>
      </c>
      <c r="M37" s="441">
        <f>'16.VolumenPBovina'!AB37*'14.ParámetrosCompraVenta'!F$45</f>
        <v>963526980.74560237</v>
      </c>
      <c r="N37" s="442">
        <f>'16.VolumenPBovina'!AC37*'14.ParámetrosCompraVenta'!G$45</f>
        <v>0</v>
      </c>
      <c r="O37" s="442">
        <f>'16.VolumenPBovina'!AD37*'14.ParámetrosCompraVenta'!H$45</f>
        <v>0</v>
      </c>
      <c r="P37" s="443">
        <f t="shared" si="9"/>
        <v>2936785494.4497967</v>
      </c>
      <c r="Q37" s="444">
        <f t="shared" si="4"/>
        <v>17593496759.973602</v>
      </c>
      <c r="R37" s="444">
        <f>'16.VolumenPBovina'!AL37*'14.ParámetrosCompraVenta'!$C$60</f>
        <v>1657840000</v>
      </c>
      <c r="S37" s="440">
        <f>('16.VolumenPBovina'!C37+'16.VolumenPBovina'!AF37)*'14.ParámetrosCompraVenta'!C$49*'14.ParámetrosCompraVenta'!C$51</f>
        <v>767869502.39999998</v>
      </c>
      <c r="T37" s="441">
        <f>('16.VolumenPBovina'!D37+'16.VolumenPBovina'!AG37)*'14.ParámetrosCompraVenta'!D$49*'14.ParámetrosCompraVenta'!D$51</f>
        <v>137273320</v>
      </c>
      <c r="U37" s="441">
        <f>('16.VolumenPBovina'!E37+'16.VolumenPBovina'!AH37)*'14.ParámetrosCompraVenta'!E$49*'14.ParámetrosCompraVenta'!E$51</f>
        <v>138034159</v>
      </c>
      <c r="V37" s="441">
        <f>('16.VolumenPBovina'!F37+'16.VolumenPBovina'!AI37)*'14.ParámetrosCompraVenta'!F$49*'14.ParámetrosCompraVenta'!F$51</f>
        <v>153298278.40000001</v>
      </c>
      <c r="W37" s="442">
        <f>('16.VolumenPBovina'!G37+'16.VolumenPBovina'!AJ37)*'14.ParámetrosCompraVenta'!G$49*'14.ParámetrosCompraVenta'!G$51</f>
        <v>10682980.000000002</v>
      </c>
      <c r="X37" s="442">
        <f>('16.VolumenPBovina'!H37+'16.VolumenPBovina'!AK37)*'14.ParámetrosCompraVenta'!H$49*'14.ParámetrosCompraVenta'!H$51</f>
        <v>10682980.000000002</v>
      </c>
      <c r="Y37" s="443">
        <f t="shared" si="5"/>
        <v>1217841219.8</v>
      </c>
      <c r="Z37" s="440">
        <f>'16.VolumenPBovina'!C37*'14.ParámetrosCompraVenta'!C$50*'14.ParámetrosCompraVenta'!C$52</f>
        <v>250656000.00000003</v>
      </c>
      <c r="AA37" s="441">
        <f>'16.VolumenPBovina'!D37*'14.ParámetrosCompraVenta'!D$50*'14.ParámetrosCompraVenta'!D$52</f>
        <v>25200000</v>
      </c>
      <c r="AB37" s="441">
        <f>'16.VolumenPBovina'!E37*'14.ParámetrosCompraVenta'!E$50*'14.ParámetrosCompraVenta'!E$52</f>
        <v>33536000.000000004</v>
      </c>
      <c r="AC37" s="441">
        <f>'16.VolumenPBovina'!F37*'14.ParámetrosCompraVenta'!F$50*'14.ParámetrosCompraVenta'!F$52</f>
        <v>39353600</v>
      </c>
      <c r="AD37" s="442">
        <f>'16.VolumenPBovina'!G37*'14.ParámetrosCompraVenta'!G$50*'14.ParámetrosCompraVenta'!G$52</f>
        <v>0</v>
      </c>
      <c r="AE37" s="442">
        <f>'16.VolumenPBovina'!H37*'14.ParámetrosCompraVenta'!H$50*'14.ParámetrosCompraVenta'!H$52</f>
        <v>0</v>
      </c>
      <c r="AF37" s="443">
        <f t="shared" si="10"/>
        <v>348745600</v>
      </c>
      <c r="AG37" s="444">
        <f t="shared" si="6"/>
        <v>1566586819.8</v>
      </c>
      <c r="AH37" s="446">
        <f t="shared" si="11"/>
        <v>20817923579.773602</v>
      </c>
      <c r="AI37" s="440">
        <f>'16.VolumenPBovina'!J37*'14.ParámetrosCompraVenta'!C$67</f>
        <v>9866421734.4000015</v>
      </c>
      <c r="AJ37" s="441">
        <f>'16.VolumenPBovina'!K37*'14.ParámetrosCompraVenta'!D$67</f>
        <v>831655440.00000012</v>
      </c>
      <c r="AK37" s="441">
        <f>'16.VolumenPBovina'!L37*'14.ParámetrosCompraVenta'!E$67</f>
        <v>941145920</v>
      </c>
      <c r="AL37" s="441">
        <f>'16.VolumenPBovina'!M37*'14.ParámetrosCompraVenta'!F$67</f>
        <v>1233394800</v>
      </c>
      <c r="AM37" s="442">
        <f>'16.VolumenPBovina'!N37*'14.ParámetrosCompraVenta'!G$67</f>
        <v>0</v>
      </c>
      <c r="AN37" s="445">
        <f>'16.VolumenPBovina'!O37*'14.ParámetrosCompraVenta'!H$67</f>
        <v>0</v>
      </c>
      <c r="AO37" s="446">
        <f t="shared" si="7"/>
        <v>12872617894.400002</v>
      </c>
      <c r="AP37" s="446">
        <f t="shared" si="8"/>
        <v>7945305685.3736</v>
      </c>
      <c r="AQ37" s="440">
        <f>IFERROR((J37+C37+('16.VolumenPBovina'!C37)*'14.ParámetrosCompraVenta'!C$49*'14.ParámetrosCompraVenta'!C$51+Z37-AI37)/'16.VolumenPBovina'!C37,0)</f>
        <v>281228.33929044817</v>
      </c>
      <c r="AR37" s="441">
        <f>IFERROR((K37+D37+('16.VolumenPBovina'!D37)*'14.ParámetrosCompraVenta'!D$49*'14.ParámetrosCompraVenta'!D$51+AA37-AJ37)/'16.VolumenPBovina'!D37,0)</f>
        <v>322010.03896031901</v>
      </c>
      <c r="AS37" s="441">
        <f>IFERROR((L37+E37+('16.VolumenPBovina'!E37)*'14.ParámetrosCompraVenta'!E$49*'14.ParámetrosCompraVenta'!E$51+AB37-AK37)/'16.VolumenPBovina'!E37,0)</f>
        <v>218011.36690748192</v>
      </c>
      <c r="AT37" s="441">
        <f>IFERROR((M37+F37+('16.VolumenPBovina'!F37)*'14.ParámetrosCompraVenta'!F$49*'14.ParámetrosCompraVenta'!F$51+AC37-AL37)/'16.VolumenPBovina'!F37,0)</f>
        <v>158811.90535117753</v>
      </c>
      <c r="AU37" s="442">
        <f>IFERROR((N37+G37+('16.VolumenPBovina'!G37)*'14.ParámetrosCompraVenta'!G$49*'14.ParámetrosCompraVenta'!G$51+AD37-AM37)/'16.VolumenPBovina'!G37,0)</f>
        <v>0</v>
      </c>
      <c r="AV37" s="486">
        <f>IFERROR((O37+H37+('16.VolumenPBovina'!H37)*'14.ParámetrosCompraVenta'!H$49*'14.ParámetrosCompraVenta'!H$51+AE37-AN37)/'16.VolumenPBovina'!H37,0)</f>
        <v>0</v>
      </c>
    </row>
    <row r="38" spans="1:48" ht="15.75" x14ac:dyDescent="0.25">
      <c r="A38" s="977"/>
      <c r="B38" s="287">
        <v>8</v>
      </c>
      <c r="C38" s="440">
        <f>'16.VolumenPBovina'!Q38*'14.ParámetrosCompraVenta'!C$46</f>
        <v>12348343259.663208</v>
      </c>
      <c r="D38" s="441">
        <f>'16.VolumenPBovina'!R38*'14.ParámetrosCompraVenta'!D$46</f>
        <v>1118604286.8141451</v>
      </c>
      <c r="E38" s="441">
        <f>'16.VolumenPBovina'!S38*'14.ParámetrosCompraVenta'!E$46</f>
        <v>716955616.77659214</v>
      </c>
      <c r="F38" s="441">
        <f>'16.VolumenPBovina'!T38*'14.ParámetrosCompraVenta'!F$46</f>
        <v>745374582.81315637</v>
      </c>
      <c r="G38" s="442">
        <f>'16.VolumenPBovina'!U38*'14.ParámetrosCompraVenta'!G$46</f>
        <v>0</v>
      </c>
      <c r="H38" s="442">
        <f>'16.VolumenPBovina'!V38*'14.ParámetrosCompraVenta'!H$46</f>
        <v>0</v>
      </c>
      <c r="I38" s="443">
        <f t="shared" si="3"/>
        <v>14929277746.067101</v>
      </c>
      <c r="J38" s="440">
        <f>'16.VolumenPBovina'!Y38*'14.ParámetrosCompraVenta'!C$45</f>
        <v>1212902469.3800187</v>
      </c>
      <c r="K38" s="441">
        <f>'16.VolumenPBovina'!Z38*'14.ParámetrosCompraVenta'!D$45</f>
        <v>173893036.97429386</v>
      </c>
      <c r="L38" s="441">
        <f>'16.VolumenPBovina'!AA38*'14.ParámetrosCompraVenta'!E$45</f>
        <v>631576047.57810628</v>
      </c>
      <c r="M38" s="441">
        <f>'16.VolumenPBovina'!AB38*'14.ParámetrosCompraVenta'!F$45</f>
        <v>984916057.48519826</v>
      </c>
      <c r="N38" s="442">
        <f>'16.VolumenPBovina'!AC38*'14.ParámetrosCompraVenta'!G$45</f>
        <v>0</v>
      </c>
      <c r="O38" s="442">
        <f>'16.VolumenPBovina'!AD38*'14.ParámetrosCompraVenta'!H$45</f>
        <v>0</v>
      </c>
      <c r="P38" s="443">
        <f t="shared" si="9"/>
        <v>3003287611.4176168</v>
      </c>
      <c r="Q38" s="444">
        <f t="shared" si="4"/>
        <v>17932565357.484718</v>
      </c>
      <c r="R38" s="444">
        <f>'16.VolumenPBovina'!AL38*'14.ParámetrosCompraVenta'!$C$60</f>
        <v>1657840000</v>
      </c>
      <c r="S38" s="440">
        <f>('16.VolumenPBovina'!C38+'16.VolumenPBovina'!AF38)*'14.ParámetrosCompraVenta'!C$49*'14.ParámetrosCompraVenta'!C$51</f>
        <v>778896518.39999998</v>
      </c>
      <c r="T38" s="441">
        <f>('16.VolumenPBovina'!D38+'16.VolumenPBovina'!AG38)*'14.ParámetrosCompraVenta'!D$49*'14.ParámetrosCompraVenta'!D$51</f>
        <v>139334600</v>
      </c>
      <c r="U38" s="441">
        <f>('16.VolumenPBovina'!E38+'16.VolumenPBovina'!AH38)*'14.ParámetrosCompraVenta'!E$49*'14.ParámetrosCompraVenta'!E$51</f>
        <v>139976716</v>
      </c>
      <c r="V38" s="441">
        <f>('16.VolumenPBovina'!F38+'16.VolumenPBovina'!AI38)*'14.ParámetrosCompraVenta'!F$49*'14.ParámetrosCompraVenta'!F$51</f>
        <v>155568563.20000002</v>
      </c>
      <c r="W38" s="442">
        <f>('16.VolumenPBovina'!G38+'16.VolumenPBovina'!AJ38)*'14.ParámetrosCompraVenta'!G$49*'14.ParámetrosCompraVenta'!G$51</f>
        <v>10682980.000000002</v>
      </c>
      <c r="X38" s="442">
        <f>('16.VolumenPBovina'!H38+'16.VolumenPBovina'!AK38)*'14.ParámetrosCompraVenta'!H$49*'14.ParámetrosCompraVenta'!H$51</f>
        <v>10682980.000000002</v>
      </c>
      <c r="Y38" s="443">
        <f t="shared" si="5"/>
        <v>1235142357.5999999</v>
      </c>
      <c r="Z38" s="440">
        <f>'16.VolumenPBovina'!C38*'14.ParámetrosCompraVenta'!C$50*'14.ParámetrosCompraVenta'!C$52</f>
        <v>254736000.00000003</v>
      </c>
      <c r="AA38" s="441">
        <f>'16.VolumenPBovina'!D38*'14.ParámetrosCompraVenta'!D$50*'14.ParámetrosCompraVenta'!D$52</f>
        <v>26032000.000000004</v>
      </c>
      <c r="AB38" s="441">
        <f>'16.VolumenPBovina'!E38*'14.ParámetrosCompraVenta'!E$50*'14.ParámetrosCompraVenta'!E$52</f>
        <v>34640000</v>
      </c>
      <c r="AC38" s="441">
        <f>'16.VolumenPBovina'!F38*'14.ParámetrosCompraVenta'!F$50*'14.ParámetrosCompraVenta'!F$52</f>
        <v>40227200</v>
      </c>
      <c r="AD38" s="442">
        <f>'16.VolumenPBovina'!G38*'14.ParámetrosCompraVenta'!G$50*'14.ParámetrosCompraVenta'!G$52</f>
        <v>0</v>
      </c>
      <c r="AE38" s="442">
        <f>'16.VolumenPBovina'!H38*'14.ParámetrosCompraVenta'!H$50*'14.ParámetrosCompraVenta'!H$52</f>
        <v>0</v>
      </c>
      <c r="AF38" s="443">
        <f t="shared" si="10"/>
        <v>355635200.00000006</v>
      </c>
      <c r="AG38" s="444">
        <f t="shared" si="6"/>
        <v>1590777557.5999999</v>
      </c>
      <c r="AH38" s="446">
        <f t="shared" si="11"/>
        <v>21181182915.084717</v>
      </c>
      <c r="AI38" s="440">
        <f>'16.VolumenPBovina'!J38*'14.ParámetrosCompraVenta'!C$67</f>
        <v>10027020326.400002</v>
      </c>
      <c r="AJ38" s="441">
        <f>'16.VolumenPBovina'!K38*'14.ParámetrosCompraVenta'!D$67</f>
        <v>859113270.4000001</v>
      </c>
      <c r="AK38" s="441">
        <f>'16.VolumenPBovina'!L38*'14.ParámetrosCompraVenta'!E$67</f>
        <v>972128300</v>
      </c>
      <c r="AL38" s="441">
        <f>'16.VolumenPBovina'!M38*'14.ParámetrosCompraVenta'!F$67</f>
        <v>1260774600</v>
      </c>
      <c r="AM38" s="442">
        <f>'16.VolumenPBovina'!N38*'14.ParámetrosCompraVenta'!G$67</f>
        <v>0</v>
      </c>
      <c r="AN38" s="445">
        <f>'16.VolumenPBovina'!O38*'14.ParámetrosCompraVenta'!H$67</f>
        <v>0</v>
      </c>
      <c r="AO38" s="446">
        <f t="shared" si="7"/>
        <v>13119036496.800001</v>
      </c>
      <c r="AP38" s="446">
        <f t="shared" si="8"/>
        <v>8062146418.2847157</v>
      </c>
      <c r="AQ38" s="440">
        <f>IFERROR((J38+C38+('16.VolumenPBovina'!C38)*'14.ParámetrosCompraVenta'!C$49*'14.ParámetrosCompraVenta'!C$51+Z38-AI38)/'16.VolumenPBovina'!C38,0)</f>
        <v>281228.33929044817</v>
      </c>
      <c r="AR38" s="441">
        <f>IFERROR((K38+D38+('16.VolumenPBovina'!D38)*'14.ParámetrosCompraVenta'!D$49*'14.ParámetrosCompraVenta'!D$51+AA38-AJ38)/'16.VolumenPBovina'!D38,0)</f>
        <v>322010.03896031895</v>
      </c>
      <c r="AS38" s="441">
        <f>IFERROR((L38+E38+('16.VolumenPBovina'!E38)*'14.ParámetrosCompraVenta'!E$49*'14.ParámetrosCompraVenta'!E$51+AB38-AK38)/'16.VolumenPBovina'!E38,0)</f>
        <v>218011.36690748195</v>
      </c>
      <c r="AT38" s="441">
        <f>IFERROR((M38+F38+('16.VolumenPBovina'!F38)*'14.ParámetrosCompraVenta'!F$49*'14.ParámetrosCompraVenta'!F$51+AC38-AL38)/'16.VolumenPBovina'!F38,0)</f>
        <v>158811.9053511775</v>
      </c>
      <c r="AU38" s="442">
        <f>IFERROR((N38+G38+('16.VolumenPBovina'!G38)*'14.ParámetrosCompraVenta'!G$49*'14.ParámetrosCompraVenta'!G$51+AD38-AM38)/'16.VolumenPBovina'!G38,0)</f>
        <v>0</v>
      </c>
      <c r="AV38" s="486">
        <f>IFERROR((O38+H38+('16.VolumenPBovina'!H38)*'14.ParámetrosCompraVenta'!H$49*'14.ParámetrosCompraVenta'!H$51+AE38-AN38)/'16.VolumenPBovina'!H38,0)</f>
        <v>0</v>
      </c>
    </row>
    <row r="39" spans="1:48" ht="15.75" x14ac:dyDescent="0.25">
      <c r="A39" s="977"/>
      <c r="B39" s="287">
        <v>9</v>
      </c>
      <c r="C39" s="440">
        <f>'16.VolumenPBovina'!Q39*'14.ParámetrosCompraVenta'!C$46</f>
        <v>12532160692.772947</v>
      </c>
      <c r="D39" s="441">
        <f>'16.VolumenPBovina'!R39*'14.ParámetrosCompraVenta'!D$46</f>
        <v>1155043148.0318153</v>
      </c>
      <c r="E39" s="441">
        <f>'16.VolumenPBovina'!S39*'14.ParámetrosCompraVenta'!E$46</f>
        <v>740467787.11891925</v>
      </c>
      <c r="F39" s="441">
        <f>'16.VolumenPBovina'!T39*'14.ParámetrosCompraVenta'!F$46</f>
        <v>760212701.44723415</v>
      </c>
      <c r="G39" s="442">
        <f>'16.VolumenPBovina'!U39*'14.ParámetrosCompraVenta'!G$46</f>
        <v>0</v>
      </c>
      <c r="H39" s="442">
        <f>'16.VolumenPBovina'!V39*'14.ParámetrosCompraVenta'!H$46</f>
        <v>0</v>
      </c>
      <c r="I39" s="443">
        <f t="shared" si="3"/>
        <v>15187884329.370914</v>
      </c>
      <c r="J39" s="440">
        <f>'16.VolumenPBovina'!Y39*'14.ParámetrosCompraVenta'!C$45</f>
        <v>1230957735.0821142</v>
      </c>
      <c r="K39" s="441">
        <f>'16.VolumenPBovina'!Z39*'14.ParámetrosCompraVenta'!D$45</f>
        <v>179557653.42152038</v>
      </c>
      <c r="L39" s="441">
        <f>'16.VolumenPBovina'!AA39*'14.ParámetrosCompraVenta'!E$45</f>
        <v>652288241.28621042</v>
      </c>
      <c r="M39" s="441">
        <f>'16.VolumenPBovina'!AB39*'14.ParámetrosCompraVenta'!F$45</f>
        <v>1004522711.163161</v>
      </c>
      <c r="N39" s="442">
        <f>'16.VolumenPBovina'!AC39*'14.ParámetrosCompraVenta'!G$45</f>
        <v>0</v>
      </c>
      <c r="O39" s="442">
        <f>'16.VolumenPBovina'!AD39*'14.ParámetrosCompraVenta'!H$45</f>
        <v>0</v>
      </c>
      <c r="P39" s="443">
        <f t="shared" si="9"/>
        <v>3067326340.9530058</v>
      </c>
      <c r="Q39" s="444">
        <f t="shared" si="4"/>
        <v>18255210670.323921</v>
      </c>
      <c r="R39" s="444">
        <f>'16.VolumenPBovina'!AL39*'14.ParámetrosCompraVenta'!$C$60</f>
        <v>1657840000</v>
      </c>
      <c r="S39" s="440">
        <f>('16.VolumenPBovina'!C39+'16.VolumenPBovina'!AF39)*'14.ParámetrosCompraVenta'!C$49*'14.ParámetrosCompraVenta'!C$51</f>
        <v>789145156.80000007</v>
      </c>
      <c r="T39" s="441">
        <f>('16.VolumenPBovina'!D39+'16.VolumenPBovina'!AG39)*'14.ParámetrosCompraVenta'!D$49*'14.ParámetrosCompraVenta'!D$51</f>
        <v>141435520</v>
      </c>
      <c r="U39" s="441">
        <f>('16.VolumenPBovina'!E39+'16.VolumenPBovina'!AH39)*'14.ParámetrosCompraVenta'!E$49*'14.ParámetrosCompraVenta'!E$51</f>
        <v>141975579</v>
      </c>
      <c r="V39" s="441">
        <f>('16.VolumenPBovina'!F39+'16.VolumenPBovina'!AI39)*'14.ParámetrosCompraVenta'!F$49*'14.ParámetrosCompraVenta'!F$51</f>
        <v>157649657.60000002</v>
      </c>
      <c r="W39" s="442">
        <f>('16.VolumenPBovina'!G39+'16.VolumenPBovina'!AJ39)*'14.ParámetrosCompraVenta'!G$49*'14.ParámetrosCompraVenta'!G$51</f>
        <v>10682980.000000002</v>
      </c>
      <c r="X39" s="442">
        <f>('16.VolumenPBovina'!H39+'16.VolumenPBovina'!AK39)*'14.ParámetrosCompraVenta'!H$49*'14.ParámetrosCompraVenta'!H$51</f>
        <v>10682980.000000002</v>
      </c>
      <c r="Y39" s="443">
        <f t="shared" si="5"/>
        <v>1251571873.4000001</v>
      </c>
      <c r="Z39" s="440">
        <f>'16.VolumenPBovina'!C39*'14.ParámetrosCompraVenta'!C$50*'14.ParámetrosCompraVenta'!C$52</f>
        <v>258528000.00000003</v>
      </c>
      <c r="AA39" s="441">
        <f>'16.VolumenPBovina'!D39*'14.ParámetrosCompraVenta'!D$50*'14.ParámetrosCompraVenta'!D$52</f>
        <v>26880000</v>
      </c>
      <c r="AB39" s="441">
        <f>'16.VolumenPBovina'!E39*'14.ParámetrosCompraVenta'!E$50*'14.ParámetrosCompraVenta'!E$52</f>
        <v>35776000</v>
      </c>
      <c r="AC39" s="441">
        <f>'16.VolumenPBovina'!F39*'14.ParámetrosCompraVenta'!F$50*'14.ParámetrosCompraVenta'!F$52</f>
        <v>41028000</v>
      </c>
      <c r="AD39" s="442">
        <f>'16.VolumenPBovina'!G39*'14.ParámetrosCompraVenta'!G$50*'14.ParámetrosCompraVenta'!G$52</f>
        <v>0</v>
      </c>
      <c r="AE39" s="442">
        <f>'16.VolumenPBovina'!H39*'14.ParámetrosCompraVenta'!H$50*'14.ParámetrosCompraVenta'!H$52</f>
        <v>0</v>
      </c>
      <c r="AF39" s="443">
        <f t="shared" si="10"/>
        <v>362212000</v>
      </c>
      <c r="AG39" s="444">
        <f t="shared" si="6"/>
        <v>1613783873.4000001</v>
      </c>
      <c r="AH39" s="446">
        <f t="shared" si="11"/>
        <v>21526834543.723923</v>
      </c>
      <c r="AI39" s="440">
        <f>'16.VolumenPBovina'!J39*'14.ParámetrosCompraVenta'!C$67</f>
        <v>10176282547.200001</v>
      </c>
      <c r="AJ39" s="441">
        <f>'16.VolumenPBovina'!K39*'14.ParámetrosCompraVenta'!D$67</f>
        <v>887099136.00000012</v>
      </c>
      <c r="AK39" s="441">
        <f>'16.VolumenPBovina'!L39*'14.ParámetrosCompraVenta'!E$67</f>
        <v>1004008720</v>
      </c>
      <c r="AL39" s="441">
        <f>'16.VolumenPBovina'!M39*'14.ParámetrosCompraVenta'!F$67</f>
        <v>1285872750</v>
      </c>
      <c r="AM39" s="442">
        <f>'16.VolumenPBovina'!N39*'14.ParámetrosCompraVenta'!G$67</f>
        <v>0</v>
      </c>
      <c r="AN39" s="445">
        <f>'16.VolumenPBovina'!O39*'14.ParámetrosCompraVenta'!H$67</f>
        <v>0</v>
      </c>
      <c r="AO39" s="446">
        <f t="shared" si="7"/>
        <v>13353263153.200001</v>
      </c>
      <c r="AP39" s="446">
        <f t="shared" si="8"/>
        <v>8173571390.523922</v>
      </c>
      <c r="AQ39" s="440">
        <f>IFERROR((J39+C39+('16.VolumenPBovina'!C39)*'14.ParámetrosCompraVenta'!C$49*'14.ParámetrosCompraVenta'!C$51+Z39-AI39)/'16.VolumenPBovina'!C39,0)</f>
        <v>281228.33929044812</v>
      </c>
      <c r="AR39" s="441">
        <f>IFERROR((K39+D39+('16.VolumenPBovina'!D39)*'14.ParámetrosCompraVenta'!D$49*'14.ParámetrosCompraVenta'!D$51+AA39-AJ39)/'16.VolumenPBovina'!D39,0)</f>
        <v>322010.03896031884</v>
      </c>
      <c r="AS39" s="441">
        <f>IFERROR((L39+E39+('16.VolumenPBovina'!E39)*'14.ParámetrosCompraVenta'!E$49*'14.ParámetrosCompraVenta'!E$51+AB39-AK39)/'16.VolumenPBovina'!E39,0)</f>
        <v>218011.36690748198</v>
      </c>
      <c r="AT39" s="441">
        <f>IFERROR((M39+F39+('16.VolumenPBovina'!F39)*'14.ParámetrosCompraVenta'!F$49*'14.ParámetrosCompraVenta'!F$51+AC39-AL39)/'16.VolumenPBovina'!F39,0)</f>
        <v>158811.9053511775</v>
      </c>
      <c r="AU39" s="442">
        <f>IFERROR((N39+G39+('16.VolumenPBovina'!G39)*'14.ParámetrosCompraVenta'!G$49*'14.ParámetrosCompraVenta'!G$51+AD39-AM39)/'16.VolumenPBovina'!G39,0)</f>
        <v>0</v>
      </c>
      <c r="AV39" s="486">
        <f>IFERROR((O39+H39+('16.VolumenPBovina'!H39)*'14.ParámetrosCompraVenta'!H$49*'14.ParámetrosCompraVenta'!H$51+AE39-AN39)/'16.VolumenPBovina'!H39,0)</f>
        <v>0</v>
      </c>
    </row>
    <row r="40" spans="1:48" ht="15.75" x14ac:dyDescent="0.25">
      <c r="A40" s="977"/>
      <c r="B40" s="287">
        <v>10</v>
      </c>
      <c r="C40" s="440">
        <f>'16.VolumenPBovina'!Q40*'14.ParámetrosCompraVenta'!C$46</f>
        <v>12723734135.71854</v>
      </c>
      <c r="D40" s="441">
        <f>'16.VolumenPBovina'!R40*'14.ParámetrosCompraVenta'!D$46</f>
        <v>1189419432.199429</v>
      </c>
      <c r="E40" s="441">
        <f>'16.VolumenPBovina'!S40*'14.ParámetrosCompraVenta'!E$46</f>
        <v>764642272.11877656</v>
      </c>
      <c r="F40" s="441">
        <f>'16.VolumenPBovina'!T40*'14.ParámetrosCompraVenta'!F$46</f>
        <v>776014334.27833009</v>
      </c>
      <c r="G40" s="442">
        <f>'16.VolumenPBovina'!U40*'14.ParámetrosCompraVenta'!G$46</f>
        <v>0</v>
      </c>
      <c r="H40" s="442">
        <f>'16.VolumenPBovina'!V40*'14.ParámetrosCompraVenta'!H$46</f>
        <v>0</v>
      </c>
      <c r="I40" s="443">
        <f t="shared" si="3"/>
        <v>15453810174.315075</v>
      </c>
      <c r="J40" s="440">
        <f>'16.VolumenPBovina'!Y40*'14.ParámetrosCompraVenta'!C$45</f>
        <v>1249774826.3412602</v>
      </c>
      <c r="K40" s="441">
        <f>'16.VolumenPBovina'!Z40*'14.ParámetrosCompraVenta'!D$45</f>
        <v>184901631.20192277</v>
      </c>
      <c r="L40" s="441">
        <f>'16.VolumenPBovina'!AA40*'14.ParámetrosCompraVenta'!E$45</f>
        <v>673583877.0705992</v>
      </c>
      <c r="M40" s="441">
        <f>'16.VolumenPBovina'!AB40*'14.ParámetrosCompraVenta'!F$45</f>
        <v>1025402524.1708617</v>
      </c>
      <c r="N40" s="442">
        <f>'16.VolumenPBovina'!AC40*'14.ParámetrosCompraVenta'!G$45</f>
        <v>0</v>
      </c>
      <c r="O40" s="442">
        <f>'16.VolumenPBovina'!AD40*'14.ParámetrosCompraVenta'!H$45</f>
        <v>0</v>
      </c>
      <c r="P40" s="443">
        <f t="shared" si="9"/>
        <v>3133662858.7846437</v>
      </c>
      <c r="Q40" s="444">
        <f t="shared" si="4"/>
        <v>18587473033.09972</v>
      </c>
      <c r="R40" s="444">
        <f>'16.VolumenPBovina'!AL40*'14.ParámetrosCompraVenta'!$C$60</f>
        <v>1657840000</v>
      </c>
      <c r="S40" s="440">
        <f>('16.VolumenPBovina'!C40+'16.VolumenPBovina'!AF40)*'14.ParámetrosCompraVenta'!C$49*'14.ParámetrosCompraVenta'!C$51</f>
        <v>799826227.20000005</v>
      </c>
      <c r="T40" s="441">
        <f>('16.VolumenPBovina'!D40+'16.VolumenPBovina'!AG40)*'14.ParámetrosCompraVenta'!D$49*'14.ParámetrosCompraVenta'!D$51</f>
        <v>143417520</v>
      </c>
      <c r="U40" s="441">
        <f>('16.VolumenPBovina'!E40+'16.VolumenPBovina'!AH40)*'14.ParámetrosCompraVenta'!E$49*'14.ParámetrosCompraVenta'!E$51</f>
        <v>144030748</v>
      </c>
      <c r="V40" s="441">
        <f>('16.VolumenPBovina'!F40+'16.VolumenPBovina'!AI40)*'14.ParámetrosCompraVenta'!F$49*'14.ParámetrosCompraVenta'!F$51</f>
        <v>159865888</v>
      </c>
      <c r="W40" s="442">
        <f>('16.VolumenPBovina'!G40+'16.VolumenPBovina'!AJ40)*'14.ParámetrosCompraVenta'!G$49*'14.ParámetrosCompraVenta'!G$51</f>
        <v>10682980.000000002</v>
      </c>
      <c r="X40" s="442">
        <f>('16.VolumenPBovina'!H40+'16.VolumenPBovina'!AK40)*'14.ParámetrosCompraVenta'!H$49*'14.ParámetrosCompraVenta'!H$51</f>
        <v>10682980.000000002</v>
      </c>
      <c r="Y40" s="443">
        <f t="shared" si="5"/>
        <v>1268506343.2</v>
      </c>
      <c r="Z40" s="440">
        <f>'16.VolumenPBovina'!C40*'14.ParámetrosCompraVenta'!C$50*'14.ParámetrosCompraVenta'!C$52</f>
        <v>262480000</v>
      </c>
      <c r="AA40" s="441">
        <f>'16.VolumenPBovina'!D40*'14.ParámetrosCompraVenta'!D$50*'14.ParámetrosCompraVenta'!D$52</f>
        <v>27680000</v>
      </c>
      <c r="AB40" s="441">
        <f>'16.VolumenPBovina'!E40*'14.ParámetrosCompraVenta'!E$50*'14.ParámetrosCompraVenta'!E$52</f>
        <v>36944000</v>
      </c>
      <c r="AC40" s="441">
        <f>'16.VolumenPBovina'!F40*'14.ParámetrosCompraVenta'!F$50*'14.ParámetrosCompraVenta'!F$52</f>
        <v>41880800.000000007</v>
      </c>
      <c r="AD40" s="442">
        <f>'16.VolumenPBovina'!G40*'14.ParámetrosCompraVenta'!G$50*'14.ParámetrosCompraVenta'!G$52</f>
        <v>0</v>
      </c>
      <c r="AE40" s="442">
        <f>'16.VolumenPBovina'!H40*'14.ParámetrosCompraVenta'!H$50*'14.ParámetrosCompraVenta'!H$52</f>
        <v>0</v>
      </c>
      <c r="AF40" s="443">
        <f t="shared" si="10"/>
        <v>368984800</v>
      </c>
      <c r="AG40" s="444">
        <f t="shared" si="6"/>
        <v>1637491143.2</v>
      </c>
      <c r="AH40" s="446">
        <f t="shared" si="11"/>
        <v>21882804176.299721</v>
      </c>
      <c r="AI40" s="440">
        <f>'16.VolumenPBovina'!J40*'14.ParámetrosCompraVenta'!C$67</f>
        <v>10331842752</v>
      </c>
      <c r="AJ40" s="441">
        <f>'16.VolumenPBovina'!K40*'14.ParámetrosCompraVenta'!D$67</f>
        <v>913500896.00000012</v>
      </c>
      <c r="AK40" s="441">
        <f>'16.VolumenPBovina'!L40*'14.ParámetrosCompraVenta'!E$67</f>
        <v>1036787180</v>
      </c>
      <c r="AL40" s="441">
        <f>'16.VolumenPBovina'!M40*'14.ParámetrosCompraVenta'!F$67</f>
        <v>1312600650</v>
      </c>
      <c r="AM40" s="442">
        <f>'16.VolumenPBovina'!N40*'14.ParámetrosCompraVenta'!G$67</f>
        <v>0</v>
      </c>
      <c r="AN40" s="445">
        <f>'16.VolumenPBovina'!O40*'14.ParámetrosCompraVenta'!H$67</f>
        <v>0</v>
      </c>
      <c r="AO40" s="446">
        <f t="shared" si="7"/>
        <v>13594731478</v>
      </c>
      <c r="AP40" s="446">
        <f t="shared" si="8"/>
        <v>8288072698.2997208</v>
      </c>
      <c r="AQ40" s="440">
        <f>IFERROR((J40+C40+('16.VolumenPBovina'!C40)*'14.ParámetrosCompraVenta'!C$49*'14.ParámetrosCompraVenta'!C$51+Z40-AI40)/'16.VolumenPBovina'!C40,0)</f>
        <v>281228.33929044812</v>
      </c>
      <c r="AR40" s="441">
        <f>IFERROR((K40+D40+('16.VolumenPBovina'!D40)*'14.ParámetrosCompraVenta'!D$49*'14.ParámetrosCompraVenta'!D$51+AA40-AJ40)/'16.VolumenPBovina'!D40,0)</f>
        <v>322010.03896031895</v>
      </c>
      <c r="AS40" s="441">
        <f>IFERROR((L40+E40+('16.VolumenPBovina'!E40)*'14.ParámetrosCompraVenta'!E$49*'14.ParámetrosCompraVenta'!E$51+AB40-AK40)/'16.VolumenPBovina'!E40,0)</f>
        <v>218011.36690748198</v>
      </c>
      <c r="AT40" s="441">
        <f>IFERROR((M40+F40+('16.VolumenPBovina'!F40)*'14.ParámetrosCompraVenta'!F$49*'14.ParámetrosCompraVenta'!F$51+AC40-AL40)/'16.VolumenPBovina'!F40,0)</f>
        <v>158811.90535117753</v>
      </c>
      <c r="AU40" s="442">
        <f>IFERROR((N40+G40+('16.VolumenPBovina'!G40)*'14.ParámetrosCompraVenta'!G$49*'14.ParámetrosCompraVenta'!G$51+AD40-AM40)/'16.VolumenPBovina'!G40,0)</f>
        <v>0</v>
      </c>
      <c r="AV40" s="486">
        <f>IFERROR((O40+H40+('16.VolumenPBovina'!H40)*'14.ParámetrosCompraVenta'!H$49*'14.ParámetrosCompraVenta'!H$51+AE40-AN40)/'16.VolumenPBovina'!H40,0)</f>
        <v>0</v>
      </c>
    </row>
    <row r="41" spans="1:48" ht="15.75" x14ac:dyDescent="0.25">
      <c r="A41" s="977"/>
      <c r="B41" s="287">
        <v>11</v>
      </c>
      <c r="C41" s="440">
        <f>'16.VolumenPBovina'!Q41*'14.ParámetrosCompraVenta'!C$46</f>
        <v>12919185583.582064</v>
      </c>
      <c r="D41" s="441">
        <f>'16.VolumenPBovina'!R41*'14.ParámetrosCompraVenta'!D$46</f>
        <v>1224483242.0503948</v>
      </c>
      <c r="E41" s="441">
        <f>'16.VolumenPBovina'!S41*'14.ParámetrosCompraVenta'!E$46</f>
        <v>788816757.11863399</v>
      </c>
      <c r="F41" s="441">
        <f>'16.VolumenPBovina'!T41*'14.ParámetrosCompraVenta'!F$46</f>
        <v>791815967.10942602</v>
      </c>
      <c r="G41" s="442">
        <f>'16.VolumenPBovina'!U41*'14.ParámetrosCompraVenta'!G$46</f>
        <v>0</v>
      </c>
      <c r="H41" s="442">
        <f>'16.VolumenPBovina'!V41*'14.ParámetrosCompraVenta'!H$46</f>
        <v>0</v>
      </c>
      <c r="I41" s="443">
        <f t="shared" si="3"/>
        <v>15724301549.860518</v>
      </c>
      <c r="J41" s="440">
        <f>'16.VolumenPBovina'!Y41*'14.ParámetrosCompraVenta'!C$45</f>
        <v>1268972830.3789315</v>
      </c>
      <c r="K41" s="441">
        <f>'16.VolumenPBovina'!Z41*'14.ParámetrosCompraVenta'!D$45</f>
        <v>190352488.53793317</v>
      </c>
      <c r="L41" s="441">
        <f>'16.VolumenPBovina'!AA41*'14.ParámetrosCompraVenta'!E$45</f>
        <v>694879512.85498798</v>
      </c>
      <c r="M41" s="441">
        <f>'16.VolumenPBovina'!AB41*'14.ParámetrosCompraVenta'!F$45</f>
        <v>1046282337.1785624</v>
      </c>
      <c r="N41" s="442">
        <f>'16.VolumenPBovina'!AC41*'14.ParámetrosCompraVenta'!G$45</f>
        <v>0</v>
      </c>
      <c r="O41" s="442">
        <f>'16.VolumenPBovina'!AD41*'14.ParámetrosCompraVenta'!H$45</f>
        <v>0</v>
      </c>
      <c r="P41" s="443">
        <f t="shared" si="9"/>
        <v>3200487168.9504147</v>
      </c>
      <c r="Q41" s="444">
        <f t="shared" si="4"/>
        <v>18924788718.810932</v>
      </c>
      <c r="R41" s="444">
        <f>'16.VolumenPBovina'!AL41*'14.ParámetrosCompraVenta'!$C$60</f>
        <v>1657840000</v>
      </c>
      <c r="S41" s="440">
        <f>('16.VolumenPBovina'!C41+'16.VolumenPBovina'!AF41)*'14.ParámetrosCompraVenta'!C$49*'14.ParámetrosCompraVenta'!C$51</f>
        <v>810723513.60000002</v>
      </c>
      <c r="T41" s="441">
        <f>('16.VolumenPBovina'!D41+'16.VolumenPBovina'!AG41)*'14.ParámetrosCompraVenta'!D$49*'14.ParámetrosCompraVenta'!D$51</f>
        <v>145439160</v>
      </c>
      <c r="U41" s="441">
        <f>('16.VolumenPBovina'!E41+'16.VolumenPBovina'!AH41)*'14.ParámetrosCompraVenta'!E$49*'14.ParámetrosCompraVenta'!E$51</f>
        <v>146085917</v>
      </c>
      <c r="V41" s="441">
        <f>('16.VolumenPBovina'!F41+'16.VolumenPBovina'!AI41)*'14.ParámetrosCompraVenta'!F$49*'14.ParámetrosCompraVenta'!F$51</f>
        <v>162082118.40000001</v>
      </c>
      <c r="W41" s="442">
        <f>('16.VolumenPBovina'!G41+'16.VolumenPBovina'!AJ41)*'14.ParámetrosCompraVenta'!G$49*'14.ParámetrosCompraVenta'!G$51</f>
        <v>10682980.000000002</v>
      </c>
      <c r="X41" s="442">
        <f>('16.VolumenPBovina'!H41+'16.VolumenPBovina'!AK41)*'14.ParámetrosCompraVenta'!H$49*'14.ParámetrosCompraVenta'!H$51</f>
        <v>10682980.000000002</v>
      </c>
      <c r="Y41" s="443">
        <f t="shared" si="5"/>
        <v>1285696669</v>
      </c>
      <c r="Z41" s="440">
        <f>'16.VolumenPBovina'!C41*'14.ParámetrosCompraVenta'!C$50*'14.ParámetrosCompraVenta'!C$52</f>
        <v>266512000</v>
      </c>
      <c r="AA41" s="441">
        <f>'16.VolumenPBovina'!D41*'14.ParámetrosCompraVenta'!D$50*'14.ParámetrosCompraVenta'!D$52</f>
        <v>28496000.000000004</v>
      </c>
      <c r="AB41" s="441">
        <f>'16.VolumenPBovina'!E41*'14.ParámetrosCompraVenta'!E$50*'14.ParámetrosCompraVenta'!E$52</f>
        <v>38112000</v>
      </c>
      <c r="AC41" s="441">
        <f>'16.VolumenPBovina'!F41*'14.ParámetrosCompraVenta'!F$50*'14.ParámetrosCompraVenta'!F$52</f>
        <v>42733600</v>
      </c>
      <c r="AD41" s="442">
        <f>'16.VolumenPBovina'!G41*'14.ParámetrosCompraVenta'!G$50*'14.ParámetrosCompraVenta'!G$52</f>
        <v>0</v>
      </c>
      <c r="AE41" s="442">
        <f>'16.VolumenPBovina'!H41*'14.ParámetrosCompraVenta'!H$50*'14.ParámetrosCompraVenta'!H$52</f>
        <v>0</v>
      </c>
      <c r="AF41" s="443">
        <f t="shared" si="10"/>
        <v>375853600</v>
      </c>
      <c r="AG41" s="444">
        <f t="shared" si="6"/>
        <v>1661550269</v>
      </c>
      <c r="AH41" s="446">
        <f t="shared" si="11"/>
        <v>22244178987.810932</v>
      </c>
      <c r="AI41" s="440">
        <f>'16.VolumenPBovina'!J41*'14.ParámetrosCompraVenta'!C$67</f>
        <v>10490551948.800001</v>
      </c>
      <c r="AJ41" s="441">
        <f>'16.VolumenPBovina'!K41*'14.ParámetrosCompraVenta'!D$67</f>
        <v>940430691.20000005</v>
      </c>
      <c r="AK41" s="441">
        <f>'16.VolumenPBovina'!L41*'14.ParámetrosCompraVenta'!E$67</f>
        <v>1069565640</v>
      </c>
      <c r="AL41" s="441">
        <f>'16.VolumenPBovina'!M41*'14.ParámetrosCompraVenta'!F$67</f>
        <v>1339328550</v>
      </c>
      <c r="AM41" s="442">
        <f>'16.VolumenPBovina'!N41*'14.ParámetrosCompraVenta'!G$67</f>
        <v>0</v>
      </c>
      <c r="AN41" s="445">
        <f>'16.VolumenPBovina'!O41*'14.ParámetrosCompraVenta'!H$67</f>
        <v>0</v>
      </c>
      <c r="AO41" s="446">
        <f t="shared" si="7"/>
        <v>13839876830.000002</v>
      </c>
      <c r="AP41" s="446">
        <f t="shared" si="8"/>
        <v>8404302157.8109303</v>
      </c>
      <c r="AQ41" s="440">
        <f>IFERROR((J41+C41+('16.VolumenPBovina'!C41)*'14.ParámetrosCompraVenta'!C$49*'14.ParámetrosCompraVenta'!C$51+Z41-AI41)/'16.VolumenPBovina'!C41,0)</f>
        <v>281228.33929044806</v>
      </c>
      <c r="AR41" s="441">
        <f>IFERROR((K41+D41+('16.VolumenPBovina'!D41)*'14.ParámetrosCompraVenta'!D$49*'14.ParámetrosCompraVenta'!D$51+AA41-AJ41)/'16.VolumenPBovina'!D41,0)</f>
        <v>322010.03896031884</v>
      </c>
      <c r="AS41" s="441">
        <f>IFERROR((L41+E41+('16.VolumenPBovina'!E41)*'14.ParámetrosCompraVenta'!E$49*'14.ParámetrosCompraVenta'!E$51+AB41-AK41)/'16.VolumenPBovina'!E41,0)</f>
        <v>218011.36690748189</v>
      </c>
      <c r="AT41" s="441">
        <f>IFERROR((M41+F41+('16.VolumenPBovina'!F41)*'14.ParámetrosCompraVenta'!F$49*'14.ParámetrosCompraVenta'!F$51+AC41-AL41)/'16.VolumenPBovina'!F41,0)</f>
        <v>158811.9053511775</v>
      </c>
      <c r="AU41" s="442">
        <f>IFERROR((N41+G41+('16.VolumenPBovina'!G41)*'14.ParámetrosCompraVenta'!G$49*'14.ParámetrosCompraVenta'!G$51+AD41-AM41)/'16.VolumenPBovina'!G41,0)</f>
        <v>0</v>
      </c>
      <c r="AV41" s="486">
        <f>IFERROR((O41+H41+('16.VolumenPBovina'!H41)*'14.ParámetrosCompraVenta'!H$49*'14.ParámetrosCompraVenta'!H$51+AE41-AN41)/'16.VolumenPBovina'!H41,0)</f>
        <v>0</v>
      </c>
    </row>
    <row r="42" spans="1:48" ht="15.75" x14ac:dyDescent="0.25">
      <c r="A42" s="977"/>
      <c r="B42" s="287">
        <v>12</v>
      </c>
      <c r="C42" s="440">
        <f>'16.VolumenPBovina'!Q42*'14.ParámetrosCompraVenta'!C$46</f>
        <v>13115412632.429171</v>
      </c>
      <c r="D42" s="441">
        <f>'16.VolumenPBovina'!R42*'14.ParámetrosCompraVenta'!D$46</f>
        <v>1260922103.2680652</v>
      </c>
      <c r="E42" s="441">
        <f>'16.VolumenPBovina'!S42*'14.ParámetrosCompraVenta'!E$46</f>
        <v>813653556.77602172</v>
      </c>
      <c r="F42" s="441">
        <f>'16.VolumenPBovina'!T42*'14.ParámetrosCompraVenta'!F$46</f>
        <v>808003005.61932898</v>
      </c>
      <c r="G42" s="442">
        <f>'16.VolumenPBovina'!U42*'14.ParámetrosCompraVenta'!G$46</f>
        <v>0</v>
      </c>
      <c r="H42" s="442">
        <f>'16.VolumenPBovina'!V42*'14.ParámetrosCompraVenta'!H$46</f>
        <v>0</v>
      </c>
      <c r="I42" s="443">
        <f t="shared" si="3"/>
        <v>15997991298.092587</v>
      </c>
      <c r="J42" s="440">
        <f>'16.VolumenPBovina'!Y42*'14.ParámetrosCompraVenta'!C$45</f>
        <v>1288247016.9723079</v>
      </c>
      <c r="K42" s="441">
        <f>'16.VolumenPBovina'!Z42*'14.ParámetrosCompraVenta'!D$45</f>
        <v>196017104.98515972</v>
      </c>
      <c r="L42" s="441">
        <f>'16.VolumenPBovina'!AA42*'14.ParámetrosCompraVenta'!E$45</f>
        <v>716758590.71566141</v>
      </c>
      <c r="M42" s="441">
        <f>'16.VolumenPBovina'!AB42*'14.ParámetrosCompraVenta'!F$45</f>
        <v>1067671413.9181583</v>
      </c>
      <c r="N42" s="442">
        <f>'16.VolumenPBovina'!AC42*'14.ParámetrosCompraVenta'!G$45</f>
        <v>0</v>
      </c>
      <c r="O42" s="442">
        <f>'16.VolumenPBovina'!AD42*'14.ParámetrosCompraVenta'!H$45</f>
        <v>0</v>
      </c>
      <c r="P42" s="443">
        <f t="shared" si="9"/>
        <v>3268694126.5912876</v>
      </c>
      <c r="Q42" s="444">
        <f t="shared" si="4"/>
        <v>19266685424.683876</v>
      </c>
      <c r="R42" s="444">
        <f>'16.VolumenPBovina'!AL42*'14.ParámetrosCompraVenta'!$C$60</f>
        <v>1657840000</v>
      </c>
      <c r="S42" s="440">
        <f>('16.VolumenPBovina'!C42+'16.VolumenPBovina'!AF42)*'14.ParámetrosCompraVenta'!C$49*'14.ParámetrosCompraVenta'!C$51</f>
        <v>821664043.20000005</v>
      </c>
      <c r="T42" s="441">
        <f>('16.VolumenPBovina'!D42+'16.VolumenPBovina'!AG42)*'14.ParámetrosCompraVenta'!D$49*'14.ParámetrosCompraVenta'!D$51</f>
        <v>147540080.00000003</v>
      </c>
      <c r="U42" s="441">
        <f>('16.VolumenPBovina'!E42+'16.VolumenPBovina'!AH42)*'14.ParámetrosCompraVenta'!E$49*'14.ParámetrosCompraVenta'!E$51</f>
        <v>148197392</v>
      </c>
      <c r="V42" s="441">
        <f>('16.VolumenPBovina'!F42+'16.VolumenPBovina'!AI42)*'14.ParámetrosCompraVenta'!F$49*'14.ParámetrosCompraVenta'!F$51</f>
        <v>164352403.20000002</v>
      </c>
      <c r="W42" s="442">
        <f>('16.VolumenPBovina'!G42+'16.VolumenPBovina'!AJ42)*'14.ParámetrosCompraVenta'!G$49*'14.ParámetrosCompraVenta'!G$51</f>
        <v>10682980.000000002</v>
      </c>
      <c r="X42" s="442">
        <f>('16.VolumenPBovina'!H42+'16.VolumenPBovina'!AK42)*'14.ParámetrosCompraVenta'!H$49*'14.ParámetrosCompraVenta'!H$51</f>
        <v>10682980.000000002</v>
      </c>
      <c r="Y42" s="443">
        <f t="shared" si="5"/>
        <v>1303119878.4000001</v>
      </c>
      <c r="Z42" s="440">
        <f>'16.VolumenPBovina'!C42*'14.ParámetrosCompraVenta'!C$50*'14.ParámetrosCompraVenta'!C$52</f>
        <v>270560000</v>
      </c>
      <c r="AA42" s="441">
        <f>'16.VolumenPBovina'!D42*'14.ParámetrosCompraVenta'!D$50*'14.ParámetrosCompraVenta'!D$52</f>
        <v>29344000</v>
      </c>
      <c r="AB42" s="441">
        <f>'16.VolumenPBovina'!E42*'14.ParámetrosCompraVenta'!E$50*'14.ParámetrosCompraVenta'!E$52</f>
        <v>39312000</v>
      </c>
      <c r="AC42" s="441">
        <f>'16.VolumenPBovina'!F42*'14.ParámetrosCompraVenta'!F$50*'14.ParámetrosCompraVenta'!F$52</f>
        <v>43607200</v>
      </c>
      <c r="AD42" s="442">
        <f>'16.VolumenPBovina'!G42*'14.ParámetrosCompraVenta'!G$50*'14.ParámetrosCompraVenta'!G$52</f>
        <v>0</v>
      </c>
      <c r="AE42" s="442">
        <f>'16.VolumenPBovina'!H42*'14.ParámetrosCompraVenta'!H$50*'14.ParámetrosCompraVenta'!H$52</f>
        <v>0</v>
      </c>
      <c r="AF42" s="443">
        <f t="shared" si="10"/>
        <v>382823200</v>
      </c>
      <c r="AG42" s="444">
        <f t="shared" si="6"/>
        <v>1685943078.4000001</v>
      </c>
      <c r="AH42" s="446">
        <f t="shared" si="11"/>
        <v>22610468503.083878</v>
      </c>
      <c r="AI42" s="440">
        <f>'16.VolumenPBovina'!J42*'14.ParámetrosCompraVenta'!C$67</f>
        <v>10649890944</v>
      </c>
      <c r="AJ42" s="441">
        <f>'16.VolumenPBovina'!K42*'14.ParámetrosCompraVenta'!D$67</f>
        <v>968416556.80000007</v>
      </c>
      <c r="AK42" s="441">
        <f>'16.VolumenPBovina'!L42*'14.ParámetrosCompraVenta'!E$67</f>
        <v>1103242140</v>
      </c>
      <c r="AL42" s="441">
        <f>'16.VolumenPBovina'!M42*'14.ParámetrosCompraVenta'!F$67</f>
        <v>1366708350</v>
      </c>
      <c r="AM42" s="442">
        <f>'16.VolumenPBovina'!N42*'14.ParámetrosCompraVenta'!G$67</f>
        <v>0</v>
      </c>
      <c r="AN42" s="445">
        <f>'16.VolumenPBovina'!O42*'14.ParámetrosCompraVenta'!H$67</f>
        <v>0</v>
      </c>
      <c r="AO42" s="446">
        <f t="shared" si="7"/>
        <v>14088257990.799999</v>
      </c>
      <c r="AP42" s="446">
        <f t="shared" si="8"/>
        <v>8522210512.2838783</v>
      </c>
      <c r="AQ42" s="440">
        <f>IFERROR((J42+C42+('16.VolumenPBovina'!C42)*'14.ParámetrosCompraVenta'!C$49*'14.ParámetrosCompraVenta'!C$51+Z42-AI42)/'16.VolumenPBovina'!C42,0)</f>
        <v>281228.33929044812</v>
      </c>
      <c r="AR42" s="441">
        <f>IFERROR((K42+D42+('16.VolumenPBovina'!D42)*'14.ParámetrosCompraVenta'!D$49*'14.ParámetrosCompraVenta'!D$51+AA42-AJ42)/'16.VolumenPBovina'!D42,0)</f>
        <v>322010.03896031884</v>
      </c>
      <c r="AS42" s="441">
        <f>IFERROR((L42+E42+('16.VolumenPBovina'!E42)*'14.ParámetrosCompraVenta'!E$49*'14.ParámetrosCompraVenta'!E$51+AB42-AK42)/'16.VolumenPBovina'!E42,0)</f>
        <v>218011.36690748189</v>
      </c>
      <c r="AT42" s="441">
        <f>IFERROR((M42+F42+('16.VolumenPBovina'!F42)*'14.ParámetrosCompraVenta'!F$49*'14.ParámetrosCompraVenta'!F$51+AC42-AL42)/'16.VolumenPBovina'!F42,0)</f>
        <v>158811.90535117747</v>
      </c>
      <c r="AU42" s="442">
        <f>IFERROR((N42+G42+('16.VolumenPBovina'!G42)*'14.ParámetrosCompraVenta'!G$49*'14.ParámetrosCompraVenta'!G$51+AD42-AM42)/'16.VolumenPBovina'!G42,0)</f>
        <v>0</v>
      </c>
      <c r="AV42" s="486">
        <f>IFERROR((O42+H42+('16.VolumenPBovina'!H42)*'14.ParámetrosCompraVenta'!H$49*'14.ParámetrosCompraVenta'!H$51+AE42-AN42)/'16.VolumenPBovina'!H42,0)</f>
        <v>0</v>
      </c>
    </row>
    <row r="43" spans="1:48" ht="15.75" x14ac:dyDescent="0.25">
      <c r="A43" s="977"/>
      <c r="B43" s="287">
        <v>13</v>
      </c>
      <c r="C43" s="440">
        <f>'16.VolumenPBovina'!Q43*'14.ParámetrosCompraVenta'!C$46</f>
        <v>13314742085.210619</v>
      </c>
      <c r="D43" s="441">
        <f>'16.VolumenPBovina'!R43*'14.ParámetrosCompraVenta'!D$46</f>
        <v>1298048490.1690879</v>
      </c>
      <c r="E43" s="441">
        <f>'16.VolumenPBovina'!S43*'14.ParámetrosCompraVenta'!E$46</f>
        <v>838490356.43340945</v>
      </c>
      <c r="F43" s="441">
        <f>'16.VolumenPBovina'!T43*'14.ParámetrosCompraVenta'!F$46</f>
        <v>824190044.12923205</v>
      </c>
      <c r="G43" s="442">
        <f>'16.VolumenPBovina'!U43*'14.ParámetrosCompraVenta'!G$46</f>
        <v>0</v>
      </c>
      <c r="H43" s="442">
        <f>'16.VolumenPBovina'!V43*'14.ParámetrosCompraVenta'!H$46</f>
        <v>0</v>
      </c>
      <c r="I43" s="443">
        <f t="shared" si="3"/>
        <v>16275470975.942348</v>
      </c>
      <c r="J43" s="440">
        <f>'16.VolumenPBovina'!Y43*'14.ParámetrosCompraVenta'!C$45</f>
        <v>1307825933.7885044</v>
      </c>
      <c r="K43" s="441">
        <f>'16.VolumenPBovina'!Z43*'14.ParámetrosCompraVenta'!D$45</f>
        <v>201788600.98799434</v>
      </c>
      <c r="L43" s="441">
        <f>'16.VolumenPBovina'!AA43*'14.ParámetrosCompraVenta'!E$45</f>
        <v>738637668.57633483</v>
      </c>
      <c r="M43" s="441">
        <f>'16.VolumenPBovina'!AB43*'14.ParámetrosCompraVenta'!F$45</f>
        <v>1089060490.6577539</v>
      </c>
      <c r="N43" s="442">
        <f>'16.VolumenPBovina'!AC43*'14.ParámetrosCompraVenta'!G$45</f>
        <v>0</v>
      </c>
      <c r="O43" s="442">
        <f>'16.VolumenPBovina'!AD43*'14.ParámetrosCompraVenta'!H$45</f>
        <v>0</v>
      </c>
      <c r="P43" s="443">
        <f t="shared" si="9"/>
        <v>3337312694.0105877</v>
      </c>
      <c r="Q43" s="444">
        <f t="shared" si="4"/>
        <v>19612783669.952934</v>
      </c>
      <c r="R43" s="444">
        <f>'16.VolumenPBovina'!AL43*'14.ParámetrosCompraVenta'!$C$60</f>
        <v>1657840000</v>
      </c>
      <c r="S43" s="440">
        <f>('16.VolumenPBovina'!C43+'16.VolumenPBovina'!AF43)*'14.ParámetrosCompraVenta'!C$49*'14.ParámetrosCompraVenta'!C$51</f>
        <v>832777545.60000002</v>
      </c>
      <c r="T43" s="441">
        <f>('16.VolumenPBovina'!D43+'16.VolumenPBovina'!AG43)*'14.ParámetrosCompraVenta'!D$49*'14.ParámetrosCompraVenta'!D$51</f>
        <v>149680640</v>
      </c>
      <c r="U43" s="441">
        <f>('16.VolumenPBovina'!E43+'16.VolumenPBovina'!AH43)*'14.ParámetrosCompraVenta'!E$49*'14.ParámetrosCompraVenta'!E$51</f>
        <v>150308867</v>
      </c>
      <c r="V43" s="441">
        <f>('16.VolumenPBovina'!F43+'16.VolumenPBovina'!AI43)*'14.ParámetrosCompraVenta'!F$49*'14.ParámetrosCompraVenta'!F$51</f>
        <v>166622688</v>
      </c>
      <c r="W43" s="442">
        <f>('16.VolumenPBovina'!G43+'16.VolumenPBovina'!AJ43)*'14.ParámetrosCompraVenta'!G$49*'14.ParámetrosCompraVenta'!G$51</f>
        <v>10682980.000000002</v>
      </c>
      <c r="X43" s="442">
        <f>('16.VolumenPBovina'!H43+'16.VolumenPBovina'!AK43)*'14.ParámetrosCompraVenta'!H$49*'14.ParámetrosCompraVenta'!H$51</f>
        <v>10682980.000000002</v>
      </c>
      <c r="Y43" s="443">
        <f t="shared" si="5"/>
        <v>1320755700.5999999</v>
      </c>
      <c r="Z43" s="440">
        <f>'16.VolumenPBovina'!C43*'14.ParámetrosCompraVenta'!C$50*'14.ParámetrosCompraVenta'!C$52</f>
        <v>274672000</v>
      </c>
      <c r="AA43" s="441">
        <f>'16.VolumenPBovina'!D43*'14.ParámetrosCompraVenta'!D$50*'14.ParámetrosCompraVenta'!D$52</f>
        <v>30208000</v>
      </c>
      <c r="AB43" s="441">
        <f>'16.VolumenPBovina'!E43*'14.ParámetrosCompraVenta'!E$50*'14.ParámetrosCompraVenta'!E$52</f>
        <v>40512000</v>
      </c>
      <c r="AC43" s="441">
        <f>'16.VolumenPBovina'!F43*'14.ParámetrosCompraVenta'!F$50*'14.ParámetrosCompraVenta'!F$52</f>
        <v>44480800.000000007</v>
      </c>
      <c r="AD43" s="442">
        <f>'16.VolumenPBovina'!G43*'14.ParámetrosCompraVenta'!G$50*'14.ParámetrosCompraVenta'!G$52</f>
        <v>0</v>
      </c>
      <c r="AE43" s="442">
        <f>'16.VolumenPBovina'!H43*'14.ParámetrosCompraVenta'!H$50*'14.ParámetrosCompraVenta'!H$52</f>
        <v>0</v>
      </c>
      <c r="AF43" s="443">
        <f t="shared" si="10"/>
        <v>389872800</v>
      </c>
      <c r="AG43" s="444">
        <f t="shared" si="6"/>
        <v>1710628500.5999999</v>
      </c>
      <c r="AH43" s="446">
        <f t="shared" si="11"/>
        <v>22981252170.552933</v>
      </c>
      <c r="AI43" s="440">
        <f>'16.VolumenPBovina'!J43*'14.ParámetrosCompraVenta'!C$67</f>
        <v>10811749132.800001</v>
      </c>
      <c r="AJ43" s="441">
        <f>'16.VolumenPBovina'!K43*'14.ParámetrosCompraVenta'!D$67</f>
        <v>996930457.60000014</v>
      </c>
      <c r="AK43" s="441">
        <f>'16.VolumenPBovina'!L43*'14.ParámetrosCompraVenta'!E$67</f>
        <v>1136918640</v>
      </c>
      <c r="AL43" s="441">
        <f>'16.VolumenPBovina'!M43*'14.ParámetrosCompraVenta'!F$67</f>
        <v>1394088150</v>
      </c>
      <c r="AM43" s="442">
        <f>'16.VolumenPBovina'!N43*'14.ParámetrosCompraVenta'!G$67</f>
        <v>0</v>
      </c>
      <c r="AN43" s="445">
        <f>'16.VolumenPBovina'!O43*'14.ParámetrosCompraVenta'!H$67</f>
        <v>0</v>
      </c>
      <c r="AO43" s="446">
        <f t="shared" si="7"/>
        <v>14339686380.400002</v>
      </c>
      <c r="AP43" s="446">
        <f t="shared" si="8"/>
        <v>8641565790.1529312</v>
      </c>
      <c r="AQ43" s="440">
        <f>IFERROR((J43+C43+('16.VolumenPBovina'!C43)*'14.ParámetrosCompraVenta'!C$49*'14.ParámetrosCompraVenta'!C$51+Z43-AI43)/'16.VolumenPBovina'!C43,0)</f>
        <v>281228.339290448</v>
      </c>
      <c r="AR43" s="441">
        <f>IFERROR((K43+D43+('16.VolumenPBovina'!D43)*'14.ParámetrosCompraVenta'!D$49*'14.ParámetrosCompraVenta'!D$51+AA43-AJ43)/'16.VolumenPBovina'!D43,0)</f>
        <v>322010.03896031895</v>
      </c>
      <c r="AS43" s="441">
        <f>IFERROR((L43+E43+('16.VolumenPBovina'!E43)*'14.ParámetrosCompraVenta'!E$49*'14.ParámetrosCompraVenta'!E$51+AB43-AK43)/'16.VolumenPBovina'!E43,0)</f>
        <v>218011.36690748189</v>
      </c>
      <c r="AT43" s="441">
        <f>IFERROR((M43+F43+('16.VolumenPBovina'!F43)*'14.ParámetrosCompraVenta'!F$49*'14.ParámetrosCompraVenta'!F$51+AC43-AL43)/'16.VolumenPBovina'!F43,0)</f>
        <v>158811.90535117744</v>
      </c>
      <c r="AU43" s="442">
        <f>IFERROR((N43+G43+('16.VolumenPBovina'!G43)*'14.ParámetrosCompraVenta'!G$49*'14.ParámetrosCompraVenta'!G$51+AD43-AM43)/'16.VolumenPBovina'!G43,0)</f>
        <v>0</v>
      </c>
      <c r="AV43" s="486">
        <f>IFERROR((O43+H43+('16.VolumenPBovina'!H43)*'14.ParámetrosCompraVenta'!H$49*'14.ParámetrosCompraVenta'!H$51+AE43-AN43)/'16.VolumenPBovina'!H43,0)</f>
        <v>0</v>
      </c>
    </row>
    <row r="44" spans="1:48" ht="15.75" x14ac:dyDescent="0.25">
      <c r="A44" s="977"/>
      <c r="B44" s="287">
        <v>14</v>
      </c>
      <c r="C44" s="440">
        <f>'16.VolumenPBovina'!Q44*'14.ParámetrosCompraVenta'!C$46</f>
        <v>13516398340.942825</v>
      </c>
      <c r="D44" s="441">
        <f>'16.VolumenPBovina'!R44*'14.ParámetrosCompraVenta'!D$46</f>
        <v>1334487351.3867581</v>
      </c>
      <c r="E44" s="441">
        <f>'16.VolumenPBovina'!S44*'14.ParámetrosCompraVenta'!E$46</f>
        <v>863658313.41956234</v>
      </c>
      <c r="F44" s="441">
        <f>'16.VolumenPBovina'!T44*'14.ParámetrosCompraVenta'!F$46</f>
        <v>840762488.31794238</v>
      </c>
      <c r="G44" s="442">
        <f>'16.VolumenPBovina'!U44*'14.ParámetrosCompraVenta'!G$46</f>
        <v>0</v>
      </c>
      <c r="H44" s="442">
        <f>'16.VolumenPBovina'!V44*'14.ParámetrosCompraVenta'!H$46</f>
        <v>0</v>
      </c>
      <c r="I44" s="443">
        <f t="shared" si="3"/>
        <v>16555306494.067087</v>
      </c>
      <c r="J44" s="440">
        <f>'16.VolumenPBovina'!Y44*'14.ParámetrosCompraVenta'!C$45</f>
        <v>1327633398.271816</v>
      </c>
      <c r="K44" s="441">
        <f>'16.VolumenPBovina'!Z44*'14.ParámetrosCompraVenta'!D$45</f>
        <v>207453217.43522084</v>
      </c>
      <c r="L44" s="441">
        <f>'16.VolumenPBovina'!AA44*'14.ParámetrosCompraVenta'!E$45</f>
        <v>760808467.47515059</v>
      </c>
      <c r="M44" s="441">
        <f>'16.VolumenPBovina'!AB44*'14.ParámetrosCompraVenta'!F$45</f>
        <v>1110958831.129245</v>
      </c>
      <c r="N44" s="442">
        <f>'16.VolumenPBovina'!AC44*'14.ParámetrosCompraVenta'!G$45</f>
        <v>0</v>
      </c>
      <c r="O44" s="442">
        <f>'16.VolumenPBovina'!AD44*'14.ParámetrosCompraVenta'!H$45</f>
        <v>0</v>
      </c>
      <c r="P44" s="443">
        <f t="shared" si="9"/>
        <v>3406853914.3114328</v>
      </c>
      <c r="Q44" s="444">
        <f t="shared" si="4"/>
        <v>19962160408.378521</v>
      </c>
      <c r="R44" s="444">
        <f>'16.VolumenPBovina'!AL44*'14.ParámetrosCompraVenta'!$C$60</f>
        <v>1657840000</v>
      </c>
      <c r="S44" s="440">
        <f>('16.VolumenPBovina'!C44+'16.VolumenPBovina'!AF44)*'14.ParámetrosCompraVenta'!C$49*'14.ParámetrosCompraVenta'!C$51</f>
        <v>844020777.60000002</v>
      </c>
      <c r="T44" s="441">
        <f>('16.VolumenPBovina'!D44+'16.VolumenPBovina'!AG44)*'14.ParámetrosCompraVenta'!D$49*'14.ParámetrosCompraVenta'!D$51</f>
        <v>151781560</v>
      </c>
      <c r="U44" s="441">
        <f>('16.VolumenPBovina'!E44+'16.VolumenPBovina'!AH44)*'14.ParámetrosCompraVenta'!E$49*'14.ParámetrosCompraVenta'!E$51</f>
        <v>152448495</v>
      </c>
      <c r="V44" s="441">
        <f>('16.VolumenPBovina'!F44+'16.VolumenPBovina'!AI44)*'14.ParámetrosCompraVenta'!F$49*'14.ParámetrosCompraVenta'!F$51</f>
        <v>168947027.20000002</v>
      </c>
      <c r="W44" s="442">
        <f>('16.VolumenPBovina'!G44+'16.VolumenPBovina'!AJ44)*'14.ParámetrosCompraVenta'!G$49*'14.ParámetrosCompraVenta'!G$51</f>
        <v>10682980.000000002</v>
      </c>
      <c r="X44" s="442">
        <f>('16.VolumenPBovina'!H44+'16.VolumenPBovina'!AK44)*'14.ParámetrosCompraVenta'!H$49*'14.ParámetrosCompraVenta'!H$51</f>
        <v>10682980.000000002</v>
      </c>
      <c r="Y44" s="443">
        <f t="shared" si="5"/>
        <v>1338563819.8</v>
      </c>
      <c r="Z44" s="440">
        <f>'16.VolumenPBovina'!C44*'14.ParámetrosCompraVenta'!C$50*'14.ParámetrosCompraVenta'!C$52</f>
        <v>278832000</v>
      </c>
      <c r="AA44" s="441">
        <f>'16.VolumenPBovina'!D44*'14.ParámetrosCompraVenta'!D$50*'14.ParámetrosCompraVenta'!D$52</f>
        <v>31056000.000000004</v>
      </c>
      <c r="AB44" s="441">
        <f>'16.VolumenPBovina'!E44*'14.ParámetrosCompraVenta'!E$50*'14.ParámetrosCompraVenta'!E$52</f>
        <v>41728000</v>
      </c>
      <c r="AC44" s="441">
        <f>'16.VolumenPBovina'!F44*'14.ParámetrosCompraVenta'!F$50*'14.ParámetrosCompraVenta'!F$52</f>
        <v>45375200</v>
      </c>
      <c r="AD44" s="442">
        <f>'16.VolumenPBovina'!G44*'14.ParámetrosCompraVenta'!G$50*'14.ParámetrosCompraVenta'!G$52</f>
        <v>0</v>
      </c>
      <c r="AE44" s="442">
        <f>'16.VolumenPBovina'!H44*'14.ParámetrosCompraVenta'!H$50*'14.ParámetrosCompraVenta'!H$52</f>
        <v>0</v>
      </c>
      <c r="AF44" s="443">
        <f t="shared" si="10"/>
        <v>396991200</v>
      </c>
      <c r="AG44" s="444">
        <f t="shared" si="6"/>
        <v>1735555019.8</v>
      </c>
      <c r="AH44" s="446">
        <f t="shared" si="11"/>
        <v>23355555428.17852</v>
      </c>
      <c r="AI44" s="440">
        <f>'16.VolumenPBovina'!J44*'14.ParámetrosCompraVenta'!C$67</f>
        <v>10975496716.800001</v>
      </c>
      <c r="AJ44" s="441">
        <f>'16.VolumenPBovina'!K44*'14.ParámetrosCompraVenta'!D$67</f>
        <v>1024916323.2</v>
      </c>
      <c r="AK44" s="441">
        <f>'16.VolumenPBovina'!L44*'14.ParámetrosCompraVenta'!E$67</f>
        <v>1171044160</v>
      </c>
      <c r="AL44" s="441">
        <f>'16.VolumenPBovina'!M44*'14.ParámetrosCompraVenta'!F$67</f>
        <v>1422119850</v>
      </c>
      <c r="AM44" s="442">
        <f>'16.VolumenPBovina'!N44*'14.ParámetrosCompraVenta'!G$67</f>
        <v>0</v>
      </c>
      <c r="AN44" s="445">
        <f>'16.VolumenPBovina'!O44*'14.ParámetrosCompraVenta'!H$67</f>
        <v>0</v>
      </c>
      <c r="AO44" s="446">
        <f t="shared" si="7"/>
        <v>14593577050.000002</v>
      </c>
      <c r="AP44" s="446">
        <f t="shared" si="8"/>
        <v>8761978378.1785183</v>
      </c>
      <c r="AQ44" s="440">
        <f>IFERROR((J44+C44+('16.VolumenPBovina'!C44)*'14.ParámetrosCompraVenta'!C$49*'14.ParámetrosCompraVenta'!C$51+Z44-AI44)/'16.VolumenPBovina'!C44,0)</f>
        <v>281228.33929044817</v>
      </c>
      <c r="AR44" s="441">
        <f>IFERROR((K44+D44+('16.VolumenPBovina'!D44)*'14.ParámetrosCompraVenta'!D$49*'14.ParámetrosCompraVenta'!D$51+AA44-AJ44)/'16.VolumenPBovina'!D44,0)</f>
        <v>322010.0389603189</v>
      </c>
      <c r="AS44" s="441">
        <f>IFERROR((L44+E44+('16.VolumenPBovina'!E44)*'14.ParámetrosCompraVenta'!E$49*'14.ParámetrosCompraVenta'!E$51+AB44-AK44)/'16.VolumenPBovina'!E44,0)</f>
        <v>218011.36690748195</v>
      </c>
      <c r="AT44" s="441">
        <f>IFERROR((M44+F44+('16.VolumenPBovina'!F44)*'14.ParámetrosCompraVenta'!F$49*'14.ParámetrosCompraVenta'!F$51+AC44-AL44)/'16.VolumenPBovina'!F44,0)</f>
        <v>158811.90535117747</v>
      </c>
      <c r="AU44" s="442">
        <f>IFERROR((N44+G44+('16.VolumenPBovina'!G44)*'14.ParámetrosCompraVenta'!G$49*'14.ParámetrosCompraVenta'!G$51+AD44-AM44)/'16.VolumenPBovina'!G44,0)</f>
        <v>0</v>
      </c>
      <c r="AV44" s="486">
        <f>IFERROR((O44+H44+('16.VolumenPBovina'!H44)*'14.ParámetrosCompraVenta'!H$49*'14.ParámetrosCompraVenta'!H$51+AE44-AN44)/'16.VolumenPBovina'!H44,0)</f>
        <v>0</v>
      </c>
    </row>
    <row r="45" spans="1:48" ht="15.75" x14ac:dyDescent="0.25">
      <c r="A45" s="977"/>
      <c r="B45" s="287">
        <v>15</v>
      </c>
      <c r="C45" s="440">
        <f>'16.VolumenPBovina'!Q45*'14.ParámetrosCompraVenta'!C$46</f>
        <v>13721157000.609371</v>
      </c>
      <c r="D45" s="441">
        <f>'16.VolumenPBovina'!R45*'14.ParámetrosCompraVenta'!D$46</f>
        <v>1372301263.971133</v>
      </c>
      <c r="E45" s="441">
        <f>'16.VolumenPBovina'!S45*'14.ParámetrosCompraVenta'!E$46</f>
        <v>889488585.06324553</v>
      </c>
      <c r="F45" s="441">
        <f>'16.VolumenPBovina'!T45*'14.ParámetrosCompraVenta'!F$46</f>
        <v>857527635.34605622</v>
      </c>
      <c r="G45" s="442">
        <f>'16.VolumenPBovina'!U45*'14.ParámetrosCompraVenta'!G$46</f>
        <v>0</v>
      </c>
      <c r="H45" s="442">
        <f>'16.VolumenPBovina'!V45*'14.ParámetrosCompraVenta'!H$46</f>
        <v>0</v>
      </c>
      <c r="I45" s="443">
        <f t="shared" si="3"/>
        <v>16840474484.989805</v>
      </c>
      <c r="J45" s="440">
        <f>'16.VolumenPBovina'!Y45*'14.ParámetrosCompraVenta'!C$45</f>
        <v>1347745592.977948</v>
      </c>
      <c r="K45" s="441">
        <f>'16.VolumenPBovina'!Z45*'14.ParámetrosCompraVenta'!D$45</f>
        <v>213331592.99366349</v>
      </c>
      <c r="L45" s="441">
        <f>'16.VolumenPBovina'!AA45*'14.ParámetrosCompraVenta'!E$45</f>
        <v>783562708.45025098</v>
      </c>
      <c r="M45" s="441">
        <f>'16.VolumenPBovina'!AB45*'14.ParámetrosCompraVenta'!F$45</f>
        <v>1133111803.4666836</v>
      </c>
      <c r="N45" s="442">
        <f>'16.VolumenPBovina'!AC45*'14.ParámetrosCompraVenta'!G$45</f>
        <v>0</v>
      </c>
      <c r="O45" s="442">
        <f>'16.VolumenPBovina'!AD45*'14.ParámetrosCompraVenta'!H$45</f>
        <v>0</v>
      </c>
      <c r="P45" s="443">
        <f t="shared" si="9"/>
        <v>3477751697.888546</v>
      </c>
      <c r="Q45" s="444">
        <f t="shared" si="4"/>
        <v>20318226182.878349</v>
      </c>
      <c r="R45" s="444">
        <f>'16.VolumenPBovina'!AL45*'14.ParámetrosCompraVenta'!$C$60</f>
        <v>1657840000</v>
      </c>
      <c r="S45" s="440">
        <f>('16.VolumenPBovina'!C45+'16.VolumenPBovina'!AF45)*'14.ParámetrosCompraVenta'!C$49*'14.ParámetrosCompraVenta'!C$51</f>
        <v>855436982.39999998</v>
      </c>
      <c r="T45" s="441">
        <f>('16.VolumenPBovina'!D45+'16.VolumenPBovina'!AG45)*'14.ParámetrosCompraVenta'!D$49*'14.ParámetrosCompraVenta'!D$51</f>
        <v>153961760</v>
      </c>
      <c r="U45" s="441">
        <f>('16.VolumenPBovina'!E45+'16.VolumenPBovina'!AH45)*'14.ParámetrosCompraVenta'!E$49*'14.ParámetrosCompraVenta'!E$51</f>
        <v>154644429</v>
      </c>
      <c r="V45" s="441">
        <f>('16.VolumenPBovina'!F45+'16.VolumenPBovina'!AI45)*'14.ParámetrosCompraVenta'!F$49*'14.ParámetrosCompraVenta'!F$51</f>
        <v>171298393.60000002</v>
      </c>
      <c r="W45" s="442">
        <f>('16.VolumenPBovina'!G45+'16.VolumenPBovina'!AJ45)*'14.ParámetrosCompraVenta'!G$49*'14.ParámetrosCompraVenta'!G$51</f>
        <v>10682980.000000002</v>
      </c>
      <c r="X45" s="442">
        <f>('16.VolumenPBovina'!H45+'16.VolumenPBovina'!AK45)*'14.ParámetrosCompraVenta'!H$49*'14.ParámetrosCompraVenta'!H$51</f>
        <v>10682980.000000002</v>
      </c>
      <c r="Y45" s="443">
        <f t="shared" si="5"/>
        <v>1356707525</v>
      </c>
      <c r="Z45" s="440">
        <f>'16.VolumenPBovina'!C45*'14.ParámetrosCompraVenta'!C$50*'14.ParámetrosCompraVenta'!C$52</f>
        <v>283056000</v>
      </c>
      <c r="AA45" s="441">
        <f>'16.VolumenPBovina'!D45*'14.ParámetrosCompraVenta'!D$50*'14.ParámetrosCompraVenta'!D$52</f>
        <v>31936000.000000004</v>
      </c>
      <c r="AB45" s="441">
        <f>'16.VolumenPBovina'!E45*'14.ParámetrosCompraVenta'!E$50*'14.ParámetrosCompraVenta'!E$52</f>
        <v>42976000</v>
      </c>
      <c r="AC45" s="441">
        <f>'16.VolumenPBovina'!F45*'14.ParámetrosCompraVenta'!F$50*'14.ParámetrosCompraVenta'!F$52</f>
        <v>46280000</v>
      </c>
      <c r="AD45" s="442">
        <f>'16.VolumenPBovina'!G45*'14.ParámetrosCompraVenta'!G$50*'14.ParámetrosCompraVenta'!G$52</f>
        <v>0</v>
      </c>
      <c r="AE45" s="442">
        <f>'16.VolumenPBovina'!H45*'14.ParámetrosCompraVenta'!H$50*'14.ParámetrosCompraVenta'!H$52</f>
        <v>0</v>
      </c>
      <c r="AF45" s="443">
        <f t="shared" si="10"/>
        <v>404248000</v>
      </c>
      <c r="AG45" s="444">
        <f t="shared" si="6"/>
        <v>1760955525</v>
      </c>
      <c r="AH45" s="446">
        <f t="shared" si="11"/>
        <v>23737021707.878349</v>
      </c>
      <c r="AI45" s="440">
        <f>'16.VolumenPBovina'!J45*'14.ParámetrosCompraVenta'!C$67</f>
        <v>11141763494.400002</v>
      </c>
      <c r="AJ45" s="441">
        <f>'16.VolumenPBovina'!K45*'14.ParámetrosCompraVenta'!D$67</f>
        <v>1053958259.2</v>
      </c>
      <c r="AK45" s="441">
        <f>'16.VolumenPBovina'!L45*'14.ParámetrosCompraVenta'!E$67</f>
        <v>1206067720</v>
      </c>
      <c r="AL45" s="441">
        <f>'16.VolumenPBovina'!M45*'14.ParámetrosCompraVenta'!F$67</f>
        <v>1450477500</v>
      </c>
      <c r="AM45" s="442">
        <f>'16.VolumenPBovina'!N45*'14.ParámetrosCompraVenta'!G$67</f>
        <v>0</v>
      </c>
      <c r="AN45" s="445">
        <f>'16.VolumenPBovina'!O45*'14.ParámetrosCompraVenta'!H$67</f>
        <v>0</v>
      </c>
      <c r="AO45" s="446">
        <f t="shared" si="7"/>
        <v>14852266973.600002</v>
      </c>
      <c r="AP45" s="446">
        <f t="shared" si="8"/>
        <v>8884754734.278347</v>
      </c>
      <c r="AQ45" s="440">
        <f>IFERROR((J45+C45+('16.VolumenPBovina'!C45)*'14.ParámetrosCompraVenta'!C$49*'14.ParámetrosCompraVenta'!C$51+Z45-AI45)/'16.VolumenPBovina'!C45,0)</f>
        <v>281228.33929044812</v>
      </c>
      <c r="AR45" s="441">
        <f>IFERROR((K45+D45+('16.VolumenPBovina'!D45)*'14.ParámetrosCompraVenta'!D$49*'14.ParámetrosCompraVenta'!D$51+AA45-AJ45)/'16.VolumenPBovina'!D45,0)</f>
        <v>322010.0389603189</v>
      </c>
      <c r="AS45" s="441">
        <f>IFERROR((L45+E45+('16.VolumenPBovina'!E45)*'14.ParámetrosCompraVenta'!E$49*'14.ParámetrosCompraVenta'!E$51+AB45-AK45)/'16.VolumenPBovina'!E45,0)</f>
        <v>218011.36690748192</v>
      </c>
      <c r="AT45" s="441">
        <f>IFERROR((M45+F45+('16.VolumenPBovina'!F45)*'14.ParámetrosCompraVenta'!F$49*'14.ParámetrosCompraVenta'!F$51+AC45-AL45)/'16.VolumenPBovina'!F45,0)</f>
        <v>158811.9053511775</v>
      </c>
      <c r="AU45" s="442">
        <f>IFERROR((N45+G45+('16.VolumenPBovina'!G45)*'14.ParámetrosCompraVenta'!G$49*'14.ParámetrosCompraVenta'!G$51+AD45-AM45)/'16.VolumenPBovina'!G45,0)</f>
        <v>0</v>
      </c>
      <c r="AV45" s="486">
        <f>IFERROR((O45+H45+('16.VolumenPBovina'!H45)*'14.ParámetrosCompraVenta'!H$49*'14.ParámetrosCompraVenta'!H$51+AE45-AN45)/'16.VolumenPBovina'!H45,0)</f>
        <v>0</v>
      </c>
    </row>
    <row r="46" spans="1:48" ht="15.75" x14ac:dyDescent="0.25">
      <c r="A46" s="977"/>
      <c r="B46" s="287">
        <v>16</v>
      </c>
      <c r="C46" s="440">
        <f>'16.VolumenPBovina'!Q46*'14.ParámetrosCompraVenta'!C$46</f>
        <v>13928242463.226673</v>
      </c>
      <c r="D46" s="441">
        <f>'16.VolumenPBovina'!R46*'14.ParámetrosCompraVenta'!D$46</f>
        <v>1410115176.5555079</v>
      </c>
      <c r="E46" s="441">
        <f>'16.VolumenPBovina'!S46*'14.ParámetrosCompraVenta'!E$46</f>
        <v>915318856.70692873</v>
      </c>
      <c r="F46" s="441">
        <f>'16.VolumenPBovina'!T46*'14.ParámetrosCompraVenta'!F$46</f>
        <v>874485485.21357381</v>
      </c>
      <c r="G46" s="442">
        <f>'16.VolumenPBovina'!U46*'14.ParámetrosCompraVenta'!G$46</f>
        <v>0</v>
      </c>
      <c r="H46" s="442">
        <f>'16.VolumenPBovina'!V46*'14.ParámetrosCompraVenta'!H$46</f>
        <v>0</v>
      </c>
      <c r="I46" s="443">
        <f t="shared" si="3"/>
        <v>17128161981.702682</v>
      </c>
      <c r="J46" s="440">
        <f>'16.VolumenPBovina'!Y46*'14.ParámetrosCompraVenta'!C$45</f>
        <v>1368086335.3511949</v>
      </c>
      <c r="K46" s="441">
        <f>'16.VolumenPBovina'!Z46*'14.ParámetrosCompraVenta'!D$45</f>
        <v>219209968.55210614</v>
      </c>
      <c r="L46" s="441">
        <f>'16.VolumenPBovina'!AA46*'14.ParámetrosCompraVenta'!E$45</f>
        <v>806316949.42535138</v>
      </c>
      <c r="M46" s="441">
        <f>'16.VolumenPBovina'!AB46*'14.ParámetrosCompraVenta'!F$45</f>
        <v>1155519407.6700697</v>
      </c>
      <c r="N46" s="442">
        <f>'16.VolumenPBovina'!AC46*'14.ParámetrosCompraVenta'!G$45</f>
        <v>0</v>
      </c>
      <c r="O46" s="442">
        <f>'16.VolumenPBovina'!AD46*'14.ParámetrosCompraVenta'!H$45</f>
        <v>0</v>
      </c>
      <c r="P46" s="443">
        <f t="shared" si="9"/>
        <v>3549132660.9987221</v>
      </c>
      <c r="Q46" s="444">
        <f t="shared" si="4"/>
        <v>20677294642.701405</v>
      </c>
      <c r="R46" s="444">
        <f>'16.VolumenPBovina'!AL46*'14.ParámetrosCompraVenta'!$C$60</f>
        <v>1657840000</v>
      </c>
      <c r="S46" s="440">
        <f>('16.VolumenPBovina'!C46+'16.VolumenPBovina'!AF46)*'14.ParámetrosCompraVenta'!C$49*'14.ParámetrosCompraVenta'!C$51</f>
        <v>866982916.80000007</v>
      </c>
      <c r="T46" s="441">
        <f>('16.VolumenPBovina'!D46+'16.VolumenPBovina'!AG46)*'14.ParámetrosCompraVenta'!D$49*'14.ParámetrosCompraVenta'!D$51</f>
        <v>156141960</v>
      </c>
      <c r="U46" s="441">
        <f>('16.VolumenPBovina'!E46+'16.VolumenPBovina'!AH46)*'14.ParámetrosCompraVenta'!E$49*'14.ParámetrosCompraVenta'!E$51</f>
        <v>156840363</v>
      </c>
      <c r="V46" s="441">
        <f>('16.VolumenPBovina'!F46+'16.VolumenPBovina'!AI46)*'14.ParámetrosCompraVenta'!F$49*'14.ParámetrosCompraVenta'!F$51</f>
        <v>173676787.20000002</v>
      </c>
      <c r="W46" s="442">
        <f>('16.VolumenPBovina'!G46+'16.VolumenPBovina'!AJ46)*'14.ParámetrosCompraVenta'!G$49*'14.ParámetrosCompraVenta'!G$51</f>
        <v>10682980.000000002</v>
      </c>
      <c r="X46" s="442">
        <f>('16.VolumenPBovina'!H46+'16.VolumenPBovina'!AK46)*'14.ParámetrosCompraVenta'!H$49*'14.ParámetrosCompraVenta'!H$51</f>
        <v>10682980.000000002</v>
      </c>
      <c r="Y46" s="443">
        <f t="shared" si="5"/>
        <v>1375007987.0000002</v>
      </c>
      <c r="Z46" s="440">
        <f>'16.VolumenPBovina'!C46*'14.ParámetrosCompraVenta'!C$50*'14.ParámetrosCompraVenta'!C$52</f>
        <v>287328000</v>
      </c>
      <c r="AA46" s="441">
        <f>'16.VolumenPBovina'!D46*'14.ParámetrosCompraVenta'!D$50*'14.ParámetrosCompraVenta'!D$52</f>
        <v>32816000.000000004</v>
      </c>
      <c r="AB46" s="441">
        <f>'16.VolumenPBovina'!E46*'14.ParámetrosCompraVenta'!E$50*'14.ParámetrosCompraVenta'!E$52</f>
        <v>44224000.000000007</v>
      </c>
      <c r="AC46" s="441">
        <f>'16.VolumenPBovina'!F46*'14.ParámetrosCompraVenta'!F$50*'14.ParámetrosCompraVenta'!F$52</f>
        <v>47195200</v>
      </c>
      <c r="AD46" s="442">
        <f>'16.VolumenPBovina'!G46*'14.ParámetrosCompraVenta'!G$50*'14.ParámetrosCompraVenta'!G$52</f>
        <v>0</v>
      </c>
      <c r="AE46" s="442">
        <f>'16.VolumenPBovina'!H46*'14.ParámetrosCompraVenta'!H$50*'14.ParámetrosCompraVenta'!H$52</f>
        <v>0</v>
      </c>
      <c r="AF46" s="443">
        <f t="shared" si="10"/>
        <v>411563200</v>
      </c>
      <c r="AG46" s="444">
        <f t="shared" si="6"/>
        <v>1786571187.0000002</v>
      </c>
      <c r="AH46" s="446">
        <f t="shared" si="11"/>
        <v>24121705829.701405</v>
      </c>
      <c r="AI46" s="440">
        <f>'16.VolumenPBovina'!J46*'14.ParámetrosCompraVenta'!C$67</f>
        <v>11309919667.200001</v>
      </c>
      <c r="AJ46" s="441">
        <f>'16.VolumenPBovina'!K46*'14.ParámetrosCompraVenta'!D$67</f>
        <v>1083000195.2</v>
      </c>
      <c r="AK46" s="441">
        <f>'16.VolumenPBovina'!L46*'14.ParámetrosCompraVenta'!E$67</f>
        <v>1241091280</v>
      </c>
      <c r="AL46" s="441">
        <f>'16.VolumenPBovina'!M46*'14.ParámetrosCompraVenta'!F$67</f>
        <v>1479161100</v>
      </c>
      <c r="AM46" s="442">
        <f>'16.VolumenPBovina'!N46*'14.ParámetrosCompraVenta'!G$67</f>
        <v>0</v>
      </c>
      <c r="AN46" s="445">
        <f>'16.VolumenPBovina'!O46*'14.ParámetrosCompraVenta'!H$67</f>
        <v>0</v>
      </c>
      <c r="AO46" s="446">
        <f t="shared" si="7"/>
        <v>15113172242.400002</v>
      </c>
      <c r="AP46" s="446">
        <f t="shared" si="8"/>
        <v>9008533587.301403</v>
      </c>
      <c r="AQ46" s="440">
        <f>IFERROR((J46+C46+('16.VolumenPBovina'!C46)*'14.ParámetrosCompraVenta'!C$49*'14.ParámetrosCompraVenta'!C$51+Z46-AI46)/'16.VolumenPBovina'!C46,0)</f>
        <v>281228.33929044812</v>
      </c>
      <c r="AR46" s="441">
        <f>IFERROR((K46+D46+('16.VolumenPBovina'!D46)*'14.ParámetrosCompraVenta'!D$49*'14.ParámetrosCompraVenta'!D$51+AA46-AJ46)/'16.VolumenPBovina'!D46,0)</f>
        <v>322010.03896031884</v>
      </c>
      <c r="AS46" s="441">
        <f>IFERROR((L46+E46+('16.VolumenPBovina'!E46)*'14.ParámetrosCompraVenta'!E$49*'14.ParámetrosCompraVenta'!E$51+AB46-AK46)/'16.VolumenPBovina'!E46,0)</f>
        <v>218011.36690748195</v>
      </c>
      <c r="AT46" s="441">
        <f>IFERROR((M46+F46+('16.VolumenPBovina'!F46)*'14.ParámetrosCompraVenta'!F$49*'14.ParámetrosCompraVenta'!F$51+AC46-AL46)/'16.VolumenPBovina'!F46,0)</f>
        <v>158811.9053511775</v>
      </c>
      <c r="AU46" s="442">
        <f>IFERROR((N46+G46+('16.VolumenPBovina'!G46)*'14.ParámetrosCompraVenta'!G$49*'14.ParámetrosCompraVenta'!G$51+AD46-AM46)/'16.VolumenPBovina'!G46,0)</f>
        <v>0</v>
      </c>
      <c r="AV46" s="486">
        <f>IFERROR((O46+H46+('16.VolumenPBovina'!H46)*'14.ParámetrosCompraVenta'!H$49*'14.ParámetrosCompraVenta'!H$51+AE46-AN46)/'16.VolumenPBovina'!H46,0)</f>
        <v>0</v>
      </c>
    </row>
    <row r="47" spans="1:48" ht="15.75" x14ac:dyDescent="0.25">
      <c r="A47" s="977"/>
      <c r="B47" s="287">
        <v>17</v>
      </c>
      <c r="C47" s="440">
        <f>'16.VolumenPBovina'!Q47*'14.ParámetrosCompraVenta'!C$46</f>
        <v>14137654728.794733</v>
      </c>
      <c r="D47" s="441">
        <f>'16.VolumenPBovina'!R47*'14.ParámetrosCompraVenta'!D$46</f>
        <v>1449304140.5065875</v>
      </c>
      <c r="E47" s="441">
        <f>'16.VolumenPBovina'!S47*'14.ParámetrosCompraVenta'!E$46</f>
        <v>941811443.00814235</v>
      </c>
      <c r="F47" s="441">
        <f>'16.VolumenPBovina'!T47*'14.ParámetrosCompraVenta'!F$46</f>
        <v>891636037.92049491</v>
      </c>
      <c r="G47" s="442">
        <f>'16.VolumenPBovina'!U47*'14.ParámetrosCompraVenta'!G$46</f>
        <v>0</v>
      </c>
      <c r="H47" s="442">
        <f>'16.VolumenPBovina'!V47*'14.ParámetrosCompraVenta'!H$46</f>
        <v>0</v>
      </c>
      <c r="I47" s="443">
        <f t="shared" si="3"/>
        <v>17420406350.229958</v>
      </c>
      <c r="J47" s="440">
        <f>'16.VolumenPBovina'!Y47*'14.ParámetrosCompraVenta'!C$45</f>
        <v>1388655625.391557</v>
      </c>
      <c r="K47" s="441">
        <f>'16.VolumenPBovina'!Z47*'14.ParámetrosCompraVenta'!D$45</f>
        <v>225302103.22176486</v>
      </c>
      <c r="L47" s="441">
        <f>'16.VolumenPBovina'!AA47*'14.ParámetrosCompraVenta'!E$45</f>
        <v>829654632.47673631</v>
      </c>
      <c r="M47" s="441">
        <f>'16.VolumenPBovina'!AB47*'14.ParámetrosCompraVenta'!F$45</f>
        <v>1178181643.7394032</v>
      </c>
      <c r="N47" s="442">
        <f>'16.VolumenPBovina'!AC47*'14.ParámetrosCompraVenta'!G$45</f>
        <v>0</v>
      </c>
      <c r="O47" s="442">
        <f>'16.VolumenPBovina'!AD47*'14.ParámetrosCompraVenta'!H$45</f>
        <v>0</v>
      </c>
      <c r="P47" s="443">
        <f t="shared" si="9"/>
        <v>3621794004.8294616</v>
      </c>
      <c r="Q47" s="444">
        <f t="shared" si="4"/>
        <v>21042200355.059418</v>
      </c>
      <c r="R47" s="444">
        <f>'16.VolumenPBovina'!AL47*'14.ParámetrosCompraVenta'!$C$60</f>
        <v>1657840000</v>
      </c>
      <c r="S47" s="440">
        <f>('16.VolumenPBovina'!C47+'16.VolumenPBovina'!AF47)*'14.ParámetrosCompraVenta'!C$49*'14.ParámetrosCompraVenta'!C$51</f>
        <v>878658580.80000007</v>
      </c>
      <c r="T47" s="441">
        <f>('16.VolumenPBovina'!D47+'16.VolumenPBovina'!AG47)*'14.ParámetrosCompraVenta'!D$49*'14.ParámetrosCompraVenta'!D$51</f>
        <v>158401440</v>
      </c>
      <c r="U47" s="441">
        <f>('16.VolumenPBovina'!E47+'16.VolumenPBovina'!AH47)*'14.ParámetrosCompraVenta'!E$49*'14.ParámetrosCompraVenta'!E$51</f>
        <v>159092603</v>
      </c>
      <c r="V47" s="441">
        <f>('16.VolumenPBovina'!F47+'16.VolumenPBovina'!AI47)*'14.ParámetrosCompraVenta'!F$49*'14.ParámetrosCompraVenta'!F$51</f>
        <v>176082208</v>
      </c>
      <c r="W47" s="442">
        <f>('16.VolumenPBovina'!G47+'16.VolumenPBovina'!AJ47)*'14.ParámetrosCompraVenta'!G$49*'14.ParámetrosCompraVenta'!G$51</f>
        <v>10682980.000000002</v>
      </c>
      <c r="X47" s="442">
        <f>('16.VolumenPBovina'!H47+'16.VolumenPBovina'!AK47)*'14.ParámetrosCompraVenta'!H$49*'14.ParámetrosCompraVenta'!H$51</f>
        <v>10682980.000000002</v>
      </c>
      <c r="Y47" s="443">
        <f t="shared" si="5"/>
        <v>1393600791.8000002</v>
      </c>
      <c r="Z47" s="440">
        <f>'16.VolumenPBovina'!C47*'14.ParámetrosCompraVenta'!C$50*'14.ParámetrosCompraVenta'!C$52</f>
        <v>291648000</v>
      </c>
      <c r="AA47" s="441">
        <f>'16.VolumenPBovina'!D47*'14.ParámetrosCompraVenta'!D$50*'14.ParámetrosCompraVenta'!D$52</f>
        <v>33728000</v>
      </c>
      <c r="AB47" s="441">
        <f>'16.VolumenPBovina'!E47*'14.ParámetrosCompraVenta'!E$50*'14.ParámetrosCompraVenta'!E$52</f>
        <v>45504000.000000007</v>
      </c>
      <c r="AC47" s="441">
        <f>'16.VolumenPBovina'!F47*'14.ParámetrosCompraVenta'!F$50*'14.ParámetrosCompraVenta'!F$52</f>
        <v>48120800.000000007</v>
      </c>
      <c r="AD47" s="442">
        <f>'16.VolumenPBovina'!G47*'14.ParámetrosCompraVenta'!G$50*'14.ParámetrosCompraVenta'!G$52</f>
        <v>0</v>
      </c>
      <c r="AE47" s="442">
        <f>'16.VolumenPBovina'!H47*'14.ParámetrosCompraVenta'!H$50*'14.ParámetrosCompraVenta'!H$52</f>
        <v>0</v>
      </c>
      <c r="AF47" s="443">
        <f t="shared" si="10"/>
        <v>419000800</v>
      </c>
      <c r="AG47" s="444">
        <f t="shared" si="6"/>
        <v>1812601591.8000002</v>
      </c>
      <c r="AH47" s="446">
        <f t="shared" si="11"/>
        <v>24512641946.859417</v>
      </c>
      <c r="AI47" s="440">
        <f>'16.VolumenPBovina'!J47*'14.ParámetrosCompraVenta'!C$67</f>
        <v>11479965235.200001</v>
      </c>
      <c r="AJ47" s="441">
        <f>'16.VolumenPBovina'!K47*'14.ParámetrosCompraVenta'!D$67</f>
        <v>1113098201.6000001</v>
      </c>
      <c r="AK47" s="441">
        <f>'16.VolumenPBovina'!L47*'14.ParámetrosCompraVenta'!E$67</f>
        <v>1277012880</v>
      </c>
      <c r="AL47" s="441">
        <f>'16.VolumenPBovina'!M47*'14.ParámetrosCompraVenta'!F$67</f>
        <v>1508170650</v>
      </c>
      <c r="AM47" s="442">
        <f>'16.VolumenPBovina'!N47*'14.ParámetrosCompraVenta'!G$67</f>
        <v>0</v>
      </c>
      <c r="AN47" s="445">
        <f>'16.VolumenPBovina'!O47*'14.ParámetrosCompraVenta'!H$67</f>
        <v>0</v>
      </c>
      <c r="AO47" s="446">
        <f t="shared" si="7"/>
        <v>15378246966.800001</v>
      </c>
      <c r="AP47" s="446">
        <f t="shared" si="8"/>
        <v>9134394980.0594158</v>
      </c>
      <c r="AQ47" s="440">
        <f>IFERROR((J47+C47+('16.VolumenPBovina'!C47)*'14.ParámetrosCompraVenta'!C$49*'14.ParámetrosCompraVenta'!C$51+Z47-AI47)/'16.VolumenPBovina'!C47,0)</f>
        <v>281228.33929044823</v>
      </c>
      <c r="AR47" s="441">
        <f>IFERROR((K47+D47+('16.VolumenPBovina'!D47)*'14.ParámetrosCompraVenta'!D$49*'14.ParámetrosCompraVenta'!D$51+AA47-AJ47)/'16.VolumenPBovina'!D47,0)</f>
        <v>322010.03896031884</v>
      </c>
      <c r="AS47" s="441">
        <f>IFERROR((L47+E47+('16.VolumenPBovina'!E47)*'14.ParámetrosCompraVenta'!E$49*'14.ParámetrosCompraVenta'!E$51+AB47-AK47)/'16.VolumenPBovina'!E47,0)</f>
        <v>218011.36690748192</v>
      </c>
      <c r="AT47" s="441">
        <f>IFERROR((M47+F47+('16.VolumenPBovina'!F47)*'14.ParámetrosCompraVenta'!F$49*'14.ParámetrosCompraVenta'!F$51+AC47-AL47)/'16.VolumenPBovina'!F47,0)</f>
        <v>158811.90535117753</v>
      </c>
      <c r="AU47" s="442">
        <f>IFERROR((N47+G47+('16.VolumenPBovina'!G47)*'14.ParámetrosCompraVenta'!G$49*'14.ParámetrosCompraVenta'!G$51+AD47-AM47)/'16.VolumenPBovina'!G47,0)</f>
        <v>0</v>
      </c>
      <c r="AV47" s="486">
        <f>IFERROR((O47+H47+('16.VolumenPBovina'!H47)*'14.ParámetrosCompraVenta'!H$49*'14.ParámetrosCompraVenta'!H$51+AE47-AN47)/'16.VolumenPBovina'!H47,0)</f>
        <v>0</v>
      </c>
    </row>
    <row r="48" spans="1:48" ht="15.75" x14ac:dyDescent="0.25">
      <c r="A48" s="977"/>
      <c r="B48" s="287">
        <v>18</v>
      </c>
      <c r="C48" s="440">
        <f>'16.VolumenPBovina'!Q48*'14.ParámetrosCompraVenta'!C$46</f>
        <v>14350944999.28072</v>
      </c>
      <c r="D48" s="441">
        <f>'16.VolumenPBovina'!R48*'14.ParámetrosCompraVenta'!D$46</f>
        <v>1487805578.7743149</v>
      </c>
      <c r="E48" s="441">
        <f>'16.VolumenPBovina'!S48*'14.ParámetrosCompraVenta'!E$46</f>
        <v>968635186.63812113</v>
      </c>
      <c r="F48" s="441">
        <f>'16.VolumenPBovina'!T48*'14.ParámetrosCompraVenta'!F$46</f>
        <v>908979293.46681964</v>
      </c>
      <c r="G48" s="442">
        <f>'16.VolumenPBovina'!U48*'14.ParámetrosCompraVenta'!G$46</f>
        <v>0</v>
      </c>
      <c r="H48" s="442">
        <f>'16.VolumenPBovina'!V48*'14.ParámetrosCompraVenta'!H$46</f>
        <v>0</v>
      </c>
      <c r="I48" s="443">
        <f t="shared" si="3"/>
        <v>17716365058.159973</v>
      </c>
      <c r="J48" s="440">
        <f>'16.VolumenPBovina'!Y48*'14.ParámetrosCompraVenta'!C$45</f>
        <v>1409605828.2104442</v>
      </c>
      <c r="K48" s="441">
        <f>'16.VolumenPBovina'!Z48*'14.ParámetrosCompraVenta'!D$45</f>
        <v>231287358.33581558</v>
      </c>
      <c r="L48" s="441">
        <f>'16.VolumenPBovina'!AA48*'14.ParámetrosCompraVenta'!E$45</f>
        <v>853284036.56626368</v>
      </c>
      <c r="M48" s="441">
        <f>'16.VolumenPBovina'!AB48*'14.ParámetrosCompraVenta'!F$45</f>
        <v>1201098511.6746845</v>
      </c>
      <c r="N48" s="442">
        <f>'16.VolumenPBovina'!AC48*'14.ParámetrosCompraVenta'!G$45</f>
        <v>0</v>
      </c>
      <c r="O48" s="442">
        <f>'16.VolumenPBovina'!AD48*'14.ParámetrosCompraVenta'!H$45</f>
        <v>0</v>
      </c>
      <c r="P48" s="443">
        <f t="shared" si="9"/>
        <v>3695275734.7872081</v>
      </c>
      <c r="Q48" s="444">
        <f t="shared" si="4"/>
        <v>21411640792.947182</v>
      </c>
      <c r="R48" s="444">
        <f>'16.VolumenPBovina'!AL48*'14.ParámetrosCompraVenta'!$C$60</f>
        <v>1657840000</v>
      </c>
      <c r="S48" s="440">
        <f>('16.VolumenPBovina'!C48+'16.VolumenPBovina'!AF48)*'14.ParámetrosCompraVenta'!C$49*'14.ParámetrosCompraVenta'!C$51</f>
        <v>890550460.80000007</v>
      </c>
      <c r="T48" s="441">
        <f>('16.VolumenPBovina'!D48+'16.VolumenPBovina'!AG48)*'14.ParámetrosCompraVenta'!D$49*'14.ParámetrosCompraVenta'!D$51</f>
        <v>160621280.00000003</v>
      </c>
      <c r="U48" s="441">
        <f>('16.VolumenPBovina'!E48+'16.VolumenPBovina'!AH48)*'14.ParámetrosCompraVenta'!E$49*'14.ParámetrosCompraVenta'!E$51</f>
        <v>161372996</v>
      </c>
      <c r="V48" s="441">
        <f>('16.VolumenPBovina'!F48+'16.VolumenPBovina'!AI48)*'14.ParámetrosCompraVenta'!F$49*'14.ParámetrosCompraVenta'!F$51</f>
        <v>178514656</v>
      </c>
      <c r="W48" s="442">
        <f>('16.VolumenPBovina'!G48+'16.VolumenPBovina'!AJ48)*'14.ParámetrosCompraVenta'!G$49*'14.ParámetrosCompraVenta'!G$51</f>
        <v>10682980.000000002</v>
      </c>
      <c r="X48" s="442">
        <f>('16.VolumenPBovina'!H48+'16.VolumenPBovina'!AK48)*'14.ParámetrosCompraVenta'!H$49*'14.ParámetrosCompraVenta'!H$51</f>
        <v>10682980.000000002</v>
      </c>
      <c r="Y48" s="443">
        <f t="shared" si="5"/>
        <v>1412425352.8000002</v>
      </c>
      <c r="Z48" s="440">
        <f>'16.VolumenPBovina'!C48*'14.ParámetrosCompraVenta'!C$50*'14.ParámetrosCompraVenta'!C$52</f>
        <v>296048000</v>
      </c>
      <c r="AA48" s="441">
        <f>'16.VolumenPBovina'!D48*'14.ParámetrosCompraVenta'!D$50*'14.ParámetrosCompraVenta'!D$52</f>
        <v>34624000</v>
      </c>
      <c r="AB48" s="441">
        <f>'16.VolumenPBovina'!E48*'14.ParámetrosCompraVenta'!E$50*'14.ParámetrosCompraVenta'!E$52</f>
        <v>46800000</v>
      </c>
      <c r="AC48" s="441">
        <f>'16.VolumenPBovina'!F48*'14.ParámetrosCompraVenta'!F$50*'14.ParámetrosCompraVenta'!F$52</f>
        <v>49056800.000000007</v>
      </c>
      <c r="AD48" s="442">
        <f>'16.VolumenPBovina'!G48*'14.ParámetrosCompraVenta'!G$50*'14.ParámetrosCompraVenta'!G$52</f>
        <v>0</v>
      </c>
      <c r="AE48" s="442">
        <f>'16.VolumenPBovina'!H48*'14.ParámetrosCompraVenta'!H$50*'14.ParámetrosCompraVenta'!H$52</f>
        <v>0</v>
      </c>
      <c r="AF48" s="443">
        <f t="shared" si="10"/>
        <v>426528800</v>
      </c>
      <c r="AG48" s="444">
        <f t="shared" si="6"/>
        <v>1838954152.8000002</v>
      </c>
      <c r="AH48" s="446">
        <f t="shared" si="11"/>
        <v>24908434945.747181</v>
      </c>
      <c r="AI48" s="440">
        <f>'16.VolumenPBovina'!J48*'14.ParámetrosCompraVenta'!C$67</f>
        <v>11653159795.200001</v>
      </c>
      <c r="AJ48" s="441">
        <f>'16.VolumenPBovina'!K48*'14.ParámetrosCompraVenta'!D$67</f>
        <v>1142668172.8000002</v>
      </c>
      <c r="AK48" s="441">
        <f>'16.VolumenPBovina'!L48*'14.ParámetrosCompraVenta'!E$67</f>
        <v>1313383500</v>
      </c>
      <c r="AL48" s="441">
        <f>'16.VolumenPBovina'!M48*'14.ParámetrosCompraVenta'!F$67</f>
        <v>1537506150</v>
      </c>
      <c r="AM48" s="442">
        <f>'16.VolumenPBovina'!N48*'14.ParámetrosCompraVenta'!G$67</f>
        <v>0</v>
      </c>
      <c r="AN48" s="445">
        <f>'16.VolumenPBovina'!O48*'14.ParámetrosCompraVenta'!H$67</f>
        <v>0</v>
      </c>
      <c r="AO48" s="446">
        <f t="shared" si="7"/>
        <v>15646717618</v>
      </c>
      <c r="AP48" s="446">
        <f t="shared" si="8"/>
        <v>9261717327.7471809</v>
      </c>
      <c r="AQ48" s="440">
        <f>IFERROR((J48+C48+('16.VolumenPBovina'!C48)*'14.ParámetrosCompraVenta'!C$49*'14.ParámetrosCompraVenta'!C$51+Z48-AI48)/'16.VolumenPBovina'!C48,0)</f>
        <v>281228.33929044817</v>
      </c>
      <c r="AR48" s="441">
        <f>IFERROR((K48+D48+('16.VolumenPBovina'!D48)*'14.ParámetrosCompraVenta'!D$49*'14.ParámetrosCompraVenta'!D$51+AA48-AJ48)/'16.VolumenPBovina'!D48,0)</f>
        <v>322010.03896031901</v>
      </c>
      <c r="AS48" s="441">
        <f>IFERROR((L48+E48+('16.VolumenPBovina'!E48)*'14.ParámetrosCompraVenta'!E$49*'14.ParámetrosCompraVenta'!E$51+AB48-AK48)/'16.VolumenPBovina'!E48,0)</f>
        <v>218011.36690748198</v>
      </c>
      <c r="AT48" s="441">
        <f>IFERROR((M48+F48+('16.VolumenPBovina'!F48)*'14.ParámetrosCompraVenta'!F$49*'14.ParámetrosCompraVenta'!F$51+AC48-AL48)/'16.VolumenPBovina'!F48,0)</f>
        <v>158811.90535117753</v>
      </c>
      <c r="AU48" s="442">
        <f>IFERROR((N48+G48+('16.VolumenPBovina'!G48)*'14.ParámetrosCompraVenta'!G$49*'14.ParámetrosCompraVenta'!G$51+AD48-AM48)/'16.VolumenPBovina'!G48,0)</f>
        <v>0</v>
      </c>
      <c r="AV48" s="486">
        <f>IFERROR((O48+H48+('16.VolumenPBovina'!H48)*'14.ParámetrosCompraVenta'!H$49*'14.ParámetrosCompraVenta'!H$51+AE48-AN48)/'16.VolumenPBovina'!H48,0)</f>
        <v>0</v>
      </c>
    </row>
    <row r="49" spans="1:48" ht="15.75" x14ac:dyDescent="0.25">
      <c r="A49" s="977"/>
      <c r="B49" s="287">
        <v>19</v>
      </c>
      <c r="C49" s="440">
        <f>'16.VolumenPBovina'!Q49*'14.ParámetrosCompraVenta'!C$46</f>
        <v>14566562072.717461</v>
      </c>
      <c r="D49" s="441">
        <f>'16.VolumenPBovina'!R49*'14.ParámetrosCompraVenta'!D$46</f>
        <v>1526994542.725394</v>
      </c>
      <c r="E49" s="441">
        <f>'16.VolumenPBovina'!S49*'14.ParámetrosCompraVenta'!E$46</f>
        <v>995790087.59686506</v>
      </c>
      <c r="F49" s="441">
        <f>'16.VolumenPBovina'!T49*'14.ParámetrosCompraVenta'!F$46</f>
        <v>926707954.69195163</v>
      </c>
      <c r="G49" s="442">
        <f>'16.VolumenPBovina'!U49*'14.ParámetrosCompraVenta'!G$46</f>
        <v>0</v>
      </c>
      <c r="H49" s="442">
        <f>'16.VolumenPBovina'!V49*'14.ParámetrosCompraVenta'!H$46</f>
        <v>0</v>
      </c>
      <c r="I49" s="443">
        <f t="shared" si="3"/>
        <v>18016054657.73167</v>
      </c>
      <c r="J49" s="440">
        <f>'16.VolumenPBovina'!Y49*'14.ParámetrosCompraVenta'!C$45</f>
        <v>1430784578.6964469</v>
      </c>
      <c r="K49" s="441">
        <f>'16.VolumenPBovina'!Z49*'14.ParámetrosCompraVenta'!D$45</f>
        <v>237379493.00547427</v>
      </c>
      <c r="L49" s="441">
        <f>'16.VolumenPBovina'!AA49*'14.ParámetrosCompraVenta'!E$45</f>
        <v>877205161.69393325</v>
      </c>
      <c r="M49" s="441">
        <f>'16.VolumenPBovina'!AB49*'14.ParámetrosCompraVenta'!F$45</f>
        <v>1224524643.3418608</v>
      </c>
      <c r="N49" s="442">
        <f>'16.VolumenPBovina'!AC49*'14.ParámetrosCompraVenta'!G$45</f>
        <v>0</v>
      </c>
      <c r="O49" s="442">
        <f>'16.VolumenPBovina'!AD49*'14.ParámetrosCompraVenta'!H$45</f>
        <v>0</v>
      </c>
      <c r="P49" s="443">
        <f t="shared" si="9"/>
        <v>3769893876.7377152</v>
      </c>
      <c r="Q49" s="444">
        <f t="shared" si="4"/>
        <v>21785948534.469387</v>
      </c>
      <c r="R49" s="444">
        <f>'16.VolumenPBovina'!AL49*'14.ParámetrosCompraVenta'!$C$60</f>
        <v>1657840000</v>
      </c>
      <c r="S49" s="440">
        <f>('16.VolumenPBovina'!C49+'16.VolumenPBovina'!AF49)*'14.ParámetrosCompraVenta'!C$49*'14.ParámetrosCompraVenta'!C$51</f>
        <v>902572070.4000001</v>
      </c>
      <c r="T49" s="441">
        <f>('16.VolumenPBovina'!D49+'16.VolumenPBovina'!AG49)*'14.ParámetrosCompraVenta'!D$49*'14.ParámetrosCompraVenta'!D$51</f>
        <v>162880760</v>
      </c>
      <c r="U49" s="441">
        <f>('16.VolumenPBovina'!E49+'16.VolumenPBovina'!AH49)*'14.ParámetrosCompraVenta'!E$49*'14.ParámetrosCompraVenta'!E$51</f>
        <v>163681542</v>
      </c>
      <c r="V49" s="441">
        <f>('16.VolumenPBovina'!F49+'16.VolumenPBovina'!AI49)*'14.ParámetrosCompraVenta'!F$49*'14.ParámetrosCompraVenta'!F$51</f>
        <v>181001158.40000001</v>
      </c>
      <c r="W49" s="442">
        <f>('16.VolumenPBovina'!G49+'16.VolumenPBovina'!AJ49)*'14.ParámetrosCompraVenta'!G$49*'14.ParámetrosCompraVenta'!G$51</f>
        <v>10682980.000000002</v>
      </c>
      <c r="X49" s="442">
        <f>('16.VolumenPBovina'!H49+'16.VolumenPBovina'!AK49)*'14.ParámetrosCompraVenta'!H$49*'14.ParámetrosCompraVenta'!H$51</f>
        <v>10682980.000000002</v>
      </c>
      <c r="Y49" s="443">
        <f t="shared" si="5"/>
        <v>1431501490.8000002</v>
      </c>
      <c r="Z49" s="440">
        <f>'16.VolumenPBovina'!C49*'14.ParámetrosCompraVenta'!C$50*'14.ParámetrosCompraVenta'!C$52</f>
        <v>300496000</v>
      </c>
      <c r="AA49" s="441">
        <f>'16.VolumenPBovina'!D49*'14.ParámetrosCompraVenta'!D$50*'14.ParámetrosCompraVenta'!D$52</f>
        <v>35536000</v>
      </c>
      <c r="AB49" s="441">
        <f>'16.VolumenPBovina'!E49*'14.ParámetrosCompraVenta'!E$50*'14.ParámetrosCompraVenta'!E$52</f>
        <v>48112000</v>
      </c>
      <c r="AC49" s="441">
        <f>'16.VolumenPBovina'!F49*'14.ParámetrosCompraVenta'!F$50*'14.ParámetrosCompraVenta'!F$52</f>
        <v>50013600</v>
      </c>
      <c r="AD49" s="442">
        <f>'16.VolumenPBovina'!G49*'14.ParámetrosCompraVenta'!G$50*'14.ParámetrosCompraVenta'!G$52</f>
        <v>0</v>
      </c>
      <c r="AE49" s="442">
        <f>'16.VolumenPBovina'!H49*'14.ParámetrosCompraVenta'!H$50*'14.ParámetrosCompraVenta'!H$52</f>
        <v>0</v>
      </c>
      <c r="AF49" s="443">
        <f t="shared" si="10"/>
        <v>434157600</v>
      </c>
      <c r="AG49" s="444">
        <f t="shared" si="6"/>
        <v>1865659090.8000002</v>
      </c>
      <c r="AH49" s="446">
        <f t="shared" si="11"/>
        <v>25309447625.269386</v>
      </c>
      <c r="AI49" s="440">
        <f>'16.VolumenPBovina'!J49*'14.ParámetrosCompraVenta'!C$67</f>
        <v>11828243750.400002</v>
      </c>
      <c r="AJ49" s="441">
        <f>'16.VolumenPBovina'!K49*'14.ParámetrosCompraVenta'!D$67</f>
        <v>1172766179.2</v>
      </c>
      <c r="AK49" s="441">
        <f>'16.VolumenPBovina'!L49*'14.ParámetrosCompraVenta'!E$67</f>
        <v>1350203140</v>
      </c>
      <c r="AL49" s="441">
        <f>'16.VolumenPBovina'!M49*'14.ParámetrosCompraVenta'!F$67</f>
        <v>1567493550</v>
      </c>
      <c r="AM49" s="442">
        <f>'16.VolumenPBovina'!N49*'14.ParámetrosCompraVenta'!G$67</f>
        <v>0</v>
      </c>
      <c r="AN49" s="445">
        <f>'16.VolumenPBovina'!O49*'14.ParámetrosCompraVenta'!H$67</f>
        <v>0</v>
      </c>
      <c r="AO49" s="446">
        <f t="shared" si="7"/>
        <v>15918706619.600002</v>
      </c>
      <c r="AP49" s="446">
        <f t="shared" si="8"/>
        <v>9390741005.669384</v>
      </c>
      <c r="AQ49" s="440">
        <f>IFERROR((J49+C49+('16.VolumenPBovina'!C49)*'14.ParámetrosCompraVenta'!C$49*'14.ParámetrosCompraVenta'!C$51+Z49-AI49)/'16.VolumenPBovina'!C49,0)</f>
        <v>281228.33929044817</v>
      </c>
      <c r="AR49" s="441">
        <f>IFERROR((K49+D49+('16.VolumenPBovina'!D49)*'14.ParámetrosCompraVenta'!D$49*'14.ParámetrosCompraVenta'!D$51+AA49-AJ49)/'16.VolumenPBovina'!D49,0)</f>
        <v>322010.0389603189</v>
      </c>
      <c r="AS49" s="441">
        <f>IFERROR((L49+E49+('16.VolumenPBovina'!E49)*'14.ParámetrosCompraVenta'!E$49*'14.ParámetrosCompraVenta'!E$51+AB49-AK49)/'16.VolumenPBovina'!E49,0)</f>
        <v>218011.36690748195</v>
      </c>
      <c r="AT49" s="441">
        <f>IFERROR((M49+F49+('16.VolumenPBovina'!F49)*'14.ParámetrosCompraVenta'!F$49*'14.ParámetrosCompraVenta'!F$51+AC49-AL49)/'16.VolumenPBovina'!F49,0)</f>
        <v>158811.90535117753</v>
      </c>
      <c r="AU49" s="442">
        <f>IFERROR((N49+G49+('16.VolumenPBovina'!G49)*'14.ParámetrosCompraVenta'!G$49*'14.ParámetrosCompraVenta'!G$51+AD49-AM49)/'16.VolumenPBovina'!G49,0)</f>
        <v>0</v>
      </c>
      <c r="AV49" s="486">
        <f>IFERROR((O49+H49+('16.VolumenPBovina'!H49)*'14.ParámetrosCompraVenta'!H$49*'14.ParámetrosCompraVenta'!H$51+AE49-AN49)/'16.VolumenPBovina'!H49,0)</f>
        <v>0</v>
      </c>
    </row>
    <row r="50" spans="1:48" ht="15.75" x14ac:dyDescent="0.25">
      <c r="A50" s="977"/>
      <c r="B50" s="287">
        <v>20</v>
      </c>
      <c r="C50" s="440">
        <f>'16.VolumenPBovina'!Q50*'14.ParámetrosCompraVenta'!C$46</f>
        <v>14786057151.072128</v>
      </c>
      <c r="D50" s="441">
        <f>'16.VolumenPBovina'!R50*'14.ParámetrosCompraVenta'!D$46</f>
        <v>1567558558.0431781</v>
      </c>
      <c r="E50" s="441">
        <f>'16.VolumenPBovina'!S50*'14.ParámetrosCompraVenta'!E$46</f>
        <v>1022944988.5556089</v>
      </c>
      <c r="F50" s="441">
        <f>'16.VolumenPBovina'!T50*'14.ParámetrosCompraVenta'!F$46</f>
        <v>944629318.75648725</v>
      </c>
      <c r="G50" s="442">
        <f>'16.VolumenPBovina'!U50*'14.ParámetrosCompraVenta'!G$46</f>
        <v>0</v>
      </c>
      <c r="H50" s="442">
        <f>'16.VolumenPBovina'!V50*'14.ParámetrosCompraVenta'!H$46</f>
        <v>0</v>
      </c>
      <c r="I50" s="443">
        <f t="shared" si="3"/>
        <v>18321190016.427406</v>
      </c>
      <c r="J50" s="440">
        <f>'16.VolumenPBovina'!Y50*'14.ParámetrosCompraVenta'!C$45</f>
        <v>1452344241.9609745</v>
      </c>
      <c r="K50" s="441">
        <f>'16.VolumenPBovina'!Z50*'14.ParámetrosCompraVenta'!D$45</f>
        <v>243685386.78634909</v>
      </c>
      <c r="L50" s="441">
        <f>'16.VolumenPBovina'!AA50*'14.ParámetrosCompraVenta'!E$45</f>
        <v>901126286.82160282</v>
      </c>
      <c r="M50" s="441">
        <f>'16.VolumenPBovina'!AB50*'14.ParámetrosCompraVenta'!F$45</f>
        <v>1248205406.874985</v>
      </c>
      <c r="N50" s="442">
        <f>'16.VolumenPBovina'!AC50*'14.ParámetrosCompraVenta'!G$45</f>
        <v>0</v>
      </c>
      <c r="O50" s="442">
        <f>'16.VolumenPBovina'!AD50*'14.ParámetrosCompraVenta'!H$45</f>
        <v>0</v>
      </c>
      <c r="P50" s="443">
        <f t="shared" si="9"/>
        <v>3845361322.4439116</v>
      </c>
      <c r="Q50" s="444">
        <f t="shared" si="4"/>
        <v>22166551338.871319</v>
      </c>
      <c r="R50" s="444">
        <f>'16.VolumenPBovina'!AL50*'14.ParámetrosCompraVenta'!$C$60</f>
        <v>1657840000</v>
      </c>
      <c r="S50" s="440">
        <f>('16.VolumenPBovina'!C50+'16.VolumenPBovina'!AF50)*'14.ParámetrosCompraVenta'!C$49*'14.ParámetrosCompraVenta'!C$51</f>
        <v>914809896</v>
      </c>
      <c r="T50" s="441">
        <f>('16.VolumenPBovina'!D50+'16.VolumenPBovina'!AG50)*'14.ParámetrosCompraVenta'!D$49*'14.ParámetrosCompraVenta'!D$51</f>
        <v>165219520</v>
      </c>
      <c r="U50" s="441">
        <f>('16.VolumenPBovina'!E50+'16.VolumenPBovina'!AH50)*'14.ParámetrosCompraVenta'!E$49*'14.ParámetrosCompraVenta'!E$51</f>
        <v>165990088</v>
      </c>
      <c r="V50" s="441">
        <f>('16.VolumenPBovina'!F50+'16.VolumenPBovina'!AI50)*'14.ParámetrosCompraVenta'!F$49*'14.ParámetrosCompraVenta'!F$51</f>
        <v>183514688</v>
      </c>
      <c r="W50" s="442">
        <f>('16.VolumenPBovina'!G50+'16.VolumenPBovina'!AJ50)*'14.ParámetrosCompraVenta'!G$49*'14.ParámetrosCompraVenta'!G$51</f>
        <v>10682980.000000002</v>
      </c>
      <c r="X50" s="442">
        <f>('16.VolumenPBovina'!H50+'16.VolumenPBovina'!AK50)*'14.ParámetrosCompraVenta'!H$49*'14.ParámetrosCompraVenta'!H$51</f>
        <v>10682980.000000002</v>
      </c>
      <c r="Y50" s="443">
        <f t="shared" si="5"/>
        <v>1450900152</v>
      </c>
      <c r="Z50" s="440">
        <f>'16.VolumenPBovina'!C50*'14.ParámetrosCompraVenta'!C$50*'14.ParámetrosCompraVenta'!C$52</f>
        <v>305024000</v>
      </c>
      <c r="AA50" s="441">
        <f>'16.VolumenPBovina'!D50*'14.ParámetrosCompraVenta'!D$50*'14.ParámetrosCompraVenta'!D$52</f>
        <v>36480000</v>
      </c>
      <c r="AB50" s="441">
        <f>'16.VolumenPBovina'!E50*'14.ParámetrosCompraVenta'!E$50*'14.ParámetrosCompraVenta'!E$52</f>
        <v>49424000.000000007</v>
      </c>
      <c r="AC50" s="441">
        <f>'16.VolumenPBovina'!F50*'14.ParámetrosCompraVenta'!F$50*'14.ParámetrosCompraVenta'!F$52</f>
        <v>50980800.000000007</v>
      </c>
      <c r="AD50" s="442">
        <f>'16.VolumenPBovina'!G50*'14.ParámetrosCompraVenta'!G$50*'14.ParámetrosCompraVenta'!G$52</f>
        <v>0</v>
      </c>
      <c r="AE50" s="442">
        <f>'16.VolumenPBovina'!H50*'14.ParámetrosCompraVenta'!H$50*'14.ParámetrosCompraVenta'!H$52</f>
        <v>0</v>
      </c>
      <c r="AF50" s="443">
        <f t="shared" si="10"/>
        <v>441908800</v>
      </c>
      <c r="AG50" s="444">
        <f t="shared" si="6"/>
        <v>1892808952</v>
      </c>
      <c r="AH50" s="446">
        <f t="shared" si="11"/>
        <v>25717200290.871319</v>
      </c>
      <c r="AI50" s="440">
        <f>'16.VolumenPBovina'!J50*'14.ParámetrosCompraVenta'!C$67</f>
        <v>12006476697.6</v>
      </c>
      <c r="AJ50" s="441">
        <f>'16.VolumenPBovina'!K50*'14.ParámetrosCompraVenta'!D$67</f>
        <v>1203920256</v>
      </c>
      <c r="AK50" s="441">
        <f>'16.VolumenPBovina'!L50*'14.ParámetrosCompraVenta'!E$67</f>
        <v>1387022780</v>
      </c>
      <c r="AL50" s="441">
        <f>'16.VolumenPBovina'!M50*'14.ParámetrosCompraVenta'!F$67</f>
        <v>1597806900</v>
      </c>
      <c r="AM50" s="442">
        <f>'16.VolumenPBovina'!N50*'14.ParámetrosCompraVenta'!G$67</f>
        <v>0</v>
      </c>
      <c r="AN50" s="445">
        <f>'16.VolumenPBovina'!O50*'14.ParámetrosCompraVenta'!H$67</f>
        <v>0</v>
      </c>
      <c r="AO50" s="446">
        <f t="shared" si="7"/>
        <v>16195226633.6</v>
      </c>
      <c r="AP50" s="446">
        <f t="shared" si="8"/>
        <v>9521973657.2713184</v>
      </c>
      <c r="AQ50" s="440">
        <f>IFERROR((J50+C50+('16.VolumenPBovina'!C50)*'14.ParámetrosCompraVenta'!C$49*'14.ParámetrosCompraVenta'!C$51+Z50-AI50)/'16.VolumenPBovina'!C50,0)</f>
        <v>281228.33929044788</v>
      </c>
      <c r="AR50" s="441">
        <f>IFERROR((K50+D50+('16.VolumenPBovina'!D50)*'14.ParámetrosCompraVenta'!D$49*'14.ParámetrosCompraVenta'!D$51+AA50-AJ50)/'16.VolumenPBovina'!D50,0)</f>
        <v>322010.0389603189</v>
      </c>
      <c r="AS50" s="441">
        <f>IFERROR((L50+E50+('16.VolumenPBovina'!E50)*'14.ParámetrosCompraVenta'!E$49*'14.ParámetrosCompraVenta'!E$51+AB50-AK50)/'16.VolumenPBovina'!E50,0)</f>
        <v>218011.36690748189</v>
      </c>
      <c r="AT50" s="441">
        <f>IFERROR((M50+F50+('16.VolumenPBovina'!F50)*'14.ParámetrosCompraVenta'!F$49*'14.ParámetrosCompraVenta'!F$51+AC50-AL50)/'16.VolumenPBovina'!F50,0)</f>
        <v>158811.90535117753</v>
      </c>
      <c r="AU50" s="442">
        <f>IFERROR((N50+G50+('16.VolumenPBovina'!G50)*'14.ParámetrosCompraVenta'!G$49*'14.ParámetrosCompraVenta'!G$51+AD50-AM50)/'16.VolumenPBovina'!G50,0)</f>
        <v>0</v>
      </c>
      <c r="AV50" s="486">
        <f>IFERROR((O50+H50+('16.VolumenPBovina'!H50)*'14.ParámetrosCompraVenta'!H$49*'14.ParámetrosCompraVenta'!H$51+AE50-AN50)/'16.VolumenPBovina'!H50,0)</f>
        <v>0</v>
      </c>
    </row>
    <row r="51" spans="1:48" ht="15.75" x14ac:dyDescent="0.25">
      <c r="A51" s="977"/>
      <c r="B51" s="287">
        <v>21</v>
      </c>
      <c r="C51" s="440">
        <f>'16.VolumenPBovina'!Q51*'14.ParámetrosCompraVenta'!C$46</f>
        <v>15007103431.393969</v>
      </c>
      <c r="D51" s="441">
        <f>'16.VolumenPBovina'!R51*'14.ParámetrosCompraVenta'!D$46</f>
        <v>1608810099.0443141</v>
      </c>
      <c r="E51" s="441">
        <f>'16.VolumenPBovina'!S51*'14.ParámetrosCompraVenta'!E$46</f>
        <v>1050762204.1718831</v>
      </c>
      <c r="F51" s="441">
        <f>'16.VolumenPBovina'!T51*'14.ParámetrosCompraVenta'!F$46</f>
        <v>962743385.66042638</v>
      </c>
      <c r="G51" s="442">
        <f>'16.VolumenPBovina'!U51*'14.ParámetrosCompraVenta'!G$46</f>
        <v>0</v>
      </c>
      <c r="H51" s="442">
        <f>'16.VolumenPBovina'!V51*'14.ParámetrosCompraVenta'!H$46</f>
        <v>0</v>
      </c>
      <c r="I51" s="443">
        <f t="shared" si="3"/>
        <v>18629419120.270592</v>
      </c>
      <c r="J51" s="440">
        <f>'16.VolumenPBovina'!Y51*'14.ParámetrosCompraVenta'!C$45</f>
        <v>1474056270.3369122</v>
      </c>
      <c r="K51" s="441">
        <f>'16.VolumenPBovina'!Z51*'14.ParámetrosCompraVenta'!D$45</f>
        <v>250098160.12283191</v>
      </c>
      <c r="L51" s="441">
        <f>'16.VolumenPBovina'!AA51*'14.ParámetrosCompraVenta'!E$45</f>
        <v>925630854.02555704</v>
      </c>
      <c r="M51" s="441">
        <f>'16.VolumenPBovina'!AB51*'14.ParámetrosCompraVenta'!F$45</f>
        <v>1272140802.2740564</v>
      </c>
      <c r="N51" s="442">
        <f>'16.VolumenPBovina'!AC51*'14.ParámetrosCompraVenta'!G$45</f>
        <v>0</v>
      </c>
      <c r="O51" s="442">
        <f>'16.VolumenPBovina'!AD51*'14.ParámetrosCompraVenta'!H$45</f>
        <v>0</v>
      </c>
      <c r="P51" s="443">
        <f t="shared" si="9"/>
        <v>3921926086.7593575</v>
      </c>
      <c r="Q51" s="444">
        <f t="shared" si="4"/>
        <v>22551345207.029949</v>
      </c>
      <c r="R51" s="444">
        <f>'16.VolumenPBovina'!AL51*'14.ParámetrosCompraVenta'!$C$60</f>
        <v>1657840000</v>
      </c>
      <c r="S51" s="440">
        <f>('16.VolumenPBovina'!C51+'16.VolumenPBovina'!AF51)*'14.ParámetrosCompraVenta'!C$49*'14.ParámetrosCompraVenta'!C$51</f>
        <v>927134208</v>
      </c>
      <c r="T51" s="441">
        <f>('16.VolumenPBovina'!D51+'16.VolumenPBovina'!AG51)*'14.ParámetrosCompraVenta'!D$49*'14.ParámetrosCompraVenta'!D$51</f>
        <v>167597920</v>
      </c>
      <c r="U51" s="441">
        <f>('16.VolumenPBovina'!E51+'16.VolumenPBovina'!AH51)*'14.ParámetrosCompraVenta'!E$49*'14.ParámetrosCompraVenta'!E$51</f>
        <v>168354940</v>
      </c>
      <c r="V51" s="441">
        <f>('16.VolumenPBovina'!F51+'16.VolumenPBovina'!AI51)*'14.ParámetrosCompraVenta'!F$49*'14.ParámetrosCompraVenta'!F$51</f>
        <v>186055244.80000001</v>
      </c>
      <c r="W51" s="442">
        <f>('16.VolumenPBovina'!G51+'16.VolumenPBovina'!AJ51)*'14.ParámetrosCompraVenta'!G$49*'14.ParámetrosCompraVenta'!G$51</f>
        <v>10682980.000000002</v>
      </c>
      <c r="X51" s="442">
        <f>('16.VolumenPBovina'!H51+'16.VolumenPBovina'!AK51)*'14.ParámetrosCompraVenta'!H$49*'14.ParámetrosCompraVenta'!H$51</f>
        <v>10682980.000000002</v>
      </c>
      <c r="Y51" s="443">
        <f t="shared" si="5"/>
        <v>1470508272.8</v>
      </c>
      <c r="Z51" s="440">
        <f>'16.VolumenPBovina'!C51*'14.ParámetrosCompraVenta'!C$50*'14.ParámetrosCompraVenta'!C$52</f>
        <v>309584000</v>
      </c>
      <c r="AA51" s="441">
        <f>'16.VolumenPBovina'!D51*'14.ParámetrosCompraVenta'!D$50*'14.ParámetrosCompraVenta'!D$52</f>
        <v>37440000</v>
      </c>
      <c r="AB51" s="441">
        <f>'16.VolumenPBovina'!E51*'14.ParámetrosCompraVenta'!E$50*'14.ParámetrosCompraVenta'!E$52</f>
        <v>50768000</v>
      </c>
      <c r="AC51" s="441">
        <f>'16.VolumenPBovina'!F51*'14.ParámetrosCompraVenta'!F$50*'14.ParámetrosCompraVenta'!F$52</f>
        <v>51958400</v>
      </c>
      <c r="AD51" s="442">
        <f>'16.VolumenPBovina'!G51*'14.ParámetrosCompraVenta'!G$50*'14.ParámetrosCompraVenta'!G$52</f>
        <v>0</v>
      </c>
      <c r="AE51" s="442">
        <f>'16.VolumenPBovina'!H51*'14.ParámetrosCompraVenta'!H$50*'14.ParámetrosCompraVenta'!H$52</f>
        <v>0</v>
      </c>
      <c r="AF51" s="443">
        <f t="shared" si="10"/>
        <v>449750400</v>
      </c>
      <c r="AG51" s="444">
        <f t="shared" si="6"/>
        <v>1920258672.8</v>
      </c>
      <c r="AH51" s="446">
        <f t="shared" si="11"/>
        <v>26129443879.829948</v>
      </c>
      <c r="AI51" s="440">
        <f>'16.VolumenPBovina'!J51*'14.ParámetrosCompraVenta'!C$67</f>
        <v>12185969241.6</v>
      </c>
      <c r="AJ51" s="441">
        <f>'16.VolumenPBovina'!K51*'14.ParámetrosCompraVenta'!D$67</f>
        <v>1235602368</v>
      </c>
      <c r="AK51" s="441">
        <f>'16.VolumenPBovina'!L51*'14.ParámetrosCompraVenta'!E$67</f>
        <v>1424740460</v>
      </c>
      <c r="AL51" s="441">
        <f>'16.VolumenPBovina'!M51*'14.ParámetrosCompraVenta'!F$67</f>
        <v>1628446200</v>
      </c>
      <c r="AM51" s="442">
        <f>'16.VolumenPBovina'!N51*'14.ParámetrosCompraVenta'!G$67</f>
        <v>0</v>
      </c>
      <c r="AN51" s="445">
        <f>'16.VolumenPBovina'!O51*'14.ParámetrosCompraVenta'!H$67</f>
        <v>0</v>
      </c>
      <c r="AO51" s="446">
        <f t="shared" si="7"/>
        <v>16474758269.6</v>
      </c>
      <c r="AP51" s="446">
        <f t="shared" si="8"/>
        <v>9654685610.229948</v>
      </c>
      <c r="AQ51" s="440">
        <f>IFERROR((J51+C51+('16.VolumenPBovina'!C51)*'14.ParámetrosCompraVenta'!C$49*'14.ParámetrosCompraVenta'!C$51+Z51-AI51)/'16.VolumenPBovina'!C51,0)</f>
        <v>281228.33929044806</v>
      </c>
      <c r="AR51" s="441">
        <f>IFERROR((K51+D51+('16.VolumenPBovina'!D51)*'14.ParámetrosCompraVenta'!D$49*'14.ParámetrosCompraVenta'!D$51+AA51-AJ51)/'16.VolumenPBovina'!D51,0)</f>
        <v>322010.03896031878</v>
      </c>
      <c r="AS51" s="441">
        <f>IFERROR((L51+E51+('16.VolumenPBovina'!E51)*'14.ParámetrosCompraVenta'!E$49*'14.ParámetrosCompraVenta'!E$51+AB51-AK51)/'16.VolumenPBovina'!E51,0)</f>
        <v>218011.36690748192</v>
      </c>
      <c r="AT51" s="441">
        <f>IFERROR((M51+F51+('16.VolumenPBovina'!F51)*'14.ParámetrosCompraVenta'!F$49*'14.ParámetrosCompraVenta'!F$51+AC51-AL51)/'16.VolumenPBovina'!F51,0)</f>
        <v>158811.90535117741</v>
      </c>
      <c r="AU51" s="442">
        <f>IFERROR((N51+G51+('16.VolumenPBovina'!G51)*'14.ParámetrosCompraVenta'!G$49*'14.ParámetrosCompraVenta'!G$51+AD51-AM51)/'16.VolumenPBovina'!G51,0)</f>
        <v>0</v>
      </c>
      <c r="AV51" s="486">
        <f>IFERROR((O51+H51+('16.VolumenPBovina'!H51)*'14.ParámetrosCompraVenta'!H$49*'14.ParámetrosCompraVenta'!H$51+AE51-AN51)/'16.VolumenPBovina'!H51,0)</f>
        <v>0</v>
      </c>
    </row>
    <row r="52" spans="1:48" ht="15.75" x14ac:dyDescent="0.25">
      <c r="A52" s="977"/>
      <c r="B52" s="287">
        <v>22</v>
      </c>
      <c r="C52" s="440">
        <f>'16.VolumenPBovina'!Q52*'14.ParámetrosCompraVenta'!C$46</f>
        <v>15232027716.633734</v>
      </c>
      <c r="D52" s="441">
        <f>'16.VolumenPBovina'!R52*'14.ParámetrosCompraVenta'!D$46</f>
        <v>1649374114.3620985</v>
      </c>
      <c r="E52" s="441">
        <f>'16.VolumenPBovina'!S52*'14.ParámetrosCompraVenta'!E$46</f>
        <v>1078910577.1169226</v>
      </c>
      <c r="F52" s="441">
        <f>'16.VolumenPBovina'!T52*'14.ParámetrosCompraVenta'!F$46</f>
        <v>981050155.40376925</v>
      </c>
      <c r="G52" s="442">
        <f>'16.VolumenPBovina'!U52*'14.ParámetrosCompraVenta'!G$46</f>
        <v>0</v>
      </c>
      <c r="H52" s="442">
        <f>'16.VolumenPBovina'!V52*'14.ParámetrosCompraVenta'!H$46</f>
        <v>0</v>
      </c>
      <c r="I52" s="443">
        <f t="shared" si="3"/>
        <v>18941362563.516525</v>
      </c>
      <c r="J52" s="440">
        <f>'16.VolumenPBovina'!Y52*'14.ParámetrosCompraVenta'!C$45</f>
        <v>1496149211.4913752</v>
      </c>
      <c r="K52" s="441">
        <f>'16.VolumenPBovina'!Z52*'14.ParámetrosCompraVenta'!D$45</f>
        <v>256404053.90370679</v>
      </c>
      <c r="L52" s="441">
        <f>'16.VolumenPBovina'!AA52*'14.ParámetrosCompraVenta'!E$45</f>
        <v>950427142.26765358</v>
      </c>
      <c r="M52" s="441">
        <f>'16.VolumenPBovina'!AB52*'14.ParámetrosCompraVenta'!F$45</f>
        <v>1296330829.5390754</v>
      </c>
      <c r="N52" s="442">
        <f>'16.VolumenPBovina'!AC52*'14.ParámetrosCompraVenta'!G$45</f>
        <v>0</v>
      </c>
      <c r="O52" s="442">
        <f>'16.VolumenPBovina'!AD52*'14.ParámetrosCompraVenta'!H$45</f>
        <v>0</v>
      </c>
      <c r="P52" s="443">
        <f t="shared" si="9"/>
        <v>3999311237.2018108</v>
      </c>
      <c r="Q52" s="444">
        <f t="shared" si="4"/>
        <v>22940673800.718338</v>
      </c>
      <c r="R52" s="444">
        <f>'16.VolumenPBovina'!AL52*'14.ParámetrosCompraVenta'!$C$60</f>
        <v>1634210000</v>
      </c>
      <c r="S52" s="440">
        <f>('16.VolumenPBovina'!C52+'16.VolumenPBovina'!AF52)*'14.ParámetrosCompraVenta'!C$49*'14.ParámetrosCompraVenta'!C$51</f>
        <v>939674736</v>
      </c>
      <c r="T52" s="441">
        <f>('16.VolumenPBovina'!D52+'16.VolumenPBovina'!AG52)*'14.ParámetrosCompraVenta'!D$49*'14.ParámetrosCompraVenta'!D$51</f>
        <v>169936680.00000003</v>
      </c>
      <c r="U52" s="441">
        <f>('16.VolumenPBovina'!E52+'16.VolumenPBovina'!AH52)*'14.ParámetrosCompraVenta'!E$49*'14.ParámetrosCompraVenta'!E$51</f>
        <v>170747945</v>
      </c>
      <c r="V52" s="441">
        <f>('16.VolumenPBovina'!F52+'16.VolumenPBovina'!AI52)*'14.ParámetrosCompraVenta'!F$49*'14.ParámetrosCompraVenta'!F$51</f>
        <v>188622828.80000001</v>
      </c>
      <c r="W52" s="442">
        <f>('16.VolumenPBovina'!G52+'16.VolumenPBovina'!AJ52)*'14.ParámetrosCompraVenta'!G$49*'14.ParámetrosCompraVenta'!G$51</f>
        <v>10682980.000000002</v>
      </c>
      <c r="X52" s="442">
        <f>('16.VolumenPBovina'!H52+'16.VolumenPBovina'!AK52)*'14.ParámetrosCompraVenta'!H$49*'14.ParámetrosCompraVenta'!H$51</f>
        <v>7928000</v>
      </c>
      <c r="Y52" s="443">
        <f t="shared" si="5"/>
        <v>1487593169.8</v>
      </c>
      <c r="Z52" s="440">
        <f>'16.VolumenPBovina'!C52*'14.ParámetrosCompraVenta'!C$50*'14.ParámetrosCompraVenta'!C$52</f>
        <v>314224000</v>
      </c>
      <c r="AA52" s="441">
        <f>'16.VolumenPBovina'!D52*'14.ParámetrosCompraVenta'!D$50*'14.ParámetrosCompraVenta'!D$52</f>
        <v>38384000</v>
      </c>
      <c r="AB52" s="441">
        <f>'16.VolumenPBovina'!E52*'14.ParámetrosCompraVenta'!E$50*'14.ParámetrosCompraVenta'!E$52</f>
        <v>52128000</v>
      </c>
      <c r="AC52" s="441">
        <f>'16.VolumenPBovina'!F52*'14.ParámetrosCompraVenta'!F$50*'14.ParámetrosCompraVenta'!F$52</f>
        <v>52946400</v>
      </c>
      <c r="AD52" s="442">
        <f>'16.VolumenPBovina'!G52*'14.ParámetrosCompraVenta'!G$50*'14.ParámetrosCompraVenta'!G$52</f>
        <v>0</v>
      </c>
      <c r="AE52" s="442">
        <f>'16.VolumenPBovina'!H52*'14.ParámetrosCompraVenta'!H$50*'14.ParámetrosCompraVenta'!H$52</f>
        <v>0</v>
      </c>
      <c r="AF52" s="443">
        <f t="shared" si="10"/>
        <v>457682400</v>
      </c>
      <c r="AG52" s="444">
        <f t="shared" si="6"/>
        <v>1945275569.8</v>
      </c>
      <c r="AH52" s="446">
        <f t="shared" si="11"/>
        <v>26520159370.518337</v>
      </c>
      <c r="AI52" s="440">
        <f>'16.VolumenPBovina'!J52*'14.ParámetrosCompraVenta'!C$67</f>
        <v>12368610777.6</v>
      </c>
      <c r="AJ52" s="441">
        <f>'16.VolumenPBovina'!K52*'14.ParámetrosCompraVenta'!D$67</f>
        <v>1266756444.8000002</v>
      </c>
      <c r="AK52" s="441">
        <f>'16.VolumenPBovina'!L52*'14.ParámetrosCompraVenta'!E$67</f>
        <v>1462907160</v>
      </c>
      <c r="AL52" s="441">
        <f>'16.VolumenPBovina'!M52*'14.ParámetrosCompraVenta'!F$67</f>
        <v>1659411450</v>
      </c>
      <c r="AM52" s="442">
        <f>'16.VolumenPBovina'!N52*'14.ParámetrosCompraVenta'!G$67</f>
        <v>0</v>
      </c>
      <c r="AN52" s="445">
        <f>'16.VolumenPBovina'!O52*'14.ParámetrosCompraVenta'!H$67</f>
        <v>0</v>
      </c>
      <c r="AO52" s="446">
        <f t="shared" si="7"/>
        <v>16757685832.400002</v>
      </c>
      <c r="AP52" s="446">
        <f t="shared" si="8"/>
        <v>9762473538.1183357</v>
      </c>
      <c r="AQ52" s="440">
        <f>IFERROR((J52+C52+('16.VolumenPBovina'!C52)*'14.ParámetrosCompraVenta'!C$49*'14.ParámetrosCompraVenta'!C$51+Z52-AI52)/'16.VolumenPBovina'!C52,0)</f>
        <v>281228.33929044806</v>
      </c>
      <c r="AR52" s="441">
        <f>IFERROR((K52+D52+('16.VolumenPBovina'!D52)*'14.ParámetrosCompraVenta'!D$49*'14.ParámetrosCompraVenta'!D$51+AA52-AJ52)/'16.VolumenPBovina'!D52,0)</f>
        <v>322010.0389603189</v>
      </c>
      <c r="AS52" s="441">
        <f>IFERROR((L52+E52+('16.VolumenPBovina'!E52)*'14.ParámetrosCompraVenta'!E$49*'14.ParámetrosCompraVenta'!E$51+AB52-AK52)/'16.VolumenPBovina'!E52,0)</f>
        <v>218011.36690748198</v>
      </c>
      <c r="AT52" s="441">
        <f>IFERROR((M52+F52+('16.VolumenPBovina'!F52)*'14.ParámetrosCompraVenta'!F$49*'14.ParámetrosCompraVenta'!F$51+AC52-AL52)/'16.VolumenPBovina'!F52,0)</f>
        <v>158811.90535117741</v>
      </c>
      <c r="AU52" s="442">
        <f>IFERROR((N52+G52+('16.VolumenPBovina'!G52)*'14.ParámetrosCompraVenta'!G$49*'14.ParámetrosCompraVenta'!G$51+AD52-AM52)/'16.VolumenPBovina'!G52,0)</f>
        <v>0</v>
      </c>
      <c r="AV52" s="486">
        <f>IFERROR((O52+H52+('16.VolumenPBovina'!H52)*'14.ParámetrosCompraVenta'!H$49*'14.ParámetrosCompraVenta'!H$51+AE52-AN52)/'16.VolumenPBovina'!H52,0)</f>
        <v>0</v>
      </c>
    </row>
    <row r="53" spans="1:48" ht="15.75" x14ac:dyDescent="0.25">
      <c r="A53" s="977"/>
      <c r="B53" s="287">
        <v>23</v>
      </c>
      <c r="C53" s="440">
        <f>'16.VolumenPBovina'!Q53*'14.ParámetrosCompraVenta'!C$46</f>
        <v>15459278804.824259</v>
      </c>
      <c r="D53" s="441">
        <f>'16.VolumenPBovina'!R53*'14.ParámetrosCompraVenta'!D$46</f>
        <v>1691313181.0465865</v>
      </c>
      <c r="E53" s="441">
        <f>'16.VolumenPBovina'!S53*'14.ParámetrosCompraVenta'!E$46</f>
        <v>1107390107.390727</v>
      </c>
      <c r="F53" s="441">
        <f>'16.VolumenPBovina'!T53*'14.ParámetrosCompraVenta'!F$46</f>
        <v>999742330.82591927</v>
      </c>
      <c r="G53" s="442">
        <f>'16.VolumenPBovina'!U53*'14.ParámetrosCompraVenta'!G$46</f>
        <v>0</v>
      </c>
      <c r="H53" s="442">
        <f>'16.VolumenPBovina'!V53*'14.ParámetrosCompraVenta'!H$46</f>
        <v>0</v>
      </c>
      <c r="I53" s="443">
        <f t="shared" si="3"/>
        <v>19257724424.087494</v>
      </c>
      <c r="J53" s="440">
        <f>'16.VolumenPBovina'!Y53*'14.ParámetrosCompraVenta'!C$45</f>
        <v>1518470700.3129532</v>
      </c>
      <c r="K53" s="441">
        <f>'16.VolumenPBovina'!Z53*'14.ParámetrosCompraVenta'!D$45</f>
        <v>262923706.79579765</v>
      </c>
      <c r="L53" s="441">
        <f>'16.VolumenPBovina'!AA53*'14.ParámetrosCompraVenta'!E$45</f>
        <v>975515151.54789245</v>
      </c>
      <c r="M53" s="441">
        <f>'16.VolumenPBovina'!AB53*'14.ParámetrosCompraVenta'!F$45</f>
        <v>1321030120.5359895</v>
      </c>
      <c r="N53" s="442">
        <f>'16.VolumenPBovina'!AC53*'14.ParámetrosCompraVenta'!G$45</f>
        <v>0</v>
      </c>
      <c r="O53" s="442">
        <f>'16.VolumenPBovina'!AD53*'14.ParámetrosCompraVenta'!H$45</f>
        <v>0</v>
      </c>
      <c r="P53" s="443">
        <f t="shared" si="9"/>
        <v>4077939679.1926327</v>
      </c>
      <c r="Q53" s="444">
        <f t="shared" si="4"/>
        <v>23335664103.280128</v>
      </c>
      <c r="R53" s="444">
        <f>'16.VolumenPBovina'!AL53*'14.ParámetrosCompraVenta'!$C$60</f>
        <v>1542920000</v>
      </c>
      <c r="S53" s="440">
        <f>('16.VolumenPBovina'!C53+'16.VolumenPBovina'!AF53)*'14.ParámetrosCompraVenta'!C$49*'14.ParámetrosCompraVenta'!C$51</f>
        <v>952344993.60000002</v>
      </c>
      <c r="T53" s="441">
        <f>('16.VolumenPBovina'!D53+'16.VolumenPBovina'!AG53)*'14.ParámetrosCompraVenta'!D$49*'14.ParámetrosCompraVenta'!D$51</f>
        <v>172354720</v>
      </c>
      <c r="U53" s="441">
        <f>('16.VolumenPBovina'!E53+'16.VolumenPBovina'!AH53)*'14.ParámetrosCompraVenta'!E$49*'14.ParámetrosCompraVenta'!E$51</f>
        <v>173169103</v>
      </c>
      <c r="V53" s="441">
        <f>('16.VolumenPBovina'!F53+'16.VolumenPBovina'!AI53)*'14.ParámetrosCompraVenta'!F$49*'14.ParámetrosCompraVenta'!F$51</f>
        <v>191244467.20000002</v>
      </c>
      <c r="W53" s="442">
        <f>('16.VolumenPBovina'!G53+'16.VolumenPBovina'!AJ53)*'14.ParámetrosCompraVenta'!G$49*'14.ParámetrosCompraVenta'!G$51</f>
        <v>7967640.0000000009</v>
      </c>
      <c r="X53" s="442">
        <f>('16.VolumenPBovina'!H53+'16.VolumenPBovina'!AK53)*'14.ParámetrosCompraVenta'!H$49*'14.ParámetrosCompraVenta'!H$51</f>
        <v>0</v>
      </c>
      <c r="Y53" s="443">
        <f t="shared" si="5"/>
        <v>1497080923.8</v>
      </c>
      <c r="Z53" s="440">
        <f>'16.VolumenPBovina'!C53*'14.ParámetrosCompraVenta'!C$50*'14.ParámetrosCompraVenta'!C$52</f>
        <v>318912000</v>
      </c>
      <c r="AA53" s="441">
        <f>'16.VolumenPBovina'!D53*'14.ParámetrosCompraVenta'!D$50*'14.ParámetrosCompraVenta'!D$52</f>
        <v>39360000</v>
      </c>
      <c r="AB53" s="441">
        <f>'16.VolumenPBovina'!E53*'14.ParámetrosCompraVenta'!E$50*'14.ParámetrosCompraVenta'!E$52</f>
        <v>53504000.000000007</v>
      </c>
      <c r="AC53" s="441">
        <f>'16.VolumenPBovina'!F53*'14.ParámetrosCompraVenta'!F$50*'14.ParámetrosCompraVenta'!F$52</f>
        <v>53955200.000000007</v>
      </c>
      <c r="AD53" s="442">
        <f>'16.VolumenPBovina'!G53*'14.ParámetrosCompraVenta'!G$50*'14.ParámetrosCompraVenta'!G$52</f>
        <v>0</v>
      </c>
      <c r="AE53" s="442">
        <f>'16.VolumenPBovina'!H53*'14.ParámetrosCompraVenta'!H$50*'14.ParámetrosCompraVenta'!H$52</f>
        <v>0</v>
      </c>
      <c r="AF53" s="443">
        <f t="shared" si="10"/>
        <v>465731200</v>
      </c>
      <c r="AG53" s="444">
        <f t="shared" si="6"/>
        <v>1962812123.8</v>
      </c>
      <c r="AH53" s="446">
        <f t="shared" si="11"/>
        <v>26841396227.080128</v>
      </c>
      <c r="AI53" s="440">
        <f>'16.VolumenPBovina'!J53*'14.ParámetrosCompraVenta'!C$67</f>
        <v>12553141708.800001</v>
      </c>
      <c r="AJ53" s="441">
        <f>'16.VolumenPBovina'!K53*'14.ParámetrosCompraVenta'!D$67</f>
        <v>1298966592</v>
      </c>
      <c r="AK53" s="441">
        <f>'16.VolumenPBovina'!L53*'14.ParámetrosCompraVenta'!E$67</f>
        <v>1501522880</v>
      </c>
      <c r="AL53" s="441">
        <f>'16.VolumenPBovina'!M53*'14.ParámetrosCompraVenta'!F$67</f>
        <v>1691028600</v>
      </c>
      <c r="AM53" s="442">
        <f>'16.VolumenPBovina'!N53*'14.ParámetrosCompraVenta'!G$67</f>
        <v>0</v>
      </c>
      <c r="AN53" s="445">
        <f>'16.VolumenPBovina'!O53*'14.ParámetrosCompraVenta'!H$67</f>
        <v>0</v>
      </c>
      <c r="AO53" s="446">
        <f t="shared" si="7"/>
        <v>17044659780.800001</v>
      </c>
      <c r="AP53" s="446">
        <f t="shared" si="8"/>
        <v>9796736446.2801266</v>
      </c>
      <c r="AQ53" s="440">
        <f>IFERROR((J53+C53+('16.VolumenPBovina'!C53)*'14.ParámetrosCompraVenta'!C$49*'14.ParámetrosCompraVenta'!C$51+Z53-AI53)/'16.VolumenPBovina'!C53,0)</f>
        <v>281228.33929044806</v>
      </c>
      <c r="AR53" s="441">
        <f>IFERROR((K53+D53+('16.VolumenPBovina'!D53)*'14.ParámetrosCompraVenta'!D$49*'14.ParámetrosCompraVenta'!D$51+AA53-AJ53)/'16.VolumenPBovina'!D53,0)</f>
        <v>322010.03896031872</v>
      </c>
      <c r="AS53" s="441">
        <f>IFERROR((L53+E53+('16.VolumenPBovina'!E53)*'14.ParámetrosCompraVenta'!E$49*'14.ParámetrosCompraVenta'!E$51+AB53-AK53)/'16.VolumenPBovina'!E53,0)</f>
        <v>218011.36690748195</v>
      </c>
      <c r="AT53" s="441">
        <f>IFERROR((M53+F53+('16.VolumenPBovina'!F53)*'14.ParámetrosCompraVenta'!F$49*'14.ParámetrosCompraVenta'!F$51+AC53-AL53)/'16.VolumenPBovina'!F53,0)</f>
        <v>158811.9053511775</v>
      </c>
      <c r="AU53" s="442">
        <f>IFERROR((N53+G53+('16.VolumenPBovina'!G53)*'14.ParámetrosCompraVenta'!G$49*'14.ParámetrosCompraVenta'!G$51+AD53-AM53)/'16.VolumenPBovina'!G53,0)</f>
        <v>0</v>
      </c>
      <c r="AV53" s="486">
        <f>IFERROR((O53+H53+('16.VolumenPBovina'!H53)*'14.ParámetrosCompraVenta'!H$49*'14.ParámetrosCompraVenta'!H$51+AE53-AN53)/'16.VolumenPBovina'!H53,0)</f>
        <v>0</v>
      </c>
    </row>
    <row r="54" spans="1:48" ht="15.75" x14ac:dyDescent="0.25">
      <c r="A54" s="977"/>
      <c r="B54" s="287">
        <v>24</v>
      </c>
      <c r="C54" s="440">
        <f>'16.VolumenPBovina'!Q54*'14.ParámetrosCompraVenta'!C$46</f>
        <v>15689632296.949125</v>
      </c>
      <c r="D54" s="441">
        <f>'16.VolumenPBovina'!R54*'14.ParámetrosCompraVenta'!D$46</f>
        <v>1733252247.7310753</v>
      </c>
      <c r="E54" s="441">
        <f>'16.VolumenPBovina'!S54*'14.ParámetrosCompraVenta'!E$46</f>
        <v>1136531952.322062</v>
      </c>
      <c r="F54" s="441">
        <f>'16.VolumenPBovina'!T54*'14.ParámetrosCompraVenta'!F$46</f>
        <v>1018434506.248069</v>
      </c>
      <c r="G54" s="442">
        <f>'16.VolumenPBovina'!U54*'14.ParámetrosCompraVenta'!G$46</f>
        <v>0</v>
      </c>
      <c r="H54" s="442">
        <f>'16.VolumenPBovina'!V54*'14.ParámetrosCompraVenta'!H$46</f>
        <v>0</v>
      </c>
      <c r="I54" s="443">
        <f t="shared" si="3"/>
        <v>19577851003.250332</v>
      </c>
      <c r="J54" s="440">
        <f>'16.VolumenPBovina'!Y54*'14.ParámetrosCompraVenta'!C$45</f>
        <v>1541096919.3573515</v>
      </c>
      <c r="K54" s="441">
        <f>'16.VolumenPBovina'!Z54*'14.ParámetrosCompraVenta'!D$45</f>
        <v>269443359.68788862</v>
      </c>
      <c r="L54" s="441">
        <f>'16.VolumenPBovina'!AA54*'14.ParámetrosCompraVenta'!E$45</f>
        <v>1001186602.904416</v>
      </c>
      <c r="M54" s="441">
        <f>'16.VolumenPBovina'!AB54*'14.ParámetrosCompraVenta'!F$45</f>
        <v>1345729411.5329039</v>
      </c>
      <c r="N54" s="442">
        <f>'16.VolumenPBovina'!AC54*'14.ParámetrosCompraVenta'!G$45</f>
        <v>0</v>
      </c>
      <c r="O54" s="442">
        <f>'16.VolumenPBovina'!AD54*'14.ParámetrosCompraVenta'!H$45</f>
        <v>0</v>
      </c>
      <c r="P54" s="443">
        <f t="shared" si="9"/>
        <v>4157456293.4825602</v>
      </c>
      <c r="Q54" s="444">
        <f t="shared" si="4"/>
        <v>23735307296.732891</v>
      </c>
      <c r="R54" s="444">
        <f>'16.VolumenPBovina'!AL54*'14.ParámetrosCompraVenta'!$C$60</f>
        <v>1450610000</v>
      </c>
      <c r="S54" s="440">
        <f>('16.VolumenPBovina'!C54+'16.VolumenPBovina'!AF54)*'14.ParámetrosCompraVenta'!C$49*'14.ParámetrosCompraVenta'!C$51</f>
        <v>965188224</v>
      </c>
      <c r="T54" s="441">
        <f>('16.VolumenPBovina'!D54+'16.VolumenPBovina'!AG54)*'14.ParámetrosCompraVenta'!D$49*'14.ParámetrosCompraVenta'!D$51</f>
        <v>174772760</v>
      </c>
      <c r="U54" s="441">
        <f>('16.VolumenPBovina'!E54+'16.VolumenPBovina'!AH54)*'14.ParámetrosCompraVenta'!E$49*'14.ParámetrosCompraVenta'!E$51</f>
        <v>175646567</v>
      </c>
      <c r="V54" s="441">
        <f>('16.VolumenPBovina'!F54+'16.VolumenPBovina'!AI54)*'14.ParámetrosCompraVenta'!F$49*'14.ParámetrosCompraVenta'!F$51</f>
        <v>190055270.40000001</v>
      </c>
      <c r="W54" s="442">
        <f>('16.VolumenPBovina'!G54+'16.VolumenPBovina'!AJ54)*'14.ParámetrosCompraVenta'!G$49*'14.ParámetrosCompraVenta'!G$51</f>
        <v>0</v>
      </c>
      <c r="X54" s="442">
        <f>('16.VolumenPBovina'!H54+'16.VolumenPBovina'!AK54)*'14.ParámetrosCompraVenta'!H$49*'14.ParámetrosCompraVenta'!H$51</f>
        <v>0</v>
      </c>
      <c r="Y54" s="443">
        <f t="shared" si="5"/>
        <v>1505662821.4000001</v>
      </c>
      <c r="Z54" s="440">
        <f>'16.VolumenPBovina'!C54*'14.ParámetrosCompraVenta'!C$50*'14.ParámetrosCompraVenta'!C$52</f>
        <v>323664000</v>
      </c>
      <c r="AA54" s="441">
        <f>'16.VolumenPBovina'!D54*'14.ParámetrosCompraVenta'!D$50*'14.ParámetrosCompraVenta'!D$52</f>
        <v>40336000</v>
      </c>
      <c r="AB54" s="441">
        <f>'16.VolumenPBovina'!E54*'14.ParámetrosCompraVenta'!E$50*'14.ParámetrosCompraVenta'!E$52</f>
        <v>54912000.000000007</v>
      </c>
      <c r="AC54" s="441">
        <f>'16.VolumenPBovina'!F54*'14.ParámetrosCompraVenta'!F$50*'14.ParámetrosCompraVenta'!F$52</f>
        <v>54964000</v>
      </c>
      <c r="AD54" s="442">
        <f>'16.VolumenPBovina'!G54*'14.ParámetrosCompraVenta'!G$50*'14.ParámetrosCompraVenta'!G$52</f>
        <v>0</v>
      </c>
      <c r="AE54" s="442">
        <f>'16.VolumenPBovina'!H54*'14.ParámetrosCompraVenta'!H$50*'14.ParámetrosCompraVenta'!H$52</f>
        <v>0</v>
      </c>
      <c r="AF54" s="443">
        <f t="shared" si="10"/>
        <v>473876000</v>
      </c>
      <c r="AG54" s="444">
        <f t="shared" si="6"/>
        <v>1979538821.4000001</v>
      </c>
      <c r="AH54" s="446">
        <f t="shared" si="11"/>
        <v>27165456118.132893</v>
      </c>
      <c r="AI54" s="440">
        <f>'16.VolumenPBovina'!J54*'14.ParámetrosCompraVenta'!C$67</f>
        <v>12740191833.6</v>
      </c>
      <c r="AJ54" s="441">
        <f>'16.VolumenPBovina'!K54*'14.ParámetrosCompraVenta'!D$67</f>
        <v>1331176739.2</v>
      </c>
      <c r="AK54" s="441">
        <f>'16.VolumenPBovina'!L54*'14.ParámetrosCompraVenta'!E$67</f>
        <v>1541036640</v>
      </c>
      <c r="AL54" s="441">
        <f>'16.VolumenPBovina'!M54*'14.ParámetrosCompraVenta'!F$67</f>
        <v>1722645750</v>
      </c>
      <c r="AM54" s="442">
        <f>'16.VolumenPBovina'!N54*'14.ParámetrosCompraVenta'!G$67</f>
        <v>0</v>
      </c>
      <c r="AN54" s="445">
        <f>'16.VolumenPBovina'!O54*'14.ParámetrosCompraVenta'!H$67</f>
        <v>0</v>
      </c>
      <c r="AO54" s="446">
        <f t="shared" si="7"/>
        <v>17335050962.800003</v>
      </c>
      <c r="AP54" s="446">
        <f t="shared" si="8"/>
        <v>9830405155.3328896</v>
      </c>
      <c r="AQ54" s="440">
        <f>IFERROR((J54+C54+('16.VolumenPBovina'!C54)*'14.ParámetrosCompraVenta'!C$49*'14.ParámetrosCompraVenta'!C$51+Z54-AI54)/'16.VolumenPBovina'!C54,0)</f>
        <v>281228.33929044812</v>
      </c>
      <c r="AR54" s="441">
        <f>IFERROR((K54+D54+('16.VolumenPBovina'!D54)*'14.ParámetrosCompraVenta'!D$49*'14.ParámetrosCompraVenta'!D$51+AA54-AJ54)/'16.VolumenPBovina'!D54,0)</f>
        <v>322010.03896031884</v>
      </c>
      <c r="AS54" s="441">
        <f>IFERROR((L54+E54+('16.VolumenPBovina'!E54)*'14.ParámetrosCompraVenta'!E$49*'14.ParámetrosCompraVenta'!E$51+AB54-AK54)/'16.VolumenPBovina'!E54,0)</f>
        <v>218011.36690748198</v>
      </c>
      <c r="AT54" s="441">
        <f>IFERROR((M54+F54+('16.VolumenPBovina'!F54)*'14.ParámetrosCompraVenta'!F$49*'14.ParámetrosCompraVenta'!F$51+AC54-AL54)/'16.VolumenPBovina'!F54,0)</f>
        <v>158811.90535117747</v>
      </c>
      <c r="AU54" s="442">
        <f>IFERROR((N54+G54+('16.VolumenPBovina'!G54)*'14.ParámetrosCompraVenta'!G$49*'14.ParámetrosCompraVenta'!G$51+AD54-AM54)/'16.VolumenPBovina'!G54,0)</f>
        <v>0</v>
      </c>
      <c r="AV54" s="486">
        <f>IFERROR((O54+H54+('16.VolumenPBovina'!H54)*'14.ParámetrosCompraVenta'!H$49*'14.ParámetrosCompraVenta'!H$51+AE54-AN54)/'16.VolumenPBovina'!H54,0)</f>
        <v>0</v>
      </c>
    </row>
    <row r="55" spans="1:48" ht="16.5" thickBot="1" x14ac:dyDescent="0.3">
      <c r="A55" s="978"/>
      <c r="B55" s="288">
        <v>25</v>
      </c>
      <c r="C55" s="456">
        <f>'16.VolumenPBovina'!Q55*'14.ParámetrosCompraVenta'!C$46</f>
        <v>15923863793.991917</v>
      </c>
      <c r="D55" s="457">
        <f>'16.VolumenPBovina'!R55*'14.ParámetrosCompraVenta'!D$46</f>
        <v>1776566365.7822685</v>
      </c>
      <c r="E55" s="457">
        <f>'16.VolumenPBovina'!S55*'14.ParámetrosCompraVenta'!E$46</f>
        <v>1165673797.253397</v>
      </c>
      <c r="F55" s="457">
        <f>'16.VolumenPBovina'!T55*'14.ParámetrosCompraVenta'!F$46</f>
        <v>1037512087.3490263</v>
      </c>
      <c r="G55" s="458">
        <f>'16.VolumenPBovina'!U55*'14.ParámetrosCompraVenta'!G$46</f>
        <v>0</v>
      </c>
      <c r="H55" s="458">
        <f>'16.VolumenPBovina'!V55*'14.ParámetrosCompraVenta'!H$46</f>
        <v>0</v>
      </c>
      <c r="I55" s="459">
        <f t="shared" si="3"/>
        <v>19903616044.376606</v>
      </c>
      <c r="J55" s="456">
        <f>'16.VolumenPBovina'!Y55*'14.ParámetrosCompraVenta'!C$45</f>
        <v>1564104051.1802754</v>
      </c>
      <c r="K55" s="457">
        <f>'16.VolumenPBovina'!Z55*'14.ParámetrosCompraVenta'!D$45</f>
        <v>276176771.69119567</v>
      </c>
      <c r="L55" s="457">
        <f>'16.VolumenPBovina'!AA55*'14.ParámetrosCompraVenta'!E$45</f>
        <v>1026858054.2609395</v>
      </c>
      <c r="M55" s="457">
        <f>'16.VolumenPBovina'!AB55*'14.ParámetrosCompraVenta'!F$45</f>
        <v>1370937966.2617133</v>
      </c>
      <c r="N55" s="458">
        <f>'16.VolumenPBovina'!AC55*'14.ParámetrosCompraVenta'!G$45</f>
        <v>0</v>
      </c>
      <c r="O55" s="458">
        <f>'16.VolumenPBovina'!AD55*'14.ParámetrosCompraVenta'!H$45</f>
        <v>0</v>
      </c>
      <c r="P55" s="459">
        <f t="shared" si="9"/>
        <v>4238076843.394124</v>
      </c>
      <c r="Q55" s="460">
        <f t="shared" si="4"/>
        <v>24141692887.770729</v>
      </c>
      <c r="R55" s="460">
        <f>'16.VolumenPBovina'!AL55*'14.ParámetrosCompraVenta'!$C$60</f>
        <v>1356770000</v>
      </c>
      <c r="S55" s="456">
        <f>('16.VolumenPBovina'!C55+'16.VolumenPBovina'!AF55)*'14.ParámetrosCompraVenta'!C$49*'14.ParámetrosCompraVenta'!C$51</f>
        <v>978247670.4000001</v>
      </c>
      <c r="T55" s="457">
        <f>('16.VolumenPBovina'!D55+'16.VolumenPBovina'!AG55)*'14.ParámetrosCompraVenta'!D$49*'14.ParámetrosCompraVenta'!D$51</f>
        <v>177270080.00000003</v>
      </c>
      <c r="U55" s="457">
        <f>('16.VolumenPBovina'!E55+'16.VolumenPBovina'!AH55)*'14.ParámetrosCompraVenta'!E$49*'14.ParámetrosCompraVenta'!E$51</f>
        <v>178124031</v>
      </c>
      <c r="V55" s="457">
        <f>('16.VolumenPBovina'!F55+'16.VolumenPBovina'!AI55)*'14.ParámetrosCompraVenta'!F$49*'14.ParámetrosCompraVenta'!F$51</f>
        <v>177811948.80000001</v>
      </c>
      <c r="W55" s="458">
        <f>('16.VolumenPBovina'!G55+'16.VolumenPBovina'!AJ55)*'14.ParámetrosCompraVenta'!G$49*'14.ParámetrosCompraVenta'!G$51</f>
        <v>0</v>
      </c>
      <c r="X55" s="458">
        <f>('16.VolumenPBovina'!H55+'16.VolumenPBovina'!AK55)*'14.ParámetrosCompraVenta'!H$49*'14.ParámetrosCompraVenta'!H$51</f>
        <v>0</v>
      </c>
      <c r="Y55" s="459">
        <f t="shared" si="5"/>
        <v>1511453730.2</v>
      </c>
      <c r="Z55" s="456">
        <f>'16.VolumenPBovina'!C55*'14.ParámetrosCompraVenta'!C$50*'14.ParámetrosCompraVenta'!C$52</f>
        <v>328496000</v>
      </c>
      <c r="AA55" s="457">
        <f>'16.VolumenPBovina'!D55*'14.ParámetrosCompraVenta'!D$50*'14.ParámetrosCompraVenta'!D$52</f>
        <v>41344000.000000007</v>
      </c>
      <c r="AB55" s="457">
        <f>'16.VolumenPBovina'!E55*'14.ParámetrosCompraVenta'!E$50*'14.ParámetrosCompraVenta'!E$52</f>
        <v>56320000</v>
      </c>
      <c r="AC55" s="457">
        <f>'16.VolumenPBovina'!F55*'14.ParámetrosCompraVenta'!F$50*'14.ParámetrosCompraVenta'!F$52</f>
        <v>55993600</v>
      </c>
      <c r="AD55" s="458">
        <f>'16.VolumenPBovina'!G55*'14.ParámetrosCompraVenta'!G$50*'14.ParámetrosCompraVenta'!G$52</f>
        <v>0</v>
      </c>
      <c r="AE55" s="458">
        <f>'16.VolumenPBovina'!H55*'14.ParámetrosCompraVenta'!H$50*'14.ParámetrosCompraVenta'!H$52</f>
        <v>0</v>
      </c>
      <c r="AF55" s="459">
        <f t="shared" si="10"/>
        <v>482153600</v>
      </c>
      <c r="AG55" s="460">
        <f t="shared" si="6"/>
        <v>1993607330.2</v>
      </c>
      <c r="AH55" s="462">
        <f t="shared" si="11"/>
        <v>27492070217.97073</v>
      </c>
      <c r="AI55" s="456">
        <f>'16.VolumenPBovina'!J55*'14.ParámetrosCompraVenta'!C$67</f>
        <v>12930390950.400002</v>
      </c>
      <c r="AJ55" s="457">
        <f>'16.VolumenPBovina'!K55*'14.ParámetrosCompraVenta'!D$67</f>
        <v>1364442956.8000002</v>
      </c>
      <c r="AK55" s="457">
        <f>'16.VolumenPBovina'!L55*'14.ParámetrosCompraVenta'!E$67</f>
        <v>1580550400</v>
      </c>
      <c r="AL55" s="457">
        <f>'16.VolumenPBovina'!M55*'14.ParámetrosCompraVenta'!F$67</f>
        <v>1754914800</v>
      </c>
      <c r="AM55" s="458">
        <f>'16.VolumenPBovina'!N55*'14.ParámetrosCompraVenta'!G$67</f>
        <v>0</v>
      </c>
      <c r="AN55" s="461">
        <f>'16.VolumenPBovina'!O55*'14.ParámetrosCompraVenta'!H$67</f>
        <v>0</v>
      </c>
      <c r="AO55" s="462">
        <f t="shared" si="7"/>
        <v>17630299107.200001</v>
      </c>
      <c r="AP55" s="462">
        <f t="shared" si="8"/>
        <v>9861771110.7707291</v>
      </c>
      <c r="AQ55" s="456">
        <f>IFERROR((J55+C55+('16.VolumenPBovina'!C55)*'14.ParámetrosCompraVenta'!C$49*'14.ParámetrosCompraVenta'!C$51+Z55-AI55)/'16.VolumenPBovina'!C55,0)</f>
        <v>281228.33929044817</v>
      </c>
      <c r="AR55" s="457">
        <f>IFERROR((K55+D55+('16.VolumenPBovina'!D55)*'14.ParámetrosCompraVenta'!D$49*'14.ParámetrosCompraVenta'!D$51+AA55-AJ55)/'16.VolumenPBovina'!D55,0)</f>
        <v>322010.03896031901</v>
      </c>
      <c r="AS55" s="457">
        <f>IFERROR((L55+E55+('16.VolumenPBovina'!E55)*'14.ParámetrosCompraVenta'!E$49*'14.ParámetrosCompraVenta'!E$51+AB55-AK55)/'16.VolumenPBovina'!E55,0)</f>
        <v>218011.36690748198</v>
      </c>
      <c r="AT55" s="457">
        <f>IFERROR((M55+F55+('16.VolumenPBovina'!F55)*'14.ParámetrosCompraVenta'!F$49*'14.ParámetrosCompraVenta'!F$51+AC55-AL55)/'16.VolumenPBovina'!F55,0)</f>
        <v>158811.90535117756</v>
      </c>
      <c r="AU55" s="458">
        <f>IFERROR((N55+G55+('16.VolumenPBovina'!G55)*'14.ParámetrosCompraVenta'!G$49*'14.ParámetrosCompraVenta'!G$51+AD55-AM55)/'16.VolumenPBovina'!G55,0)</f>
        <v>0</v>
      </c>
      <c r="AV55" s="488">
        <f>IFERROR((O55+H55+('16.VolumenPBovina'!H55)*'14.ParámetrosCompraVenta'!H$49*'14.ParámetrosCompraVenta'!H$51+AE55-AN55)/'16.VolumenPBovina'!H55,0)</f>
        <v>0</v>
      </c>
    </row>
    <row r="56" spans="1:48" ht="15.75" customHeight="1" x14ac:dyDescent="0.25">
      <c r="A56" s="981" t="s">
        <v>24</v>
      </c>
      <c r="B56" s="289">
        <v>0</v>
      </c>
      <c r="C56" s="434">
        <f>'16.VolumenPBovina'!Q56*'14.ParámetrosCompraVenta'!C$46</f>
        <v>0</v>
      </c>
      <c r="D56" s="435">
        <f>'16.VolumenPBovina'!R56*'14.ParámetrosCompraVenta'!D$46</f>
        <v>0</v>
      </c>
      <c r="E56" s="435">
        <f>'16.VolumenPBovina'!S56*'14.ParámetrosCompraVenta'!E$46</f>
        <v>0</v>
      </c>
      <c r="F56" s="435">
        <f>'16.VolumenPBovina'!T56*'14.ParámetrosCompraVenta'!F$46</f>
        <v>0</v>
      </c>
      <c r="G56" s="435">
        <f>'16.VolumenPBovina'!U56*'14.ParámetrosCompraVenta'!G$46</f>
        <v>0</v>
      </c>
      <c r="H56" s="435">
        <f>'16.VolumenPBovina'!V56*'14.ParámetrosCompraVenta'!H$46</f>
        <v>0</v>
      </c>
      <c r="I56" s="436">
        <f t="shared" si="3"/>
        <v>0</v>
      </c>
      <c r="J56" s="434">
        <f>'16.VolumenPBovina'!Y56*'14.ParámetrosCompraVenta'!C$45</f>
        <v>0</v>
      </c>
      <c r="K56" s="435">
        <f>'16.VolumenPBovina'!Z56*'14.ParámetrosCompraVenta'!D$45</f>
        <v>0</v>
      </c>
      <c r="L56" s="435">
        <f>'16.VolumenPBovina'!AA56*'14.ParámetrosCompraVenta'!E$45</f>
        <v>0</v>
      </c>
      <c r="M56" s="435">
        <f>'16.VolumenPBovina'!AB56*'14.ParámetrosCompraVenta'!F$45</f>
        <v>0</v>
      </c>
      <c r="N56" s="435">
        <f>'16.VolumenPBovina'!AC56*'14.ParámetrosCompraVenta'!G$45</f>
        <v>0</v>
      </c>
      <c r="O56" s="435">
        <f>'16.VolumenPBovina'!AD56*'14.ParámetrosCompraVenta'!H$45</f>
        <v>0</v>
      </c>
      <c r="P56" s="436">
        <f t="shared" si="9"/>
        <v>0</v>
      </c>
      <c r="Q56" s="437">
        <f t="shared" si="4"/>
        <v>0</v>
      </c>
      <c r="R56" s="438">
        <f>'16.VolumenPBovina'!AL56*'14.ParámetrosCompraVenta'!$C$60</f>
        <v>0</v>
      </c>
      <c r="S56" s="434">
        <f>('16.VolumenPBovina'!C56+'16.VolumenPBovina'!AF56)*'14.ParámetrosCompraVenta'!C$49*'14.ParámetrosCompraVenta'!C$51</f>
        <v>0</v>
      </c>
      <c r="T56" s="435">
        <f>('16.VolumenPBovina'!D56+'16.VolumenPBovina'!AG56)*'14.ParámetrosCompraVenta'!D$49*'14.ParámetrosCompraVenta'!D$51</f>
        <v>0</v>
      </c>
      <c r="U56" s="435">
        <f>('16.VolumenPBovina'!E56+'16.VolumenPBovina'!AH56)*'14.ParámetrosCompraVenta'!E$49*'14.ParámetrosCompraVenta'!E$51</f>
        <v>0</v>
      </c>
      <c r="V56" s="435">
        <f>('16.VolumenPBovina'!F56+'16.VolumenPBovina'!AI56)*'14.ParámetrosCompraVenta'!F$49*'14.ParámetrosCompraVenta'!F$51</f>
        <v>0</v>
      </c>
      <c r="W56" s="435">
        <f>('16.VolumenPBovina'!G56+'16.VolumenPBovina'!AJ56)*'14.ParámetrosCompraVenta'!G$49*'14.ParámetrosCompraVenta'!G$51</f>
        <v>0</v>
      </c>
      <c r="X56" s="435">
        <f>('16.VolumenPBovina'!H56+'16.VolumenPBovina'!AK56)*'14.ParámetrosCompraVenta'!H$49*'14.ParámetrosCompraVenta'!H$51</f>
        <v>0</v>
      </c>
      <c r="Y56" s="436">
        <f t="shared" si="5"/>
        <v>0</v>
      </c>
      <c r="Z56" s="434">
        <f>'16.VolumenPBovina'!C56*'14.ParámetrosCompraVenta'!C$50*'14.ParámetrosCompraVenta'!C$52</f>
        <v>0</v>
      </c>
      <c r="AA56" s="435">
        <f>'16.VolumenPBovina'!D56*'14.ParámetrosCompraVenta'!D$50*'14.ParámetrosCompraVenta'!D$52</f>
        <v>0</v>
      </c>
      <c r="AB56" s="435">
        <f>'16.VolumenPBovina'!E56*'14.ParámetrosCompraVenta'!E$50*'14.ParámetrosCompraVenta'!E$52</f>
        <v>0</v>
      </c>
      <c r="AC56" s="435">
        <f>'16.VolumenPBovina'!F56*'14.ParámetrosCompraVenta'!F$50*'14.ParámetrosCompraVenta'!F$52</f>
        <v>0</v>
      </c>
      <c r="AD56" s="435">
        <f>'16.VolumenPBovina'!G56*'14.ParámetrosCompraVenta'!G$50*'14.ParámetrosCompraVenta'!G$52</f>
        <v>0</v>
      </c>
      <c r="AE56" s="435">
        <f>'16.VolumenPBovina'!H56*'14.ParámetrosCompraVenta'!H$50*'14.ParámetrosCompraVenta'!H$52</f>
        <v>0</v>
      </c>
      <c r="AF56" s="436">
        <f t="shared" si="10"/>
        <v>0</v>
      </c>
      <c r="AG56" s="437">
        <f t="shared" si="6"/>
        <v>0</v>
      </c>
      <c r="AH56" s="438">
        <f t="shared" si="11"/>
        <v>0</v>
      </c>
      <c r="AI56" s="434">
        <f>'16.VolumenPBovina'!J56*'14.ParámetrosCompraVenta'!C$67</f>
        <v>0</v>
      </c>
      <c r="AJ56" s="435">
        <f>'16.VolumenPBovina'!K56*'14.ParámetrosCompraVenta'!D$67</f>
        <v>0</v>
      </c>
      <c r="AK56" s="435">
        <f>'16.VolumenPBovina'!L56*'14.ParámetrosCompraVenta'!E$67</f>
        <v>0</v>
      </c>
      <c r="AL56" s="435">
        <f>'16.VolumenPBovina'!M56*'14.ParámetrosCompraVenta'!F$67</f>
        <v>0</v>
      </c>
      <c r="AM56" s="435">
        <f>'16.VolumenPBovina'!N56*'14.ParámetrosCompraVenta'!G$67</f>
        <v>0</v>
      </c>
      <c r="AN56" s="439">
        <f>'16.VolumenPBovina'!O56*'14.ParámetrosCompraVenta'!H$67</f>
        <v>0</v>
      </c>
      <c r="AO56" s="438">
        <f t="shared" si="7"/>
        <v>0</v>
      </c>
      <c r="AP56" s="438">
        <f t="shared" si="8"/>
        <v>0</v>
      </c>
      <c r="AQ56" s="434">
        <f>IFERROR((J56+C56+('16.VolumenPBovina'!C56)*'14.ParámetrosCompraVenta'!C$49*'14.ParámetrosCompraVenta'!C$51+Z56-AI56)/'16.VolumenPBovina'!C56,0)</f>
        <v>0</v>
      </c>
      <c r="AR56" s="435">
        <f>IFERROR((K56+D56+('16.VolumenPBovina'!D56)*'14.ParámetrosCompraVenta'!D$49*'14.ParámetrosCompraVenta'!D$51+AA56-AJ56)/'16.VolumenPBovina'!D56,0)</f>
        <v>0</v>
      </c>
      <c r="AS56" s="435">
        <f>IFERROR((L56+E56+('16.VolumenPBovina'!E56)*'14.ParámetrosCompraVenta'!E$49*'14.ParámetrosCompraVenta'!E$51+AB56-AK56)/'16.VolumenPBovina'!E56,0)</f>
        <v>0</v>
      </c>
      <c r="AT56" s="435">
        <f>IFERROR((M56+F56+('16.VolumenPBovina'!F56)*'14.ParámetrosCompraVenta'!F$49*'14.ParámetrosCompraVenta'!F$51+AC56-AL56)/'16.VolumenPBovina'!F56,0)</f>
        <v>0</v>
      </c>
      <c r="AU56" s="435">
        <f>IFERROR((N56+G56+('16.VolumenPBovina'!G56)*'14.ParámetrosCompraVenta'!G$49*'14.ParámetrosCompraVenta'!G$51+AD56-AM56)/'16.VolumenPBovina'!G56,0)</f>
        <v>0</v>
      </c>
      <c r="AV56" s="485">
        <f>IFERROR((O56+H56+('16.VolumenPBovina'!H56)*'14.ParámetrosCompraVenta'!H$49*'14.ParámetrosCompraVenta'!H$51+AE56-AN56)/'16.VolumenPBovina'!H56,0)</f>
        <v>0</v>
      </c>
    </row>
    <row r="57" spans="1:48" ht="15.75" x14ac:dyDescent="0.25">
      <c r="A57" s="982"/>
      <c r="B57" s="290">
        <v>1</v>
      </c>
      <c r="C57" s="440">
        <f>'16.VolumenPBovina'!Q57*'14.ParámetrosCompraVenta'!C$46</f>
        <v>0</v>
      </c>
      <c r="D57" s="441">
        <f>'16.VolumenPBovina'!R57*'14.ParámetrosCompraVenta'!D$46</f>
        <v>0</v>
      </c>
      <c r="E57" s="441">
        <f>'16.VolumenPBovina'!S57*'14.ParámetrosCompraVenta'!E$46</f>
        <v>0</v>
      </c>
      <c r="F57" s="441">
        <f>'16.VolumenPBovina'!T57*'14.ParámetrosCompraVenta'!F$46</f>
        <v>0</v>
      </c>
      <c r="G57" s="442">
        <f>'16.VolumenPBovina'!U57*'14.ParámetrosCompraVenta'!G$46</f>
        <v>0</v>
      </c>
      <c r="H57" s="442">
        <f>'16.VolumenPBovina'!V57*'14.ParámetrosCompraVenta'!H$46</f>
        <v>0</v>
      </c>
      <c r="I57" s="443">
        <f t="shared" si="3"/>
        <v>0</v>
      </c>
      <c r="J57" s="440">
        <f>'16.VolumenPBovina'!Y57*'14.ParámetrosCompraVenta'!C$45</f>
        <v>0</v>
      </c>
      <c r="K57" s="441">
        <f>'16.VolumenPBovina'!Z57*'14.ParámetrosCompraVenta'!D$45</f>
        <v>0</v>
      </c>
      <c r="L57" s="441">
        <f>'16.VolumenPBovina'!AA57*'14.ParámetrosCompraVenta'!E$45</f>
        <v>0</v>
      </c>
      <c r="M57" s="441">
        <f>'16.VolumenPBovina'!AB57*'14.ParámetrosCompraVenta'!F$45</f>
        <v>0</v>
      </c>
      <c r="N57" s="442">
        <f>'16.VolumenPBovina'!AC57*'14.ParámetrosCompraVenta'!G$45</f>
        <v>0</v>
      </c>
      <c r="O57" s="442">
        <f>'16.VolumenPBovina'!AD57*'14.ParámetrosCompraVenta'!H$45</f>
        <v>0</v>
      </c>
      <c r="P57" s="443">
        <f t="shared" si="9"/>
        <v>0</v>
      </c>
      <c r="Q57" s="437">
        <f t="shared" si="4"/>
        <v>0</v>
      </c>
      <c r="R57" s="444">
        <f>'16.VolumenPBovina'!AL57*'14.ParámetrosCompraVenta'!$C$60</f>
        <v>0</v>
      </c>
      <c r="S57" s="440">
        <f>('16.VolumenPBovina'!C57+'16.VolumenPBovina'!AF57)*'14.ParámetrosCompraVenta'!C$49*'14.ParámetrosCompraVenta'!C$51</f>
        <v>0</v>
      </c>
      <c r="T57" s="441">
        <f>('16.VolumenPBovina'!D57+'16.VolumenPBovina'!AG57)*'14.ParámetrosCompraVenta'!D$49*'14.ParámetrosCompraVenta'!D$51</f>
        <v>0</v>
      </c>
      <c r="U57" s="441">
        <f>('16.VolumenPBovina'!E57+'16.VolumenPBovina'!AH57)*'14.ParámetrosCompraVenta'!E$49*'14.ParámetrosCompraVenta'!E$51</f>
        <v>0</v>
      </c>
      <c r="V57" s="441">
        <f>('16.VolumenPBovina'!F57+'16.VolumenPBovina'!AI57)*'14.ParámetrosCompraVenta'!F$49*'14.ParámetrosCompraVenta'!F$51</f>
        <v>0</v>
      </c>
      <c r="W57" s="442">
        <f>('16.VolumenPBovina'!G57+'16.VolumenPBovina'!AJ57)*'14.ParámetrosCompraVenta'!G$49*'14.ParámetrosCompraVenta'!G$51</f>
        <v>0</v>
      </c>
      <c r="X57" s="442">
        <f>('16.VolumenPBovina'!H57+'16.VolumenPBovina'!AK57)*'14.ParámetrosCompraVenta'!H$49*'14.ParámetrosCompraVenta'!H$51</f>
        <v>0</v>
      </c>
      <c r="Y57" s="443">
        <f t="shared" si="5"/>
        <v>0</v>
      </c>
      <c r="Z57" s="440">
        <f>'16.VolumenPBovina'!C57*'14.ParámetrosCompraVenta'!C$50*'14.ParámetrosCompraVenta'!C$52</f>
        <v>0</v>
      </c>
      <c r="AA57" s="441">
        <f>'16.VolumenPBovina'!D57*'14.ParámetrosCompraVenta'!D$50*'14.ParámetrosCompraVenta'!D$52</f>
        <v>0</v>
      </c>
      <c r="AB57" s="441">
        <f>'16.VolumenPBovina'!E57*'14.ParámetrosCompraVenta'!E$50*'14.ParámetrosCompraVenta'!E$52</f>
        <v>0</v>
      </c>
      <c r="AC57" s="441">
        <f>'16.VolumenPBovina'!F57*'14.ParámetrosCompraVenta'!F$50*'14.ParámetrosCompraVenta'!F$52</f>
        <v>0</v>
      </c>
      <c r="AD57" s="442">
        <f>'16.VolumenPBovina'!G57*'14.ParámetrosCompraVenta'!G$50*'14.ParámetrosCompraVenta'!G$52</f>
        <v>0</v>
      </c>
      <c r="AE57" s="442">
        <f>'16.VolumenPBovina'!H57*'14.ParámetrosCompraVenta'!H$50*'14.ParámetrosCompraVenta'!H$52</f>
        <v>0</v>
      </c>
      <c r="AF57" s="443">
        <f t="shared" si="10"/>
        <v>0</v>
      </c>
      <c r="AG57" s="437">
        <f t="shared" si="6"/>
        <v>0</v>
      </c>
      <c r="AH57" s="446">
        <f t="shared" si="11"/>
        <v>0</v>
      </c>
      <c r="AI57" s="440">
        <f>'16.VolumenPBovina'!J57*'14.ParámetrosCompraVenta'!C$67</f>
        <v>0</v>
      </c>
      <c r="AJ57" s="441">
        <f>'16.VolumenPBovina'!K57*'14.ParámetrosCompraVenta'!D$67</f>
        <v>0</v>
      </c>
      <c r="AK57" s="441">
        <f>'16.VolumenPBovina'!L57*'14.ParámetrosCompraVenta'!E$67</f>
        <v>0</v>
      </c>
      <c r="AL57" s="441">
        <f>'16.VolumenPBovina'!M57*'14.ParámetrosCompraVenta'!F$67</f>
        <v>0</v>
      </c>
      <c r="AM57" s="442">
        <f>'16.VolumenPBovina'!N57*'14.ParámetrosCompraVenta'!G$67</f>
        <v>0</v>
      </c>
      <c r="AN57" s="445">
        <f>'16.VolumenPBovina'!O57*'14.ParámetrosCompraVenta'!H$67</f>
        <v>0</v>
      </c>
      <c r="AO57" s="446">
        <f t="shared" si="7"/>
        <v>0</v>
      </c>
      <c r="AP57" s="446">
        <f t="shared" si="8"/>
        <v>0</v>
      </c>
      <c r="AQ57" s="440">
        <f>IFERROR((J57+C57+('16.VolumenPBovina'!C57)*'14.ParámetrosCompraVenta'!C$49*'14.ParámetrosCompraVenta'!C$51+Z57-AI57)/'16.VolumenPBovina'!C57,0)</f>
        <v>0</v>
      </c>
      <c r="AR57" s="441">
        <f>IFERROR((K57+D57+('16.VolumenPBovina'!D57)*'14.ParámetrosCompraVenta'!D$49*'14.ParámetrosCompraVenta'!D$51+AA57-AJ57)/'16.VolumenPBovina'!D57,0)</f>
        <v>0</v>
      </c>
      <c r="AS57" s="441">
        <f>IFERROR((L57+E57+('16.VolumenPBovina'!E57)*'14.ParámetrosCompraVenta'!E$49*'14.ParámetrosCompraVenta'!E$51+AB57-AK57)/'16.VolumenPBovina'!E57,0)</f>
        <v>0</v>
      </c>
      <c r="AT57" s="441">
        <f>IFERROR((M57+F57+('16.VolumenPBovina'!F57)*'14.ParámetrosCompraVenta'!F$49*'14.ParámetrosCompraVenta'!F$51+AC57-AL57)/'16.VolumenPBovina'!F57,0)</f>
        <v>0</v>
      </c>
      <c r="AU57" s="442">
        <f>IFERROR((N57+G57+('16.VolumenPBovina'!G57)*'14.ParámetrosCompraVenta'!G$49*'14.ParámetrosCompraVenta'!G$51+AD57-AM57)/'16.VolumenPBovina'!G57,0)</f>
        <v>0</v>
      </c>
      <c r="AV57" s="486">
        <f>IFERROR((O57+H57+('16.VolumenPBovina'!H57)*'14.ParámetrosCompraVenta'!H$49*'14.ParámetrosCompraVenta'!H$51+AE57-AN57)/'16.VolumenPBovina'!H57,0)</f>
        <v>0</v>
      </c>
    </row>
    <row r="58" spans="1:48" ht="15.75" x14ac:dyDescent="0.25">
      <c r="A58" s="982"/>
      <c r="B58" s="290">
        <v>2</v>
      </c>
      <c r="C58" s="440">
        <f>'16.VolumenPBovina'!Q58*'14.ParámetrosCompraVenta'!C$46</f>
        <v>0</v>
      </c>
      <c r="D58" s="441">
        <f>'16.VolumenPBovina'!R58*'14.ParámetrosCompraVenta'!D$46</f>
        <v>0</v>
      </c>
      <c r="E58" s="441">
        <f>'16.VolumenPBovina'!S58*'14.ParámetrosCompraVenta'!E$46</f>
        <v>0</v>
      </c>
      <c r="F58" s="441">
        <f>'16.VolumenPBovina'!T58*'14.ParámetrosCompraVenta'!F$46</f>
        <v>0</v>
      </c>
      <c r="G58" s="442">
        <f>'16.VolumenPBovina'!U58*'14.ParámetrosCompraVenta'!G$46</f>
        <v>0</v>
      </c>
      <c r="H58" s="442">
        <f>'16.VolumenPBovina'!V58*'14.ParámetrosCompraVenta'!H$46</f>
        <v>0</v>
      </c>
      <c r="I58" s="443">
        <f t="shared" si="3"/>
        <v>0</v>
      </c>
      <c r="J58" s="440">
        <f>'16.VolumenPBovina'!Y58*'14.ParámetrosCompraVenta'!C$45</f>
        <v>0</v>
      </c>
      <c r="K58" s="441">
        <f>'16.VolumenPBovina'!Z58*'14.ParámetrosCompraVenta'!D$45</f>
        <v>0</v>
      </c>
      <c r="L58" s="441">
        <f>'16.VolumenPBovina'!AA58*'14.ParámetrosCompraVenta'!E$45</f>
        <v>0</v>
      </c>
      <c r="M58" s="441">
        <f>'16.VolumenPBovina'!AB58*'14.ParámetrosCompraVenta'!F$45</f>
        <v>0</v>
      </c>
      <c r="N58" s="442">
        <f>'16.VolumenPBovina'!AC58*'14.ParámetrosCompraVenta'!G$45</f>
        <v>0</v>
      </c>
      <c r="O58" s="442">
        <f>'16.VolumenPBovina'!AD58*'14.ParámetrosCompraVenta'!H$45</f>
        <v>0</v>
      </c>
      <c r="P58" s="443">
        <f t="shared" si="9"/>
        <v>0</v>
      </c>
      <c r="Q58" s="437">
        <f t="shared" si="4"/>
        <v>0</v>
      </c>
      <c r="R58" s="444">
        <f>'16.VolumenPBovina'!AL58*'14.ParámetrosCompraVenta'!$C$60</f>
        <v>0</v>
      </c>
      <c r="S58" s="440">
        <f>('16.VolumenPBovina'!C58+'16.VolumenPBovina'!AF58)*'14.ParámetrosCompraVenta'!C$49*'14.ParámetrosCompraVenta'!C$51</f>
        <v>0</v>
      </c>
      <c r="T58" s="441">
        <f>('16.VolumenPBovina'!D58+'16.VolumenPBovina'!AG58)*'14.ParámetrosCompraVenta'!D$49*'14.ParámetrosCompraVenta'!D$51</f>
        <v>0</v>
      </c>
      <c r="U58" s="441">
        <f>('16.VolumenPBovina'!E58+'16.VolumenPBovina'!AH58)*'14.ParámetrosCompraVenta'!E$49*'14.ParámetrosCompraVenta'!E$51</f>
        <v>0</v>
      </c>
      <c r="V58" s="441">
        <f>('16.VolumenPBovina'!F58+'16.VolumenPBovina'!AI58)*'14.ParámetrosCompraVenta'!F$49*'14.ParámetrosCompraVenta'!F$51</f>
        <v>0</v>
      </c>
      <c r="W58" s="442">
        <f>('16.VolumenPBovina'!G58+'16.VolumenPBovina'!AJ58)*'14.ParámetrosCompraVenta'!G$49*'14.ParámetrosCompraVenta'!G$51</f>
        <v>0</v>
      </c>
      <c r="X58" s="442">
        <f>('16.VolumenPBovina'!H58+'16.VolumenPBovina'!AK58)*'14.ParámetrosCompraVenta'!H$49*'14.ParámetrosCompraVenta'!H$51</f>
        <v>0</v>
      </c>
      <c r="Y58" s="443">
        <f t="shared" si="5"/>
        <v>0</v>
      </c>
      <c r="Z58" s="440">
        <f>'16.VolumenPBovina'!C58*'14.ParámetrosCompraVenta'!C$50*'14.ParámetrosCompraVenta'!C$52</f>
        <v>0</v>
      </c>
      <c r="AA58" s="441">
        <f>'16.VolumenPBovina'!D58*'14.ParámetrosCompraVenta'!D$50*'14.ParámetrosCompraVenta'!D$52</f>
        <v>0</v>
      </c>
      <c r="AB58" s="441">
        <f>'16.VolumenPBovina'!E58*'14.ParámetrosCompraVenta'!E$50*'14.ParámetrosCompraVenta'!E$52</f>
        <v>0</v>
      </c>
      <c r="AC58" s="441">
        <f>'16.VolumenPBovina'!F58*'14.ParámetrosCompraVenta'!F$50*'14.ParámetrosCompraVenta'!F$52</f>
        <v>0</v>
      </c>
      <c r="AD58" s="442">
        <f>'16.VolumenPBovina'!G58*'14.ParámetrosCompraVenta'!G$50*'14.ParámetrosCompraVenta'!G$52</f>
        <v>0</v>
      </c>
      <c r="AE58" s="442">
        <f>'16.VolumenPBovina'!H58*'14.ParámetrosCompraVenta'!H$50*'14.ParámetrosCompraVenta'!H$52</f>
        <v>0</v>
      </c>
      <c r="AF58" s="443">
        <f t="shared" si="10"/>
        <v>0</v>
      </c>
      <c r="AG58" s="437">
        <f t="shared" si="6"/>
        <v>0</v>
      </c>
      <c r="AH58" s="446">
        <f t="shared" si="11"/>
        <v>0</v>
      </c>
      <c r="AI58" s="440">
        <f>'16.VolumenPBovina'!J58*'14.ParámetrosCompraVenta'!C$67</f>
        <v>0</v>
      </c>
      <c r="AJ58" s="441">
        <f>'16.VolumenPBovina'!K58*'14.ParámetrosCompraVenta'!D$67</f>
        <v>0</v>
      </c>
      <c r="AK58" s="441">
        <f>'16.VolumenPBovina'!L58*'14.ParámetrosCompraVenta'!E$67</f>
        <v>0</v>
      </c>
      <c r="AL58" s="441">
        <f>'16.VolumenPBovina'!M58*'14.ParámetrosCompraVenta'!F$67</f>
        <v>0</v>
      </c>
      <c r="AM58" s="442">
        <f>'16.VolumenPBovina'!N58*'14.ParámetrosCompraVenta'!G$67</f>
        <v>0</v>
      </c>
      <c r="AN58" s="445">
        <f>'16.VolumenPBovina'!O58*'14.ParámetrosCompraVenta'!H$67</f>
        <v>0</v>
      </c>
      <c r="AO58" s="446">
        <f t="shared" si="7"/>
        <v>0</v>
      </c>
      <c r="AP58" s="446">
        <f t="shared" si="8"/>
        <v>0</v>
      </c>
      <c r="AQ58" s="440">
        <f>IFERROR((J58+C58+('16.VolumenPBovina'!C58)*'14.ParámetrosCompraVenta'!C$49*'14.ParámetrosCompraVenta'!C$51+Z58-AI58)/'16.VolumenPBovina'!C58,0)</f>
        <v>0</v>
      </c>
      <c r="AR58" s="441">
        <f>IFERROR((K58+D58+('16.VolumenPBovina'!D58)*'14.ParámetrosCompraVenta'!D$49*'14.ParámetrosCompraVenta'!D$51+AA58-AJ58)/'16.VolumenPBovina'!D58,0)</f>
        <v>0</v>
      </c>
      <c r="AS58" s="441">
        <f>IFERROR((L58+E58+('16.VolumenPBovina'!E58)*'14.ParámetrosCompraVenta'!E$49*'14.ParámetrosCompraVenta'!E$51+AB58-AK58)/'16.VolumenPBovina'!E58,0)</f>
        <v>0</v>
      </c>
      <c r="AT58" s="441">
        <f>IFERROR((M58+F58+('16.VolumenPBovina'!F58)*'14.ParámetrosCompraVenta'!F$49*'14.ParámetrosCompraVenta'!F$51+AC58-AL58)/'16.VolumenPBovina'!F58,0)</f>
        <v>0</v>
      </c>
      <c r="AU58" s="442">
        <f>IFERROR((N58+G58+('16.VolumenPBovina'!G58)*'14.ParámetrosCompraVenta'!G$49*'14.ParámetrosCompraVenta'!G$51+AD58-AM58)/'16.VolumenPBovina'!G58,0)</f>
        <v>0</v>
      </c>
      <c r="AV58" s="486">
        <f>IFERROR((O58+H58+('16.VolumenPBovina'!H58)*'14.ParámetrosCompraVenta'!H$49*'14.ParámetrosCompraVenta'!H$51+AE58-AN58)/'16.VolumenPBovina'!H58,0)</f>
        <v>0</v>
      </c>
    </row>
    <row r="59" spans="1:48" ht="15.75" x14ac:dyDescent="0.25">
      <c r="A59" s="982"/>
      <c r="B59" s="290">
        <v>3</v>
      </c>
      <c r="C59" s="440">
        <f>'16.VolumenPBovina'!Q59*'14.ParámetrosCompraVenta'!C$46</f>
        <v>0</v>
      </c>
      <c r="D59" s="441">
        <f>'16.VolumenPBovina'!R59*'14.ParámetrosCompraVenta'!D$46</f>
        <v>0</v>
      </c>
      <c r="E59" s="441">
        <f>'16.VolumenPBovina'!S59*'14.ParámetrosCompraVenta'!E$46</f>
        <v>0</v>
      </c>
      <c r="F59" s="441">
        <f>'16.VolumenPBovina'!T59*'14.ParámetrosCompraVenta'!F$46</f>
        <v>0</v>
      </c>
      <c r="G59" s="442">
        <f>'16.VolumenPBovina'!U59*'14.ParámetrosCompraVenta'!G$46</f>
        <v>0</v>
      </c>
      <c r="H59" s="442">
        <f>'16.VolumenPBovina'!V59*'14.ParámetrosCompraVenta'!H$46</f>
        <v>0</v>
      </c>
      <c r="I59" s="443">
        <f t="shared" si="3"/>
        <v>0</v>
      </c>
      <c r="J59" s="440">
        <f>'16.VolumenPBovina'!Y59*'14.ParámetrosCompraVenta'!C$45</f>
        <v>0</v>
      </c>
      <c r="K59" s="441">
        <f>'16.VolumenPBovina'!Z59*'14.ParámetrosCompraVenta'!D$45</f>
        <v>0</v>
      </c>
      <c r="L59" s="441">
        <f>'16.VolumenPBovina'!AA59*'14.ParámetrosCompraVenta'!E$45</f>
        <v>0</v>
      </c>
      <c r="M59" s="441">
        <f>'16.VolumenPBovina'!AB59*'14.ParámetrosCompraVenta'!F$45</f>
        <v>0</v>
      </c>
      <c r="N59" s="442">
        <f>'16.VolumenPBovina'!AC59*'14.ParámetrosCompraVenta'!G$45</f>
        <v>0</v>
      </c>
      <c r="O59" s="442">
        <f>'16.VolumenPBovina'!AD59*'14.ParámetrosCompraVenta'!H$45</f>
        <v>0</v>
      </c>
      <c r="P59" s="443">
        <f t="shared" si="9"/>
        <v>0</v>
      </c>
      <c r="Q59" s="437">
        <f t="shared" si="4"/>
        <v>0</v>
      </c>
      <c r="R59" s="444">
        <f>'16.VolumenPBovina'!AL59*'14.ParámetrosCompraVenta'!$C$60</f>
        <v>741710000</v>
      </c>
      <c r="S59" s="440">
        <f>('16.VolumenPBovina'!C59+'16.VolumenPBovina'!AF59)*'14.ParámetrosCompraVenta'!C$49*'14.ParámetrosCompraVenta'!C$51</f>
        <v>38745907.200000003</v>
      </c>
      <c r="T59" s="441">
        <f>('16.VolumenPBovina'!D59+'16.VolumenPBovina'!AG59)*'14.ParámetrosCompraVenta'!D$49*'14.ParámetrosCompraVenta'!D$51</f>
        <v>32068760.000000004</v>
      </c>
      <c r="U59" s="441">
        <f>('16.VolumenPBovina'!E59+'16.VolumenPBovina'!AH59)*'14.ParámetrosCompraVenta'!E$49*'14.ParámetrosCompraVenta'!E$51</f>
        <v>33868059</v>
      </c>
      <c r="V59" s="441">
        <f>('16.VolumenPBovina'!F59+'16.VolumenPBovina'!AI59)*'14.ParámetrosCompraVenta'!F$49*'14.ParámetrosCompraVenta'!F$51</f>
        <v>21865004.800000001</v>
      </c>
      <c r="W59" s="442">
        <f>('16.VolumenPBovina'!G59+'16.VolumenPBovina'!AJ59)*'14.ParámetrosCompraVenta'!G$49*'14.ParámetrosCompraVenta'!G$51</f>
        <v>6401860.0000000009</v>
      </c>
      <c r="X59" s="442">
        <f>('16.VolumenPBovina'!H59+'16.VolumenPBovina'!AK59)*'14.ParámetrosCompraVenta'!H$49*'14.ParámetrosCompraVenta'!H$51</f>
        <v>6401860.0000000009</v>
      </c>
      <c r="Y59" s="443">
        <f t="shared" si="5"/>
        <v>139351451</v>
      </c>
      <c r="Z59" s="440">
        <f>'16.VolumenPBovina'!C59*'14.ParámetrosCompraVenta'!C$50*'14.ParámetrosCompraVenta'!C$52</f>
        <v>0</v>
      </c>
      <c r="AA59" s="441">
        <f>'16.VolumenPBovina'!D59*'14.ParámetrosCompraVenta'!D$50*'14.ParámetrosCompraVenta'!D$52</f>
        <v>0</v>
      </c>
      <c r="AB59" s="441">
        <f>'16.VolumenPBovina'!E59*'14.ParámetrosCompraVenta'!E$50*'14.ParámetrosCompraVenta'!E$52</f>
        <v>0</v>
      </c>
      <c r="AC59" s="441">
        <f>'16.VolumenPBovina'!F59*'14.ParámetrosCompraVenta'!F$50*'14.ParámetrosCompraVenta'!F$52</f>
        <v>0</v>
      </c>
      <c r="AD59" s="442">
        <f>'16.VolumenPBovina'!G59*'14.ParámetrosCompraVenta'!G$50*'14.ParámetrosCompraVenta'!G$52</f>
        <v>0</v>
      </c>
      <c r="AE59" s="442">
        <f>'16.VolumenPBovina'!H59*'14.ParámetrosCompraVenta'!H$50*'14.ParámetrosCompraVenta'!H$52</f>
        <v>0</v>
      </c>
      <c r="AF59" s="443">
        <f t="shared" si="10"/>
        <v>0</v>
      </c>
      <c r="AG59" s="437">
        <f t="shared" si="6"/>
        <v>139351451</v>
      </c>
      <c r="AH59" s="446">
        <f t="shared" si="11"/>
        <v>881061451</v>
      </c>
      <c r="AI59" s="440">
        <f>'16.VolumenPBovina'!J59*'14.ParámetrosCompraVenta'!C$67</f>
        <v>0</v>
      </c>
      <c r="AJ59" s="441">
        <f>'16.VolumenPBovina'!K59*'14.ParámetrosCompraVenta'!D$67</f>
        <v>0</v>
      </c>
      <c r="AK59" s="441">
        <f>'16.VolumenPBovina'!L59*'14.ParámetrosCompraVenta'!E$67</f>
        <v>0</v>
      </c>
      <c r="AL59" s="441">
        <f>'16.VolumenPBovina'!M59*'14.ParámetrosCompraVenta'!F$67</f>
        <v>0</v>
      </c>
      <c r="AM59" s="442">
        <f>'16.VolumenPBovina'!N59*'14.ParámetrosCompraVenta'!G$67</f>
        <v>0</v>
      </c>
      <c r="AN59" s="445">
        <f>'16.VolumenPBovina'!O59*'14.ParámetrosCompraVenta'!H$67</f>
        <v>0</v>
      </c>
      <c r="AO59" s="446">
        <f t="shared" si="7"/>
        <v>0</v>
      </c>
      <c r="AP59" s="446">
        <f t="shared" si="8"/>
        <v>881061451</v>
      </c>
      <c r="AQ59" s="440">
        <f>IFERROR((J59+C59+('16.VolumenPBovina'!C59)*'14.ParámetrosCompraVenta'!C$49*'14.ParámetrosCompraVenta'!C$51+Z59-AI59)/'16.VolumenPBovina'!C59,0)</f>
        <v>0</v>
      </c>
      <c r="AR59" s="441">
        <f>IFERROR((K59+D59+('16.VolumenPBovina'!D59)*'14.ParámetrosCompraVenta'!D$49*'14.ParámetrosCompraVenta'!D$51+AA59-AJ59)/'16.VolumenPBovina'!D59,0)</f>
        <v>0</v>
      </c>
      <c r="AS59" s="441">
        <f>IFERROR((L59+E59+('16.VolumenPBovina'!E59)*'14.ParámetrosCompraVenta'!E$49*'14.ParámetrosCompraVenta'!E$51+AB59-AK59)/'16.VolumenPBovina'!E59,0)</f>
        <v>0</v>
      </c>
      <c r="AT59" s="441">
        <f>IFERROR((M59+F59+('16.VolumenPBovina'!F59)*'14.ParámetrosCompraVenta'!F$49*'14.ParámetrosCompraVenta'!F$51+AC59-AL59)/'16.VolumenPBovina'!F59,0)</f>
        <v>0</v>
      </c>
      <c r="AU59" s="442">
        <f>IFERROR((N59+G59+('16.VolumenPBovina'!G59)*'14.ParámetrosCompraVenta'!G$49*'14.ParámetrosCompraVenta'!G$51+AD59-AM59)/'16.VolumenPBovina'!G59,0)</f>
        <v>0</v>
      </c>
      <c r="AV59" s="486">
        <f>IFERROR((O59+H59+('16.VolumenPBovina'!H59)*'14.ParámetrosCompraVenta'!H$49*'14.ParámetrosCompraVenta'!H$51+AE59-AN59)/'16.VolumenPBovina'!H59,0)</f>
        <v>0</v>
      </c>
    </row>
    <row r="60" spans="1:48" ht="15.75" x14ac:dyDescent="0.25">
      <c r="A60" s="982"/>
      <c r="B60" s="290">
        <v>4</v>
      </c>
      <c r="C60" s="440">
        <f>'16.VolumenPBovina'!Q60*'14.ParámetrosCompraVenta'!C$46</f>
        <v>1689258942.2490084</v>
      </c>
      <c r="D60" s="441">
        <f>'16.VolumenPBovina'!R60*'14.ParámetrosCompraVenta'!D$46</f>
        <v>93503492.935908854</v>
      </c>
      <c r="E60" s="441">
        <f>'16.VolumenPBovina'!S60*'14.ParámetrosCompraVenta'!E$46</f>
        <v>112924649.10892284</v>
      </c>
      <c r="F60" s="441">
        <f>'16.VolumenPBovina'!T60*'14.ParámetrosCompraVenta'!F$46</f>
        <v>83054923.782955125</v>
      </c>
      <c r="G60" s="442">
        <f>'16.VolumenPBovina'!U60*'14.ParámetrosCompraVenta'!G$46</f>
        <v>0</v>
      </c>
      <c r="H60" s="442">
        <f>'16.VolumenPBovina'!V60*'14.ParámetrosCompraVenta'!H$46</f>
        <v>0</v>
      </c>
      <c r="I60" s="443">
        <f t="shared" si="3"/>
        <v>1978742008.0767951</v>
      </c>
      <c r="J60" s="440">
        <f>'16.VolumenPBovina'!Y60*'14.ParámetrosCompraVenta'!C$45</f>
        <v>165925606.3255876</v>
      </c>
      <c r="K60" s="441">
        <f>'16.VolumenPBovina'!Z60*'14.ParámetrosCompraVenta'!D$45</f>
        <v>14535619.562694507</v>
      </c>
      <c r="L60" s="441">
        <f>'16.VolumenPBovina'!AA60*'14.ParámetrosCompraVenta'!E$45</f>
        <v>99476874.006528512</v>
      </c>
      <c r="M60" s="441">
        <f>'16.VolumenPBovina'!AB60*'14.ParámetrosCompraVenta'!F$45</f>
        <v>109746334.2234024</v>
      </c>
      <c r="N60" s="442">
        <f>'16.VolumenPBovina'!AC60*'14.ParámetrosCompraVenta'!G$45</f>
        <v>0</v>
      </c>
      <c r="O60" s="442">
        <f>'16.VolumenPBovina'!AD60*'14.ParámetrosCompraVenta'!H$45</f>
        <v>0</v>
      </c>
      <c r="P60" s="443">
        <f t="shared" si="9"/>
        <v>389684434.118213</v>
      </c>
      <c r="Q60" s="437">
        <f t="shared" si="4"/>
        <v>2368426442.1950083</v>
      </c>
      <c r="R60" s="444">
        <f>'16.VolumenPBovina'!AL60*'14.ParámetrosCompraVenta'!$C$60</f>
        <v>1236750000</v>
      </c>
      <c r="S60" s="440">
        <f>('16.VolumenPBovina'!C60+'16.VolumenPBovina'!AF60)*'14.ParámetrosCompraVenta'!C$49*'14.ParámetrosCompraVenta'!C$51</f>
        <v>158789030.40000001</v>
      </c>
      <c r="T60" s="441">
        <f>('16.VolumenPBovina'!D60+'16.VolumenPBovina'!AG60)*'14.ParámetrosCompraVenta'!D$49*'14.ParámetrosCompraVenta'!D$51</f>
        <v>58865400</v>
      </c>
      <c r="U60" s="441">
        <f>('16.VolumenPBovina'!E60+'16.VolumenPBovina'!AH60)*'14.ParámetrosCompraVenta'!E$49*'14.ParámetrosCompraVenta'!E$51</f>
        <v>66046938</v>
      </c>
      <c r="V60" s="441">
        <f>('16.VolumenPBovina'!F60+'16.VolumenPBovina'!AI60)*'14.ParámetrosCompraVenta'!F$49*'14.ParámetrosCompraVenta'!F$51</f>
        <v>48108416</v>
      </c>
      <c r="W60" s="442">
        <f>('16.VolumenPBovina'!G60+'16.VolumenPBovina'!AJ60)*'14.ParámetrosCompraVenta'!G$49*'14.ParámetrosCompraVenta'!G$51</f>
        <v>10682980.000000002</v>
      </c>
      <c r="X60" s="442">
        <f>('16.VolumenPBovina'!H60+'16.VolumenPBovina'!AK60)*'14.ParámetrosCompraVenta'!H$49*'14.ParámetrosCompraVenta'!H$51</f>
        <v>10682980.000000002</v>
      </c>
      <c r="Y60" s="443">
        <f t="shared" si="5"/>
        <v>353175744.39999998</v>
      </c>
      <c r="Z60" s="440">
        <f>'16.VolumenPBovina'!C60*'14.ParámetrosCompraVenta'!C$50*'14.ParámetrosCompraVenta'!C$52</f>
        <v>34848000</v>
      </c>
      <c r="AA60" s="441">
        <f>'16.VolumenPBovina'!D60*'14.ParámetrosCompraVenta'!D$50*'14.ParámetrosCompraVenta'!D$52</f>
        <v>2176000</v>
      </c>
      <c r="AB60" s="441">
        <f>'16.VolumenPBovina'!E60*'14.ParámetrosCompraVenta'!E$50*'14.ParámetrosCompraVenta'!E$52</f>
        <v>5456000</v>
      </c>
      <c r="AC60" s="441">
        <f>'16.VolumenPBovina'!F60*'14.ParámetrosCompraVenta'!F$50*'14.ParámetrosCompraVenta'!F$52</f>
        <v>4482400</v>
      </c>
      <c r="AD60" s="442">
        <f>'16.VolumenPBovina'!G60*'14.ParámetrosCompraVenta'!G$50*'14.ParámetrosCompraVenta'!G$52</f>
        <v>0</v>
      </c>
      <c r="AE60" s="442">
        <f>'16.VolumenPBovina'!H60*'14.ParámetrosCompraVenta'!H$50*'14.ParámetrosCompraVenta'!H$52</f>
        <v>0</v>
      </c>
      <c r="AF60" s="443">
        <f t="shared" si="10"/>
        <v>46962400</v>
      </c>
      <c r="AG60" s="437">
        <f t="shared" si="6"/>
        <v>400138144.39999998</v>
      </c>
      <c r="AH60" s="446">
        <f t="shared" si="11"/>
        <v>4005314586.5950084</v>
      </c>
      <c r="AI60" s="440">
        <f>'16.VolumenPBovina'!J60*'14.ParámetrosCompraVenta'!C$67</f>
        <v>1371700915.2</v>
      </c>
      <c r="AJ60" s="441">
        <f>'16.VolumenPBovina'!K60*'14.ParámetrosCompraVenta'!D$67</f>
        <v>71812787.200000003</v>
      </c>
      <c r="AK60" s="441">
        <f>'16.VolumenPBovina'!L60*'14.ParámetrosCompraVenta'!E$67</f>
        <v>153115820</v>
      </c>
      <c r="AL60" s="441">
        <f>'16.VolumenPBovina'!M60*'14.ParámetrosCompraVenta'!F$67</f>
        <v>140484450</v>
      </c>
      <c r="AM60" s="442">
        <f>'16.VolumenPBovina'!N60*'14.ParámetrosCompraVenta'!G$67</f>
        <v>0</v>
      </c>
      <c r="AN60" s="445">
        <f>'16.VolumenPBovina'!O60*'14.ParámetrosCompraVenta'!H$67</f>
        <v>0</v>
      </c>
      <c r="AO60" s="446">
        <f t="shared" si="7"/>
        <v>1737113972.4000001</v>
      </c>
      <c r="AP60" s="446">
        <f t="shared" si="8"/>
        <v>2268200614.1950083</v>
      </c>
      <c r="AQ60" s="440">
        <f>IFERROR((J60+C60+('16.VolumenPBovina'!C60)*'14.ParámetrosCompraVenta'!C$49*'14.ParámetrosCompraVenta'!C$51+Z60-AI60)/'16.VolumenPBovina'!C60,0)</f>
        <v>281228.339290448</v>
      </c>
      <c r="AR60" s="441">
        <f>IFERROR((K60+D60+('16.VolumenPBovina'!D60)*'14.ParámetrosCompraVenta'!D$49*'14.ParámetrosCompraVenta'!D$51+AA60-AJ60)/'16.VolumenPBovina'!D60,0)</f>
        <v>322010.03896031878</v>
      </c>
      <c r="AS60" s="441">
        <f>IFERROR((L60+E60+('16.VolumenPBovina'!E60)*'14.ParámetrosCompraVenta'!E$49*'14.ParámetrosCompraVenta'!E$51+AB60-AK60)/'16.VolumenPBovina'!E60,0)</f>
        <v>218011.36690748192</v>
      </c>
      <c r="AT60" s="441">
        <f>IFERROR((M60+F60+('16.VolumenPBovina'!F60)*'14.ParámetrosCompraVenta'!F$49*'14.ParámetrosCompraVenta'!F$51+AC60-AL60)/'16.VolumenPBovina'!F60,0)</f>
        <v>158811.90535117753</v>
      </c>
      <c r="AU60" s="442">
        <f>IFERROR((N60+G60+('16.VolumenPBovina'!G60)*'14.ParámetrosCompraVenta'!G$49*'14.ParámetrosCompraVenta'!G$51+AD60-AM60)/'16.VolumenPBovina'!G60,0)</f>
        <v>0</v>
      </c>
      <c r="AV60" s="486">
        <f>IFERROR((O60+H60+('16.VolumenPBovina'!H60)*'14.ParámetrosCompraVenta'!H$49*'14.ParámetrosCompraVenta'!H$51+AE60-AN60)/'16.VolumenPBovina'!H60,0)</f>
        <v>0</v>
      </c>
    </row>
    <row r="61" spans="1:48" ht="15.75" x14ac:dyDescent="0.25">
      <c r="A61" s="982"/>
      <c r="B61" s="290">
        <v>5</v>
      </c>
      <c r="C61" s="440">
        <f>'16.VolumenPBovina'!Q61*'14.ParámetrosCompraVenta'!C$46</f>
        <v>3492531229.0850716</v>
      </c>
      <c r="D61" s="441">
        <f>'16.VolumenPBovina'!R61*'14.ParámetrosCompraVenta'!D$46</f>
        <v>204195127.95562449</v>
      </c>
      <c r="E61" s="441">
        <f>'16.VolumenPBovina'!S61*'14.ParámetrosCompraVenta'!E$46</f>
        <v>233465916.77944458</v>
      </c>
      <c r="F61" s="441">
        <f>'16.VolumenPBovina'!T61*'14.ParámetrosCompraVenta'!F$46</f>
        <v>174203366.82086179</v>
      </c>
      <c r="G61" s="442">
        <f>'16.VolumenPBovina'!U61*'14.ParámetrosCompraVenta'!G$46</f>
        <v>0</v>
      </c>
      <c r="H61" s="442">
        <f>'16.VolumenPBovina'!V61*'14.ParámetrosCompraVenta'!H$46</f>
        <v>0</v>
      </c>
      <c r="I61" s="443">
        <f t="shared" si="3"/>
        <v>4104395640.6410027</v>
      </c>
      <c r="J61" s="440">
        <f>'16.VolumenPBovina'!Y61*'14.ParámetrosCompraVenta'!C$45</f>
        <v>343050048.33981681</v>
      </c>
      <c r="K61" s="441">
        <f>'16.VolumenPBovina'!Z61*'14.ParámetrosCompraVenta'!D$45</f>
        <v>31743228.01559021</v>
      </c>
      <c r="L61" s="441">
        <f>'16.VolumenPBovina'!AA61*'14.ParámetrosCompraVenta'!E$45</f>
        <v>205663331.8903302</v>
      </c>
      <c r="M61" s="441">
        <f>'16.VolumenPBovina'!AB61*'14.ParámetrosCompraVenta'!F$45</f>
        <v>230187206.81660265</v>
      </c>
      <c r="N61" s="442">
        <f>'16.VolumenPBovina'!AC61*'14.ParámetrosCompraVenta'!G$45</f>
        <v>0</v>
      </c>
      <c r="O61" s="442">
        <f>'16.VolumenPBovina'!AD61*'14.ParámetrosCompraVenta'!H$45</f>
        <v>0</v>
      </c>
      <c r="P61" s="443">
        <f t="shared" si="9"/>
        <v>810643815.06233978</v>
      </c>
      <c r="Q61" s="437">
        <f t="shared" si="4"/>
        <v>4915039455.7033424</v>
      </c>
      <c r="R61" s="444">
        <f>'16.VolumenPBovina'!AL61*'14.ParámetrosCompraVenta'!$C$60</f>
        <v>1657840000</v>
      </c>
      <c r="S61" s="440">
        <f>('16.VolumenPBovina'!C61+'16.VolumenPBovina'!AF61)*'14.ParámetrosCompraVenta'!C$49*'14.ParámetrosCompraVenta'!C$51</f>
        <v>285145660.80000001</v>
      </c>
      <c r="T61" s="441">
        <f>('16.VolumenPBovina'!D61+'16.VolumenPBovina'!AG61)*'14.ParámetrosCompraVenta'!D$49*'14.ParámetrosCompraVenta'!D$51</f>
        <v>86613400</v>
      </c>
      <c r="U61" s="441">
        <f>('16.VolumenPBovina'!E61+'16.VolumenPBovina'!AH61)*'14.ParámetrosCompraVenta'!E$49*'14.ParámetrosCompraVenta'!E$51</f>
        <v>98873336</v>
      </c>
      <c r="V61" s="441">
        <f>('16.VolumenPBovina'!F61+'16.VolumenPBovina'!AI61)*'14.ParámetrosCompraVenta'!F$49*'14.ParámetrosCompraVenta'!F$51</f>
        <v>75459942.399999991</v>
      </c>
      <c r="W61" s="442">
        <f>('16.VolumenPBovina'!G61+'16.VolumenPBovina'!AJ61)*'14.ParámetrosCompraVenta'!G$49*'14.ParámetrosCompraVenta'!G$51</f>
        <v>10682980.000000002</v>
      </c>
      <c r="X61" s="442">
        <f>('16.VolumenPBovina'!H61+'16.VolumenPBovina'!AK61)*'14.ParámetrosCompraVenta'!H$49*'14.ParámetrosCompraVenta'!H$51</f>
        <v>10682980.000000002</v>
      </c>
      <c r="Y61" s="443">
        <f t="shared" si="5"/>
        <v>567458299.20000005</v>
      </c>
      <c r="Z61" s="440">
        <f>'16.VolumenPBovina'!C61*'14.ParámetrosCompraVenta'!C$50*'14.ParámetrosCompraVenta'!C$52</f>
        <v>72048000</v>
      </c>
      <c r="AA61" s="441">
        <f>'16.VolumenPBovina'!D61*'14.ParámetrosCompraVenta'!D$50*'14.ParámetrosCompraVenta'!D$52</f>
        <v>4752000</v>
      </c>
      <c r="AB61" s="441">
        <f>'16.VolumenPBovina'!E61*'14.ParámetrosCompraVenta'!E$50*'14.ParámetrosCompraVenta'!E$52</f>
        <v>11280000</v>
      </c>
      <c r="AC61" s="441">
        <f>'16.VolumenPBovina'!F61*'14.ParámetrosCompraVenta'!F$50*'14.ParámetrosCompraVenta'!F$52</f>
        <v>9401600</v>
      </c>
      <c r="AD61" s="442">
        <f>'16.VolumenPBovina'!G61*'14.ParámetrosCompraVenta'!G$50*'14.ParámetrosCompraVenta'!G$52</f>
        <v>0</v>
      </c>
      <c r="AE61" s="442">
        <f>'16.VolumenPBovina'!H61*'14.ParámetrosCompraVenta'!H$50*'14.ParámetrosCompraVenta'!H$52</f>
        <v>0</v>
      </c>
      <c r="AF61" s="443">
        <f t="shared" si="10"/>
        <v>97481600</v>
      </c>
      <c r="AG61" s="437">
        <f t="shared" si="6"/>
        <v>664939899.20000005</v>
      </c>
      <c r="AH61" s="446">
        <f t="shared" si="11"/>
        <v>7237819354.9033422</v>
      </c>
      <c r="AI61" s="440">
        <f>'16.VolumenPBovina'!J61*'14.ParámetrosCompraVenta'!C$67</f>
        <v>2835982195.2000003</v>
      </c>
      <c r="AJ61" s="441">
        <f>'16.VolumenPBovina'!K61*'14.ParámetrosCompraVenta'!D$67</f>
        <v>156826454.40000001</v>
      </c>
      <c r="AK61" s="441">
        <f>'16.VolumenPBovina'!L61*'14.ParámetrosCompraVenta'!E$67</f>
        <v>316559100</v>
      </c>
      <c r="AL61" s="441">
        <f>'16.VolumenPBovina'!M61*'14.ParámetrosCompraVenta'!F$67</f>
        <v>294658800</v>
      </c>
      <c r="AM61" s="442">
        <f>'16.VolumenPBovina'!N61*'14.ParámetrosCompraVenta'!G$67</f>
        <v>0</v>
      </c>
      <c r="AN61" s="445">
        <f>'16.VolumenPBovina'!O61*'14.ParámetrosCompraVenta'!H$67</f>
        <v>0</v>
      </c>
      <c r="AO61" s="446">
        <f t="shared" si="7"/>
        <v>3604026549.6000004</v>
      </c>
      <c r="AP61" s="446">
        <f t="shared" si="8"/>
        <v>3633792805.3033419</v>
      </c>
      <c r="AQ61" s="440">
        <f>IFERROR((J61+C61+('16.VolumenPBovina'!C61)*'14.ParámetrosCompraVenta'!C$49*'14.ParámetrosCompraVenta'!C$51+Z61-AI61)/'16.VolumenPBovina'!C61,0)</f>
        <v>281228.33929044817</v>
      </c>
      <c r="AR61" s="441">
        <f>IFERROR((K61+D61+('16.VolumenPBovina'!D61)*'14.ParámetrosCompraVenta'!D$49*'14.ParámetrosCompraVenta'!D$51+AA61-AJ61)/'16.VolumenPBovina'!D61,0)</f>
        <v>322010.0389603189</v>
      </c>
      <c r="AS61" s="441">
        <f>IFERROR((L61+E61+('16.VolumenPBovina'!E61)*'14.ParámetrosCompraVenta'!E$49*'14.ParámetrosCompraVenta'!E$51+AB61-AK61)/'16.VolumenPBovina'!E61,0)</f>
        <v>218011.36690748195</v>
      </c>
      <c r="AT61" s="441">
        <f>IFERROR((M61+F61+('16.VolumenPBovina'!F61)*'14.ParámetrosCompraVenta'!F$49*'14.ParámetrosCompraVenta'!F$51+AC61-AL61)/'16.VolumenPBovina'!F61,0)</f>
        <v>158811.90535117744</v>
      </c>
      <c r="AU61" s="442">
        <f>IFERROR((N61+G61+('16.VolumenPBovina'!G61)*'14.ParámetrosCompraVenta'!G$49*'14.ParámetrosCompraVenta'!G$51+AD61-AM61)/'16.VolumenPBovina'!G61,0)</f>
        <v>0</v>
      </c>
      <c r="AV61" s="486">
        <f>IFERROR((O61+H61+('16.VolumenPBovina'!H61)*'14.ParámetrosCompraVenta'!H$49*'14.ParámetrosCompraVenta'!H$51+AE61-AN61)/'16.VolumenPBovina'!H61,0)</f>
        <v>0</v>
      </c>
    </row>
    <row r="62" spans="1:48" ht="15.75" x14ac:dyDescent="0.25">
      <c r="A62" s="982"/>
      <c r="B62" s="290">
        <v>6</v>
      </c>
      <c r="C62" s="440">
        <f>'16.VolumenPBovina'!Q62*'14.ParámetrosCompraVenta'!C$46</f>
        <v>8872875252.2170143</v>
      </c>
      <c r="D62" s="441">
        <f>'16.VolumenPBovina'!R62*'14.ParámetrosCompraVenta'!D$46</f>
        <v>553458175.09857821</v>
      </c>
      <c r="E62" s="441">
        <f>'16.VolumenPBovina'!S62*'14.ParámetrosCompraVenta'!E$46</f>
        <v>606017911.64026034</v>
      </c>
      <c r="F62" s="441">
        <f>'16.VolumenPBovina'!T62*'14.ParámetrosCompraVenta'!F$46</f>
        <v>445528964.70114207</v>
      </c>
      <c r="G62" s="442">
        <f>'16.VolumenPBovina'!U62*'14.ParámetrosCompraVenta'!G$46</f>
        <v>0</v>
      </c>
      <c r="H62" s="442">
        <f>'16.VolumenPBovina'!V62*'14.ParámetrosCompraVenta'!H$46</f>
        <v>0</v>
      </c>
      <c r="I62" s="443">
        <f t="shared" si="3"/>
        <v>10477880303.656994</v>
      </c>
      <c r="J62" s="440">
        <f>'16.VolumenPBovina'!Y62*'14.ParámetrosCompraVenta'!C$45</f>
        <v>871528437.26571286</v>
      </c>
      <c r="K62" s="441">
        <f>'16.VolumenPBovina'!Z62*'14.ParámetrosCompraVenta'!D$45</f>
        <v>86038042.26447852</v>
      </c>
      <c r="L62" s="441">
        <f>'16.VolumenPBovina'!AA62*'14.ParámetrosCompraVenta'!E$45</f>
        <v>533849499.80043161</v>
      </c>
      <c r="M62" s="441">
        <f>'16.VolumenPBovina'!AB62*'14.ParámetrosCompraVenta'!F$45</f>
        <v>588708874.07078028</v>
      </c>
      <c r="N62" s="442">
        <f>'16.VolumenPBovina'!AC62*'14.ParámetrosCompraVenta'!G$45</f>
        <v>0</v>
      </c>
      <c r="O62" s="442">
        <f>'16.VolumenPBovina'!AD62*'14.ParámetrosCompraVenta'!H$45</f>
        <v>0</v>
      </c>
      <c r="P62" s="443">
        <f t="shared" si="9"/>
        <v>2080124853.4014034</v>
      </c>
      <c r="Q62" s="437">
        <f t="shared" si="4"/>
        <v>12558005157.058397</v>
      </c>
      <c r="R62" s="444">
        <f>'16.VolumenPBovina'!AL62*'14.ParámetrosCompraVenta'!$C$60</f>
        <v>1657840000</v>
      </c>
      <c r="S62" s="440">
        <f>('16.VolumenPBovina'!C62+'16.VolumenPBovina'!AF62)*'14.ParámetrosCompraVenta'!C$49*'14.ParámetrosCompraVenta'!C$51</f>
        <v>585123739.20000005</v>
      </c>
      <c r="T62" s="441">
        <f>('16.VolumenPBovina'!D62+'16.VolumenPBovina'!AG62)*'14.ParámetrosCompraVenta'!D$49*'14.ParámetrosCompraVenta'!D$51</f>
        <v>106750520</v>
      </c>
      <c r="U62" s="441">
        <f>('16.VolumenPBovina'!E62+'16.VolumenPBovina'!AH62)*'14.ParámetrosCompraVenta'!E$49*'14.ParámetrosCompraVenta'!E$51</f>
        <v>130545461</v>
      </c>
      <c r="V62" s="441">
        <f>('16.VolumenPBovina'!F62+'16.VolumenPBovina'!AI62)*'14.ParámetrosCompraVenta'!F$49*'14.ParámetrosCompraVenta'!F$51</f>
        <v>113514240</v>
      </c>
      <c r="W62" s="442">
        <f>('16.VolumenPBovina'!G62+'16.VolumenPBovina'!AJ62)*'14.ParámetrosCompraVenta'!G$49*'14.ParámetrosCompraVenta'!G$51</f>
        <v>10682980.000000002</v>
      </c>
      <c r="X62" s="442">
        <f>('16.VolumenPBovina'!H62+'16.VolumenPBovina'!AK62)*'14.ParámetrosCompraVenta'!H$49*'14.ParámetrosCompraVenta'!H$51</f>
        <v>10682980.000000002</v>
      </c>
      <c r="Y62" s="443">
        <f t="shared" si="5"/>
        <v>957299920.20000005</v>
      </c>
      <c r="Z62" s="440">
        <f>'16.VolumenPBovina'!C62*'14.ParámetrosCompraVenta'!C$50*'14.ParámetrosCompraVenta'!C$52</f>
        <v>183040000</v>
      </c>
      <c r="AA62" s="441">
        <f>'16.VolumenPBovina'!D62*'14.ParámetrosCompraVenta'!D$50*'14.ParámetrosCompraVenta'!D$52</f>
        <v>12880000</v>
      </c>
      <c r="AB62" s="441">
        <f>'16.VolumenPBovina'!E62*'14.ParámetrosCompraVenta'!E$50*'14.ParámetrosCompraVenta'!E$52</f>
        <v>29280000</v>
      </c>
      <c r="AC62" s="441">
        <f>'16.VolumenPBovina'!F62*'14.ParámetrosCompraVenta'!F$50*'14.ParámetrosCompraVenta'!F$52</f>
        <v>24044800</v>
      </c>
      <c r="AD62" s="442">
        <f>'16.VolumenPBovina'!G62*'14.ParámetrosCompraVenta'!G$50*'14.ParámetrosCompraVenta'!G$52</f>
        <v>0</v>
      </c>
      <c r="AE62" s="442">
        <f>'16.VolumenPBovina'!H62*'14.ParámetrosCompraVenta'!H$50*'14.ParámetrosCompraVenta'!H$52</f>
        <v>0</v>
      </c>
      <c r="AF62" s="443">
        <f t="shared" si="10"/>
        <v>249244800</v>
      </c>
      <c r="AG62" s="437">
        <f t="shared" si="6"/>
        <v>1206544720.2</v>
      </c>
      <c r="AH62" s="446">
        <f t="shared" si="11"/>
        <v>15422389877.258398</v>
      </c>
      <c r="AI62" s="440">
        <f>'16.VolumenPBovina'!J62*'14.ParámetrosCompraVenta'!C$67</f>
        <v>7204893696.000001</v>
      </c>
      <c r="AJ62" s="441">
        <f>'16.VolumenPBovina'!K62*'14.ParámetrosCompraVenta'!D$67</f>
        <v>425068336.00000006</v>
      </c>
      <c r="AK62" s="441">
        <f>'16.VolumenPBovina'!L62*'14.ParámetrosCompraVenta'!E$67</f>
        <v>821706600</v>
      </c>
      <c r="AL62" s="441">
        <f>'16.VolumenPBovina'!M62*'14.ParámetrosCompraVenta'!F$67</f>
        <v>753596400</v>
      </c>
      <c r="AM62" s="442">
        <f>'16.VolumenPBovina'!N62*'14.ParámetrosCompraVenta'!G$67</f>
        <v>0</v>
      </c>
      <c r="AN62" s="445">
        <f>'16.VolumenPBovina'!O62*'14.ParámetrosCompraVenta'!H$67</f>
        <v>0</v>
      </c>
      <c r="AO62" s="446">
        <f t="shared" si="7"/>
        <v>9205265032</v>
      </c>
      <c r="AP62" s="446">
        <f t="shared" si="8"/>
        <v>6217124845.2583981</v>
      </c>
      <c r="AQ62" s="440">
        <f>IFERROR((J62+C62+('16.VolumenPBovina'!C62)*'14.ParámetrosCompraVenta'!C$49*'14.ParámetrosCompraVenta'!C$51+Z62-AI62)/'16.VolumenPBovina'!C62,0)</f>
        <v>281228.33929044806</v>
      </c>
      <c r="AR62" s="441">
        <f>IFERROR((K62+D62+('16.VolumenPBovina'!D62)*'14.ParámetrosCompraVenta'!D$49*'14.ParámetrosCompraVenta'!D$51+AA62-AJ62)/'16.VolumenPBovina'!D62,0)</f>
        <v>322010.0389603189</v>
      </c>
      <c r="AS62" s="441">
        <f>IFERROR((L62+E62+('16.VolumenPBovina'!E62)*'14.ParámetrosCompraVenta'!E$49*'14.ParámetrosCompraVenta'!E$51+AB62-AK62)/'16.VolumenPBovina'!E62,0)</f>
        <v>218011.36690748195</v>
      </c>
      <c r="AT62" s="441">
        <f>IFERROR((M62+F62+('16.VolumenPBovina'!F62)*'14.ParámetrosCompraVenta'!F$49*'14.ParámetrosCompraVenta'!F$51+AC62-AL62)/'16.VolumenPBovina'!F62,0)</f>
        <v>158811.90535117753</v>
      </c>
      <c r="AU62" s="442">
        <f>IFERROR((N62+G62+('16.VolumenPBovina'!G62)*'14.ParámetrosCompraVenta'!G$49*'14.ParámetrosCompraVenta'!G$51+AD62-AM62)/'16.VolumenPBovina'!G62,0)</f>
        <v>0</v>
      </c>
      <c r="AV62" s="486">
        <f>IFERROR((O62+H62+('16.VolumenPBovina'!H62)*'14.ParámetrosCompraVenta'!H$49*'14.ParámetrosCompraVenta'!H$51+AE62-AN62)/'16.VolumenPBovina'!H62,0)</f>
        <v>0</v>
      </c>
    </row>
    <row r="63" spans="1:48" ht="15.75" x14ac:dyDescent="0.25">
      <c r="A63" s="982"/>
      <c r="B63" s="290">
        <v>7</v>
      </c>
      <c r="C63" s="440">
        <f>'16.VolumenPBovina'!Q63*'14.ParámetrosCompraVenta'!C$46</f>
        <v>14510718801.899311</v>
      </c>
      <c r="D63" s="441">
        <f>'16.VolumenPBovina'!R63*'14.ParámetrosCompraVenta'!D$46</f>
        <v>919909364.32533872</v>
      </c>
      <c r="E63" s="441">
        <f>'16.VolumenPBovina'!S63*'14.ParámetrosCompraVenta'!E$46</f>
        <v>1009367538.076237</v>
      </c>
      <c r="F63" s="441">
        <f>'16.VolumenPBovina'!T63*'14.ParámetrosCompraVenta'!F$46</f>
        <v>734968629.48536158</v>
      </c>
      <c r="G63" s="442">
        <f>'16.VolumenPBovina'!U63*'14.ParámetrosCompraVenta'!G$46</f>
        <v>0</v>
      </c>
      <c r="H63" s="442">
        <f>'16.VolumenPBovina'!V63*'14.ParámetrosCompraVenta'!H$46</f>
        <v>0</v>
      </c>
      <c r="I63" s="443">
        <f t="shared" si="3"/>
        <v>17174964333.786247</v>
      </c>
      <c r="J63" s="440">
        <f>'16.VolumenPBovina'!Y63*'14.ParámetrosCompraVenta'!C$45</f>
        <v>1425299434.6856835</v>
      </c>
      <c r="K63" s="441">
        <f>'16.VolumenPBovina'!Z63*'14.ParámetrosCompraVenta'!D$45</f>
        <v>143004845.40356803</v>
      </c>
      <c r="L63" s="441">
        <f>'16.VolumenPBovina'!AA63*'14.ParámetrosCompraVenta'!E$45</f>
        <v>889165724.25776803</v>
      </c>
      <c r="M63" s="441">
        <f>'16.VolumenPBovina'!AB63*'14.ParámetrosCompraVenta'!F$45</f>
        <v>971165936.72402942</v>
      </c>
      <c r="N63" s="442">
        <f>'16.VolumenPBovina'!AC63*'14.ParámetrosCompraVenta'!G$45</f>
        <v>0</v>
      </c>
      <c r="O63" s="442">
        <f>'16.VolumenPBovina'!AD63*'14.ParámetrosCompraVenta'!H$45</f>
        <v>0</v>
      </c>
      <c r="P63" s="443">
        <f t="shared" si="9"/>
        <v>3428635941.0710492</v>
      </c>
      <c r="Q63" s="437">
        <f t="shared" si="4"/>
        <v>20603600274.857296</v>
      </c>
      <c r="R63" s="444">
        <f>'16.VolumenPBovina'!AL63*'14.ParámetrosCompraVenta'!$C$60</f>
        <v>1657840000</v>
      </c>
      <c r="S63" s="440">
        <f>('16.VolumenPBovina'!C63+'16.VolumenPBovina'!AF63)*'14.ParámetrosCompraVenta'!C$49*'14.ParámetrosCompraVenta'!C$51</f>
        <v>899458560</v>
      </c>
      <c r="T63" s="441">
        <f>('16.VolumenPBovina'!D63+'16.VolumenPBovina'!AG63)*'14.ParámetrosCompraVenta'!D$49*'14.ParámetrosCompraVenta'!D$51</f>
        <v>127878640.00000001</v>
      </c>
      <c r="U63" s="441">
        <f>('16.VolumenPBovina'!E63+'16.VolumenPBovina'!AH63)*'14.ParámetrosCompraVenta'!E$49*'14.ParámetrosCompraVenta'!E$51</f>
        <v>164835815</v>
      </c>
      <c r="V63" s="441">
        <f>('16.VolumenPBovina'!F63+'16.VolumenPBovina'!AI63)*'14.ParámetrosCompraVenta'!F$49*'14.ParámetrosCompraVenta'!F$51</f>
        <v>154109094.40000001</v>
      </c>
      <c r="W63" s="442">
        <f>('16.VolumenPBovina'!G63+'16.VolumenPBovina'!AJ63)*'14.ParámetrosCompraVenta'!G$49*'14.ParámetrosCompraVenta'!G$51</f>
        <v>10682980.000000002</v>
      </c>
      <c r="X63" s="442">
        <f>('16.VolumenPBovina'!H63+'16.VolumenPBovina'!AK63)*'14.ParámetrosCompraVenta'!H$49*'14.ParámetrosCompraVenta'!H$51</f>
        <v>10682980.000000002</v>
      </c>
      <c r="Y63" s="443">
        <f t="shared" si="5"/>
        <v>1367648069.4000001</v>
      </c>
      <c r="Z63" s="440">
        <f>'16.VolumenPBovina'!C63*'14.ParámetrosCompraVenta'!C$50*'14.ParámetrosCompraVenta'!C$52</f>
        <v>299344000</v>
      </c>
      <c r="AA63" s="441">
        <f>'16.VolumenPBovina'!D63*'14.ParámetrosCompraVenta'!D$50*'14.ParámetrosCompraVenta'!D$52</f>
        <v>21408000</v>
      </c>
      <c r="AB63" s="441">
        <f>'16.VolumenPBovina'!E63*'14.ParámetrosCompraVenta'!E$50*'14.ParámetrosCompraVenta'!E$52</f>
        <v>48768000</v>
      </c>
      <c r="AC63" s="441">
        <f>'16.VolumenPBovina'!F63*'14.ParámetrosCompraVenta'!F$50*'14.ParámetrosCompraVenta'!F$52</f>
        <v>39665600</v>
      </c>
      <c r="AD63" s="442">
        <f>'16.VolumenPBovina'!G63*'14.ParámetrosCompraVenta'!G$50*'14.ParámetrosCompraVenta'!G$52</f>
        <v>0</v>
      </c>
      <c r="AE63" s="442">
        <f>'16.VolumenPBovina'!H63*'14.ParámetrosCompraVenta'!H$50*'14.ParámetrosCompraVenta'!H$52</f>
        <v>0</v>
      </c>
      <c r="AF63" s="443">
        <f t="shared" si="10"/>
        <v>409185600</v>
      </c>
      <c r="AG63" s="437">
        <f t="shared" si="6"/>
        <v>1776833669.4000001</v>
      </c>
      <c r="AH63" s="446">
        <f t="shared" si="11"/>
        <v>24038273944.257298</v>
      </c>
      <c r="AI63" s="440">
        <f>'16.VolumenPBovina'!J63*'14.ParámetrosCompraVenta'!C$67</f>
        <v>11782898265.6</v>
      </c>
      <c r="AJ63" s="441">
        <f>'16.VolumenPBovina'!K63*'14.ParámetrosCompraVenta'!D$67</f>
        <v>706511097.60000002</v>
      </c>
      <c r="AK63" s="441">
        <f>'16.VolumenPBovina'!L63*'14.ParámetrosCompraVenta'!E$67</f>
        <v>1368612960</v>
      </c>
      <c r="AL63" s="441">
        <f>'16.VolumenPBovina'!M63*'14.ParámetrosCompraVenta'!F$67</f>
        <v>1243173300</v>
      </c>
      <c r="AM63" s="442">
        <f>'16.VolumenPBovina'!N63*'14.ParámetrosCompraVenta'!G$67</f>
        <v>0</v>
      </c>
      <c r="AN63" s="445">
        <f>'16.VolumenPBovina'!O63*'14.ParámetrosCompraVenta'!H$67</f>
        <v>0</v>
      </c>
      <c r="AO63" s="446">
        <f t="shared" si="7"/>
        <v>15101195623.200001</v>
      </c>
      <c r="AP63" s="446">
        <f t="shared" si="8"/>
        <v>8937078321.0572968</v>
      </c>
      <c r="AQ63" s="440">
        <f>IFERROR((J63+C63+('16.VolumenPBovina'!C63)*'14.ParámetrosCompraVenta'!C$49*'14.ParámetrosCompraVenta'!C$51+Z63-AI63)/'16.VolumenPBovina'!C63,0)</f>
        <v>281228.33929044812</v>
      </c>
      <c r="AR63" s="441">
        <f>IFERROR((K63+D63+('16.VolumenPBovina'!D63)*'14.ParámetrosCompraVenta'!D$49*'14.ParámetrosCompraVenta'!D$51+AA63-AJ63)/'16.VolumenPBovina'!D63,0)</f>
        <v>322010.03896031901</v>
      </c>
      <c r="AS63" s="441">
        <f>IFERROR((L63+E63+('16.VolumenPBovina'!E63)*'14.ParámetrosCompraVenta'!E$49*'14.ParámetrosCompraVenta'!E$51+AB63-AK63)/'16.VolumenPBovina'!E63,0)</f>
        <v>218011.36690748192</v>
      </c>
      <c r="AT63" s="441">
        <f>IFERROR((M63+F63+('16.VolumenPBovina'!F63)*'14.ParámetrosCompraVenta'!F$49*'14.ParámetrosCompraVenta'!F$51+AC63-AL63)/'16.VolumenPBovina'!F63,0)</f>
        <v>158811.90535117753</v>
      </c>
      <c r="AU63" s="442">
        <f>IFERROR((N63+G63+('16.VolumenPBovina'!G63)*'14.ParámetrosCompraVenta'!G$49*'14.ParámetrosCompraVenta'!G$51+AD63-AM63)/'16.VolumenPBovina'!G63,0)</f>
        <v>0</v>
      </c>
      <c r="AV63" s="486">
        <f>IFERROR((O63+H63+('16.VolumenPBovina'!H63)*'14.ParámetrosCompraVenta'!H$49*'14.ParámetrosCompraVenta'!H$51+AE63-AN63)/'16.VolumenPBovina'!H63,0)</f>
        <v>0</v>
      </c>
    </row>
    <row r="64" spans="1:48" ht="15.75" x14ac:dyDescent="0.25">
      <c r="A64" s="982"/>
      <c r="B64" s="290">
        <v>8</v>
      </c>
      <c r="C64" s="440">
        <f>'16.VolumenPBovina'!Q64*'14.ParámetrosCompraVenta'!C$46</f>
        <v>14828715205.169327</v>
      </c>
      <c r="D64" s="441">
        <f>'16.VolumenPBovina'!R64*'14.ParámetrosCompraVenta'!D$46</f>
        <v>967348636.47664535</v>
      </c>
      <c r="E64" s="441">
        <f>'16.VolumenPBovina'!S64*'14.ParámetrosCompraVenta'!E$46</f>
        <v>1048112945.5417618</v>
      </c>
      <c r="F64" s="441">
        <f>'16.VolumenPBovina'!T64*'14.ParámetrosCompraVenta'!F$46</f>
        <v>757322158.85618007</v>
      </c>
      <c r="G64" s="442">
        <f>'16.VolumenPBovina'!U64*'14.ParámetrosCompraVenta'!G$46</f>
        <v>0</v>
      </c>
      <c r="H64" s="442">
        <f>'16.VolumenPBovina'!V64*'14.ParámetrosCompraVenta'!H$46</f>
        <v>0</v>
      </c>
      <c r="I64" s="443">
        <f t="shared" si="3"/>
        <v>17601498946.043911</v>
      </c>
      <c r="J64" s="440">
        <f>'16.VolumenPBovina'!Y64*'14.ParámetrosCompraVenta'!C$45</f>
        <v>1456534282.5247517</v>
      </c>
      <c r="K64" s="441">
        <f>'16.VolumenPBovina'!Z64*'14.ParámetrosCompraVenta'!D$45</f>
        <v>150379534.74052334</v>
      </c>
      <c r="L64" s="441">
        <f>'16.VolumenPBovina'!AA64*'14.ParámetrosCompraVenta'!E$45</f>
        <v>923297085.72041857</v>
      </c>
      <c r="M64" s="441">
        <f>'16.VolumenPBovina'!AB64*'14.ParámetrosCompraVenta'!F$45</f>
        <v>1000703233.1739475</v>
      </c>
      <c r="N64" s="442">
        <f>'16.VolumenPBovina'!AC64*'14.ParámetrosCompraVenta'!G$45</f>
        <v>0</v>
      </c>
      <c r="O64" s="442">
        <f>'16.VolumenPBovina'!AD64*'14.ParámetrosCompraVenta'!H$45</f>
        <v>0</v>
      </c>
      <c r="P64" s="443">
        <f t="shared" si="9"/>
        <v>3530914136.1596408</v>
      </c>
      <c r="Q64" s="437">
        <f t="shared" si="4"/>
        <v>21132413082.203552</v>
      </c>
      <c r="R64" s="444">
        <f>'16.VolumenPBovina'!AL64*'14.ParámetrosCompraVenta'!$C$60</f>
        <v>1657840000</v>
      </c>
      <c r="S64" s="440">
        <f>('16.VolumenPBovina'!C64+'16.VolumenPBovina'!AF64)*'14.ParámetrosCompraVenta'!C$49*'14.ParámetrosCompraVenta'!C$51</f>
        <v>917188272</v>
      </c>
      <c r="T64" s="441">
        <f>('16.VolumenPBovina'!D64+'16.VolumenPBovina'!AG64)*'14.ParámetrosCompraVenta'!D$49*'14.ParámetrosCompraVenta'!D$51</f>
        <v>130613800</v>
      </c>
      <c r="U64" s="441">
        <f>('16.VolumenPBovina'!E64+'16.VolumenPBovina'!AH64)*'14.ParámetrosCompraVenta'!E$49*'14.ParámetrosCompraVenta'!E$51</f>
        <v>168129716</v>
      </c>
      <c r="V64" s="441">
        <f>('16.VolumenPBovina'!F64+'16.VolumenPBovina'!AI64)*'14.ParámetrosCompraVenta'!F$49*'14.ParámetrosCompraVenta'!F$51</f>
        <v>157244249.60000002</v>
      </c>
      <c r="W64" s="442">
        <f>('16.VolumenPBovina'!G64+'16.VolumenPBovina'!AJ64)*'14.ParámetrosCompraVenta'!G$49*'14.ParámetrosCompraVenta'!G$51</f>
        <v>10682980.000000002</v>
      </c>
      <c r="X64" s="442">
        <f>('16.VolumenPBovina'!H64+'16.VolumenPBovina'!AK64)*'14.ParámetrosCompraVenta'!H$49*'14.ParámetrosCompraVenta'!H$51</f>
        <v>10682980.000000002</v>
      </c>
      <c r="Y64" s="443">
        <f t="shared" si="5"/>
        <v>1394541997.5999999</v>
      </c>
      <c r="Z64" s="440">
        <f>'16.VolumenPBovina'!C64*'14.ParámetrosCompraVenta'!C$50*'14.ParámetrosCompraVenta'!C$52</f>
        <v>305904000</v>
      </c>
      <c r="AA64" s="441">
        <f>'16.VolumenPBovina'!D64*'14.ParámetrosCompraVenta'!D$50*'14.ParámetrosCompraVenta'!D$52</f>
        <v>22512000.000000004</v>
      </c>
      <c r="AB64" s="441">
        <f>'16.VolumenPBovina'!E64*'14.ParámetrosCompraVenta'!E$50*'14.ParámetrosCompraVenta'!E$52</f>
        <v>50640000</v>
      </c>
      <c r="AC64" s="441">
        <f>'16.VolumenPBovina'!F64*'14.ParámetrosCompraVenta'!F$50*'14.ParámetrosCompraVenta'!F$52</f>
        <v>40872000</v>
      </c>
      <c r="AD64" s="442">
        <f>'16.VolumenPBovina'!G64*'14.ParámetrosCompraVenta'!G$50*'14.ParámetrosCompraVenta'!G$52</f>
        <v>0</v>
      </c>
      <c r="AE64" s="442">
        <f>'16.VolumenPBovina'!H64*'14.ParámetrosCompraVenta'!H$50*'14.ParámetrosCompraVenta'!H$52</f>
        <v>0</v>
      </c>
      <c r="AF64" s="443">
        <f t="shared" si="10"/>
        <v>419928000</v>
      </c>
      <c r="AG64" s="437">
        <f t="shared" si="6"/>
        <v>1814469997.5999999</v>
      </c>
      <c r="AH64" s="446">
        <f t="shared" si="11"/>
        <v>24604723079.803551</v>
      </c>
      <c r="AI64" s="440">
        <f>'16.VolumenPBovina'!J64*'14.ParámetrosCompraVenta'!C$67</f>
        <v>12041115609.6</v>
      </c>
      <c r="AJ64" s="441">
        <f>'16.VolumenPBovina'!K64*'14.ParámetrosCompraVenta'!D$67</f>
        <v>742945526.4000001</v>
      </c>
      <c r="AK64" s="441">
        <f>'16.VolumenPBovina'!L64*'14.ParámetrosCompraVenta'!E$67</f>
        <v>1421148300</v>
      </c>
      <c r="AL64" s="441">
        <f>'16.VolumenPBovina'!M64*'14.ParámetrosCompraVenta'!F$67</f>
        <v>1280983500</v>
      </c>
      <c r="AM64" s="442">
        <f>'16.VolumenPBovina'!N64*'14.ParámetrosCompraVenta'!G$67</f>
        <v>0</v>
      </c>
      <c r="AN64" s="445">
        <f>'16.VolumenPBovina'!O64*'14.ParámetrosCompraVenta'!H$67</f>
        <v>0</v>
      </c>
      <c r="AO64" s="446">
        <f t="shared" si="7"/>
        <v>15486192936</v>
      </c>
      <c r="AP64" s="446">
        <f t="shared" si="8"/>
        <v>9118530143.8035507</v>
      </c>
      <c r="AQ64" s="440">
        <f>IFERROR((J64+C64+('16.VolumenPBovina'!C64)*'14.ParámetrosCompraVenta'!C$49*'14.ParámetrosCompraVenta'!C$51+Z64-AI64)/'16.VolumenPBovina'!C64,0)</f>
        <v>281228.33929044823</v>
      </c>
      <c r="AR64" s="441">
        <f>IFERROR((K64+D64+('16.VolumenPBovina'!D64)*'14.ParámetrosCompraVenta'!D$49*'14.ParámetrosCompraVenta'!D$51+AA64-AJ64)/'16.VolumenPBovina'!D64,0)</f>
        <v>322010.0389603189</v>
      </c>
      <c r="AS64" s="441">
        <f>IFERROR((L64+E64+('16.VolumenPBovina'!E64)*'14.ParámetrosCompraVenta'!E$49*'14.ParámetrosCompraVenta'!E$51+AB64-AK64)/'16.VolumenPBovina'!E64,0)</f>
        <v>218011.36690748195</v>
      </c>
      <c r="AT64" s="441">
        <f>IFERROR((M64+F64+('16.VolumenPBovina'!F64)*'14.ParámetrosCompraVenta'!F$49*'14.ParámetrosCompraVenta'!F$51+AC64-AL64)/'16.VolumenPBovina'!F64,0)</f>
        <v>158811.9053511775</v>
      </c>
      <c r="AU64" s="442">
        <f>IFERROR((N64+G64+('16.VolumenPBovina'!G64)*'14.ParámetrosCompraVenta'!G$49*'14.ParámetrosCompraVenta'!G$51+AD64-AM64)/'16.VolumenPBovina'!G64,0)</f>
        <v>0</v>
      </c>
      <c r="AV64" s="486">
        <f>IFERROR((O64+H64+('16.VolumenPBovina'!H64)*'14.ParámetrosCompraVenta'!H$49*'14.ParámetrosCompraVenta'!H$51+AE64-AN64)/'16.VolumenPBovina'!H64,0)</f>
        <v>0</v>
      </c>
    </row>
    <row r="65" spans="1:48" ht="15.75" x14ac:dyDescent="0.25">
      <c r="A65" s="982"/>
      <c r="B65" s="290">
        <v>9</v>
      </c>
      <c r="C65" s="440">
        <f>'16.VolumenPBovina'!Q65*'14.ParámetrosCompraVenta'!C$46</f>
        <v>15139731199.587076</v>
      </c>
      <c r="D65" s="441">
        <f>'16.VolumenPBovina'!R65*'14.ParámetrosCompraVenta'!D$46</f>
        <v>1014787908.6279521</v>
      </c>
      <c r="E65" s="441">
        <f>'16.VolumenPBovina'!S65*'14.ParámetrosCompraVenta'!E$46</f>
        <v>1088182982.3223474</v>
      </c>
      <c r="F65" s="441">
        <f>'16.VolumenPBovina'!T65*'14.ParámetrosCompraVenta'!F$46</f>
        <v>779290282.54819143</v>
      </c>
      <c r="G65" s="442">
        <f>'16.VolumenPBovina'!U65*'14.ParámetrosCompraVenta'!G$46</f>
        <v>0</v>
      </c>
      <c r="H65" s="442">
        <f>'16.VolumenPBovina'!V65*'14.ParámetrosCompraVenta'!H$46</f>
        <v>0</v>
      </c>
      <c r="I65" s="443">
        <f t="shared" si="3"/>
        <v>18021992373.085567</v>
      </c>
      <c r="J65" s="440">
        <f>'16.VolumenPBovina'!Y65*'14.ParámetrosCompraVenta'!C$45</f>
        <v>1487083487.3624749</v>
      </c>
      <c r="K65" s="441">
        <f>'16.VolumenPBovina'!Z65*'14.ParámetrosCompraVenta'!D$45</f>
        <v>157754224.07747862</v>
      </c>
      <c r="L65" s="441">
        <f>'16.VolumenPBovina'!AA65*'14.ParámetrosCompraVenta'!E$45</f>
        <v>958595331.3356384</v>
      </c>
      <c r="M65" s="441">
        <f>'16.VolumenPBovina'!AB65*'14.ParámetrosCompraVenta'!F$45</f>
        <v>1029731265.8919704</v>
      </c>
      <c r="N65" s="442">
        <f>'16.VolumenPBovina'!AC65*'14.ParámetrosCompraVenta'!G$45</f>
        <v>0</v>
      </c>
      <c r="O65" s="442">
        <f>'16.VolumenPBovina'!AD65*'14.ParámetrosCompraVenta'!H$45</f>
        <v>0</v>
      </c>
      <c r="P65" s="443">
        <f t="shared" si="9"/>
        <v>3633164308.6675625</v>
      </c>
      <c r="Q65" s="437">
        <f t="shared" si="4"/>
        <v>21655156681.753128</v>
      </c>
      <c r="R65" s="444">
        <f>'16.VolumenPBovina'!AL65*'14.ParámetrosCompraVenta'!$C$60</f>
        <v>1657840000</v>
      </c>
      <c r="S65" s="440">
        <f>('16.VolumenPBovina'!C65+'16.VolumenPBovina'!AF65)*'14.ParámetrosCompraVenta'!C$49*'14.ParámetrosCompraVenta'!C$51</f>
        <v>934528795.19999993</v>
      </c>
      <c r="T65" s="441">
        <f>('16.VolumenPBovina'!D65+'16.VolumenPBovina'!AG65)*'14.ParámetrosCompraVenta'!D$49*'14.ParámetrosCompraVenta'!D$51</f>
        <v>133348960.00000001</v>
      </c>
      <c r="U65" s="441">
        <f>('16.VolumenPBovina'!E65+'16.VolumenPBovina'!AH65)*'14.ParámetrosCompraVenta'!E$49*'14.ParámetrosCompraVenta'!E$51</f>
        <v>171536229</v>
      </c>
      <c r="V65" s="441">
        <f>('16.VolumenPBovina'!F65+'16.VolumenPBovina'!AI65)*'14.ParámetrosCompraVenta'!F$49*'14.ParámetrosCompraVenta'!F$51</f>
        <v>160325350.40000001</v>
      </c>
      <c r="W65" s="442">
        <f>('16.VolumenPBovina'!G65+'16.VolumenPBovina'!AJ65)*'14.ParámetrosCompraVenta'!G$49*'14.ParámetrosCompraVenta'!G$51</f>
        <v>10682980.000000002</v>
      </c>
      <c r="X65" s="442">
        <f>('16.VolumenPBovina'!H65+'16.VolumenPBovina'!AK65)*'14.ParámetrosCompraVenta'!H$49*'14.ParámetrosCompraVenta'!H$51</f>
        <v>10682980.000000002</v>
      </c>
      <c r="Y65" s="443">
        <f t="shared" si="5"/>
        <v>1421105294.5999999</v>
      </c>
      <c r="Z65" s="440">
        <f>'16.VolumenPBovina'!C65*'14.ParámetrosCompraVenta'!C$50*'14.ParámetrosCompraVenta'!C$52</f>
        <v>312320000</v>
      </c>
      <c r="AA65" s="441">
        <f>'16.VolumenPBovina'!D65*'14.ParámetrosCompraVenta'!D$50*'14.ParámetrosCompraVenta'!D$52</f>
        <v>23616000</v>
      </c>
      <c r="AB65" s="441">
        <f>'16.VolumenPBovina'!E65*'14.ParámetrosCompraVenta'!E$50*'14.ParámetrosCompraVenta'!E$52</f>
        <v>52576000</v>
      </c>
      <c r="AC65" s="441">
        <f>'16.VolumenPBovina'!F65*'14.ParámetrosCompraVenta'!F$50*'14.ParámetrosCompraVenta'!F$52</f>
        <v>42057600</v>
      </c>
      <c r="AD65" s="442">
        <f>'16.VolumenPBovina'!G65*'14.ParámetrosCompraVenta'!G$50*'14.ParámetrosCompraVenta'!G$52</f>
        <v>0</v>
      </c>
      <c r="AE65" s="442">
        <f>'16.VolumenPBovina'!H65*'14.ParámetrosCompraVenta'!H$50*'14.ParámetrosCompraVenta'!H$52</f>
        <v>0</v>
      </c>
      <c r="AF65" s="443">
        <f t="shared" si="10"/>
        <v>430569600</v>
      </c>
      <c r="AG65" s="437">
        <f t="shared" si="6"/>
        <v>1851674894.5999999</v>
      </c>
      <c r="AH65" s="446">
        <f t="shared" si="11"/>
        <v>25164671576.353127</v>
      </c>
      <c r="AI65" s="440">
        <f>'16.VolumenPBovina'!J65*'14.ParámetrosCompraVenta'!C$67</f>
        <v>12293664768.000002</v>
      </c>
      <c r="AJ65" s="441">
        <f>'16.VolumenPBovina'!K65*'14.ParámetrosCompraVenta'!D$67</f>
        <v>779379955.20000005</v>
      </c>
      <c r="AK65" s="441">
        <f>'16.VolumenPBovina'!L65*'14.ParámetrosCompraVenta'!E$67</f>
        <v>1475479720</v>
      </c>
      <c r="AL65" s="441">
        <f>'16.VolumenPBovina'!M65*'14.ParámetrosCompraVenta'!F$67</f>
        <v>1318141800</v>
      </c>
      <c r="AM65" s="442">
        <f>'16.VolumenPBovina'!N65*'14.ParámetrosCompraVenta'!G$67</f>
        <v>0</v>
      </c>
      <c r="AN65" s="445">
        <f>'16.VolumenPBovina'!O65*'14.ParámetrosCompraVenta'!H$67</f>
        <v>0</v>
      </c>
      <c r="AO65" s="446">
        <f t="shared" si="7"/>
        <v>15866666243.200003</v>
      </c>
      <c r="AP65" s="446">
        <f t="shared" si="8"/>
        <v>9298005333.1531239</v>
      </c>
      <c r="AQ65" s="440">
        <f>IFERROR((J65+C65+('16.VolumenPBovina'!C65)*'14.ParámetrosCompraVenta'!C$49*'14.ParámetrosCompraVenta'!C$51+Z65-AI65)/'16.VolumenPBovina'!C65,0)</f>
        <v>281228.33929044817</v>
      </c>
      <c r="AR65" s="441">
        <f>IFERROR((K65+D65+('16.VolumenPBovina'!D65)*'14.ParámetrosCompraVenta'!D$49*'14.ParámetrosCompraVenta'!D$51+AA65-AJ65)/'16.VolumenPBovina'!D65,0)</f>
        <v>322010.0389603189</v>
      </c>
      <c r="AS65" s="441">
        <f>IFERROR((L65+E65+('16.VolumenPBovina'!E65)*'14.ParámetrosCompraVenta'!E$49*'14.ParámetrosCompraVenta'!E$51+AB65-AK65)/'16.VolumenPBovina'!E65,0)</f>
        <v>218011.36690748195</v>
      </c>
      <c r="AT65" s="441">
        <f>IFERROR((M65+F65+('16.VolumenPBovina'!F65)*'14.ParámetrosCompraVenta'!F$49*'14.ParámetrosCompraVenta'!F$51+AC65-AL65)/'16.VolumenPBovina'!F65,0)</f>
        <v>158811.90535117747</v>
      </c>
      <c r="AU65" s="442">
        <f>IFERROR((N65+G65+('16.VolumenPBovina'!G65)*'14.ParámetrosCompraVenta'!G$49*'14.ParámetrosCompraVenta'!G$51+AD65-AM65)/'16.VolumenPBovina'!G65,0)</f>
        <v>0</v>
      </c>
      <c r="AV65" s="486">
        <f>IFERROR((O65+H65+('16.VolumenPBovina'!H65)*'14.ParámetrosCompraVenta'!H$49*'14.ParámetrosCompraVenta'!H$51+AE65-AN65)/'16.VolumenPBovina'!H65,0)</f>
        <v>0</v>
      </c>
    </row>
    <row r="66" spans="1:48" ht="15.75" x14ac:dyDescent="0.25">
      <c r="A66" s="982"/>
      <c r="B66" s="290">
        <v>10</v>
      </c>
      <c r="C66" s="440">
        <f>'16.VolumenPBovina'!Q66*'14.ParámetrosCompraVenta'!C$46</f>
        <v>15462381208.758602</v>
      </c>
      <c r="D66" s="441">
        <f>'16.VolumenPBovina'!R66*'14.ParámetrosCompraVenta'!D$46</f>
        <v>1061539655.0959066</v>
      </c>
      <c r="E66" s="441">
        <f>'16.VolumenPBovina'!S66*'14.ParámetrosCompraVenta'!E$46</f>
        <v>1128915333.7604632</v>
      </c>
      <c r="F66" s="441">
        <f>'16.VolumenPBovina'!T66*'14.ParámetrosCompraVenta'!F$46</f>
        <v>801836514.75841367</v>
      </c>
      <c r="G66" s="442">
        <f>'16.VolumenPBovina'!U66*'14.ParámetrosCompraVenta'!G$46</f>
        <v>0</v>
      </c>
      <c r="H66" s="442">
        <f>'16.VolumenPBovina'!V66*'14.ParámetrosCompraVenta'!H$46</f>
        <v>0</v>
      </c>
      <c r="I66" s="443">
        <f t="shared" si="3"/>
        <v>18454672712.373386</v>
      </c>
      <c r="J66" s="440">
        <f>'16.VolumenPBovina'!Y66*'14.ParámetrosCompraVenta'!C$45</f>
        <v>1518775430.5357735</v>
      </c>
      <c r="K66" s="441">
        <f>'16.VolumenPBovina'!Z66*'14.ParámetrosCompraVenta'!D$45</f>
        <v>165022033.85882586</v>
      </c>
      <c r="L66" s="441">
        <f>'16.VolumenPBovina'!AA66*'14.ParámetrosCompraVenta'!E$45</f>
        <v>994477019.02714276</v>
      </c>
      <c r="M66" s="441">
        <f>'16.VolumenPBovina'!AB66*'14.ParámetrosCompraVenta'!F$45</f>
        <v>1059523194.2078359</v>
      </c>
      <c r="N66" s="442">
        <f>'16.VolumenPBovina'!AC66*'14.ParámetrosCompraVenta'!G$45</f>
        <v>0</v>
      </c>
      <c r="O66" s="442">
        <f>'16.VolumenPBovina'!AD66*'14.ParámetrosCompraVenta'!H$45</f>
        <v>0</v>
      </c>
      <c r="P66" s="443">
        <f t="shared" si="9"/>
        <v>3737797677.6295786</v>
      </c>
      <c r="Q66" s="437">
        <f t="shared" si="4"/>
        <v>22192470390.002964</v>
      </c>
      <c r="R66" s="444">
        <f>'16.VolumenPBovina'!AL66*'14.ParámetrosCompraVenta'!$C$60</f>
        <v>1657840000</v>
      </c>
      <c r="S66" s="440">
        <f>('16.VolumenPBovina'!C66+'16.VolumenPBovina'!AF66)*'14.ParámetrosCompraVenta'!C$49*'14.ParámetrosCompraVenta'!C$51</f>
        <v>952517966.4000001</v>
      </c>
      <c r="T66" s="441">
        <f>('16.VolumenPBovina'!D66+'16.VolumenPBovina'!AG66)*'14.ParámetrosCompraVenta'!D$49*'14.ParámetrosCompraVenta'!D$51</f>
        <v>136044480.00000003</v>
      </c>
      <c r="U66" s="441">
        <f>('16.VolumenPBovina'!E66+'16.VolumenPBovina'!AH66)*'14.ParámetrosCompraVenta'!E$49*'14.ParámetrosCompraVenta'!E$51</f>
        <v>174999048</v>
      </c>
      <c r="V66" s="441">
        <f>('16.VolumenPBovina'!F66+'16.VolumenPBovina'!AI66)*'14.ParámetrosCompraVenta'!F$49*'14.ParámetrosCompraVenta'!F$51</f>
        <v>163487532.79999998</v>
      </c>
      <c r="W66" s="442">
        <f>('16.VolumenPBovina'!G66+'16.VolumenPBovina'!AJ66)*'14.ParámetrosCompraVenta'!G$49*'14.ParámetrosCompraVenta'!G$51</f>
        <v>10682980.000000002</v>
      </c>
      <c r="X66" s="442">
        <f>('16.VolumenPBovina'!H66+'16.VolumenPBovina'!AK66)*'14.ParámetrosCompraVenta'!H$49*'14.ParámetrosCompraVenta'!H$51</f>
        <v>10682980.000000002</v>
      </c>
      <c r="Y66" s="443">
        <f t="shared" si="5"/>
        <v>1448414987.2</v>
      </c>
      <c r="Z66" s="440">
        <f>'16.VolumenPBovina'!C66*'14.ParámetrosCompraVenta'!C$50*'14.ParámetrosCompraVenta'!C$52</f>
        <v>318976000</v>
      </c>
      <c r="AA66" s="441">
        <f>'16.VolumenPBovina'!D66*'14.ParámetrosCompraVenta'!D$50*'14.ParámetrosCompraVenta'!D$52</f>
        <v>24704000</v>
      </c>
      <c r="AB66" s="441">
        <f>'16.VolumenPBovina'!E66*'14.ParámetrosCompraVenta'!E$50*'14.ParámetrosCompraVenta'!E$52</f>
        <v>54544000.000000007</v>
      </c>
      <c r="AC66" s="441">
        <f>'16.VolumenPBovina'!F66*'14.ParámetrosCompraVenta'!F$50*'14.ParámetrosCompraVenta'!F$52</f>
        <v>43274400</v>
      </c>
      <c r="AD66" s="442">
        <f>'16.VolumenPBovina'!G66*'14.ParámetrosCompraVenta'!G$50*'14.ParámetrosCompraVenta'!G$52</f>
        <v>0</v>
      </c>
      <c r="AE66" s="442">
        <f>'16.VolumenPBovina'!H66*'14.ParámetrosCompraVenta'!H$50*'14.ParámetrosCompraVenta'!H$52</f>
        <v>0</v>
      </c>
      <c r="AF66" s="443">
        <f t="shared" si="10"/>
        <v>441498400</v>
      </c>
      <c r="AG66" s="437">
        <f t="shared" si="6"/>
        <v>1889913387.2</v>
      </c>
      <c r="AH66" s="446">
        <f t="shared" si="11"/>
        <v>25740223777.202965</v>
      </c>
      <c r="AI66" s="440">
        <f>'16.VolumenPBovina'!J66*'14.ParámetrosCompraVenta'!C$67</f>
        <v>12555660902.400002</v>
      </c>
      <c r="AJ66" s="441">
        <f>'16.VolumenPBovina'!K66*'14.ParámetrosCompraVenta'!D$67</f>
        <v>815286348.80000007</v>
      </c>
      <c r="AK66" s="441">
        <f>'16.VolumenPBovina'!L66*'14.ParámetrosCompraVenta'!E$67</f>
        <v>1530709180</v>
      </c>
      <c r="AL66" s="441">
        <f>'16.VolumenPBovina'!M66*'14.ParámetrosCompraVenta'!F$67</f>
        <v>1356277950</v>
      </c>
      <c r="AM66" s="442">
        <f>'16.VolumenPBovina'!N66*'14.ParámetrosCompraVenta'!G$67</f>
        <v>0</v>
      </c>
      <c r="AN66" s="445">
        <f>'16.VolumenPBovina'!O66*'14.ParámetrosCompraVenta'!H$67</f>
        <v>0</v>
      </c>
      <c r="AO66" s="446">
        <f t="shared" si="7"/>
        <v>16257934381.200001</v>
      </c>
      <c r="AP66" s="446">
        <f t="shared" si="8"/>
        <v>9482289396.002964</v>
      </c>
      <c r="AQ66" s="440">
        <f>IFERROR((J66+C66+('16.VolumenPBovina'!C66)*'14.ParámetrosCompraVenta'!C$49*'14.ParámetrosCompraVenta'!C$51+Z66-AI66)/'16.VolumenPBovina'!C66,0)</f>
        <v>281228.33929044823</v>
      </c>
      <c r="AR66" s="441">
        <f>IFERROR((K66+D66+('16.VolumenPBovina'!D66)*'14.ParámetrosCompraVenta'!D$49*'14.ParámetrosCompraVenta'!D$51+AA66-AJ66)/'16.VolumenPBovina'!D66,0)</f>
        <v>322010.0389603189</v>
      </c>
      <c r="AS66" s="441">
        <f>IFERROR((L66+E66+('16.VolumenPBovina'!E66)*'14.ParámetrosCompraVenta'!E$49*'14.ParámetrosCompraVenta'!E$51+AB66-AK66)/'16.VolumenPBovina'!E66,0)</f>
        <v>218011.36690748204</v>
      </c>
      <c r="AT66" s="441">
        <f>IFERROR((M66+F66+('16.VolumenPBovina'!F66)*'14.ParámetrosCompraVenta'!F$49*'14.ParámetrosCompraVenta'!F$51+AC66-AL66)/'16.VolumenPBovina'!F66,0)</f>
        <v>158811.9053511775</v>
      </c>
      <c r="AU66" s="442">
        <f>IFERROR((N66+G66+('16.VolumenPBovina'!G66)*'14.ParámetrosCompraVenta'!G$49*'14.ParámetrosCompraVenta'!G$51+AD66-AM66)/'16.VolumenPBovina'!G66,0)</f>
        <v>0</v>
      </c>
      <c r="AV66" s="486">
        <f>IFERROR((O66+H66+('16.VolumenPBovina'!H66)*'14.ParámetrosCompraVenta'!H$49*'14.ParámetrosCompraVenta'!H$51+AE66-AN66)/'16.VolumenPBovina'!H66,0)</f>
        <v>0</v>
      </c>
    </row>
    <row r="67" spans="1:48" ht="15.75" x14ac:dyDescent="0.25">
      <c r="A67" s="982"/>
      <c r="B67" s="290">
        <v>11</v>
      </c>
      <c r="C67" s="440">
        <f>'16.VolumenPBovina'!Q67*'14.ParámetrosCompraVenta'!C$46</f>
        <v>15790460424.815226</v>
      </c>
      <c r="D67" s="441">
        <f>'16.VolumenPBovina'!R67*'14.ParámetrosCompraVenta'!D$46</f>
        <v>1109666452.9305656</v>
      </c>
      <c r="E67" s="441">
        <f>'16.VolumenPBovina'!S67*'14.ParámetrosCompraVenta'!E$46</f>
        <v>1170641157.1848745</v>
      </c>
      <c r="F67" s="441">
        <f>'16.VolumenPBovina'!T67*'14.ParámetrosCompraVenta'!F$46</f>
        <v>824960855.48684657</v>
      </c>
      <c r="G67" s="442">
        <f>'16.VolumenPBovina'!U67*'14.ParámetrosCompraVenta'!G$46</f>
        <v>0</v>
      </c>
      <c r="H67" s="442">
        <f>'16.VolumenPBovina'!V67*'14.ParámetrosCompraVenta'!H$46</f>
        <v>0</v>
      </c>
      <c r="I67" s="443">
        <f t="shared" si="3"/>
        <v>18895728890.417511</v>
      </c>
      <c r="J67" s="440">
        <f>'16.VolumenPBovina'!Y67*'14.ParámetrosCompraVenta'!C$45</f>
        <v>1551000651.5990074</v>
      </c>
      <c r="K67" s="441">
        <f>'16.VolumenPBovina'!Z67*'14.ParámetrosCompraVenta'!D$45</f>
        <v>172503602.75138921</v>
      </c>
      <c r="L67" s="441">
        <f>'16.VolumenPBovina'!AA67*'14.ParámetrosCompraVenta'!E$45</f>
        <v>1031233869.8330742</v>
      </c>
      <c r="M67" s="441">
        <f>'16.VolumenPBovina'!AB67*'14.ParámetrosCompraVenta'!F$45</f>
        <v>1090079018.1215444</v>
      </c>
      <c r="N67" s="442">
        <f>'16.VolumenPBovina'!AC67*'14.ParámetrosCompraVenta'!G$45</f>
        <v>0</v>
      </c>
      <c r="O67" s="442">
        <f>'16.VolumenPBovina'!AD67*'14.ParámetrosCompraVenta'!H$45</f>
        <v>0</v>
      </c>
      <c r="P67" s="443">
        <f t="shared" si="9"/>
        <v>3844817142.3050151</v>
      </c>
      <c r="Q67" s="437">
        <f t="shared" si="4"/>
        <v>22740546032.722527</v>
      </c>
      <c r="R67" s="444">
        <f>'16.VolumenPBovina'!AL67*'14.ParámetrosCompraVenta'!$C$60</f>
        <v>1657840000</v>
      </c>
      <c r="S67" s="440">
        <f>('16.VolumenPBovina'!C67+'16.VolumenPBovina'!AF67)*'14.ParámetrosCompraVenta'!C$49*'14.ParámetrosCompraVenta'!C$51</f>
        <v>970809840</v>
      </c>
      <c r="T67" s="441">
        <f>('16.VolumenPBovina'!D67+'16.VolumenPBovina'!AG67)*'14.ParámetrosCompraVenta'!D$49*'14.ParámetrosCompraVenta'!D$51</f>
        <v>138819280.00000003</v>
      </c>
      <c r="U67" s="441">
        <f>('16.VolumenPBovina'!E67+'16.VolumenPBovina'!AH67)*'14.ParámetrosCompraVenta'!E$49*'14.ParámetrosCompraVenta'!E$51</f>
        <v>178546326</v>
      </c>
      <c r="V67" s="441">
        <f>('16.VolumenPBovina'!F67+'16.VolumenPBovina'!AI67)*'14.ParámetrosCompraVenta'!F$49*'14.ParámetrosCompraVenta'!F$51</f>
        <v>166730796.80000001</v>
      </c>
      <c r="W67" s="442">
        <f>('16.VolumenPBovina'!G67+'16.VolumenPBovina'!AJ67)*'14.ParámetrosCompraVenta'!G$49*'14.ParámetrosCompraVenta'!G$51</f>
        <v>10682980.000000002</v>
      </c>
      <c r="X67" s="442">
        <f>('16.VolumenPBovina'!H67+'16.VolumenPBovina'!AK67)*'14.ParámetrosCompraVenta'!H$49*'14.ParámetrosCompraVenta'!H$51</f>
        <v>10682980.000000002</v>
      </c>
      <c r="Y67" s="443">
        <f t="shared" si="5"/>
        <v>1476272202.8</v>
      </c>
      <c r="Z67" s="440">
        <f>'16.VolumenPBovina'!C67*'14.ParámetrosCompraVenta'!C$50*'14.ParámetrosCompraVenta'!C$52</f>
        <v>325744000</v>
      </c>
      <c r="AA67" s="441">
        <f>'16.VolumenPBovina'!D67*'14.ParámetrosCompraVenta'!D$50*'14.ParámetrosCompraVenta'!D$52</f>
        <v>25824000</v>
      </c>
      <c r="AB67" s="441">
        <f>'16.VolumenPBovina'!E67*'14.ParámetrosCompraVenta'!E$50*'14.ParámetrosCompraVenta'!E$52</f>
        <v>56560000</v>
      </c>
      <c r="AC67" s="441">
        <f>'16.VolumenPBovina'!F67*'14.ParámetrosCompraVenta'!F$50*'14.ParámetrosCompraVenta'!F$52</f>
        <v>44522400</v>
      </c>
      <c r="AD67" s="442">
        <f>'16.VolumenPBovina'!G67*'14.ParámetrosCompraVenta'!G$50*'14.ParámetrosCompraVenta'!G$52</f>
        <v>0</v>
      </c>
      <c r="AE67" s="442">
        <f>'16.VolumenPBovina'!H67*'14.ParámetrosCompraVenta'!H$50*'14.ParámetrosCompraVenta'!H$52</f>
        <v>0</v>
      </c>
      <c r="AF67" s="443">
        <f t="shared" si="10"/>
        <v>452650400</v>
      </c>
      <c r="AG67" s="437">
        <f t="shared" si="6"/>
        <v>1928922602.8</v>
      </c>
      <c r="AH67" s="446">
        <f t="shared" si="11"/>
        <v>26327308635.522526</v>
      </c>
      <c r="AI67" s="440">
        <f>'16.VolumenPBovina'!J67*'14.ParámetrosCompraVenta'!C$67</f>
        <v>12822065625.6</v>
      </c>
      <c r="AJ67" s="441">
        <f>'16.VolumenPBovina'!K67*'14.ParámetrosCompraVenta'!D$67</f>
        <v>852248812.80000007</v>
      </c>
      <c r="AK67" s="441">
        <f>'16.VolumenPBovina'!L67*'14.ParámetrosCompraVenta'!E$67</f>
        <v>1587285700</v>
      </c>
      <c r="AL67" s="441">
        <f>'16.VolumenPBovina'!M67*'14.ParámetrosCompraVenta'!F$67</f>
        <v>1395391950</v>
      </c>
      <c r="AM67" s="442">
        <f>'16.VolumenPBovina'!N67*'14.ParámetrosCompraVenta'!G$67</f>
        <v>0</v>
      </c>
      <c r="AN67" s="445">
        <f>'16.VolumenPBovina'!O67*'14.ParámetrosCompraVenta'!H$67</f>
        <v>0</v>
      </c>
      <c r="AO67" s="446">
        <f t="shared" si="7"/>
        <v>16656992088.4</v>
      </c>
      <c r="AP67" s="446">
        <f t="shared" si="8"/>
        <v>9670316547.1225262</v>
      </c>
      <c r="AQ67" s="440">
        <f>IFERROR((J67+C67+('16.VolumenPBovina'!C67)*'14.ParámetrosCompraVenta'!C$49*'14.ParámetrosCompraVenta'!C$51+Z67-AI67)/'16.VolumenPBovina'!C67,0)</f>
        <v>281228.33929044812</v>
      </c>
      <c r="AR67" s="441">
        <f>IFERROR((K67+D67+('16.VolumenPBovina'!D67)*'14.ParámetrosCompraVenta'!D$49*'14.ParámetrosCompraVenta'!D$51+AA67-AJ67)/'16.VolumenPBovina'!D67,0)</f>
        <v>322010.03896031895</v>
      </c>
      <c r="AS67" s="441">
        <f>IFERROR((L67+E67+('16.VolumenPBovina'!E67)*'14.ParámetrosCompraVenta'!E$49*'14.ParámetrosCompraVenta'!E$51+AB67-AK67)/'16.VolumenPBovina'!E67,0)</f>
        <v>218011.36690748192</v>
      </c>
      <c r="AT67" s="441">
        <f>IFERROR((M67+F67+('16.VolumenPBovina'!F67)*'14.ParámetrosCompraVenta'!F$49*'14.ParámetrosCompraVenta'!F$51+AC67-AL67)/'16.VolumenPBovina'!F67,0)</f>
        <v>158811.9053511775</v>
      </c>
      <c r="AU67" s="442">
        <f>IFERROR((N67+G67+('16.VolumenPBovina'!G67)*'14.ParámetrosCompraVenta'!G$49*'14.ParámetrosCompraVenta'!G$51+AD67-AM67)/'16.VolumenPBovina'!G67,0)</f>
        <v>0</v>
      </c>
      <c r="AV67" s="486">
        <f>IFERROR((O67+H67+('16.VolumenPBovina'!H67)*'14.ParámetrosCompraVenta'!H$49*'14.ParámetrosCompraVenta'!H$51+AE67-AN67)/'16.VolumenPBovina'!H67,0)</f>
        <v>0</v>
      </c>
    </row>
    <row r="68" spans="1:48" ht="15.75" x14ac:dyDescent="0.25">
      <c r="A68" s="982"/>
      <c r="B68" s="290">
        <v>12</v>
      </c>
      <c r="C68" s="440">
        <f>'16.VolumenPBovina'!Q68*'14.ParámetrosCompraVenta'!C$46</f>
        <v>16123968847.756948</v>
      </c>
      <c r="D68" s="441">
        <f>'16.VolumenPBovina'!R68*'14.ParámetrosCompraVenta'!D$46</f>
        <v>1158480776.4485767</v>
      </c>
      <c r="E68" s="441">
        <f>'16.VolumenPBovina'!S68*'14.ParámetrosCompraVenta'!E$46</f>
        <v>1212698137.938051</v>
      </c>
      <c r="F68" s="441">
        <f>'16.VolumenPBovina'!T68*'14.ParámetrosCompraVenta'!F$46</f>
        <v>848470601.8940866</v>
      </c>
      <c r="G68" s="442">
        <f>'16.VolumenPBovina'!U68*'14.ParámetrosCompraVenta'!G$46</f>
        <v>0</v>
      </c>
      <c r="H68" s="442">
        <f>'16.VolumenPBovina'!V68*'14.ParámetrosCompraVenta'!H$46</f>
        <v>0</v>
      </c>
      <c r="I68" s="443">
        <f t="shared" si="3"/>
        <v>19343618364.037659</v>
      </c>
      <c r="J68" s="440">
        <f>'16.VolumenPBovina'!Y68*'14.ParámetrosCompraVenta'!C$45</f>
        <v>1583759150.5521767</v>
      </c>
      <c r="K68" s="441">
        <f>'16.VolumenPBovina'!Z68*'14.ParámetrosCompraVenta'!D$45</f>
        <v>180092051.19956061</v>
      </c>
      <c r="L68" s="441">
        <f>'16.VolumenPBovina'!AA68*'14.ParámetrosCompraVenta'!E$45</f>
        <v>1068282441.6771479</v>
      </c>
      <c r="M68" s="441">
        <f>'16.VolumenPBovina'!AB68*'14.ParámetrosCompraVenta'!F$45</f>
        <v>1121144105.7671478</v>
      </c>
      <c r="N68" s="442">
        <f>'16.VolumenPBovina'!AC68*'14.ParámetrosCompraVenta'!G$45</f>
        <v>0</v>
      </c>
      <c r="O68" s="442">
        <f>'16.VolumenPBovina'!AD68*'14.ParámetrosCompraVenta'!H$45</f>
        <v>0</v>
      </c>
      <c r="P68" s="443">
        <f t="shared" ref="P68:P81" si="12">SUM(J68:O68)</f>
        <v>3953277749.1960335</v>
      </c>
      <c r="Q68" s="437">
        <f t="shared" si="4"/>
        <v>23296896113.233692</v>
      </c>
      <c r="R68" s="444">
        <f>'16.VolumenPBovina'!AL68*'14.ParámetrosCompraVenta'!$C$60</f>
        <v>1608370000</v>
      </c>
      <c r="S68" s="440">
        <f>('16.VolumenPBovina'!C68+'16.VolumenPBovina'!AF68)*'14.ParámetrosCompraVenta'!C$49*'14.ParámetrosCompraVenta'!C$51</f>
        <v>989404416</v>
      </c>
      <c r="T68" s="441">
        <f>('16.VolumenPBovina'!D68+'16.VolumenPBovina'!AG68)*'14.ParámetrosCompraVenta'!D$49*'14.ParámetrosCompraVenta'!D$51</f>
        <v>141633720</v>
      </c>
      <c r="U68" s="441">
        <f>('16.VolumenPBovina'!E68+'16.VolumenPBovina'!AH68)*'14.ParámetrosCompraVenta'!E$49*'14.ParámetrosCompraVenta'!E$51</f>
        <v>182121757</v>
      </c>
      <c r="V68" s="441">
        <f>('16.VolumenPBovina'!F68+'16.VolumenPBovina'!AI68)*'14.ParámetrosCompraVenta'!F$49*'14.ParámetrosCompraVenta'!F$51</f>
        <v>170028115.20000002</v>
      </c>
      <c r="W68" s="442">
        <f>('16.VolumenPBovina'!G68+'16.VolumenPBovina'!AJ68)*'14.ParámetrosCompraVenta'!G$49*'14.ParámetrosCompraVenta'!G$51</f>
        <v>10682980.000000002</v>
      </c>
      <c r="X68" s="442">
        <f>('16.VolumenPBovina'!H68+'16.VolumenPBovina'!AK68)*'14.ParámetrosCompraVenta'!H$49*'14.ParámetrosCompraVenta'!H$51</f>
        <v>4915360</v>
      </c>
      <c r="Y68" s="443">
        <f t="shared" si="5"/>
        <v>1498786348.2</v>
      </c>
      <c r="Z68" s="440">
        <f>'16.VolumenPBovina'!C68*'14.ParámetrosCompraVenta'!C$50*'14.ParámetrosCompraVenta'!C$52</f>
        <v>332624000</v>
      </c>
      <c r="AA68" s="441">
        <f>'16.VolumenPBovina'!D68*'14.ParámetrosCompraVenta'!D$50*'14.ParámetrosCompraVenta'!D$52</f>
        <v>26960000</v>
      </c>
      <c r="AB68" s="441">
        <f>'16.VolumenPBovina'!E68*'14.ParámetrosCompraVenta'!E$50*'14.ParámetrosCompraVenta'!E$52</f>
        <v>58592000.000000007</v>
      </c>
      <c r="AC68" s="441">
        <f>'16.VolumenPBovina'!F68*'14.ParámetrosCompraVenta'!F$50*'14.ParámetrosCompraVenta'!F$52</f>
        <v>45791200</v>
      </c>
      <c r="AD68" s="442">
        <f>'16.VolumenPBovina'!G68*'14.ParámetrosCompraVenta'!G$50*'14.ParámetrosCompraVenta'!G$52</f>
        <v>0</v>
      </c>
      <c r="AE68" s="442">
        <f>'16.VolumenPBovina'!H68*'14.ParámetrosCompraVenta'!H$50*'14.ParámetrosCompraVenta'!H$52</f>
        <v>0</v>
      </c>
      <c r="AF68" s="443">
        <f t="shared" ref="AF68:AF81" si="13">SUM(Z68:AE68)</f>
        <v>463967200</v>
      </c>
      <c r="AG68" s="437">
        <f t="shared" si="6"/>
        <v>1962753548.2</v>
      </c>
      <c r="AH68" s="446">
        <f t="shared" ref="AH68:AH81" si="14">P68+I68+R68+Y68+AF68</f>
        <v>26868019661.433693</v>
      </c>
      <c r="AI68" s="440">
        <f>'16.VolumenPBovina'!J68*'14.ParámetrosCompraVenta'!C$67</f>
        <v>13092878937.6</v>
      </c>
      <c r="AJ68" s="441">
        <f>'16.VolumenPBovina'!K68*'14.ParámetrosCompraVenta'!D$67</f>
        <v>889739312.00000012</v>
      </c>
      <c r="AK68" s="441">
        <f>'16.VolumenPBovina'!L68*'14.ParámetrosCompraVenta'!E$67</f>
        <v>1644311240</v>
      </c>
      <c r="AL68" s="441">
        <f>'16.VolumenPBovina'!M68*'14.ParámetrosCompraVenta'!F$67</f>
        <v>1435157850</v>
      </c>
      <c r="AM68" s="442">
        <f>'16.VolumenPBovina'!N68*'14.ParámetrosCompraVenta'!G$67</f>
        <v>0</v>
      </c>
      <c r="AN68" s="445">
        <f>'16.VolumenPBovina'!O68*'14.ParámetrosCompraVenta'!H$67</f>
        <v>0</v>
      </c>
      <c r="AO68" s="446">
        <f t="shared" si="7"/>
        <v>17062087339.6</v>
      </c>
      <c r="AP68" s="446">
        <f t="shared" si="8"/>
        <v>9805932321.8336926</v>
      </c>
      <c r="AQ68" s="440">
        <f>IFERROR((J68+C68+('16.VolumenPBovina'!C68)*'14.ParámetrosCompraVenta'!C$49*'14.ParámetrosCompraVenta'!C$51+Z68-AI68)/'16.VolumenPBovina'!C68,0)</f>
        <v>281228.339290448</v>
      </c>
      <c r="AR68" s="441">
        <f>IFERROR((K68+D68+('16.VolumenPBovina'!D68)*'14.ParámetrosCompraVenta'!D$49*'14.ParámetrosCompraVenta'!D$51+AA68-AJ68)/'16.VolumenPBovina'!D68,0)</f>
        <v>322010.03896031884</v>
      </c>
      <c r="AS68" s="441">
        <f>IFERROR((L68+E68+('16.VolumenPBovina'!E68)*'14.ParámetrosCompraVenta'!E$49*'14.ParámetrosCompraVenta'!E$51+AB68-AK68)/'16.VolumenPBovina'!E68,0)</f>
        <v>218011.36690748201</v>
      </c>
      <c r="AT68" s="441">
        <f>IFERROR((M68+F68+('16.VolumenPBovina'!F68)*'14.ParámetrosCompraVenta'!F$49*'14.ParámetrosCompraVenta'!F$51+AC68-AL68)/'16.VolumenPBovina'!F68,0)</f>
        <v>158811.90535117744</v>
      </c>
      <c r="AU68" s="442">
        <f>IFERROR((N68+G68+('16.VolumenPBovina'!G68)*'14.ParámetrosCompraVenta'!G$49*'14.ParámetrosCompraVenta'!G$51+AD68-AM68)/'16.VolumenPBovina'!G68,0)</f>
        <v>0</v>
      </c>
      <c r="AV68" s="486">
        <f>IFERROR((O68+H68+('16.VolumenPBovina'!H68)*'14.ParámetrosCompraVenta'!H$49*'14.ParámetrosCompraVenta'!H$51+AE68-AN68)/'16.VolumenPBovina'!H68,0)</f>
        <v>0</v>
      </c>
    </row>
    <row r="69" spans="1:48" ht="15.75" x14ac:dyDescent="0.25">
      <c r="A69" s="982"/>
      <c r="B69" s="290">
        <v>13</v>
      </c>
      <c r="C69" s="440">
        <f>'16.VolumenPBovina'!Q69*'14.ParámetrosCompraVenta'!C$46</f>
        <v>16464457679.550943</v>
      </c>
      <c r="D69" s="441">
        <f>'16.VolumenPBovina'!R69*'14.ParámetrosCompraVenta'!D$46</f>
        <v>1208670151.3332927</v>
      </c>
      <c r="E69" s="441">
        <f>'16.VolumenPBovina'!S69*'14.ParámetrosCompraVenta'!E$46</f>
        <v>1255748590.6775231</v>
      </c>
      <c r="F69" s="441">
        <f>'16.VolumenPBovina'!T69*'14.ParámetrosCompraVenta'!F$46</f>
        <v>872365753.98013413</v>
      </c>
      <c r="G69" s="442">
        <f>'16.VolumenPBovina'!U69*'14.ParámetrosCompraVenta'!G$46</f>
        <v>0</v>
      </c>
      <c r="H69" s="442">
        <f>'16.VolumenPBovina'!V69*'14.ParámetrosCompraVenta'!H$46</f>
        <v>0</v>
      </c>
      <c r="I69" s="443">
        <f t="shared" ref="I69:I81" si="15">SUM(C69:H69)</f>
        <v>19801242175.541893</v>
      </c>
      <c r="J69" s="440">
        <f>'16.VolumenPBovina'!Y69*'14.ParámetrosCompraVenta'!C$45</f>
        <v>1617203292.5066912</v>
      </c>
      <c r="K69" s="441">
        <f>'16.VolumenPBovina'!Z69*'14.ParámetrosCompraVenta'!D$45</f>
        <v>187894258.75894812</v>
      </c>
      <c r="L69" s="441">
        <f>'16.VolumenPBovina'!AA69*'14.ParámetrosCompraVenta'!E$45</f>
        <v>1106206176.6356485</v>
      </c>
      <c r="M69" s="441">
        <f>'16.VolumenPBovina'!AB69*'14.ParámetrosCompraVenta'!F$45</f>
        <v>1152718457.1446464</v>
      </c>
      <c r="N69" s="442">
        <f>'16.VolumenPBovina'!AC69*'14.ParámetrosCompraVenta'!G$45</f>
        <v>0</v>
      </c>
      <c r="O69" s="442">
        <f>'16.VolumenPBovina'!AD69*'14.ParámetrosCompraVenta'!H$45</f>
        <v>0</v>
      </c>
      <c r="P69" s="443">
        <f t="shared" si="12"/>
        <v>4064022185.0459347</v>
      </c>
      <c r="Q69" s="437">
        <f t="shared" ref="Q69:Q81" si="16">I69+P69</f>
        <v>23865264360.58783</v>
      </c>
      <c r="R69" s="444">
        <f>'16.VolumenPBovina'!AL69*'14.ParámetrosCompraVenta'!$C$60</f>
        <v>1478150000</v>
      </c>
      <c r="S69" s="440">
        <f>('16.VolumenPBovina'!C69+'16.VolumenPBovina'!AF69)*'14.ParámetrosCompraVenta'!C$49*'14.ParámetrosCompraVenta'!C$51</f>
        <v>1008388180.8000001</v>
      </c>
      <c r="T69" s="441">
        <f>('16.VolumenPBovina'!D69+'16.VolumenPBovina'!AG69)*'14.ParámetrosCompraVenta'!D$49*'14.ParámetrosCompraVenta'!D$51</f>
        <v>144527440</v>
      </c>
      <c r="U69" s="441">
        <f>('16.VolumenPBovina'!E69+'16.VolumenPBovina'!AH69)*'14.ParámetrosCompraVenta'!E$49*'14.ParámetrosCompraVenta'!E$51</f>
        <v>185781647</v>
      </c>
      <c r="V69" s="441">
        <f>('16.VolumenPBovina'!F69+'16.VolumenPBovina'!AI69)*'14.ParámetrosCompraVenta'!F$49*'14.ParámetrosCompraVenta'!F$51</f>
        <v>173379488</v>
      </c>
      <c r="W69" s="442">
        <f>('16.VolumenPBovina'!G69+'16.VolumenPBovina'!AJ69)*'14.ParámetrosCompraVenta'!G$49*'14.ParámetrosCompraVenta'!G$51</f>
        <v>416220</v>
      </c>
      <c r="X69" s="442">
        <f>('16.VolumenPBovina'!H69+'16.VolumenPBovina'!AK69)*'14.ParámetrosCompraVenta'!H$49*'14.ParámetrosCompraVenta'!H$51</f>
        <v>0</v>
      </c>
      <c r="Y69" s="443">
        <f t="shared" ref="Y69:Y81" si="17">SUM(S69:X69)</f>
        <v>1512492975.8000002</v>
      </c>
      <c r="Z69" s="440">
        <f>'16.VolumenPBovina'!C69*'14.ParámetrosCompraVenta'!C$50*'14.ParámetrosCompraVenta'!C$52</f>
        <v>339648000</v>
      </c>
      <c r="AA69" s="441">
        <f>'16.VolumenPBovina'!D69*'14.ParámetrosCompraVenta'!D$50*'14.ParámetrosCompraVenta'!D$52</f>
        <v>28128000</v>
      </c>
      <c r="AB69" s="441">
        <f>'16.VolumenPBovina'!E69*'14.ParámetrosCompraVenta'!E$50*'14.ParámetrosCompraVenta'!E$52</f>
        <v>60672000.000000007</v>
      </c>
      <c r="AC69" s="441">
        <f>'16.VolumenPBovina'!F69*'14.ParámetrosCompraVenta'!F$50*'14.ParámetrosCompraVenta'!F$52</f>
        <v>47080800.000000007</v>
      </c>
      <c r="AD69" s="442">
        <f>'16.VolumenPBovina'!G69*'14.ParámetrosCompraVenta'!G$50*'14.ParámetrosCompraVenta'!G$52</f>
        <v>0</v>
      </c>
      <c r="AE69" s="442">
        <f>'16.VolumenPBovina'!H69*'14.ParámetrosCompraVenta'!H$50*'14.ParámetrosCompraVenta'!H$52</f>
        <v>0</v>
      </c>
      <c r="AF69" s="443">
        <f t="shared" si="13"/>
        <v>475528800</v>
      </c>
      <c r="AG69" s="437">
        <f t="shared" ref="AG69:AG81" si="18">Y69+AF69</f>
        <v>1988021775.8000002</v>
      </c>
      <c r="AH69" s="446">
        <f t="shared" si="14"/>
        <v>27331436136.387829</v>
      </c>
      <c r="AI69" s="440">
        <f>'16.VolumenPBovina'!J69*'14.ParámetrosCompraVenta'!C$67</f>
        <v>13369360435.200001</v>
      </c>
      <c r="AJ69" s="441">
        <f>'16.VolumenPBovina'!K69*'14.ParámetrosCompraVenta'!D$67</f>
        <v>928285881.60000014</v>
      </c>
      <c r="AK69" s="441">
        <f>'16.VolumenPBovina'!L69*'14.ParámetrosCompraVenta'!E$67</f>
        <v>1702683840</v>
      </c>
      <c r="AL69" s="441">
        <f>'16.VolumenPBovina'!M69*'14.ParámetrosCompraVenta'!F$67</f>
        <v>1475575650</v>
      </c>
      <c r="AM69" s="442">
        <f>'16.VolumenPBovina'!N69*'14.ParámetrosCompraVenta'!G$67</f>
        <v>0</v>
      </c>
      <c r="AN69" s="445">
        <f>'16.VolumenPBovina'!O69*'14.ParámetrosCompraVenta'!H$67</f>
        <v>0</v>
      </c>
      <c r="AO69" s="446">
        <f t="shared" ref="AO69:AO81" si="19">SUM(AI69:AN69)</f>
        <v>17475905806.800003</v>
      </c>
      <c r="AP69" s="446">
        <f t="shared" ref="AP69:AP81" si="20">AH69-AO69</f>
        <v>9855530329.5878258</v>
      </c>
      <c r="AQ69" s="440">
        <f>IFERROR((J69+C69+('16.VolumenPBovina'!C69)*'14.ParámetrosCompraVenta'!C$49*'14.ParámetrosCompraVenta'!C$51+Z69-AI69)/'16.VolumenPBovina'!C69,0)</f>
        <v>281228.33929044817</v>
      </c>
      <c r="AR69" s="441">
        <f>IFERROR((K69+D69+('16.VolumenPBovina'!D69)*'14.ParámetrosCompraVenta'!D$49*'14.ParámetrosCompraVenta'!D$51+AA69-AJ69)/'16.VolumenPBovina'!D69,0)</f>
        <v>322010.0389603189</v>
      </c>
      <c r="AS69" s="441">
        <f>IFERROR((L69+E69+('16.VolumenPBovina'!E69)*'14.ParámetrosCompraVenta'!E$49*'14.ParámetrosCompraVenta'!E$51+AB69-AK69)/'16.VolumenPBovina'!E69,0)</f>
        <v>218011.36690748192</v>
      </c>
      <c r="AT69" s="441">
        <f>IFERROR((M69+F69+('16.VolumenPBovina'!F69)*'14.ParámetrosCompraVenta'!F$49*'14.ParámetrosCompraVenta'!F$51+AC69-AL69)/'16.VolumenPBovina'!F69,0)</f>
        <v>158811.90535117756</v>
      </c>
      <c r="AU69" s="442">
        <f>IFERROR((N69+G69+('16.VolumenPBovina'!G69)*'14.ParámetrosCompraVenta'!G$49*'14.ParámetrosCompraVenta'!G$51+AD69-AM69)/'16.VolumenPBovina'!G69,0)</f>
        <v>0</v>
      </c>
      <c r="AV69" s="486">
        <f>IFERROR((O69+H69+('16.VolumenPBovina'!H69)*'14.ParámetrosCompraVenta'!H$49*'14.ParámetrosCompraVenta'!H$51+AE69-AN69)/'16.VolumenPBovina'!H69,0)</f>
        <v>0</v>
      </c>
    </row>
    <row r="70" spans="1:48" ht="15.75" x14ac:dyDescent="0.25">
      <c r="A70" s="982"/>
      <c r="B70" s="290">
        <v>14</v>
      </c>
      <c r="C70" s="440">
        <f>'16.VolumenPBovina'!Q70*'14.ParámetrosCompraVenta'!C$46</f>
        <v>16811926920.197205</v>
      </c>
      <c r="D70" s="441">
        <f>'16.VolumenPBovina'!R70*'14.ParámetrosCompraVenta'!D$46</f>
        <v>1259547051.9013605</v>
      </c>
      <c r="E70" s="441">
        <f>'16.VolumenPBovina'!S70*'14.ParámetrosCompraVenta'!E$46</f>
        <v>1299792515.4032907</v>
      </c>
      <c r="F70" s="441">
        <f>'16.VolumenPBovina'!T70*'14.ParámetrosCompraVenta'!F$46</f>
        <v>896839014.58439243</v>
      </c>
      <c r="G70" s="442">
        <f>'16.VolumenPBovina'!U70*'14.ParámetrosCompraVenta'!G$46</f>
        <v>0</v>
      </c>
      <c r="H70" s="442">
        <f>'16.VolumenPBovina'!V70*'14.ParámetrosCompraVenta'!H$46</f>
        <v>0</v>
      </c>
      <c r="I70" s="443">
        <f t="shared" si="15"/>
        <v>20268105502.086246</v>
      </c>
      <c r="J70" s="440">
        <f>'16.VolumenPBovina'!Y70*'14.ParámetrosCompraVenta'!C$45</f>
        <v>1651333077.4625516</v>
      </c>
      <c r="K70" s="441">
        <f>'16.VolumenPBovina'!Z70*'14.ParámetrosCompraVenta'!D$45</f>
        <v>195803345.87394363</v>
      </c>
      <c r="L70" s="441">
        <f>'16.VolumenPBovina'!AA70*'14.ParámetrosCompraVenta'!E$45</f>
        <v>1145005074.708576</v>
      </c>
      <c r="M70" s="441">
        <f>'16.VolumenPBovina'!AB70*'14.ParámetrosCompraVenta'!F$45</f>
        <v>1185056704.1199877</v>
      </c>
      <c r="N70" s="442">
        <f>'16.VolumenPBovina'!AC70*'14.ParámetrosCompraVenta'!G$45</f>
        <v>0</v>
      </c>
      <c r="O70" s="442">
        <f>'16.VolumenPBovina'!AD70*'14.ParámetrosCompraVenta'!H$45</f>
        <v>0</v>
      </c>
      <c r="P70" s="443">
        <f t="shared" si="12"/>
        <v>4177198202.1650591</v>
      </c>
      <c r="Q70" s="437">
        <f t="shared" si="16"/>
        <v>24445303704.251305</v>
      </c>
      <c r="R70" s="444">
        <f>'16.VolumenPBovina'!AL70*'14.ParámetrosCompraVenta'!$C$60</f>
        <v>1345210000</v>
      </c>
      <c r="S70" s="440">
        <f>('16.VolumenPBovina'!C70+'16.VolumenPBovina'!AF70)*'14.ParámetrosCompraVenta'!C$49*'14.ParámetrosCompraVenta'!C$51</f>
        <v>1027761134.4000001</v>
      </c>
      <c r="T70" s="441">
        <f>('16.VolumenPBovina'!D70+'16.VolumenPBovina'!AG70)*'14.ParámetrosCompraVenta'!D$49*'14.ParámetrosCompraVenta'!D$51</f>
        <v>147460800</v>
      </c>
      <c r="U70" s="441">
        <f>('16.VolumenPBovina'!E70+'16.VolumenPBovina'!AH70)*'14.ParámetrosCompraVenta'!E$49*'14.ParámetrosCompraVenta'!E$51</f>
        <v>189525996</v>
      </c>
      <c r="V70" s="441">
        <f>('16.VolumenPBovina'!F70+'16.VolumenPBovina'!AI70)*'14.ParámetrosCompraVenta'!F$49*'14.ParámetrosCompraVenta'!F$51</f>
        <v>156244243.20000002</v>
      </c>
      <c r="W70" s="442">
        <f>('16.VolumenPBovina'!G70+'16.VolumenPBovina'!AJ70)*'14.ParámetrosCompraVenta'!G$49*'14.ParámetrosCompraVenta'!G$51</f>
        <v>0</v>
      </c>
      <c r="X70" s="442">
        <f>('16.VolumenPBovina'!H70+'16.VolumenPBovina'!AK70)*'14.ParámetrosCompraVenta'!H$49*'14.ParámetrosCompraVenta'!H$51</f>
        <v>0</v>
      </c>
      <c r="Y70" s="443">
        <f t="shared" si="17"/>
        <v>1520992173.6000001</v>
      </c>
      <c r="Z70" s="440">
        <f>'16.VolumenPBovina'!C70*'14.ParámetrosCompraVenta'!C$50*'14.ParámetrosCompraVenta'!C$52</f>
        <v>346816000</v>
      </c>
      <c r="AA70" s="441">
        <f>'16.VolumenPBovina'!D70*'14.ParámetrosCompraVenta'!D$50*'14.ParámetrosCompraVenta'!D$52</f>
        <v>29312000.000000004</v>
      </c>
      <c r="AB70" s="441">
        <f>'16.VolumenPBovina'!E70*'14.ParámetrosCompraVenta'!E$50*'14.ParámetrosCompraVenta'!E$52</f>
        <v>62800000</v>
      </c>
      <c r="AC70" s="441">
        <f>'16.VolumenPBovina'!F70*'14.ParámetrosCompraVenta'!F$50*'14.ParámetrosCompraVenta'!F$52</f>
        <v>48401600</v>
      </c>
      <c r="AD70" s="442">
        <f>'16.VolumenPBovina'!G70*'14.ParámetrosCompraVenta'!G$50*'14.ParámetrosCompraVenta'!G$52</f>
        <v>0</v>
      </c>
      <c r="AE70" s="442">
        <f>'16.VolumenPBovina'!H70*'14.ParámetrosCompraVenta'!H$50*'14.ParámetrosCompraVenta'!H$52</f>
        <v>0</v>
      </c>
      <c r="AF70" s="443">
        <f t="shared" si="13"/>
        <v>487329600</v>
      </c>
      <c r="AG70" s="437">
        <f t="shared" si="18"/>
        <v>2008321773.6000001</v>
      </c>
      <c r="AH70" s="446">
        <f t="shared" si="14"/>
        <v>27798835477.851303</v>
      </c>
      <c r="AI70" s="440">
        <f>'16.VolumenPBovina'!J70*'14.ParámetrosCompraVenta'!C$67</f>
        <v>13651510118.400002</v>
      </c>
      <c r="AJ70" s="441">
        <f>'16.VolumenPBovina'!K70*'14.ParámetrosCompraVenta'!D$67</f>
        <v>967360486.4000001</v>
      </c>
      <c r="AK70" s="441">
        <f>'16.VolumenPBovina'!L70*'14.ParámetrosCompraVenta'!E$67</f>
        <v>1762403500</v>
      </c>
      <c r="AL70" s="441">
        <f>'16.VolumenPBovina'!M70*'14.ParámetrosCompraVenta'!F$67</f>
        <v>1516971300</v>
      </c>
      <c r="AM70" s="442">
        <f>'16.VolumenPBovina'!N70*'14.ParámetrosCompraVenta'!G$67</f>
        <v>0</v>
      </c>
      <c r="AN70" s="445">
        <f>'16.VolumenPBovina'!O70*'14.ParámetrosCompraVenta'!H$67</f>
        <v>0</v>
      </c>
      <c r="AO70" s="446">
        <f t="shared" si="19"/>
        <v>17898245404.800003</v>
      </c>
      <c r="AP70" s="446">
        <f t="shared" si="20"/>
        <v>9900590073.0513</v>
      </c>
      <c r="AQ70" s="440">
        <f>IFERROR((J70+C70+('16.VolumenPBovina'!C70)*'14.ParámetrosCompraVenta'!C$49*'14.ParámetrosCompraVenta'!C$51+Z70-AI70)/'16.VolumenPBovina'!C70,0)</f>
        <v>281228.33929044817</v>
      </c>
      <c r="AR70" s="441">
        <f>IFERROR((K70+D70+('16.VolumenPBovina'!D70)*'14.ParámetrosCompraVenta'!D$49*'14.ParámetrosCompraVenta'!D$51+AA70-AJ70)/'16.VolumenPBovina'!D70,0)</f>
        <v>322010.03896031878</v>
      </c>
      <c r="AS70" s="441">
        <f>IFERROR((L70+E70+('16.VolumenPBovina'!E70)*'14.ParámetrosCompraVenta'!E$49*'14.ParámetrosCompraVenta'!E$51+AB70-AK70)/'16.VolumenPBovina'!E70,0)</f>
        <v>218011.36690748204</v>
      </c>
      <c r="AT70" s="441">
        <f>IFERROR((M70+F70+('16.VolumenPBovina'!F70)*'14.ParámetrosCompraVenta'!F$49*'14.ParámetrosCompraVenta'!F$51+AC70-AL70)/'16.VolumenPBovina'!F70,0)</f>
        <v>158811.90535117753</v>
      </c>
      <c r="AU70" s="442">
        <f>IFERROR((N70+G70+('16.VolumenPBovina'!G70)*'14.ParámetrosCompraVenta'!G$49*'14.ParámetrosCompraVenta'!G$51+AD70-AM70)/'16.VolumenPBovina'!G70,0)</f>
        <v>0</v>
      </c>
      <c r="AV70" s="486">
        <f>IFERROR((O70+H70+('16.VolumenPBovina'!H70)*'14.ParámetrosCompraVenta'!H$49*'14.ParámetrosCompraVenta'!H$51+AE70-AN70)/'16.VolumenPBovina'!H70,0)</f>
        <v>0</v>
      </c>
    </row>
    <row r="71" spans="1:48" ht="15.75" x14ac:dyDescent="0.25">
      <c r="A71" s="982"/>
      <c r="B71" s="290">
        <v>15</v>
      </c>
      <c r="C71" s="440">
        <f>'16.VolumenPBovina'!Q71*'14.ParámetrosCompraVenta'!C$46</f>
        <v>17165600968.712147</v>
      </c>
      <c r="D71" s="441">
        <f>'16.VolumenPBovina'!R71*'14.ParámetrosCompraVenta'!D$46</f>
        <v>1311799003.8361335</v>
      </c>
      <c r="E71" s="441">
        <f>'16.VolumenPBovina'!S71*'14.ParámetrosCompraVenta'!E$46</f>
        <v>1344498754.7865887</v>
      </c>
      <c r="F71" s="441">
        <f>'16.VolumenPBovina'!T71*'14.ParámetrosCompraVenta'!F$46</f>
        <v>921697680.86745775</v>
      </c>
      <c r="G71" s="442">
        <f>'16.VolumenPBovina'!U71*'14.ParámetrosCompraVenta'!G$46</f>
        <v>0</v>
      </c>
      <c r="H71" s="442">
        <f>'16.VolumenPBovina'!V71*'14.ParámetrosCompraVenta'!H$46</f>
        <v>0</v>
      </c>
      <c r="I71" s="443">
        <f t="shared" si="15"/>
        <v>20743596408.202328</v>
      </c>
      <c r="J71" s="440">
        <f>'16.VolumenPBovina'!Y71*'14.ParámetrosCompraVenta'!C$45</f>
        <v>1686072322.8640518</v>
      </c>
      <c r="K71" s="441">
        <f>'16.VolumenPBovina'!Z71*'14.ParámetrosCompraVenta'!D$45</f>
        <v>203926192.10015529</v>
      </c>
      <c r="L71" s="441">
        <f>'16.VolumenPBovina'!AA71*'14.ParámetrosCompraVenta'!E$45</f>
        <v>1184387414.8577881</v>
      </c>
      <c r="M71" s="441">
        <f>'16.VolumenPBovina'!AB71*'14.ParámetrosCompraVenta'!F$45</f>
        <v>1217904214.8272243</v>
      </c>
      <c r="N71" s="442">
        <f>'16.VolumenPBovina'!AC71*'14.ParámetrosCompraVenta'!G$45</f>
        <v>0</v>
      </c>
      <c r="O71" s="442">
        <f>'16.VolumenPBovina'!AD71*'14.ParámetrosCompraVenta'!H$45</f>
        <v>0</v>
      </c>
      <c r="P71" s="443">
        <f t="shared" si="12"/>
        <v>4292290144.6492195</v>
      </c>
      <c r="Q71" s="437">
        <f t="shared" si="16"/>
        <v>25035886552.851547</v>
      </c>
      <c r="R71" s="444">
        <f>'16.VolumenPBovina'!AL71*'14.ParámetrosCompraVenta'!$C$60</f>
        <v>1209890000</v>
      </c>
      <c r="S71" s="440">
        <f>('16.VolumenPBovina'!C71+'16.VolumenPBovina'!AF71)*'14.ParámetrosCompraVenta'!C$49*'14.ParámetrosCompraVenta'!C$51</f>
        <v>1047480033.6</v>
      </c>
      <c r="T71" s="441">
        <f>('16.VolumenPBovina'!D71+'16.VolumenPBovina'!AG71)*'14.ParámetrosCompraVenta'!D$49*'14.ParámetrosCompraVenta'!D$51</f>
        <v>150473440</v>
      </c>
      <c r="U71" s="441">
        <f>('16.VolumenPBovina'!E71+'16.VolumenPBovina'!AH71)*'14.ParámetrosCompraVenta'!E$49*'14.ParámetrosCompraVenta'!E$51</f>
        <v>193326651</v>
      </c>
      <c r="V71" s="441">
        <f>('16.VolumenPBovina'!F71+'16.VolumenPBovina'!AI71)*'14.ParámetrosCompraVenta'!F$49*'14.ParámetrosCompraVenta'!F$51</f>
        <v>138217100.80000001</v>
      </c>
      <c r="W71" s="442">
        <f>('16.VolumenPBovina'!G71+'16.VolumenPBovina'!AJ71)*'14.ParámetrosCompraVenta'!G$49*'14.ParámetrosCompraVenta'!G$51</f>
        <v>0</v>
      </c>
      <c r="X71" s="442">
        <f>('16.VolumenPBovina'!H71+'16.VolumenPBovina'!AK71)*'14.ParámetrosCompraVenta'!H$49*'14.ParámetrosCompraVenta'!H$51</f>
        <v>0</v>
      </c>
      <c r="Y71" s="443">
        <f t="shared" si="17"/>
        <v>1529497225.3999999</v>
      </c>
      <c r="Z71" s="440">
        <f>'16.VolumenPBovina'!C71*'14.ParámetrosCompraVenta'!C$50*'14.ParámetrosCompraVenta'!C$52</f>
        <v>354112000.00000006</v>
      </c>
      <c r="AA71" s="441">
        <f>'16.VolumenPBovina'!D71*'14.ParámetrosCompraVenta'!D$50*'14.ParámetrosCompraVenta'!D$52</f>
        <v>30528000</v>
      </c>
      <c r="AB71" s="441">
        <f>'16.VolumenPBovina'!E71*'14.ParámetrosCompraVenta'!E$50*'14.ParámetrosCompraVenta'!E$52</f>
        <v>64960000</v>
      </c>
      <c r="AC71" s="441">
        <f>'16.VolumenPBovina'!F71*'14.ParámetrosCompraVenta'!F$50*'14.ParámetrosCompraVenta'!F$52</f>
        <v>49743200</v>
      </c>
      <c r="AD71" s="442">
        <f>'16.VolumenPBovina'!G71*'14.ParámetrosCompraVenta'!G$50*'14.ParámetrosCompraVenta'!G$52</f>
        <v>0</v>
      </c>
      <c r="AE71" s="442">
        <f>'16.VolumenPBovina'!H71*'14.ParámetrosCompraVenta'!H$50*'14.ParámetrosCompraVenta'!H$52</f>
        <v>0</v>
      </c>
      <c r="AF71" s="443">
        <f t="shared" si="13"/>
        <v>499343200.00000006</v>
      </c>
      <c r="AG71" s="437">
        <f t="shared" si="18"/>
        <v>2028840425.3999999</v>
      </c>
      <c r="AH71" s="446">
        <f t="shared" si="14"/>
        <v>28274616978.251549</v>
      </c>
      <c r="AI71" s="440">
        <f>'16.VolumenPBovina'!J71*'14.ParámetrosCompraVenta'!C$67</f>
        <v>13938698188.800001</v>
      </c>
      <c r="AJ71" s="441">
        <f>'16.VolumenPBovina'!K71*'14.ParámetrosCompraVenta'!D$67</f>
        <v>1007491161.6000001</v>
      </c>
      <c r="AK71" s="441">
        <f>'16.VolumenPBovina'!L71*'14.ParámetrosCompraVenta'!E$67</f>
        <v>1823021200</v>
      </c>
      <c r="AL71" s="441">
        <f>'16.VolumenPBovina'!M71*'14.ParámetrosCompraVenta'!F$67</f>
        <v>1559018850</v>
      </c>
      <c r="AM71" s="442">
        <f>'16.VolumenPBovina'!N71*'14.ParámetrosCompraVenta'!G$67</f>
        <v>0</v>
      </c>
      <c r="AN71" s="445">
        <f>'16.VolumenPBovina'!O71*'14.ParámetrosCompraVenta'!H$67</f>
        <v>0</v>
      </c>
      <c r="AO71" s="446">
        <f t="shared" si="19"/>
        <v>18328229400.400002</v>
      </c>
      <c r="AP71" s="446">
        <f t="shared" si="20"/>
        <v>9946387577.8515472</v>
      </c>
      <c r="AQ71" s="440">
        <f>IFERROR((J71+C71+('16.VolumenPBovina'!C71)*'14.ParámetrosCompraVenta'!C$49*'14.ParámetrosCompraVenta'!C$51+Z71-AI71)/'16.VolumenPBovina'!C71,0)</f>
        <v>281228.33929044817</v>
      </c>
      <c r="AR71" s="441">
        <f>IFERROR((K71+D71+('16.VolumenPBovina'!D71)*'14.ParámetrosCompraVenta'!D$49*'14.ParámetrosCompraVenta'!D$51+AA71-AJ71)/'16.VolumenPBovina'!D71,0)</f>
        <v>322010.03896031901</v>
      </c>
      <c r="AS71" s="441">
        <f>IFERROR((L71+E71+('16.VolumenPBovina'!E71)*'14.ParámetrosCompraVenta'!E$49*'14.ParámetrosCompraVenta'!E$51+AB71-AK71)/'16.VolumenPBovina'!E71,0)</f>
        <v>218011.36690748195</v>
      </c>
      <c r="AT71" s="441">
        <f>IFERROR((M71+F71+('16.VolumenPBovina'!F71)*'14.ParámetrosCompraVenta'!F$49*'14.ParámetrosCompraVenta'!F$51+AC71-AL71)/'16.VolumenPBovina'!F71,0)</f>
        <v>158811.9053511775</v>
      </c>
      <c r="AU71" s="442">
        <f>IFERROR((N71+G71+('16.VolumenPBovina'!G71)*'14.ParámetrosCompraVenta'!G$49*'14.ParámetrosCompraVenta'!G$51+AD71-AM71)/'16.VolumenPBovina'!G71,0)</f>
        <v>0</v>
      </c>
      <c r="AV71" s="486">
        <f>IFERROR((O71+H71+('16.VolumenPBovina'!H71)*'14.ParámetrosCompraVenta'!H$49*'14.ParámetrosCompraVenta'!H$51+AE71-AN71)/'16.VolumenPBovina'!H71,0)</f>
        <v>0</v>
      </c>
    </row>
    <row r="72" spans="1:48" ht="15.75" x14ac:dyDescent="0.25">
      <c r="A72" s="982"/>
      <c r="B72" s="290">
        <v>16</v>
      </c>
      <c r="C72" s="440">
        <f>'16.VolumenPBovina'!Q72*'14.ParámetrosCompraVenta'!C$46</f>
        <v>17525479825.095776</v>
      </c>
      <c r="D72" s="441">
        <f>'16.VolumenPBovina'!R72*'14.ParámetrosCompraVenta'!D$46</f>
        <v>1364050955.7709057</v>
      </c>
      <c r="E72" s="441">
        <f>'16.VolumenPBovina'!S72*'14.ParámetrosCompraVenta'!E$46</f>
        <v>1389867308.8274169</v>
      </c>
      <c r="F72" s="441">
        <f>'16.VolumenPBovina'!T72*'14.ParámetrosCompraVenta'!F$46</f>
        <v>855022498.4338094</v>
      </c>
      <c r="G72" s="442">
        <f>'16.VolumenPBovina'!U72*'14.ParámetrosCompraVenta'!G$46</f>
        <v>0</v>
      </c>
      <c r="H72" s="442">
        <f>'16.VolumenPBovina'!V72*'14.ParámetrosCompraVenta'!H$46</f>
        <v>0</v>
      </c>
      <c r="I72" s="443">
        <f t="shared" si="15"/>
        <v>21134420588.127907</v>
      </c>
      <c r="J72" s="440">
        <f>'16.VolumenPBovina'!Y72*'14.ParámetrosCompraVenta'!C$45</f>
        <v>1721421028.7111928</v>
      </c>
      <c r="K72" s="441">
        <f>'16.VolumenPBovina'!Z72*'14.ParámetrosCompraVenta'!D$45</f>
        <v>212049038.3263669</v>
      </c>
      <c r="L72" s="441">
        <f>'16.VolumenPBovina'!AA72*'14.ParámetrosCompraVenta'!E$45</f>
        <v>1224353197.0832849</v>
      </c>
      <c r="M72" s="441">
        <f>'16.VolumenPBovina'!AB72*'14.ParámetrosCompraVenta'!F$45</f>
        <v>1129801589.2093651</v>
      </c>
      <c r="N72" s="442">
        <f>'16.VolumenPBovina'!AC72*'14.ParámetrosCompraVenta'!G$45</f>
        <v>0</v>
      </c>
      <c r="O72" s="442">
        <f>'16.VolumenPBovina'!AD72*'14.ParámetrosCompraVenta'!H$45</f>
        <v>0</v>
      </c>
      <c r="P72" s="443">
        <f t="shared" si="12"/>
        <v>4287624853.3302097</v>
      </c>
      <c r="Q72" s="437">
        <f t="shared" si="16"/>
        <v>25422045441.458115</v>
      </c>
      <c r="R72" s="444">
        <f>'16.VolumenPBovina'!AL72*'14.ParámetrosCompraVenta'!$C$60</f>
        <v>1153620000</v>
      </c>
      <c r="S72" s="440">
        <f>('16.VolumenPBovina'!C72+'16.VolumenPBovina'!AF72)*'14.ParámetrosCompraVenta'!C$49*'14.ParámetrosCompraVenta'!C$51</f>
        <v>1067544878.4000001</v>
      </c>
      <c r="T72" s="441">
        <f>('16.VolumenPBovina'!D72+'16.VolumenPBovina'!AG72)*'14.ParámetrosCompraVenta'!D$49*'14.ParámetrosCompraVenta'!D$51</f>
        <v>153486080.00000003</v>
      </c>
      <c r="U72" s="441">
        <f>('16.VolumenPBovina'!E72+'16.VolumenPBovina'!AH72)*'14.ParámetrosCompraVenta'!E$49*'14.ParámetrosCompraVenta'!E$51</f>
        <v>197183612</v>
      </c>
      <c r="V72" s="441">
        <f>('16.VolumenPBovina'!F72+'16.VolumenPBovina'!AI72)*'14.ParámetrosCompraVenta'!F$49*'14.ParámetrosCompraVenta'!F$51</f>
        <v>119919686.40000001</v>
      </c>
      <c r="W72" s="442">
        <f>('16.VolumenPBovina'!G72+'16.VolumenPBovina'!AJ72)*'14.ParámetrosCompraVenta'!G$49*'14.ParámetrosCompraVenta'!G$51</f>
        <v>0</v>
      </c>
      <c r="X72" s="442">
        <f>('16.VolumenPBovina'!H72+'16.VolumenPBovina'!AK72)*'14.ParámetrosCompraVenta'!H$49*'14.ParámetrosCompraVenta'!H$51</f>
        <v>0</v>
      </c>
      <c r="Y72" s="443">
        <f t="shared" si="17"/>
        <v>1538134256.8000002</v>
      </c>
      <c r="Z72" s="440">
        <f>'16.VolumenPBovina'!C72*'14.ParámetrosCompraVenta'!C$50*'14.ParámetrosCompraVenta'!C$52</f>
        <v>361536000</v>
      </c>
      <c r="AA72" s="441">
        <f>'16.VolumenPBovina'!D72*'14.ParámetrosCompraVenta'!D$50*'14.ParámetrosCompraVenta'!D$52</f>
        <v>31744000</v>
      </c>
      <c r="AB72" s="441">
        <f>'16.VolumenPBovina'!E72*'14.ParámetrosCompraVenta'!E$50*'14.ParámetrosCompraVenta'!E$52</f>
        <v>67152000</v>
      </c>
      <c r="AC72" s="441">
        <f>'16.VolumenPBovina'!F72*'14.ParámetrosCompraVenta'!F$50*'14.ParámetrosCompraVenta'!F$52</f>
        <v>46144800.000000007</v>
      </c>
      <c r="AD72" s="442">
        <f>'16.VolumenPBovina'!G72*'14.ParámetrosCompraVenta'!G$50*'14.ParámetrosCompraVenta'!G$52</f>
        <v>0</v>
      </c>
      <c r="AE72" s="442">
        <f>'16.VolumenPBovina'!H72*'14.ParámetrosCompraVenta'!H$50*'14.ParámetrosCompraVenta'!H$52</f>
        <v>0</v>
      </c>
      <c r="AF72" s="443">
        <f t="shared" si="13"/>
        <v>506576800</v>
      </c>
      <c r="AG72" s="437">
        <f t="shared" si="18"/>
        <v>2044711056.8000002</v>
      </c>
      <c r="AH72" s="446">
        <f t="shared" si="14"/>
        <v>28620376498.258114</v>
      </c>
      <c r="AI72" s="440">
        <f>'16.VolumenPBovina'!J72*'14.ParámetrosCompraVenta'!C$67</f>
        <v>14230924646.400002</v>
      </c>
      <c r="AJ72" s="441">
        <f>'16.VolumenPBovina'!K72*'14.ParámetrosCompraVenta'!D$67</f>
        <v>1047621836.8000001</v>
      </c>
      <c r="AK72" s="441">
        <f>'16.VolumenPBovina'!L72*'14.ParámetrosCompraVenta'!E$67</f>
        <v>1884536940</v>
      </c>
      <c r="AL72" s="441">
        <f>'16.VolumenPBovina'!M72*'14.ParámetrosCompraVenta'!F$67</f>
        <v>1446240150</v>
      </c>
      <c r="AM72" s="442">
        <f>'16.VolumenPBovina'!N72*'14.ParámetrosCompraVenta'!G$67</f>
        <v>0</v>
      </c>
      <c r="AN72" s="445">
        <f>'16.VolumenPBovina'!O72*'14.ParámetrosCompraVenta'!H$67</f>
        <v>0</v>
      </c>
      <c r="AO72" s="446">
        <f t="shared" si="19"/>
        <v>18609323573.200001</v>
      </c>
      <c r="AP72" s="446">
        <f t="shared" si="20"/>
        <v>10011052925.058113</v>
      </c>
      <c r="AQ72" s="440">
        <f>IFERROR((J72+C72+('16.VolumenPBovina'!C72)*'14.ParámetrosCompraVenta'!C$49*'14.ParámetrosCompraVenta'!C$51+Z72-AI72)/'16.VolumenPBovina'!C72,0)</f>
        <v>281228.33929044823</v>
      </c>
      <c r="AR72" s="441">
        <f>IFERROR((K72+D72+('16.VolumenPBovina'!D72)*'14.ParámetrosCompraVenta'!D$49*'14.ParámetrosCompraVenta'!D$51+AA72-AJ72)/'16.VolumenPBovina'!D72,0)</f>
        <v>322010.03896031884</v>
      </c>
      <c r="AS72" s="441">
        <f>IFERROR((L72+E72+('16.VolumenPBovina'!E72)*'14.ParámetrosCompraVenta'!E$49*'14.ParámetrosCompraVenta'!E$51+AB72-AK72)/'16.VolumenPBovina'!E72,0)</f>
        <v>218011.36690748195</v>
      </c>
      <c r="AT72" s="441">
        <f>IFERROR((M72+F72+('16.VolumenPBovina'!F72)*'14.ParámetrosCompraVenta'!F$49*'14.ParámetrosCompraVenta'!F$51+AC72-AL72)/'16.VolumenPBovina'!F72,0)</f>
        <v>158811.90535117753</v>
      </c>
      <c r="AU72" s="442">
        <f>IFERROR((N72+G72+('16.VolumenPBovina'!G72)*'14.ParámetrosCompraVenta'!G$49*'14.ParámetrosCompraVenta'!G$51+AD72-AM72)/'16.VolumenPBovina'!G72,0)</f>
        <v>0</v>
      </c>
      <c r="AV72" s="486">
        <f>IFERROR((O72+H72+('16.VolumenPBovina'!H72)*'14.ParámetrosCompraVenta'!H$49*'14.ParámetrosCompraVenta'!H$51+AE72-AN72)/'16.VolumenPBovina'!H72,0)</f>
        <v>0</v>
      </c>
    </row>
    <row r="73" spans="1:48" ht="15.75" x14ac:dyDescent="0.25">
      <c r="A73" s="982"/>
      <c r="B73" s="290">
        <v>17</v>
      </c>
      <c r="C73" s="440">
        <f>'16.VolumenPBovina'!Q73*'14.ParámetrosCompraVenta'!C$46</f>
        <v>17891563489.348083</v>
      </c>
      <c r="D73" s="441">
        <f>'16.VolumenPBovina'!R73*'14.ParámetrosCompraVenta'!D$46</f>
        <v>1418365484.7557352</v>
      </c>
      <c r="E73" s="441">
        <f>'16.VolumenPBovina'!S73*'14.ParámetrosCompraVenta'!E$46</f>
        <v>1436560492.1833057</v>
      </c>
      <c r="F73" s="441">
        <f>'16.VolumenPBovina'!T73*'14.ParámetrosCompraVenta'!F$46</f>
        <v>721672133.56651258</v>
      </c>
      <c r="G73" s="442">
        <f>'16.VolumenPBovina'!U73*'14.ParámetrosCompraVenta'!G$46</f>
        <v>0</v>
      </c>
      <c r="H73" s="442">
        <f>'16.VolumenPBovina'!V73*'14.ParámetrosCompraVenta'!H$46</f>
        <v>0</v>
      </c>
      <c r="I73" s="443">
        <f t="shared" si="15"/>
        <v>21468161599.853638</v>
      </c>
      <c r="J73" s="440">
        <f>'16.VolumenPBovina'!Y73*'14.ParámetrosCompraVenta'!C$45</f>
        <v>1757379195.003974</v>
      </c>
      <c r="K73" s="441">
        <f>'16.VolumenPBovina'!Z73*'14.ParámetrosCompraVenta'!D$45</f>
        <v>220492523.21940273</v>
      </c>
      <c r="L73" s="441">
        <f>'16.VolumenPBovina'!AA73*'14.ParámetrosCompraVenta'!E$45</f>
        <v>1265485863.4613509</v>
      </c>
      <c r="M73" s="441">
        <f>'16.VolumenPBovina'!AB73*'14.ParámetrosCompraVenta'!F$45</f>
        <v>953596337.97364712</v>
      </c>
      <c r="N73" s="442">
        <f>'16.VolumenPBovina'!AC73*'14.ParámetrosCompraVenta'!G$45</f>
        <v>0</v>
      </c>
      <c r="O73" s="442">
        <f>'16.VolumenPBovina'!AD73*'14.ParámetrosCompraVenta'!H$45</f>
        <v>0</v>
      </c>
      <c r="P73" s="443">
        <f t="shared" si="12"/>
        <v>4196953919.6583748</v>
      </c>
      <c r="Q73" s="437">
        <f t="shared" si="16"/>
        <v>25665115519.512012</v>
      </c>
      <c r="R73" s="444">
        <f>'16.VolumenPBovina'!AL73*'14.ParámetrosCompraVenta'!$C$60</f>
        <v>1153620000</v>
      </c>
      <c r="S73" s="440">
        <f>('16.VolumenPBovina'!C73+'16.VolumenPBovina'!AF73)*'14.ParámetrosCompraVenta'!C$49*'14.ParámetrosCompraVenta'!C$51</f>
        <v>1087955668.8</v>
      </c>
      <c r="T73" s="441">
        <f>('16.VolumenPBovina'!D73+'16.VolumenPBovina'!AG73)*'14.ParámetrosCompraVenta'!D$49*'14.ParámetrosCompraVenta'!D$51</f>
        <v>156617640</v>
      </c>
      <c r="U73" s="441">
        <f>('16.VolumenPBovina'!E73+'16.VolumenPBovina'!AH73)*'14.ParámetrosCompraVenta'!E$49*'14.ParámetrosCompraVenta'!E$51</f>
        <v>201153185</v>
      </c>
      <c r="V73" s="441">
        <f>('16.VolumenPBovina'!F73+'16.VolumenPBovina'!AI73)*'14.ParámetrosCompraVenta'!F$49*'14.ParámetrosCompraVenta'!F$51</f>
        <v>101216864</v>
      </c>
      <c r="W73" s="442">
        <f>('16.VolumenPBovina'!G73+'16.VolumenPBovina'!AJ73)*'14.ParámetrosCompraVenta'!G$49*'14.ParámetrosCompraVenta'!G$51</f>
        <v>0</v>
      </c>
      <c r="X73" s="442">
        <f>('16.VolumenPBovina'!H73+'16.VolumenPBovina'!AK73)*'14.ParámetrosCompraVenta'!H$49*'14.ParámetrosCompraVenta'!H$51</f>
        <v>0</v>
      </c>
      <c r="Y73" s="443">
        <f t="shared" si="17"/>
        <v>1546943357.8</v>
      </c>
      <c r="Z73" s="440">
        <f>'16.VolumenPBovina'!C73*'14.ParámetrosCompraVenta'!C$50*'14.ParámetrosCompraVenta'!C$52</f>
        <v>369088000</v>
      </c>
      <c r="AA73" s="441">
        <f>'16.VolumenPBovina'!D73*'14.ParámetrosCompraVenta'!D$50*'14.ParámetrosCompraVenta'!D$52</f>
        <v>33008000</v>
      </c>
      <c r="AB73" s="441">
        <f>'16.VolumenPBovina'!E73*'14.ParámetrosCompraVenta'!E$50*'14.ParámetrosCompraVenta'!E$52</f>
        <v>69408000</v>
      </c>
      <c r="AC73" s="441">
        <f>'16.VolumenPBovina'!F73*'14.ParámetrosCompraVenta'!F$50*'14.ParámetrosCompraVenta'!F$52</f>
        <v>38948000</v>
      </c>
      <c r="AD73" s="442">
        <f>'16.VolumenPBovina'!G73*'14.ParámetrosCompraVenta'!G$50*'14.ParámetrosCompraVenta'!G$52</f>
        <v>0</v>
      </c>
      <c r="AE73" s="442">
        <f>'16.VolumenPBovina'!H73*'14.ParámetrosCompraVenta'!H$50*'14.ParámetrosCompraVenta'!H$52</f>
        <v>0</v>
      </c>
      <c r="AF73" s="443">
        <f t="shared" si="13"/>
        <v>510452000</v>
      </c>
      <c r="AG73" s="437">
        <f t="shared" si="18"/>
        <v>2057395357.8</v>
      </c>
      <c r="AH73" s="446">
        <f t="shared" si="14"/>
        <v>28876130877.312012</v>
      </c>
      <c r="AI73" s="440">
        <f>'16.VolumenPBovina'!J73*'14.ParámetrosCompraVenta'!C$67</f>
        <v>14528189491.200001</v>
      </c>
      <c r="AJ73" s="441">
        <f>'16.VolumenPBovina'!K73*'14.ParámetrosCompraVenta'!D$67</f>
        <v>1089336617.6000001</v>
      </c>
      <c r="AK73" s="441">
        <f>'16.VolumenPBovina'!L73*'14.ParámetrosCompraVenta'!E$67</f>
        <v>1947848760</v>
      </c>
      <c r="AL73" s="441">
        <f>'16.VolumenPBovina'!M73*'14.ParámetrosCompraVenta'!F$67</f>
        <v>1220682750</v>
      </c>
      <c r="AM73" s="442">
        <f>'16.VolumenPBovina'!N73*'14.ParámetrosCompraVenta'!G$67</f>
        <v>0</v>
      </c>
      <c r="AN73" s="445">
        <f>'16.VolumenPBovina'!O73*'14.ParámetrosCompraVenta'!H$67</f>
        <v>0</v>
      </c>
      <c r="AO73" s="446">
        <f t="shared" si="19"/>
        <v>18786057618.800003</v>
      </c>
      <c r="AP73" s="446">
        <f t="shared" si="20"/>
        <v>10090073258.512009</v>
      </c>
      <c r="AQ73" s="440">
        <f>IFERROR((J73+C73+('16.VolumenPBovina'!C73)*'14.ParámetrosCompraVenta'!C$49*'14.ParámetrosCompraVenta'!C$51+Z73-AI73)/'16.VolumenPBovina'!C73,0)</f>
        <v>281228.33929044806</v>
      </c>
      <c r="AR73" s="441">
        <f>IFERROR((K73+D73+('16.VolumenPBovina'!D73)*'14.ParámetrosCompraVenta'!D$49*'14.ParámetrosCompraVenta'!D$51+AA73-AJ73)/'16.VolumenPBovina'!D73,0)</f>
        <v>322010.03896031884</v>
      </c>
      <c r="AS73" s="441">
        <f>IFERROR((L73+E73+('16.VolumenPBovina'!E73)*'14.ParámetrosCompraVenta'!E$49*'14.ParámetrosCompraVenta'!E$51+AB73-AK73)/'16.VolumenPBovina'!E73,0)</f>
        <v>218011.36690748195</v>
      </c>
      <c r="AT73" s="441">
        <f>IFERROR((M73+F73+('16.VolumenPBovina'!F73)*'14.ParámetrosCompraVenta'!F$49*'14.ParámetrosCompraVenta'!F$51+AC73-AL73)/'16.VolumenPBovina'!F73,0)</f>
        <v>158811.9053511775</v>
      </c>
      <c r="AU73" s="442">
        <f>IFERROR((N73+G73+('16.VolumenPBovina'!G73)*'14.ParámetrosCompraVenta'!G$49*'14.ParámetrosCompraVenta'!G$51+AD73-AM73)/'16.VolumenPBovina'!G73,0)</f>
        <v>0</v>
      </c>
      <c r="AV73" s="486">
        <f>IFERROR((O73+H73+('16.VolumenPBovina'!H73)*'14.ParámetrosCompraVenta'!H$49*'14.ParámetrosCompraVenta'!H$51+AE73-AN73)/'16.VolumenPBovina'!H73,0)</f>
        <v>0</v>
      </c>
    </row>
    <row r="74" spans="1:48" ht="15.75" x14ac:dyDescent="0.25">
      <c r="A74" s="982"/>
      <c r="B74" s="290">
        <v>18</v>
      </c>
      <c r="C74" s="440">
        <f>'16.VolumenPBovina'!Q74*'14.ParámetrosCompraVenta'!C$46</f>
        <v>18265403163.436249</v>
      </c>
      <c r="D74" s="441">
        <f>'16.VolumenPBovina'!R74*'14.ParámetrosCompraVenta'!D$46</f>
        <v>1473367539.4239171</v>
      </c>
      <c r="E74" s="441">
        <f>'16.VolumenPBovina'!S74*'14.ParámetrosCompraVenta'!E$46</f>
        <v>1483584832.8679597</v>
      </c>
      <c r="F74" s="441">
        <f>'16.VolumenPBovina'!T74*'14.ParámetrosCompraVenta'!F$46</f>
        <v>586009334.62637246</v>
      </c>
      <c r="G74" s="442">
        <f>'16.VolumenPBovina'!U74*'14.ParámetrosCompraVenta'!G$46</f>
        <v>0</v>
      </c>
      <c r="H74" s="442">
        <f>'16.VolumenPBovina'!V74*'14.ParámetrosCompraVenta'!H$46</f>
        <v>0</v>
      </c>
      <c r="I74" s="443">
        <f t="shared" si="15"/>
        <v>21808364870.354496</v>
      </c>
      <c r="J74" s="440">
        <f>'16.VolumenPBovina'!Y74*'14.ParámetrosCompraVenta'!C$45</f>
        <v>1794099186.8538055</v>
      </c>
      <c r="K74" s="441">
        <f>'16.VolumenPBovina'!Z74*'14.ParámetrosCompraVenta'!D$45</f>
        <v>229042887.66804656</v>
      </c>
      <c r="L74" s="441">
        <f>'16.VolumenPBovina'!AA74*'14.ParámetrosCompraVenta'!E$45</f>
        <v>1306910250.8775594</v>
      </c>
      <c r="M74" s="441">
        <f>'16.VolumenPBovina'!AB74*'14.ParámetrosCompraVenta'!F$45</f>
        <v>774335504.34655821</v>
      </c>
      <c r="N74" s="442">
        <f>'16.VolumenPBovina'!AC74*'14.ParámetrosCompraVenta'!G$45</f>
        <v>0</v>
      </c>
      <c r="O74" s="442">
        <f>'16.VolumenPBovina'!AD74*'14.ParámetrosCompraVenta'!H$45</f>
        <v>0</v>
      </c>
      <c r="P74" s="443">
        <f t="shared" si="12"/>
        <v>4104387829.7459693</v>
      </c>
      <c r="Q74" s="437">
        <f t="shared" si="16"/>
        <v>25912752700.100464</v>
      </c>
      <c r="R74" s="444">
        <f>'16.VolumenPBovina'!AL74*'14.ParámetrosCompraVenta'!$C$60</f>
        <v>1153620000</v>
      </c>
      <c r="S74" s="440">
        <f>('16.VolumenPBovina'!C74+'16.VolumenPBovina'!AF74)*'14.ParámetrosCompraVenta'!C$49*'14.ParámetrosCompraVenta'!C$51</f>
        <v>1108798891.2</v>
      </c>
      <c r="T74" s="441">
        <f>('16.VolumenPBovina'!D74+'16.VolumenPBovina'!AG74)*'14.ParámetrosCompraVenta'!D$49*'14.ParámetrosCompraVenta'!D$51</f>
        <v>159788840</v>
      </c>
      <c r="U74" s="441">
        <f>('16.VolumenPBovina'!E74+'16.VolumenPBovina'!AH74)*'14.ParámetrosCompraVenta'!E$49*'14.ParámetrosCompraVenta'!E$51</f>
        <v>205150911</v>
      </c>
      <c r="V74" s="441">
        <f>('16.VolumenPBovina'!F74+'16.VolumenPBovina'!AI74)*'14.ParámetrosCompraVenta'!F$49*'14.ParámetrosCompraVenta'!F$51</f>
        <v>82189715.200000003</v>
      </c>
      <c r="W74" s="442">
        <f>('16.VolumenPBovina'!G74+'16.VolumenPBovina'!AJ74)*'14.ParámetrosCompraVenta'!G$49*'14.ParámetrosCompraVenta'!G$51</f>
        <v>0</v>
      </c>
      <c r="X74" s="442">
        <f>('16.VolumenPBovina'!H74+'16.VolumenPBovina'!AK74)*'14.ParámetrosCompraVenta'!H$49*'14.ParámetrosCompraVenta'!H$51</f>
        <v>0</v>
      </c>
      <c r="Y74" s="443">
        <f t="shared" si="17"/>
        <v>1555928357.4000001</v>
      </c>
      <c r="Z74" s="440">
        <f>'16.VolumenPBovina'!C74*'14.ParámetrosCompraVenta'!C$50*'14.ParámetrosCompraVenta'!C$52</f>
        <v>376800000</v>
      </c>
      <c r="AA74" s="441">
        <f>'16.VolumenPBovina'!D74*'14.ParámetrosCompraVenta'!D$50*'14.ParámetrosCompraVenta'!D$52</f>
        <v>34288000</v>
      </c>
      <c r="AB74" s="441">
        <f>'16.VolumenPBovina'!E74*'14.ParámetrosCompraVenta'!E$50*'14.ParámetrosCompraVenta'!E$52</f>
        <v>71680000</v>
      </c>
      <c r="AC74" s="441">
        <f>'16.VolumenPBovina'!F74*'14.ParámetrosCompraVenta'!F$50*'14.ParámetrosCompraVenta'!F$52</f>
        <v>31626400.000000004</v>
      </c>
      <c r="AD74" s="442">
        <f>'16.VolumenPBovina'!G74*'14.ParámetrosCompraVenta'!G$50*'14.ParámetrosCompraVenta'!G$52</f>
        <v>0</v>
      </c>
      <c r="AE74" s="442">
        <f>'16.VolumenPBovina'!H74*'14.ParámetrosCompraVenta'!H$50*'14.ParámetrosCompraVenta'!H$52</f>
        <v>0</v>
      </c>
      <c r="AF74" s="443">
        <f t="shared" si="13"/>
        <v>514394400</v>
      </c>
      <c r="AG74" s="437">
        <f t="shared" si="18"/>
        <v>2070322757.4000001</v>
      </c>
      <c r="AH74" s="446">
        <f t="shared" si="14"/>
        <v>29136695457.500465</v>
      </c>
      <c r="AI74" s="440">
        <f>'16.VolumenPBovina'!J74*'14.ParámetrosCompraVenta'!C$67</f>
        <v>14831752320.000002</v>
      </c>
      <c r="AJ74" s="441">
        <f>'16.VolumenPBovina'!K74*'14.ParámetrosCompraVenta'!D$67</f>
        <v>1131579433.6000001</v>
      </c>
      <c r="AK74" s="441">
        <f>'16.VolumenPBovina'!L74*'14.ParámetrosCompraVenta'!E$67</f>
        <v>2011609600</v>
      </c>
      <c r="AL74" s="441">
        <f>'16.VolumenPBovina'!M74*'14.ParámetrosCompraVenta'!F$67</f>
        <v>991213950</v>
      </c>
      <c r="AM74" s="442">
        <f>'16.VolumenPBovina'!N74*'14.ParámetrosCompraVenta'!G$67</f>
        <v>0</v>
      </c>
      <c r="AN74" s="445">
        <f>'16.VolumenPBovina'!O74*'14.ParámetrosCompraVenta'!H$67</f>
        <v>0</v>
      </c>
      <c r="AO74" s="446">
        <f t="shared" si="19"/>
        <v>18966155303.600002</v>
      </c>
      <c r="AP74" s="446">
        <f t="shared" si="20"/>
        <v>10170540153.900463</v>
      </c>
      <c r="AQ74" s="440">
        <f>IFERROR((J74+C74+('16.VolumenPBovina'!C74)*'14.ParámetrosCompraVenta'!C$49*'14.ParámetrosCompraVenta'!C$51+Z74-AI74)/'16.VolumenPBovina'!C74,0)</f>
        <v>281228.33929044806</v>
      </c>
      <c r="AR74" s="441">
        <f>IFERROR((K74+D74+('16.VolumenPBovina'!D74)*'14.ParámetrosCompraVenta'!D$49*'14.ParámetrosCompraVenta'!D$51+AA74-AJ74)/'16.VolumenPBovina'!D74,0)</f>
        <v>322010.0389603189</v>
      </c>
      <c r="AS74" s="441">
        <f>IFERROR((L74+E74+('16.VolumenPBovina'!E74)*'14.ParámetrosCompraVenta'!E$49*'14.ParámetrosCompraVenta'!E$51+AB74-AK74)/'16.VolumenPBovina'!E74,0)</f>
        <v>218011.36690748195</v>
      </c>
      <c r="AT74" s="441">
        <f>IFERROR((M74+F74+('16.VolumenPBovina'!F74)*'14.ParámetrosCompraVenta'!F$49*'14.ParámetrosCompraVenta'!F$51+AC74-AL74)/'16.VolumenPBovina'!F74,0)</f>
        <v>158811.90535117747</v>
      </c>
      <c r="AU74" s="442">
        <f>IFERROR((N74+G74+('16.VolumenPBovina'!G74)*'14.ParámetrosCompraVenta'!G$49*'14.ParámetrosCompraVenta'!G$51+AD74-AM74)/'16.VolumenPBovina'!G74,0)</f>
        <v>0</v>
      </c>
      <c r="AV74" s="486">
        <f>IFERROR((O74+H74+('16.VolumenPBovina'!H74)*'14.ParámetrosCompraVenta'!H$49*'14.ParámetrosCompraVenta'!H$51+AE74-AN74)/'16.VolumenPBovina'!H74,0)</f>
        <v>0</v>
      </c>
    </row>
    <row r="75" spans="1:48" ht="15.75" x14ac:dyDescent="0.25">
      <c r="A75" s="982"/>
      <c r="B75" s="290">
        <v>19</v>
      </c>
      <c r="C75" s="440">
        <f>'16.VolumenPBovina'!Q75*'14.ParámetrosCompraVenta'!C$46</f>
        <v>18646223246.376682</v>
      </c>
      <c r="D75" s="441">
        <f>'16.VolumenPBovina'!R75*'14.ParámetrosCompraVenta'!D$46</f>
        <v>1529057119.7754509</v>
      </c>
      <c r="E75" s="441">
        <f>'16.VolumenPBovina'!S75*'14.ParámetrosCompraVenta'!E$46</f>
        <v>1531933802.8676746</v>
      </c>
      <c r="F75" s="441">
        <f>'16.VolumenPBovina'!T75*'14.ParámetrosCompraVenta'!F$46</f>
        <v>447648695.93458182</v>
      </c>
      <c r="G75" s="442">
        <f>'16.VolumenPBovina'!U75*'14.ParámetrosCompraVenta'!G$46</f>
        <v>0</v>
      </c>
      <c r="H75" s="442">
        <f>'16.VolumenPBovina'!V75*'14.ParámetrosCompraVenta'!H$46</f>
        <v>0</v>
      </c>
      <c r="I75" s="443">
        <f t="shared" si="15"/>
        <v>22154862864.954391</v>
      </c>
      <c r="J75" s="440">
        <f>'16.VolumenPBovina'!Y75*'14.ParámetrosCompraVenta'!C$45</f>
        <v>1831504821.7049825</v>
      </c>
      <c r="K75" s="441">
        <f>'16.VolumenPBovina'!Z75*'14.ParámetrosCompraVenta'!D$45</f>
        <v>237700131.6722984</v>
      </c>
      <c r="L75" s="441">
        <f>'16.VolumenPBovina'!AA75*'14.ParámetrosCompraVenta'!E$45</f>
        <v>1349501522.446337</v>
      </c>
      <c r="M75" s="441">
        <f>'16.VolumenPBovina'!AB75*'14.ParámetrosCompraVenta'!F$45</f>
        <v>591509824.59620357</v>
      </c>
      <c r="N75" s="442">
        <f>'16.VolumenPBovina'!AC75*'14.ParámetrosCompraVenta'!G$45</f>
        <v>0</v>
      </c>
      <c r="O75" s="442">
        <f>'16.VolumenPBovina'!AD75*'14.ParámetrosCompraVenta'!H$45</f>
        <v>0</v>
      </c>
      <c r="P75" s="443">
        <f t="shared" si="12"/>
        <v>4010216300.4198217</v>
      </c>
      <c r="Q75" s="437">
        <f t="shared" si="16"/>
        <v>26165079165.374214</v>
      </c>
      <c r="R75" s="444">
        <f>'16.VolumenPBovina'!AL75*'14.ParámetrosCompraVenta'!$C$60</f>
        <v>1153620000</v>
      </c>
      <c r="S75" s="440">
        <f>('16.VolumenPBovina'!C75+'16.VolumenPBovina'!AF75)*'14.ParámetrosCompraVenta'!C$49*'14.ParámetrosCompraVenta'!C$51</f>
        <v>1130031302.4000001</v>
      </c>
      <c r="T75" s="441">
        <f>('16.VolumenPBovina'!D75+'16.VolumenPBovina'!AG75)*'14.ParámetrosCompraVenta'!D$49*'14.ParámetrosCompraVenta'!D$51</f>
        <v>162999680.00000003</v>
      </c>
      <c r="U75" s="441">
        <f>('16.VolumenPBovina'!E75+'16.VolumenPBovina'!AH75)*'14.ParámetrosCompraVenta'!E$49*'14.ParámetrosCompraVenta'!E$51</f>
        <v>209261249</v>
      </c>
      <c r="V75" s="441">
        <f>('16.VolumenPBovina'!F75+'16.VolumenPBovina'!AI75)*'14.ParámetrosCompraVenta'!F$49*'14.ParámetrosCompraVenta'!F$51</f>
        <v>62784185.600000001</v>
      </c>
      <c r="W75" s="442">
        <f>('16.VolumenPBovina'!G75+'16.VolumenPBovina'!AJ75)*'14.ParámetrosCompraVenta'!G$49*'14.ParámetrosCompraVenta'!G$51</f>
        <v>0</v>
      </c>
      <c r="X75" s="442">
        <f>('16.VolumenPBovina'!H75+'16.VolumenPBovina'!AK75)*'14.ParámetrosCompraVenta'!H$49*'14.ParámetrosCompraVenta'!H$51</f>
        <v>0</v>
      </c>
      <c r="Y75" s="443">
        <f t="shared" si="17"/>
        <v>1565076417</v>
      </c>
      <c r="Z75" s="440">
        <f>'16.VolumenPBovina'!C75*'14.ParámetrosCompraVenta'!C$50*'14.ParámetrosCompraVenta'!C$52</f>
        <v>384656000</v>
      </c>
      <c r="AA75" s="441">
        <f>'16.VolumenPBovina'!D75*'14.ParámetrosCompraVenta'!D$50*'14.ParámetrosCompraVenta'!D$52</f>
        <v>35584000</v>
      </c>
      <c r="AB75" s="441">
        <f>'16.VolumenPBovina'!E75*'14.ParámetrosCompraVenta'!E$50*'14.ParámetrosCompraVenta'!E$52</f>
        <v>74016000</v>
      </c>
      <c r="AC75" s="441">
        <f>'16.VolumenPBovina'!F75*'14.ParámetrosCompraVenta'!F$50*'14.ParámetrosCompraVenta'!F$52</f>
        <v>24159200</v>
      </c>
      <c r="AD75" s="442">
        <f>'16.VolumenPBovina'!G75*'14.ParámetrosCompraVenta'!G$50*'14.ParámetrosCompraVenta'!G$52</f>
        <v>0</v>
      </c>
      <c r="AE75" s="442">
        <f>'16.VolumenPBovina'!H75*'14.ParámetrosCompraVenta'!H$50*'14.ParámetrosCompraVenta'!H$52</f>
        <v>0</v>
      </c>
      <c r="AF75" s="443">
        <f t="shared" si="13"/>
        <v>518415200</v>
      </c>
      <c r="AG75" s="437">
        <f t="shared" si="18"/>
        <v>2083491617</v>
      </c>
      <c r="AH75" s="446">
        <f t="shared" si="14"/>
        <v>29402190782.374214</v>
      </c>
      <c r="AI75" s="440">
        <f>'16.VolumenPBovina'!J75*'14.ParámetrosCompraVenta'!C$67</f>
        <v>15140983334.400002</v>
      </c>
      <c r="AJ75" s="441">
        <f>'16.VolumenPBovina'!K75*'14.ParámetrosCompraVenta'!D$67</f>
        <v>1174350284.8000002</v>
      </c>
      <c r="AK75" s="441">
        <f>'16.VolumenPBovina'!L75*'14.ParámetrosCompraVenta'!E$67</f>
        <v>2077166520</v>
      </c>
      <c r="AL75" s="441">
        <f>'16.VolumenPBovina'!M75*'14.ParámetrosCompraVenta'!F$67</f>
        <v>757181850</v>
      </c>
      <c r="AM75" s="442">
        <f>'16.VolumenPBovina'!N75*'14.ParámetrosCompraVenta'!G$67</f>
        <v>0</v>
      </c>
      <c r="AN75" s="445">
        <f>'16.VolumenPBovina'!O75*'14.ParámetrosCompraVenta'!H$67</f>
        <v>0</v>
      </c>
      <c r="AO75" s="446">
        <f t="shared" si="19"/>
        <v>19149681989.200001</v>
      </c>
      <c r="AP75" s="446">
        <f t="shared" si="20"/>
        <v>10252508793.174213</v>
      </c>
      <c r="AQ75" s="440">
        <f>IFERROR((J75+C75+('16.VolumenPBovina'!C75)*'14.ParámetrosCompraVenta'!C$49*'14.ParámetrosCompraVenta'!C$51+Z75-AI75)/'16.VolumenPBovina'!C75,0)</f>
        <v>281228.33929044817</v>
      </c>
      <c r="AR75" s="441">
        <f>IFERROR((K75+D75+('16.VolumenPBovina'!D75)*'14.ParámetrosCompraVenta'!D$49*'14.ParámetrosCompraVenta'!D$51+AA75-AJ75)/'16.VolumenPBovina'!D75,0)</f>
        <v>322010.0389603189</v>
      </c>
      <c r="AS75" s="441">
        <f>IFERROR((L75+E75+('16.VolumenPBovina'!E75)*'14.ParámetrosCompraVenta'!E$49*'14.ParámetrosCompraVenta'!E$51+AB75-AK75)/'16.VolumenPBovina'!E75,0)</f>
        <v>218011.36690748198</v>
      </c>
      <c r="AT75" s="441">
        <f>IFERROR((M75+F75+('16.VolumenPBovina'!F75)*'14.ParámetrosCompraVenta'!F$49*'14.ParámetrosCompraVenta'!F$51+AC75-AL75)/'16.VolumenPBovina'!F75,0)</f>
        <v>158811.90535117744</v>
      </c>
      <c r="AU75" s="442">
        <f>IFERROR((N75+G75+('16.VolumenPBovina'!G75)*'14.ParámetrosCompraVenta'!G$49*'14.ParámetrosCompraVenta'!G$51+AD75-AM75)/'16.VolumenPBovina'!G75,0)</f>
        <v>0</v>
      </c>
      <c r="AV75" s="486">
        <f>IFERROR((O75+H75+('16.VolumenPBovina'!H75)*'14.ParámetrosCompraVenta'!H$49*'14.ParámetrosCompraVenta'!H$51+AE75-AN75)/'16.VolumenPBovina'!H75,0)</f>
        <v>0</v>
      </c>
    </row>
    <row r="76" spans="1:48" ht="15.75" x14ac:dyDescent="0.25">
      <c r="A76" s="982"/>
      <c r="B76" s="290">
        <v>20</v>
      </c>
      <c r="C76" s="440">
        <f>'16.VolumenPBovina'!Q76*'14.ParámetrosCompraVenta'!C$46</f>
        <v>19034799339.152969</v>
      </c>
      <c r="D76" s="441">
        <f>'16.VolumenPBovina'!R76*'14.ParámetrosCompraVenta'!D$46</f>
        <v>1586809277.1770415</v>
      </c>
      <c r="E76" s="441">
        <f>'16.VolumenPBovina'!S76*'14.ParámetrosCompraVenta'!E$46</f>
        <v>1580945087.5249197</v>
      </c>
      <c r="F76" s="441">
        <f>'16.VolumenPBovina'!T76*'14.ParámetrosCompraVenta'!F$46</f>
        <v>306397514.65173697</v>
      </c>
      <c r="G76" s="442">
        <f>'16.VolumenPBovina'!U76*'14.ParámetrosCompraVenta'!G$46</f>
        <v>0</v>
      </c>
      <c r="H76" s="442">
        <f>'16.VolumenPBovina'!V76*'14.ParámetrosCompraVenta'!H$46</f>
        <v>0</v>
      </c>
      <c r="I76" s="443">
        <f t="shared" si="15"/>
        <v>22508951218.506668</v>
      </c>
      <c r="J76" s="440">
        <f>'16.VolumenPBovina'!Y76*'14.ParámetrosCompraVenta'!C$45</f>
        <v>1869672282.11321</v>
      </c>
      <c r="K76" s="441">
        <f>'16.VolumenPBovina'!Z76*'14.ParámetrosCompraVenta'!D$45</f>
        <v>246678014.34337443</v>
      </c>
      <c r="L76" s="441">
        <f>'16.VolumenPBovina'!AA76*'14.ParámetrosCompraVenta'!E$45</f>
        <v>1392676236.0913992</v>
      </c>
      <c r="M76" s="441">
        <f>'16.VolumenPBovina'!AB76*'14.ParámetrosCompraVenta'!F$45</f>
        <v>404864666.85663527</v>
      </c>
      <c r="N76" s="442">
        <f>'16.VolumenPBovina'!AC76*'14.ParámetrosCompraVenta'!G$45</f>
        <v>0</v>
      </c>
      <c r="O76" s="442">
        <f>'16.VolumenPBovina'!AD76*'14.ParámetrosCompraVenta'!H$45</f>
        <v>0</v>
      </c>
      <c r="P76" s="443">
        <f t="shared" si="12"/>
        <v>3913891199.4046187</v>
      </c>
      <c r="Q76" s="437">
        <f t="shared" si="16"/>
        <v>26422842417.911285</v>
      </c>
      <c r="R76" s="444">
        <f>'16.VolumenPBovina'!AL76*'14.ParámetrosCompraVenta'!$C$60</f>
        <v>1153620000</v>
      </c>
      <c r="S76" s="440">
        <f>('16.VolumenPBovina'!C76+'16.VolumenPBovina'!AF76)*'14.ParámetrosCompraVenta'!C$49*'14.ParámetrosCompraVenta'!C$51</f>
        <v>1151696145.6000001</v>
      </c>
      <c r="T76" s="441">
        <f>('16.VolumenPBovina'!D76+'16.VolumenPBovina'!AG76)*'14.ParámetrosCompraVenta'!D$49*'14.ParámetrosCompraVenta'!D$51</f>
        <v>166329440</v>
      </c>
      <c r="U76" s="441">
        <f>('16.VolumenPBovina'!E76+'16.VolumenPBovina'!AH76)*'14.ParámetrosCompraVenta'!E$49*'14.ParámetrosCompraVenta'!E$51</f>
        <v>213427893</v>
      </c>
      <c r="V76" s="441">
        <f>('16.VolumenPBovina'!F76+'16.VolumenPBovina'!AI76)*'14.ParámetrosCompraVenta'!F$49*'14.ParámetrosCompraVenta'!F$51</f>
        <v>42973248</v>
      </c>
      <c r="W76" s="442">
        <f>('16.VolumenPBovina'!G76+'16.VolumenPBovina'!AJ76)*'14.ParámetrosCompraVenta'!G$49*'14.ParámetrosCompraVenta'!G$51</f>
        <v>0</v>
      </c>
      <c r="X76" s="442">
        <f>('16.VolumenPBovina'!H76+'16.VolumenPBovina'!AK76)*'14.ParámetrosCompraVenta'!H$49*'14.ParámetrosCompraVenta'!H$51</f>
        <v>0</v>
      </c>
      <c r="Y76" s="443">
        <f t="shared" si="17"/>
        <v>1574426726.6000001</v>
      </c>
      <c r="Z76" s="440">
        <f>'16.VolumenPBovina'!C76*'14.ParámetrosCompraVenta'!C$50*'14.ParámetrosCompraVenta'!C$52</f>
        <v>392672000.00000006</v>
      </c>
      <c r="AA76" s="441">
        <f>'16.VolumenPBovina'!D76*'14.ParámetrosCompraVenta'!D$50*'14.ParámetrosCompraVenta'!D$52</f>
        <v>36928000</v>
      </c>
      <c r="AB76" s="441">
        <f>'16.VolumenPBovina'!E76*'14.ParámetrosCompraVenta'!E$50*'14.ParámetrosCompraVenta'!E$52</f>
        <v>76384000</v>
      </c>
      <c r="AC76" s="441">
        <f>'16.VolumenPBovina'!F76*'14.ParámetrosCompraVenta'!F$50*'14.ParámetrosCompraVenta'!F$52</f>
        <v>16536000</v>
      </c>
      <c r="AD76" s="442">
        <f>'16.VolumenPBovina'!G76*'14.ParámetrosCompraVenta'!G$50*'14.ParámetrosCompraVenta'!G$52</f>
        <v>0</v>
      </c>
      <c r="AE76" s="442">
        <f>'16.VolumenPBovina'!H76*'14.ParámetrosCompraVenta'!H$50*'14.ParámetrosCompraVenta'!H$52</f>
        <v>0</v>
      </c>
      <c r="AF76" s="443">
        <f t="shared" si="13"/>
        <v>522520000.00000006</v>
      </c>
      <c r="AG76" s="437">
        <f t="shared" si="18"/>
        <v>2096946726.6000001</v>
      </c>
      <c r="AH76" s="446">
        <f t="shared" si="14"/>
        <v>29673409144.511284</v>
      </c>
      <c r="AI76" s="440">
        <f>'16.VolumenPBovina'!J76*'14.ParámetrosCompraVenta'!C$67</f>
        <v>15456512332.800001</v>
      </c>
      <c r="AJ76" s="441">
        <f>'16.VolumenPBovina'!K76*'14.ParámetrosCompraVenta'!D$67</f>
        <v>1218705241.6000001</v>
      </c>
      <c r="AK76" s="441">
        <f>'16.VolumenPBovina'!L76*'14.ParámetrosCompraVenta'!E$67</f>
        <v>2143621480</v>
      </c>
      <c r="AL76" s="441">
        <f>'16.VolumenPBovina'!M76*'14.ParámetrosCompraVenta'!F$67</f>
        <v>518260500</v>
      </c>
      <c r="AM76" s="442">
        <f>'16.VolumenPBovina'!N76*'14.ParámetrosCompraVenta'!G$67</f>
        <v>0</v>
      </c>
      <c r="AN76" s="445">
        <f>'16.VolumenPBovina'!O76*'14.ParámetrosCompraVenta'!H$67</f>
        <v>0</v>
      </c>
      <c r="AO76" s="446">
        <f t="shared" si="19"/>
        <v>19337099554.400002</v>
      </c>
      <c r="AP76" s="446">
        <f t="shared" si="20"/>
        <v>10336309590.111282</v>
      </c>
      <c r="AQ76" s="440">
        <f>IFERROR((J76+C76+('16.VolumenPBovina'!C76)*'14.ParámetrosCompraVenta'!C$49*'14.ParámetrosCompraVenta'!C$51+Z76-AI76)/'16.VolumenPBovina'!C76,0)</f>
        <v>281228.33929044817</v>
      </c>
      <c r="AR76" s="441">
        <f>IFERROR((K76+D76+('16.VolumenPBovina'!D76)*'14.ParámetrosCompraVenta'!D$49*'14.ParámetrosCompraVenta'!D$51+AA76-AJ76)/'16.VolumenPBovina'!D76,0)</f>
        <v>322010.03896031884</v>
      </c>
      <c r="AS76" s="441">
        <f>IFERROR((L76+E76+('16.VolumenPBovina'!E76)*'14.ParámetrosCompraVenta'!E$49*'14.ParámetrosCompraVenta'!E$51+AB76-AK76)/'16.VolumenPBovina'!E76,0)</f>
        <v>218011.36690748192</v>
      </c>
      <c r="AT76" s="441">
        <f>IFERROR((M76+F76+('16.VolumenPBovina'!F76)*'14.ParámetrosCompraVenta'!F$49*'14.ParámetrosCompraVenta'!F$51+AC76-AL76)/'16.VolumenPBovina'!F76,0)</f>
        <v>158811.90535117756</v>
      </c>
      <c r="AU76" s="442">
        <f>IFERROR((N76+G76+('16.VolumenPBovina'!G76)*'14.ParámetrosCompraVenta'!G$49*'14.ParámetrosCompraVenta'!G$51+AD76-AM76)/'16.VolumenPBovina'!G76,0)</f>
        <v>0</v>
      </c>
      <c r="AV76" s="486">
        <f>IFERROR((O76+H76+('16.VolumenPBovina'!H76)*'14.ParámetrosCompraVenta'!H$49*'14.ParámetrosCompraVenta'!H$51+AE76-AN76)/'16.VolumenPBovina'!H76,0)</f>
        <v>0</v>
      </c>
    </row>
    <row r="77" spans="1:48" ht="15.75" x14ac:dyDescent="0.25">
      <c r="A77" s="982"/>
      <c r="B77" s="290">
        <v>21</v>
      </c>
      <c r="C77" s="440">
        <f>'16.VolumenPBovina'!Q77*'14.ParámetrosCompraVenta'!C$46</f>
        <v>19430355840.781525</v>
      </c>
      <c r="D77" s="441">
        <f>'16.VolumenPBovina'!R77*'14.ParámetrosCompraVenta'!D$46</f>
        <v>1644561434.5786324</v>
      </c>
      <c r="E77" s="441">
        <f>'16.VolumenPBovina'!S77*'14.ParámetrosCompraVenta'!E$46</f>
        <v>1630949844.1684604</v>
      </c>
      <c r="F77" s="441">
        <f>'16.VolumenPBovina'!T77*'14.ParámetrosCompraVenta'!F$46</f>
        <v>162833899.29604888</v>
      </c>
      <c r="G77" s="442">
        <f>'16.VolumenPBovina'!U77*'14.ParámetrosCompraVenta'!G$46</f>
        <v>0</v>
      </c>
      <c r="H77" s="442">
        <f>'16.VolumenPBovina'!V77*'14.ParámetrosCompraVenta'!H$46</f>
        <v>0</v>
      </c>
      <c r="I77" s="443">
        <f t="shared" si="15"/>
        <v>22868701018.824665</v>
      </c>
      <c r="J77" s="440">
        <f>'16.VolumenPBovina'!Y77*'14.ParámetrosCompraVenta'!C$45</f>
        <v>1908525385.5227828</v>
      </c>
      <c r="K77" s="441">
        <f>'16.VolumenPBovina'!Z77*'14.ParámetrosCompraVenta'!D$45</f>
        <v>255655897.01445043</v>
      </c>
      <c r="L77" s="441">
        <f>'16.VolumenPBovina'!AA77*'14.ParámetrosCompraVenta'!E$45</f>
        <v>1436726112.8508883</v>
      </c>
      <c r="M77" s="441">
        <f>'16.VolumenPBovina'!AB77*'14.ParámetrosCompraVenta'!F$45</f>
        <v>215163926.72569609</v>
      </c>
      <c r="N77" s="442">
        <f>'16.VolumenPBovina'!AC77*'14.ParámetrosCompraVenta'!G$45</f>
        <v>0</v>
      </c>
      <c r="O77" s="442">
        <f>'16.VolumenPBovina'!AD77*'14.ParámetrosCompraVenta'!H$45</f>
        <v>0</v>
      </c>
      <c r="P77" s="443">
        <f t="shared" si="12"/>
        <v>3816071322.1138177</v>
      </c>
      <c r="Q77" s="437">
        <f t="shared" si="16"/>
        <v>26684772340.938484</v>
      </c>
      <c r="R77" s="444">
        <f>'16.VolumenPBovina'!AL77*'14.ParámetrosCompraVenta'!$C$60</f>
        <v>1153620000</v>
      </c>
      <c r="S77" s="440">
        <f>('16.VolumenPBovina'!C77+'16.VolumenPBovina'!AF77)*'14.ParámetrosCompraVenta'!C$49*'14.ParámetrosCompraVenta'!C$51</f>
        <v>1173750177.6000001</v>
      </c>
      <c r="T77" s="441">
        <f>('16.VolumenPBovina'!D77+'16.VolumenPBovina'!AG77)*'14.ParámetrosCompraVenta'!D$49*'14.ParámetrosCompraVenta'!D$51</f>
        <v>169659200</v>
      </c>
      <c r="U77" s="441">
        <f>('16.VolumenPBovina'!E77+'16.VolumenPBovina'!AH77)*'14.ParámetrosCompraVenta'!E$49*'14.ParámetrosCompraVenta'!E$51</f>
        <v>217678996</v>
      </c>
      <c r="V77" s="441">
        <f>('16.VolumenPBovina'!F77+'16.VolumenPBovina'!AI77)*'14.ParámetrosCompraVenta'!F$49*'14.ParámetrosCompraVenta'!F$51</f>
        <v>22837984</v>
      </c>
      <c r="W77" s="442">
        <f>('16.VolumenPBovina'!G77+'16.VolumenPBovina'!AJ77)*'14.ParámetrosCompraVenta'!G$49*'14.ParámetrosCompraVenta'!G$51</f>
        <v>0</v>
      </c>
      <c r="X77" s="442">
        <f>('16.VolumenPBovina'!H77+'16.VolumenPBovina'!AK77)*'14.ParámetrosCompraVenta'!H$49*'14.ParámetrosCompraVenta'!H$51</f>
        <v>0</v>
      </c>
      <c r="Y77" s="443">
        <f t="shared" si="17"/>
        <v>1583926357.6000001</v>
      </c>
      <c r="Z77" s="440">
        <f>'16.VolumenPBovina'!C77*'14.ParámetrosCompraVenta'!C$50*'14.ParámetrosCompraVenta'!C$52</f>
        <v>400832000.00000006</v>
      </c>
      <c r="AA77" s="441">
        <f>'16.VolumenPBovina'!D77*'14.ParámetrosCompraVenta'!D$50*'14.ParámetrosCompraVenta'!D$52</f>
        <v>38272000</v>
      </c>
      <c r="AB77" s="441">
        <f>'16.VolumenPBovina'!E77*'14.ParámetrosCompraVenta'!E$50*'14.ParámetrosCompraVenta'!E$52</f>
        <v>78800000</v>
      </c>
      <c r="AC77" s="441">
        <f>'16.VolumenPBovina'!F77*'14.ParámetrosCompraVenta'!F$50*'14.ParámetrosCompraVenta'!F$52</f>
        <v>8788000</v>
      </c>
      <c r="AD77" s="442">
        <f>'16.VolumenPBovina'!G77*'14.ParámetrosCompraVenta'!G$50*'14.ParámetrosCompraVenta'!G$52</f>
        <v>0</v>
      </c>
      <c r="AE77" s="442">
        <f>'16.VolumenPBovina'!H77*'14.ParámetrosCompraVenta'!H$50*'14.ParámetrosCompraVenta'!H$52</f>
        <v>0</v>
      </c>
      <c r="AF77" s="443">
        <f t="shared" si="13"/>
        <v>526692000.00000006</v>
      </c>
      <c r="AG77" s="437">
        <f t="shared" si="18"/>
        <v>2110618357.6000001</v>
      </c>
      <c r="AH77" s="446">
        <f t="shared" si="14"/>
        <v>29949010698.538483</v>
      </c>
      <c r="AI77" s="440">
        <f>'16.VolumenPBovina'!J77*'14.ParámetrosCompraVenta'!C$67</f>
        <v>15777709516.800001</v>
      </c>
      <c r="AJ77" s="441">
        <f>'16.VolumenPBovina'!K77*'14.ParámetrosCompraVenta'!D$67</f>
        <v>1263060198.4000001</v>
      </c>
      <c r="AK77" s="441">
        <f>'16.VolumenPBovina'!L77*'14.ParámetrosCompraVenta'!E$67</f>
        <v>2211423500</v>
      </c>
      <c r="AL77" s="441">
        <f>'16.VolumenPBovina'!M77*'14.ParámetrosCompraVenta'!F$67</f>
        <v>275427750</v>
      </c>
      <c r="AM77" s="442">
        <f>'16.VolumenPBovina'!N77*'14.ParámetrosCompraVenta'!G$67</f>
        <v>0</v>
      </c>
      <c r="AN77" s="445">
        <f>'16.VolumenPBovina'!O77*'14.ParámetrosCompraVenta'!H$67</f>
        <v>0</v>
      </c>
      <c r="AO77" s="446">
        <f t="shared" si="19"/>
        <v>19527620965.200001</v>
      </c>
      <c r="AP77" s="446">
        <f t="shared" si="20"/>
        <v>10421389733.338482</v>
      </c>
      <c r="AQ77" s="440">
        <f>IFERROR((J77+C77+('16.VolumenPBovina'!C77)*'14.ParámetrosCompraVenta'!C$49*'14.ParámetrosCompraVenta'!C$51+Z77-AI77)/'16.VolumenPBovina'!C77,0)</f>
        <v>281228.33929044812</v>
      </c>
      <c r="AR77" s="441">
        <f>IFERROR((K77+D77+('16.VolumenPBovina'!D77)*'14.ParámetrosCompraVenta'!D$49*'14.ParámetrosCompraVenta'!D$51+AA77-AJ77)/'16.VolumenPBovina'!D77,0)</f>
        <v>322010.0389603189</v>
      </c>
      <c r="AS77" s="441">
        <f>IFERROR((L77+E77+('16.VolumenPBovina'!E77)*'14.ParámetrosCompraVenta'!E$49*'14.ParámetrosCompraVenta'!E$51+AB77-AK77)/'16.VolumenPBovina'!E77,0)</f>
        <v>218011.36690748195</v>
      </c>
      <c r="AT77" s="441">
        <f>IFERROR((M77+F77+('16.VolumenPBovina'!F77)*'14.ParámetrosCompraVenta'!F$49*'14.ParámetrosCompraVenta'!F$51+AC77-AL77)/'16.VolumenPBovina'!F77,0)</f>
        <v>158811.90535117747</v>
      </c>
      <c r="AU77" s="442">
        <f>IFERROR((N77+G77+('16.VolumenPBovina'!G77)*'14.ParámetrosCompraVenta'!G$49*'14.ParámetrosCompraVenta'!G$51+AD77-AM77)/'16.VolumenPBovina'!G77,0)</f>
        <v>0</v>
      </c>
      <c r="AV77" s="486">
        <f>IFERROR((O77+H77+('16.VolumenPBovina'!H77)*'14.ParámetrosCompraVenta'!H$49*'14.ParámetrosCompraVenta'!H$51+AE77-AN77)/'16.VolumenPBovina'!H77,0)</f>
        <v>0</v>
      </c>
    </row>
    <row r="78" spans="1:48" ht="15.75" x14ac:dyDescent="0.25">
      <c r="A78" s="982"/>
      <c r="B78" s="290">
        <v>22</v>
      </c>
      <c r="C78" s="440">
        <f>'16.VolumenPBovina'!Q78*'14.ParámetrosCompraVenta'!C$46</f>
        <v>19833668352.245934</v>
      </c>
      <c r="D78" s="441">
        <f>'16.VolumenPBovina'!R78*'14.ParámetrosCompraVenta'!D$46</f>
        <v>1703688643.3469279</v>
      </c>
      <c r="E78" s="441">
        <f>'16.VolumenPBovina'!S78*'14.ParámetrosCompraVenta'!E$46</f>
        <v>1682279230.1270616</v>
      </c>
      <c r="F78" s="441">
        <f>'16.VolumenPBovina'!T78*'14.ParámetrosCompraVenta'!F$46</f>
        <v>16187038.509903086</v>
      </c>
      <c r="G78" s="442">
        <f>'16.VolumenPBovina'!U78*'14.ParámetrosCompraVenta'!G$46</f>
        <v>0</v>
      </c>
      <c r="H78" s="442">
        <f>'16.VolumenPBovina'!V78*'14.ParámetrosCompraVenta'!H$46</f>
        <v>0</v>
      </c>
      <c r="I78" s="443">
        <f t="shared" si="15"/>
        <v>23235823264.229824</v>
      </c>
      <c r="J78" s="440">
        <f>'16.VolumenPBovina'!Y78*'14.ParámetrosCompraVenta'!C$45</f>
        <v>1948140314.4894061</v>
      </c>
      <c r="K78" s="441">
        <f>'16.VolumenPBovina'!Z78*'14.ParámetrosCompraVenta'!D$45</f>
        <v>264847538.79674256</v>
      </c>
      <c r="L78" s="441">
        <f>'16.VolumenPBovina'!AA78*'14.ParámetrosCompraVenta'!E$45</f>
        <v>1481942873.7629468</v>
      </c>
      <c r="M78" s="441">
        <f>'16.VolumenPBovina'!AB78*'14.ParámetrosCompraVenta'!F$45</f>
        <v>21389076.739595823</v>
      </c>
      <c r="N78" s="442">
        <f>'16.VolumenPBovina'!AC78*'14.ParámetrosCompraVenta'!G$45</f>
        <v>0</v>
      </c>
      <c r="O78" s="442">
        <f>'16.VolumenPBovina'!AD78*'14.ParámetrosCompraVenta'!H$45</f>
        <v>0</v>
      </c>
      <c r="P78" s="443">
        <f t="shared" si="12"/>
        <v>3716319803.788691</v>
      </c>
      <c r="Q78" s="437">
        <f t="shared" si="16"/>
        <v>26952143068.018517</v>
      </c>
      <c r="R78" s="444">
        <f>'16.VolumenPBovina'!AL78*'14.ParámetrosCompraVenta'!$C$60</f>
        <v>1153620000</v>
      </c>
      <c r="S78" s="440">
        <f>('16.VolumenPBovina'!C78+'16.VolumenPBovina'!AF78)*'14.ParámetrosCompraVenta'!C$49*'14.ParámetrosCompraVenta'!C$51</f>
        <v>1196236641.6000001</v>
      </c>
      <c r="T78" s="441">
        <f>('16.VolumenPBovina'!D78+'16.VolumenPBovina'!AG78)*'14.ParámetrosCompraVenta'!D$49*'14.ParámetrosCompraVenta'!D$51</f>
        <v>173068240</v>
      </c>
      <c r="U78" s="441">
        <f>('16.VolumenPBovina'!E78+'16.VolumenPBovina'!AH78)*'14.ParámetrosCompraVenta'!E$49*'14.ParámetrosCompraVenta'!E$51</f>
        <v>222042711</v>
      </c>
      <c r="V78" s="441">
        <f>('16.VolumenPBovina'!F78+'16.VolumenPBovina'!AI78)*'14.ParámetrosCompraVenta'!F$49*'14.ParámetrosCompraVenta'!F$51</f>
        <v>2270284.8000000003</v>
      </c>
      <c r="W78" s="442">
        <f>('16.VolumenPBovina'!G78+'16.VolumenPBovina'!AJ78)*'14.ParámetrosCompraVenta'!G$49*'14.ParámetrosCompraVenta'!G$51</f>
        <v>0</v>
      </c>
      <c r="X78" s="442">
        <f>('16.VolumenPBovina'!H78+'16.VolumenPBovina'!AK78)*'14.ParámetrosCompraVenta'!H$49*'14.ParámetrosCompraVenta'!H$51</f>
        <v>0</v>
      </c>
      <c r="Y78" s="443">
        <f t="shared" si="17"/>
        <v>1593617877.4000001</v>
      </c>
      <c r="Z78" s="440">
        <f>'16.VolumenPBovina'!C78*'14.ParámetrosCompraVenta'!C$50*'14.ParámetrosCompraVenta'!C$52</f>
        <v>409152000.00000006</v>
      </c>
      <c r="AA78" s="441">
        <f>'16.VolumenPBovina'!D78*'14.ParámetrosCompraVenta'!D$50*'14.ParámetrosCompraVenta'!D$52</f>
        <v>39648000</v>
      </c>
      <c r="AB78" s="441">
        <f>'16.VolumenPBovina'!E78*'14.ParámetrosCompraVenta'!E$50*'14.ParámetrosCompraVenta'!E$52</f>
        <v>81280000</v>
      </c>
      <c r="AC78" s="441">
        <f>'16.VolumenPBovina'!F78*'14.ParámetrosCompraVenta'!F$50*'14.ParámetrosCompraVenta'!F$52</f>
        <v>873600</v>
      </c>
      <c r="AD78" s="442">
        <f>'16.VolumenPBovina'!G78*'14.ParámetrosCompraVenta'!G$50*'14.ParámetrosCompraVenta'!G$52</f>
        <v>0</v>
      </c>
      <c r="AE78" s="442">
        <f>'16.VolumenPBovina'!H78*'14.ParámetrosCompraVenta'!H$50*'14.ParámetrosCompraVenta'!H$52</f>
        <v>0</v>
      </c>
      <c r="AF78" s="443">
        <f t="shared" si="13"/>
        <v>530953600.00000006</v>
      </c>
      <c r="AG78" s="437">
        <f t="shared" si="18"/>
        <v>2124571477.4000001</v>
      </c>
      <c r="AH78" s="446">
        <f t="shared" si="14"/>
        <v>30230334545.418518</v>
      </c>
      <c r="AI78" s="440">
        <f>'16.VolumenPBovina'!J78*'14.ParámetrosCompraVenta'!C$67</f>
        <v>16105204684.800001</v>
      </c>
      <c r="AJ78" s="441">
        <f>'16.VolumenPBovina'!K78*'14.ParámetrosCompraVenta'!D$67</f>
        <v>1308471225.6000001</v>
      </c>
      <c r="AK78" s="441">
        <f>'16.VolumenPBovina'!L78*'14.ParámetrosCompraVenta'!E$67</f>
        <v>2281021600</v>
      </c>
      <c r="AL78" s="441">
        <f>'16.VolumenPBovina'!M78*'14.ParámetrosCompraVenta'!F$67</f>
        <v>27379800</v>
      </c>
      <c r="AM78" s="442">
        <f>'16.VolumenPBovina'!N78*'14.ParámetrosCompraVenta'!G$67</f>
        <v>0</v>
      </c>
      <c r="AN78" s="445">
        <f>'16.VolumenPBovina'!O78*'14.ParámetrosCompraVenta'!H$67</f>
        <v>0</v>
      </c>
      <c r="AO78" s="446">
        <f t="shared" si="19"/>
        <v>19722077310.400002</v>
      </c>
      <c r="AP78" s="446">
        <f t="shared" si="20"/>
        <v>10508257235.018517</v>
      </c>
      <c r="AQ78" s="440">
        <f>IFERROR((J78+C78+('16.VolumenPBovina'!C78)*'14.ParámetrosCompraVenta'!C$49*'14.ParámetrosCompraVenta'!C$51+Z78-AI78)/'16.VolumenPBovina'!C78,0)</f>
        <v>281228.33929044817</v>
      </c>
      <c r="AR78" s="441">
        <f>IFERROR((K78+D78+('16.VolumenPBovina'!D78)*'14.ParámetrosCompraVenta'!D$49*'14.ParámetrosCompraVenta'!D$51+AA78-AJ78)/'16.VolumenPBovina'!D78,0)</f>
        <v>322010.03896031895</v>
      </c>
      <c r="AS78" s="441">
        <f>IFERROR((L78+E78+('16.VolumenPBovina'!E78)*'14.ParámetrosCompraVenta'!E$49*'14.ParámetrosCompraVenta'!E$51+AB78-AK78)/'16.VolumenPBovina'!E78,0)</f>
        <v>218011.36690748198</v>
      </c>
      <c r="AT78" s="441">
        <f>IFERROR((M78+F78+('16.VolumenPBovina'!F78)*'14.ParámetrosCompraVenta'!F$49*'14.ParámetrosCompraVenta'!F$51+AC78-AL78)/'16.VolumenPBovina'!F78,0)</f>
        <v>158811.90535117747</v>
      </c>
      <c r="AU78" s="442">
        <f>IFERROR((N78+G78+('16.VolumenPBovina'!G78)*'14.ParámetrosCompraVenta'!G$49*'14.ParámetrosCompraVenta'!G$51+AD78-AM78)/'16.VolumenPBovina'!G78,0)</f>
        <v>0</v>
      </c>
      <c r="AV78" s="486">
        <f>IFERROR((O78+H78+('16.VolumenPBovina'!H78)*'14.ParámetrosCompraVenta'!H$49*'14.ParámetrosCompraVenta'!H$51+AE78-AN78)/'16.VolumenPBovina'!H78,0)</f>
        <v>0</v>
      </c>
    </row>
    <row r="79" spans="1:48" ht="15.75" x14ac:dyDescent="0.25">
      <c r="A79" s="982"/>
      <c r="B79" s="290">
        <v>23</v>
      </c>
      <c r="C79" s="440">
        <f>'16.VolumenPBovina'!Q79*'14.ParámetrosCompraVenta'!C$46</f>
        <v>20243961272.562614</v>
      </c>
      <c r="D79" s="441">
        <f>'16.VolumenPBovina'!R79*'14.ParámetrosCompraVenta'!D$46</f>
        <v>1764190903.4819276</v>
      </c>
      <c r="E79" s="441">
        <f>'16.VolumenPBovina'!S79*'14.ParámetrosCompraVenta'!E$46</f>
        <v>1733939773.414428</v>
      </c>
      <c r="F79" s="441">
        <f>'16.VolumenPBovina'!T79*'14.ParámetrosCompraVenta'!F$46</f>
        <v>0</v>
      </c>
      <c r="G79" s="442">
        <f>'16.VolumenPBovina'!U79*'14.ParámetrosCompraVenta'!G$46</f>
        <v>0</v>
      </c>
      <c r="H79" s="442">
        <f>'16.VolumenPBovina'!V79*'14.ParámetrosCompraVenta'!H$46</f>
        <v>0</v>
      </c>
      <c r="I79" s="443">
        <f t="shared" si="15"/>
        <v>23742091949.458969</v>
      </c>
      <c r="J79" s="440">
        <f>'16.VolumenPBovina'!Y79*'14.ParámetrosCompraVenta'!C$45</f>
        <v>1988440886.4573748</v>
      </c>
      <c r="K79" s="441">
        <f>'16.VolumenPBovina'!Z79*'14.ParámetrosCompraVenta'!D$45</f>
        <v>274252939.69025075</v>
      </c>
      <c r="L79" s="441">
        <f>'16.VolumenPBovina'!AA79*'14.ParámetrosCompraVenta'!E$45</f>
        <v>1527451355.7131474</v>
      </c>
      <c r="M79" s="441">
        <f>'16.VolumenPBovina'!AB79*'14.ParámetrosCompraVenta'!F$45</f>
        <v>0</v>
      </c>
      <c r="N79" s="442">
        <f>'16.VolumenPBovina'!AC79*'14.ParámetrosCompraVenta'!G$45</f>
        <v>0</v>
      </c>
      <c r="O79" s="442">
        <f>'16.VolumenPBovina'!AD79*'14.ParámetrosCompraVenta'!H$45</f>
        <v>0</v>
      </c>
      <c r="P79" s="443">
        <f t="shared" si="12"/>
        <v>3790145181.8607731</v>
      </c>
      <c r="Q79" s="437">
        <f t="shared" si="16"/>
        <v>27532237131.31974</v>
      </c>
      <c r="R79" s="444">
        <f>'16.VolumenPBovina'!AL79*'14.ParámetrosCompraVenta'!$C$60</f>
        <v>1036490000</v>
      </c>
      <c r="S79" s="440">
        <f>('16.VolumenPBovina'!C79+'16.VolumenPBovina'!AF79)*'14.ParámetrosCompraVenta'!C$49*'14.ParámetrosCompraVenta'!C$51</f>
        <v>1219112294.4000001</v>
      </c>
      <c r="T79" s="441">
        <f>('16.VolumenPBovina'!D79+'16.VolumenPBovina'!AG79)*'14.ParámetrosCompraVenta'!D$49*'14.ParámetrosCompraVenta'!D$51</f>
        <v>176556560</v>
      </c>
      <c r="U79" s="441">
        <f>('16.VolumenPBovina'!E79+'16.VolumenPBovina'!AH79)*'14.ParámetrosCompraVenta'!E$49*'14.ParámetrosCompraVenta'!E$51</f>
        <v>207037162</v>
      </c>
      <c r="V79" s="441">
        <f>('16.VolumenPBovina'!F79+'16.VolumenPBovina'!AI79)*'14.ParámetrosCompraVenta'!F$49*'14.ParámetrosCompraVenta'!F$51</f>
        <v>0</v>
      </c>
      <c r="W79" s="442">
        <f>('16.VolumenPBovina'!G79+'16.VolumenPBovina'!AJ79)*'14.ParámetrosCompraVenta'!G$49*'14.ParámetrosCompraVenta'!G$51</f>
        <v>0</v>
      </c>
      <c r="X79" s="442">
        <f>('16.VolumenPBovina'!H79+'16.VolumenPBovina'!AK79)*'14.ParámetrosCompraVenta'!H$49*'14.ParámetrosCompraVenta'!H$51</f>
        <v>0</v>
      </c>
      <c r="Y79" s="443">
        <f t="shared" si="17"/>
        <v>1602706016.4000001</v>
      </c>
      <c r="Z79" s="440">
        <f>'16.VolumenPBovina'!C79*'14.ParámetrosCompraVenta'!C$50*'14.ParámetrosCompraVenta'!C$52</f>
        <v>417616000.00000006</v>
      </c>
      <c r="AA79" s="441">
        <f>'16.VolumenPBovina'!D79*'14.ParámetrosCompraVenta'!D$50*'14.ParámetrosCompraVenta'!D$52</f>
        <v>41056000</v>
      </c>
      <c r="AB79" s="441">
        <f>'16.VolumenPBovina'!E79*'14.ParámetrosCompraVenta'!E$50*'14.ParámetrosCompraVenta'!E$52</f>
        <v>83776000</v>
      </c>
      <c r="AC79" s="441">
        <f>'16.VolumenPBovina'!F79*'14.ParámetrosCompraVenta'!F$50*'14.ParámetrosCompraVenta'!F$52</f>
        <v>0</v>
      </c>
      <c r="AD79" s="442">
        <f>'16.VolumenPBovina'!G79*'14.ParámetrosCompraVenta'!G$50*'14.ParámetrosCompraVenta'!G$52</f>
        <v>0</v>
      </c>
      <c r="AE79" s="442">
        <f>'16.VolumenPBovina'!H79*'14.ParámetrosCompraVenta'!H$50*'14.ParámetrosCompraVenta'!H$52</f>
        <v>0</v>
      </c>
      <c r="AF79" s="443">
        <f t="shared" si="13"/>
        <v>542448000</v>
      </c>
      <c r="AG79" s="437">
        <f t="shared" si="18"/>
        <v>2145154016.4000001</v>
      </c>
      <c r="AH79" s="446">
        <f t="shared" si="14"/>
        <v>30713881147.719742</v>
      </c>
      <c r="AI79" s="440">
        <f>'16.VolumenPBovina'!J79*'14.ParámetrosCompraVenta'!C$67</f>
        <v>16438368038.400002</v>
      </c>
      <c r="AJ79" s="441">
        <f>'16.VolumenPBovina'!K79*'14.ParámetrosCompraVenta'!D$67</f>
        <v>1354938323.2</v>
      </c>
      <c r="AK79" s="441">
        <f>'16.VolumenPBovina'!L79*'14.ParámetrosCompraVenta'!E$67</f>
        <v>2351068720</v>
      </c>
      <c r="AL79" s="441">
        <f>'16.VolumenPBovina'!M79*'14.ParámetrosCompraVenta'!F$67</f>
        <v>0</v>
      </c>
      <c r="AM79" s="442">
        <f>'16.VolumenPBovina'!N79*'14.ParámetrosCompraVenta'!G$67</f>
        <v>0</v>
      </c>
      <c r="AN79" s="445">
        <f>'16.VolumenPBovina'!O79*'14.ParámetrosCompraVenta'!H$67</f>
        <v>0</v>
      </c>
      <c r="AO79" s="446">
        <f t="shared" si="19"/>
        <v>20144375081.600002</v>
      </c>
      <c r="AP79" s="446">
        <f t="shared" si="20"/>
        <v>10569506066.11974</v>
      </c>
      <c r="AQ79" s="440">
        <f>IFERROR((J79+C79+('16.VolumenPBovina'!C79)*'14.ParámetrosCompraVenta'!C$49*'14.ParámetrosCompraVenta'!C$51+Z79-AI79)/'16.VolumenPBovina'!C79,0)</f>
        <v>281228.33929044817</v>
      </c>
      <c r="AR79" s="441">
        <f>IFERROR((K79+D79+('16.VolumenPBovina'!D79)*'14.ParámetrosCompraVenta'!D$49*'14.ParámetrosCompraVenta'!D$51+AA79-AJ79)/'16.VolumenPBovina'!D79,0)</f>
        <v>322010.0389603189</v>
      </c>
      <c r="AS79" s="441">
        <f>IFERROR((L79+E79+('16.VolumenPBovina'!E79)*'14.ParámetrosCompraVenta'!E$49*'14.ParámetrosCompraVenta'!E$51+AB79-AK79)/'16.VolumenPBovina'!E79,0)</f>
        <v>218011.36690748192</v>
      </c>
      <c r="AT79" s="441">
        <f>IFERROR((M79+F79+('16.VolumenPBovina'!F79)*'14.ParámetrosCompraVenta'!F$49*'14.ParámetrosCompraVenta'!F$51+AC79-AL79)/'16.VolumenPBovina'!F79,0)</f>
        <v>0</v>
      </c>
      <c r="AU79" s="442">
        <f>IFERROR((N79+G79+('16.VolumenPBovina'!G79)*'14.ParámetrosCompraVenta'!G$49*'14.ParámetrosCompraVenta'!G$51+AD79-AM79)/'16.VolumenPBovina'!G79,0)</f>
        <v>0</v>
      </c>
      <c r="AV79" s="486">
        <f>IFERROR((O79+H79+('16.VolumenPBovina'!H79)*'14.ParámetrosCompraVenta'!H$49*'14.ParámetrosCompraVenta'!H$51+AE79-AN79)/'16.VolumenPBovina'!H79,0)</f>
        <v>0</v>
      </c>
    </row>
    <row r="80" spans="1:48" ht="15.75" x14ac:dyDescent="0.25">
      <c r="A80" s="982"/>
      <c r="B80" s="290">
        <v>24</v>
      </c>
      <c r="C80" s="440">
        <f>'16.VolumenPBovina'!Q80*'14.ParámetrosCompraVenta'!C$46</f>
        <v>20662010202.715145</v>
      </c>
      <c r="D80" s="441">
        <f>'16.VolumenPBovina'!R80*'14.ParámetrosCompraVenta'!D$46</f>
        <v>1826068214.9836318</v>
      </c>
      <c r="E80" s="441">
        <f>'16.VolumenPBovina'!S80*'14.ParámetrosCompraVenta'!E$46</f>
        <v>1786924946.0168552</v>
      </c>
      <c r="F80" s="441">
        <f>'16.VolumenPBovina'!T80*'14.ParámetrosCompraVenta'!F$46</f>
        <v>0</v>
      </c>
      <c r="G80" s="442">
        <f>'16.VolumenPBovina'!U80*'14.ParámetrosCompraVenta'!G$46</f>
        <v>0</v>
      </c>
      <c r="H80" s="442">
        <f>'16.VolumenPBovina'!V80*'14.ParámetrosCompraVenta'!H$46</f>
        <v>0</v>
      </c>
      <c r="I80" s="443">
        <f t="shared" si="15"/>
        <v>24275003363.71563</v>
      </c>
      <c r="J80" s="440">
        <f>'16.VolumenPBovina'!Y80*'14.ParámetrosCompraVenta'!C$45</f>
        <v>2029503283.9823942</v>
      </c>
      <c r="K80" s="441">
        <f>'16.VolumenPBovina'!Z80*'14.ParámetrosCompraVenta'!D$45</f>
        <v>283872099.69497502</v>
      </c>
      <c r="L80" s="441">
        <f>'16.VolumenPBovina'!AA80*'14.ParámetrosCompraVenta'!E$45</f>
        <v>1574126721.8159175</v>
      </c>
      <c r="M80" s="441">
        <f>'16.VolumenPBovina'!AB80*'14.ParámetrosCompraVenta'!F$45</f>
        <v>0</v>
      </c>
      <c r="N80" s="442">
        <f>'16.VolumenPBovina'!AC80*'14.ParámetrosCompraVenta'!G$45</f>
        <v>0</v>
      </c>
      <c r="O80" s="442">
        <f>'16.VolumenPBovina'!AD80*'14.ParámetrosCompraVenta'!H$45</f>
        <v>0</v>
      </c>
      <c r="P80" s="443">
        <f t="shared" si="12"/>
        <v>3887502105.4932866</v>
      </c>
      <c r="Q80" s="437">
        <f t="shared" si="16"/>
        <v>28162505469.208916</v>
      </c>
      <c r="R80" s="444">
        <f>'16.VolumenPBovina'!AL80*'14.ParámetrosCompraVenta'!$C$60</f>
        <v>902360000</v>
      </c>
      <c r="S80" s="440">
        <f>('16.VolumenPBovina'!C80+'16.VolumenPBovina'!AF80)*'14.ParámetrosCompraVenta'!C$49*'14.ParámetrosCompraVenta'!C$51</f>
        <v>1242420379.2</v>
      </c>
      <c r="T80" s="441">
        <f>('16.VolumenPBovina'!D80+'16.VolumenPBovina'!AG80)*'14.ParámetrosCompraVenta'!D$49*'14.ParámetrosCompraVenta'!D$51</f>
        <v>180124160</v>
      </c>
      <c r="U80" s="441">
        <f>('16.VolumenPBovina'!E80+'16.VolumenPBovina'!AH80)*'14.ParámetrosCompraVenta'!E$49*'14.ParámetrosCompraVenta'!E$51</f>
        <v>189328925</v>
      </c>
      <c r="V80" s="441">
        <f>('16.VolumenPBovina'!F80+'16.VolumenPBovina'!AI80)*'14.ParámetrosCompraVenta'!F$49*'14.ParámetrosCompraVenta'!F$51</f>
        <v>0</v>
      </c>
      <c r="W80" s="442">
        <f>('16.VolumenPBovina'!G80+'16.VolumenPBovina'!AJ80)*'14.ParámetrosCompraVenta'!G$49*'14.ParámetrosCompraVenta'!G$51</f>
        <v>0</v>
      </c>
      <c r="X80" s="442">
        <f>('16.VolumenPBovina'!H80+'16.VolumenPBovina'!AK80)*'14.ParámetrosCompraVenta'!H$49*'14.ParámetrosCompraVenta'!H$51</f>
        <v>0</v>
      </c>
      <c r="Y80" s="443">
        <f t="shared" si="17"/>
        <v>1611873464.2</v>
      </c>
      <c r="Z80" s="440">
        <f>'16.VolumenPBovina'!C80*'14.ParámetrosCompraVenta'!C$50*'14.ParámetrosCompraVenta'!C$52</f>
        <v>426240000</v>
      </c>
      <c r="AA80" s="441">
        <f>'16.VolumenPBovina'!D80*'14.ParámetrosCompraVenta'!D$50*'14.ParámetrosCompraVenta'!D$52</f>
        <v>42496000</v>
      </c>
      <c r="AB80" s="441">
        <f>'16.VolumenPBovina'!E80*'14.ParámetrosCompraVenta'!E$50*'14.ParámetrosCompraVenta'!E$52</f>
        <v>86336000</v>
      </c>
      <c r="AC80" s="441">
        <f>'16.VolumenPBovina'!F80*'14.ParámetrosCompraVenta'!F$50*'14.ParámetrosCompraVenta'!F$52</f>
        <v>0</v>
      </c>
      <c r="AD80" s="442">
        <f>'16.VolumenPBovina'!G80*'14.ParámetrosCompraVenta'!G$50*'14.ParámetrosCompraVenta'!G$52</f>
        <v>0</v>
      </c>
      <c r="AE80" s="442">
        <f>'16.VolumenPBovina'!H80*'14.ParámetrosCompraVenta'!H$50*'14.ParámetrosCompraVenta'!H$52</f>
        <v>0</v>
      </c>
      <c r="AF80" s="443">
        <f t="shared" si="13"/>
        <v>555072000</v>
      </c>
      <c r="AG80" s="437">
        <f t="shared" si="18"/>
        <v>2166945464.1999998</v>
      </c>
      <c r="AH80" s="446">
        <f t="shared" si="14"/>
        <v>31231810933.408916</v>
      </c>
      <c r="AI80" s="440">
        <f>'16.VolumenPBovina'!J80*'14.ParámetrosCompraVenta'!C$67</f>
        <v>16777829376.000002</v>
      </c>
      <c r="AJ80" s="441">
        <f>'16.VolumenPBovina'!K80*'14.ParámetrosCompraVenta'!D$67</f>
        <v>1402461491.2</v>
      </c>
      <c r="AK80" s="441">
        <f>'16.VolumenPBovina'!L80*'14.ParámetrosCompraVenta'!E$67</f>
        <v>2422911920</v>
      </c>
      <c r="AL80" s="441">
        <f>'16.VolumenPBovina'!M80*'14.ParámetrosCompraVenta'!F$67</f>
        <v>0</v>
      </c>
      <c r="AM80" s="442">
        <f>'16.VolumenPBovina'!N80*'14.ParámetrosCompraVenta'!G$67</f>
        <v>0</v>
      </c>
      <c r="AN80" s="445">
        <f>'16.VolumenPBovina'!O80*'14.ParámetrosCompraVenta'!H$67</f>
        <v>0</v>
      </c>
      <c r="AO80" s="446">
        <f t="shared" si="19"/>
        <v>20603202787.200001</v>
      </c>
      <c r="AP80" s="446">
        <f t="shared" si="20"/>
        <v>10628608146.208916</v>
      </c>
      <c r="AQ80" s="440">
        <f>IFERROR((J80+C80+('16.VolumenPBovina'!C80)*'14.ParámetrosCompraVenta'!C$49*'14.ParámetrosCompraVenta'!C$51+Z80-AI80)/'16.VolumenPBovina'!C80,0)</f>
        <v>281228.33929044812</v>
      </c>
      <c r="AR80" s="441">
        <f>IFERROR((K80+D80+('16.VolumenPBovina'!D80)*'14.ParámetrosCompraVenta'!D$49*'14.ParámetrosCompraVenta'!D$51+AA80-AJ80)/'16.VolumenPBovina'!D80,0)</f>
        <v>322010.0389603189</v>
      </c>
      <c r="AS80" s="441">
        <f>IFERROR((L80+E80+('16.VolumenPBovina'!E80)*'14.ParámetrosCompraVenta'!E$49*'14.ParámetrosCompraVenta'!E$51+AB80-AK80)/'16.VolumenPBovina'!E80,0)</f>
        <v>218011.36690748198</v>
      </c>
      <c r="AT80" s="441">
        <f>IFERROR((M80+F80+('16.VolumenPBovina'!F80)*'14.ParámetrosCompraVenta'!F$49*'14.ParámetrosCompraVenta'!F$51+AC80-AL80)/'16.VolumenPBovina'!F80,0)</f>
        <v>0</v>
      </c>
      <c r="AU80" s="442">
        <f>IFERROR((N80+G80+('16.VolumenPBovina'!G80)*'14.ParámetrosCompraVenta'!G$49*'14.ParámetrosCompraVenta'!G$51+AD80-AM80)/'16.VolumenPBovina'!G80,0)</f>
        <v>0</v>
      </c>
      <c r="AV80" s="486">
        <f>IFERROR((O80+H80+('16.VolumenPBovina'!H80)*'14.ParámetrosCompraVenta'!H$49*'14.ParámetrosCompraVenta'!H$51+AE80-AN80)/'16.VolumenPBovina'!H80,0)</f>
        <v>0</v>
      </c>
    </row>
    <row r="81" spans="1:48" ht="16.5" thickBot="1" x14ac:dyDescent="0.3">
      <c r="A81" s="983"/>
      <c r="B81" s="291">
        <v>25</v>
      </c>
      <c r="C81" s="447">
        <f>'16.VolumenPBovina'!Q81*'14.ParámetrosCompraVenta'!C$46</f>
        <v>21087815142.703533</v>
      </c>
      <c r="D81" s="448">
        <f>'16.VolumenPBovina'!R81*'14.ParámetrosCompraVenta'!D$46</f>
        <v>1888633052.1686888</v>
      </c>
      <c r="E81" s="448">
        <f>'16.VolumenPBovina'!S81*'14.ParámetrosCompraVenta'!E$46</f>
        <v>1841234747.9343431</v>
      </c>
      <c r="F81" s="448">
        <f>'16.VolumenPBovina'!T81*'14.ParámetrosCompraVenta'!F$46</f>
        <v>0</v>
      </c>
      <c r="G81" s="449">
        <f>'16.VolumenPBovina'!U81*'14.ParámetrosCompraVenta'!G$46</f>
        <v>0</v>
      </c>
      <c r="H81" s="449">
        <f>'16.VolumenPBovina'!V81*'14.ParámetrosCompraVenta'!H$46</f>
        <v>0</v>
      </c>
      <c r="I81" s="450">
        <f t="shared" si="15"/>
        <v>24817682942.806564</v>
      </c>
      <c r="J81" s="447">
        <f>'16.VolumenPBovina'!Y81*'14.ParámetrosCompraVenta'!C$45</f>
        <v>2071327507.0644639</v>
      </c>
      <c r="K81" s="448">
        <f>'16.VolumenPBovina'!Z81*'14.ParámetrosCompraVenta'!D$45</f>
        <v>293598139.25530744</v>
      </c>
      <c r="L81" s="448">
        <f>'16.VolumenPBovina'!AA81*'14.ParámetrosCompraVenta'!E$45</f>
        <v>1621968972.0712566</v>
      </c>
      <c r="M81" s="448">
        <f>'16.VolumenPBovina'!AB81*'14.ParámetrosCompraVenta'!F$45</f>
        <v>0</v>
      </c>
      <c r="N81" s="449">
        <f>'16.VolumenPBovina'!AC81*'14.ParámetrosCompraVenta'!G$45</f>
        <v>0</v>
      </c>
      <c r="O81" s="449">
        <f>'16.VolumenPBovina'!AD81*'14.ParámetrosCompraVenta'!H$45</f>
        <v>0</v>
      </c>
      <c r="P81" s="450">
        <f t="shared" si="12"/>
        <v>3986894618.3910279</v>
      </c>
      <c r="Q81" s="437">
        <f t="shared" si="16"/>
        <v>28804577561.197594</v>
      </c>
      <c r="R81" s="460">
        <f>'16.VolumenPBovina'!AL81*'14.ParámetrosCompraVenta'!$C$60</f>
        <v>765680000</v>
      </c>
      <c r="S81" s="447">
        <f>('16.VolumenPBovina'!C81+'16.VolumenPBovina'!AF81)*'14.ParámetrosCompraVenta'!C$49*'14.ParámetrosCompraVenta'!C$51</f>
        <v>1266160896</v>
      </c>
      <c r="T81" s="448">
        <f>('16.VolumenPBovina'!D81+'16.VolumenPBovina'!AG81)*'14.ParámetrosCompraVenta'!D$49*'14.ParámetrosCompraVenta'!D$51</f>
        <v>183731400</v>
      </c>
      <c r="U81" s="448">
        <f>('16.VolumenPBovina'!E81+'16.VolumenPBovina'!AH81)*'14.ParámetrosCompraVenta'!E$49*'14.ParámetrosCompraVenta'!E$51</f>
        <v>171311005</v>
      </c>
      <c r="V81" s="448">
        <f>('16.VolumenPBovina'!F81+'16.VolumenPBovina'!AI81)*'14.ParámetrosCompraVenta'!F$49*'14.ParámetrosCompraVenta'!F$51</f>
        <v>0</v>
      </c>
      <c r="W81" s="449">
        <f>('16.VolumenPBovina'!G81+'16.VolumenPBovina'!AJ81)*'14.ParámetrosCompraVenta'!G$49*'14.ParámetrosCompraVenta'!G$51</f>
        <v>0</v>
      </c>
      <c r="X81" s="449">
        <f>('16.VolumenPBovina'!H81+'16.VolumenPBovina'!AK81)*'14.ParámetrosCompraVenta'!H$49*'14.ParámetrosCompraVenta'!H$51</f>
        <v>0</v>
      </c>
      <c r="Y81" s="450">
        <f t="shared" si="17"/>
        <v>1621203301</v>
      </c>
      <c r="Z81" s="447">
        <f>'16.VolumenPBovina'!C81*'14.ParámetrosCompraVenta'!C$50*'14.ParámetrosCompraVenta'!C$52</f>
        <v>435024000</v>
      </c>
      <c r="AA81" s="448">
        <f>'16.VolumenPBovina'!D81*'14.ParámetrosCompraVenta'!D$50*'14.ParámetrosCompraVenta'!D$52</f>
        <v>43952000</v>
      </c>
      <c r="AB81" s="448">
        <f>'16.VolumenPBovina'!E81*'14.ParámetrosCompraVenta'!E$50*'14.ParámetrosCompraVenta'!E$52</f>
        <v>88960000</v>
      </c>
      <c r="AC81" s="448">
        <f>'16.VolumenPBovina'!F81*'14.ParámetrosCompraVenta'!F$50*'14.ParámetrosCompraVenta'!F$52</f>
        <v>0</v>
      </c>
      <c r="AD81" s="449">
        <f>'16.VolumenPBovina'!G81*'14.ParámetrosCompraVenta'!G$50*'14.ParámetrosCompraVenta'!G$52</f>
        <v>0</v>
      </c>
      <c r="AE81" s="449">
        <f>'16.VolumenPBovina'!H81*'14.ParámetrosCompraVenta'!H$50*'14.ParámetrosCompraVenta'!H$52</f>
        <v>0</v>
      </c>
      <c r="AF81" s="450">
        <f t="shared" si="13"/>
        <v>567936000</v>
      </c>
      <c r="AG81" s="437">
        <f t="shared" si="18"/>
        <v>2189139301</v>
      </c>
      <c r="AH81" s="454">
        <f t="shared" si="14"/>
        <v>31759396862.197594</v>
      </c>
      <c r="AI81" s="447">
        <f>'16.VolumenPBovina'!J81*'14.ParámetrosCompraVenta'!C$67</f>
        <v>17123588697.600002</v>
      </c>
      <c r="AJ81" s="448">
        <f>'16.VolumenPBovina'!K81*'14.ParámetrosCompraVenta'!D$67</f>
        <v>1450512694.4000001</v>
      </c>
      <c r="AK81" s="448">
        <f>'16.VolumenPBovina'!L81*'14.ParámetrosCompraVenta'!E$67</f>
        <v>2496551200</v>
      </c>
      <c r="AL81" s="448">
        <f>'16.VolumenPBovina'!M81*'14.ParámetrosCompraVenta'!F$67</f>
        <v>0</v>
      </c>
      <c r="AM81" s="449">
        <f>'16.VolumenPBovina'!N81*'14.ParámetrosCompraVenta'!G$67</f>
        <v>0</v>
      </c>
      <c r="AN81" s="453">
        <f>'16.VolumenPBovina'!O81*'14.ParámetrosCompraVenta'!H$67</f>
        <v>0</v>
      </c>
      <c r="AO81" s="454">
        <f t="shared" si="19"/>
        <v>21070652592.000004</v>
      </c>
      <c r="AP81" s="454">
        <f t="shared" si="20"/>
        <v>10688744270.19759</v>
      </c>
      <c r="AQ81" s="447">
        <f>IFERROR((J81+C81+('16.VolumenPBovina'!C81)*'14.ParámetrosCompraVenta'!C$49*'14.ParámetrosCompraVenta'!C$51+Z81-AI81)/'16.VolumenPBovina'!C81,0)</f>
        <v>281228.33929044817</v>
      </c>
      <c r="AR81" s="448">
        <f>IFERROR((K81+D81+('16.VolumenPBovina'!D81)*'14.ParámetrosCompraVenta'!D$49*'14.ParámetrosCompraVenta'!D$51+AA81-AJ81)/'16.VolumenPBovina'!D81,0)</f>
        <v>322010.03896031884</v>
      </c>
      <c r="AS81" s="448">
        <f>IFERROR((L81+E81+('16.VolumenPBovina'!E81)*'14.ParámetrosCompraVenta'!E$49*'14.ParámetrosCompraVenta'!E$51+AB81-AK81)/'16.VolumenPBovina'!E81,0)</f>
        <v>218011.36690748201</v>
      </c>
      <c r="AT81" s="448">
        <f>IFERROR((M81+F81+('16.VolumenPBovina'!F81)*'14.ParámetrosCompraVenta'!F$49*'14.ParámetrosCompraVenta'!F$51+AC81-AL81)/'16.VolumenPBovina'!F81,0)</f>
        <v>0</v>
      </c>
      <c r="AU81" s="449">
        <f>IFERROR((N81+G81+('16.VolumenPBovina'!G81)*'14.ParámetrosCompraVenta'!G$49*'14.ParámetrosCompraVenta'!G$51+AD81-AM81)/'16.VolumenPBovina'!G81,0)</f>
        <v>0</v>
      </c>
      <c r="AV81" s="487">
        <f>IFERROR((O81+H81+('16.VolumenPBovina'!H81)*'14.ParámetrosCompraVenta'!H$49*'14.ParámetrosCompraVenta'!H$51+AE81-AN81)/'16.VolumenPBovina'!H81,0)</f>
        <v>0</v>
      </c>
    </row>
    <row r="82" spans="1:48" ht="15.75" x14ac:dyDescent="0.25">
      <c r="B82" s="34"/>
    </row>
    <row r="83" spans="1:48" ht="15.75" x14ac:dyDescent="0.25">
      <c r="B83" s="34"/>
    </row>
    <row r="84" spans="1:48" ht="15.75" x14ac:dyDescent="0.25">
      <c r="B84" s="34"/>
    </row>
    <row r="85" spans="1:48" ht="15.75" x14ac:dyDescent="0.25">
      <c r="B85" s="34"/>
    </row>
    <row r="86" spans="1:48" ht="15.75" x14ac:dyDescent="0.25">
      <c r="B86" s="34"/>
    </row>
    <row r="87" spans="1:48" ht="15.75" x14ac:dyDescent="0.25">
      <c r="B87" s="34"/>
    </row>
    <row r="88" spans="1:48" ht="15.75" x14ac:dyDescent="0.25">
      <c r="B88" s="34"/>
    </row>
    <row r="89" spans="1:48" ht="15.75" x14ac:dyDescent="0.25">
      <c r="B89" s="34"/>
    </row>
    <row r="90" spans="1:48" ht="15.75" x14ac:dyDescent="0.25">
      <c r="B90" s="34"/>
    </row>
    <row r="91" spans="1:48" ht="15.75" x14ac:dyDescent="0.25">
      <c r="B91" s="34"/>
    </row>
    <row r="92" spans="1:48" ht="15.75" x14ac:dyDescent="0.25">
      <c r="B92" s="34"/>
    </row>
    <row r="93" spans="1:48" ht="15.75" x14ac:dyDescent="0.25">
      <c r="B93" s="34"/>
    </row>
    <row r="94" spans="1:48" ht="15.75" x14ac:dyDescent="0.25">
      <c r="B94" s="34"/>
    </row>
    <row r="95" spans="1:48" ht="15.75" x14ac:dyDescent="0.25">
      <c r="B95" s="34"/>
    </row>
    <row r="96" spans="1:48" ht="15.75" x14ac:dyDescent="0.25">
      <c r="B96" s="34"/>
    </row>
    <row r="97" spans="2:2" customFormat="1" ht="15.75" x14ac:dyDescent="0.25">
      <c r="B97" s="34"/>
    </row>
    <row r="98" spans="2:2" customFormat="1" ht="15.75" x14ac:dyDescent="0.25">
      <c r="B98" s="34"/>
    </row>
    <row r="99" spans="2:2" customFormat="1" ht="15.75" x14ac:dyDescent="0.25">
      <c r="B99" s="34"/>
    </row>
    <row r="100" spans="2:2" customFormat="1" ht="15.75" x14ac:dyDescent="0.25">
      <c r="B100" s="34"/>
    </row>
    <row r="101" spans="2:2" customFormat="1" ht="15.75" x14ac:dyDescent="0.25">
      <c r="B101" s="34"/>
    </row>
    <row r="102" spans="2:2" customFormat="1" ht="15.75" x14ac:dyDescent="0.25">
      <c r="B102" s="34"/>
    </row>
    <row r="103" spans="2:2" customFormat="1" ht="15.75" x14ac:dyDescent="0.25">
      <c r="B103" s="34"/>
    </row>
    <row r="104" spans="2:2" customFormat="1" ht="15.75" x14ac:dyDescent="0.25">
      <c r="B104" s="34"/>
    </row>
    <row r="105" spans="2:2" customFormat="1" ht="15.75" x14ac:dyDescent="0.25">
      <c r="B105" s="34"/>
    </row>
    <row r="106" spans="2:2" customFormat="1" ht="15.75" x14ac:dyDescent="0.25">
      <c r="B106" s="34"/>
    </row>
    <row r="107" spans="2:2" customFormat="1" ht="15.75" x14ac:dyDescent="0.25">
      <c r="B107" s="34"/>
    </row>
    <row r="108" spans="2:2" customFormat="1" ht="15.75" x14ac:dyDescent="0.25">
      <c r="B108" s="34"/>
    </row>
    <row r="109" spans="2:2" customFormat="1" ht="15.75" x14ac:dyDescent="0.25">
      <c r="B109" s="34"/>
    </row>
    <row r="110" spans="2:2" customFormat="1" ht="15.75" x14ac:dyDescent="0.25">
      <c r="B110" s="34"/>
    </row>
    <row r="111" spans="2:2" customFormat="1" ht="15.75" x14ac:dyDescent="0.25">
      <c r="B111" s="34"/>
    </row>
    <row r="112" spans="2:2" customFormat="1" ht="15.75" x14ac:dyDescent="0.25">
      <c r="B112" s="34"/>
    </row>
    <row r="113" spans="2:2" customFormat="1" ht="15.75" x14ac:dyDescent="0.25">
      <c r="B113" s="34"/>
    </row>
    <row r="114" spans="2:2" customFormat="1" ht="15.75" x14ac:dyDescent="0.25">
      <c r="B114" s="34"/>
    </row>
    <row r="115" spans="2:2" customFormat="1" ht="15.75" x14ac:dyDescent="0.25">
      <c r="B115" s="34"/>
    </row>
    <row r="116" spans="2:2" customFormat="1" ht="15.75" x14ac:dyDescent="0.25">
      <c r="B116" s="34"/>
    </row>
    <row r="117" spans="2:2" customFormat="1" ht="15.75" x14ac:dyDescent="0.25">
      <c r="B117" s="34"/>
    </row>
    <row r="118" spans="2:2" customFormat="1" ht="15.75" x14ac:dyDescent="0.25">
      <c r="B118" s="34"/>
    </row>
    <row r="119" spans="2:2" customFormat="1" ht="15.75" x14ac:dyDescent="0.25">
      <c r="B119" s="34"/>
    </row>
    <row r="120" spans="2:2" customFormat="1" ht="15.75" x14ac:dyDescent="0.25">
      <c r="B120" s="34"/>
    </row>
    <row r="121" spans="2:2" customFormat="1" ht="15.75" x14ac:dyDescent="0.25">
      <c r="B121" s="34"/>
    </row>
    <row r="122" spans="2:2" customFormat="1" ht="15.75" x14ac:dyDescent="0.25">
      <c r="B122" s="34"/>
    </row>
    <row r="123" spans="2:2" customFormat="1" ht="15.75" x14ac:dyDescent="0.25">
      <c r="B123" s="34"/>
    </row>
    <row r="124" spans="2:2" customFormat="1" ht="15.75" x14ac:dyDescent="0.25">
      <c r="B124" s="34"/>
    </row>
    <row r="125" spans="2:2" customFormat="1" ht="15.75" x14ac:dyDescent="0.25">
      <c r="B125" s="34"/>
    </row>
    <row r="126" spans="2:2" customFormat="1" ht="15.75" x14ac:dyDescent="0.25">
      <c r="B126" s="34"/>
    </row>
    <row r="127" spans="2:2" customFormat="1" ht="15.75" x14ac:dyDescent="0.25">
      <c r="B127" s="34"/>
    </row>
    <row r="128" spans="2:2" customFormat="1" ht="15.75" x14ac:dyDescent="0.25">
      <c r="B128" s="34"/>
    </row>
    <row r="129" spans="2:2" customFormat="1" ht="15.75" x14ac:dyDescent="0.25">
      <c r="B129" s="34"/>
    </row>
    <row r="130" spans="2:2" customFormat="1" ht="15.75" x14ac:dyDescent="0.25">
      <c r="B130" s="34"/>
    </row>
    <row r="131" spans="2:2" customFormat="1" ht="15.75" x14ac:dyDescent="0.25">
      <c r="B131" s="34"/>
    </row>
    <row r="132" spans="2:2" customFormat="1" ht="15.75" x14ac:dyDescent="0.25">
      <c r="B132" s="34"/>
    </row>
    <row r="133" spans="2:2" customFormat="1" ht="15.75" x14ac:dyDescent="0.25">
      <c r="B133" s="34"/>
    </row>
    <row r="134" spans="2:2" customFormat="1" ht="15.75" x14ac:dyDescent="0.25">
      <c r="B134" s="34"/>
    </row>
    <row r="135" spans="2:2" customFormat="1" ht="15.75" x14ac:dyDescent="0.25">
      <c r="B135" s="34"/>
    </row>
    <row r="136" spans="2:2" customFormat="1" ht="15.75" x14ac:dyDescent="0.25">
      <c r="B136" s="34"/>
    </row>
    <row r="137" spans="2:2" customFormat="1" ht="15.75" x14ac:dyDescent="0.25">
      <c r="B137" s="34"/>
    </row>
    <row r="138" spans="2:2" customFormat="1" ht="15.75" x14ac:dyDescent="0.25">
      <c r="B138" s="34"/>
    </row>
    <row r="139" spans="2:2" customFormat="1" ht="15.75" x14ac:dyDescent="0.25">
      <c r="B139" s="34"/>
    </row>
    <row r="140" spans="2:2" customFormat="1" ht="15.75" x14ac:dyDescent="0.25">
      <c r="B140" s="34"/>
    </row>
    <row r="141" spans="2:2" customFormat="1" ht="15.75" x14ac:dyDescent="0.25">
      <c r="B141" s="34"/>
    </row>
    <row r="142" spans="2:2" customFormat="1" ht="15.75" x14ac:dyDescent="0.25">
      <c r="B142" s="34"/>
    </row>
    <row r="143" spans="2:2" customFormat="1" ht="15.75" x14ac:dyDescent="0.25">
      <c r="B143" s="34"/>
    </row>
    <row r="144" spans="2:2" customFormat="1" ht="15.75" x14ac:dyDescent="0.25">
      <c r="B144" s="34"/>
    </row>
    <row r="145" spans="2:2" customFormat="1" ht="15.75" x14ac:dyDescent="0.25">
      <c r="B145" s="34"/>
    </row>
    <row r="146" spans="2:2" customFormat="1" ht="15.75" x14ac:dyDescent="0.25">
      <c r="B146" s="34"/>
    </row>
    <row r="147" spans="2:2" customFormat="1" ht="15.75" x14ac:dyDescent="0.25">
      <c r="B147" s="34"/>
    </row>
    <row r="148" spans="2:2" customFormat="1" ht="15.75" x14ac:dyDescent="0.25">
      <c r="B148" s="34"/>
    </row>
    <row r="149" spans="2:2" customFormat="1" ht="15.75" x14ac:dyDescent="0.25">
      <c r="B149" s="34"/>
    </row>
    <row r="150" spans="2:2" customFormat="1" ht="15.75" x14ac:dyDescent="0.25">
      <c r="B150" s="34"/>
    </row>
    <row r="151" spans="2:2" customFormat="1" ht="15.75" x14ac:dyDescent="0.25">
      <c r="B151" s="34"/>
    </row>
    <row r="152" spans="2:2" customFormat="1" ht="15.75" x14ac:dyDescent="0.25">
      <c r="B152" s="34"/>
    </row>
    <row r="153" spans="2:2" customFormat="1" ht="15.75" x14ac:dyDescent="0.25">
      <c r="B153" s="34"/>
    </row>
    <row r="154" spans="2:2" customFormat="1" ht="15.75" x14ac:dyDescent="0.25">
      <c r="B154" s="34"/>
    </row>
    <row r="155" spans="2:2" customFormat="1" ht="15.75" x14ac:dyDescent="0.25">
      <c r="B155" s="34"/>
    </row>
    <row r="156" spans="2:2" customFormat="1" ht="15.75" x14ac:dyDescent="0.25">
      <c r="B156" s="34"/>
    </row>
    <row r="157" spans="2:2" customFormat="1" ht="15.75" x14ac:dyDescent="0.25">
      <c r="B157" s="34"/>
    </row>
    <row r="158" spans="2:2" customFormat="1" ht="15.75" x14ac:dyDescent="0.25">
      <c r="B158" s="34"/>
    </row>
    <row r="159" spans="2:2" customFormat="1" ht="15.75" x14ac:dyDescent="0.25">
      <c r="B159" s="34"/>
    </row>
    <row r="160" spans="2:2" customFormat="1" ht="15.75" x14ac:dyDescent="0.25">
      <c r="B160" s="34"/>
    </row>
    <row r="161" spans="2:2" customFormat="1" ht="15.75" x14ac:dyDescent="0.25">
      <c r="B161" s="34"/>
    </row>
    <row r="162" spans="2:2" customFormat="1" ht="15.75" x14ac:dyDescent="0.25">
      <c r="B162" s="34"/>
    </row>
    <row r="163" spans="2:2" customFormat="1" ht="15.75" x14ac:dyDescent="0.25">
      <c r="B163" s="34"/>
    </row>
    <row r="164" spans="2:2" customFormat="1" ht="15.75" x14ac:dyDescent="0.25">
      <c r="B164" s="34"/>
    </row>
    <row r="165" spans="2:2" customFormat="1" ht="15.75" x14ac:dyDescent="0.25">
      <c r="B165" s="34"/>
    </row>
    <row r="166" spans="2:2" customFormat="1" ht="15.75" x14ac:dyDescent="0.25">
      <c r="B166" s="34"/>
    </row>
    <row r="167" spans="2:2" customFormat="1" ht="15.75" x14ac:dyDescent="0.25">
      <c r="B167" s="34"/>
    </row>
    <row r="168" spans="2:2" customFormat="1" ht="15.75" x14ac:dyDescent="0.25">
      <c r="B168" s="34"/>
    </row>
    <row r="169" spans="2:2" customFormat="1" ht="15.75" x14ac:dyDescent="0.25">
      <c r="B169" s="34"/>
    </row>
    <row r="170" spans="2:2" customFormat="1" ht="15.75" x14ac:dyDescent="0.25">
      <c r="B170" s="34"/>
    </row>
    <row r="171" spans="2:2" customFormat="1" ht="15.75" x14ac:dyDescent="0.25">
      <c r="B171" s="34"/>
    </row>
    <row r="172" spans="2:2" customFormat="1" ht="15.75" x14ac:dyDescent="0.25">
      <c r="B172" s="34"/>
    </row>
    <row r="173" spans="2:2" customFormat="1" ht="15.75" x14ac:dyDescent="0.25">
      <c r="B173" s="34"/>
    </row>
    <row r="174" spans="2:2" customFormat="1" ht="15.75" x14ac:dyDescent="0.25">
      <c r="B174" s="34"/>
    </row>
    <row r="175" spans="2:2" customFormat="1" ht="15.75" x14ac:dyDescent="0.25">
      <c r="B175" s="34"/>
    </row>
    <row r="176" spans="2:2" customFormat="1" ht="15.75" x14ac:dyDescent="0.25">
      <c r="B176" s="34"/>
    </row>
    <row r="177" spans="2:2" customFormat="1" ht="15.75" x14ac:dyDescent="0.25">
      <c r="B177" s="34"/>
    </row>
    <row r="178" spans="2:2" customFormat="1" ht="15.75" x14ac:dyDescent="0.25">
      <c r="B178" s="34"/>
    </row>
    <row r="179" spans="2:2" customFormat="1" ht="15.75" x14ac:dyDescent="0.25">
      <c r="B179" s="34"/>
    </row>
    <row r="180" spans="2:2" customFormat="1" ht="15.75" x14ac:dyDescent="0.25">
      <c r="B180" s="34"/>
    </row>
    <row r="181" spans="2:2" customFormat="1" ht="15.75" x14ac:dyDescent="0.25">
      <c r="B181" s="34"/>
    </row>
    <row r="182" spans="2:2" customFormat="1" ht="15.75" x14ac:dyDescent="0.25">
      <c r="B182" s="34"/>
    </row>
    <row r="183" spans="2:2" customFormat="1" ht="15.75" x14ac:dyDescent="0.25">
      <c r="B183" s="34"/>
    </row>
    <row r="184" spans="2:2" customFormat="1" ht="15.75" x14ac:dyDescent="0.25">
      <c r="B184" s="34"/>
    </row>
    <row r="185" spans="2:2" customFormat="1" ht="15.75" x14ac:dyDescent="0.25">
      <c r="B185" s="34"/>
    </row>
    <row r="186" spans="2:2" customFormat="1" ht="15.75" x14ac:dyDescent="0.25">
      <c r="B186" s="34"/>
    </row>
    <row r="187" spans="2:2" customFormat="1" ht="15.75" x14ac:dyDescent="0.25">
      <c r="B187" s="34"/>
    </row>
    <row r="188" spans="2:2" customFormat="1" ht="15.75" x14ac:dyDescent="0.25">
      <c r="B188" s="34"/>
    </row>
    <row r="189" spans="2:2" customFormat="1" ht="15.75" x14ac:dyDescent="0.25">
      <c r="B189" s="34"/>
    </row>
    <row r="190" spans="2:2" customFormat="1" ht="15.75" x14ac:dyDescent="0.25">
      <c r="B190" s="34"/>
    </row>
    <row r="191" spans="2:2" customFormat="1" ht="15.75" x14ac:dyDescent="0.25">
      <c r="B191" s="34"/>
    </row>
    <row r="192" spans="2:2" customFormat="1" ht="15.75" x14ac:dyDescent="0.25">
      <c r="B192" s="34"/>
    </row>
    <row r="193" spans="2:2" customFormat="1" ht="15.75" x14ac:dyDescent="0.25">
      <c r="B193" s="34"/>
    </row>
    <row r="194" spans="2:2" customFormat="1" ht="15.75" x14ac:dyDescent="0.25">
      <c r="B194" s="34"/>
    </row>
    <row r="195" spans="2:2" customFormat="1" ht="15.75" x14ac:dyDescent="0.25">
      <c r="B195" s="34"/>
    </row>
    <row r="196" spans="2:2" customFormat="1" ht="15.75" x14ac:dyDescent="0.25">
      <c r="B196" s="34"/>
    </row>
    <row r="197" spans="2:2" customFormat="1" ht="15.75" x14ac:dyDescent="0.25">
      <c r="B197" s="34"/>
    </row>
    <row r="198" spans="2:2" customFormat="1" ht="15.75" x14ac:dyDescent="0.25">
      <c r="B198" s="34"/>
    </row>
    <row r="199" spans="2:2" customFormat="1" ht="15.75" x14ac:dyDescent="0.25">
      <c r="B199" s="34"/>
    </row>
    <row r="200" spans="2:2" customFormat="1" ht="15.75" x14ac:dyDescent="0.25">
      <c r="B200" s="34"/>
    </row>
    <row r="201" spans="2:2" customFormat="1" ht="15.75" x14ac:dyDescent="0.25">
      <c r="B201" s="34"/>
    </row>
    <row r="202" spans="2:2" customFormat="1" ht="15.75" x14ac:dyDescent="0.25">
      <c r="B202" s="34"/>
    </row>
    <row r="203" spans="2:2" customFormat="1" ht="15.75" x14ac:dyDescent="0.25">
      <c r="B203" s="34"/>
    </row>
    <row r="204" spans="2:2" customFormat="1" ht="15.75" x14ac:dyDescent="0.25">
      <c r="B204" s="34"/>
    </row>
    <row r="205" spans="2:2" customFormat="1" ht="15.75" x14ac:dyDescent="0.25">
      <c r="B205" s="34"/>
    </row>
    <row r="206" spans="2:2" customFormat="1" ht="15.75" x14ac:dyDescent="0.25">
      <c r="B206" s="34"/>
    </row>
    <row r="207" spans="2:2" customFormat="1" ht="15.75" x14ac:dyDescent="0.25">
      <c r="B207" s="34"/>
    </row>
    <row r="208" spans="2:2" customFormat="1" ht="15.75" x14ac:dyDescent="0.25">
      <c r="B208" s="34"/>
    </row>
    <row r="209" spans="2:2" customFormat="1" ht="15.75" x14ac:dyDescent="0.25">
      <c r="B209" s="34"/>
    </row>
    <row r="210" spans="2:2" customFormat="1" ht="15.75" x14ac:dyDescent="0.25">
      <c r="B210" s="34"/>
    </row>
    <row r="211" spans="2:2" customFormat="1" ht="15.75" x14ac:dyDescent="0.25">
      <c r="B211" s="34"/>
    </row>
    <row r="212" spans="2:2" customFormat="1" ht="15.75" x14ac:dyDescent="0.25">
      <c r="B212" s="34"/>
    </row>
    <row r="213" spans="2:2" customFormat="1" ht="15.75" x14ac:dyDescent="0.25">
      <c r="B213" s="34"/>
    </row>
    <row r="214" spans="2:2" customFormat="1" ht="15.75" x14ac:dyDescent="0.25">
      <c r="B214" s="34"/>
    </row>
    <row r="215" spans="2:2" customFormat="1" ht="15.75" x14ac:dyDescent="0.25">
      <c r="B215" s="34"/>
    </row>
    <row r="216" spans="2:2" customFormat="1" ht="15.75" x14ac:dyDescent="0.25">
      <c r="B216" s="34"/>
    </row>
    <row r="217" spans="2:2" customFormat="1" ht="15.75" x14ac:dyDescent="0.25">
      <c r="B217" s="34"/>
    </row>
    <row r="218" spans="2:2" customFormat="1" ht="15.75" x14ac:dyDescent="0.25">
      <c r="B218" s="34"/>
    </row>
    <row r="219" spans="2:2" customFormat="1" ht="15.75" x14ac:dyDescent="0.25">
      <c r="B219" s="34"/>
    </row>
    <row r="220" spans="2:2" customFormat="1" ht="15.75" x14ac:dyDescent="0.25">
      <c r="B220" s="34"/>
    </row>
    <row r="221" spans="2:2" customFormat="1" ht="15.75" x14ac:dyDescent="0.25">
      <c r="B221" s="34"/>
    </row>
    <row r="222" spans="2:2" customFormat="1" ht="15.75" x14ac:dyDescent="0.25">
      <c r="B222" s="34"/>
    </row>
    <row r="223" spans="2:2" customFormat="1" ht="15.75" x14ac:dyDescent="0.25">
      <c r="B223" s="34"/>
    </row>
    <row r="224" spans="2:2" customFormat="1" ht="15.75" x14ac:dyDescent="0.25">
      <c r="B224" s="34"/>
    </row>
    <row r="225" spans="2:2" customFormat="1" ht="15.75" x14ac:dyDescent="0.25">
      <c r="B225" s="34"/>
    </row>
    <row r="226" spans="2:2" customFormat="1" ht="15.75" x14ac:dyDescent="0.25">
      <c r="B226" s="34"/>
    </row>
    <row r="227" spans="2:2" customFormat="1" ht="15.75" x14ac:dyDescent="0.25">
      <c r="B227" s="34"/>
    </row>
    <row r="228" spans="2:2" customFormat="1" ht="15.75" x14ac:dyDescent="0.25">
      <c r="B228" s="34"/>
    </row>
    <row r="229" spans="2:2" customFormat="1" ht="15.75" x14ac:dyDescent="0.25">
      <c r="B229" s="34"/>
    </row>
    <row r="230" spans="2:2" customFormat="1" ht="15.75" x14ac:dyDescent="0.25">
      <c r="B230" s="34"/>
    </row>
    <row r="231" spans="2:2" customFormat="1" ht="15.75" x14ac:dyDescent="0.25">
      <c r="B231" s="34"/>
    </row>
    <row r="232" spans="2:2" customFormat="1" ht="15.75" x14ac:dyDescent="0.25">
      <c r="B232" s="34"/>
    </row>
    <row r="233" spans="2:2" customFormat="1" ht="15.75" x14ac:dyDescent="0.25">
      <c r="B233" s="34"/>
    </row>
    <row r="234" spans="2:2" customFormat="1" ht="15.75" x14ac:dyDescent="0.25">
      <c r="B234" s="34"/>
    </row>
    <row r="235" spans="2:2" customFormat="1" ht="15.75" x14ac:dyDescent="0.25">
      <c r="B235" s="34"/>
    </row>
    <row r="236" spans="2:2" customFormat="1" ht="15.75" x14ac:dyDescent="0.25">
      <c r="B236" s="34"/>
    </row>
    <row r="237" spans="2:2" customFormat="1" ht="15.75" x14ac:dyDescent="0.25">
      <c r="B237" s="34"/>
    </row>
    <row r="238" spans="2:2" customFormat="1" ht="15.75" x14ac:dyDescent="0.25">
      <c r="B238" s="34"/>
    </row>
    <row r="239" spans="2:2" customFormat="1" ht="15.75" x14ac:dyDescent="0.25">
      <c r="B239" s="34"/>
    </row>
    <row r="240" spans="2:2" customFormat="1" ht="15.75" x14ac:dyDescent="0.25">
      <c r="B240" s="34"/>
    </row>
    <row r="241" spans="2:2" customFormat="1" ht="15.75" x14ac:dyDescent="0.25">
      <c r="B241" s="34"/>
    </row>
    <row r="242" spans="2:2" customFormat="1" ht="15.75" x14ac:dyDescent="0.25">
      <c r="B242" s="34"/>
    </row>
    <row r="243" spans="2:2" customFormat="1" ht="15.75" x14ac:dyDescent="0.25">
      <c r="B243" s="34"/>
    </row>
    <row r="244" spans="2:2" customFormat="1" ht="15.75" x14ac:dyDescent="0.25">
      <c r="B244" s="34"/>
    </row>
    <row r="245" spans="2:2" customFormat="1" ht="15.75" x14ac:dyDescent="0.25">
      <c r="B245" s="34"/>
    </row>
    <row r="246" spans="2:2" customFormat="1" ht="15.75" x14ac:dyDescent="0.25">
      <c r="B246" s="34"/>
    </row>
    <row r="247" spans="2:2" customFormat="1" ht="15.75" x14ac:dyDescent="0.25">
      <c r="B247" s="34"/>
    </row>
    <row r="248" spans="2:2" customFormat="1" ht="15.75" x14ac:dyDescent="0.25">
      <c r="B248" s="34"/>
    </row>
    <row r="249" spans="2:2" customFormat="1" ht="15.75" x14ac:dyDescent="0.25">
      <c r="B249" s="34"/>
    </row>
    <row r="250" spans="2:2" customFormat="1" ht="15.75" x14ac:dyDescent="0.25">
      <c r="B250" s="34"/>
    </row>
    <row r="251" spans="2:2" customFormat="1" ht="15.75" x14ac:dyDescent="0.25">
      <c r="B251" s="34"/>
    </row>
    <row r="252" spans="2:2" customFormat="1" ht="15.75" x14ac:dyDescent="0.25">
      <c r="B252" s="34"/>
    </row>
    <row r="253" spans="2:2" customFormat="1" ht="15.75" x14ac:dyDescent="0.25">
      <c r="B253" s="34"/>
    </row>
    <row r="254" spans="2:2" customFormat="1" ht="15.75" x14ac:dyDescent="0.25">
      <c r="B254" s="34"/>
    </row>
    <row r="255" spans="2:2" customFormat="1" ht="15.75" x14ac:dyDescent="0.25">
      <c r="B255" s="34"/>
    </row>
    <row r="256" spans="2:2" customFormat="1" ht="15.75" x14ac:dyDescent="0.25">
      <c r="B256" s="34"/>
    </row>
    <row r="257" spans="2:2" customFormat="1" ht="15.75" x14ac:dyDescent="0.25">
      <c r="B257" s="34"/>
    </row>
    <row r="258" spans="2:2" customFormat="1" ht="15.75" x14ac:dyDescent="0.25">
      <c r="B258" s="34"/>
    </row>
    <row r="259" spans="2:2" customFormat="1" ht="15.75" x14ac:dyDescent="0.25">
      <c r="B259" s="34"/>
    </row>
    <row r="260" spans="2:2" customFormat="1" ht="15.75" x14ac:dyDescent="0.25">
      <c r="B260" s="34"/>
    </row>
    <row r="261" spans="2:2" customFormat="1" ht="15.75" x14ac:dyDescent="0.25">
      <c r="B261" s="34"/>
    </row>
    <row r="262" spans="2:2" customFormat="1" ht="15.75" x14ac:dyDescent="0.25">
      <c r="B262" s="34"/>
    </row>
    <row r="263" spans="2:2" customFormat="1" ht="15.75" x14ac:dyDescent="0.25">
      <c r="B263" s="34"/>
    </row>
    <row r="264" spans="2:2" customFormat="1" ht="15.75" x14ac:dyDescent="0.25">
      <c r="B264" s="34"/>
    </row>
    <row r="265" spans="2:2" customFormat="1" ht="15.75" x14ac:dyDescent="0.25">
      <c r="B265" s="34"/>
    </row>
    <row r="266" spans="2:2" customFormat="1" ht="15.75" x14ac:dyDescent="0.25">
      <c r="B266" s="34"/>
    </row>
    <row r="267" spans="2:2" customFormat="1" ht="15.75" x14ac:dyDescent="0.25">
      <c r="B267" s="34"/>
    </row>
    <row r="268" spans="2:2" customFormat="1" ht="15.75" x14ac:dyDescent="0.25">
      <c r="B268" s="34"/>
    </row>
    <row r="269" spans="2:2" customFormat="1" ht="15.75" x14ac:dyDescent="0.25">
      <c r="B269" s="34"/>
    </row>
    <row r="270" spans="2:2" customFormat="1" ht="15.75" x14ac:dyDescent="0.25">
      <c r="B270" s="34"/>
    </row>
    <row r="271" spans="2:2" customFormat="1" ht="15.75" x14ac:dyDescent="0.25">
      <c r="B271" s="34"/>
    </row>
    <row r="272" spans="2:2" customFormat="1" ht="15.75" x14ac:dyDescent="0.25">
      <c r="B272" s="34"/>
    </row>
    <row r="273" spans="2:2" customFormat="1" ht="15.75" x14ac:dyDescent="0.25">
      <c r="B273" s="34"/>
    </row>
    <row r="274" spans="2:2" customFormat="1" ht="15.75" x14ac:dyDescent="0.25">
      <c r="B274" s="34"/>
    </row>
    <row r="275" spans="2:2" customFormat="1" ht="15.75" x14ac:dyDescent="0.25">
      <c r="B275" s="34"/>
    </row>
    <row r="276" spans="2:2" customFormat="1" ht="15.75" x14ac:dyDescent="0.25">
      <c r="B276" s="34"/>
    </row>
    <row r="277" spans="2:2" customFormat="1" ht="15.75" x14ac:dyDescent="0.25">
      <c r="B277" s="34"/>
    </row>
    <row r="278" spans="2:2" customFormat="1" ht="15.75" x14ac:dyDescent="0.25">
      <c r="B278" s="34"/>
    </row>
    <row r="279" spans="2:2" customFormat="1" ht="15.75" x14ac:dyDescent="0.25">
      <c r="B279" s="34"/>
    </row>
    <row r="280" spans="2:2" customFormat="1" ht="15.75" x14ac:dyDescent="0.25">
      <c r="B280" s="34"/>
    </row>
    <row r="281" spans="2:2" customFormat="1" ht="15.75" x14ac:dyDescent="0.25">
      <c r="B281" s="34"/>
    </row>
    <row r="282" spans="2:2" customFormat="1" ht="15.75" x14ac:dyDescent="0.25">
      <c r="B282" s="34"/>
    </row>
    <row r="283" spans="2:2" customFormat="1" ht="15.75" x14ac:dyDescent="0.25">
      <c r="B283" s="34"/>
    </row>
    <row r="284" spans="2:2" customFormat="1" ht="15.75" x14ac:dyDescent="0.25">
      <c r="B284" s="34"/>
    </row>
    <row r="285" spans="2:2" customFormat="1" ht="15.75" x14ac:dyDescent="0.25">
      <c r="B285" s="34"/>
    </row>
    <row r="286" spans="2:2" customFormat="1" ht="15.75" x14ac:dyDescent="0.25">
      <c r="B286" s="34"/>
    </row>
    <row r="287" spans="2:2" customFormat="1" ht="15.75" x14ac:dyDescent="0.25">
      <c r="B287" s="34"/>
    </row>
    <row r="288" spans="2:2" customFormat="1" ht="15.75" x14ac:dyDescent="0.25">
      <c r="B288" s="34"/>
    </row>
    <row r="289" spans="2:2" customFormat="1" ht="15.75" x14ac:dyDescent="0.25">
      <c r="B289" s="34"/>
    </row>
    <row r="290" spans="2:2" customFormat="1" ht="15.75" x14ac:dyDescent="0.25">
      <c r="B290" s="34"/>
    </row>
    <row r="291" spans="2:2" customFormat="1" ht="15.75" x14ac:dyDescent="0.25">
      <c r="B291" s="34"/>
    </row>
    <row r="292" spans="2:2" customFormat="1" ht="15.75" x14ac:dyDescent="0.25">
      <c r="B292" s="34"/>
    </row>
    <row r="293" spans="2:2" customFormat="1" ht="15.75" x14ac:dyDescent="0.25">
      <c r="B293" s="34"/>
    </row>
    <row r="294" spans="2:2" customFormat="1" ht="15.75" x14ac:dyDescent="0.25">
      <c r="B294" s="34"/>
    </row>
    <row r="295" spans="2:2" customFormat="1" ht="15.75" x14ac:dyDescent="0.25">
      <c r="B295" s="34"/>
    </row>
    <row r="296" spans="2:2" customFormat="1" ht="15.75" x14ac:dyDescent="0.25">
      <c r="B296" s="34"/>
    </row>
    <row r="297" spans="2:2" customFormat="1" ht="15.75" x14ac:dyDescent="0.25">
      <c r="B297" s="34"/>
    </row>
    <row r="298" spans="2:2" customFormat="1" ht="15.75" x14ac:dyDescent="0.25">
      <c r="B298" s="34"/>
    </row>
    <row r="299" spans="2:2" customFormat="1" ht="15.75" x14ac:dyDescent="0.25">
      <c r="B299" s="34"/>
    </row>
    <row r="300" spans="2:2" customFormat="1" ht="15.75" x14ac:dyDescent="0.25">
      <c r="B300" s="34"/>
    </row>
    <row r="301" spans="2:2" customFormat="1" ht="15.75" x14ac:dyDescent="0.25">
      <c r="B301" s="34"/>
    </row>
    <row r="302" spans="2:2" customFormat="1" ht="15.75" x14ac:dyDescent="0.25">
      <c r="B302" s="34"/>
    </row>
    <row r="303" spans="2:2" customFormat="1" ht="15.75" x14ac:dyDescent="0.25">
      <c r="B303" s="34"/>
    </row>
    <row r="304" spans="2:2" customFormat="1" ht="15.75" x14ac:dyDescent="0.25">
      <c r="B304" s="34"/>
    </row>
    <row r="305" spans="2:2" customFormat="1" ht="15.75" x14ac:dyDescent="0.25">
      <c r="B305" s="34"/>
    </row>
    <row r="306" spans="2:2" customFormat="1" ht="15.75" x14ac:dyDescent="0.25">
      <c r="B306" s="34"/>
    </row>
    <row r="307" spans="2:2" customFormat="1" ht="15.75" x14ac:dyDescent="0.25">
      <c r="B307" s="34"/>
    </row>
    <row r="308" spans="2:2" customFormat="1" ht="15.75" x14ac:dyDescent="0.25">
      <c r="B308" s="34"/>
    </row>
    <row r="309" spans="2:2" customFormat="1" ht="15.75" x14ac:dyDescent="0.25">
      <c r="B309" s="34"/>
    </row>
    <row r="310" spans="2:2" customFormat="1" ht="15.75" x14ac:dyDescent="0.25">
      <c r="B310" s="34"/>
    </row>
    <row r="311" spans="2:2" customFormat="1" ht="15.75" x14ac:dyDescent="0.25">
      <c r="B311" s="34"/>
    </row>
    <row r="312" spans="2:2" customFormat="1" ht="15.75" x14ac:dyDescent="0.25">
      <c r="B312" s="34"/>
    </row>
    <row r="313" spans="2:2" customFormat="1" ht="15.75" x14ac:dyDescent="0.25">
      <c r="B313" s="34"/>
    </row>
    <row r="314" spans="2:2" customFormat="1" ht="15.75" x14ac:dyDescent="0.25">
      <c r="B314" s="34"/>
    </row>
    <row r="315" spans="2:2" customFormat="1" ht="15.75" x14ac:dyDescent="0.25">
      <c r="B315" s="34"/>
    </row>
    <row r="316" spans="2:2" customFormat="1" ht="15.75" x14ac:dyDescent="0.25">
      <c r="B316" s="34"/>
    </row>
    <row r="317" spans="2:2" customFormat="1" ht="15.75" x14ac:dyDescent="0.25">
      <c r="B317" s="34"/>
    </row>
    <row r="318" spans="2:2" customFormat="1" ht="15.75" x14ac:dyDescent="0.25">
      <c r="B318" s="34"/>
    </row>
    <row r="319" spans="2:2" customFormat="1" ht="15.75" x14ac:dyDescent="0.25">
      <c r="B319" s="34"/>
    </row>
    <row r="320" spans="2:2" customFormat="1" ht="15.75" x14ac:dyDescent="0.25">
      <c r="B320" s="34"/>
    </row>
    <row r="321" spans="2:2" customFormat="1" ht="15.75" x14ac:dyDescent="0.25">
      <c r="B321" s="34"/>
    </row>
    <row r="322" spans="2:2" customFormat="1" ht="15.75" x14ac:dyDescent="0.25">
      <c r="B322" s="34"/>
    </row>
    <row r="323" spans="2:2" customFormat="1" ht="15.75" x14ac:dyDescent="0.25">
      <c r="B323" s="34"/>
    </row>
    <row r="324" spans="2:2" customFormat="1" ht="15.75" x14ac:dyDescent="0.25">
      <c r="B324" s="34"/>
    </row>
    <row r="325" spans="2:2" customFormat="1" ht="15.75" x14ac:dyDescent="0.25">
      <c r="B325" s="34"/>
    </row>
    <row r="326" spans="2:2" customFormat="1" ht="15.75" x14ac:dyDescent="0.25">
      <c r="B326" s="34"/>
    </row>
    <row r="327" spans="2:2" customFormat="1" ht="15.75" x14ac:dyDescent="0.25">
      <c r="B327" s="34"/>
    </row>
    <row r="328" spans="2:2" customFormat="1" ht="15.75" x14ac:dyDescent="0.25">
      <c r="B328" s="34"/>
    </row>
    <row r="329" spans="2:2" customFormat="1" ht="15.75" x14ac:dyDescent="0.25">
      <c r="B329" s="34"/>
    </row>
    <row r="330" spans="2:2" customFormat="1" ht="15.75" x14ac:dyDescent="0.25">
      <c r="B330" s="34"/>
    </row>
    <row r="331" spans="2:2" customFormat="1" ht="15.75" x14ac:dyDescent="0.25">
      <c r="B331" s="34"/>
    </row>
    <row r="332" spans="2:2" customFormat="1" ht="15.75" x14ac:dyDescent="0.25">
      <c r="B332" s="34"/>
    </row>
    <row r="333" spans="2:2" customFormat="1" ht="15.75" x14ac:dyDescent="0.25">
      <c r="B333" s="34"/>
    </row>
    <row r="334" spans="2:2" customFormat="1" ht="15.75" x14ac:dyDescent="0.25">
      <c r="B334" s="34"/>
    </row>
    <row r="335" spans="2:2" customFormat="1" ht="15.75" x14ac:dyDescent="0.25">
      <c r="B335" s="34"/>
    </row>
    <row r="336" spans="2:2" customFormat="1" ht="15.75" x14ac:dyDescent="0.25">
      <c r="B336" s="34"/>
    </row>
    <row r="337" spans="2:2" customFormat="1" ht="15.75" x14ac:dyDescent="0.25">
      <c r="B337" s="34"/>
    </row>
    <row r="338" spans="2:2" customFormat="1" ht="15.75" x14ac:dyDescent="0.25">
      <c r="B338" s="34"/>
    </row>
    <row r="339" spans="2:2" customFormat="1" ht="15.75" x14ac:dyDescent="0.25">
      <c r="B339" s="34"/>
    </row>
    <row r="340" spans="2:2" customFormat="1" ht="15.75" x14ac:dyDescent="0.25">
      <c r="B340" s="34"/>
    </row>
    <row r="341" spans="2:2" customFormat="1" ht="15.75" x14ac:dyDescent="0.25">
      <c r="B341" s="34"/>
    </row>
    <row r="342" spans="2:2" customFormat="1" ht="15.75" x14ac:dyDescent="0.25">
      <c r="B342" s="34"/>
    </row>
    <row r="343" spans="2:2" customFormat="1" ht="15.75" x14ac:dyDescent="0.25">
      <c r="B343" s="34"/>
    </row>
    <row r="344" spans="2:2" customFormat="1" ht="15.75" x14ac:dyDescent="0.25">
      <c r="B344" s="34"/>
    </row>
    <row r="345" spans="2:2" customFormat="1" ht="15.75" x14ac:dyDescent="0.25">
      <c r="B345" s="34"/>
    </row>
    <row r="346" spans="2:2" customFormat="1" ht="15.75" x14ac:dyDescent="0.25">
      <c r="B346" s="34"/>
    </row>
    <row r="347" spans="2:2" customFormat="1" ht="15.75" x14ac:dyDescent="0.25">
      <c r="B347" s="34"/>
    </row>
    <row r="348" spans="2:2" customFormat="1" ht="15.75" x14ac:dyDescent="0.25">
      <c r="B348" s="34"/>
    </row>
    <row r="349" spans="2:2" customFormat="1" ht="15.75" x14ac:dyDescent="0.25">
      <c r="B349" s="34"/>
    </row>
    <row r="350" spans="2:2" customFormat="1" ht="15.75" x14ac:dyDescent="0.25">
      <c r="B350" s="34"/>
    </row>
    <row r="351" spans="2:2" customFormat="1" ht="15.75" x14ac:dyDescent="0.25">
      <c r="B351" s="34"/>
    </row>
    <row r="352" spans="2:2" customFormat="1" ht="15.75" x14ac:dyDescent="0.25">
      <c r="B352" s="34"/>
    </row>
    <row r="353" spans="2:2" customFormat="1" ht="15.75" x14ac:dyDescent="0.25">
      <c r="B353" s="34"/>
    </row>
    <row r="354" spans="2:2" customFormat="1" ht="15.75" x14ac:dyDescent="0.25">
      <c r="B354" s="34"/>
    </row>
    <row r="355" spans="2:2" customFormat="1" ht="15.75" x14ac:dyDescent="0.25">
      <c r="B355" s="34"/>
    </row>
    <row r="356" spans="2:2" customFormat="1" ht="15.75" x14ac:dyDescent="0.25">
      <c r="B356" s="34"/>
    </row>
    <row r="357" spans="2:2" customFormat="1" ht="15.75" x14ac:dyDescent="0.25">
      <c r="B357" s="34"/>
    </row>
    <row r="358" spans="2:2" customFormat="1" ht="15.75" x14ac:dyDescent="0.25">
      <c r="B358" s="34"/>
    </row>
    <row r="359" spans="2:2" customFormat="1" ht="15.75" x14ac:dyDescent="0.25">
      <c r="B359" s="34"/>
    </row>
    <row r="360" spans="2:2" customFormat="1" ht="15.75" x14ac:dyDescent="0.25">
      <c r="B360" s="34"/>
    </row>
    <row r="361" spans="2:2" customFormat="1" ht="15.75" x14ac:dyDescent="0.25">
      <c r="B361" s="34"/>
    </row>
    <row r="362" spans="2:2" customFormat="1" ht="15.75" x14ac:dyDescent="0.25">
      <c r="B362" s="34"/>
    </row>
    <row r="363" spans="2:2" customFormat="1" ht="15.75" x14ac:dyDescent="0.25">
      <c r="B363" s="34"/>
    </row>
    <row r="364" spans="2:2" customFormat="1" ht="15.75" x14ac:dyDescent="0.25">
      <c r="B364" s="34"/>
    </row>
    <row r="365" spans="2:2" customFormat="1" ht="15.75" x14ac:dyDescent="0.25">
      <c r="B365" s="34"/>
    </row>
    <row r="366" spans="2:2" customFormat="1" ht="15.75" x14ac:dyDescent="0.25">
      <c r="B366" s="34"/>
    </row>
    <row r="367" spans="2:2" customFormat="1" ht="15.75" x14ac:dyDescent="0.25">
      <c r="B367" s="34"/>
    </row>
    <row r="368" spans="2:2" customFormat="1" ht="15.75" x14ac:dyDescent="0.25">
      <c r="B368" s="34"/>
    </row>
    <row r="369" spans="2:2" customFormat="1" ht="15.75" x14ac:dyDescent="0.25">
      <c r="B369" s="34"/>
    </row>
    <row r="370" spans="2:2" customFormat="1" ht="15.75" x14ac:dyDescent="0.25">
      <c r="B370" s="34"/>
    </row>
    <row r="371" spans="2:2" customFormat="1" ht="15.75" x14ac:dyDescent="0.25">
      <c r="B371" s="34"/>
    </row>
    <row r="372" spans="2:2" customFormat="1" ht="15.75" x14ac:dyDescent="0.25">
      <c r="B372" s="34"/>
    </row>
    <row r="373" spans="2:2" customFormat="1" ht="15.75" x14ac:dyDescent="0.25">
      <c r="B373" s="34"/>
    </row>
    <row r="374" spans="2:2" customFormat="1" ht="15.75" x14ac:dyDescent="0.25">
      <c r="B374" s="34"/>
    </row>
    <row r="375" spans="2:2" customFormat="1" ht="15.75" x14ac:dyDescent="0.25">
      <c r="B375" s="34"/>
    </row>
    <row r="376" spans="2:2" customFormat="1" ht="15.75" x14ac:dyDescent="0.25">
      <c r="B376" s="34"/>
    </row>
    <row r="377" spans="2:2" customFormat="1" ht="15.75" x14ac:dyDescent="0.25">
      <c r="B377" s="34"/>
    </row>
    <row r="378" spans="2:2" customFormat="1" ht="15.75" x14ac:dyDescent="0.25">
      <c r="B378" s="34"/>
    </row>
    <row r="379" spans="2:2" customFormat="1" ht="15.75" x14ac:dyDescent="0.25">
      <c r="B379" s="34"/>
    </row>
    <row r="380" spans="2:2" customFormat="1" ht="15.75" x14ac:dyDescent="0.25">
      <c r="B380" s="34"/>
    </row>
    <row r="381" spans="2:2" customFormat="1" ht="15.75" x14ac:dyDescent="0.25">
      <c r="B381" s="34"/>
    </row>
    <row r="382" spans="2:2" customFormat="1" ht="15.75" x14ac:dyDescent="0.25">
      <c r="B382" s="34"/>
    </row>
    <row r="383" spans="2:2" customFormat="1" ht="15.75" x14ac:dyDescent="0.25">
      <c r="B383" s="34"/>
    </row>
    <row r="384" spans="2:2" customFormat="1" ht="15.75" x14ac:dyDescent="0.25">
      <c r="B384" s="34"/>
    </row>
    <row r="385" spans="2:2" customFormat="1" ht="15.75" x14ac:dyDescent="0.25">
      <c r="B385" s="34"/>
    </row>
    <row r="386" spans="2:2" customFormat="1" ht="15.75" x14ac:dyDescent="0.25">
      <c r="B386" s="34"/>
    </row>
    <row r="387" spans="2:2" customFormat="1" ht="15.75" x14ac:dyDescent="0.25">
      <c r="B387" s="34"/>
    </row>
    <row r="388" spans="2:2" customFormat="1" ht="15.75" x14ac:dyDescent="0.25">
      <c r="B388" s="34"/>
    </row>
    <row r="389" spans="2:2" customFormat="1" ht="15.75" x14ac:dyDescent="0.25">
      <c r="B389" s="34"/>
    </row>
    <row r="390" spans="2:2" customFormat="1" ht="15.75" x14ac:dyDescent="0.25">
      <c r="B390" s="34"/>
    </row>
    <row r="391" spans="2:2" customFormat="1" ht="15.75" x14ac:dyDescent="0.25">
      <c r="B391" s="34"/>
    </row>
    <row r="392" spans="2:2" customFormat="1" ht="15.75" x14ac:dyDescent="0.25">
      <c r="B392" s="34"/>
    </row>
    <row r="393" spans="2:2" customFormat="1" ht="15.75" x14ac:dyDescent="0.25">
      <c r="B393" s="34"/>
    </row>
    <row r="394" spans="2:2" customFormat="1" ht="15.75" x14ac:dyDescent="0.25">
      <c r="B394" s="34"/>
    </row>
    <row r="395" spans="2:2" customFormat="1" ht="15.75" x14ac:dyDescent="0.25">
      <c r="B395" s="34"/>
    </row>
    <row r="396" spans="2:2" customFormat="1" ht="15.75" x14ac:dyDescent="0.25">
      <c r="B396" s="34"/>
    </row>
    <row r="397" spans="2:2" customFormat="1" ht="15.75" x14ac:dyDescent="0.25">
      <c r="B397" s="34"/>
    </row>
    <row r="398" spans="2:2" customFormat="1" ht="15.75" x14ac:dyDescent="0.25">
      <c r="B398" s="34"/>
    </row>
    <row r="399" spans="2:2" customFormat="1" ht="15.75" x14ac:dyDescent="0.25">
      <c r="B399" s="34"/>
    </row>
    <row r="400" spans="2:2" customFormat="1" ht="15.75" x14ac:dyDescent="0.25">
      <c r="B400" s="34"/>
    </row>
    <row r="401" spans="2:2" customFormat="1" ht="15.75" x14ac:dyDescent="0.25">
      <c r="B401" s="34"/>
    </row>
    <row r="402" spans="2:2" customFormat="1" ht="15.75" x14ac:dyDescent="0.25">
      <c r="B402" s="34"/>
    </row>
    <row r="403" spans="2:2" customFormat="1" ht="15.75" x14ac:dyDescent="0.25">
      <c r="B403" s="34"/>
    </row>
    <row r="404" spans="2:2" customFormat="1" ht="15.75" x14ac:dyDescent="0.25">
      <c r="B404" s="34"/>
    </row>
    <row r="405" spans="2:2" customFormat="1" ht="15.75" x14ac:dyDescent="0.25">
      <c r="B405" s="34"/>
    </row>
    <row r="406" spans="2:2" customFormat="1" ht="15.75" x14ac:dyDescent="0.25">
      <c r="B406" s="34"/>
    </row>
    <row r="407" spans="2:2" customFormat="1" ht="15.75" x14ac:dyDescent="0.25">
      <c r="B407" s="34"/>
    </row>
    <row r="408" spans="2:2" customFormat="1" ht="15.75" x14ac:dyDescent="0.25">
      <c r="B408" s="34"/>
    </row>
    <row r="409" spans="2:2" customFormat="1" ht="15.75" x14ac:dyDescent="0.25">
      <c r="B409" s="34"/>
    </row>
    <row r="410" spans="2:2" customFormat="1" ht="15.75" x14ac:dyDescent="0.25">
      <c r="B410" s="34"/>
    </row>
    <row r="411" spans="2:2" customFormat="1" ht="15.75" x14ac:dyDescent="0.25">
      <c r="B411" s="34"/>
    </row>
    <row r="412" spans="2:2" customFormat="1" ht="15.75" x14ac:dyDescent="0.25">
      <c r="B412" s="34"/>
    </row>
    <row r="413" spans="2:2" customFormat="1" ht="15.75" x14ac:dyDescent="0.25">
      <c r="B413" s="34"/>
    </row>
    <row r="414" spans="2:2" customFormat="1" ht="15.75" x14ac:dyDescent="0.25">
      <c r="B414" s="34"/>
    </row>
    <row r="415" spans="2:2" customFormat="1" ht="15.75" x14ac:dyDescent="0.25">
      <c r="B415" s="34"/>
    </row>
    <row r="416" spans="2:2" customFormat="1" ht="15.75" x14ac:dyDescent="0.25">
      <c r="B416" s="34"/>
    </row>
    <row r="417" spans="2:2" customFormat="1" ht="15.75" x14ac:dyDescent="0.25">
      <c r="B417" s="34"/>
    </row>
    <row r="418" spans="2:2" customFormat="1" ht="15.75" x14ac:dyDescent="0.25">
      <c r="B418" s="34"/>
    </row>
    <row r="419" spans="2:2" customFormat="1" ht="15.75" x14ac:dyDescent="0.25">
      <c r="B419" s="34"/>
    </row>
    <row r="420" spans="2:2" customFormat="1" ht="15.75" x14ac:dyDescent="0.25">
      <c r="B420" s="34"/>
    </row>
    <row r="421" spans="2:2" customFormat="1" ht="15.75" x14ac:dyDescent="0.25">
      <c r="B421" s="34"/>
    </row>
    <row r="422" spans="2:2" customFormat="1" ht="15.75" x14ac:dyDescent="0.25">
      <c r="B422" s="34"/>
    </row>
    <row r="423" spans="2:2" customFormat="1" ht="15.75" x14ac:dyDescent="0.25">
      <c r="B423" s="34"/>
    </row>
    <row r="424" spans="2:2" customFormat="1" ht="15.75" x14ac:dyDescent="0.25">
      <c r="B424" s="34"/>
    </row>
    <row r="425" spans="2:2" customFormat="1" ht="15.75" x14ac:dyDescent="0.25">
      <c r="B425" s="34"/>
    </row>
    <row r="426" spans="2:2" customFormat="1" ht="15.75" x14ac:dyDescent="0.25">
      <c r="B426" s="34"/>
    </row>
    <row r="427" spans="2:2" customFormat="1" ht="15.75" x14ac:dyDescent="0.25">
      <c r="B427" s="34"/>
    </row>
    <row r="428" spans="2:2" customFormat="1" ht="15.75" x14ac:dyDescent="0.25">
      <c r="B428" s="34"/>
    </row>
    <row r="429" spans="2:2" customFormat="1" ht="15.75" x14ac:dyDescent="0.25">
      <c r="B429" s="34"/>
    </row>
    <row r="430" spans="2:2" customFormat="1" ht="15.75" x14ac:dyDescent="0.25">
      <c r="B430" s="34"/>
    </row>
    <row r="431" spans="2:2" customFormat="1" ht="15.75" x14ac:dyDescent="0.25">
      <c r="B431" s="34"/>
    </row>
    <row r="432" spans="2:2" customFormat="1" ht="15.75" x14ac:dyDescent="0.25">
      <c r="B432" s="34"/>
    </row>
    <row r="433" spans="2:2" customFormat="1" ht="15.75" x14ac:dyDescent="0.25">
      <c r="B433" s="34"/>
    </row>
    <row r="434" spans="2:2" customFormat="1" ht="15.75" x14ac:dyDescent="0.25">
      <c r="B434" s="34"/>
    </row>
    <row r="435" spans="2:2" customFormat="1" ht="15.75" x14ac:dyDescent="0.25">
      <c r="B435" s="34"/>
    </row>
    <row r="436" spans="2:2" customFormat="1" ht="15.75" x14ac:dyDescent="0.25">
      <c r="B436" s="34"/>
    </row>
    <row r="437" spans="2:2" customFormat="1" ht="15.75" x14ac:dyDescent="0.25">
      <c r="B437" s="34"/>
    </row>
    <row r="438" spans="2:2" customFormat="1" ht="15.75" x14ac:dyDescent="0.25">
      <c r="B438" s="34"/>
    </row>
    <row r="439" spans="2:2" customFormat="1" ht="15.75" x14ac:dyDescent="0.25">
      <c r="B439" s="34"/>
    </row>
    <row r="440" spans="2:2" customFormat="1" ht="15.75" x14ac:dyDescent="0.25">
      <c r="B440" s="34"/>
    </row>
    <row r="441" spans="2:2" customFormat="1" ht="15.75" x14ac:dyDescent="0.25">
      <c r="B441" s="34"/>
    </row>
    <row r="442" spans="2:2" customFormat="1" ht="15.75" x14ac:dyDescent="0.25">
      <c r="B442" s="34"/>
    </row>
    <row r="443" spans="2:2" customFormat="1" ht="15.75" x14ac:dyDescent="0.25">
      <c r="B443" s="34"/>
    </row>
    <row r="444" spans="2:2" customFormat="1" ht="15.75" x14ac:dyDescent="0.25">
      <c r="B444" s="34"/>
    </row>
    <row r="445" spans="2:2" customFormat="1" ht="15.75" x14ac:dyDescent="0.25">
      <c r="B445" s="34"/>
    </row>
    <row r="446" spans="2:2" customFormat="1" ht="15.75" x14ac:dyDescent="0.25">
      <c r="B446" s="34"/>
    </row>
    <row r="447" spans="2:2" customFormat="1" ht="15.75" x14ac:dyDescent="0.25">
      <c r="B447" s="34"/>
    </row>
    <row r="448" spans="2:2" customFormat="1" ht="15.75" x14ac:dyDescent="0.25">
      <c r="B448" s="34"/>
    </row>
    <row r="449" spans="2:2" customFormat="1" ht="15.75" x14ac:dyDescent="0.25">
      <c r="B449" s="34"/>
    </row>
    <row r="450" spans="2:2" customFormat="1" ht="15.75" x14ac:dyDescent="0.25">
      <c r="B450" s="34"/>
    </row>
    <row r="451" spans="2:2" customFormat="1" ht="15.75" x14ac:dyDescent="0.25">
      <c r="B451" s="34"/>
    </row>
    <row r="452" spans="2:2" customFormat="1" ht="15.75" x14ac:dyDescent="0.25">
      <c r="B452" s="34"/>
    </row>
    <row r="453" spans="2:2" customFormat="1" ht="15.75" x14ac:dyDescent="0.25">
      <c r="B453" s="34"/>
    </row>
    <row r="454" spans="2:2" customFormat="1" ht="15.75" x14ac:dyDescent="0.25">
      <c r="B454" s="34"/>
    </row>
    <row r="455" spans="2:2" customFormat="1" ht="15.75" x14ac:dyDescent="0.25">
      <c r="B455" s="34"/>
    </row>
    <row r="456" spans="2:2" customFormat="1" ht="15.75" x14ac:dyDescent="0.25">
      <c r="B456" s="34"/>
    </row>
    <row r="457" spans="2:2" customFormat="1" ht="15.75" x14ac:dyDescent="0.25">
      <c r="B457" s="34"/>
    </row>
    <row r="458" spans="2:2" customFormat="1" ht="15.75" x14ac:dyDescent="0.25">
      <c r="B458" s="34"/>
    </row>
    <row r="459" spans="2:2" customFormat="1" ht="15.75" x14ac:dyDescent="0.25">
      <c r="B459" s="34"/>
    </row>
    <row r="460" spans="2:2" customFormat="1" ht="15.75" x14ac:dyDescent="0.25">
      <c r="B460" s="34"/>
    </row>
    <row r="461" spans="2:2" customFormat="1" ht="15.75" x14ac:dyDescent="0.25">
      <c r="B461" s="34"/>
    </row>
    <row r="462" spans="2:2" customFormat="1" ht="15.75" x14ac:dyDescent="0.25">
      <c r="B462" s="34"/>
    </row>
    <row r="463" spans="2:2" customFormat="1" ht="15.75" x14ac:dyDescent="0.25">
      <c r="B463" s="34"/>
    </row>
    <row r="464" spans="2:2" customFormat="1" ht="15.75" x14ac:dyDescent="0.25">
      <c r="B464" s="34"/>
    </row>
    <row r="465" spans="2:2" customFormat="1" ht="15.75" x14ac:dyDescent="0.25">
      <c r="B465" s="34"/>
    </row>
    <row r="466" spans="2:2" customFormat="1" ht="15.75" x14ac:dyDescent="0.25">
      <c r="B466" s="34"/>
    </row>
    <row r="467" spans="2:2" customFormat="1" ht="15.75" x14ac:dyDescent="0.25">
      <c r="B467" s="34"/>
    </row>
    <row r="468" spans="2:2" customFormat="1" ht="15.75" x14ac:dyDescent="0.25">
      <c r="B468" s="34"/>
    </row>
    <row r="469" spans="2:2" customFormat="1" ht="15.75" x14ac:dyDescent="0.25">
      <c r="B469" s="34"/>
    </row>
    <row r="470" spans="2:2" customFormat="1" ht="15.75" x14ac:dyDescent="0.25">
      <c r="B470" s="34"/>
    </row>
    <row r="471" spans="2:2" customFormat="1" ht="15.75" x14ac:dyDescent="0.25">
      <c r="B471" s="34"/>
    </row>
    <row r="472" spans="2:2" customFormat="1" ht="15.75" x14ac:dyDescent="0.25">
      <c r="B472" s="34"/>
    </row>
    <row r="473" spans="2:2" customFormat="1" ht="15.75" x14ac:dyDescent="0.25">
      <c r="B473" s="34"/>
    </row>
    <row r="474" spans="2:2" customFormat="1" ht="15.75" x14ac:dyDescent="0.25">
      <c r="B474" s="34"/>
    </row>
    <row r="475" spans="2:2" customFormat="1" ht="15.75" x14ac:dyDescent="0.25">
      <c r="B475" s="34"/>
    </row>
    <row r="476" spans="2:2" customFormat="1" ht="15.75" x14ac:dyDescent="0.25">
      <c r="B476" s="34"/>
    </row>
    <row r="477" spans="2:2" customFormat="1" ht="15.75" x14ac:dyDescent="0.25">
      <c r="B477" s="34"/>
    </row>
    <row r="478" spans="2:2" customFormat="1" ht="15.75" x14ac:dyDescent="0.25">
      <c r="B478" s="34"/>
    </row>
    <row r="479" spans="2:2" customFormat="1" ht="15.75" x14ac:dyDescent="0.25">
      <c r="B479" s="34"/>
    </row>
    <row r="480" spans="2:2" customFormat="1" ht="15.75" x14ac:dyDescent="0.25">
      <c r="B480" s="34"/>
    </row>
    <row r="481" spans="2:2" customFormat="1" ht="15.75" x14ac:dyDescent="0.25">
      <c r="B481" s="34"/>
    </row>
    <row r="482" spans="2:2" customFormat="1" ht="15.75" x14ac:dyDescent="0.25">
      <c r="B482" s="34"/>
    </row>
    <row r="483" spans="2:2" customFormat="1" ht="15.75" x14ac:dyDescent="0.25">
      <c r="B483" s="34"/>
    </row>
    <row r="484" spans="2:2" customFormat="1" ht="15.75" x14ac:dyDescent="0.25">
      <c r="B484" s="34"/>
    </row>
    <row r="485" spans="2:2" customFormat="1" ht="15.75" x14ac:dyDescent="0.25">
      <c r="B485" s="34"/>
    </row>
    <row r="486" spans="2:2" customFormat="1" ht="15.75" x14ac:dyDescent="0.25">
      <c r="B486" s="34"/>
    </row>
    <row r="487" spans="2:2" customFormat="1" ht="15.75" x14ac:dyDescent="0.25">
      <c r="B487" s="34"/>
    </row>
    <row r="488" spans="2:2" customFormat="1" ht="15.75" x14ac:dyDescent="0.25">
      <c r="B488" s="34"/>
    </row>
    <row r="489" spans="2:2" customFormat="1" ht="15.75" x14ac:dyDescent="0.25">
      <c r="B489" s="34"/>
    </row>
    <row r="490" spans="2:2" customFormat="1" ht="15.75" x14ac:dyDescent="0.25">
      <c r="B490" s="34"/>
    </row>
    <row r="491" spans="2:2" customFormat="1" ht="15.75" x14ac:dyDescent="0.25">
      <c r="B491" s="34"/>
    </row>
    <row r="492" spans="2:2" customFormat="1" ht="15.75" x14ac:dyDescent="0.25">
      <c r="B492" s="34"/>
    </row>
    <row r="493" spans="2:2" customFormat="1" ht="15.75" x14ac:dyDescent="0.25">
      <c r="B493" s="34"/>
    </row>
    <row r="494" spans="2:2" customFormat="1" ht="15.75" x14ac:dyDescent="0.25">
      <c r="B494" s="34"/>
    </row>
    <row r="495" spans="2:2" customFormat="1" ht="15.75" x14ac:dyDescent="0.25">
      <c r="B495" s="34"/>
    </row>
    <row r="496" spans="2:2" customFormat="1" ht="15.75" x14ac:dyDescent="0.25">
      <c r="B496" s="34"/>
    </row>
    <row r="497" spans="2:2" customFormat="1" ht="15.75" x14ac:dyDescent="0.25">
      <c r="B497" s="34"/>
    </row>
    <row r="498" spans="2:2" customFormat="1" ht="15.75" x14ac:dyDescent="0.25">
      <c r="B498" s="34"/>
    </row>
    <row r="499" spans="2:2" customFormat="1" ht="15.75" x14ac:dyDescent="0.25">
      <c r="B499" s="34"/>
    </row>
    <row r="500" spans="2:2" customFormat="1" ht="15.75" x14ac:dyDescent="0.25">
      <c r="B500" s="34"/>
    </row>
    <row r="501" spans="2:2" customFormat="1" ht="15.75" x14ac:dyDescent="0.25">
      <c r="B501" s="34"/>
    </row>
    <row r="502" spans="2:2" customFormat="1" ht="15.75" x14ac:dyDescent="0.25">
      <c r="B502" s="34"/>
    </row>
    <row r="503" spans="2:2" customFormat="1" ht="15.75" x14ac:dyDescent="0.25">
      <c r="B503" s="34"/>
    </row>
    <row r="504" spans="2:2" customFormat="1" ht="15.75" x14ac:dyDescent="0.25">
      <c r="B504" s="34"/>
    </row>
    <row r="505" spans="2:2" customFormat="1" ht="15.75" x14ac:dyDescent="0.25">
      <c r="B505" s="34"/>
    </row>
    <row r="506" spans="2:2" customFormat="1" ht="15.75" x14ac:dyDescent="0.25">
      <c r="B506" s="34"/>
    </row>
    <row r="507" spans="2:2" customFormat="1" ht="15.75" x14ac:dyDescent="0.25">
      <c r="B507" s="34"/>
    </row>
    <row r="508" spans="2:2" customFormat="1" ht="15.75" x14ac:dyDescent="0.25">
      <c r="B508" s="34"/>
    </row>
    <row r="509" spans="2:2" customFormat="1" ht="15.75" x14ac:dyDescent="0.25">
      <c r="B509" s="34"/>
    </row>
    <row r="510" spans="2:2" customFormat="1" ht="15.75" x14ac:dyDescent="0.25">
      <c r="B510" s="34"/>
    </row>
    <row r="511" spans="2:2" customFormat="1" ht="15.75" x14ac:dyDescent="0.25">
      <c r="B511" s="34"/>
    </row>
    <row r="512" spans="2:2" customFormat="1" ht="15.75" x14ac:dyDescent="0.25">
      <c r="B512" s="34"/>
    </row>
    <row r="513" spans="2:2" customFormat="1" ht="15.75" x14ac:dyDescent="0.25">
      <c r="B513" s="34"/>
    </row>
    <row r="514" spans="2:2" customFormat="1" ht="15.75" x14ac:dyDescent="0.25">
      <c r="B514" s="34"/>
    </row>
    <row r="515" spans="2:2" customFormat="1" ht="15.75" x14ac:dyDescent="0.25">
      <c r="B515" s="34"/>
    </row>
    <row r="516" spans="2:2" customFormat="1" ht="15.75" x14ac:dyDescent="0.25">
      <c r="B516" s="34"/>
    </row>
    <row r="517" spans="2:2" customFormat="1" ht="15.75" x14ac:dyDescent="0.25">
      <c r="B517" s="34"/>
    </row>
    <row r="518" spans="2:2" customFormat="1" ht="15.75" x14ac:dyDescent="0.25">
      <c r="B518" s="34"/>
    </row>
    <row r="519" spans="2:2" customFormat="1" ht="15.75" x14ac:dyDescent="0.25">
      <c r="B519" s="34"/>
    </row>
    <row r="520" spans="2:2" customFormat="1" ht="15.75" x14ac:dyDescent="0.25">
      <c r="B520" s="34"/>
    </row>
    <row r="521" spans="2:2" customFormat="1" ht="15.75" x14ac:dyDescent="0.25">
      <c r="B521" s="34"/>
    </row>
    <row r="522" spans="2:2" customFormat="1" ht="15.75" x14ac:dyDescent="0.25">
      <c r="B522" s="34"/>
    </row>
    <row r="523" spans="2:2" customFormat="1" ht="15.75" x14ac:dyDescent="0.25">
      <c r="B523" s="34"/>
    </row>
    <row r="524" spans="2:2" customFormat="1" ht="15.75" x14ac:dyDescent="0.25">
      <c r="B524" s="34"/>
    </row>
    <row r="525" spans="2:2" customFormat="1" ht="15.75" x14ac:dyDescent="0.25">
      <c r="B525" s="34"/>
    </row>
    <row r="526" spans="2:2" customFormat="1" ht="15.75" x14ac:dyDescent="0.25">
      <c r="B526" s="34"/>
    </row>
    <row r="527" spans="2:2" customFormat="1" ht="15.75" x14ac:dyDescent="0.25">
      <c r="B527" s="34"/>
    </row>
    <row r="528" spans="2:2" customFormat="1" ht="15.75" x14ac:dyDescent="0.25">
      <c r="B528" s="34"/>
    </row>
    <row r="529" spans="2:2" customFormat="1" ht="15.75" x14ac:dyDescent="0.25">
      <c r="B529" s="34"/>
    </row>
    <row r="530" spans="2:2" customFormat="1" ht="15.75" x14ac:dyDescent="0.25">
      <c r="B530" s="34"/>
    </row>
    <row r="531" spans="2:2" customFormat="1" ht="15.75" x14ac:dyDescent="0.25">
      <c r="B531" s="34"/>
    </row>
    <row r="532" spans="2:2" customFormat="1" ht="15.75" x14ac:dyDescent="0.25">
      <c r="B532" s="34"/>
    </row>
    <row r="533" spans="2:2" customFormat="1" ht="15.75" x14ac:dyDescent="0.25">
      <c r="B533" s="34"/>
    </row>
    <row r="534" spans="2:2" customFormat="1" ht="15.75" x14ac:dyDescent="0.25">
      <c r="B534" s="34"/>
    </row>
    <row r="535" spans="2:2" customFormat="1" ht="15.75" x14ac:dyDescent="0.25">
      <c r="B535" s="34"/>
    </row>
    <row r="536" spans="2:2" customFormat="1" ht="15.75" x14ac:dyDescent="0.25">
      <c r="B536" s="34"/>
    </row>
    <row r="537" spans="2:2" customFormat="1" ht="15.75" x14ac:dyDescent="0.25">
      <c r="B537" s="34"/>
    </row>
    <row r="538" spans="2:2" customFormat="1" ht="15.75" x14ac:dyDescent="0.25">
      <c r="B538" s="34"/>
    </row>
    <row r="539" spans="2:2" customFormat="1" ht="15.75" x14ac:dyDescent="0.25">
      <c r="B539" s="34"/>
    </row>
    <row r="540" spans="2:2" customFormat="1" ht="15.75" x14ac:dyDescent="0.25">
      <c r="B540" s="34"/>
    </row>
    <row r="541" spans="2:2" customFormat="1" ht="15.75" x14ac:dyDescent="0.25">
      <c r="B541" s="34"/>
    </row>
    <row r="542" spans="2:2" customFormat="1" ht="15.75" x14ac:dyDescent="0.25">
      <c r="B542" s="34"/>
    </row>
    <row r="543" spans="2:2" customFormat="1" ht="15.75" x14ac:dyDescent="0.25">
      <c r="B543" s="34"/>
    </row>
    <row r="544" spans="2:2" customFormat="1" ht="15.75" x14ac:dyDescent="0.25">
      <c r="B544" s="34"/>
    </row>
    <row r="545" spans="2:2" customFormat="1" ht="15.75" x14ac:dyDescent="0.25">
      <c r="B545" s="34"/>
    </row>
    <row r="546" spans="2:2" customFormat="1" ht="15.75" x14ac:dyDescent="0.25">
      <c r="B546" s="34"/>
    </row>
    <row r="547" spans="2:2" customFormat="1" ht="15.75" x14ac:dyDescent="0.25">
      <c r="B547" s="34"/>
    </row>
    <row r="548" spans="2:2" customFormat="1" ht="15.75" x14ac:dyDescent="0.25">
      <c r="B548" s="34"/>
    </row>
    <row r="549" spans="2:2" customFormat="1" ht="15.75" x14ac:dyDescent="0.25">
      <c r="B549" s="34"/>
    </row>
    <row r="550" spans="2:2" customFormat="1" ht="15.75" x14ac:dyDescent="0.25">
      <c r="B550" s="34"/>
    </row>
    <row r="551" spans="2:2" customFormat="1" ht="15.75" x14ac:dyDescent="0.25">
      <c r="B551" s="34"/>
    </row>
    <row r="552" spans="2:2" customFormat="1" ht="15.75" x14ac:dyDescent="0.25">
      <c r="B552" s="34"/>
    </row>
    <row r="553" spans="2:2" customFormat="1" ht="15.75" x14ac:dyDescent="0.25">
      <c r="B553" s="34"/>
    </row>
    <row r="554" spans="2:2" customFormat="1" ht="15.75" x14ac:dyDescent="0.25">
      <c r="B554" s="34"/>
    </row>
    <row r="555" spans="2:2" customFormat="1" ht="15.75" x14ac:dyDescent="0.25">
      <c r="B555" s="34"/>
    </row>
    <row r="556" spans="2:2" customFormat="1" ht="15.75" x14ac:dyDescent="0.25">
      <c r="B556" s="34"/>
    </row>
    <row r="557" spans="2:2" customFormat="1" ht="15.75" x14ac:dyDescent="0.25">
      <c r="B557" s="34"/>
    </row>
    <row r="558" spans="2:2" customFormat="1" ht="15.75" x14ac:dyDescent="0.25">
      <c r="B558" s="34"/>
    </row>
    <row r="559" spans="2:2" customFormat="1" ht="15.75" x14ac:dyDescent="0.25">
      <c r="B559" s="34"/>
    </row>
    <row r="560" spans="2:2" customFormat="1" ht="15.75" x14ac:dyDescent="0.25">
      <c r="B560" s="34"/>
    </row>
    <row r="561" spans="2:2" customFormat="1" ht="15.75" x14ac:dyDescent="0.25">
      <c r="B561" s="34"/>
    </row>
    <row r="562" spans="2:2" customFormat="1" ht="15.75" x14ac:dyDescent="0.25">
      <c r="B562" s="34"/>
    </row>
    <row r="563" spans="2:2" customFormat="1" ht="15.75" x14ac:dyDescent="0.25">
      <c r="B563" s="34"/>
    </row>
    <row r="564" spans="2:2" customFormat="1" ht="15.75" x14ac:dyDescent="0.25">
      <c r="B564" s="34"/>
    </row>
    <row r="565" spans="2:2" customFormat="1" ht="15.75" x14ac:dyDescent="0.25">
      <c r="B565" s="34"/>
    </row>
    <row r="566" spans="2:2" customFormat="1" ht="15.75" x14ac:dyDescent="0.25">
      <c r="B566" s="34"/>
    </row>
    <row r="567" spans="2:2" customFormat="1" ht="15.75" x14ac:dyDescent="0.25">
      <c r="B567" s="34"/>
    </row>
    <row r="568" spans="2:2" customFormat="1" ht="15.75" x14ac:dyDescent="0.25">
      <c r="B568" s="34"/>
    </row>
    <row r="569" spans="2:2" customFormat="1" ht="15.75" x14ac:dyDescent="0.25">
      <c r="B569" s="34"/>
    </row>
    <row r="570" spans="2:2" customFormat="1" ht="15.75" x14ac:dyDescent="0.25">
      <c r="B570" s="34"/>
    </row>
    <row r="571" spans="2:2" customFormat="1" ht="15.75" x14ac:dyDescent="0.25">
      <c r="B571" s="34"/>
    </row>
    <row r="572" spans="2:2" customFormat="1" ht="15.75" x14ac:dyDescent="0.25">
      <c r="B572" s="34"/>
    </row>
    <row r="573" spans="2:2" customFormat="1" ht="15.75" x14ac:dyDescent="0.25">
      <c r="B573" s="34"/>
    </row>
    <row r="574" spans="2:2" customFormat="1" ht="15.75" x14ac:dyDescent="0.25">
      <c r="B574" s="34"/>
    </row>
    <row r="575" spans="2:2" customFormat="1" ht="15.75" x14ac:dyDescent="0.25">
      <c r="B575" s="34"/>
    </row>
    <row r="576" spans="2:2" customFormat="1" ht="15.75" x14ac:dyDescent="0.25">
      <c r="B576" s="34"/>
    </row>
    <row r="577" spans="2:2" customFormat="1" ht="15.75" x14ac:dyDescent="0.25">
      <c r="B577" s="34"/>
    </row>
    <row r="578" spans="2:2" customFormat="1" ht="15.75" x14ac:dyDescent="0.25">
      <c r="B578" s="34"/>
    </row>
    <row r="579" spans="2:2" customFormat="1" ht="15.75" x14ac:dyDescent="0.25">
      <c r="B579" s="34"/>
    </row>
    <row r="580" spans="2:2" customFormat="1" ht="15.75" x14ac:dyDescent="0.25">
      <c r="B580" s="34"/>
    </row>
    <row r="581" spans="2:2" customFormat="1" ht="15.75" x14ac:dyDescent="0.25">
      <c r="B581" s="34"/>
    </row>
    <row r="582" spans="2:2" customFormat="1" ht="15.75" x14ac:dyDescent="0.25">
      <c r="B582" s="34"/>
    </row>
    <row r="583" spans="2:2" customFormat="1" ht="15.75" x14ac:dyDescent="0.25">
      <c r="B583" s="34"/>
    </row>
    <row r="584" spans="2:2" customFormat="1" ht="15.75" x14ac:dyDescent="0.25">
      <c r="B584" s="34"/>
    </row>
    <row r="585" spans="2:2" customFormat="1" ht="15.75" x14ac:dyDescent="0.25">
      <c r="B585" s="34"/>
    </row>
    <row r="586" spans="2:2" customFormat="1" ht="15.75" x14ac:dyDescent="0.25">
      <c r="B586" s="34"/>
    </row>
    <row r="587" spans="2:2" customFormat="1" ht="15.75" x14ac:dyDescent="0.25">
      <c r="B587" s="34"/>
    </row>
    <row r="588" spans="2:2" customFormat="1" ht="15.75" x14ac:dyDescent="0.25">
      <c r="B588" s="34"/>
    </row>
    <row r="589" spans="2:2" customFormat="1" ht="15.75" x14ac:dyDescent="0.25">
      <c r="B589" s="34"/>
    </row>
    <row r="590" spans="2:2" customFormat="1" ht="15.75" x14ac:dyDescent="0.25">
      <c r="B590" s="34"/>
    </row>
    <row r="591" spans="2:2" customFormat="1" ht="15.75" x14ac:dyDescent="0.25">
      <c r="B591" s="34"/>
    </row>
    <row r="592" spans="2:2" customFormat="1" ht="15.75" x14ac:dyDescent="0.25">
      <c r="B592" s="34"/>
    </row>
    <row r="593" spans="2:2" customFormat="1" ht="15.75" x14ac:dyDescent="0.25">
      <c r="B593" s="34"/>
    </row>
    <row r="594" spans="2:2" customFormat="1" ht="15.75" x14ac:dyDescent="0.25">
      <c r="B594" s="34"/>
    </row>
    <row r="595" spans="2:2" customFormat="1" ht="15.75" x14ac:dyDescent="0.25">
      <c r="B595" s="34"/>
    </row>
    <row r="596" spans="2:2" customFormat="1" ht="15.75" x14ac:dyDescent="0.25">
      <c r="B596" s="34"/>
    </row>
    <row r="597" spans="2:2" customFormat="1" ht="15.75" x14ac:dyDescent="0.25">
      <c r="B597" s="34"/>
    </row>
    <row r="598" spans="2:2" customFormat="1" ht="15.75" x14ac:dyDescent="0.25">
      <c r="B598" s="34"/>
    </row>
    <row r="599" spans="2:2" customFormat="1" ht="15.75" x14ac:dyDescent="0.25">
      <c r="B599" s="34"/>
    </row>
    <row r="600" spans="2:2" customFormat="1" ht="15.75" x14ac:dyDescent="0.25">
      <c r="B600" s="34"/>
    </row>
    <row r="601" spans="2:2" customFormat="1" ht="15.75" x14ac:dyDescent="0.25">
      <c r="B601" s="34"/>
    </row>
    <row r="602" spans="2:2" customFormat="1" ht="15.75" x14ac:dyDescent="0.25">
      <c r="B602" s="34"/>
    </row>
    <row r="603" spans="2:2" customFormat="1" ht="15.75" x14ac:dyDescent="0.25">
      <c r="B603" s="34"/>
    </row>
    <row r="604" spans="2:2" customFormat="1" ht="15.75" x14ac:dyDescent="0.25">
      <c r="B604" s="34"/>
    </row>
    <row r="605" spans="2:2" customFormat="1" ht="15.75" x14ac:dyDescent="0.25">
      <c r="B605" s="34"/>
    </row>
    <row r="606" spans="2:2" customFormat="1" ht="15.75" x14ac:dyDescent="0.25">
      <c r="B606" s="34"/>
    </row>
    <row r="607" spans="2:2" customFormat="1" ht="15.75" x14ac:dyDescent="0.25">
      <c r="B607" s="34"/>
    </row>
    <row r="608" spans="2:2" customFormat="1" ht="15.75" x14ac:dyDescent="0.25">
      <c r="B608" s="34"/>
    </row>
    <row r="609" spans="2:2" customFormat="1" ht="15.75" x14ac:dyDescent="0.25">
      <c r="B609" s="34"/>
    </row>
    <row r="610" spans="2:2" customFormat="1" ht="15.75" x14ac:dyDescent="0.25">
      <c r="B610" s="34"/>
    </row>
    <row r="611" spans="2:2" customFormat="1" ht="15.75" x14ac:dyDescent="0.25">
      <c r="B611" s="34"/>
    </row>
    <row r="612" spans="2:2" customFormat="1" ht="15.75" x14ac:dyDescent="0.25">
      <c r="B612" s="34"/>
    </row>
    <row r="613" spans="2:2" customFormat="1" ht="15.75" x14ac:dyDescent="0.25">
      <c r="B613" s="34"/>
    </row>
    <row r="614" spans="2:2" customFormat="1" ht="15.75" x14ac:dyDescent="0.25">
      <c r="B614" s="34"/>
    </row>
    <row r="615" spans="2:2" customFormat="1" ht="15.75" x14ac:dyDescent="0.25">
      <c r="B615" s="34"/>
    </row>
    <row r="616" spans="2:2" customFormat="1" ht="15.75" x14ac:dyDescent="0.25">
      <c r="B616" s="34"/>
    </row>
    <row r="617" spans="2:2" customFormat="1" ht="15.75" x14ac:dyDescent="0.25">
      <c r="B617" s="34"/>
    </row>
    <row r="618" spans="2:2" customFormat="1" ht="15.75" x14ac:dyDescent="0.25">
      <c r="B618" s="34"/>
    </row>
    <row r="619" spans="2:2" customFormat="1" ht="15.75" x14ac:dyDescent="0.25">
      <c r="B619" s="34"/>
    </row>
    <row r="620" spans="2:2" customFormat="1" ht="15.75" x14ac:dyDescent="0.25">
      <c r="B620" s="34"/>
    </row>
    <row r="621" spans="2:2" customFormat="1" ht="15.75" x14ac:dyDescent="0.25">
      <c r="B621" s="34"/>
    </row>
    <row r="622" spans="2:2" customFormat="1" ht="15.75" x14ac:dyDescent="0.25">
      <c r="B622" s="34"/>
    </row>
    <row r="623" spans="2:2" customFormat="1" ht="15.75" x14ac:dyDescent="0.25">
      <c r="B623" s="34"/>
    </row>
    <row r="624" spans="2:2" customFormat="1" ht="15.75" x14ac:dyDescent="0.25">
      <c r="B624" s="34"/>
    </row>
    <row r="625" spans="2:2" customFormat="1" ht="15.75" x14ac:dyDescent="0.25">
      <c r="B625" s="34"/>
    </row>
    <row r="626" spans="2:2" customFormat="1" ht="15.75" x14ac:dyDescent="0.25">
      <c r="B626" s="34"/>
    </row>
    <row r="627" spans="2:2" customFormat="1" ht="15.75" x14ac:dyDescent="0.25">
      <c r="B627" s="34"/>
    </row>
    <row r="628" spans="2:2" customFormat="1" ht="15.75" x14ac:dyDescent="0.25">
      <c r="B628" s="34"/>
    </row>
    <row r="629" spans="2:2" customFormat="1" ht="15.75" x14ac:dyDescent="0.25">
      <c r="B629" s="34"/>
    </row>
    <row r="630" spans="2:2" customFormat="1" ht="15.75" x14ac:dyDescent="0.25">
      <c r="B630" s="34"/>
    </row>
    <row r="631" spans="2:2" customFormat="1" ht="15.75" x14ac:dyDescent="0.25">
      <c r="B631" s="34"/>
    </row>
    <row r="632" spans="2:2" customFormat="1" ht="15.75" x14ac:dyDescent="0.25">
      <c r="B632" s="34"/>
    </row>
    <row r="633" spans="2:2" customFormat="1" ht="15.75" x14ac:dyDescent="0.25">
      <c r="B633" s="34"/>
    </row>
    <row r="634" spans="2:2" customFormat="1" ht="15.75" x14ac:dyDescent="0.25">
      <c r="B634" s="34"/>
    </row>
    <row r="635" spans="2:2" customFormat="1" ht="15.75" x14ac:dyDescent="0.25">
      <c r="B635" s="34"/>
    </row>
    <row r="636" spans="2:2" customFormat="1" ht="15.75" x14ac:dyDescent="0.25">
      <c r="B636" s="34"/>
    </row>
    <row r="637" spans="2:2" customFormat="1" ht="15.75" x14ac:dyDescent="0.25">
      <c r="B637" s="34"/>
    </row>
    <row r="638" spans="2:2" customFormat="1" ht="15.75" x14ac:dyDescent="0.25">
      <c r="B638" s="34"/>
    </row>
    <row r="639" spans="2:2" customFormat="1" ht="15.75" x14ac:dyDescent="0.25">
      <c r="B639" s="34"/>
    </row>
    <row r="640" spans="2:2" customFormat="1" ht="15.75" x14ac:dyDescent="0.25">
      <c r="B640" s="34"/>
    </row>
    <row r="641" spans="2:2" customFormat="1" ht="15.75" x14ac:dyDescent="0.25">
      <c r="B641" s="34"/>
    </row>
    <row r="642" spans="2:2" customFormat="1" ht="15.75" x14ac:dyDescent="0.25">
      <c r="B642" s="34"/>
    </row>
    <row r="643" spans="2:2" customFormat="1" ht="15.75" x14ac:dyDescent="0.25">
      <c r="B643" s="34"/>
    </row>
    <row r="644" spans="2:2" customFormat="1" ht="15.75" x14ac:dyDescent="0.25">
      <c r="B644" s="34"/>
    </row>
    <row r="645" spans="2:2" customFormat="1" ht="15.75" x14ac:dyDescent="0.25">
      <c r="B645" s="34"/>
    </row>
    <row r="646" spans="2:2" customFormat="1" ht="15.75" x14ac:dyDescent="0.25">
      <c r="B646" s="34"/>
    </row>
    <row r="647" spans="2:2" customFormat="1" ht="15.75" x14ac:dyDescent="0.25">
      <c r="B647" s="34"/>
    </row>
    <row r="648" spans="2:2" customFormat="1" ht="15.75" x14ac:dyDescent="0.25">
      <c r="B648" s="34"/>
    </row>
    <row r="649" spans="2:2" customFormat="1" ht="15.75" x14ac:dyDescent="0.25">
      <c r="B649" s="34"/>
    </row>
    <row r="650" spans="2:2" customFormat="1" ht="15.75" x14ac:dyDescent="0.25">
      <c r="B650" s="34"/>
    </row>
    <row r="651" spans="2:2" customFormat="1" ht="15.75" x14ac:dyDescent="0.25">
      <c r="B651" s="34"/>
    </row>
    <row r="652" spans="2:2" customFormat="1" ht="15.75" x14ac:dyDescent="0.25">
      <c r="B652" s="34"/>
    </row>
    <row r="653" spans="2:2" customFormat="1" ht="15.75" x14ac:dyDescent="0.25">
      <c r="B653" s="34"/>
    </row>
    <row r="654" spans="2:2" customFormat="1" ht="15.75" x14ac:dyDescent="0.25">
      <c r="B654" s="34"/>
    </row>
    <row r="655" spans="2:2" customFormat="1" ht="15.75" x14ac:dyDescent="0.25">
      <c r="B655" s="34"/>
    </row>
    <row r="656" spans="2:2" customFormat="1" ht="15.75" x14ac:dyDescent="0.25">
      <c r="B656" s="34"/>
    </row>
    <row r="657" spans="2:2" customFormat="1" ht="15.75" x14ac:dyDescent="0.25">
      <c r="B657" s="34"/>
    </row>
    <row r="658" spans="2:2" customFormat="1" ht="15.75" x14ac:dyDescent="0.25">
      <c r="B658" s="34"/>
    </row>
    <row r="659" spans="2:2" customFormat="1" ht="15.75" x14ac:dyDescent="0.25">
      <c r="B659" s="34"/>
    </row>
    <row r="660" spans="2:2" customFormat="1" ht="15.75" x14ac:dyDescent="0.25">
      <c r="B660" s="34"/>
    </row>
    <row r="661" spans="2:2" customFormat="1" ht="15.75" x14ac:dyDescent="0.25">
      <c r="B661" s="34"/>
    </row>
    <row r="662" spans="2:2" customFormat="1" ht="15.75" x14ac:dyDescent="0.25">
      <c r="B662" s="34"/>
    </row>
    <row r="663" spans="2:2" customFormat="1" ht="15.75" x14ac:dyDescent="0.25">
      <c r="B663" s="34"/>
    </row>
    <row r="664" spans="2:2" customFormat="1" ht="15.75" x14ac:dyDescent="0.25">
      <c r="B664" s="34"/>
    </row>
    <row r="665" spans="2:2" customFormat="1" ht="15.75" x14ac:dyDescent="0.25">
      <c r="B665" s="34"/>
    </row>
    <row r="666" spans="2:2" customFormat="1" ht="15.75" x14ac:dyDescent="0.25">
      <c r="B666" s="34"/>
    </row>
    <row r="667" spans="2:2" customFormat="1" ht="15.75" x14ac:dyDescent="0.25">
      <c r="B667" s="34"/>
    </row>
    <row r="668" spans="2:2" customFormat="1" ht="15.75" x14ac:dyDescent="0.25">
      <c r="B668" s="34"/>
    </row>
    <row r="669" spans="2:2" customFormat="1" ht="15.75" x14ac:dyDescent="0.25">
      <c r="B669" s="34"/>
    </row>
    <row r="670" spans="2:2" customFormat="1" ht="15.75" x14ac:dyDescent="0.25">
      <c r="B670" s="34"/>
    </row>
    <row r="671" spans="2:2" customFormat="1" ht="15.75" x14ac:dyDescent="0.25">
      <c r="B671" s="34"/>
    </row>
    <row r="672" spans="2:2" customFormat="1" ht="15.75" x14ac:dyDescent="0.25">
      <c r="B672" s="34"/>
    </row>
    <row r="673" spans="2:2" customFormat="1" ht="15.75" x14ac:dyDescent="0.25">
      <c r="B673" s="34"/>
    </row>
    <row r="674" spans="2:2" customFormat="1" ht="15.75" x14ac:dyDescent="0.25">
      <c r="B674" s="34"/>
    </row>
    <row r="675" spans="2:2" customFormat="1" ht="15.75" x14ac:dyDescent="0.25">
      <c r="B675" s="34"/>
    </row>
    <row r="676" spans="2:2" customFormat="1" ht="15.75" x14ac:dyDescent="0.25">
      <c r="B676" s="34"/>
    </row>
    <row r="677" spans="2:2" customFormat="1" ht="15.75" x14ac:dyDescent="0.25">
      <c r="B677" s="34"/>
    </row>
    <row r="678" spans="2:2" customFormat="1" ht="15.75" x14ac:dyDescent="0.25">
      <c r="B678" s="34"/>
    </row>
    <row r="679" spans="2:2" customFormat="1" ht="15.75" x14ac:dyDescent="0.25">
      <c r="B679" s="34"/>
    </row>
    <row r="680" spans="2:2" customFormat="1" ht="15.75" x14ac:dyDescent="0.25">
      <c r="B680" s="34"/>
    </row>
    <row r="681" spans="2:2" customFormat="1" ht="15.75" x14ac:dyDescent="0.25">
      <c r="B681" s="34"/>
    </row>
    <row r="682" spans="2:2" customFormat="1" ht="15.75" x14ac:dyDescent="0.25">
      <c r="B682" s="34"/>
    </row>
    <row r="683" spans="2:2" customFormat="1" ht="15.75" x14ac:dyDescent="0.25">
      <c r="B683" s="34"/>
    </row>
    <row r="684" spans="2:2" customFormat="1" ht="15.75" x14ac:dyDescent="0.25">
      <c r="B684" s="34"/>
    </row>
    <row r="685" spans="2:2" customFormat="1" ht="15.75" x14ac:dyDescent="0.25">
      <c r="B685" s="34"/>
    </row>
    <row r="686" spans="2:2" customFormat="1" ht="15.75" x14ac:dyDescent="0.25">
      <c r="B686" s="34"/>
    </row>
    <row r="687" spans="2:2" customFormat="1" ht="15.75" x14ac:dyDescent="0.25">
      <c r="B687" s="34"/>
    </row>
    <row r="688" spans="2:2" customFormat="1" ht="15.75" x14ac:dyDescent="0.25">
      <c r="B688" s="34"/>
    </row>
    <row r="689" spans="2:2" customFormat="1" ht="15.75" x14ac:dyDescent="0.25">
      <c r="B689" s="34"/>
    </row>
    <row r="690" spans="2:2" customFormat="1" ht="15.75" x14ac:dyDescent="0.25">
      <c r="B690" s="34"/>
    </row>
    <row r="691" spans="2:2" customFormat="1" ht="15.75" x14ac:dyDescent="0.25">
      <c r="B691" s="34"/>
    </row>
    <row r="692" spans="2:2" customFormat="1" ht="15.75" x14ac:dyDescent="0.25">
      <c r="B692" s="34"/>
    </row>
    <row r="693" spans="2:2" customFormat="1" ht="15.75" x14ac:dyDescent="0.25">
      <c r="B693" s="34"/>
    </row>
    <row r="694" spans="2:2" customFormat="1" ht="15.75" x14ac:dyDescent="0.25">
      <c r="B694" s="34"/>
    </row>
    <row r="695" spans="2:2" customFormat="1" ht="15.75" x14ac:dyDescent="0.25">
      <c r="B695" s="34"/>
    </row>
    <row r="696" spans="2:2" customFormat="1" ht="15.75" x14ac:dyDescent="0.25">
      <c r="B696" s="34"/>
    </row>
    <row r="697" spans="2:2" customFormat="1" ht="15.75" x14ac:dyDescent="0.25">
      <c r="B697" s="34"/>
    </row>
    <row r="698" spans="2:2" customFormat="1" ht="15.75" x14ac:dyDescent="0.25">
      <c r="B698" s="34"/>
    </row>
    <row r="699" spans="2:2" customFormat="1" ht="15.75" x14ac:dyDescent="0.25">
      <c r="B699" s="34"/>
    </row>
    <row r="700" spans="2:2" customFormat="1" ht="15.75" x14ac:dyDescent="0.25">
      <c r="B700" s="34"/>
    </row>
    <row r="701" spans="2:2" customFormat="1" ht="15.75" x14ac:dyDescent="0.25">
      <c r="B701" s="34"/>
    </row>
    <row r="702" spans="2:2" customFormat="1" ht="15.75" x14ac:dyDescent="0.25">
      <c r="B702" s="34"/>
    </row>
    <row r="703" spans="2:2" customFormat="1" ht="15.75" x14ac:dyDescent="0.25">
      <c r="B703" s="34"/>
    </row>
    <row r="704" spans="2:2" customFormat="1" ht="15.75" x14ac:dyDescent="0.25">
      <c r="B704" s="34"/>
    </row>
    <row r="705" spans="2:2" customFormat="1" ht="15.75" x14ac:dyDescent="0.25">
      <c r="B705" s="34"/>
    </row>
    <row r="706" spans="2:2" customFormat="1" ht="15.75" x14ac:dyDescent="0.25">
      <c r="B706" s="34"/>
    </row>
    <row r="707" spans="2:2" customFormat="1" ht="15.75" x14ac:dyDescent="0.25">
      <c r="B707" s="34"/>
    </row>
    <row r="708" spans="2:2" customFormat="1" ht="15.75" x14ac:dyDescent="0.25">
      <c r="B708" s="34"/>
    </row>
    <row r="709" spans="2:2" customFormat="1" ht="15.75" x14ac:dyDescent="0.25">
      <c r="B709" s="34"/>
    </row>
    <row r="710" spans="2:2" customFormat="1" ht="15.75" x14ac:dyDescent="0.25">
      <c r="B710" s="34"/>
    </row>
    <row r="711" spans="2:2" customFormat="1" ht="15.75" x14ac:dyDescent="0.25">
      <c r="B711" s="34"/>
    </row>
    <row r="712" spans="2:2" customFormat="1" ht="15.75" x14ac:dyDescent="0.25">
      <c r="B712" s="34"/>
    </row>
    <row r="713" spans="2:2" customFormat="1" ht="15.75" x14ac:dyDescent="0.25">
      <c r="B713" s="34"/>
    </row>
    <row r="714" spans="2:2" customFormat="1" ht="15.75" x14ac:dyDescent="0.25">
      <c r="B714" s="34"/>
    </row>
    <row r="715" spans="2:2" customFormat="1" ht="15.75" x14ac:dyDescent="0.25">
      <c r="B715" s="34"/>
    </row>
    <row r="716" spans="2:2" customFormat="1" ht="15.75" x14ac:dyDescent="0.25">
      <c r="B716" s="34"/>
    </row>
    <row r="717" spans="2:2" customFormat="1" ht="15.75" x14ac:dyDescent="0.25">
      <c r="B717" s="34"/>
    </row>
    <row r="718" spans="2:2" customFormat="1" ht="15.75" x14ac:dyDescent="0.25">
      <c r="B718" s="34"/>
    </row>
    <row r="719" spans="2:2" customFormat="1" ht="15.75" x14ac:dyDescent="0.25">
      <c r="B719" s="34"/>
    </row>
    <row r="720" spans="2:2" customFormat="1" ht="15.75" x14ac:dyDescent="0.25">
      <c r="B720" s="34"/>
    </row>
    <row r="721" spans="2:2" customFormat="1" ht="15.75" x14ac:dyDescent="0.25">
      <c r="B721" s="34"/>
    </row>
    <row r="722" spans="2:2" customFormat="1" ht="15.75" x14ac:dyDescent="0.25">
      <c r="B722" s="34"/>
    </row>
    <row r="723" spans="2:2" customFormat="1" ht="15.75" x14ac:dyDescent="0.25">
      <c r="B723" s="34"/>
    </row>
    <row r="724" spans="2:2" customFormat="1" ht="15.75" x14ac:dyDescent="0.25">
      <c r="B724" s="34"/>
    </row>
    <row r="725" spans="2:2" customFormat="1" ht="15.75" x14ac:dyDescent="0.25">
      <c r="B725" s="34"/>
    </row>
    <row r="726" spans="2:2" customFormat="1" ht="15.75" x14ac:dyDescent="0.25">
      <c r="B726" s="34"/>
    </row>
    <row r="727" spans="2:2" customFormat="1" ht="15.75" x14ac:dyDescent="0.25">
      <c r="B727" s="34"/>
    </row>
    <row r="728" spans="2:2" customFormat="1" ht="15.75" x14ac:dyDescent="0.25">
      <c r="B728" s="34"/>
    </row>
    <row r="729" spans="2:2" customFormat="1" ht="15.75" x14ac:dyDescent="0.25">
      <c r="B729" s="34"/>
    </row>
    <row r="730" spans="2:2" customFormat="1" ht="15.75" x14ac:dyDescent="0.25">
      <c r="B730" s="34"/>
    </row>
    <row r="731" spans="2:2" customFormat="1" ht="15.75" x14ac:dyDescent="0.25">
      <c r="B731" s="34"/>
    </row>
    <row r="732" spans="2:2" customFormat="1" ht="15.75" x14ac:dyDescent="0.25">
      <c r="B732" s="34"/>
    </row>
    <row r="733" spans="2:2" customFormat="1" ht="15.75" x14ac:dyDescent="0.25">
      <c r="B733" s="34"/>
    </row>
    <row r="734" spans="2:2" customFormat="1" ht="15.75" x14ac:dyDescent="0.25">
      <c r="B734" s="34"/>
    </row>
    <row r="735" spans="2:2" customFormat="1" ht="15.75" x14ac:dyDescent="0.25">
      <c r="B735" s="34"/>
    </row>
    <row r="736" spans="2:2" customFormat="1" ht="15.75" x14ac:dyDescent="0.25">
      <c r="B736" s="34"/>
    </row>
    <row r="737" spans="2:2" customFormat="1" ht="15.75" x14ac:dyDescent="0.25">
      <c r="B737" s="34"/>
    </row>
    <row r="738" spans="2:2" customFormat="1" ht="15.75" x14ac:dyDescent="0.25">
      <c r="B738" s="34"/>
    </row>
    <row r="739" spans="2:2" customFormat="1" ht="15.75" x14ac:dyDescent="0.25">
      <c r="B739" s="34"/>
    </row>
    <row r="740" spans="2:2" customFormat="1" ht="15.75" x14ac:dyDescent="0.25">
      <c r="B740" s="34"/>
    </row>
    <row r="741" spans="2:2" customFormat="1" ht="15.75" x14ac:dyDescent="0.25">
      <c r="B741" s="34"/>
    </row>
    <row r="742" spans="2:2" customFormat="1" ht="15.75" x14ac:dyDescent="0.25">
      <c r="B742" s="34"/>
    </row>
    <row r="743" spans="2:2" customFormat="1" ht="15.75" x14ac:dyDescent="0.25">
      <c r="B743" s="34"/>
    </row>
    <row r="744" spans="2:2" customFormat="1" ht="15.75" x14ac:dyDescent="0.25">
      <c r="B744" s="34"/>
    </row>
    <row r="745" spans="2:2" customFormat="1" ht="15.75" x14ac:dyDescent="0.25">
      <c r="B745" s="34"/>
    </row>
    <row r="746" spans="2:2" customFormat="1" ht="15.75" x14ac:dyDescent="0.25">
      <c r="B746" s="34"/>
    </row>
    <row r="747" spans="2:2" customFormat="1" ht="15.75" x14ac:dyDescent="0.25">
      <c r="B747" s="34"/>
    </row>
    <row r="748" spans="2:2" customFormat="1" ht="15.75" x14ac:dyDescent="0.25">
      <c r="B748" s="34"/>
    </row>
    <row r="749" spans="2:2" customFormat="1" ht="15.75" x14ac:dyDescent="0.25">
      <c r="B749" s="34"/>
    </row>
    <row r="750" spans="2:2" customFormat="1" ht="15.75" x14ac:dyDescent="0.25">
      <c r="B750" s="34"/>
    </row>
    <row r="751" spans="2:2" customFormat="1" ht="15.75" x14ac:dyDescent="0.25">
      <c r="B751" s="34"/>
    </row>
    <row r="752" spans="2:2" customFormat="1" ht="15.75" x14ac:dyDescent="0.25">
      <c r="B752" s="34"/>
    </row>
    <row r="753" spans="2:2" customFormat="1" ht="15.75" x14ac:dyDescent="0.25">
      <c r="B753" s="34"/>
    </row>
    <row r="754" spans="2:2" customFormat="1" ht="15.75" x14ac:dyDescent="0.25">
      <c r="B754" s="34"/>
    </row>
    <row r="755" spans="2:2" customFormat="1" ht="15.75" x14ac:dyDescent="0.25">
      <c r="B755" s="34"/>
    </row>
    <row r="756" spans="2:2" customFormat="1" ht="15.75" x14ac:dyDescent="0.25">
      <c r="B756" s="34"/>
    </row>
    <row r="757" spans="2:2" customFormat="1" ht="15.75" x14ac:dyDescent="0.25">
      <c r="B757" s="34"/>
    </row>
    <row r="758" spans="2:2" customFormat="1" ht="15.75" x14ac:dyDescent="0.25">
      <c r="B758" s="34"/>
    </row>
    <row r="759" spans="2:2" customFormat="1" ht="15.75" x14ac:dyDescent="0.25">
      <c r="B759" s="34"/>
    </row>
    <row r="760" spans="2:2" customFormat="1" ht="15.75" x14ac:dyDescent="0.25">
      <c r="B760" s="34"/>
    </row>
    <row r="761" spans="2:2" customFormat="1" ht="15.75" x14ac:dyDescent="0.25">
      <c r="B761" s="34"/>
    </row>
    <row r="762" spans="2:2" customFormat="1" ht="15.75" x14ac:dyDescent="0.25">
      <c r="B762" s="34"/>
    </row>
    <row r="763" spans="2:2" customFormat="1" ht="15.75" x14ac:dyDescent="0.25">
      <c r="B763" s="34"/>
    </row>
    <row r="764" spans="2:2" customFormat="1" ht="15.75" x14ac:dyDescent="0.25">
      <c r="B764" s="34"/>
    </row>
    <row r="765" spans="2:2" customFormat="1" ht="15.75" x14ac:dyDescent="0.25">
      <c r="B765" s="34"/>
    </row>
    <row r="766" spans="2:2" customFormat="1" ht="15.75" x14ac:dyDescent="0.25">
      <c r="B766" s="34"/>
    </row>
    <row r="767" spans="2:2" customFormat="1" ht="15.75" x14ac:dyDescent="0.25">
      <c r="B767" s="34"/>
    </row>
    <row r="768" spans="2:2" customFormat="1" ht="15.75" x14ac:dyDescent="0.25">
      <c r="B768" s="34"/>
    </row>
    <row r="769" spans="2:2" customFormat="1" ht="15.75" x14ac:dyDescent="0.25">
      <c r="B769" s="34"/>
    </row>
    <row r="770" spans="2:2" customFormat="1" ht="15.75" x14ac:dyDescent="0.25">
      <c r="B770" s="34"/>
    </row>
    <row r="771" spans="2:2" customFormat="1" ht="15.75" x14ac:dyDescent="0.25">
      <c r="B771" s="34"/>
    </row>
    <row r="772" spans="2:2" customFormat="1" ht="15.75" x14ac:dyDescent="0.25">
      <c r="B772" s="34"/>
    </row>
    <row r="773" spans="2:2" customFormat="1" ht="15.75" x14ac:dyDescent="0.25">
      <c r="B773" s="34"/>
    </row>
    <row r="774" spans="2:2" customFormat="1" ht="15.75" x14ac:dyDescent="0.25">
      <c r="B774" s="34"/>
    </row>
    <row r="775" spans="2:2" customFormat="1" ht="15.75" x14ac:dyDescent="0.25">
      <c r="B775" s="34"/>
    </row>
    <row r="776" spans="2:2" customFormat="1" ht="15.75" x14ac:dyDescent="0.25">
      <c r="B776" s="34"/>
    </row>
    <row r="777" spans="2:2" customFormat="1" ht="15.75" x14ac:dyDescent="0.25">
      <c r="B777" s="34"/>
    </row>
    <row r="778" spans="2:2" customFormat="1" ht="15.75" x14ac:dyDescent="0.25">
      <c r="B778" s="34"/>
    </row>
    <row r="779" spans="2:2" customFormat="1" ht="15.75" x14ac:dyDescent="0.25">
      <c r="B779" s="34"/>
    </row>
    <row r="780" spans="2:2" customFormat="1" ht="15.75" x14ac:dyDescent="0.25">
      <c r="B780" s="34"/>
    </row>
    <row r="781" spans="2:2" customFormat="1" ht="15.75" x14ac:dyDescent="0.25">
      <c r="B781" s="34"/>
    </row>
    <row r="782" spans="2:2" customFormat="1" ht="15.75" x14ac:dyDescent="0.25">
      <c r="B782" s="34"/>
    </row>
    <row r="783" spans="2:2" customFormat="1" ht="15.75" x14ac:dyDescent="0.25">
      <c r="B783" s="34"/>
    </row>
    <row r="784" spans="2:2" customFormat="1" ht="15.75" x14ac:dyDescent="0.25">
      <c r="B784" s="34"/>
    </row>
    <row r="785" spans="2:2" customFormat="1" ht="15.75" x14ac:dyDescent="0.25">
      <c r="B785" s="34"/>
    </row>
    <row r="786" spans="2:2" customFormat="1" ht="15.75" x14ac:dyDescent="0.25">
      <c r="B786" s="34"/>
    </row>
    <row r="787" spans="2:2" customFormat="1" ht="15.75" x14ac:dyDescent="0.25">
      <c r="B787" s="34"/>
    </row>
    <row r="788" spans="2:2" customFormat="1" ht="15.75" x14ac:dyDescent="0.25">
      <c r="B788" s="34"/>
    </row>
    <row r="789" spans="2:2" customFormat="1" ht="15.75" x14ac:dyDescent="0.25">
      <c r="B789" s="34"/>
    </row>
    <row r="790" spans="2:2" customFormat="1" ht="15.75" x14ac:dyDescent="0.25">
      <c r="B790" s="34"/>
    </row>
    <row r="791" spans="2:2" customFormat="1" ht="15.75" x14ac:dyDescent="0.25">
      <c r="B791" s="34"/>
    </row>
    <row r="792" spans="2:2" customFormat="1" ht="15.75" x14ac:dyDescent="0.25">
      <c r="B792" s="34"/>
    </row>
    <row r="793" spans="2:2" customFormat="1" ht="15.75" x14ac:dyDescent="0.25">
      <c r="B793" s="34"/>
    </row>
    <row r="794" spans="2:2" customFormat="1" ht="15.75" x14ac:dyDescent="0.25">
      <c r="B794" s="34"/>
    </row>
    <row r="795" spans="2:2" customFormat="1" ht="15.75" x14ac:dyDescent="0.25">
      <c r="B795" s="34"/>
    </row>
    <row r="796" spans="2:2" customFormat="1" ht="15.75" x14ac:dyDescent="0.25">
      <c r="B796" s="34"/>
    </row>
    <row r="797" spans="2:2" customFormat="1" ht="15.75" x14ac:dyDescent="0.25">
      <c r="B797" s="34"/>
    </row>
    <row r="798" spans="2:2" customFormat="1" ht="15.75" x14ac:dyDescent="0.25">
      <c r="B798" s="34"/>
    </row>
    <row r="799" spans="2:2" customFormat="1" ht="15.75" x14ac:dyDescent="0.25">
      <c r="B799" s="34"/>
    </row>
    <row r="800" spans="2:2" customFormat="1" ht="15.75" x14ac:dyDescent="0.25">
      <c r="B800" s="34"/>
    </row>
    <row r="801" spans="2:2" customFormat="1" ht="15.75" x14ac:dyDescent="0.25">
      <c r="B801" s="34"/>
    </row>
    <row r="802" spans="2:2" customFormat="1" ht="15.75" x14ac:dyDescent="0.25">
      <c r="B802" s="34"/>
    </row>
    <row r="803" spans="2:2" customFormat="1" ht="15.75" x14ac:dyDescent="0.25">
      <c r="B803" s="34"/>
    </row>
    <row r="804" spans="2:2" customFormat="1" ht="15.75" x14ac:dyDescent="0.25">
      <c r="B804" s="34"/>
    </row>
    <row r="805" spans="2:2" customFormat="1" ht="15.75" x14ac:dyDescent="0.25">
      <c r="B805" s="34"/>
    </row>
    <row r="806" spans="2:2" customFormat="1" ht="15.75" x14ac:dyDescent="0.25">
      <c r="B806" s="34"/>
    </row>
    <row r="807" spans="2:2" customFormat="1" ht="15.75" x14ac:dyDescent="0.25">
      <c r="B807" s="34"/>
    </row>
    <row r="808" spans="2:2" customFormat="1" ht="15.75" x14ac:dyDescent="0.25">
      <c r="B808" s="34"/>
    </row>
    <row r="809" spans="2:2" customFormat="1" ht="15.75" x14ac:dyDescent="0.25">
      <c r="B809" s="34"/>
    </row>
    <row r="810" spans="2:2" customFormat="1" ht="15.75" x14ac:dyDescent="0.25">
      <c r="B810" s="34"/>
    </row>
    <row r="811" spans="2:2" customFormat="1" ht="15.75" x14ac:dyDescent="0.25">
      <c r="B811" s="34"/>
    </row>
    <row r="812" spans="2:2" customFormat="1" ht="15.75" x14ac:dyDescent="0.25">
      <c r="B812" s="34"/>
    </row>
    <row r="813" spans="2:2" customFormat="1" ht="15.75" x14ac:dyDescent="0.25">
      <c r="B813" s="34"/>
    </row>
    <row r="814" spans="2:2" customFormat="1" ht="15.75" x14ac:dyDescent="0.25">
      <c r="B814" s="34"/>
    </row>
    <row r="815" spans="2:2" customFormat="1" ht="15.75" x14ac:dyDescent="0.25">
      <c r="B815" s="34"/>
    </row>
    <row r="816" spans="2:2" customFormat="1" ht="15.75" x14ac:dyDescent="0.25">
      <c r="B816" s="34"/>
    </row>
    <row r="817" spans="2:2" customFormat="1" ht="15.75" x14ac:dyDescent="0.25">
      <c r="B817" s="34"/>
    </row>
    <row r="818" spans="2:2" customFormat="1" ht="15.75" x14ac:dyDescent="0.25">
      <c r="B818" s="34"/>
    </row>
    <row r="819" spans="2:2" customFormat="1" ht="15.75" x14ac:dyDescent="0.25">
      <c r="B819" s="34"/>
    </row>
    <row r="820" spans="2:2" customFormat="1" ht="15.75" x14ac:dyDescent="0.25">
      <c r="B820" s="34"/>
    </row>
    <row r="821" spans="2:2" customFormat="1" ht="15.75" x14ac:dyDescent="0.25">
      <c r="B821" s="34"/>
    </row>
    <row r="822" spans="2:2" customFormat="1" ht="15.75" x14ac:dyDescent="0.25">
      <c r="B822" s="34"/>
    </row>
    <row r="823" spans="2:2" customFormat="1" ht="15.75" x14ac:dyDescent="0.25">
      <c r="B823" s="34"/>
    </row>
    <row r="824" spans="2:2" customFormat="1" ht="15.75" x14ac:dyDescent="0.25">
      <c r="B824" s="34"/>
    </row>
    <row r="825" spans="2:2" customFormat="1" ht="15.75" x14ac:dyDescent="0.25">
      <c r="B825" s="34"/>
    </row>
    <row r="826" spans="2:2" customFormat="1" ht="15.75" x14ac:dyDescent="0.25">
      <c r="B826" s="34"/>
    </row>
    <row r="827" spans="2:2" customFormat="1" ht="15.75" x14ac:dyDescent="0.25">
      <c r="B827" s="34"/>
    </row>
    <row r="828" spans="2:2" customFormat="1" ht="15.75" x14ac:dyDescent="0.25">
      <c r="B828" s="34"/>
    </row>
    <row r="829" spans="2:2" customFormat="1" ht="15.75" x14ac:dyDescent="0.25">
      <c r="B829" s="34"/>
    </row>
    <row r="830" spans="2:2" customFormat="1" ht="15.75" x14ac:dyDescent="0.25">
      <c r="B830" s="34"/>
    </row>
    <row r="831" spans="2:2" customFormat="1" ht="15.75" x14ac:dyDescent="0.25">
      <c r="B831" s="34"/>
    </row>
    <row r="832" spans="2:2" customFormat="1" ht="15.75" x14ac:dyDescent="0.25">
      <c r="B832" s="34"/>
    </row>
    <row r="833" spans="2:2" customFormat="1" ht="15.75" x14ac:dyDescent="0.25">
      <c r="B833" s="34"/>
    </row>
    <row r="834" spans="2:2" customFormat="1" ht="15.75" x14ac:dyDescent="0.25">
      <c r="B834" s="34"/>
    </row>
    <row r="835" spans="2:2" customFormat="1" ht="15.75" x14ac:dyDescent="0.25">
      <c r="B835" s="34"/>
    </row>
    <row r="836" spans="2:2" customFormat="1" ht="15.75" x14ac:dyDescent="0.25">
      <c r="B836" s="34"/>
    </row>
    <row r="837" spans="2:2" customFormat="1" ht="15.75" x14ac:dyDescent="0.25">
      <c r="B837" s="34"/>
    </row>
    <row r="838" spans="2:2" customFormat="1" ht="15.75" x14ac:dyDescent="0.25">
      <c r="B838" s="34"/>
    </row>
    <row r="839" spans="2:2" customFormat="1" ht="15.75" x14ac:dyDescent="0.25">
      <c r="B839" s="34"/>
    </row>
    <row r="840" spans="2:2" customFormat="1" ht="15.75" x14ac:dyDescent="0.25">
      <c r="B840" s="34"/>
    </row>
    <row r="841" spans="2:2" customFormat="1" ht="15.75" x14ac:dyDescent="0.25">
      <c r="B841" s="34"/>
    </row>
    <row r="842" spans="2:2" customFormat="1" ht="15.75" x14ac:dyDescent="0.25">
      <c r="B842" s="34"/>
    </row>
    <row r="843" spans="2:2" customFormat="1" ht="15.75" x14ac:dyDescent="0.25">
      <c r="B843" s="34"/>
    </row>
    <row r="844" spans="2:2" customFormat="1" ht="15.75" x14ac:dyDescent="0.25">
      <c r="B844" s="34"/>
    </row>
    <row r="845" spans="2:2" customFormat="1" ht="15.75" x14ac:dyDescent="0.25">
      <c r="B845" s="34"/>
    </row>
    <row r="846" spans="2:2" customFormat="1" ht="15.75" x14ac:dyDescent="0.25">
      <c r="B846" s="34"/>
    </row>
    <row r="847" spans="2:2" customFormat="1" ht="15.75" x14ac:dyDescent="0.25">
      <c r="B847" s="34"/>
    </row>
    <row r="848" spans="2:2" customFormat="1" ht="15.75" x14ac:dyDescent="0.25">
      <c r="B848" s="34"/>
    </row>
    <row r="849" spans="2:2" customFormat="1" ht="15.75" x14ac:dyDescent="0.25">
      <c r="B849" s="34"/>
    </row>
    <row r="850" spans="2:2" customFormat="1" ht="15.75" x14ac:dyDescent="0.25">
      <c r="B850" s="34"/>
    </row>
    <row r="851" spans="2:2" customFormat="1" ht="15.75" x14ac:dyDescent="0.25">
      <c r="B851" s="34"/>
    </row>
    <row r="852" spans="2:2" customFormat="1" ht="15.75" x14ac:dyDescent="0.25">
      <c r="B852" s="34"/>
    </row>
    <row r="853" spans="2:2" customFormat="1" ht="15.75" x14ac:dyDescent="0.25">
      <c r="B853" s="34"/>
    </row>
    <row r="854" spans="2:2" customFormat="1" ht="15.75" x14ac:dyDescent="0.25">
      <c r="B854" s="34"/>
    </row>
    <row r="855" spans="2:2" customFormat="1" ht="15.75" x14ac:dyDescent="0.25">
      <c r="B855" s="34"/>
    </row>
    <row r="856" spans="2:2" customFormat="1" ht="15.75" x14ac:dyDescent="0.25">
      <c r="B856" s="34"/>
    </row>
    <row r="857" spans="2:2" customFormat="1" ht="15.75" x14ac:dyDescent="0.25">
      <c r="B857" s="34"/>
    </row>
    <row r="858" spans="2:2" customFormat="1" ht="15.75" x14ac:dyDescent="0.25">
      <c r="B858" s="34"/>
    </row>
    <row r="859" spans="2:2" customFormat="1" ht="15.75" x14ac:dyDescent="0.25">
      <c r="B859" s="34"/>
    </row>
    <row r="860" spans="2:2" customFormat="1" ht="15.75" x14ac:dyDescent="0.25">
      <c r="B860" s="34"/>
    </row>
    <row r="861" spans="2:2" customFormat="1" ht="15.75" x14ac:dyDescent="0.25">
      <c r="B861" s="34"/>
    </row>
    <row r="862" spans="2:2" customFormat="1" ht="15.75" x14ac:dyDescent="0.25">
      <c r="B862" s="34"/>
    </row>
    <row r="863" spans="2:2" customFormat="1" ht="15.75" x14ac:dyDescent="0.25">
      <c r="B863" s="34"/>
    </row>
    <row r="864" spans="2:2" customFormat="1" ht="15.75" x14ac:dyDescent="0.25">
      <c r="B864" s="34"/>
    </row>
    <row r="865" spans="2:2" customFormat="1" ht="15.75" x14ac:dyDescent="0.25">
      <c r="B865" s="34"/>
    </row>
    <row r="866" spans="2:2" customFormat="1" ht="15.75" x14ac:dyDescent="0.25">
      <c r="B866" s="34"/>
    </row>
    <row r="867" spans="2:2" customFormat="1" ht="15.75" x14ac:dyDescent="0.25">
      <c r="B867" s="34"/>
    </row>
    <row r="868" spans="2:2" customFormat="1" ht="15.75" x14ac:dyDescent="0.25">
      <c r="B868" s="34"/>
    </row>
    <row r="869" spans="2:2" customFormat="1" ht="15.75" x14ac:dyDescent="0.25">
      <c r="B869" s="34"/>
    </row>
    <row r="870" spans="2:2" customFormat="1" ht="15.75" x14ac:dyDescent="0.25">
      <c r="B870" s="34"/>
    </row>
    <row r="871" spans="2:2" customFormat="1" ht="15.75" x14ac:dyDescent="0.25">
      <c r="B871" s="34"/>
    </row>
    <row r="872" spans="2:2" customFormat="1" ht="15.75" x14ac:dyDescent="0.25">
      <c r="B872" s="34"/>
    </row>
    <row r="873" spans="2:2" customFormat="1" ht="15.75" x14ac:dyDescent="0.25">
      <c r="B873" s="34"/>
    </row>
    <row r="874" spans="2:2" customFormat="1" ht="15.75" x14ac:dyDescent="0.25">
      <c r="B874" s="34"/>
    </row>
    <row r="875" spans="2:2" customFormat="1" ht="15.75" x14ac:dyDescent="0.25">
      <c r="B875" s="34"/>
    </row>
    <row r="876" spans="2:2" customFormat="1" ht="15.75" x14ac:dyDescent="0.25">
      <c r="B876" s="34"/>
    </row>
    <row r="877" spans="2:2" customFormat="1" ht="15.75" x14ac:dyDescent="0.25">
      <c r="B877" s="34"/>
    </row>
    <row r="878" spans="2:2" customFormat="1" ht="15.75" x14ac:dyDescent="0.25">
      <c r="B878" s="34"/>
    </row>
    <row r="879" spans="2:2" customFormat="1" ht="15.75" x14ac:dyDescent="0.25">
      <c r="B879" s="34"/>
    </row>
    <row r="880" spans="2:2" customFormat="1" ht="15.75" x14ac:dyDescent="0.25">
      <c r="B880" s="34"/>
    </row>
    <row r="881" spans="2:2" customFormat="1" ht="15.75" x14ac:dyDescent="0.25">
      <c r="B881" s="34"/>
    </row>
    <row r="882" spans="2:2" customFormat="1" ht="15.75" x14ac:dyDescent="0.25">
      <c r="B882" s="34"/>
    </row>
    <row r="883" spans="2:2" customFormat="1" ht="15.75" x14ac:dyDescent="0.25">
      <c r="B883" s="34"/>
    </row>
    <row r="884" spans="2:2" customFormat="1" ht="15.75" x14ac:dyDescent="0.25">
      <c r="B884" s="34"/>
    </row>
    <row r="885" spans="2:2" customFormat="1" ht="15.75" x14ac:dyDescent="0.25">
      <c r="B885" s="34"/>
    </row>
    <row r="886" spans="2:2" customFormat="1" ht="15.75" x14ac:dyDescent="0.25">
      <c r="B886" s="34"/>
    </row>
    <row r="887" spans="2:2" customFormat="1" ht="15.75" x14ac:dyDescent="0.25">
      <c r="B887" s="34"/>
    </row>
    <row r="888" spans="2:2" customFormat="1" ht="15.75" x14ac:dyDescent="0.25">
      <c r="B888" s="34"/>
    </row>
    <row r="889" spans="2:2" customFormat="1" ht="15.75" x14ac:dyDescent="0.25">
      <c r="B889" s="34"/>
    </row>
    <row r="890" spans="2:2" customFormat="1" ht="15.75" x14ac:dyDescent="0.25">
      <c r="B890" s="34"/>
    </row>
    <row r="891" spans="2:2" customFormat="1" ht="15.75" x14ac:dyDescent="0.25">
      <c r="B891" s="34"/>
    </row>
    <row r="892" spans="2:2" customFormat="1" ht="15.75" x14ac:dyDescent="0.25">
      <c r="B892" s="34"/>
    </row>
    <row r="893" spans="2:2" customFormat="1" ht="15.75" x14ac:dyDescent="0.25">
      <c r="B893" s="34"/>
    </row>
    <row r="894" spans="2:2" customFormat="1" ht="15.75" x14ac:dyDescent="0.25">
      <c r="B894" s="34"/>
    </row>
    <row r="895" spans="2:2" customFormat="1" ht="15.75" x14ac:dyDescent="0.25">
      <c r="B895" s="34"/>
    </row>
    <row r="896" spans="2:2" customFormat="1" ht="15.75" x14ac:dyDescent="0.25">
      <c r="B896" s="34"/>
    </row>
    <row r="897" spans="2:2" customFormat="1" ht="15.75" x14ac:dyDescent="0.25">
      <c r="B897" s="34"/>
    </row>
    <row r="898" spans="2:2" customFormat="1" ht="15.75" x14ac:dyDescent="0.25">
      <c r="B898" s="34"/>
    </row>
    <row r="899" spans="2:2" customFormat="1" ht="15.75" x14ac:dyDescent="0.25">
      <c r="B899" s="34"/>
    </row>
    <row r="900" spans="2:2" customFormat="1" ht="15.75" x14ac:dyDescent="0.25">
      <c r="B900" s="34"/>
    </row>
    <row r="901" spans="2:2" customFormat="1" ht="15.75" x14ac:dyDescent="0.25">
      <c r="B901" s="34"/>
    </row>
    <row r="902" spans="2:2" customFormat="1" ht="15.75" x14ac:dyDescent="0.25">
      <c r="B902" s="34"/>
    </row>
    <row r="903" spans="2:2" customFormat="1" ht="15.75" x14ac:dyDescent="0.25">
      <c r="B903" s="34"/>
    </row>
    <row r="904" spans="2:2" customFormat="1" ht="15.75" x14ac:dyDescent="0.25">
      <c r="B904" s="34"/>
    </row>
    <row r="905" spans="2:2" customFormat="1" ht="15.75" x14ac:dyDescent="0.25">
      <c r="B905" s="34"/>
    </row>
    <row r="906" spans="2:2" customFormat="1" ht="15.75" x14ac:dyDescent="0.25">
      <c r="B906" s="34"/>
    </row>
    <row r="907" spans="2:2" customFormat="1" ht="15.75" x14ac:dyDescent="0.25">
      <c r="B907" s="34"/>
    </row>
    <row r="908" spans="2:2" customFormat="1" ht="15.75" x14ac:dyDescent="0.25">
      <c r="B908" s="34"/>
    </row>
    <row r="909" spans="2:2" customFormat="1" ht="15.75" x14ac:dyDescent="0.25">
      <c r="B909" s="34"/>
    </row>
    <row r="910" spans="2:2" customFormat="1" ht="15.75" x14ac:dyDescent="0.25">
      <c r="B910" s="34"/>
    </row>
    <row r="911" spans="2:2" customFormat="1" ht="15.75" x14ac:dyDescent="0.25">
      <c r="B911" s="34"/>
    </row>
    <row r="912" spans="2:2" customFormat="1" ht="15.75" x14ac:dyDescent="0.25">
      <c r="B912" s="34"/>
    </row>
    <row r="913" spans="2:2" customFormat="1" ht="15.75" x14ac:dyDescent="0.25">
      <c r="B913" s="34"/>
    </row>
    <row r="914" spans="2:2" customFormat="1" ht="15.75" x14ac:dyDescent="0.25">
      <c r="B914" s="34"/>
    </row>
    <row r="915" spans="2:2" customFormat="1" ht="15.75" x14ac:dyDescent="0.25">
      <c r="B915" s="34"/>
    </row>
    <row r="916" spans="2:2" customFormat="1" ht="15.75" x14ac:dyDescent="0.25">
      <c r="B916" s="34"/>
    </row>
    <row r="917" spans="2:2" customFormat="1" ht="15.75" x14ac:dyDescent="0.25">
      <c r="B917" s="34"/>
    </row>
    <row r="918" spans="2:2" customFormat="1" ht="15.75" x14ac:dyDescent="0.25">
      <c r="B918" s="34"/>
    </row>
    <row r="919" spans="2:2" customFormat="1" ht="15.75" x14ac:dyDescent="0.25">
      <c r="B919" s="34"/>
    </row>
    <row r="920" spans="2:2" customFormat="1" ht="15.75" x14ac:dyDescent="0.25">
      <c r="B920" s="34"/>
    </row>
    <row r="921" spans="2:2" customFormat="1" ht="15.75" x14ac:dyDescent="0.25">
      <c r="B921" s="34"/>
    </row>
    <row r="922" spans="2:2" customFormat="1" ht="15.75" x14ac:dyDescent="0.25">
      <c r="B922" s="34"/>
    </row>
    <row r="923" spans="2:2" customFormat="1" ht="15.75" x14ac:dyDescent="0.25">
      <c r="B923" s="34"/>
    </row>
    <row r="924" spans="2:2" customFormat="1" ht="15.75" x14ac:dyDescent="0.25">
      <c r="B924" s="34"/>
    </row>
    <row r="925" spans="2:2" customFormat="1" ht="15.75" x14ac:dyDescent="0.25">
      <c r="B925" s="34"/>
    </row>
    <row r="926" spans="2:2" customFormat="1" ht="15.75" x14ac:dyDescent="0.25">
      <c r="B926" s="34"/>
    </row>
    <row r="927" spans="2:2" customFormat="1" ht="15.75" x14ac:dyDescent="0.25">
      <c r="B927" s="34"/>
    </row>
    <row r="928" spans="2:2" customFormat="1" ht="15.75" x14ac:dyDescent="0.25">
      <c r="B928" s="34"/>
    </row>
    <row r="929" spans="2:2" customFormat="1" ht="15.75" x14ac:dyDescent="0.25">
      <c r="B929" s="34"/>
    </row>
    <row r="930" spans="2:2" customFormat="1" ht="15.75" x14ac:dyDescent="0.25">
      <c r="B930" s="34"/>
    </row>
    <row r="931" spans="2:2" customFormat="1" ht="15.75" x14ac:dyDescent="0.25">
      <c r="B931" s="34"/>
    </row>
    <row r="932" spans="2:2" customFormat="1" ht="15.75" x14ac:dyDescent="0.25">
      <c r="B932" s="34"/>
    </row>
    <row r="933" spans="2:2" customFormat="1" ht="15.75" x14ac:dyDescent="0.25">
      <c r="B933" s="34"/>
    </row>
    <row r="934" spans="2:2" customFormat="1" ht="15.75" x14ac:dyDescent="0.25">
      <c r="B934" s="34"/>
    </row>
    <row r="935" spans="2:2" customFormat="1" ht="15.75" x14ac:dyDescent="0.25">
      <c r="B935" s="34"/>
    </row>
    <row r="936" spans="2:2" customFormat="1" ht="15.75" x14ac:dyDescent="0.25">
      <c r="B936" s="34"/>
    </row>
    <row r="937" spans="2:2" customFormat="1" ht="15.75" x14ac:dyDescent="0.25">
      <c r="B937" s="34"/>
    </row>
    <row r="938" spans="2:2" customFormat="1" ht="15.75" x14ac:dyDescent="0.25">
      <c r="B938" s="34"/>
    </row>
    <row r="939" spans="2:2" customFormat="1" ht="15.75" x14ac:dyDescent="0.25">
      <c r="B939" s="34"/>
    </row>
    <row r="940" spans="2:2" customFormat="1" ht="15.75" x14ac:dyDescent="0.25">
      <c r="B940" s="34"/>
    </row>
    <row r="941" spans="2:2" customFormat="1" ht="15.75" x14ac:dyDescent="0.25">
      <c r="B941" s="34"/>
    </row>
    <row r="942" spans="2:2" customFormat="1" ht="15.75" x14ac:dyDescent="0.25">
      <c r="B942" s="34"/>
    </row>
    <row r="943" spans="2:2" customFormat="1" ht="15.75" x14ac:dyDescent="0.25">
      <c r="B943" s="34"/>
    </row>
    <row r="944" spans="2:2" customFormat="1" ht="15.75" x14ac:dyDescent="0.25">
      <c r="B944" s="34"/>
    </row>
    <row r="945" spans="2:2" customFormat="1" ht="15.75" x14ac:dyDescent="0.25">
      <c r="B945" s="34"/>
    </row>
    <row r="946" spans="2:2" customFormat="1" ht="15.75" x14ac:dyDescent="0.25">
      <c r="B946" s="34"/>
    </row>
    <row r="947" spans="2:2" customFormat="1" ht="15.75" x14ac:dyDescent="0.25">
      <c r="B947" s="34"/>
    </row>
    <row r="948" spans="2:2" customFormat="1" ht="15.75" x14ac:dyDescent="0.25">
      <c r="B948" s="34"/>
    </row>
    <row r="949" spans="2:2" customFormat="1" ht="15.75" x14ac:dyDescent="0.25">
      <c r="B949" s="34"/>
    </row>
    <row r="950" spans="2:2" customFormat="1" ht="15.75" x14ac:dyDescent="0.25">
      <c r="B950" s="34"/>
    </row>
    <row r="951" spans="2:2" customFormat="1" ht="15.75" x14ac:dyDescent="0.25">
      <c r="B951" s="34"/>
    </row>
    <row r="952" spans="2:2" customFormat="1" ht="15.75" x14ac:dyDescent="0.25">
      <c r="B952" s="34"/>
    </row>
    <row r="953" spans="2:2" customFormat="1" ht="15.75" x14ac:dyDescent="0.25">
      <c r="B953" s="34"/>
    </row>
    <row r="954" spans="2:2" customFormat="1" ht="15.75" x14ac:dyDescent="0.25">
      <c r="B954" s="34"/>
    </row>
    <row r="955" spans="2:2" customFormat="1" ht="15.75" x14ac:dyDescent="0.25">
      <c r="B955" s="34"/>
    </row>
    <row r="956" spans="2:2" customFormat="1" ht="15.75" x14ac:dyDescent="0.25">
      <c r="B956" s="34"/>
    </row>
    <row r="957" spans="2:2" customFormat="1" ht="15.75" x14ac:dyDescent="0.25">
      <c r="B957" s="34"/>
    </row>
    <row r="958" spans="2:2" customFormat="1" ht="15.75" x14ac:dyDescent="0.25">
      <c r="B958" s="34"/>
    </row>
    <row r="959" spans="2:2" customFormat="1" ht="15.75" x14ac:dyDescent="0.25">
      <c r="B959" s="34"/>
    </row>
    <row r="960" spans="2:2" customFormat="1" ht="15.75" x14ac:dyDescent="0.25">
      <c r="B960" s="34"/>
    </row>
    <row r="961" spans="2:2" customFormat="1" ht="15.75" x14ac:dyDescent="0.25">
      <c r="B961" s="34"/>
    </row>
    <row r="962" spans="2:2" customFormat="1" ht="15.75" x14ac:dyDescent="0.25">
      <c r="B962" s="34"/>
    </row>
    <row r="963" spans="2:2" customFormat="1" ht="15.75" x14ac:dyDescent="0.25">
      <c r="B963" s="34"/>
    </row>
    <row r="964" spans="2:2" customFormat="1" ht="15.75" x14ac:dyDescent="0.25">
      <c r="B964" s="34"/>
    </row>
    <row r="965" spans="2:2" customFormat="1" ht="15.75" x14ac:dyDescent="0.25">
      <c r="B965" s="34"/>
    </row>
    <row r="966" spans="2:2" customFormat="1" ht="15.75" x14ac:dyDescent="0.25">
      <c r="B966" s="34"/>
    </row>
    <row r="967" spans="2:2" customFormat="1" ht="15.75" x14ac:dyDescent="0.25">
      <c r="B967" s="34"/>
    </row>
    <row r="968" spans="2:2" customFormat="1" ht="15.75" x14ac:dyDescent="0.25">
      <c r="B968" s="34"/>
    </row>
    <row r="969" spans="2:2" customFormat="1" ht="15.75" x14ac:dyDescent="0.25">
      <c r="B969" s="34"/>
    </row>
    <row r="970" spans="2:2" customFormat="1" ht="15.75" x14ac:dyDescent="0.25">
      <c r="B970" s="34"/>
    </row>
    <row r="971" spans="2:2" customFormat="1" ht="15.75" x14ac:dyDescent="0.25">
      <c r="B971" s="34"/>
    </row>
    <row r="972" spans="2:2" customFormat="1" ht="15.75" x14ac:dyDescent="0.25">
      <c r="B972" s="34"/>
    </row>
    <row r="973" spans="2:2" customFormat="1" ht="15.75" x14ac:dyDescent="0.25">
      <c r="B973" s="34"/>
    </row>
    <row r="974" spans="2:2" customFormat="1" ht="15.75" x14ac:dyDescent="0.25">
      <c r="B974" s="34"/>
    </row>
    <row r="975" spans="2:2" customFormat="1" ht="15.75" x14ac:dyDescent="0.25">
      <c r="B975" s="34"/>
    </row>
    <row r="976" spans="2:2" customFormat="1" ht="15.75" x14ac:dyDescent="0.25">
      <c r="B976" s="34"/>
    </row>
    <row r="977" spans="2:2" customFormat="1" ht="15.75" x14ac:dyDescent="0.25">
      <c r="B977" s="34"/>
    </row>
    <row r="978" spans="2:2" customFormat="1" ht="15.75" x14ac:dyDescent="0.25">
      <c r="B978" s="34"/>
    </row>
    <row r="979" spans="2:2" customFormat="1" ht="15.75" x14ac:dyDescent="0.25">
      <c r="B979" s="34"/>
    </row>
    <row r="980" spans="2:2" customFormat="1" ht="15.75" x14ac:dyDescent="0.25">
      <c r="B980" s="34"/>
    </row>
    <row r="981" spans="2:2" customFormat="1" ht="15.75" x14ac:dyDescent="0.25">
      <c r="B981" s="34"/>
    </row>
    <row r="982" spans="2:2" customFormat="1" ht="15.75" x14ac:dyDescent="0.25">
      <c r="B982" s="34"/>
    </row>
    <row r="983" spans="2:2" customFormat="1" ht="15.75" x14ac:dyDescent="0.25">
      <c r="B983" s="34"/>
    </row>
    <row r="984" spans="2:2" customFormat="1" ht="15.75" x14ac:dyDescent="0.25">
      <c r="B984" s="34"/>
    </row>
    <row r="985" spans="2:2" customFormat="1" ht="15.75" x14ac:dyDescent="0.25">
      <c r="B985" s="34"/>
    </row>
    <row r="986" spans="2:2" customFormat="1" ht="15.75" x14ac:dyDescent="0.25">
      <c r="B986" s="34"/>
    </row>
    <row r="987" spans="2:2" customFormat="1" ht="15.75" x14ac:dyDescent="0.25">
      <c r="B987" s="34"/>
    </row>
    <row r="988" spans="2:2" customFormat="1" ht="15.75" x14ac:dyDescent="0.25">
      <c r="B988" s="34"/>
    </row>
    <row r="989" spans="2:2" customFormat="1" ht="15.75" x14ac:dyDescent="0.25">
      <c r="B989" s="34"/>
    </row>
    <row r="990" spans="2:2" customFormat="1" ht="15.75" x14ac:dyDescent="0.25">
      <c r="B990" s="34"/>
    </row>
    <row r="991" spans="2:2" customFormat="1" ht="15.75" x14ac:dyDescent="0.25">
      <c r="B991" s="34"/>
    </row>
    <row r="992" spans="2:2" customFormat="1" ht="15.75" x14ac:dyDescent="0.25">
      <c r="B992" s="34"/>
    </row>
    <row r="993" spans="2:2" customFormat="1" ht="15.75" x14ac:dyDescent="0.25">
      <c r="B993" s="34"/>
    </row>
    <row r="994" spans="2:2" customFormat="1" ht="15.75" x14ac:dyDescent="0.25">
      <c r="B994" s="34"/>
    </row>
    <row r="995" spans="2:2" customFormat="1" ht="15.75" x14ac:dyDescent="0.25">
      <c r="B995" s="34"/>
    </row>
    <row r="996" spans="2:2" customFormat="1" ht="15.75" x14ac:dyDescent="0.25">
      <c r="B996" s="34"/>
    </row>
    <row r="997" spans="2:2" customFormat="1" ht="15.75" x14ac:dyDescent="0.25">
      <c r="B997" s="34"/>
    </row>
    <row r="998" spans="2:2" customFormat="1" ht="15.75" x14ac:dyDescent="0.25">
      <c r="B998" s="34"/>
    </row>
    <row r="999" spans="2:2" customFormat="1" ht="15.75" x14ac:dyDescent="0.25">
      <c r="B999" s="34"/>
    </row>
    <row r="1000" spans="2:2" customFormat="1" ht="15.75" x14ac:dyDescent="0.25">
      <c r="B1000" s="34"/>
    </row>
    <row r="1001" spans="2:2" customFormat="1" ht="15.75" x14ac:dyDescent="0.25">
      <c r="B1001" s="34"/>
    </row>
    <row r="1002" spans="2:2" customFormat="1" ht="15.75" x14ac:dyDescent="0.25">
      <c r="B1002" s="34"/>
    </row>
    <row r="1003" spans="2:2" customFormat="1" ht="15.75" x14ac:dyDescent="0.25">
      <c r="B1003" s="34"/>
    </row>
    <row r="1004" spans="2:2" customFormat="1" ht="15.75" x14ac:dyDescent="0.25">
      <c r="B1004" s="34"/>
    </row>
    <row r="1005" spans="2:2" customFormat="1" ht="15.75" x14ac:dyDescent="0.25">
      <c r="B1005" s="34"/>
    </row>
    <row r="1006" spans="2:2" customFormat="1" ht="15.75" x14ac:dyDescent="0.25">
      <c r="B1006" s="34"/>
    </row>
    <row r="1007" spans="2:2" customFormat="1" ht="15.75" x14ac:dyDescent="0.25">
      <c r="B1007" s="34"/>
    </row>
    <row r="1008" spans="2:2" customFormat="1" ht="15.75" x14ac:dyDescent="0.25">
      <c r="B1008" s="34"/>
    </row>
    <row r="1009" spans="2:2" customFormat="1" ht="15.75" x14ac:dyDescent="0.25">
      <c r="B1009" s="34"/>
    </row>
    <row r="1010" spans="2:2" customFormat="1" ht="15.75" x14ac:dyDescent="0.25">
      <c r="B1010" s="34"/>
    </row>
    <row r="1011" spans="2:2" customFormat="1" ht="15.75" x14ac:dyDescent="0.25">
      <c r="B1011" s="34"/>
    </row>
    <row r="1012" spans="2:2" customFormat="1" ht="15.75" x14ac:dyDescent="0.25">
      <c r="B1012" s="34"/>
    </row>
    <row r="1013" spans="2:2" customFormat="1" ht="15.75" x14ac:dyDescent="0.25">
      <c r="B1013" s="34"/>
    </row>
    <row r="1014" spans="2:2" customFormat="1" ht="15.75" x14ac:dyDescent="0.25">
      <c r="B1014" s="34"/>
    </row>
    <row r="1015" spans="2:2" customFormat="1" ht="15.75" x14ac:dyDescent="0.25">
      <c r="B1015" s="34"/>
    </row>
    <row r="1016" spans="2:2" customFormat="1" ht="15.75" x14ac:dyDescent="0.25">
      <c r="B1016" s="34"/>
    </row>
    <row r="1017" spans="2:2" customFormat="1" ht="15.75" x14ac:dyDescent="0.25">
      <c r="B1017" s="34"/>
    </row>
    <row r="1018" spans="2:2" customFormat="1" ht="15.75" x14ac:dyDescent="0.25">
      <c r="B1018" s="34"/>
    </row>
    <row r="1019" spans="2:2" customFormat="1" ht="15.75" x14ac:dyDescent="0.25">
      <c r="B1019" s="34"/>
    </row>
    <row r="1020" spans="2:2" customFormat="1" ht="15.75" x14ac:dyDescent="0.25">
      <c r="B1020" s="34"/>
    </row>
    <row r="1021" spans="2:2" customFormat="1" ht="15.75" x14ac:dyDescent="0.25">
      <c r="B1021" s="34"/>
    </row>
    <row r="1022" spans="2:2" customFormat="1" ht="15.75" x14ac:dyDescent="0.25">
      <c r="B1022" s="34"/>
    </row>
    <row r="1023" spans="2:2" customFormat="1" ht="15.75" x14ac:dyDescent="0.25">
      <c r="B1023" s="34"/>
    </row>
    <row r="1024" spans="2:2" customFormat="1" ht="15.75" x14ac:dyDescent="0.25">
      <c r="B1024" s="34"/>
    </row>
    <row r="1025" spans="2:2" customFormat="1" ht="15.75" x14ac:dyDescent="0.25">
      <c r="B1025" s="34"/>
    </row>
    <row r="1026" spans="2:2" customFormat="1" ht="15.75" x14ac:dyDescent="0.25">
      <c r="B1026" s="34"/>
    </row>
    <row r="1027" spans="2:2" customFormat="1" ht="15.75" x14ac:dyDescent="0.25">
      <c r="B1027" s="34"/>
    </row>
    <row r="1028" spans="2:2" customFormat="1" ht="15.75" x14ac:dyDescent="0.25">
      <c r="B1028" s="34"/>
    </row>
    <row r="1029" spans="2:2" customFormat="1" ht="15.75" x14ac:dyDescent="0.25">
      <c r="B1029" s="34"/>
    </row>
    <row r="1030" spans="2:2" customFormat="1" ht="15.75" x14ac:dyDescent="0.25">
      <c r="B1030" s="34"/>
    </row>
    <row r="1031" spans="2:2" customFormat="1" ht="15.75" x14ac:dyDescent="0.25">
      <c r="B1031" s="34"/>
    </row>
    <row r="1032" spans="2:2" customFormat="1" ht="15.75" x14ac:dyDescent="0.25">
      <c r="B1032" s="34"/>
    </row>
    <row r="1033" spans="2:2" customFormat="1" ht="15.75" x14ac:dyDescent="0.25">
      <c r="B1033" s="34"/>
    </row>
    <row r="1034" spans="2:2" customFormat="1" ht="15.75" x14ac:dyDescent="0.25">
      <c r="B1034" s="34"/>
    </row>
    <row r="1035" spans="2:2" customFormat="1" ht="15.75" x14ac:dyDescent="0.25">
      <c r="B1035" s="34"/>
    </row>
    <row r="1036" spans="2:2" customFormat="1" ht="15.75" x14ac:dyDescent="0.25">
      <c r="B1036" s="34"/>
    </row>
    <row r="1037" spans="2:2" customFormat="1" ht="15.75" x14ac:dyDescent="0.25">
      <c r="B1037" s="34"/>
    </row>
    <row r="1038" spans="2:2" customFormat="1" ht="15.75" x14ac:dyDescent="0.25">
      <c r="B1038" s="34"/>
    </row>
    <row r="1039" spans="2:2" customFormat="1" ht="15.75" x14ac:dyDescent="0.25">
      <c r="B1039" s="34"/>
    </row>
    <row r="1040" spans="2:2" customFormat="1" ht="15.75" x14ac:dyDescent="0.25">
      <c r="B1040" s="34"/>
    </row>
    <row r="1041" spans="2:2" customFormat="1" ht="15.75" x14ac:dyDescent="0.25">
      <c r="B1041" s="34"/>
    </row>
    <row r="1042" spans="2:2" customFormat="1" ht="15.75" x14ac:dyDescent="0.25">
      <c r="B1042" s="34"/>
    </row>
    <row r="1043" spans="2:2" customFormat="1" ht="15.75" x14ac:dyDescent="0.25">
      <c r="B1043" s="34"/>
    </row>
    <row r="1044" spans="2:2" customFormat="1" ht="15.75" x14ac:dyDescent="0.25">
      <c r="B1044" s="34"/>
    </row>
    <row r="1045" spans="2:2" customFormat="1" ht="15.75" x14ac:dyDescent="0.25">
      <c r="B1045" s="34"/>
    </row>
    <row r="1046" spans="2:2" customFormat="1" ht="15.75" x14ac:dyDescent="0.25">
      <c r="B1046" s="34"/>
    </row>
    <row r="1047" spans="2:2" customFormat="1" ht="15.75" x14ac:dyDescent="0.25">
      <c r="B1047" s="34"/>
    </row>
    <row r="1048" spans="2:2" customFormat="1" ht="15.75" x14ac:dyDescent="0.25">
      <c r="B1048" s="34"/>
    </row>
    <row r="1049" spans="2:2" customFormat="1" ht="15.75" x14ac:dyDescent="0.25">
      <c r="B1049" s="34"/>
    </row>
    <row r="1050" spans="2:2" customFormat="1" ht="15.75" x14ac:dyDescent="0.25">
      <c r="B1050" s="34"/>
    </row>
    <row r="1051" spans="2:2" customFormat="1" ht="15.75" x14ac:dyDescent="0.25">
      <c r="B1051" s="34"/>
    </row>
    <row r="1052" spans="2:2" customFormat="1" ht="15.75" x14ac:dyDescent="0.25">
      <c r="B1052" s="34"/>
    </row>
    <row r="1053" spans="2:2" customFormat="1" ht="15.75" x14ac:dyDescent="0.25">
      <c r="B1053" s="34"/>
    </row>
    <row r="1054" spans="2:2" customFormat="1" ht="15.75" x14ac:dyDescent="0.25">
      <c r="B1054" s="34"/>
    </row>
    <row r="1055" spans="2:2" customFormat="1" ht="15.75" x14ac:dyDescent="0.25">
      <c r="B1055" s="34"/>
    </row>
    <row r="1056" spans="2:2" customFormat="1" ht="15.75" x14ac:dyDescent="0.25">
      <c r="B1056" s="34"/>
    </row>
    <row r="1057" spans="2:2" customFormat="1" ht="15.75" x14ac:dyDescent="0.25">
      <c r="B1057" s="34"/>
    </row>
    <row r="1058" spans="2:2" customFormat="1" ht="15.75" x14ac:dyDescent="0.25">
      <c r="B1058" s="34"/>
    </row>
    <row r="1059" spans="2:2" customFormat="1" ht="15.75" x14ac:dyDescent="0.25">
      <c r="B1059" s="34"/>
    </row>
    <row r="1060" spans="2:2" customFormat="1" ht="15.75" x14ac:dyDescent="0.25">
      <c r="B1060" s="34"/>
    </row>
    <row r="1061" spans="2:2" customFormat="1" ht="15.75" x14ac:dyDescent="0.25">
      <c r="B1061" s="34"/>
    </row>
    <row r="1062" spans="2:2" customFormat="1" ht="15.75" x14ac:dyDescent="0.25">
      <c r="B1062" s="34"/>
    </row>
    <row r="1063" spans="2:2" customFormat="1" ht="15.75" x14ac:dyDescent="0.25">
      <c r="B1063" s="34"/>
    </row>
    <row r="1064" spans="2:2" customFormat="1" ht="15.75" x14ac:dyDescent="0.25">
      <c r="B1064" s="34"/>
    </row>
    <row r="1065" spans="2:2" customFormat="1" ht="15.75" x14ac:dyDescent="0.25">
      <c r="B1065" s="34"/>
    </row>
    <row r="1066" spans="2:2" customFormat="1" ht="15.75" x14ac:dyDescent="0.25">
      <c r="B1066" s="34"/>
    </row>
    <row r="1067" spans="2:2" customFormat="1" ht="15.75" x14ac:dyDescent="0.25">
      <c r="B1067" s="34"/>
    </row>
    <row r="1068" spans="2:2" customFormat="1" ht="15.75" x14ac:dyDescent="0.25">
      <c r="B1068" s="34"/>
    </row>
    <row r="1069" spans="2:2" customFormat="1" ht="15.75" x14ac:dyDescent="0.25">
      <c r="B1069" s="34"/>
    </row>
    <row r="1070" spans="2:2" customFormat="1" ht="15.75" x14ac:dyDescent="0.25">
      <c r="B1070" s="34"/>
    </row>
    <row r="1071" spans="2:2" customFormat="1" ht="15.75" x14ac:dyDescent="0.25">
      <c r="B1071" s="34"/>
    </row>
    <row r="1072" spans="2:2" customFormat="1" ht="15.75" x14ac:dyDescent="0.25">
      <c r="B1072" s="34"/>
    </row>
    <row r="1073" spans="2:2" customFormat="1" ht="15.75" x14ac:dyDescent="0.25">
      <c r="B1073" s="34"/>
    </row>
    <row r="1074" spans="2:2" customFormat="1" ht="15.75" x14ac:dyDescent="0.25">
      <c r="B1074" s="34"/>
    </row>
    <row r="1075" spans="2:2" customFormat="1" ht="15.75" x14ac:dyDescent="0.25">
      <c r="B1075" s="34"/>
    </row>
    <row r="1076" spans="2:2" customFormat="1" ht="15.75" x14ac:dyDescent="0.25">
      <c r="B1076" s="34"/>
    </row>
    <row r="1077" spans="2:2" customFormat="1" ht="15.75" x14ac:dyDescent="0.25">
      <c r="B1077" s="34"/>
    </row>
    <row r="1078" spans="2:2" customFormat="1" ht="15.75" x14ac:dyDescent="0.25">
      <c r="B1078" s="34"/>
    </row>
    <row r="1079" spans="2:2" customFormat="1" ht="15.75" x14ac:dyDescent="0.25">
      <c r="B1079" s="34"/>
    </row>
    <row r="1080" spans="2:2" customFormat="1" ht="15.75" x14ac:dyDescent="0.25">
      <c r="B1080" s="34"/>
    </row>
    <row r="1081" spans="2:2" customFormat="1" ht="15.75" x14ac:dyDescent="0.25">
      <c r="B1081" s="34"/>
    </row>
    <row r="1082" spans="2:2" customFormat="1" ht="15.75" x14ac:dyDescent="0.25">
      <c r="B1082" s="34"/>
    </row>
    <row r="1083" spans="2:2" customFormat="1" ht="15.75" x14ac:dyDescent="0.25">
      <c r="B1083" s="34"/>
    </row>
    <row r="1084" spans="2:2" customFormat="1" ht="15.75" x14ac:dyDescent="0.25">
      <c r="B1084" s="34"/>
    </row>
    <row r="1085" spans="2:2" customFormat="1" ht="15.75" x14ac:dyDescent="0.25">
      <c r="B1085" s="34"/>
    </row>
    <row r="1086" spans="2:2" customFormat="1" ht="15.75" x14ac:dyDescent="0.25">
      <c r="B1086" s="34"/>
    </row>
    <row r="1087" spans="2:2" customFormat="1" ht="15.75" x14ac:dyDescent="0.25">
      <c r="B1087" s="34"/>
    </row>
    <row r="1088" spans="2:2" customFormat="1" ht="15.75" x14ac:dyDescent="0.25">
      <c r="B1088" s="34"/>
    </row>
    <row r="1089" spans="2:2" customFormat="1" ht="15.75" x14ac:dyDescent="0.25">
      <c r="B1089" s="34"/>
    </row>
    <row r="1090" spans="2:2" customFormat="1" ht="15.75" x14ac:dyDescent="0.25">
      <c r="B1090" s="34"/>
    </row>
    <row r="1091" spans="2:2" customFormat="1" ht="15.75" x14ac:dyDescent="0.25">
      <c r="B1091" s="34"/>
    </row>
    <row r="1092" spans="2:2" customFormat="1" ht="15.75" x14ac:dyDescent="0.25">
      <c r="B1092" s="34"/>
    </row>
    <row r="1093" spans="2:2" customFormat="1" ht="15.75" x14ac:dyDescent="0.25">
      <c r="B1093" s="34"/>
    </row>
    <row r="1094" spans="2:2" customFormat="1" ht="15.75" x14ac:dyDescent="0.25">
      <c r="B1094" s="34"/>
    </row>
    <row r="1095" spans="2:2" customFormat="1" ht="15.75" x14ac:dyDescent="0.25">
      <c r="B1095" s="34"/>
    </row>
    <row r="1096" spans="2:2" customFormat="1" ht="15.75" x14ac:dyDescent="0.25">
      <c r="B1096" s="34"/>
    </row>
    <row r="1097" spans="2:2" customFormat="1" ht="15.75" x14ac:dyDescent="0.25">
      <c r="B1097" s="34"/>
    </row>
    <row r="1098" spans="2:2" customFormat="1" ht="15.75" x14ac:dyDescent="0.25">
      <c r="B1098" s="34"/>
    </row>
    <row r="1099" spans="2:2" customFormat="1" ht="15.75" x14ac:dyDescent="0.25">
      <c r="B1099" s="34"/>
    </row>
    <row r="1100" spans="2:2" customFormat="1" ht="15.75" x14ac:dyDescent="0.25">
      <c r="B1100" s="34"/>
    </row>
    <row r="1101" spans="2:2" customFormat="1" ht="15.75" x14ac:dyDescent="0.25">
      <c r="B1101" s="34"/>
    </row>
    <row r="1102" spans="2:2" customFormat="1" ht="15.75" x14ac:dyDescent="0.25">
      <c r="B1102" s="34"/>
    </row>
    <row r="1103" spans="2:2" customFormat="1" ht="15.75" x14ac:dyDescent="0.25">
      <c r="B1103" s="34"/>
    </row>
    <row r="1104" spans="2:2" customFormat="1" ht="15.75" x14ac:dyDescent="0.25">
      <c r="B1104" s="34"/>
    </row>
    <row r="1105" spans="2:2" customFormat="1" ht="15.75" x14ac:dyDescent="0.25">
      <c r="B1105" s="34"/>
    </row>
    <row r="1106" spans="2:2" customFormat="1" ht="15.75" x14ac:dyDescent="0.25">
      <c r="B1106" s="34"/>
    </row>
    <row r="1107" spans="2:2" customFormat="1" ht="15.75" x14ac:dyDescent="0.25">
      <c r="B1107" s="34"/>
    </row>
    <row r="1108" spans="2:2" customFormat="1" ht="15.75" x14ac:dyDescent="0.25">
      <c r="B1108" s="34"/>
    </row>
    <row r="1109" spans="2:2" customFormat="1" ht="15.75" x14ac:dyDescent="0.25">
      <c r="B1109" s="34"/>
    </row>
    <row r="1110" spans="2:2" customFormat="1" ht="15.75" x14ac:dyDescent="0.25">
      <c r="B1110" s="34"/>
    </row>
    <row r="1111" spans="2:2" customFormat="1" ht="15.75" x14ac:dyDescent="0.25">
      <c r="B1111" s="34"/>
    </row>
    <row r="1112" spans="2:2" customFormat="1" ht="15.75" x14ac:dyDescent="0.25">
      <c r="B1112" s="34"/>
    </row>
    <row r="1113" spans="2:2" customFormat="1" ht="15.75" x14ac:dyDescent="0.25">
      <c r="B1113" s="34"/>
    </row>
    <row r="1114" spans="2:2" customFormat="1" ht="15.75" x14ac:dyDescent="0.25">
      <c r="B1114" s="34"/>
    </row>
    <row r="1115" spans="2:2" customFormat="1" ht="15.75" x14ac:dyDescent="0.25">
      <c r="B1115" s="34"/>
    </row>
    <row r="1116" spans="2:2" customFormat="1" ht="15.75" x14ac:dyDescent="0.25">
      <c r="B1116" s="34"/>
    </row>
    <row r="1117" spans="2:2" customFormat="1" ht="15.75" x14ac:dyDescent="0.25">
      <c r="B1117" s="34"/>
    </row>
    <row r="1118" spans="2:2" customFormat="1" ht="15.75" x14ac:dyDescent="0.25">
      <c r="B1118" s="34"/>
    </row>
    <row r="1119" spans="2:2" customFormat="1" ht="15.75" x14ac:dyDescent="0.25">
      <c r="B1119" s="34"/>
    </row>
    <row r="1120" spans="2:2" customFormat="1" ht="15.75" x14ac:dyDescent="0.25">
      <c r="B1120" s="34"/>
    </row>
    <row r="1121" spans="2:2" customFormat="1" ht="15.75" x14ac:dyDescent="0.25">
      <c r="B1121" s="34"/>
    </row>
    <row r="1122" spans="2:2" customFormat="1" ht="15.75" x14ac:dyDescent="0.25">
      <c r="B1122" s="34"/>
    </row>
    <row r="1123" spans="2:2" customFormat="1" ht="15.75" x14ac:dyDescent="0.25">
      <c r="B1123" s="34"/>
    </row>
    <row r="1124" spans="2:2" customFormat="1" ht="15.75" x14ac:dyDescent="0.25">
      <c r="B1124" s="34"/>
    </row>
    <row r="1125" spans="2:2" customFormat="1" ht="15.75" x14ac:dyDescent="0.25">
      <c r="B1125" s="34"/>
    </row>
    <row r="1126" spans="2:2" customFormat="1" ht="15.75" x14ac:dyDescent="0.25">
      <c r="B1126" s="34"/>
    </row>
    <row r="1127" spans="2:2" customFormat="1" ht="15.75" x14ac:dyDescent="0.25">
      <c r="B1127" s="34"/>
    </row>
    <row r="1128" spans="2:2" customFormat="1" ht="15.75" x14ac:dyDescent="0.25">
      <c r="B1128" s="34"/>
    </row>
    <row r="1129" spans="2:2" customFormat="1" ht="15.75" x14ac:dyDescent="0.25">
      <c r="B1129" s="34"/>
    </row>
    <row r="1130" spans="2:2" customFormat="1" ht="15.75" x14ac:dyDescent="0.25">
      <c r="B1130" s="34"/>
    </row>
    <row r="1131" spans="2:2" customFormat="1" ht="15.75" x14ac:dyDescent="0.25">
      <c r="B1131" s="34"/>
    </row>
    <row r="1132" spans="2:2" customFormat="1" ht="15.75" x14ac:dyDescent="0.25">
      <c r="B1132" s="34"/>
    </row>
    <row r="1133" spans="2:2" customFormat="1" ht="15.75" x14ac:dyDescent="0.25">
      <c r="B1133" s="34"/>
    </row>
    <row r="1134" spans="2:2" customFormat="1" ht="15.75" x14ac:dyDescent="0.25">
      <c r="B1134" s="34"/>
    </row>
    <row r="1135" spans="2:2" customFormat="1" ht="15.75" x14ac:dyDescent="0.25">
      <c r="B1135" s="34"/>
    </row>
    <row r="1136" spans="2:2" customFormat="1" ht="15.75" x14ac:dyDescent="0.25">
      <c r="B1136" s="34"/>
    </row>
    <row r="1137" spans="2:2" customFormat="1" ht="15.75" x14ac:dyDescent="0.25">
      <c r="B1137" s="34"/>
    </row>
    <row r="1138" spans="2:2" customFormat="1" ht="15.75" x14ac:dyDescent="0.25">
      <c r="B1138" s="34"/>
    </row>
    <row r="1139" spans="2:2" customFormat="1" ht="15.75" x14ac:dyDescent="0.25">
      <c r="B1139" s="34"/>
    </row>
    <row r="1140" spans="2:2" customFormat="1" ht="15.75" x14ac:dyDescent="0.25">
      <c r="B1140" s="34"/>
    </row>
    <row r="1141" spans="2:2" customFormat="1" ht="15.75" x14ac:dyDescent="0.25">
      <c r="B1141" s="34"/>
    </row>
    <row r="1142" spans="2:2" customFormat="1" ht="15.75" x14ac:dyDescent="0.25">
      <c r="B1142" s="34"/>
    </row>
    <row r="1143" spans="2:2" customFormat="1" ht="15.75" x14ac:dyDescent="0.25">
      <c r="B1143" s="34"/>
    </row>
    <row r="1144" spans="2:2" customFormat="1" ht="15.75" x14ac:dyDescent="0.25">
      <c r="B1144" s="34"/>
    </row>
    <row r="1145" spans="2:2" customFormat="1" ht="15.75" x14ac:dyDescent="0.25">
      <c r="B1145" s="34"/>
    </row>
    <row r="1146" spans="2:2" customFormat="1" ht="15.75" x14ac:dyDescent="0.25">
      <c r="B1146" s="34"/>
    </row>
    <row r="1147" spans="2:2" customFormat="1" ht="15.75" x14ac:dyDescent="0.25">
      <c r="B1147" s="34"/>
    </row>
    <row r="1148" spans="2:2" customFormat="1" ht="15.75" x14ac:dyDescent="0.25">
      <c r="B1148" s="34"/>
    </row>
    <row r="1149" spans="2:2" customFormat="1" ht="15.75" x14ac:dyDescent="0.25">
      <c r="B1149" s="34"/>
    </row>
    <row r="1150" spans="2:2" customFormat="1" ht="15.75" x14ac:dyDescent="0.25">
      <c r="B1150" s="34"/>
    </row>
    <row r="1151" spans="2:2" customFormat="1" ht="15.75" x14ac:dyDescent="0.25">
      <c r="B1151" s="34"/>
    </row>
    <row r="1152" spans="2:2" customFormat="1" ht="15.75" x14ac:dyDescent="0.25">
      <c r="B1152" s="34"/>
    </row>
    <row r="1153" spans="2:2" customFormat="1" ht="15.75" x14ac:dyDescent="0.25">
      <c r="B1153" s="34"/>
    </row>
    <row r="1154" spans="2:2" customFormat="1" ht="15.75" x14ac:dyDescent="0.25">
      <c r="B1154" s="34"/>
    </row>
    <row r="1155" spans="2:2" customFormat="1" ht="15.75" x14ac:dyDescent="0.25">
      <c r="B1155" s="34"/>
    </row>
    <row r="1156" spans="2:2" customFormat="1" ht="15.75" x14ac:dyDescent="0.25">
      <c r="B1156" s="34"/>
    </row>
    <row r="1157" spans="2:2" customFormat="1" ht="15.75" x14ac:dyDescent="0.25">
      <c r="B1157" s="34"/>
    </row>
    <row r="1158" spans="2:2" customFormat="1" ht="15.75" x14ac:dyDescent="0.25">
      <c r="B1158" s="34"/>
    </row>
    <row r="1159" spans="2:2" customFormat="1" ht="15.75" x14ac:dyDescent="0.25">
      <c r="B1159" s="34"/>
    </row>
    <row r="1160" spans="2:2" customFormat="1" ht="15.75" x14ac:dyDescent="0.25">
      <c r="B1160" s="34"/>
    </row>
    <row r="1161" spans="2:2" customFormat="1" ht="15.75" x14ac:dyDescent="0.25">
      <c r="B1161" s="34"/>
    </row>
    <row r="1162" spans="2:2" customFormat="1" ht="15.75" x14ac:dyDescent="0.25">
      <c r="B1162" s="34"/>
    </row>
    <row r="1163" spans="2:2" customFormat="1" ht="15.75" x14ac:dyDescent="0.25">
      <c r="B1163" s="34"/>
    </row>
    <row r="1164" spans="2:2" customFormat="1" ht="15.75" x14ac:dyDescent="0.25">
      <c r="B1164" s="34"/>
    </row>
    <row r="1165" spans="2:2" customFormat="1" ht="15.75" x14ac:dyDescent="0.25">
      <c r="B1165" s="34"/>
    </row>
    <row r="1166" spans="2:2" customFormat="1" ht="15.75" x14ac:dyDescent="0.25">
      <c r="B1166" s="34"/>
    </row>
    <row r="1167" spans="2:2" customFormat="1" ht="15.75" x14ac:dyDescent="0.25">
      <c r="B1167" s="34"/>
    </row>
    <row r="1168" spans="2:2" customFormat="1" ht="15.75" x14ac:dyDescent="0.25">
      <c r="B1168" s="34"/>
    </row>
    <row r="1169" spans="2:2" customFormat="1" ht="15.75" x14ac:dyDescent="0.25">
      <c r="B1169" s="34"/>
    </row>
    <row r="1170" spans="2:2" customFormat="1" ht="15.75" x14ac:dyDescent="0.25">
      <c r="B1170" s="34"/>
    </row>
    <row r="1171" spans="2:2" customFormat="1" ht="15.75" x14ac:dyDescent="0.25">
      <c r="B1171" s="34"/>
    </row>
    <row r="1172" spans="2:2" customFormat="1" ht="15.75" x14ac:dyDescent="0.25">
      <c r="B1172" s="34"/>
    </row>
    <row r="1173" spans="2:2" customFormat="1" ht="15.75" x14ac:dyDescent="0.25">
      <c r="B1173" s="34"/>
    </row>
    <row r="1174" spans="2:2" customFormat="1" ht="15.75" x14ac:dyDescent="0.25">
      <c r="B1174" s="34"/>
    </row>
    <row r="1175" spans="2:2" customFormat="1" ht="15.75" x14ac:dyDescent="0.25">
      <c r="B1175" s="34"/>
    </row>
    <row r="1176" spans="2:2" customFormat="1" ht="15.75" x14ac:dyDescent="0.25">
      <c r="B1176" s="34"/>
    </row>
    <row r="1177" spans="2:2" customFormat="1" ht="15.75" x14ac:dyDescent="0.25">
      <c r="B1177" s="34"/>
    </row>
    <row r="1178" spans="2:2" customFormat="1" ht="15.75" x14ac:dyDescent="0.25">
      <c r="B1178" s="34"/>
    </row>
    <row r="1179" spans="2:2" customFormat="1" ht="15.75" x14ac:dyDescent="0.25">
      <c r="B1179" s="34"/>
    </row>
    <row r="1180" spans="2:2" customFormat="1" ht="15.75" x14ac:dyDescent="0.25">
      <c r="B1180" s="34"/>
    </row>
    <row r="1181" spans="2:2" customFormat="1" ht="15.75" x14ac:dyDescent="0.25">
      <c r="B1181" s="34"/>
    </row>
    <row r="1182" spans="2:2" customFormat="1" ht="15.75" x14ac:dyDescent="0.25">
      <c r="B1182" s="34"/>
    </row>
    <row r="1183" spans="2:2" customFormat="1" ht="15.75" x14ac:dyDescent="0.25">
      <c r="B1183" s="34"/>
    </row>
    <row r="1184" spans="2:2" customFormat="1" ht="15.75" x14ac:dyDescent="0.25">
      <c r="B1184" s="34"/>
    </row>
    <row r="1185" spans="2:2" customFormat="1" ht="15.75" x14ac:dyDescent="0.25">
      <c r="B1185" s="34"/>
    </row>
    <row r="1186" spans="2:2" customFormat="1" ht="15.75" x14ac:dyDescent="0.25">
      <c r="B1186" s="34"/>
    </row>
    <row r="1187" spans="2:2" customFormat="1" ht="15.75" x14ac:dyDescent="0.25">
      <c r="B1187" s="34"/>
    </row>
    <row r="1188" spans="2:2" customFormat="1" ht="15.75" x14ac:dyDescent="0.25">
      <c r="B1188" s="34"/>
    </row>
    <row r="1189" spans="2:2" customFormat="1" ht="15.75" x14ac:dyDescent="0.25">
      <c r="B1189" s="34"/>
    </row>
    <row r="1190" spans="2:2" customFormat="1" ht="15.75" x14ac:dyDescent="0.25">
      <c r="B1190" s="34"/>
    </row>
    <row r="1191" spans="2:2" customFormat="1" ht="15.75" x14ac:dyDescent="0.25">
      <c r="B1191" s="34"/>
    </row>
    <row r="1192" spans="2:2" customFormat="1" ht="15.75" x14ac:dyDescent="0.25">
      <c r="B1192" s="34"/>
    </row>
    <row r="1193" spans="2:2" customFormat="1" ht="15.75" x14ac:dyDescent="0.25">
      <c r="B1193" s="34"/>
    </row>
    <row r="1194" spans="2:2" customFormat="1" ht="15.75" x14ac:dyDescent="0.25">
      <c r="B1194" s="34"/>
    </row>
    <row r="1195" spans="2:2" customFormat="1" ht="15.75" x14ac:dyDescent="0.25">
      <c r="B1195" s="34"/>
    </row>
    <row r="1196" spans="2:2" customFormat="1" ht="15.75" x14ac:dyDescent="0.25">
      <c r="B1196" s="34"/>
    </row>
    <row r="1197" spans="2:2" customFormat="1" ht="15.75" x14ac:dyDescent="0.25">
      <c r="B1197" s="34"/>
    </row>
    <row r="1198" spans="2:2" customFormat="1" ht="15.75" x14ac:dyDescent="0.25">
      <c r="B1198" s="34"/>
    </row>
    <row r="1199" spans="2:2" customFormat="1" ht="15.75" x14ac:dyDescent="0.25">
      <c r="B1199" s="34"/>
    </row>
    <row r="1200" spans="2:2" customFormat="1" ht="15.75" x14ac:dyDescent="0.25">
      <c r="B1200" s="34"/>
    </row>
    <row r="1201" spans="2:2" customFormat="1" ht="15.75" x14ac:dyDescent="0.25">
      <c r="B1201" s="34"/>
    </row>
    <row r="1202" spans="2:2" customFormat="1" ht="15.75" x14ac:dyDescent="0.25">
      <c r="B1202" s="34"/>
    </row>
    <row r="1203" spans="2:2" customFormat="1" ht="15.75" x14ac:dyDescent="0.25">
      <c r="B1203" s="34"/>
    </row>
    <row r="1204" spans="2:2" customFormat="1" ht="15.75" x14ac:dyDescent="0.25">
      <c r="B1204" s="34"/>
    </row>
    <row r="1205" spans="2:2" customFormat="1" ht="15.75" x14ac:dyDescent="0.25">
      <c r="B1205" s="34"/>
    </row>
    <row r="1206" spans="2:2" customFormat="1" ht="15.75" x14ac:dyDescent="0.25">
      <c r="B1206" s="34"/>
    </row>
    <row r="1207" spans="2:2" customFormat="1" ht="15.75" x14ac:dyDescent="0.25">
      <c r="B1207" s="34"/>
    </row>
    <row r="1208" spans="2:2" customFormat="1" ht="15.75" x14ac:dyDescent="0.25">
      <c r="B1208" s="34"/>
    </row>
    <row r="1209" spans="2:2" customFormat="1" ht="15.75" x14ac:dyDescent="0.25">
      <c r="B1209" s="34"/>
    </row>
    <row r="1210" spans="2:2" customFormat="1" ht="15.75" x14ac:dyDescent="0.25">
      <c r="B1210" s="34"/>
    </row>
    <row r="1211" spans="2:2" customFormat="1" ht="15.75" x14ac:dyDescent="0.25">
      <c r="B1211" s="34"/>
    </row>
    <row r="1212" spans="2:2" customFormat="1" ht="15.75" x14ac:dyDescent="0.25">
      <c r="B1212" s="34"/>
    </row>
    <row r="1213" spans="2:2" customFormat="1" ht="15.75" x14ac:dyDescent="0.25">
      <c r="B1213" s="34"/>
    </row>
    <row r="1214" spans="2:2" customFormat="1" ht="15.75" x14ac:dyDescent="0.25">
      <c r="B1214" s="34"/>
    </row>
    <row r="1215" spans="2:2" customFormat="1" ht="15.75" x14ac:dyDescent="0.25">
      <c r="B1215" s="34"/>
    </row>
    <row r="1216" spans="2:2" customFormat="1" ht="15.75" x14ac:dyDescent="0.25">
      <c r="B1216" s="34"/>
    </row>
    <row r="1217" spans="2:2" customFormat="1" ht="15.75" x14ac:dyDescent="0.25">
      <c r="B1217" s="34"/>
    </row>
    <row r="1218" spans="2:2" customFormat="1" ht="15.75" x14ac:dyDescent="0.25">
      <c r="B1218" s="34"/>
    </row>
    <row r="1219" spans="2:2" customFormat="1" ht="15.75" x14ac:dyDescent="0.25">
      <c r="B1219" s="34"/>
    </row>
    <row r="1220" spans="2:2" customFormat="1" ht="15.75" x14ac:dyDescent="0.25">
      <c r="B1220" s="34"/>
    </row>
    <row r="1221" spans="2:2" customFormat="1" ht="15.75" x14ac:dyDescent="0.25">
      <c r="B1221" s="34"/>
    </row>
    <row r="1222" spans="2:2" customFormat="1" ht="15.75" x14ac:dyDescent="0.25">
      <c r="B1222" s="34"/>
    </row>
    <row r="1223" spans="2:2" customFormat="1" ht="15.75" x14ac:dyDescent="0.25">
      <c r="B1223" s="34"/>
    </row>
    <row r="1224" spans="2:2" customFormat="1" ht="15.75" x14ac:dyDescent="0.25">
      <c r="B1224" s="34"/>
    </row>
    <row r="1225" spans="2:2" customFormat="1" ht="15.75" x14ac:dyDescent="0.25">
      <c r="B1225" s="34"/>
    </row>
    <row r="1226" spans="2:2" customFormat="1" ht="15.75" x14ac:dyDescent="0.25">
      <c r="B1226" s="34"/>
    </row>
    <row r="1227" spans="2:2" customFormat="1" ht="15.75" x14ac:dyDescent="0.25">
      <c r="B1227" s="34"/>
    </row>
    <row r="1228" spans="2:2" customFormat="1" ht="15.75" x14ac:dyDescent="0.25">
      <c r="B1228" s="34"/>
    </row>
    <row r="1229" spans="2:2" customFormat="1" ht="15.75" x14ac:dyDescent="0.25">
      <c r="B1229" s="34"/>
    </row>
    <row r="1230" spans="2:2" customFormat="1" ht="15.75" x14ac:dyDescent="0.25">
      <c r="B1230" s="34"/>
    </row>
    <row r="1231" spans="2:2" customFormat="1" ht="15.75" x14ac:dyDescent="0.25">
      <c r="B1231" s="34"/>
    </row>
    <row r="1232" spans="2:2" customFormat="1" ht="15.75" x14ac:dyDescent="0.25">
      <c r="B1232" s="34"/>
    </row>
    <row r="1233" spans="2:2" customFormat="1" ht="15.75" x14ac:dyDescent="0.25">
      <c r="B1233" s="34"/>
    </row>
    <row r="1234" spans="2:2" customFormat="1" ht="15.75" x14ac:dyDescent="0.25">
      <c r="B1234" s="34"/>
    </row>
    <row r="1235" spans="2:2" customFormat="1" ht="15.75" x14ac:dyDescent="0.25">
      <c r="B1235" s="34"/>
    </row>
    <row r="1236" spans="2:2" customFormat="1" ht="15.75" x14ac:dyDescent="0.25">
      <c r="B1236" s="34"/>
    </row>
    <row r="1237" spans="2:2" customFormat="1" ht="15.75" x14ac:dyDescent="0.25">
      <c r="B1237" s="34"/>
    </row>
    <row r="1238" spans="2:2" customFormat="1" ht="15.75" x14ac:dyDescent="0.25">
      <c r="B1238" s="34"/>
    </row>
    <row r="1239" spans="2:2" customFormat="1" ht="15.75" x14ac:dyDescent="0.25">
      <c r="B1239" s="34"/>
    </row>
    <row r="1240" spans="2:2" customFormat="1" ht="15.75" x14ac:dyDescent="0.25">
      <c r="B1240" s="34"/>
    </row>
    <row r="1241" spans="2:2" customFormat="1" ht="15.75" x14ac:dyDescent="0.25">
      <c r="B1241" s="34"/>
    </row>
    <row r="1242" spans="2:2" customFormat="1" ht="15.75" x14ac:dyDescent="0.25">
      <c r="B1242" s="34"/>
    </row>
    <row r="1243" spans="2:2" customFormat="1" ht="15.75" x14ac:dyDescent="0.25">
      <c r="B1243" s="34"/>
    </row>
    <row r="1244" spans="2:2" customFormat="1" ht="15.75" x14ac:dyDescent="0.25">
      <c r="B1244" s="34"/>
    </row>
    <row r="1245" spans="2:2" customFormat="1" ht="15.75" x14ac:dyDescent="0.25">
      <c r="B1245" s="34"/>
    </row>
    <row r="1246" spans="2:2" customFormat="1" ht="15.75" x14ac:dyDescent="0.25">
      <c r="B1246" s="34"/>
    </row>
    <row r="1247" spans="2:2" customFormat="1" ht="15.75" x14ac:dyDescent="0.25">
      <c r="B1247" s="34"/>
    </row>
    <row r="1248" spans="2:2" customFormat="1" ht="15.75" x14ac:dyDescent="0.25">
      <c r="B1248" s="34"/>
    </row>
    <row r="1249" spans="2:2" customFormat="1" ht="15.75" x14ac:dyDescent="0.25">
      <c r="B1249" s="34"/>
    </row>
    <row r="1250" spans="2:2" customFormat="1" ht="15.75" x14ac:dyDescent="0.25">
      <c r="B1250" s="34"/>
    </row>
    <row r="1251" spans="2:2" customFormat="1" ht="15.75" x14ac:dyDescent="0.25">
      <c r="B1251" s="34"/>
    </row>
    <row r="1252" spans="2:2" customFormat="1" ht="15.75" x14ac:dyDescent="0.25">
      <c r="B1252" s="34"/>
    </row>
    <row r="1253" spans="2:2" customFormat="1" ht="15.75" x14ac:dyDescent="0.25">
      <c r="B1253" s="34"/>
    </row>
    <row r="1254" spans="2:2" customFormat="1" ht="15.75" x14ac:dyDescent="0.25">
      <c r="B1254" s="34"/>
    </row>
    <row r="1255" spans="2:2" customFormat="1" ht="15.75" x14ac:dyDescent="0.25">
      <c r="B1255" s="34"/>
    </row>
    <row r="1256" spans="2:2" customFormat="1" ht="15.75" x14ac:dyDescent="0.25">
      <c r="B1256" s="34"/>
    </row>
    <row r="1257" spans="2:2" customFormat="1" ht="15.75" x14ac:dyDescent="0.25">
      <c r="B1257" s="34"/>
    </row>
    <row r="1258" spans="2:2" customFormat="1" ht="15.75" x14ac:dyDescent="0.25">
      <c r="B1258" s="34"/>
    </row>
    <row r="1259" spans="2:2" customFormat="1" ht="15.75" x14ac:dyDescent="0.25">
      <c r="B1259" s="34"/>
    </row>
    <row r="1260" spans="2:2" customFormat="1" ht="15.75" x14ac:dyDescent="0.25">
      <c r="B1260" s="34"/>
    </row>
    <row r="1261" spans="2:2" customFormat="1" ht="15.75" x14ac:dyDescent="0.25">
      <c r="B1261" s="34"/>
    </row>
    <row r="1262" spans="2:2" customFormat="1" ht="15.75" x14ac:dyDescent="0.25">
      <c r="B1262" s="34"/>
    </row>
    <row r="1263" spans="2:2" customFormat="1" ht="15.75" x14ac:dyDescent="0.25">
      <c r="B1263" s="34"/>
    </row>
    <row r="1264" spans="2:2" customFormat="1" ht="15.75" x14ac:dyDescent="0.25">
      <c r="B1264" s="34"/>
    </row>
    <row r="1265" spans="2:2" customFormat="1" ht="15.75" x14ac:dyDescent="0.25">
      <c r="B1265" s="34"/>
    </row>
    <row r="1266" spans="2:2" customFormat="1" ht="15.75" x14ac:dyDescent="0.25">
      <c r="B1266" s="34"/>
    </row>
    <row r="1267" spans="2:2" customFormat="1" ht="15.75" x14ac:dyDescent="0.25">
      <c r="B1267" s="34"/>
    </row>
    <row r="1268" spans="2:2" customFormat="1" ht="15.75" x14ac:dyDescent="0.25">
      <c r="B1268" s="34"/>
    </row>
    <row r="1269" spans="2:2" customFormat="1" ht="15.75" x14ac:dyDescent="0.25">
      <c r="B1269" s="34"/>
    </row>
    <row r="1270" spans="2:2" customFormat="1" ht="15.75" x14ac:dyDescent="0.25">
      <c r="B1270" s="34"/>
    </row>
    <row r="1271" spans="2:2" customFormat="1" ht="15.75" x14ac:dyDescent="0.25">
      <c r="B1271" s="34"/>
    </row>
    <row r="1272" spans="2:2" customFormat="1" ht="15.75" x14ac:dyDescent="0.25">
      <c r="B1272" s="34"/>
    </row>
    <row r="1273" spans="2:2" customFormat="1" ht="15.75" x14ac:dyDescent="0.25">
      <c r="B1273" s="34"/>
    </row>
    <row r="1274" spans="2:2" customFormat="1" ht="15.75" x14ac:dyDescent="0.25">
      <c r="B1274" s="34"/>
    </row>
    <row r="1275" spans="2:2" customFormat="1" ht="15.75" x14ac:dyDescent="0.25">
      <c r="B1275" s="34"/>
    </row>
    <row r="1276" spans="2:2" customFormat="1" ht="15.75" x14ac:dyDescent="0.25">
      <c r="B1276" s="34"/>
    </row>
    <row r="1277" spans="2:2" customFormat="1" ht="15.75" x14ac:dyDescent="0.25">
      <c r="B1277" s="34"/>
    </row>
    <row r="1278" spans="2:2" customFormat="1" ht="15.75" x14ac:dyDescent="0.25">
      <c r="B1278" s="34"/>
    </row>
    <row r="1279" spans="2:2" customFormat="1" ht="15.75" x14ac:dyDescent="0.25">
      <c r="B1279" s="34"/>
    </row>
    <row r="1280" spans="2:2" customFormat="1" ht="15.75" x14ac:dyDescent="0.25">
      <c r="B1280" s="34"/>
    </row>
    <row r="1281" spans="2:2" customFormat="1" ht="15.75" x14ac:dyDescent="0.25">
      <c r="B1281" s="34"/>
    </row>
    <row r="1282" spans="2:2" customFormat="1" ht="15.75" x14ac:dyDescent="0.25">
      <c r="B1282" s="34"/>
    </row>
    <row r="1283" spans="2:2" customFormat="1" ht="15.75" x14ac:dyDescent="0.25">
      <c r="B1283" s="34"/>
    </row>
    <row r="1284" spans="2:2" customFormat="1" ht="15.75" x14ac:dyDescent="0.25">
      <c r="B1284" s="34"/>
    </row>
    <row r="1285" spans="2:2" customFormat="1" ht="15.75" x14ac:dyDescent="0.25">
      <c r="B1285" s="34"/>
    </row>
    <row r="1286" spans="2:2" customFormat="1" ht="15.75" x14ac:dyDescent="0.25">
      <c r="B1286" s="34"/>
    </row>
    <row r="1287" spans="2:2" customFormat="1" ht="15.75" x14ac:dyDescent="0.25">
      <c r="B1287" s="34"/>
    </row>
    <row r="1288" spans="2:2" customFormat="1" ht="15.75" x14ac:dyDescent="0.25">
      <c r="B1288" s="34"/>
    </row>
    <row r="1289" spans="2:2" customFormat="1" ht="15.75" x14ac:dyDescent="0.25">
      <c r="B1289" s="34"/>
    </row>
    <row r="1290" spans="2:2" customFormat="1" ht="15.75" x14ac:dyDescent="0.25">
      <c r="B1290" s="34"/>
    </row>
    <row r="1291" spans="2:2" customFormat="1" ht="15.75" x14ac:dyDescent="0.25">
      <c r="B1291" s="34"/>
    </row>
    <row r="1292" spans="2:2" customFormat="1" ht="15.75" x14ac:dyDescent="0.25">
      <c r="B1292" s="34"/>
    </row>
    <row r="1293" spans="2:2" customFormat="1" ht="15.75" x14ac:dyDescent="0.25">
      <c r="B1293" s="34"/>
    </row>
    <row r="1294" spans="2:2" customFormat="1" ht="15.75" x14ac:dyDescent="0.25">
      <c r="B1294" s="34"/>
    </row>
    <row r="1295" spans="2:2" customFormat="1" ht="15.75" x14ac:dyDescent="0.25">
      <c r="B1295" s="34"/>
    </row>
    <row r="1296" spans="2:2" customFormat="1" ht="15.75" x14ac:dyDescent="0.25">
      <c r="B1296" s="34"/>
    </row>
    <row r="1297" spans="2:2" customFormat="1" ht="15.75" x14ac:dyDescent="0.25">
      <c r="B1297" s="34"/>
    </row>
    <row r="1298" spans="2:2" customFormat="1" ht="15.75" x14ac:dyDescent="0.25">
      <c r="B1298" s="34"/>
    </row>
    <row r="1299" spans="2:2" customFormat="1" ht="15.75" x14ac:dyDescent="0.25">
      <c r="B1299" s="34"/>
    </row>
    <row r="1300" spans="2:2" customFormat="1" ht="15.75" x14ac:dyDescent="0.25">
      <c r="B1300" s="34"/>
    </row>
    <row r="1301" spans="2:2" customFormat="1" ht="15.75" x14ac:dyDescent="0.25">
      <c r="B1301" s="34"/>
    </row>
    <row r="1302" spans="2:2" customFormat="1" ht="15.75" x14ac:dyDescent="0.25">
      <c r="B1302" s="34"/>
    </row>
    <row r="1303" spans="2:2" customFormat="1" ht="15.75" x14ac:dyDescent="0.25">
      <c r="B1303" s="34"/>
    </row>
    <row r="1304" spans="2:2" customFormat="1" ht="15.75" x14ac:dyDescent="0.25">
      <c r="B1304" s="34"/>
    </row>
    <row r="1305" spans="2:2" customFormat="1" ht="15.75" x14ac:dyDescent="0.25">
      <c r="B1305" s="34"/>
    </row>
    <row r="1306" spans="2:2" customFormat="1" ht="15.75" x14ac:dyDescent="0.25">
      <c r="B1306" s="34"/>
    </row>
    <row r="1307" spans="2:2" customFormat="1" ht="15.75" x14ac:dyDescent="0.25">
      <c r="B1307" s="34"/>
    </row>
    <row r="1308" spans="2:2" customFormat="1" ht="15.75" x14ac:dyDescent="0.25">
      <c r="B1308" s="34"/>
    </row>
    <row r="1309" spans="2:2" customFormat="1" ht="15.75" x14ac:dyDescent="0.25">
      <c r="B1309" s="34"/>
    </row>
    <row r="1310" spans="2:2" customFormat="1" ht="15.75" x14ac:dyDescent="0.25">
      <c r="B1310" s="34"/>
    </row>
    <row r="1311" spans="2:2" customFormat="1" ht="15.75" x14ac:dyDescent="0.25">
      <c r="B1311" s="34"/>
    </row>
    <row r="1312" spans="2:2" customFormat="1" ht="15.75" x14ac:dyDescent="0.25">
      <c r="B1312" s="34"/>
    </row>
    <row r="1313" spans="2:2" customFormat="1" ht="15.75" x14ac:dyDescent="0.25">
      <c r="B1313" s="34"/>
    </row>
    <row r="1314" spans="2:2" customFormat="1" ht="15.75" x14ac:dyDescent="0.25">
      <c r="B1314" s="34"/>
    </row>
    <row r="1315" spans="2:2" customFormat="1" ht="15.75" x14ac:dyDescent="0.25">
      <c r="B1315" s="34"/>
    </row>
    <row r="1316" spans="2:2" customFormat="1" ht="15.75" x14ac:dyDescent="0.25">
      <c r="B1316" s="34"/>
    </row>
    <row r="1317" spans="2:2" customFormat="1" ht="15.75" x14ac:dyDescent="0.25">
      <c r="B1317" s="34"/>
    </row>
    <row r="1318" spans="2:2" customFormat="1" ht="15.75" x14ac:dyDescent="0.25">
      <c r="B1318" s="34"/>
    </row>
    <row r="1319" spans="2:2" customFormat="1" ht="15.75" x14ac:dyDescent="0.25">
      <c r="B1319" s="34"/>
    </row>
    <row r="1320" spans="2:2" customFormat="1" ht="15.75" x14ac:dyDescent="0.25">
      <c r="B1320" s="34"/>
    </row>
    <row r="1321" spans="2:2" customFormat="1" ht="15.75" x14ac:dyDescent="0.25">
      <c r="B1321" s="34"/>
    </row>
    <row r="1322" spans="2:2" customFormat="1" ht="15.75" x14ac:dyDescent="0.25">
      <c r="B1322" s="34"/>
    </row>
    <row r="1323" spans="2:2" customFormat="1" ht="15.75" x14ac:dyDescent="0.25">
      <c r="B1323" s="34"/>
    </row>
    <row r="1324" spans="2:2" customFormat="1" ht="15.75" x14ac:dyDescent="0.25">
      <c r="B1324" s="34"/>
    </row>
    <row r="1325" spans="2:2" customFormat="1" ht="15.75" x14ac:dyDescent="0.25">
      <c r="B1325" s="34"/>
    </row>
    <row r="1326" spans="2:2" customFormat="1" ht="15.75" x14ac:dyDescent="0.25">
      <c r="B1326" s="34"/>
    </row>
    <row r="1327" spans="2:2" customFormat="1" ht="15.75" x14ac:dyDescent="0.25">
      <c r="B1327" s="34"/>
    </row>
    <row r="1328" spans="2:2" customFormat="1" ht="15.75" x14ac:dyDescent="0.25">
      <c r="B1328" s="34"/>
    </row>
    <row r="1329" spans="2:2" customFormat="1" ht="15.75" x14ac:dyDescent="0.25">
      <c r="B1329" s="34"/>
    </row>
    <row r="1330" spans="2:2" customFormat="1" ht="15.75" x14ac:dyDescent="0.25">
      <c r="B1330" s="34"/>
    </row>
    <row r="1331" spans="2:2" customFormat="1" ht="15.75" x14ac:dyDescent="0.25">
      <c r="B1331" s="34"/>
    </row>
    <row r="1332" spans="2:2" customFormat="1" ht="15.75" x14ac:dyDescent="0.25">
      <c r="B1332" s="34"/>
    </row>
    <row r="1333" spans="2:2" customFormat="1" ht="15.75" x14ac:dyDescent="0.25">
      <c r="B1333" s="34"/>
    </row>
    <row r="1334" spans="2:2" customFormat="1" ht="15.75" x14ac:dyDescent="0.25">
      <c r="B1334" s="34"/>
    </row>
    <row r="1335" spans="2:2" customFormat="1" ht="15.75" x14ac:dyDescent="0.25">
      <c r="B1335" s="34"/>
    </row>
    <row r="1336" spans="2:2" customFormat="1" ht="15.75" x14ac:dyDescent="0.25">
      <c r="B1336" s="34"/>
    </row>
    <row r="1337" spans="2:2" customFormat="1" ht="15.75" x14ac:dyDescent="0.25">
      <c r="B1337" s="34"/>
    </row>
    <row r="1338" spans="2:2" customFormat="1" ht="15.75" x14ac:dyDescent="0.25">
      <c r="B1338" s="34"/>
    </row>
    <row r="1339" spans="2:2" customFormat="1" ht="15.75" x14ac:dyDescent="0.25">
      <c r="B1339" s="34"/>
    </row>
    <row r="1340" spans="2:2" customFormat="1" ht="15.75" x14ac:dyDescent="0.25">
      <c r="B1340" s="34"/>
    </row>
    <row r="1341" spans="2:2" customFormat="1" ht="15.75" x14ac:dyDescent="0.25">
      <c r="B1341" s="34"/>
    </row>
    <row r="1342" spans="2:2" customFormat="1" ht="15.75" x14ac:dyDescent="0.25">
      <c r="B1342" s="34"/>
    </row>
    <row r="1343" spans="2:2" customFormat="1" ht="15.75" x14ac:dyDescent="0.25">
      <c r="B1343" s="34"/>
    </row>
    <row r="1344" spans="2:2" customFormat="1" ht="15.75" x14ac:dyDescent="0.25">
      <c r="B1344" s="34"/>
    </row>
    <row r="1345" spans="2:2" customFormat="1" ht="15.75" x14ac:dyDescent="0.25">
      <c r="B1345" s="34"/>
    </row>
    <row r="1346" spans="2:2" customFormat="1" ht="15.75" x14ac:dyDescent="0.25">
      <c r="B1346" s="34"/>
    </row>
    <row r="1347" spans="2:2" customFormat="1" ht="15.75" x14ac:dyDescent="0.25">
      <c r="B1347" s="34"/>
    </row>
    <row r="1348" spans="2:2" customFormat="1" ht="15.75" x14ac:dyDescent="0.25">
      <c r="B1348" s="34"/>
    </row>
    <row r="1349" spans="2:2" customFormat="1" ht="15.75" x14ac:dyDescent="0.25">
      <c r="B1349" s="34"/>
    </row>
    <row r="1350" spans="2:2" customFormat="1" ht="15.75" x14ac:dyDescent="0.25">
      <c r="B1350" s="34"/>
    </row>
    <row r="1351" spans="2:2" customFormat="1" ht="15.75" x14ac:dyDescent="0.25">
      <c r="B1351" s="34"/>
    </row>
    <row r="1352" spans="2:2" customFormat="1" ht="15.75" x14ac:dyDescent="0.25">
      <c r="B1352" s="34"/>
    </row>
    <row r="1353" spans="2:2" customFormat="1" ht="15.75" x14ac:dyDescent="0.25">
      <c r="B1353" s="34"/>
    </row>
    <row r="1354" spans="2:2" customFormat="1" ht="15.75" x14ac:dyDescent="0.25">
      <c r="B1354" s="34"/>
    </row>
    <row r="1355" spans="2:2" customFormat="1" ht="15.75" x14ac:dyDescent="0.25">
      <c r="B1355" s="34"/>
    </row>
    <row r="1356" spans="2:2" customFormat="1" ht="15.75" x14ac:dyDescent="0.25">
      <c r="B1356" s="34"/>
    </row>
    <row r="1357" spans="2:2" customFormat="1" ht="15.75" x14ac:dyDescent="0.25">
      <c r="B1357" s="34"/>
    </row>
    <row r="1358" spans="2:2" customFormat="1" ht="15.75" x14ac:dyDescent="0.25">
      <c r="B1358" s="34"/>
    </row>
    <row r="1359" spans="2:2" customFormat="1" ht="15.75" x14ac:dyDescent="0.25">
      <c r="B1359" s="34"/>
    </row>
    <row r="1360" spans="2:2" customFormat="1" ht="15.75" x14ac:dyDescent="0.25">
      <c r="B1360" s="34"/>
    </row>
    <row r="1361" spans="2:2" customFormat="1" ht="15.75" x14ac:dyDescent="0.25">
      <c r="B1361" s="34"/>
    </row>
    <row r="1362" spans="2:2" customFormat="1" ht="15.75" x14ac:dyDescent="0.25">
      <c r="B1362" s="34"/>
    </row>
    <row r="1363" spans="2:2" customFormat="1" ht="15.75" x14ac:dyDescent="0.25">
      <c r="B1363" s="34"/>
    </row>
    <row r="1364" spans="2:2" customFormat="1" ht="15.75" x14ac:dyDescent="0.25">
      <c r="B1364" s="34"/>
    </row>
    <row r="1365" spans="2:2" customFormat="1" ht="15.75" x14ac:dyDescent="0.25">
      <c r="B1365" s="34"/>
    </row>
    <row r="1366" spans="2:2" customFormat="1" ht="15.75" x14ac:dyDescent="0.25">
      <c r="B1366" s="34"/>
    </row>
    <row r="1367" spans="2:2" customFormat="1" ht="15.75" x14ac:dyDescent="0.25">
      <c r="B1367" s="34"/>
    </row>
    <row r="1368" spans="2:2" customFormat="1" ht="15.75" x14ac:dyDescent="0.25">
      <c r="B1368" s="34"/>
    </row>
    <row r="1369" spans="2:2" customFormat="1" ht="15.75" x14ac:dyDescent="0.25">
      <c r="B1369" s="34"/>
    </row>
    <row r="1370" spans="2:2" customFormat="1" ht="15.75" x14ac:dyDescent="0.25">
      <c r="B1370" s="34"/>
    </row>
    <row r="1371" spans="2:2" customFormat="1" ht="15.75" x14ac:dyDescent="0.25">
      <c r="B1371" s="34"/>
    </row>
    <row r="1372" spans="2:2" customFormat="1" ht="15.75" x14ac:dyDescent="0.25">
      <c r="B1372" s="34"/>
    </row>
    <row r="1373" spans="2:2" customFormat="1" ht="15.75" x14ac:dyDescent="0.25">
      <c r="B1373" s="34"/>
    </row>
    <row r="1374" spans="2:2" customFormat="1" ht="15.75" x14ac:dyDescent="0.25">
      <c r="B1374" s="34"/>
    </row>
    <row r="1375" spans="2:2" customFormat="1" ht="15.75" x14ac:dyDescent="0.25">
      <c r="B1375" s="34"/>
    </row>
    <row r="1376" spans="2:2" customFormat="1" ht="15.75" x14ac:dyDescent="0.25">
      <c r="B1376" s="34"/>
    </row>
    <row r="1377" spans="2:2" customFormat="1" ht="15.75" x14ac:dyDescent="0.25">
      <c r="B1377" s="34"/>
    </row>
    <row r="1378" spans="2:2" customFormat="1" ht="15.75" x14ac:dyDescent="0.25">
      <c r="B1378" s="34"/>
    </row>
    <row r="1379" spans="2:2" customFormat="1" ht="15.75" x14ac:dyDescent="0.25">
      <c r="B1379" s="34"/>
    </row>
    <row r="1380" spans="2:2" customFormat="1" ht="15.75" x14ac:dyDescent="0.25">
      <c r="B1380" s="34"/>
    </row>
    <row r="1381" spans="2:2" customFormat="1" ht="15.75" x14ac:dyDescent="0.25">
      <c r="B1381" s="34"/>
    </row>
    <row r="1382" spans="2:2" customFormat="1" ht="15.75" x14ac:dyDescent="0.25">
      <c r="B1382" s="34"/>
    </row>
    <row r="1383" spans="2:2" customFormat="1" ht="15.75" x14ac:dyDescent="0.25">
      <c r="B1383" s="34"/>
    </row>
    <row r="1384" spans="2:2" customFormat="1" ht="15.75" x14ac:dyDescent="0.25">
      <c r="B1384" s="34"/>
    </row>
    <row r="1385" spans="2:2" customFormat="1" ht="15.75" x14ac:dyDescent="0.25">
      <c r="B1385" s="34"/>
    </row>
    <row r="1386" spans="2:2" customFormat="1" ht="15.75" x14ac:dyDescent="0.25">
      <c r="B1386" s="34"/>
    </row>
    <row r="1387" spans="2:2" customFormat="1" ht="15.75" x14ac:dyDescent="0.25">
      <c r="B1387" s="34"/>
    </row>
    <row r="1388" spans="2:2" customFormat="1" ht="15.75" x14ac:dyDescent="0.25">
      <c r="B1388" s="34"/>
    </row>
    <row r="1389" spans="2:2" customFormat="1" ht="15.75" x14ac:dyDescent="0.25">
      <c r="B1389" s="34"/>
    </row>
    <row r="1390" spans="2:2" customFormat="1" ht="15.75" x14ac:dyDescent="0.25">
      <c r="B1390" s="34"/>
    </row>
    <row r="1391" spans="2:2" customFormat="1" ht="15.75" x14ac:dyDescent="0.25">
      <c r="B1391" s="34"/>
    </row>
    <row r="1392" spans="2:2" customFormat="1" ht="15.75" x14ac:dyDescent="0.25">
      <c r="B1392" s="34"/>
    </row>
    <row r="1393" spans="2:2" customFormat="1" ht="15.75" x14ac:dyDescent="0.25">
      <c r="B1393" s="34"/>
    </row>
    <row r="1394" spans="2:2" customFormat="1" ht="15.75" x14ac:dyDescent="0.25">
      <c r="B1394" s="34"/>
    </row>
    <row r="1395" spans="2:2" customFormat="1" ht="15.75" x14ac:dyDescent="0.25">
      <c r="B1395" s="34"/>
    </row>
    <row r="1396" spans="2:2" customFormat="1" ht="15.75" x14ac:dyDescent="0.25">
      <c r="B1396" s="34"/>
    </row>
    <row r="1397" spans="2:2" customFormat="1" ht="15.75" x14ac:dyDescent="0.25">
      <c r="B1397" s="34"/>
    </row>
    <row r="1398" spans="2:2" customFormat="1" ht="15.75" x14ac:dyDescent="0.25">
      <c r="B1398" s="34"/>
    </row>
    <row r="1399" spans="2:2" customFormat="1" ht="15.75" x14ac:dyDescent="0.25">
      <c r="B1399" s="34"/>
    </row>
    <row r="1400" spans="2:2" customFormat="1" ht="15.75" x14ac:dyDescent="0.25">
      <c r="B1400" s="34"/>
    </row>
    <row r="1401" spans="2:2" customFormat="1" ht="15.75" x14ac:dyDescent="0.25">
      <c r="B1401" s="34"/>
    </row>
    <row r="1402" spans="2:2" customFormat="1" ht="15.75" x14ac:dyDescent="0.25">
      <c r="B1402" s="34"/>
    </row>
    <row r="1403" spans="2:2" customFormat="1" ht="15.75" x14ac:dyDescent="0.25">
      <c r="B1403" s="34"/>
    </row>
    <row r="1404" spans="2:2" customFormat="1" ht="15.75" x14ac:dyDescent="0.25">
      <c r="B1404" s="34"/>
    </row>
    <row r="1405" spans="2:2" customFormat="1" ht="15.75" x14ac:dyDescent="0.25">
      <c r="B1405" s="34"/>
    </row>
    <row r="1406" spans="2:2" customFormat="1" ht="15.75" x14ac:dyDescent="0.25">
      <c r="B1406" s="34"/>
    </row>
    <row r="1407" spans="2:2" customFormat="1" ht="15.75" x14ac:dyDescent="0.25">
      <c r="B1407" s="34"/>
    </row>
    <row r="1408" spans="2:2" customFormat="1" ht="15.75" x14ac:dyDescent="0.25">
      <c r="B1408" s="34"/>
    </row>
    <row r="1409" spans="2:2" customFormat="1" ht="15.75" x14ac:dyDescent="0.25">
      <c r="B1409" s="34"/>
    </row>
    <row r="1410" spans="2:2" customFormat="1" ht="15.75" x14ac:dyDescent="0.25">
      <c r="B1410" s="34"/>
    </row>
    <row r="1411" spans="2:2" customFormat="1" ht="15.75" x14ac:dyDescent="0.25">
      <c r="B1411" s="34"/>
    </row>
    <row r="1412" spans="2:2" customFormat="1" ht="15.75" x14ac:dyDescent="0.25">
      <c r="B1412" s="34"/>
    </row>
    <row r="1413" spans="2:2" customFormat="1" ht="15.75" x14ac:dyDescent="0.25">
      <c r="B1413" s="34"/>
    </row>
    <row r="1414" spans="2:2" customFormat="1" ht="15.75" x14ac:dyDescent="0.25">
      <c r="B1414" s="34"/>
    </row>
    <row r="1415" spans="2:2" customFormat="1" ht="15.75" x14ac:dyDescent="0.25">
      <c r="B1415" s="34"/>
    </row>
    <row r="1416" spans="2:2" customFormat="1" ht="15.75" x14ac:dyDescent="0.25">
      <c r="B1416" s="34"/>
    </row>
    <row r="1417" spans="2:2" customFormat="1" ht="15.75" x14ac:dyDescent="0.25">
      <c r="B1417" s="34"/>
    </row>
    <row r="1418" spans="2:2" customFormat="1" ht="15.75" x14ac:dyDescent="0.25">
      <c r="B1418" s="34"/>
    </row>
    <row r="1419" spans="2:2" customFormat="1" ht="15.75" x14ac:dyDescent="0.25">
      <c r="B1419" s="34"/>
    </row>
    <row r="1420" spans="2:2" customFormat="1" ht="15.75" x14ac:dyDescent="0.25">
      <c r="B1420" s="34"/>
    </row>
    <row r="1421" spans="2:2" customFormat="1" ht="15.75" x14ac:dyDescent="0.25">
      <c r="B1421" s="34"/>
    </row>
    <row r="1422" spans="2:2" customFormat="1" ht="15.75" x14ac:dyDescent="0.25">
      <c r="B1422" s="34"/>
    </row>
    <row r="1423" spans="2:2" customFormat="1" ht="15.75" x14ac:dyDescent="0.25">
      <c r="B1423" s="34"/>
    </row>
    <row r="1424" spans="2:2" customFormat="1" ht="15.75" x14ac:dyDescent="0.25">
      <c r="B1424" s="34"/>
    </row>
    <row r="1425" spans="2:2" customFormat="1" ht="15.75" x14ac:dyDescent="0.25">
      <c r="B1425" s="34"/>
    </row>
    <row r="1426" spans="2:2" customFormat="1" ht="15.75" x14ac:dyDescent="0.25">
      <c r="B1426" s="34"/>
    </row>
    <row r="1427" spans="2:2" customFormat="1" ht="15.75" x14ac:dyDescent="0.25">
      <c r="B1427" s="34"/>
    </row>
    <row r="1428" spans="2:2" customFormat="1" ht="15.75" x14ac:dyDescent="0.25">
      <c r="B1428" s="34"/>
    </row>
    <row r="1429" spans="2:2" customFormat="1" ht="15.75" x14ac:dyDescent="0.25">
      <c r="B1429" s="34"/>
    </row>
    <row r="1430" spans="2:2" customFormat="1" ht="15.75" x14ac:dyDescent="0.25">
      <c r="B1430" s="34"/>
    </row>
    <row r="1431" spans="2:2" customFormat="1" ht="15.75" x14ac:dyDescent="0.25">
      <c r="B1431" s="34"/>
    </row>
    <row r="1432" spans="2:2" customFormat="1" ht="15.75" x14ac:dyDescent="0.25">
      <c r="B1432" s="34"/>
    </row>
    <row r="1433" spans="2:2" customFormat="1" ht="15.75" x14ac:dyDescent="0.25">
      <c r="B1433" s="34"/>
    </row>
    <row r="1434" spans="2:2" customFormat="1" ht="15.75" x14ac:dyDescent="0.25">
      <c r="B1434" s="34"/>
    </row>
    <row r="1435" spans="2:2" customFormat="1" ht="15.75" x14ac:dyDescent="0.25">
      <c r="B1435" s="34"/>
    </row>
    <row r="1436" spans="2:2" customFormat="1" ht="15.75" x14ac:dyDescent="0.25">
      <c r="B1436" s="34"/>
    </row>
    <row r="1437" spans="2:2" customFormat="1" ht="15.75" x14ac:dyDescent="0.25">
      <c r="B1437" s="34"/>
    </row>
    <row r="1438" spans="2:2" customFormat="1" ht="15.75" x14ac:dyDescent="0.25">
      <c r="B1438" s="34"/>
    </row>
    <row r="1439" spans="2:2" customFormat="1" ht="15.75" x14ac:dyDescent="0.25">
      <c r="B1439" s="34"/>
    </row>
    <row r="1440" spans="2:2" customFormat="1" ht="15.75" x14ac:dyDescent="0.25">
      <c r="B1440" s="34"/>
    </row>
    <row r="1441" spans="2:2" customFormat="1" ht="15.75" x14ac:dyDescent="0.25">
      <c r="B1441" s="34"/>
    </row>
    <row r="1442" spans="2:2" customFormat="1" ht="15.75" x14ac:dyDescent="0.25">
      <c r="B1442" s="34"/>
    </row>
    <row r="1443" spans="2:2" customFormat="1" ht="15.75" x14ac:dyDescent="0.25">
      <c r="B1443" s="34"/>
    </row>
    <row r="1444" spans="2:2" customFormat="1" ht="15.75" x14ac:dyDescent="0.25">
      <c r="B1444" s="34"/>
    </row>
    <row r="1445" spans="2:2" customFormat="1" ht="15.75" x14ac:dyDescent="0.25">
      <c r="B1445" s="34"/>
    </row>
    <row r="1446" spans="2:2" customFormat="1" ht="15.75" x14ac:dyDescent="0.25">
      <c r="B1446" s="34"/>
    </row>
    <row r="1447" spans="2:2" customFormat="1" ht="15.75" x14ac:dyDescent="0.25">
      <c r="B1447" s="34"/>
    </row>
    <row r="1448" spans="2:2" customFormat="1" ht="15.75" x14ac:dyDescent="0.25">
      <c r="B1448" s="34"/>
    </row>
    <row r="1449" spans="2:2" customFormat="1" ht="15.75" x14ac:dyDescent="0.25">
      <c r="B1449" s="34"/>
    </row>
    <row r="1450" spans="2:2" customFormat="1" ht="15.75" x14ac:dyDescent="0.25">
      <c r="B1450" s="34"/>
    </row>
    <row r="1451" spans="2:2" customFormat="1" ht="15.75" x14ac:dyDescent="0.25">
      <c r="B1451" s="34"/>
    </row>
    <row r="1452" spans="2:2" customFormat="1" ht="15.75" x14ac:dyDescent="0.25">
      <c r="B1452" s="34"/>
    </row>
    <row r="1453" spans="2:2" customFormat="1" ht="15.75" x14ac:dyDescent="0.25">
      <c r="B1453" s="34"/>
    </row>
    <row r="1454" spans="2:2" customFormat="1" ht="15.75" x14ac:dyDescent="0.25">
      <c r="B1454" s="34"/>
    </row>
    <row r="1455" spans="2:2" customFormat="1" ht="15.75" x14ac:dyDescent="0.25">
      <c r="B1455" s="34"/>
    </row>
    <row r="1456" spans="2:2" customFormat="1" ht="15.75" x14ac:dyDescent="0.25">
      <c r="B1456" s="34"/>
    </row>
    <row r="1457" spans="2:2" customFormat="1" ht="15.75" x14ac:dyDescent="0.25">
      <c r="B1457" s="34"/>
    </row>
    <row r="1458" spans="2:2" customFormat="1" ht="15.75" x14ac:dyDescent="0.25">
      <c r="B1458" s="34"/>
    </row>
    <row r="1459" spans="2:2" customFormat="1" ht="15.75" x14ac:dyDescent="0.25">
      <c r="B1459" s="34"/>
    </row>
    <row r="1460" spans="2:2" customFormat="1" ht="15.75" x14ac:dyDescent="0.25">
      <c r="B1460" s="34"/>
    </row>
    <row r="1461" spans="2:2" customFormat="1" ht="15.75" x14ac:dyDescent="0.25">
      <c r="B1461" s="34"/>
    </row>
    <row r="1462" spans="2:2" customFormat="1" ht="15.75" x14ac:dyDescent="0.25">
      <c r="B1462" s="34"/>
    </row>
    <row r="1463" spans="2:2" customFormat="1" ht="15.75" x14ac:dyDescent="0.25">
      <c r="B1463" s="34"/>
    </row>
    <row r="1464" spans="2:2" customFormat="1" ht="15.75" x14ac:dyDescent="0.25">
      <c r="B1464" s="34"/>
    </row>
    <row r="1465" spans="2:2" customFormat="1" ht="15.75" x14ac:dyDescent="0.25">
      <c r="B1465" s="34"/>
    </row>
    <row r="1466" spans="2:2" customFormat="1" ht="15.75" x14ac:dyDescent="0.25">
      <c r="B1466" s="34"/>
    </row>
    <row r="1467" spans="2:2" customFormat="1" ht="15.75" x14ac:dyDescent="0.25">
      <c r="B1467" s="34"/>
    </row>
    <row r="1468" spans="2:2" customFormat="1" ht="15.75" x14ac:dyDescent="0.25">
      <c r="B1468" s="34"/>
    </row>
    <row r="1469" spans="2:2" customFormat="1" ht="15.75" x14ac:dyDescent="0.25">
      <c r="B1469" s="34"/>
    </row>
    <row r="1470" spans="2:2" customFormat="1" ht="15.75" x14ac:dyDescent="0.25">
      <c r="B1470" s="34"/>
    </row>
    <row r="1471" spans="2:2" customFormat="1" ht="15.75" x14ac:dyDescent="0.25">
      <c r="B1471" s="34"/>
    </row>
    <row r="1472" spans="2:2" customFormat="1" ht="15.75" x14ac:dyDescent="0.25">
      <c r="B1472" s="34"/>
    </row>
    <row r="1473" spans="2:2" customFormat="1" ht="15.75" x14ac:dyDescent="0.25">
      <c r="B1473" s="34"/>
    </row>
    <row r="1474" spans="2:2" customFormat="1" ht="15.75" x14ac:dyDescent="0.25">
      <c r="B1474" s="34"/>
    </row>
    <row r="1475" spans="2:2" customFormat="1" ht="15.75" x14ac:dyDescent="0.25">
      <c r="B1475" s="34"/>
    </row>
    <row r="1476" spans="2:2" customFormat="1" ht="15.75" x14ac:dyDescent="0.25">
      <c r="B1476" s="34"/>
    </row>
    <row r="1477" spans="2:2" customFormat="1" ht="15.75" x14ac:dyDescent="0.25">
      <c r="B1477" s="34"/>
    </row>
    <row r="1478" spans="2:2" customFormat="1" ht="15.75" x14ac:dyDescent="0.25">
      <c r="B1478" s="34"/>
    </row>
    <row r="1479" spans="2:2" customFormat="1" ht="15.75" x14ac:dyDescent="0.25">
      <c r="B1479" s="34"/>
    </row>
    <row r="1480" spans="2:2" customFormat="1" ht="15.75" x14ac:dyDescent="0.25">
      <c r="B1480" s="34"/>
    </row>
    <row r="1481" spans="2:2" customFormat="1" ht="15.75" x14ac:dyDescent="0.25">
      <c r="B1481" s="34"/>
    </row>
    <row r="1482" spans="2:2" customFormat="1" ht="15.75" x14ac:dyDescent="0.25">
      <c r="B1482" s="34"/>
    </row>
    <row r="1483" spans="2:2" customFormat="1" ht="15.75" x14ac:dyDescent="0.25">
      <c r="B1483" s="34"/>
    </row>
    <row r="1484" spans="2:2" customFormat="1" ht="15.75" x14ac:dyDescent="0.25">
      <c r="B1484" s="34"/>
    </row>
    <row r="1485" spans="2:2" customFormat="1" ht="15.75" x14ac:dyDescent="0.25">
      <c r="B1485" s="34"/>
    </row>
    <row r="1486" spans="2:2" customFormat="1" ht="15.75" x14ac:dyDescent="0.25">
      <c r="B1486" s="34"/>
    </row>
    <row r="1487" spans="2:2" customFormat="1" ht="15.75" x14ac:dyDescent="0.25">
      <c r="B1487" s="34"/>
    </row>
    <row r="1488" spans="2:2" customFormat="1" ht="15.75" x14ac:dyDescent="0.25">
      <c r="B1488" s="34"/>
    </row>
    <row r="1489" spans="2:2" customFormat="1" ht="15.75" x14ac:dyDescent="0.25">
      <c r="B1489" s="34"/>
    </row>
    <row r="1490" spans="2:2" customFormat="1" ht="15.75" x14ac:dyDescent="0.25">
      <c r="B1490" s="34"/>
    </row>
    <row r="1491" spans="2:2" customFormat="1" ht="15.75" x14ac:dyDescent="0.25">
      <c r="B1491" s="34"/>
    </row>
    <row r="1492" spans="2:2" customFormat="1" ht="15.75" x14ac:dyDescent="0.25">
      <c r="B1492" s="34"/>
    </row>
    <row r="1493" spans="2:2" customFormat="1" ht="15.75" x14ac:dyDescent="0.25">
      <c r="B1493" s="34"/>
    </row>
    <row r="1494" spans="2:2" customFormat="1" ht="15.75" x14ac:dyDescent="0.25">
      <c r="B1494" s="34"/>
    </row>
    <row r="1495" spans="2:2" customFormat="1" ht="15.75" x14ac:dyDescent="0.25">
      <c r="B1495" s="34"/>
    </row>
    <row r="1496" spans="2:2" customFormat="1" ht="15.75" x14ac:dyDescent="0.25">
      <c r="B1496" s="34"/>
    </row>
    <row r="1497" spans="2:2" customFormat="1" ht="15.75" x14ac:dyDescent="0.25">
      <c r="B1497" s="34"/>
    </row>
    <row r="1498" spans="2:2" customFormat="1" ht="15.75" x14ac:dyDescent="0.25">
      <c r="B1498" s="34"/>
    </row>
    <row r="1499" spans="2:2" customFormat="1" ht="15.75" x14ac:dyDescent="0.25">
      <c r="B1499" s="34"/>
    </row>
    <row r="1500" spans="2:2" customFormat="1" ht="15.75" x14ac:dyDescent="0.25">
      <c r="B1500" s="34"/>
    </row>
    <row r="1501" spans="2:2" customFormat="1" ht="15.75" x14ac:dyDescent="0.25">
      <c r="B1501" s="34"/>
    </row>
    <row r="1502" spans="2:2" customFormat="1" ht="15.75" x14ac:dyDescent="0.25">
      <c r="B1502" s="34"/>
    </row>
    <row r="1503" spans="2:2" customFormat="1" ht="15.75" x14ac:dyDescent="0.25">
      <c r="B1503" s="34"/>
    </row>
    <row r="1504" spans="2:2" customFormat="1" ht="15.75" x14ac:dyDescent="0.25">
      <c r="B1504" s="34"/>
    </row>
    <row r="1505" spans="2:2" customFormat="1" ht="15.75" x14ac:dyDescent="0.25">
      <c r="B1505" s="34"/>
    </row>
    <row r="1506" spans="2:2" customFormat="1" ht="15.75" x14ac:dyDescent="0.25">
      <c r="B1506" s="34"/>
    </row>
    <row r="1507" spans="2:2" customFormat="1" ht="15.75" x14ac:dyDescent="0.25">
      <c r="B1507" s="34"/>
    </row>
    <row r="1508" spans="2:2" customFormat="1" ht="15.75" x14ac:dyDescent="0.25">
      <c r="B1508" s="34"/>
    </row>
    <row r="1509" spans="2:2" customFormat="1" ht="15.75" x14ac:dyDescent="0.25">
      <c r="B1509" s="34"/>
    </row>
    <row r="1510" spans="2:2" customFormat="1" ht="15.75" x14ac:dyDescent="0.25">
      <c r="B1510" s="34"/>
    </row>
    <row r="1511" spans="2:2" customFormat="1" ht="15.75" x14ac:dyDescent="0.25">
      <c r="B1511" s="34"/>
    </row>
    <row r="1512" spans="2:2" customFormat="1" ht="15.75" x14ac:dyDescent="0.25">
      <c r="B1512" s="34"/>
    </row>
    <row r="1513" spans="2:2" customFormat="1" ht="15.75" x14ac:dyDescent="0.25">
      <c r="B1513" s="34"/>
    </row>
    <row r="1514" spans="2:2" customFormat="1" ht="15.75" x14ac:dyDescent="0.25">
      <c r="B1514" s="34"/>
    </row>
    <row r="1515" spans="2:2" customFormat="1" ht="15.75" x14ac:dyDescent="0.25">
      <c r="B1515" s="34"/>
    </row>
    <row r="1516" spans="2:2" customFormat="1" ht="15.75" x14ac:dyDescent="0.25">
      <c r="B1516" s="34"/>
    </row>
    <row r="1517" spans="2:2" customFormat="1" ht="15.75" x14ac:dyDescent="0.25">
      <c r="B1517" s="34"/>
    </row>
    <row r="1518" spans="2:2" customFormat="1" ht="15.75" x14ac:dyDescent="0.25">
      <c r="B1518" s="34"/>
    </row>
    <row r="1519" spans="2:2" customFormat="1" ht="15.75" x14ac:dyDescent="0.25">
      <c r="B1519" s="34"/>
    </row>
    <row r="1520" spans="2:2" customFormat="1" ht="15.75" x14ac:dyDescent="0.25">
      <c r="B1520" s="34"/>
    </row>
    <row r="1521" spans="2:2" customFormat="1" ht="15.75" x14ac:dyDescent="0.25">
      <c r="B1521" s="34"/>
    </row>
    <row r="1522" spans="2:2" customFormat="1" ht="15.75" x14ac:dyDescent="0.25">
      <c r="B1522" s="34"/>
    </row>
    <row r="1523" spans="2:2" customFormat="1" ht="15.75" x14ac:dyDescent="0.25">
      <c r="B1523" s="34"/>
    </row>
    <row r="1524" spans="2:2" customFormat="1" ht="15.75" x14ac:dyDescent="0.25">
      <c r="B1524" s="34"/>
    </row>
    <row r="1525" spans="2:2" customFormat="1" ht="15.75" x14ac:dyDescent="0.25">
      <c r="B1525" s="34"/>
    </row>
    <row r="1526" spans="2:2" customFormat="1" ht="15.75" x14ac:dyDescent="0.25">
      <c r="B1526" s="34"/>
    </row>
    <row r="1527" spans="2:2" customFormat="1" ht="15.75" x14ac:dyDescent="0.25">
      <c r="B1527" s="34"/>
    </row>
    <row r="1528" spans="2:2" customFormat="1" ht="15.75" x14ac:dyDescent="0.25">
      <c r="B1528" s="34"/>
    </row>
    <row r="1529" spans="2:2" customFormat="1" ht="15.75" x14ac:dyDescent="0.25">
      <c r="B1529" s="34"/>
    </row>
    <row r="1530" spans="2:2" customFormat="1" ht="15.75" x14ac:dyDescent="0.25">
      <c r="B1530" s="34"/>
    </row>
    <row r="1531" spans="2:2" customFormat="1" ht="15.75" x14ac:dyDescent="0.25">
      <c r="B1531" s="34"/>
    </row>
    <row r="1532" spans="2:2" customFormat="1" ht="15.75" x14ac:dyDescent="0.25">
      <c r="B1532" s="34"/>
    </row>
    <row r="1533" spans="2:2" customFormat="1" ht="15.75" x14ac:dyDescent="0.25">
      <c r="B1533" s="34"/>
    </row>
    <row r="1534" spans="2:2" customFormat="1" ht="15.75" x14ac:dyDescent="0.25">
      <c r="B1534" s="34"/>
    </row>
    <row r="1535" spans="2:2" customFormat="1" ht="15.75" x14ac:dyDescent="0.25">
      <c r="B1535" s="34"/>
    </row>
    <row r="1536" spans="2:2" customFormat="1" ht="15.75" x14ac:dyDescent="0.25">
      <c r="B1536" s="34"/>
    </row>
    <row r="1537" spans="2:2" customFormat="1" ht="15.75" x14ac:dyDescent="0.25">
      <c r="B1537" s="34"/>
    </row>
    <row r="1538" spans="2:2" customFormat="1" ht="15.75" x14ac:dyDescent="0.25">
      <c r="B1538" s="34"/>
    </row>
    <row r="1539" spans="2:2" customFormat="1" ht="15.75" x14ac:dyDescent="0.25">
      <c r="B1539" s="34"/>
    </row>
    <row r="1540" spans="2:2" customFormat="1" ht="15.75" x14ac:dyDescent="0.25">
      <c r="B1540" s="34"/>
    </row>
    <row r="1541" spans="2:2" customFormat="1" ht="15.75" x14ac:dyDescent="0.25">
      <c r="B1541" s="34"/>
    </row>
    <row r="1542" spans="2:2" customFormat="1" ht="15.75" x14ac:dyDescent="0.25">
      <c r="B1542" s="34"/>
    </row>
    <row r="1543" spans="2:2" customFormat="1" ht="15.75" x14ac:dyDescent="0.25">
      <c r="B1543" s="34"/>
    </row>
    <row r="1544" spans="2:2" customFormat="1" ht="15.75" x14ac:dyDescent="0.25">
      <c r="B1544" s="34"/>
    </row>
    <row r="1545" spans="2:2" customFormat="1" ht="15.75" x14ac:dyDescent="0.25">
      <c r="B1545" s="34"/>
    </row>
    <row r="1546" spans="2:2" customFormat="1" ht="15.75" x14ac:dyDescent="0.25">
      <c r="B1546" s="34"/>
    </row>
    <row r="1547" spans="2:2" customFormat="1" ht="15.75" x14ac:dyDescent="0.25">
      <c r="B1547" s="34"/>
    </row>
    <row r="1548" spans="2:2" customFormat="1" ht="15.75" x14ac:dyDescent="0.25">
      <c r="B1548" s="34"/>
    </row>
    <row r="1549" spans="2:2" customFormat="1" ht="15.75" x14ac:dyDescent="0.25">
      <c r="B1549" s="34"/>
    </row>
    <row r="1550" spans="2:2" customFormat="1" ht="15.75" x14ac:dyDescent="0.25">
      <c r="B1550" s="34"/>
    </row>
    <row r="1551" spans="2:2" customFormat="1" ht="15.75" x14ac:dyDescent="0.25">
      <c r="B1551" s="34"/>
    </row>
    <row r="1552" spans="2:2" customFormat="1" ht="15.75" x14ac:dyDescent="0.25">
      <c r="B1552" s="34"/>
    </row>
    <row r="1553" spans="2:2" customFormat="1" ht="15.75" x14ac:dyDescent="0.25">
      <c r="B1553" s="34"/>
    </row>
    <row r="1554" spans="2:2" customFormat="1" ht="15.75" x14ac:dyDescent="0.25">
      <c r="B1554" s="34"/>
    </row>
    <row r="1555" spans="2:2" customFormat="1" ht="15.75" x14ac:dyDescent="0.25">
      <c r="B1555" s="34"/>
    </row>
    <row r="1556" spans="2:2" customFormat="1" ht="15.75" x14ac:dyDescent="0.25">
      <c r="B1556" s="34"/>
    </row>
    <row r="1557" spans="2:2" customFormat="1" ht="15.75" x14ac:dyDescent="0.25">
      <c r="B1557" s="34"/>
    </row>
    <row r="1558" spans="2:2" customFormat="1" ht="15.75" x14ac:dyDescent="0.25">
      <c r="B1558" s="34"/>
    </row>
    <row r="1559" spans="2:2" customFormat="1" ht="15.75" x14ac:dyDescent="0.25">
      <c r="B1559" s="34"/>
    </row>
    <row r="1560" spans="2:2" customFormat="1" ht="15.75" x14ac:dyDescent="0.25">
      <c r="B1560" s="34"/>
    </row>
    <row r="1561" spans="2:2" customFormat="1" ht="15.75" x14ac:dyDescent="0.25">
      <c r="B1561" s="34"/>
    </row>
    <row r="1562" spans="2:2" customFormat="1" ht="15.75" x14ac:dyDescent="0.25">
      <c r="B1562" s="34"/>
    </row>
    <row r="1563" spans="2:2" customFormat="1" ht="15.75" x14ac:dyDescent="0.25">
      <c r="B1563" s="34"/>
    </row>
    <row r="1564" spans="2:2" customFormat="1" ht="15.75" x14ac:dyDescent="0.25">
      <c r="B1564" s="34"/>
    </row>
    <row r="1565" spans="2:2" customFormat="1" ht="15.75" x14ac:dyDescent="0.25">
      <c r="B1565" s="34"/>
    </row>
    <row r="1566" spans="2:2" customFormat="1" ht="15.75" x14ac:dyDescent="0.25">
      <c r="B1566" s="34"/>
    </row>
    <row r="1567" spans="2:2" customFormat="1" ht="15.75" x14ac:dyDescent="0.25">
      <c r="B1567" s="34"/>
    </row>
    <row r="1568" spans="2:2" customFormat="1" ht="15.75" x14ac:dyDescent="0.25">
      <c r="B1568" s="34"/>
    </row>
    <row r="1569" spans="2:2" customFormat="1" ht="15.75" x14ac:dyDescent="0.25">
      <c r="B1569" s="34"/>
    </row>
    <row r="1570" spans="2:2" customFormat="1" ht="15.75" x14ac:dyDescent="0.25">
      <c r="B1570" s="34"/>
    </row>
    <row r="1571" spans="2:2" customFormat="1" ht="15.75" x14ac:dyDescent="0.25">
      <c r="B1571" s="34"/>
    </row>
    <row r="1572" spans="2:2" customFormat="1" ht="15.75" x14ac:dyDescent="0.25">
      <c r="B1572" s="34"/>
    </row>
    <row r="1573" spans="2:2" customFormat="1" ht="15.75" x14ac:dyDescent="0.25">
      <c r="B1573" s="34"/>
    </row>
    <row r="1574" spans="2:2" customFormat="1" ht="15.75" x14ac:dyDescent="0.25">
      <c r="B1574" s="34"/>
    </row>
    <row r="1575" spans="2:2" customFormat="1" ht="15.75" x14ac:dyDescent="0.25">
      <c r="B1575" s="34"/>
    </row>
    <row r="1576" spans="2:2" customFormat="1" ht="15.75" x14ac:dyDescent="0.25">
      <c r="B1576" s="34"/>
    </row>
    <row r="1577" spans="2:2" customFormat="1" ht="15.75" x14ac:dyDescent="0.25">
      <c r="B1577" s="34"/>
    </row>
    <row r="1578" spans="2:2" customFormat="1" ht="15.75" x14ac:dyDescent="0.25">
      <c r="B1578" s="34"/>
    </row>
    <row r="1579" spans="2:2" customFormat="1" ht="15.75" x14ac:dyDescent="0.25">
      <c r="B1579" s="34"/>
    </row>
    <row r="1580" spans="2:2" customFormat="1" ht="15.75" x14ac:dyDescent="0.25">
      <c r="B1580" s="34"/>
    </row>
    <row r="1581" spans="2:2" customFormat="1" ht="15.75" x14ac:dyDescent="0.25">
      <c r="B1581" s="34"/>
    </row>
    <row r="1582" spans="2:2" customFormat="1" ht="15.75" x14ac:dyDescent="0.25">
      <c r="B1582" s="34"/>
    </row>
    <row r="1583" spans="2:2" customFormat="1" ht="15.75" x14ac:dyDescent="0.25">
      <c r="B1583" s="34"/>
    </row>
    <row r="1584" spans="2:2" customFormat="1" ht="15.75" x14ac:dyDescent="0.25">
      <c r="B1584" s="34"/>
    </row>
    <row r="1585" spans="2:2" customFormat="1" ht="15.75" x14ac:dyDescent="0.25">
      <c r="B1585" s="34"/>
    </row>
    <row r="1586" spans="2:2" customFormat="1" ht="15.75" x14ac:dyDescent="0.25">
      <c r="B1586" s="34"/>
    </row>
    <row r="1587" spans="2:2" customFormat="1" ht="15.75" x14ac:dyDescent="0.25">
      <c r="B1587" s="34"/>
    </row>
    <row r="1588" spans="2:2" customFormat="1" ht="15.75" x14ac:dyDescent="0.25">
      <c r="B1588" s="34"/>
    </row>
    <row r="1589" spans="2:2" customFormat="1" ht="15.75" x14ac:dyDescent="0.25">
      <c r="B1589" s="34"/>
    </row>
    <row r="1590" spans="2:2" customFormat="1" ht="15.75" x14ac:dyDescent="0.25">
      <c r="B1590" s="34"/>
    </row>
    <row r="1591" spans="2:2" customFormat="1" ht="15.75" x14ac:dyDescent="0.25">
      <c r="B1591" s="34"/>
    </row>
    <row r="1592" spans="2:2" customFormat="1" ht="15.75" x14ac:dyDescent="0.25">
      <c r="B1592" s="34"/>
    </row>
    <row r="1593" spans="2:2" customFormat="1" ht="15.75" x14ac:dyDescent="0.25">
      <c r="B1593" s="34"/>
    </row>
    <row r="1594" spans="2:2" customFormat="1" ht="15.75" x14ac:dyDescent="0.25">
      <c r="B1594" s="34"/>
    </row>
    <row r="1595" spans="2:2" customFormat="1" ht="15.75" x14ac:dyDescent="0.25">
      <c r="B1595" s="34"/>
    </row>
    <row r="1596" spans="2:2" customFormat="1" ht="15.75" x14ac:dyDescent="0.25">
      <c r="B1596" s="34"/>
    </row>
    <row r="1597" spans="2:2" customFormat="1" ht="15.75" x14ac:dyDescent="0.25">
      <c r="B1597" s="34"/>
    </row>
    <row r="1598" spans="2:2" customFormat="1" ht="15.75" x14ac:dyDescent="0.25">
      <c r="B1598" s="34"/>
    </row>
    <row r="1599" spans="2:2" customFormat="1" ht="15.75" x14ac:dyDescent="0.25">
      <c r="B1599" s="34"/>
    </row>
    <row r="1600" spans="2:2" customFormat="1" ht="15.75" x14ac:dyDescent="0.25">
      <c r="B1600" s="34"/>
    </row>
    <row r="1601" spans="2:2" customFormat="1" ht="15.75" x14ac:dyDescent="0.25">
      <c r="B1601" s="34"/>
    </row>
    <row r="1602" spans="2:2" customFormat="1" ht="15.75" x14ac:dyDescent="0.25">
      <c r="B1602" s="34"/>
    </row>
    <row r="1603" spans="2:2" customFormat="1" ht="15.75" x14ac:dyDescent="0.25">
      <c r="B1603" s="34"/>
    </row>
    <row r="1604" spans="2:2" customFormat="1" ht="15.75" x14ac:dyDescent="0.25">
      <c r="B1604" s="34"/>
    </row>
    <row r="1605" spans="2:2" customFormat="1" ht="15.75" x14ac:dyDescent="0.25">
      <c r="B1605" s="34"/>
    </row>
    <row r="1606" spans="2:2" customFormat="1" ht="15.75" x14ac:dyDescent="0.25">
      <c r="B1606" s="34"/>
    </row>
    <row r="1607" spans="2:2" customFormat="1" ht="15.75" x14ac:dyDescent="0.25">
      <c r="B1607" s="34"/>
    </row>
    <row r="1608" spans="2:2" customFormat="1" ht="15.75" x14ac:dyDescent="0.25">
      <c r="B1608" s="34"/>
    </row>
    <row r="1609" spans="2:2" customFormat="1" ht="15.75" x14ac:dyDescent="0.25">
      <c r="B1609" s="34"/>
    </row>
    <row r="1610" spans="2:2" customFormat="1" ht="15.75" x14ac:dyDescent="0.25">
      <c r="B1610" s="34"/>
    </row>
    <row r="1611" spans="2:2" customFormat="1" ht="15.75" x14ac:dyDescent="0.25">
      <c r="B1611" s="34"/>
    </row>
    <row r="1612" spans="2:2" customFormat="1" ht="15.75" x14ac:dyDescent="0.25">
      <c r="B1612" s="34"/>
    </row>
    <row r="1613" spans="2:2" customFormat="1" ht="15.75" x14ac:dyDescent="0.25">
      <c r="B1613" s="34"/>
    </row>
    <row r="1614" spans="2:2" customFormat="1" ht="15.75" x14ac:dyDescent="0.25">
      <c r="B1614" s="34"/>
    </row>
    <row r="1615" spans="2:2" customFormat="1" ht="15.75" x14ac:dyDescent="0.25">
      <c r="B1615" s="34"/>
    </row>
    <row r="1616" spans="2:2" customFormat="1" ht="15.75" x14ac:dyDescent="0.25">
      <c r="B1616" s="34"/>
    </row>
    <row r="1617" spans="2:2" customFormat="1" ht="15.75" x14ac:dyDescent="0.25">
      <c r="B1617" s="34"/>
    </row>
    <row r="1618" spans="2:2" customFormat="1" ht="15.75" x14ac:dyDescent="0.25">
      <c r="B1618" s="34"/>
    </row>
    <row r="1619" spans="2:2" customFormat="1" ht="15.75" x14ac:dyDescent="0.25">
      <c r="B1619" s="34"/>
    </row>
    <row r="1620" spans="2:2" customFormat="1" ht="15.75" x14ac:dyDescent="0.25">
      <c r="B1620" s="34"/>
    </row>
    <row r="1621" spans="2:2" customFormat="1" ht="15.75" x14ac:dyDescent="0.25">
      <c r="B1621" s="34"/>
    </row>
    <row r="1622" spans="2:2" customFormat="1" ht="15.75" x14ac:dyDescent="0.25">
      <c r="B1622" s="34"/>
    </row>
    <row r="1623" spans="2:2" customFormat="1" ht="15.75" x14ac:dyDescent="0.25">
      <c r="B1623" s="34"/>
    </row>
    <row r="1624" spans="2:2" customFormat="1" ht="15.75" x14ac:dyDescent="0.25">
      <c r="B1624" s="34"/>
    </row>
    <row r="1625" spans="2:2" customFormat="1" ht="15.75" x14ac:dyDescent="0.25">
      <c r="B1625" s="34"/>
    </row>
    <row r="1626" spans="2:2" customFormat="1" ht="15.75" x14ac:dyDescent="0.25">
      <c r="B1626" s="34"/>
    </row>
    <row r="1627" spans="2:2" customFormat="1" ht="15.75" x14ac:dyDescent="0.25">
      <c r="B1627" s="34"/>
    </row>
    <row r="1628" spans="2:2" customFormat="1" ht="15.75" x14ac:dyDescent="0.25">
      <c r="B1628" s="34"/>
    </row>
    <row r="1629" spans="2:2" customFormat="1" ht="15.75" x14ac:dyDescent="0.25">
      <c r="B1629" s="34"/>
    </row>
    <row r="1630" spans="2:2" customFormat="1" ht="15.75" x14ac:dyDescent="0.25">
      <c r="B1630" s="34"/>
    </row>
    <row r="1631" spans="2:2" customFormat="1" ht="15.75" x14ac:dyDescent="0.25">
      <c r="B1631" s="34"/>
    </row>
    <row r="1632" spans="2:2" customFormat="1" ht="15.75" x14ac:dyDescent="0.25">
      <c r="B1632" s="34"/>
    </row>
    <row r="1633" spans="2:2" customFormat="1" ht="15.75" x14ac:dyDescent="0.25">
      <c r="B1633" s="34"/>
    </row>
    <row r="1634" spans="2:2" customFormat="1" ht="15.75" x14ac:dyDescent="0.25">
      <c r="B1634" s="34"/>
    </row>
    <row r="1635" spans="2:2" customFormat="1" ht="15.75" x14ac:dyDescent="0.25">
      <c r="B1635" s="34"/>
    </row>
    <row r="1636" spans="2:2" customFormat="1" ht="15.75" x14ac:dyDescent="0.25">
      <c r="B1636" s="34"/>
    </row>
    <row r="1637" spans="2:2" customFormat="1" ht="15.75" x14ac:dyDescent="0.25">
      <c r="B1637" s="34"/>
    </row>
    <row r="1638" spans="2:2" customFormat="1" ht="15.75" x14ac:dyDescent="0.25">
      <c r="B1638" s="34"/>
    </row>
    <row r="1639" spans="2:2" customFormat="1" ht="15.75" x14ac:dyDescent="0.25">
      <c r="B1639" s="34"/>
    </row>
    <row r="1640" spans="2:2" customFormat="1" ht="15.75" x14ac:dyDescent="0.25">
      <c r="B1640" s="34"/>
    </row>
    <row r="1641" spans="2:2" customFormat="1" ht="15.75" x14ac:dyDescent="0.25">
      <c r="B1641" s="34"/>
    </row>
    <row r="1642" spans="2:2" customFormat="1" ht="15.75" x14ac:dyDescent="0.25">
      <c r="B1642" s="34"/>
    </row>
    <row r="1643" spans="2:2" customFormat="1" ht="15.75" x14ac:dyDescent="0.25">
      <c r="B1643" s="34"/>
    </row>
    <row r="1644" spans="2:2" customFormat="1" ht="15.75" x14ac:dyDescent="0.25">
      <c r="B1644" s="34"/>
    </row>
    <row r="1645" spans="2:2" customFormat="1" ht="15.75" x14ac:dyDescent="0.25">
      <c r="B1645" s="34"/>
    </row>
    <row r="1646" spans="2:2" customFormat="1" ht="15.75" x14ac:dyDescent="0.25">
      <c r="B1646" s="34"/>
    </row>
    <row r="1647" spans="2:2" customFormat="1" ht="15.75" x14ac:dyDescent="0.25">
      <c r="B1647" s="34"/>
    </row>
    <row r="1648" spans="2:2" customFormat="1" ht="15.75" x14ac:dyDescent="0.25">
      <c r="B1648" s="34"/>
    </row>
    <row r="1649" spans="2:2" customFormat="1" ht="15.75" x14ac:dyDescent="0.25">
      <c r="B1649" s="34"/>
    </row>
    <row r="1650" spans="2:2" customFormat="1" ht="15.75" x14ac:dyDescent="0.25">
      <c r="B1650" s="34"/>
    </row>
    <row r="1651" spans="2:2" customFormat="1" ht="15.75" x14ac:dyDescent="0.25">
      <c r="B1651" s="34"/>
    </row>
    <row r="1652" spans="2:2" customFormat="1" ht="15.75" x14ac:dyDescent="0.25">
      <c r="B1652" s="34"/>
    </row>
    <row r="1653" spans="2:2" customFormat="1" ht="15.75" x14ac:dyDescent="0.25">
      <c r="B1653" s="34"/>
    </row>
    <row r="1654" spans="2:2" customFormat="1" ht="15.75" x14ac:dyDescent="0.25">
      <c r="B1654" s="34"/>
    </row>
    <row r="1655" spans="2:2" customFormat="1" ht="15.75" x14ac:dyDescent="0.25">
      <c r="B1655" s="34"/>
    </row>
    <row r="1656" spans="2:2" customFormat="1" ht="15.75" x14ac:dyDescent="0.25">
      <c r="B1656" s="34"/>
    </row>
    <row r="1657" spans="2:2" customFormat="1" ht="15.75" x14ac:dyDescent="0.25">
      <c r="B1657" s="34"/>
    </row>
    <row r="1658" spans="2:2" customFormat="1" ht="15.75" x14ac:dyDescent="0.25">
      <c r="B1658" s="34"/>
    </row>
    <row r="1659" spans="2:2" customFormat="1" ht="15.75" x14ac:dyDescent="0.25">
      <c r="B1659" s="34"/>
    </row>
    <row r="1660" spans="2:2" customFormat="1" ht="15.75" x14ac:dyDescent="0.25">
      <c r="B1660" s="34"/>
    </row>
    <row r="1661" spans="2:2" customFormat="1" ht="15.75" x14ac:dyDescent="0.25">
      <c r="B1661" s="34"/>
    </row>
    <row r="1662" spans="2:2" customFormat="1" ht="15.75" x14ac:dyDescent="0.25">
      <c r="B1662" s="34"/>
    </row>
    <row r="1663" spans="2:2" customFormat="1" ht="15.75" x14ac:dyDescent="0.25">
      <c r="B1663" s="34"/>
    </row>
    <row r="1664" spans="2:2" customFormat="1" ht="15.75" x14ac:dyDescent="0.25">
      <c r="B1664" s="34"/>
    </row>
    <row r="1665" spans="2:2" customFormat="1" ht="15.75" x14ac:dyDescent="0.25">
      <c r="B1665" s="34"/>
    </row>
    <row r="1666" spans="2:2" customFormat="1" ht="15.75" x14ac:dyDescent="0.25">
      <c r="B1666" s="34"/>
    </row>
    <row r="1667" spans="2:2" customFormat="1" ht="15.75" x14ac:dyDescent="0.25">
      <c r="B1667" s="34"/>
    </row>
    <row r="1668" spans="2:2" customFormat="1" ht="15.75" x14ac:dyDescent="0.25">
      <c r="B1668" s="34"/>
    </row>
    <row r="1669" spans="2:2" customFormat="1" ht="15.75" x14ac:dyDescent="0.25">
      <c r="B1669" s="34"/>
    </row>
    <row r="1670" spans="2:2" customFormat="1" ht="15.75" x14ac:dyDescent="0.25">
      <c r="B1670" s="34"/>
    </row>
    <row r="1671" spans="2:2" customFormat="1" ht="15.75" x14ac:dyDescent="0.25">
      <c r="B1671" s="34"/>
    </row>
    <row r="1672" spans="2:2" customFormat="1" ht="15.75" x14ac:dyDescent="0.25">
      <c r="B1672" s="34"/>
    </row>
    <row r="1673" spans="2:2" customFormat="1" ht="15.75" x14ac:dyDescent="0.25">
      <c r="B1673" s="34"/>
    </row>
    <row r="1674" spans="2:2" customFormat="1" ht="15.75" x14ac:dyDescent="0.25">
      <c r="B1674" s="34"/>
    </row>
    <row r="1675" spans="2:2" customFormat="1" ht="15.75" x14ac:dyDescent="0.25">
      <c r="B1675" s="34"/>
    </row>
    <row r="1676" spans="2:2" customFormat="1" ht="15.75" x14ac:dyDescent="0.25">
      <c r="B1676" s="34"/>
    </row>
    <row r="1677" spans="2:2" customFormat="1" ht="15.75" x14ac:dyDescent="0.25">
      <c r="B1677" s="34"/>
    </row>
    <row r="1678" spans="2:2" customFormat="1" ht="15.75" x14ac:dyDescent="0.25">
      <c r="B1678" s="34"/>
    </row>
    <row r="1679" spans="2:2" customFormat="1" ht="15.75" x14ac:dyDescent="0.25">
      <c r="B1679" s="34"/>
    </row>
    <row r="1680" spans="2:2" customFormat="1" ht="15.75" x14ac:dyDescent="0.25">
      <c r="B1680" s="34"/>
    </row>
    <row r="1681" spans="2:2" customFormat="1" ht="15.75" x14ac:dyDescent="0.25">
      <c r="B1681" s="34"/>
    </row>
    <row r="1682" spans="2:2" customFormat="1" ht="15.75" x14ac:dyDescent="0.25">
      <c r="B1682" s="34"/>
    </row>
    <row r="1683" spans="2:2" customFormat="1" ht="15.75" x14ac:dyDescent="0.25">
      <c r="B1683" s="34"/>
    </row>
    <row r="1684" spans="2:2" customFormat="1" ht="15.75" x14ac:dyDescent="0.25">
      <c r="B1684" s="34"/>
    </row>
    <row r="1685" spans="2:2" customFormat="1" ht="15.75" x14ac:dyDescent="0.25">
      <c r="B1685" s="34"/>
    </row>
    <row r="1686" spans="2:2" customFormat="1" ht="15.75" x14ac:dyDescent="0.25">
      <c r="B1686" s="34"/>
    </row>
    <row r="1687" spans="2:2" customFormat="1" ht="15.75" x14ac:dyDescent="0.25">
      <c r="B1687" s="34"/>
    </row>
    <row r="1688" spans="2:2" customFormat="1" ht="15.75" x14ac:dyDescent="0.25">
      <c r="B1688" s="34"/>
    </row>
    <row r="1689" spans="2:2" customFormat="1" ht="15.75" x14ac:dyDescent="0.25">
      <c r="B1689" s="34"/>
    </row>
    <row r="1690" spans="2:2" customFormat="1" ht="15.75" x14ac:dyDescent="0.25">
      <c r="B1690" s="34"/>
    </row>
    <row r="1691" spans="2:2" customFormat="1" ht="15.75" x14ac:dyDescent="0.25">
      <c r="B1691" s="34"/>
    </row>
    <row r="1692" spans="2:2" customFormat="1" ht="15.75" x14ac:dyDescent="0.25">
      <c r="B1692" s="34"/>
    </row>
    <row r="1693" spans="2:2" customFormat="1" ht="15.75" x14ac:dyDescent="0.25">
      <c r="B1693" s="34"/>
    </row>
    <row r="1694" spans="2:2" customFormat="1" ht="15.75" x14ac:dyDescent="0.25">
      <c r="B1694" s="34"/>
    </row>
    <row r="1695" spans="2:2" customFormat="1" ht="15.75" x14ac:dyDescent="0.25">
      <c r="B1695" s="34"/>
    </row>
    <row r="1696" spans="2:2" customFormat="1" ht="15.75" x14ac:dyDescent="0.25">
      <c r="B1696" s="34"/>
    </row>
    <row r="1697" spans="2:2" customFormat="1" ht="15.75" x14ac:dyDescent="0.25">
      <c r="B1697" s="34"/>
    </row>
    <row r="1698" spans="2:2" customFormat="1" ht="15.75" x14ac:dyDescent="0.25">
      <c r="B1698" s="34"/>
    </row>
    <row r="1699" spans="2:2" customFormat="1" ht="15.75" x14ac:dyDescent="0.25">
      <c r="B1699" s="34"/>
    </row>
    <row r="1700" spans="2:2" customFormat="1" ht="15.75" x14ac:dyDescent="0.25">
      <c r="B1700" s="34"/>
    </row>
    <row r="1701" spans="2:2" customFormat="1" ht="15.75" x14ac:dyDescent="0.25">
      <c r="B1701" s="34"/>
    </row>
    <row r="1702" spans="2:2" customFormat="1" ht="15.75" x14ac:dyDescent="0.25">
      <c r="B1702" s="34"/>
    </row>
    <row r="1703" spans="2:2" customFormat="1" ht="15.75" x14ac:dyDescent="0.25">
      <c r="B1703" s="34"/>
    </row>
    <row r="1704" spans="2:2" customFormat="1" ht="15.75" x14ac:dyDescent="0.25">
      <c r="B1704" s="34"/>
    </row>
    <row r="1705" spans="2:2" customFormat="1" ht="15.75" x14ac:dyDescent="0.25">
      <c r="B1705" s="34"/>
    </row>
    <row r="1706" spans="2:2" customFormat="1" ht="15.75" x14ac:dyDescent="0.25">
      <c r="B1706" s="34"/>
    </row>
    <row r="1707" spans="2:2" customFormat="1" ht="15.75" x14ac:dyDescent="0.25">
      <c r="B1707" s="34"/>
    </row>
    <row r="1708" spans="2:2" customFormat="1" ht="15.75" x14ac:dyDescent="0.25">
      <c r="B1708" s="34"/>
    </row>
    <row r="1709" spans="2:2" customFormat="1" ht="15.75" x14ac:dyDescent="0.25">
      <c r="B1709" s="34"/>
    </row>
    <row r="1710" spans="2:2" customFormat="1" ht="15.75" x14ac:dyDescent="0.25">
      <c r="B1710" s="34"/>
    </row>
    <row r="1711" spans="2:2" customFormat="1" ht="15.75" x14ac:dyDescent="0.25">
      <c r="B1711" s="34"/>
    </row>
    <row r="1712" spans="2:2" customFormat="1" ht="15.75" x14ac:dyDescent="0.25">
      <c r="B1712" s="34"/>
    </row>
    <row r="1713" spans="2:2" customFormat="1" ht="15.75" x14ac:dyDescent="0.25">
      <c r="B1713" s="34"/>
    </row>
    <row r="1714" spans="2:2" customFormat="1" ht="15.75" x14ac:dyDescent="0.25">
      <c r="B1714" s="34"/>
    </row>
    <row r="1715" spans="2:2" customFormat="1" ht="15.75" x14ac:dyDescent="0.25">
      <c r="B1715" s="34"/>
    </row>
    <row r="1716" spans="2:2" customFormat="1" ht="15.75" x14ac:dyDescent="0.25">
      <c r="B1716" s="34"/>
    </row>
    <row r="1717" spans="2:2" customFormat="1" ht="15.75" x14ac:dyDescent="0.25">
      <c r="B1717" s="34"/>
    </row>
    <row r="1718" spans="2:2" customFormat="1" ht="15.75" x14ac:dyDescent="0.25">
      <c r="B1718" s="34"/>
    </row>
    <row r="1719" spans="2:2" customFormat="1" ht="15.75" x14ac:dyDescent="0.25">
      <c r="B1719" s="34"/>
    </row>
    <row r="1720" spans="2:2" customFormat="1" ht="15.75" x14ac:dyDescent="0.25">
      <c r="B1720" s="34"/>
    </row>
    <row r="1721" spans="2:2" customFormat="1" ht="15.75" x14ac:dyDescent="0.25">
      <c r="B1721" s="34"/>
    </row>
    <row r="1722" spans="2:2" customFormat="1" ht="15.75" x14ac:dyDescent="0.25">
      <c r="B1722" s="34"/>
    </row>
    <row r="1723" spans="2:2" customFormat="1" ht="15.75" x14ac:dyDescent="0.25">
      <c r="B1723" s="34"/>
    </row>
    <row r="1724" spans="2:2" customFormat="1" ht="15.75" x14ac:dyDescent="0.25">
      <c r="B1724" s="34"/>
    </row>
    <row r="1725" spans="2:2" customFormat="1" ht="15.75" x14ac:dyDescent="0.25">
      <c r="B1725" s="34"/>
    </row>
    <row r="1726" spans="2:2" customFormat="1" ht="15.75" x14ac:dyDescent="0.25">
      <c r="B1726" s="34"/>
    </row>
    <row r="1727" spans="2:2" customFormat="1" ht="15.75" x14ac:dyDescent="0.25">
      <c r="B1727" s="34"/>
    </row>
    <row r="1728" spans="2:2" customFormat="1" ht="15.75" x14ac:dyDescent="0.25">
      <c r="B1728" s="34"/>
    </row>
    <row r="1729" spans="2:2" customFormat="1" ht="15.75" x14ac:dyDescent="0.25">
      <c r="B1729" s="34"/>
    </row>
    <row r="1730" spans="2:2" customFormat="1" ht="15.75" x14ac:dyDescent="0.25">
      <c r="B1730" s="34"/>
    </row>
    <row r="1731" spans="2:2" customFormat="1" ht="15.75" x14ac:dyDescent="0.25">
      <c r="B1731" s="34"/>
    </row>
    <row r="1732" spans="2:2" customFormat="1" ht="15.75" x14ac:dyDescent="0.25">
      <c r="B1732" s="34"/>
    </row>
    <row r="1733" spans="2:2" customFormat="1" ht="15.75" x14ac:dyDescent="0.25">
      <c r="B1733" s="34"/>
    </row>
    <row r="1734" spans="2:2" customFormat="1" ht="15.75" x14ac:dyDescent="0.25">
      <c r="B1734" s="34"/>
    </row>
    <row r="1735" spans="2:2" customFormat="1" ht="15.75" x14ac:dyDescent="0.25">
      <c r="B1735" s="34"/>
    </row>
    <row r="1736" spans="2:2" customFormat="1" ht="15.75" x14ac:dyDescent="0.25">
      <c r="B1736" s="34"/>
    </row>
    <row r="1737" spans="2:2" customFormat="1" ht="15.75" x14ac:dyDescent="0.25">
      <c r="B1737" s="34"/>
    </row>
    <row r="1738" spans="2:2" customFormat="1" ht="15.75" x14ac:dyDescent="0.25">
      <c r="B1738" s="34"/>
    </row>
    <row r="1739" spans="2:2" customFormat="1" ht="15.75" x14ac:dyDescent="0.25">
      <c r="B1739" s="34"/>
    </row>
    <row r="1740" spans="2:2" customFormat="1" ht="15.75" x14ac:dyDescent="0.25">
      <c r="B1740" s="34"/>
    </row>
    <row r="1741" spans="2:2" customFormat="1" ht="15.75" x14ac:dyDescent="0.25">
      <c r="B1741" s="34"/>
    </row>
    <row r="1742" spans="2:2" customFormat="1" ht="15.75" x14ac:dyDescent="0.25">
      <c r="B1742" s="34"/>
    </row>
    <row r="1743" spans="2:2" customFormat="1" ht="15.75" x14ac:dyDescent="0.25">
      <c r="B1743" s="34"/>
    </row>
    <row r="1744" spans="2:2" customFormat="1" ht="15.75" x14ac:dyDescent="0.25">
      <c r="B1744" s="34"/>
    </row>
    <row r="1745" spans="2:2" customFormat="1" ht="15.75" x14ac:dyDescent="0.25">
      <c r="B1745" s="34"/>
    </row>
    <row r="1746" spans="2:2" customFormat="1" ht="15.75" x14ac:dyDescent="0.25">
      <c r="B1746" s="34"/>
    </row>
    <row r="1747" spans="2:2" customFormat="1" ht="15.75" x14ac:dyDescent="0.25">
      <c r="B1747" s="34"/>
    </row>
    <row r="1748" spans="2:2" customFormat="1" ht="15.75" x14ac:dyDescent="0.25">
      <c r="B1748" s="34"/>
    </row>
    <row r="1749" spans="2:2" customFormat="1" ht="15.75" x14ac:dyDescent="0.25">
      <c r="B1749" s="34"/>
    </row>
    <row r="1750" spans="2:2" customFormat="1" ht="15.75" x14ac:dyDescent="0.25">
      <c r="B1750" s="34"/>
    </row>
    <row r="1751" spans="2:2" customFormat="1" ht="15.75" x14ac:dyDescent="0.25">
      <c r="B1751" s="34"/>
    </row>
    <row r="1752" spans="2:2" customFormat="1" ht="15.75" x14ac:dyDescent="0.25">
      <c r="B1752" s="34"/>
    </row>
    <row r="1753" spans="2:2" customFormat="1" ht="15.75" x14ac:dyDescent="0.25">
      <c r="B1753" s="34"/>
    </row>
    <row r="1754" spans="2:2" customFormat="1" ht="15.75" x14ac:dyDescent="0.25">
      <c r="B1754" s="34"/>
    </row>
    <row r="1755" spans="2:2" customFormat="1" ht="15.75" x14ac:dyDescent="0.25">
      <c r="B1755" s="34"/>
    </row>
    <row r="1756" spans="2:2" customFormat="1" ht="15.75" x14ac:dyDescent="0.25">
      <c r="B1756" s="34"/>
    </row>
    <row r="1757" spans="2:2" customFormat="1" ht="15.75" x14ac:dyDescent="0.25">
      <c r="B1757" s="34"/>
    </row>
    <row r="1758" spans="2:2" customFormat="1" ht="15.75" x14ac:dyDescent="0.25">
      <c r="B1758" s="34"/>
    </row>
    <row r="1759" spans="2:2" customFormat="1" ht="15.75" x14ac:dyDescent="0.25">
      <c r="B1759" s="34"/>
    </row>
    <row r="1760" spans="2:2" customFormat="1" ht="15.75" x14ac:dyDescent="0.25">
      <c r="B1760" s="34"/>
    </row>
    <row r="1761" spans="2:2" customFormat="1" ht="15.75" x14ac:dyDescent="0.25">
      <c r="B1761" s="34"/>
    </row>
    <row r="1762" spans="2:2" customFormat="1" ht="15.75" x14ac:dyDescent="0.25">
      <c r="B1762" s="34"/>
    </row>
    <row r="1763" spans="2:2" customFormat="1" ht="15.75" x14ac:dyDescent="0.25">
      <c r="B1763" s="34"/>
    </row>
    <row r="1764" spans="2:2" customFormat="1" ht="15.75" x14ac:dyDescent="0.25">
      <c r="B1764" s="34"/>
    </row>
    <row r="1765" spans="2:2" customFormat="1" ht="15.75" x14ac:dyDescent="0.25">
      <c r="B1765" s="34"/>
    </row>
    <row r="1766" spans="2:2" customFormat="1" ht="15.75" x14ac:dyDescent="0.25">
      <c r="B1766" s="34"/>
    </row>
    <row r="1767" spans="2:2" customFormat="1" ht="15.75" x14ac:dyDescent="0.25">
      <c r="B1767" s="34"/>
    </row>
    <row r="1768" spans="2:2" customFormat="1" ht="15.75" x14ac:dyDescent="0.25">
      <c r="B1768" s="34"/>
    </row>
    <row r="1769" spans="2:2" customFormat="1" ht="15.75" x14ac:dyDescent="0.25">
      <c r="B1769" s="34"/>
    </row>
    <row r="1770" spans="2:2" customFormat="1" ht="15.75" x14ac:dyDescent="0.25">
      <c r="B1770" s="34"/>
    </row>
    <row r="1771" spans="2:2" customFormat="1" ht="15.75" x14ac:dyDescent="0.25">
      <c r="B1771" s="34"/>
    </row>
    <row r="1772" spans="2:2" customFormat="1" ht="15.75" x14ac:dyDescent="0.25">
      <c r="B1772" s="34"/>
    </row>
    <row r="1773" spans="2:2" customFormat="1" ht="15.75" x14ac:dyDescent="0.25">
      <c r="B1773" s="34"/>
    </row>
    <row r="1774" spans="2:2" customFormat="1" ht="15.75" x14ac:dyDescent="0.25">
      <c r="B1774" s="34"/>
    </row>
    <row r="1775" spans="2:2" customFormat="1" ht="15.75" x14ac:dyDescent="0.25">
      <c r="B1775" s="34"/>
    </row>
    <row r="1776" spans="2:2" customFormat="1" ht="15.75" x14ac:dyDescent="0.25">
      <c r="B1776" s="34"/>
    </row>
    <row r="1777" spans="2:2" customFormat="1" ht="15.75" x14ac:dyDescent="0.25">
      <c r="B1777" s="34"/>
    </row>
    <row r="1778" spans="2:2" customFormat="1" ht="15.75" x14ac:dyDescent="0.25">
      <c r="B1778" s="34"/>
    </row>
    <row r="1779" spans="2:2" customFormat="1" ht="15.75" x14ac:dyDescent="0.25">
      <c r="B1779" s="34"/>
    </row>
    <row r="1780" spans="2:2" customFormat="1" ht="15.75" x14ac:dyDescent="0.25">
      <c r="B1780" s="34"/>
    </row>
    <row r="1781" spans="2:2" customFormat="1" ht="15.75" x14ac:dyDescent="0.25">
      <c r="B1781" s="34"/>
    </row>
    <row r="1782" spans="2:2" customFormat="1" ht="15.75" x14ac:dyDescent="0.25">
      <c r="B1782" s="34"/>
    </row>
    <row r="1783" spans="2:2" customFormat="1" ht="15.75" x14ac:dyDescent="0.25">
      <c r="B1783" s="34"/>
    </row>
    <row r="1784" spans="2:2" customFormat="1" ht="15.75" x14ac:dyDescent="0.25">
      <c r="B1784" s="34"/>
    </row>
    <row r="1785" spans="2:2" customFormat="1" ht="15.75" x14ac:dyDescent="0.25">
      <c r="B1785" s="34"/>
    </row>
    <row r="1786" spans="2:2" customFormat="1" ht="15.75" x14ac:dyDescent="0.25">
      <c r="B1786" s="34"/>
    </row>
    <row r="1787" spans="2:2" customFormat="1" ht="15.75" x14ac:dyDescent="0.25">
      <c r="B1787" s="34"/>
    </row>
    <row r="1788" spans="2:2" customFormat="1" ht="15.75" x14ac:dyDescent="0.25">
      <c r="B1788" s="34"/>
    </row>
    <row r="1789" spans="2:2" customFormat="1" ht="15.75" x14ac:dyDescent="0.25">
      <c r="B1789" s="34"/>
    </row>
    <row r="1790" spans="2:2" customFormat="1" ht="15.75" x14ac:dyDescent="0.25">
      <c r="B1790" s="34"/>
    </row>
    <row r="1791" spans="2:2" customFormat="1" ht="15.75" x14ac:dyDescent="0.25">
      <c r="B1791" s="34"/>
    </row>
    <row r="1792" spans="2:2" customFormat="1" ht="15.75" x14ac:dyDescent="0.25">
      <c r="B1792" s="34"/>
    </row>
    <row r="1793" spans="2:2" customFormat="1" ht="15.75" x14ac:dyDescent="0.25">
      <c r="B1793" s="34"/>
    </row>
    <row r="1794" spans="2:2" customFormat="1" ht="15.75" x14ac:dyDescent="0.25">
      <c r="B1794" s="34"/>
    </row>
    <row r="1795" spans="2:2" customFormat="1" ht="15.75" x14ac:dyDescent="0.25">
      <c r="B1795" s="34"/>
    </row>
    <row r="1796" spans="2:2" customFormat="1" ht="15.75" x14ac:dyDescent="0.25">
      <c r="B1796" s="34"/>
    </row>
    <row r="1797" spans="2:2" customFormat="1" ht="15.75" x14ac:dyDescent="0.25">
      <c r="B1797" s="34"/>
    </row>
    <row r="1798" spans="2:2" customFormat="1" ht="15.75" x14ac:dyDescent="0.25">
      <c r="B1798" s="34"/>
    </row>
    <row r="1799" spans="2:2" customFormat="1" ht="15.75" x14ac:dyDescent="0.25">
      <c r="B1799" s="34"/>
    </row>
    <row r="1800" spans="2:2" customFormat="1" ht="15.75" x14ac:dyDescent="0.25">
      <c r="B1800" s="34"/>
    </row>
    <row r="1801" spans="2:2" customFormat="1" ht="15.75" x14ac:dyDescent="0.25">
      <c r="B1801" s="34"/>
    </row>
    <row r="1802" spans="2:2" customFormat="1" ht="15.75" x14ac:dyDescent="0.25">
      <c r="B1802" s="34"/>
    </row>
    <row r="1803" spans="2:2" customFormat="1" ht="15.75" x14ac:dyDescent="0.25">
      <c r="B1803" s="34"/>
    </row>
    <row r="1804" spans="2:2" customFormat="1" ht="15.75" x14ac:dyDescent="0.25">
      <c r="B1804" s="34"/>
    </row>
    <row r="1805" spans="2:2" customFormat="1" ht="15.75" x14ac:dyDescent="0.25">
      <c r="B1805" s="34"/>
    </row>
    <row r="1806" spans="2:2" customFormat="1" ht="15.75" x14ac:dyDescent="0.25">
      <c r="B1806" s="34"/>
    </row>
    <row r="1807" spans="2:2" customFormat="1" ht="15.75" x14ac:dyDescent="0.25">
      <c r="B1807" s="34"/>
    </row>
    <row r="1808" spans="2:2" customFormat="1" ht="15.75" x14ac:dyDescent="0.25">
      <c r="B1808" s="34"/>
    </row>
    <row r="1809" spans="2:2" customFormat="1" ht="15.75" x14ac:dyDescent="0.25">
      <c r="B1809" s="34"/>
    </row>
    <row r="1810" spans="2:2" customFormat="1" ht="15.75" x14ac:dyDescent="0.25">
      <c r="B1810" s="34"/>
    </row>
    <row r="1811" spans="2:2" customFormat="1" ht="15.75" x14ac:dyDescent="0.25">
      <c r="B1811" s="34"/>
    </row>
    <row r="1812" spans="2:2" customFormat="1" ht="15.75" x14ac:dyDescent="0.25">
      <c r="B1812" s="34"/>
    </row>
    <row r="1813" spans="2:2" customFormat="1" ht="15.75" x14ac:dyDescent="0.25">
      <c r="B1813" s="34"/>
    </row>
    <row r="1814" spans="2:2" customFormat="1" ht="15.75" x14ac:dyDescent="0.25">
      <c r="B1814" s="34"/>
    </row>
    <row r="1815" spans="2:2" customFormat="1" ht="15.75" x14ac:dyDescent="0.25">
      <c r="B1815" s="34"/>
    </row>
    <row r="1816" spans="2:2" customFormat="1" ht="15.75" x14ac:dyDescent="0.25">
      <c r="B1816" s="34"/>
    </row>
    <row r="1817" spans="2:2" customFormat="1" ht="15.75" x14ac:dyDescent="0.25">
      <c r="B1817" s="34"/>
    </row>
    <row r="1818" spans="2:2" customFormat="1" ht="15.75" x14ac:dyDescent="0.25">
      <c r="B1818" s="34"/>
    </row>
    <row r="1819" spans="2:2" customFormat="1" ht="15.75" x14ac:dyDescent="0.25">
      <c r="B1819" s="34"/>
    </row>
    <row r="1820" spans="2:2" customFormat="1" ht="15.75" x14ac:dyDescent="0.25">
      <c r="B1820" s="34"/>
    </row>
    <row r="1821" spans="2:2" customFormat="1" ht="15.75" x14ac:dyDescent="0.25">
      <c r="B1821" s="34"/>
    </row>
    <row r="1822" spans="2:2" customFormat="1" ht="15.75" x14ac:dyDescent="0.25">
      <c r="B1822" s="34"/>
    </row>
    <row r="1823" spans="2:2" customFormat="1" ht="15.75" x14ac:dyDescent="0.25">
      <c r="B1823" s="34"/>
    </row>
    <row r="1824" spans="2:2" customFormat="1" ht="15.75" x14ac:dyDescent="0.25">
      <c r="B1824" s="34"/>
    </row>
    <row r="1825" spans="2:2" customFormat="1" ht="15.75" x14ac:dyDescent="0.25">
      <c r="B1825" s="34"/>
    </row>
    <row r="1826" spans="2:2" customFormat="1" ht="15.75" x14ac:dyDescent="0.25">
      <c r="B1826" s="34"/>
    </row>
    <row r="1827" spans="2:2" customFormat="1" ht="15.75" x14ac:dyDescent="0.25">
      <c r="B1827" s="34"/>
    </row>
    <row r="1828" spans="2:2" customFormat="1" ht="15.75" x14ac:dyDescent="0.25">
      <c r="B1828" s="34"/>
    </row>
    <row r="1829" spans="2:2" customFormat="1" ht="15.75" x14ac:dyDescent="0.25">
      <c r="B1829" s="34"/>
    </row>
    <row r="1830" spans="2:2" customFormat="1" ht="15.75" x14ac:dyDescent="0.25">
      <c r="B1830" s="34"/>
    </row>
    <row r="1831" spans="2:2" customFormat="1" ht="15.75" x14ac:dyDescent="0.25">
      <c r="B1831" s="34"/>
    </row>
    <row r="1832" spans="2:2" customFormat="1" ht="15.75" x14ac:dyDescent="0.25">
      <c r="B1832" s="34"/>
    </row>
    <row r="1833" spans="2:2" customFormat="1" ht="15.75" x14ac:dyDescent="0.25">
      <c r="B1833" s="34"/>
    </row>
    <row r="1834" spans="2:2" customFormat="1" ht="15.75" x14ac:dyDescent="0.25">
      <c r="B1834" s="34"/>
    </row>
    <row r="1835" spans="2:2" customFormat="1" ht="15.75" x14ac:dyDescent="0.25">
      <c r="B1835" s="34"/>
    </row>
    <row r="1836" spans="2:2" customFormat="1" ht="15.75" x14ac:dyDescent="0.25">
      <c r="B1836" s="34"/>
    </row>
    <row r="1837" spans="2:2" customFormat="1" ht="15.75" x14ac:dyDescent="0.25">
      <c r="B1837" s="34"/>
    </row>
    <row r="1838" spans="2:2" customFormat="1" ht="15.75" x14ac:dyDescent="0.25">
      <c r="B1838" s="34"/>
    </row>
    <row r="1839" spans="2:2" customFormat="1" ht="15.75" x14ac:dyDescent="0.25">
      <c r="B1839" s="34"/>
    </row>
    <row r="1840" spans="2:2" customFormat="1" ht="15.75" x14ac:dyDescent="0.25">
      <c r="B1840" s="34"/>
    </row>
    <row r="1841" spans="2:2" customFormat="1" ht="15.75" x14ac:dyDescent="0.25">
      <c r="B1841" s="34"/>
    </row>
    <row r="1842" spans="2:2" customFormat="1" ht="15.75" x14ac:dyDescent="0.25">
      <c r="B1842" s="34"/>
    </row>
    <row r="1843" spans="2:2" customFormat="1" ht="15.75" x14ac:dyDescent="0.25">
      <c r="B1843" s="34"/>
    </row>
    <row r="1844" spans="2:2" customFormat="1" ht="15.75" x14ac:dyDescent="0.25">
      <c r="B1844" s="34"/>
    </row>
    <row r="1845" spans="2:2" customFormat="1" ht="15.75" x14ac:dyDescent="0.25">
      <c r="B1845" s="34"/>
    </row>
    <row r="1846" spans="2:2" customFormat="1" ht="15.75" x14ac:dyDescent="0.25">
      <c r="B1846" s="34"/>
    </row>
    <row r="1847" spans="2:2" customFormat="1" ht="15.75" x14ac:dyDescent="0.25">
      <c r="B1847" s="34"/>
    </row>
    <row r="1848" spans="2:2" customFormat="1" ht="15.75" x14ac:dyDescent="0.25">
      <c r="B1848" s="34"/>
    </row>
    <row r="1849" spans="2:2" customFormat="1" ht="15.75" x14ac:dyDescent="0.25">
      <c r="B1849" s="34"/>
    </row>
    <row r="1850" spans="2:2" customFormat="1" ht="15.75" x14ac:dyDescent="0.25">
      <c r="B1850" s="34"/>
    </row>
    <row r="1851" spans="2:2" customFormat="1" ht="15.75" x14ac:dyDescent="0.25">
      <c r="B1851" s="34"/>
    </row>
    <row r="1852" spans="2:2" customFormat="1" ht="15.75" x14ac:dyDescent="0.25">
      <c r="B1852" s="34"/>
    </row>
    <row r="1853" spans="2:2" customFormat="1" ht="15.75" x14ac:dyDescent="0.25">
      <c r="B1853" s="34"/>
    </row>
    <row r="1854" spans="2:2" customFormat="1" ht="15.75" x14ac:dyDescent="0.25">
      <c r="B1854" s="34"/>
    </row>
    <row r="1855" spans="2:2" customFormat="1" ht="15.75" x14ac:dyDescent="0.25">
      <c r="B1855" s="34"/>
    </row>
    <row r="1856" spans="2:2" customFormat="1" ht="15.75" x14ac:dyDescent="0.25">
      <c r="B1856" s="34"/>
    </row>
    <row r="1857" spans="2:2" customFormat="1" ht="15.75" x14ac:dyDescent="0.25">
      <c r="B1857" s="34"/>
    </row>
    <row r="1858" spans="2:2" customFormat="1" ht="15.75" x14ac:dyDescent="0.25">
      <c r="B1858" s="34"/>
    </row>
    <row r="1859" spans="2:2" customFormat="1" ht="15.75" x14ac:dyDescent="0.25">
      <c r="B1859" s="34"/>
    </row>
    <row r="1860" spans="2:2" customFormat="1" ht="15.75" x14ac:dyDescent="0.25">
      <c r="B1860" s="34"/>
    </row>
    <row r="1861" spans="2:2" customFormat="1" ht="15.75" x14ac:dyDescent="0.25">
      <c r="B1861" s="34"/>
    </row>
    <row r="1862" spans="2:2" customFormat="1" ht="15.75" x14ac:dyDescent="0.25">
      <c r="B1862" s="34"/>
    </row>
    <row r="1863" spans="2:2" customFormat="1" ht="15.75" x14ac:dyDescent="0.25">
      <c r="B1863" s="34"/>
    </row>
    <row r="1864" spans="2:2" customFormat="1" ht="15.75" x14ac:dyDescent="0.25">
      <c r="B1864" s="34"/>
    </row>
    <row r="1865" spans="2:2" customFormat="1" ht="15.75" x14ac:dyDescent="0.25">
      <c r="B1865" s="34"/>
    </row>
    <row r="1866" spans="2:2" customFormat="1" ht="15.75" x14ac:dyDescent="0.25">
      <c r="B1866" s="34"/>
    </row>
    <row r="1867" spans="2:2" customFormat="1" ht="15.75" x14ac:dyDescent="0.25">
      <c r="B1867" s="34"/>
    </row>
    <row r="1868" spans="2:2" customFormat="1" ht="15.75" x14ac:dyDescent="0.25">
      <c r="B1868" s="34"/>
    </row>
    <row r="1869" spans="2:2" customFormat="1" ht="15.75" x14ac:dyDescent="0.25">
      <c r="B1869" s="34"/>
    </row>
    <row r="1870" spans="2:2" customFormat="1" ht="15.75" x14ac:dyDescent="0.25">
      <c r="B1870" s="34"/>
    </row>
    <row r="1871" spans="2:2" customFormat="1" ht="15.75" x14ac:dyDescent="0.25">
      <c r="B1871" s="34"/>
    </row>
    <row r="1872" spans="2:2" customFormat="1" ht="15.75" x14ac:dyDescent="0.25">
      <c r="B1872" s="34"/>
    </row>
    <row r="1873" spans="2:2" customFormat="1" ht="15.75" x14ac:dyDescent="0.25">
      <c r="B1873" s="34"/>
    </row>
    <row r="1874" spans="2:2" customFormat="1" ht="15.75" x14ac:dyDescent="0.25">
      <c r="B1874" s="34"/>
    </row>
    <row r="1875" spans="2:2" customFormat="1" ht="15.75" x14ac:dyDescent="0.25">
      <c r="B1875" s="34"/>
    </row>
    <row r="1876" spans="2:2" customFormat="1" ht="15.75" x14ac:dyDescent="0.25">
      <c r="B1876" s="34"/>
    </row>
    <row r="1877" spans="2:2" customFormat="1" ht="15.75" x14ac:dyDescent="0.25">
      <c r="B1877" s="34"/>
    </row>
    <row r="1878" spans="2:2" customFormat="1" ht="15.75" x14ac:dyDescent="0.25">
      <c r="B1878" s="34"/>
    </row>
    <row r="1879" spans="2:2" customFormat="1" ht="15.75" x14ac:dyDescent="0.25">
      <c r="B1879" s="34"/>
    </row>
    <row r="1880" spans="2:2" customFormat="1" ht="15.75" x14ac:dyDescent="0.25">
      <c r="B1880" s="34"/>
    </row>
    <row r="1881" spans="2:2" customFormat="1" ht="15.75" x14ac:dyDescent="0.25">
      <c r="B1881" s="34"/>
    </row>
    <row r="1882" spans="2:2" customFormat="1" ht="15.75" x14ac:dyDescent="0.25">
      <c r="B1882" s="34"/>
    </row>
    <row r="1883" spans="2:2" customFormat="1" ht="15.75" x14ac:dyDescent="0.25">
      <c r="B1883" s="34"/>
    </row>
    <row r="1884" spans="2:2" customFormat="1" ht="15.75" x14ac:dyDescent="0.25">
      <c r="B1884" s="34"/>
    </row>
    <row r="1885" spans="2:2" customFormat="1" ht="15.75" x14ac:dyDescent="0.25">
      <c r="B1885" s="34"/>
    </row>
    <row r="1886" spans="2:2" customFormat="1" ht="15.75" x14ac:dyDescent="0.25">
      <c r="B1886" s="34"/>
    </row>
    <row r="1887" spans="2:2" customFormat="1" ht="15.75" x14ac:dyDescent="0.25">
      <c r="B1887" s="34"/>
    </row>
    <row r="1888" spans="2:2" customFormat="1" ht="15.75" x14ac:dyDescent="0.25">
      <c r="B1888" s="34"/>
    </row>
    <row r="1889" spans="2:2" customFormat="1" ht="15.75" x14ac:dyDescent="0.25">
      <c r="B1889" s="34"/>
    </row>
    <row r="1890" spans="2:2" customFormat="1" ht="15.75" x14ac:dyDescent="0.25">
      <c r="B1890" s="34"/>
    </row>
    <row r="1891" spans="2:2" customFormat="1" ht="15.75" x14ac:dyDescent="0.25">
      <c r="B1891" s="34"/>
    </row>
    <row r="1892" spans="2:2" customFormat="1" ht="15.75" x14ac:dyDescent="0.25">
      <c r="B1892" s="34"/>
    </row>
    <row r="1893" spans="2:2" customFormat="1" ht="15.75" x14ac:dyDescent="0.25">
      <c r="B1893" s="34"/>
    </row>
    <row r="1894" spans="2:2" customFormat="1" ht="15.75" x14ac:dyDescent="0.25">
      <c r="B1894" s="34"/>
    </row>
    <row r="1895" spans="2:2" customFormat="1" ht="15.75" x14ac:dyDescent="0.25">
      <c r="B1895" s="34"/>
    </row>
    <row r="1896" spans="2:2" customFormat="1" ht="15.75" x14ac:dyDescent="0.25">
      <c r="B1896" s="34"/>
    </row>
    <row r="1897" spans="2:2" customFormat="1" ht="15.75" x14ac:dyDescent="0.25">
      <c r="B1897" s="34"/>
    </row>
    <row r="1898" spans="2:2" customFormat="1" ht="15.75" x14ac:dyDescent="0.25">
      <c r="B1898" s="34"/>
    </row>
    <row r="1899" spans="2:2" customFormat="1" ht="15.75" x14ac:dyDescent="0.25">
      <c r="B1899" s="34"/>
    </row>
    <row r="1900" spans="2:2" customFormat="1" ht="15.75" x14ac:dyDescent="0.25">
      <c r="B1900" s="34"/>
    </row>
    <row r="1901" spans="2:2" customFormat="1" ht="15.75" x14ac:dyDescent="0.25">
      <c r="B1901" s="34"/>
    </row>
    <row r="1902" spans="2:2" customFormat="1" ht="15.75" x14ac:dyDescent="0.25">
      <c r="B1902" s="34"/>
    </row>
    <row r="1903" spans="2:2" customFormat="1" ht="15.75" x14ac:dyDescent="0.25">
      <c r="B1903" s="34"/>
    </row>
    <row r="1904" spans="2:2" customFormat="1" ht="15.75" x14ac:dyDescent="0.25">
      <c r="B1904" s="34"/>
    </row>
    <row r="1905" spans="2:2" customFormat="1" ht="15.75" x14ac:dyDescent="0.25">
      <c r="B1905" s="34"/>
    </row>
    <row r="1906" spans="2:2" customFormat="1" ht="15.75" x14ac:dyDescent="0.25">
      <c r="B1906" s="34"/>
    </row>
    <row r="1907" spans="2:2" customFormat="1" ht="15.75" x14ac:dyDescent="0.25">
      <c r="B1907" s="34"/>
    </row>
    <row r="1908" spans="2:2" customFormat="1" ht="15.75" x14ac:dyDescent="0.25">
      <c r="B1908" s="34"/>
    </row>
    <row r="1909" spans="2:2" customFormat="1" ht="15.75" x14ac:dyDescent="0.25">
      <c r="B1909" s="34"/>
    </row>
    <row r="1910" spans="2:2" customFormat="1" ht="15.75" x14ac:dyDescent="0.25">
      <c r="B1910" s="34"/>
    </row>
    <row r="1911" spans="2:2" customFormat="1" ht="15.75" x14ac:dyDescent="0.25">
      <c r="B1911" s="34"/>
    </row>
    <row r="1912" spans="2:2" customFormat="1" ht="15.75" x14ac:dyDescent="0.25">
      <c r="B1912" s="34"/>
    </row>
    <row r="1913" spans="2:2" customFormat="1" ht="15.75" x14ac:dyDescent="0.25">
      <c r="B1913" s="34"/>
    </row>
    <row r="1914" spans="2:2" customFormat="1" ht="15.75" x14ac:dyDescent="0.25">
      <c r="B1914" s="34"/>
    </row>
    <row r="1915" spans="2:2" customFormat="1" ht="15.75" x14ac:dyDescent="0.25">
      <c r="B1915" s="34"/>
    </row>
    <row r="1916" spans="2:2" customFormat="1" ht="15.75" x14ac:dyDescent="0.25">
      <c r="B1916" s="34"/>
    </row>
    <row r="1917" spans="2:2" customFormat="1" ht="15.75" x14ac:dyDescent="0.25">
      <c r="B1917" s="34"/>
    </row>
    <row r="1918" spans="2:2" customFormat="1" ht="15.75" x14ac:dyDescent="0.25">
      <c r="B1918" s="34"/>
    </row>
    <row r="1919" spans="2:2" customFormat="1" ht="15.75" x14ac:dyDescent="0.25">
      <c r="B1919" s="34"/>
    </row>
    <row r="1920" spans="2:2" customFormat="1" ht="15.75" x14ac:dyDescent="0.25">
      <c r="B1920" s="34"/>
    </row>
    <row r="1921" spans="2:2" customFormat="1" ht="15.75" x14ac:dyDescent="0.25">
      <c r="B1921" s="34"/>
    </row>
    <row r="1922" spans="2:2" customFormat="1" ht="15.75" x14ac:dyDescent="0.25">
      <c r="B1922" s="34"/>
    </row>
    <row r="1923" spans="2:2" customFormat="1" ht="15.75" x14ac:dyDescent="0.25">
      <c r="B1923" s="34"/>
    </row>
    <row r="1924" spans="2:2" customFormat="1" ht="15.75" x14ac:dyDescent="0.25">
      <c r="B1924" s="34"/>
    </row>
    <row r="1925" spans="2:2" customFormat="1" ht="15.75" x14ac:dyDescent="0.25">
      <c r="B1925" s="34"/>
    </row>
    <row r="1926" spans="2:2" customFormat="1" ht="15.75" x14ac:dyDescent="0.25">
      <c r="B1926" s="34"/>
    </row>
    <row r="1927" spans="2:2" customFormat="1" ht="15.75" x14ac:dyDescent="0.25">
      <c r="B1927" s="34"/>
    </row>
    <row r="1928" spans="2:2" customFormat="1" ht="15.75" x14ac:dyDescent="0.25">
      <c r="B1928" s="34"/>
    </row>
    <row r="1929" spans="2:2" customFormat="1" ht="15.75" x14ac:dyDescent="0.25">
      <c r="B1929" s="34"/>
    </row>
    <row r="1930" spans="2:2" customFormat="1" ht="15.75" x14ac:dyDescent="0.25">
      <c r="B1930" s="34"/>
    </row>
    <row r="1931" spans="2:2" customFormat="1" ht="15.75" x14ac:dyDescent="0.25">
      <c r="B1931" s="34"/>
    </row>
    <row r="1932" spans="2:2" customFormat="1" ht="15.75" x14ac:dyDescent="0.25">
      <c r="B1932" s="34"/>
    </row>
    <row r="1933" spans="2:2" customFormat="1" ht="15.75" x14ac:dyDescent="0.25">
      <c r="B1933" s="34"/>
    </row>
    <row r="1934" spans="2:2" customFormat="1" ht="15.75" x14ac:dyDescent="0.25">
      <c r="B1934" s="34"/>
    </row>
    <row r="1935" spans="2:2" customFormat="1" ht="15.75" x14ac:dyDescent="0.25">
      <c r="B1935" s="34"/>
    </row>
    <row r="1936" spans="2:2" customFormat="1" ht="15.75" x14ac:dyDescent="0.25">
      <c r="B1936" s="34"/>
    </row>
    <row r="1937" spans="2:2" customFormat="1" ht="15.75" x14ac:dyDescent="0.25">
      <c r="B1937" s="34"/>
    </row>
    <row r="1938" spans="2:2" customFormat="1" ht="15.75" x14ac:dyDescent="0.25">
      <c r="B1938" s="34"/>
    </row>
    <row r="1939" spans="2:2" customFormat="1" ht="15.75" x14ac:dyDescent="0.25">
      <c r="B1939" s="34"/>
    </row>
    <row r="1940" spans="2:2" customFormat="1" ht="15.75" x14ac:dyDescent="0.25">
      <c r="B1940" s="34"/>
    </row>
    <row r="1941" spans="2:2" customFormat="1" ht="15.75" x14ac:dyDescent="0.25">
      <c r="B1941" s="34"/>
    </row>
    <row r="1942" spans="2:2" customFormat="1" ht="15.75" x14ac:dyDescent="0.25">
      <c r="B1942" s="34"/>
    </row>
    <row r="1943" spans="2:2" customFormat="1" ht="15.75" x14ac:dyDescent="0.25">
      <c r="B1943" s="34"/>
    </row>
    <row r="1944" spans="2:2" customFormat="1" ht="15.75" x14ac:dyDescent="0.25">
      <c r="B1944" s="34"/>
    </row>
    <row r="1945" spans="2:2" customFormat="1" ht="15.75" x14ac:dyDescent="0.25">
      <c r="B1945" s="34"/>
    </row>
    <row r="1946" spans="2:2" customFormat="1" ht="15.75" x14ac:dyDescent="0.25">
      <c r="B1946" s="34"/>
    </row>
    <row r="1947" spans="2:2" customFormat="1" ht="15.75" x14ac:dyDescent="0.25">
      <c r="B1947" s="34"/>
    </row>
    <row r="1948" spans="2:2" customFormat="1" ht="15.75" x14ac:dyDescent="0.25">
      <c r="B1948" s="34"/>
    </row>
    <row r="1949" spans="2:2" customFormat="1" ht="15.75" x14ac:dyDescent="0.25">
      <c r="B1949" s="34"/>
    </row>
    <row r="1950" spans="2:2" customFormat="1" ht="15.75" x14ac:dyDescent="0.25">
      <c r="B1950" s="34"/>
    </row>
    <row r="1951" spans="2:2" customFormat="1" ht="15.75" x14ac:dyDescent="0.25">
      <c r="B1951" s="34"/>
    </row>
    <row r="1952" spans="2:2" customFormat="1" ht="15.75" x14ac:dyDescent="0.25">
      <c r="B1952" s="34"/>
    </row>
    <row r="1953" spans="2:2" customFormat="1" ht="15.75" x14ac:dyDescent="0.25">
      <c r="B1953" s="34"/>
    </row>
    <row r="1954" spans="2:2" customFormat="1" ht="15.75" x14ac:dyDescent="0.25">
      <c r="B1954" s="34"/>
    </row>
    <row r="1955" spans="2:2" customFormat="1" ht="15.75" x14ac:dyDescent="0.25">
      <c r="B1955" s="34"/>
    </row>
    <row r="1956" spans="2:2" customFormat="1" ht="15.75" x14ac:dyDescent="0.25">
      <c r="B1956" s="34"/>
    </row>
    <row r="1957" spans="2:2" customFormat="1" ht="15.75" x14ac:dyDescent="0.25">
      <c r="B1957" s="34"/>
    </row>
    <row r="1958" spans="2:2" customFormat="1" ht="15.75" x14ac:dyDescent="0.25">
      <c r="B1958" s="34"/>
    </row>
    <row r="1959" spans="2:2" customFormat="1" ht="15.75" x14ac:dyDescent="0.25">
      <c r="B1959" s="34"/>
    </row>
    <row r="1960" spans="2:2" customFormat="1" ht="15.75" x14ac:dyDescent="0.25">
      <c r="B1960" s="34"/>
    </row>
    <row r="1961" spans="2:2" customFormat="1" ht="15.75" x14ac:dyDescent="0.25">
      <c r="B1961" s="34"/>
    </row>
    <row r="1962" spans="2:2" customFormat="1" ht="15.75" x14ac:dyDescent="0.25">
      <c r="B1962" s="34"/>
    </row>
    <row r="1963" spans="2:2" customFormat="1" ht="15.75" x14ac:dyDescent="0.25">
      <c r="B1963" s="34"/>
    </row>
    <row r="1964" spans="2:2" customFormat="1" ht="15.75" x14ac:dyDescent="0.25">
      <c r="B1964" s="34"/>
    </row>
    <row r="1965" spans="2:2" customFormat="1" ht="15.75" x14ac:dyDescent="0.25">
      <c r="B1965" s="34"/>
    </row>
    <row r="1966" spans="2:2" customFormat="1" ht="15.75" x14ac:dyDescent="0.25">
      <c r="B1966" s="34"/>
    </row>
    <row r="1967" spans="2:2" customFormat="1" ht="15.75" x14ac:dyDescent="0.25">
      <c r="B1967" s="34"/>
    </row>
    <row r="1968" spans="2:2" customFormat="1" ht="15.75" x14ac:dyDescent="0.25">
      <c r="B1968" s="34"/>
    </row>
    <row r="1969" spans="2:2" customFormat="1" ht="15.75" x14ac:dyDescent="0.25">
      <c r="B1969" s="34"/>
    </row>
    <row r="1970" spans="2:2" customFormat="1" ht="15.75" x14ac:dyDescent="0.25">
      <c r="B1970" s="34"/>
    </row>
    <row r="1971" spans="2:2" customFormat="1" ht="15.75" x14ac:dyDescent="0.25">
      <c r="B1971" s="34"/>
    </row>
    <row r="1972" spans="2:2" customFormat="1" ht="15.75" x14ac:dyDescent="0.25">
      <c r="B1972" s="34"/>
    </row>
    <row r="1973" spans="2:2" customFormat="1" ht="15.75" x14ac:dyDescent="0.25">
      <c r="B1973" s="34"/>
    </row>
    <row r="1974" spans="2:2" customFormat="1" ht="15.75" x14ac:dyDescent="0.25">
      <c r="B1974" s="34"/>
    </row>
    <row r="1975" spans="2:2" customFormat="1" ht="15.75" x14ac:dyDescent="0.25">
      <c r="B1975" s="34"/>
    </row>
    <row r="1976" spans="2:2" customFormat="1" ht="15.75" x14ac:dyDescent="0.25">
      <c r="B1976" s="34"/>
    </row>
    <row r="1977" spans="2:2" customFormat="1" ht="15.75" x14ac:dyDescent="0.25">
      <c r="B1977" s="34"/>
    </row>
    <row r="1978" spans="2:2" customFormat="1" ht="15.75" x14ac:dyDescent="0.25">
      <c r="B1978" s="34"/>
    </row>
    <row r="1979" spans="2:2" customFormat="1" ht="15.75" x14ac:dyDescent="0.25">
      <c r="B1979" s="34"/>
    </row>
    <row r="1980" spans="2:2" customFormat="1" ht="15.75" x14ac:dyDescent="0.25">
      <c r="B1980" s="34"/>
    </row>
    <row r="1981" spans="2:2" customFormat="1" ht="15.75" x14ac:dyDescent="0.25">
      <c r="B1981" s="34"/>
    </row>
    <row r="1982" spans="2:2" customFormat="1" ht="15.75" x14ac:dyDescent="0.25">
      <c r="B1982" s="34"/>
    </row>
    <row r="1983" spans="2:2" customFormat="1" ht="15.75" x14ac:dyDescent="0.25">
      <c r="B1983" s="34"/>
    </row>
    <row r="1984" spans="2:2" customFormat="1" ht="15.75" x14ac:dyDescent="0.25">
      <c r="B1984" s="34"/>
    </row>
    <row r="1985" spans="2:2" customFormat="1" ht="15.75" x14ac:dyDescent="0.25">
      <c r="B1985" s="34"/>
    </row>
    <row r="1986" spans="2:2" customFormat="1" ht="15.75" x14ac:dyDescent="0.25">
      <c r="B1986" s="34"/>
    </row>
    <row r="1987" spans="2:2" customFormat="1" ht="15.75" x14ac:dyDescent="0.25">
      <c r="B1987" s="34"/>
    </row>
    <row r="1988" spans="2:2" customFormat="1" ht="15.75" x14ac:dyDescent="0.25">
      <c r="B1988" s="34"/>
    </row>
    <row r="1989" spans="2:2" customFormat="1" ht="15.75" x14ac:dyDescent="0.25">
      <c r="B1989" s="34"/>
    </row>
    <row r="1990" spans="2:2" customFormat="1" ht="15.75" x14ac:dyDescent="0.25">
      <c r="B1990" s="34"/>
    </row>
    <row r="1991" spans="2:2" customFormat="1" ht="15.75" x14ac:dyDescent="0.25">
      <c r="B1991" s="34"/>
    </row>
    <row r="1992" spans="2:2" customFormat="1" ht="15.75" x14ac:dyDescent="0.25">
      <c r="B1992" s="34"/>
    </row>
    <row r="1993" spans="2:2" customFormat="1" ht="15.75" x14ac:dyDescent="0.25">
      <c r="B1993" s="34"/>
    </row>
    <row r="1994" spans="2:2" customFormat="1" ht="15.75" x14ac:dyDescent="0.25">
      <c r="B1994" s="34"/>
    </row>
    <row r="1995" spans="2:2" customFormat="1" ht="15.75" x14ac:dyDescent="0.25">
      <c r="B1995" s="34"/>
    </row>
    <row r="1996" spans="2:2" customFormat="1" ht="15.75" x14ac:dyDescent="0.25">
      <c r="B1996" s="34"/>
    </row>
    <row r="1997" spans="2:2" customFormat="1" ht="15.75" x14ac:dyDescent="0.25">
      <c r="B1997" s="34"/>
    </row>
    <row r="1998" spans="2:2" customFormat="1" ht="15.75" x14ac:dyDescent="0.25">
      <c r="B1998" s="34"/>
    </row>
    <row r="1999" spans="2:2" customFormat="1" ht="15.75" x14ac:dyDescent="0.25">
      <c r="B1999" s="34"/>
    </row>
    <row r="2000" spans="2:2" customFormat="1" ht="15.75" x14ac:dyDescent="0.25">
      <c r="B2000" s="34"/>
    </row>
    <row r="2001" spans="2:2" customFormat="1" ht="15.75" x14ac:dyDescent="0.25">
      <c r="B2001" s="34"/>
    </row>
    <row r="2002" spans="2:2" customFormat="1" ht="15.75" x14ac:dyDescent="0.25">
      <c r="B2002" s="34"/>
    </row>
    <row r="2003" spans="2:2" customFormat="1" ht="15.75" x14ac:dyDescent="0.25">
      <c r="B2003" s="34"/>
    </row>
    <row r="2004" spans="2:2" customFormat="1" ht="15.75" x14ac:dyDescent="0.25">
      <c r="B2004" s="34"/>
    </row>
    <row r="2005" spans="2:2" customFormat="1" ht="15.75" x14ac:dyDescent="0.25">
      <c r="B2005" s="34"/>
    </row>
    <row r="2006" spans="2:2" customFormat="1" ht="15.75" x14ac:dyDescent="0.25">
      <c r="B2006" s="34"/>
    </row>
    <row r="2007" spans="2:2" customFormat="1" ht="15.75" x14ac:dyDescent="0.25">
      <c r="B2007" s="34"/>
    </row>
    <row r="2008" spans="2:2" customFormat="1" ht="15.75" x14ac:dyDescent="0.25">
      <c r="B2008" s="34"/>
    </row>
    <row r="2009" spans="2:2" customFormat="1" ht="15.75" x14ac:dyDescent="0.25">
      <c r="B2009" s="34"/>
    </row>
    <row r="2010" spans="2:2" customFormat="1" ht="15.75" x14ac:dyDescent="0.25">
      <c r="B2010" s="34"/>
    </row>
    <row r="2011" spans="2:2" customFormat="1" ht="15.75" x14ac:dyDescent="0.25">
      <c r="B2011" s="34"/>
    </row>
    <row r="2012" spans="2:2" customFormat="1" ht="15.75" x14ac:dyDescent="0.25">
      <c r="B2012" s="34"/>
    </row>
    <row r="2013" spans="2:2" customFormat="1" ht="15.75" x14ac:dyDescent="0.25">
      <c r="B2013" s="34"/>
    </row>
    <row r="2014" spans="2:2" customFormat="1" ht="15.75" x14ac:dyDescent="0.25">
      <c r="B2014" s="34"/>
    </row>
    <row r="2015" spans="2:2" customFormat="1" ht="15.75" x14ac:dyDescent="0.25">
      <c r="B2015" s="34"/>
    </row>
    <row r="2016" spans="2:2" customFormat="1" ht="15.75" x14ac:dyDescent="0.25">
      <c r="B2016" s="34"/>
    </row>
    <row r="2017" spans="2:2" customFormat="1" ht="15.75" x14ac:dyDescent="0.25">
      <c r="B2017" s="34"/>
    </row>
    <row r="2018" spans="2:2" customFormat="1" ht="15.75" x14ac:dyDescent="0.25">
      <c r="B2018" s="34"/>
    </row>
    <row r="2019" spans="2:2" customFormat="1" ht="15.75" x14ac:dyDescent="0.25">
      <c r="B2019" s="34"/>
    </row>
    <row r="2020" spans="2:2" customFormat="1" ht="15.75" x14ac:dyDescent="0.25">
      <c r="B2020" s="34"/>
    </row>
    <row r="2021" spans="2:2" customFormat="1" ht="15.75" x14ac:dyDescent="0.25">
      <c r="B2021" s="34"/>
    </row>
    <row r="2022" spans="2:2" customFormat="1" ht="15.75" x14ac:dyDescent="0.25">
      <c r="B2022" s="34"/>
    </row>
    <row r="2023" spans="2:2" customFormat="1" ht="15.75" x14ac:dyDescent="0.25">
      <c r="B2023" s="34"/>
    </row>
    <row r="2024" spans="2:2" customFormat="1" ht="15.75" x14ac:dyDescent="0.25">
      <c r="B2024" s="34"/>
    </row>
    <row r="2025" spans="2:2" customFormat="1" ht="15.75" x14ac:dyDescent="0.25">
      <c r="B2025" s="34"/>
    </row>
    <row r="2026" spans="2:2" customFormat="1" ht="15.75" x14ac:dyDescent="0.25">
      <c r="B2026" s="34"/>
    </row>
    <row r="2027" spans="2:2" customFormat="1" ht="15.75" x14ac:dyDescent="0.25">
      <c r="B2027" s="34"/>
    </row>
    <row r="2028" spans="2:2" customFormat="1" ht="15.75" x14ac:dyDescent="0.25">
      <c r="B2028" s="34"/>
    </row>
    <row r="2029" spans="2:2" customFormat="1" ht="15.75" x14ac:dyDescent="0.25">
      <c r="B2029" s="34"/>
    </row>
    <row r="2030" spans="2:2" customFormat="1" ht="15.75" x14ac:dyDescent="0.25">
      <c r="B2030" s="34"/>
    </row>
    <row r="2031" spans="2:2" customFormat="1" ht="15.75" x14ac:dyDescent="0.25">
      <c r="B2031" s="34"/>
    </row>
    <row r="2032" spans="2:2" customFormat="1" ht="15.75" x14ac:dyDescent="0.25">
      <c r="B2032" s="34"/>
    </row>
    <row r="2033" spans="2:2" customFormat="1" ht="15.75" x14ac:dyDescent="0.25">
      <c r="B2033" s="34"/>
    </row>
    <row r="2034" spans="2:2" customFormat="1" ht="15.75" x14ac:dyDescent="0.25">
      <c r="B2034" s="34"/>
    </row>
    <row r="2035" spans="2:2" customFormat="1" ht="15.75" x14ac:dyDescent="0.25">
      <c r="B2035" s="34"/>
    </row>
    <row r="2036" spans="2:2" customFormat="1" ht="15.75" x14ac:dyDescent="0.25">
      <c r="B2036" s="34"/>
    </row>
    <row r="2037" spans="2:2" customFormat="1" ht="15.75" x14ac:dyDescent="0.25">
      <c r="B2037" s="34"/>
    </row>
    <row r="2038" spans="2:2" customFormat="1" ht="15.75" x14ac:dyDescent="0.25">
      <c r="B2038" s="34"/>
    </row>
    <row r="2039" spans="2:2" customFormat="1" ht="15.75" x14ac:dyDescent="0.25">
      <c r="B2039" s="34"/>
    </row>
    <row r="2040" spans="2:2" customFormat="1" ht="15.75" x14ac:dyDescent="0.25">
      <c r="B2040" s="34"/>
    </row>
    <row r="2041" spans="2:2" customFormat="1" ht="15.75" x14ac:dyDescent="0.25">
      <c r="B2041" s="34"/>
    </row>
    <row r="2042" spans="2:2" customFormat="1" ht="15.75" x14ac:dyDescent="0.25">
      <c r="B2042" s="34"/>
    </row>
    <row r="2043" spans="2:2" customFormat="1" ht="15.75" x14ac:dyDescent="0.25">
      <c r="B2043" s="34"/>
    </row>
    <row r="2044" spans="2:2" customFormat="1" ht="15.75" x14ac:dyDescent="0.25">
      <c r="B2044" s="34"/>
    </row>
    <row r="2045" spans="2:2" customFormat="1" ht="15.75" x14ac:dyDescent="0.25">
      <c r="B2045" s="34"/>
    </row>
    <row r="2046" spans="2:2" customFormat="1" ht="15.75" x14ac:dyDescent="0.25">
      <c r="B2046" s="34"/>
    </row>
    <row r="2047" spans="2:2" customFormat="1" ht="15.75" x14ac:dyDescent="0.25">
      <c r="B2047" s="34"/>
    </row>
    <row r="2048" spans="2:2" customFormat="1" ht="15.75" x14ac:dyDescent="0.25">
      <c r="B2048" s="34"/>
    </row>
    <row r="2049" spans="2:2" customFormat="1" ht="15.75" x14ac:dyDescent="0.25">
      <c r="B2049" s="34"/>
    </row>
    <row r="2050" spans="2:2" customFormat="1" ht="15.75" x14ac:dyDescent="0.25">
      <c r="B2050" s="34"/>
    </row>
    <row r="2051" spans="2:2" customFormat="1" ht="15.75" x14ac:dyDescent="0.25">
      <c r="B2051" s="34"/>
    </row>
    <row r="2052" spans="2:2" customFormat="1" ht="15.75" x14ac:dyDescent="0.25">
      <c r="B2052" s="34"/>
    </row>
    <row r="2053" spans="2:2" customFormat="1" ht="15.75" x14ac:dyDescent="0.25">
      <c r="B2053" s="34"/>
    </row>
    <row r="2054" spans="2:2" customFormat="1" ht="15.75" x14ac:dyDescent="0.25">
      <c r="B2054" s="34"/>
    </row>
    <row r="2055" spans="2:2" customFormat="1" ht="15.75" x14ac:dyDescent="0.25">
      <c r="B2055" s="34"/>
    </row>
    <row r="2056" spans="2:2" customFormat="1" ht="15.75" x14ac:dyDescent="0.25">
      <c r="B2056" s="34"/>
    </row>
    <row r="2057" spans="2:2" customFormat="1" ht="15.75" x14ac:dyDescent="0.25">
      <c r="B2057" s="34"/>
    </row>
    <row r="2058" spans="2:2" customFormat="1" ht="15.75" x14ac:dyDescent="0.25">
      <c r="B2058" s="34"/>
    </row>
    <row r="2059" spans="2:2" customFormat="1" ht="15.75" x14ac:dyDescent="0.25">
      <c r="B2059" s="34"/>
    </row>
    <row r="2060" spans="2:2" customFormat="1" ht="15.75" x14ac:dyDescent="0.25">
      <c r="B2060" s="34"/>
    </row>
    <row r="2061" spans="2:2" customFormat="1" ht="15.75" x14ac:dyDescent="0.25">
      <c r="B2061" s="34"/>
    </row>
    <row r="2062" spans="2:2" customFormat="1" ht="15.75" x14ac:dyDescent="0.25">
      <c r="B2062" s="34"/>
    </row>
    <row r="2063" spans="2:2" customFormat="1" ht="15.75" x14ac:dyDescent="0.25">
      <c r="B2063" s="34"/>
    </row>
    <row r="2064" spans="2:2" customFormat="1" ht="15.75" x14ac:dyDescent="0.25">
      <c r="B2064" s="34"/>
    </row>
    <row r="2065" spans="2:2" customFormat="1" ht="15.75" x14ac:dyDescent="0.25">
      <c r="B2065" s="34"/>
    </row>
    <row r="2066" spans="2:2" customFormat="1" ht="15.75" x14ac:dyDescent="0.25">
      <c r="B2066" s="34"/>
    </row>
    <row r="2067" spans="2:2" customFormat="1" ht="15.75" x14ac:dyDescent="0.25">
      <c r="B2067" s="34"/>
    </row>
    <row r="2068" spans="2:2" customFormat="1" ht="15.75" x14ac:dyDescent="0.25">
      <c r="B2068" s="34"/>
    </row>
    <row r="2069" spans="2:2" customFormat="1" ht="15.75" x14ac:dyDescent="0.25">
      <c r="B2069" s="34"/>
    </row>
    <row r="2070" spans="2:2" customFormat="1" ht="15.75" x14ac:dyDescent="0.25">
      <c r="B2070" s="34"/>
    </row>
    <row r="2071" spans="2:2" customFormat="1" ht="15.75" x14ac:dyDescent="0.25">
      <c r="B2071" s="34"/>
    </row>
    <row r="2072" spans="2:2" customFormat="1" ht="15.75" x14ac:dyDescent="0.25">
      <c r="B2072" s="34"/>
    </row>
    <row r="2073" spans="2:2" customFormat="1" ht="15.75" x14ac:dyDescent="0.25">
      <c r="B2073" s="34"/>
    </row>
    <row r="2074" spans="2:2" customFormat="1" ht="15.75" x14ac:dyDescent="0.25">
      <c r="B2074" s="34"/>
    </row>
    <row r="2075" spans="2:2" customFormat="1" ht="15.75" x14ac:dyDescent="0.25">
      <c r="B2075" s="34"/>
    </row>
    <row r="2076" spans="2:2" customFormat="1" ht="15.75" x14ac:dyDescent="0.25">
      <c r="B2076" s="34"/>
    </row>
    <row r="2077" spans="2:2" customFormat="1" ht="15.75" x14ac:dyDescent="0.25">
      <c r="B2077" s="34"/>
    </row>
    <row r="2078" spans="2:2" customFormat="1" ht="15.75" x14ac:dyDescent="0.25">
      <c r="B2078" s="34"/>
    </row>
    <row r="2079" spans="2:2" customFormat="1" ht="15.75" x14ac:dyDescent="0.25">
      <c r="B2079" s="34"/>
    </row>
    <row r="2080" spans="2:2" customFormat="1" ht="15.75" x14ac:dyDescent="0.25">
      <c r="B2080" s="34"/>
    </row>
    <row r="2081" spans="2:2" customFormat="1" ht="15.75" x14ac:dyDescent="0.25">
      <c r="B2081" s="34"/>
    </row>
    <row r="2082" spans="2:2" customFormat="1" ht="15.75" x14ac:dyDescent="0.25">
      <c r="B2082" s="34"/>
    </row>
    <row r="2083" spans="2:2" customFormat="1" ht="15.75" x14ac:dyDescent="0.25">
      <c r="B2083" s="34"/>
    </row>
    <row r="2084" spans="2:2" customFormat="1" ht="15.75" x14ac:dyDescent="0.25">
      <c r="B2084" s="34"/>
    </row>
    <row r="2085" spans="2:2" customFormat="1" ht="15.75" x14ac:dyDescent="0.25">
      <c r="B2085" s="34"/>
    </row>
    <row r="2086" spans="2:2" customFormat="1" ht="15.75" x14ac:dyDescent="0.25">
      <c r="B2086" s="34"/>
    </row>
    <row r="2087" spans="2:2" customFormat="1" ht="15.75" x14ac:dyDescent="0.25">
      <c r="B2087" s="34"/>
    </row>
    <row r="2088" spans="2:2" customFormat="1" ht="15.75" x14ac:dyDescent="0.25">
      <c r="B2088" s="34"/>
    </row>
    <row r="2089" spans="2:2" customFormat="1" ht="15.75" x14ac:dyDescent="0.25">
      <c r="B2089" s="34"/>
    </row>
    <row r="2090" spans="2:2" customFormat="1" ht="15.75" x14ac:dyDescent="0.25">
      <c r="B2090" s="34"/>
    </row>
    <row r="2091" spans="2:2" customFormat="1" ht="15.75" x14ac:dyDescent="0.25">
      <c r="B2091" s="34"/>
    </row>
    <row r="2092" spans="2:2" customFormat="1" ht="15.75" x14ac:dyDescent="0.25">
      <c r="B2092" s="34"/>
    </row>
    <row r="2093" spans="2:2" customFormat="1" ht="15.75" x14ac:dyDescent="0.25">
      <c r="B2093" s="34"/>
    </row>
    <row r="2094" spans="2:2" customFormat="1" ht="15.75" x14ac:dyDescent="0.25">
      <c r="B2094" s="34"/>
    </row>
    <row r="2095" spans="2:2" customFormat="1" ht="15.75" x14ac:dyDescent="0.25">
      <c r="B2095" s="34"/>
    </row>
    <row r="2096" spans="2:2" customFormat="1" ht="15.75" x14ac:dyDescent="0.25">
      <c r="B2096" s="34"/>
    </row>
    <row r="2097" spans="2:2" customFormat="1" ht="15.75" x14ac:dyDescent="0.25">
      <c r="B2097" s="34"/>
    </row>
    <row r="2098" spans="2:2" customFormat="1" ht="15.75" x14ac:dyDescent="0.25">
      <c r="B2098" s="34"/>
    </row>
    <row r="2099" spans="2:2" customFormat="1" ht="15.75" x14ac:dyDescent="0.25">
      <c r="B2099" s="34"/>
    </row>
    <row r="2100" spans="2:2" customFormat="1" ht="15.75" x14ac:dyDescent="0.25">
      <c r="B2100" s="34"/>
    </row>
    <row r="2101" spans="2:2" customFormat="1" ht="15.75" x14ac:dyDescent="0.25">
      <c r="B2101" s="34"/>
    </row>
    <row r="2102" spans="2:2" customFormat="1" ht="15.75" x14ac:dyDescent="0.25">
      <c r="B2102" s="34"/>
    </row>
    <row r="2103" spans="2:2" customFormat="1" ht="15.75" x14ac:dyDescent="0.25">
      <c r="B2103" s="34"/>
    </row>
    <row r="2104" spans="2:2" customFormat="1" ht="15.75" x14ac:dyDescent="0.25">
      <c r="B2104" s="34"/>
    </row>
    <row r="2105" spans="2:2" customFormat="1" ht="15.75" x14ac:dyDescent="0.25">
      <c r="B2105" s="34"/>
    </row>
    <row r="2106" spans="2:2" customFormat="1" ht="15.75" x14ac:dyDescent="0.25">
      <c r="B2106" s="34"/>
    </row>
    <row r="2107" spans="2:2" customFormat="1" ht="15.75" x14ac:dyDescent="0.25">
      <c r="B2107" s="34"/>
    </row>
    <row r="2108" spans="2:2" customFormat="1" ht="15.75" x14ac:dyDescent="0.25">
      <c r="B2108" s="34"/>
    </row>
    <row r="2109" spans="2:2" customFormat="1" ht="15.75" x14ac:dyDescent="0.25">
      <c r="B2109" s="34"/>
    </row>
    <row r="2110" spans="2:2" customFormat="1" ht="15.75" x14ac:dyDescent="0.25">
      <c r="B2110" s="34"/>
    </row>
    <row r="2111" spans="2:2" customFormat="1" ht="15.75" x14ac:dyDescent="0.25">
      <c r="B2111" s="34"/>
    </row>
    <row r="2112" spans="2:2" customFormat="1" ht="15.75" x14ac:dyDescent="0.25">
      <c r="B2112" s="34"/>
    </row>
    <row r="2113" spans="2:2" customFormat="1" ht="15.75" x14ac:dyDescent="0.25">
      <c r="B2113" s="34"/>
    </row>
    <row r="2114" spans="2:2" customFormat="1" ht="15.75" x14ac:dyDescent="0.25">
      <c r="B2114" s="34"/>
    </row>
    <row r="2115" spans="2:2" customFormat="1" ht="15.75" x14ac:dyDescent="0.25">
      <c r="B2115" s="34"/>
    </row>
    <row r="2116" spans="2:2" customFormat="1" ht="15.75" x14ac:dyDescent="0.25">
      <c r="B2116" s="34"/>
    </row>
    <row r="2117" spans="2:2" customFormat="1" ht="15.75" x14ac:dyDescent="0.25">
      <c r="B2117" s="34"/>
    </row>
    <row r="2118" spans="2:2" customFormat="1" ht="15.75" x14ac:dyDescent="0.25">
      <c r="B2118" s="34"/>
    </row>
    <row r="2119" spans="2:2" customFormat="1" ht="15.75" x14ac:dyDescent="0.25">
      <c r="B2119" s="34"/>
    </row>
    <row r="2120" spans="2:2" customFormat="1" ht="15.75" x14ac:dyDescent="0.25">
      <c r="B2120" s="34"/>
    </row>
    <row r="2121" spans="2:2" customFormat="1" ht="15.75" x14ac:dyDescent="0.25">
      <c r="B2121" s="34"/>
    </row>
    <row r="2122" spans="2:2" customFormat="1" ht="15.75" x14ac:dyDescent="0.25">
      <c r="B2122" s="34"/>
    </row>
    <row r="2123" spans="2:2" customFormat="1" ht="15.75" x14ac:dyDescent="0.25">
      <c r="B2123" s="34"/>
    </row>
    <row r="2124" spans="2:2" customFormat="1" ht="15.75" x14ac:dyDescent="0.25">
      <c r="B2124" s="34"/>
    </row>
    <row r="2125" spans="2:2" customFormat="1" ht="15.75" x14ac:dyDescent="0.25">
      <c r="B2125" s="34"/>
    </row>
    <row r="2126" spans="2:2" customFormat="1" ht="15.75" x14ac:dyDescent="0.25">
      <c r="B2126" s="34"/>
    </row>
    <row r="2127" spans="2:2" customFormat="1" ht="15.75" x14ac:dyDescent="0.25">
      <c r="B2127" s="34"/>
    </row>
    <row r="2128" spans="2:2" customFormat="1" ht="15.75" x14ac:dyDescent="0.25">
      <c r="B2128" s="34"/>
    </row>
    <row r="2129" spans="2:2" customFormat="1" ht="15.75" x14ac:dyDescent="0.25">
      <c r="B2129" s="34"/>
    </row>
    <row r="2130" spans="2:2" customFormat="1" ht="15.75" x14ac:dyDescent="0.25">
      <c r="B2130" s="34"/>
    </row>
    <row r="2131" spans="2:2" customFormat="1" ht="15.75" x14ac:dyDescent="0.25">
      <c r="B2131" s="34"/>
    </row>
    <row r="2132" spans="2:2" customFormat="1" ht="15.75" x14ac:dyDescent="0.25">
      <c r="B2132" s="34"/>
    </row>
    <row r="2133" spans="2:2" customFormat="1" ht="15.75" x14ac:dyDescent="0.25">
      <c r="B2133" s="34"/>
    </row>
    <row r="2134" spans="2:2" customFormat="1" ht="15.75" x14ac:dyDescent="0.25">
      <c r="B2134" s="34"/>
    </row>
    <row r="2135" spans="2:2" customFormat="1" ht="15.75" x14ac:dyDescent="0.25">
      <c r="B2135" s="34"/>
    </row>
    <row r="2136" spans="2:2" customFormat="1" ht="15.75" x14ac:dyDescent="0.25">
      <c r="B2136" s="34"/>
    </row>
    <row r="2137" spans="2:2" customFormat="1" ht="15.75" x14ac:dyDescent="0.25">
      <c r="B2137" s="34"/>
    </row>
    <row r="2138" spans="2:2" customFormat="1" ht="15.75" x14ac:dyDescent="0.25">
      <c r="B2138" s="34"/>
    </row>
    <row r="2139" spans="2:2" customFormat="1" ht="15.75" x14ac:dyDescent="0.25">
      <c r="B2139" s="34"/>
    </row>
    <row r="2140" spans="2:2" customFormat="1" ht="15.75" x14ac:dyDescent="0.25">
      <c r="B2140" s="34"/>
    </row>
    <row r="2141" spans="2:2" customFormat="1" ht="15.75" x14ac:dyDescent="0.25">
      <c r="B2141" s="34"/>
    </row>
    <row r="2142" spans="2:2" customFormat="1" ht="15.75" x14ac:dyDescent="0.25">
      <c r="B2142" s="34"/>
    </row>
    <row r="2143" spans="2:2" customFormat="1" ht="15.75" x14ac:dyDescent="0.25">
      <c r="B2143" s="34"/>
    </row>
    <row r="2144" spans="2:2" customFormat="1" ht="15.75" x14ac:dyDescent="0.25">
      <c r="B2144" s="34"/>
    </row>
    <row r="2145" spans="2:2" customFormat="1" ht="15.75" x14ac:dyDescent="0.25">
      <c r="B2145" s="34"/>
    </row>
    <row r="2146" spans="2:2" customFormat="1" ht="15.75" x14ac:dyDescent="0.25">
      <c r="B2146" s="34"/>
    </row>
    <row r="2147" spans="2:2" customFormat="1" ht="15.75" x14ac:dyDescent="0.25">
      <c r="B2147" s="34"/>
    </row>
    <row r="2148" spans="2:2" customFormat="1" ht="15.75" x14ac:dyDescent="0.25">
      <c r="B2148" s="34"/>
    </row>
    <row r="2149" spans="2:2" customFormat="1" ht="15.75" x14ac:dyDescent="0.25">
      <c r="B2149" s="34"/>
    </row>
    <row r="2150" spans="2:2" customFormat="1" ht="15.75" x14ac:dyDescent="0.25">
      <c r="B2150" s="34"/>
    </row>
    <row r="2151" spans="2:2" customFormat="1" ht="15.75" x14ac:dyDescent="0.25">
      <c r="B2151" s="34"/>
    </row>
    <row r="2152" spans="2:2" customFormat="1" ht="15.75" x14ac:dyDescent="0.25">
      <c r="B2152" s="34"/>
    </row>
    <row r="2153" spans="2:2" customFormat="1" ht="15.75" x14ac:dyDescent="0.25">
      <c r="B2153" s="34"/>
    </row>
    <row r="2154" spans="2:2" customFormat="1" ht="15.75" x14ac:dyDescent="0.25">
      <c r="B2154" s="34"/>
    </row>
    <row r="2155" spans="2:2" customFormat="1" ht="15.75" x14ac:dyDescent="0.25">
      <c r="B2155" s="34"/>
    </row>
    <row r="2156" spans="2:2" customFormat="1" ht="15.75" x14ac:dyDescent="0.25">
      <c r="B2156" s="34"/>
    </row>
    <row r="2157" spans="2:2" customFormat="1" ht="15.75" x14ac:dyDescent="0.25">
      <c r="B2157" s="34"/>
    </row>
    <row r="2158" spans="2:2" customFormat="1" ht="15.75" x14ac:dyDescent="0.25">
      <c r="B2158" s="34"/>
    </row>
    <row r="2159" spans="2:2" customFormat="1" ht="15.75" x14ac:dyDescent="0.25">
      <c r="B2159" s="34"/>
    </row>
    <row r="2160" spans="2:2" customFormat="1" ht="15.75" x14ac:dyDescent="0.25">
      <c r="B2160" s="34"/>
    </row>
    <row r="2161" spans="2:2" customFormat="1" ht="15.75" x14ac:dyDescent="0.25">
      <c r="B2161" s="34"/>
    </row>
    <row r="2162" spans="2:2" customFormat="1" ht="15.75" x14ac:dyDescent="0.25">
      <c r="B2162" s="34"/>
    </row>
    <row r="2163" spans="2:2" customFormat="1" ht="15.75" x14ac:dyDescent="0.25">
      <c r="B2163" s="34"/>
    </row>
    <row r="2164" spans="2:2" customFormat="1" ht="15.75" x14ac:dyDescent="0.25">
      <c r="B2164" s="34"/>
    </row>
    <row r="2165" spans="2:2" customFormat="1" ht="15.75" x14ac:dyDescent="0.25">
      <c r="B2165" s="34"/>
    </row>
    <row r="2166" spans="2:2" customFormat="1" ht="15.75" x14ac:dyDescent="0.25">
      <c r="B2166" s="34"/>
    </row>
    <row r="2167" spans="2:2" customFormat="1" ht="15.75" x14ac:dyDescent="0.25">
      <c r="B2167" s="34"/>
    </row>
    <row r="2168" spans="2:2" customFormat="1" ht="15.75" x14ac:dyDescent="0.25">
      <c r="B2168" s="34"/>
    </row>
    <row r="2169" spans="2:2" customFormat="1" ht="15.75" x14ac:dyDescent="0.25">
      <c r="B2169" s="34"/>
    </row>
    <row r="2170" spans="2:2" customFormat="1" ht="15.75" x14ac:dyDescent="0.25">
      <c r="B2170" s="34"/>
    </row>
    <row r="2171" spans="2:2" customFormat="1" ht="15.75" x14ac:dyDescent="0.25">
      <c r="B2171" s="34"/>
    </row>
    <row r="2172" spans="2:2" customFormat="1" ht="15.75" x14ac:dyDescent="0.25">
      <c r="B2172" s="34"/>
    </row>
    <row r="2173" spans="2:2" customFormat="1" ht="15.75" x14ac:dyDescent="0.25">
      <c r="B2173" s="34"/>
    </row>
    <row r="2174" spans="2:2" customFormat="1" ht="15.75" x14ac:dyDescent="0.25">
      <c r="B2174" s="34"/>
    </row>
    <row r="2175" spans="2:2" customFormat="1" ht="15.75" x14ac:dyDescent="0.25">
      <c r="B2175" s="34"/>
    </row>
    <row r="2176" spans="2:2" customFormat="1" ht="15.75" x14ac:dyDescent="0.25">
      <c r="B2176" s="34"/>
    </row>
    <row r="2177" spans="2:2" customFormat="1" ht="15.75" x14ac:dyDescent="0.25">
      <c r="B2177" s="34"/>
    </row>
    <row r="2178" spans="2:2" customFormat="1" ht="15.75" x14ac:dyDescent="0.25">
      <c r="B2178" s="34"/>
    </row>
    <row r="2179" spans="2:2" customFormat="1" ht="15.75" x14ac:dyDescent="0.25">
      <c r="B2179" s="34"/>
    </row>
    <row r="2180" spans="2:2" customFormat="1" ht="15.75" x14ac:dyDescent="0.25">
      <c r="B2180" s="34"/>
    </row>
    <row r="2181" spans="2:2" customFormat="1" ht="15.75" x14ac:dyDescent="0.25">
      <c r="B2181" s="34"/>
    </row>
    <row r="2182" spans="2:2" customFormat="1" ht="15.75" x14ac:dyDescent="0.25">
      <c r="B2182" s="34"/>
    </row>
    <row r="2183" spans="2:2" customFormat="1" ht="15.75" x14ac:dyDescent="0.25">
      <c r="B2183" s="34"/>
    </row>
    <row r="2184" spans="2:2" customFormat="1" ht="15.75" x14ac:dyDescent="0.25">
      <c r="B2184" s="34"/>
    </row>
    <row r="2185" spans="2:2" customFormat="1" ht="15.75" x14ac:dyDescent="0.25">
      <c r="B2185" s="34"/>
    </row>
    <row r="2186" spans="2:2" customFormat="1" ht="15.75" x14ac:dyDescent="0.25">
      <c r="B2186" s="34"/>
    </row>
    <row r="2187" spans="2:2" customFormat="1" ht="15.75" x14ac:dyDescent="0.25">
      <c r="B2187" s="34"/>
    </row>
    <row r="2188" spans="2:2" customFormat="1" ht="15.75" x14ac:dyDescent="0.25">
      <c r="B2188" s="34"/>
    </row>
    <row r="2189" spans="2:2" customFormat="1" ht="15.75" x14ac:dyDescent="0.25">
      <c r="B2189" s="34"/>
    </row>
    <row r="2190" spans="2:2" customFormat="1" ht="15.75" x14ac:dyDescent="0.25">
      <c r="B2190" s="34"/>
    </row>
    <row r="2191" spans="2:2" customFormat="1" ht="15.75" x14ac:dyDescent="0.25">
      <c r="B2191" s="34"/>
    </row>
    <row r="2192" spans="2:2" customFormat="1" ht="15.75" x14ac:dyDescent="0.25">
      <c r="B2192" s="34"/>
    </row>
    <row r="2193" spans="2:2" customFormat="1" ht="15.75" x14ac:dyDescent="0.25">
      <c r="B2193" s="34"/>
    </row>
    <row r="2194" spans="2:2" customFormat="1" ht="15.75" x14ac:dyDescent="0.25">
      <c r="B2194" s="34"/>
    </row>
    <row r="2195" spans="2:2" customFormat="1" ht="15.75" x14ac:dyDescent="0.25">
      <c r="B2195" s="34"/>
    </row>
    <row r="2196" spans="2:2" customFormat="1" ht="15.75" x14ac:dyDescent="0.25">
      <c r="B2196" s="34"/>
    </row>
    <row r="2197" spans="2:2" customFormat="1" ht="15.75" x14ac:dyDescent="0.25">
      <c r="B2197" s="34"/>
    </row>
    <row r="2198" spans="2:2" customFormat="1" ht="15.75" x14ac:dyDescent="0.25">
      <c r="B2198" s="34"/>
    </row>
    <row r="2199" spans="2:2" customFormat="1" ht="15.75" x14ac:dyDescent="0.25">
      <c r="B2199" s="34"/>
    </row>
    <row r="2200" spans="2:2" customFormat="1" ht="15.75" x14ac:dyDescent="0.25">
      <c r="B2200" s="34"/>
    </row>
    <row r="2201" spans="2:2" customFormat="1" ht="15.75" x14ac:dyDescent="0.25">
      <c r="B2201" s="34"/>
    </row>
    <row r="2202" spans="2:2" customFormat="1" ht="15.75" x14ac:dyDescent="0.25">
      <c r="B2202" s="34"/>
    </row>
    <row r="2203" spans="2:2" customFormat="1" ht="15.75" x14ac:dyDescent="0.25">
      <c r="B2203" s="34"/>
    </row>
    <row r="2204" spans="2:2" customFormat="1" ht="15.75" x14ac:dyDescent="0.25">
      <c r="B2204" s="34"/>
    </row>
    <row r="2205" spans="2:2" customFormat="1" ht="15.75" x14ac:dyDescent="0.25">
      <c r="B2205" s="34"/>
    </row>
    <row r="2206" spans="2:2" customFormat="1" ht="15.75" x14ac:dyDescent="0.25">
      <c r="B2206" s="34"/>
    </row>
    <row r="2207" spans="2:2" customFormat="1" ht="15.75" x14ac:dyDescent="0.25">
      <c r="B2207" s="34"/>
    </row>
    <row r="2208" spans="2:2" customFormat="1" ht="15.75" x14ac:dyDescent="0.25">
      <c r="B2208" s="34"/>
    </row>
    <row r="2209" spans="2:2" customFormat="1" ht="15.75" x14ac:dyDescent="0.25">
      <c r="B2209" s="34"/>
    </row>
    <row r="2210" spans="2:2" customFormat="1" ht="15.75" x14ac:dyDescent="0.25">
      <c r="B2210" s="34"/>
    </row>
    <row r="2211" spans="2:2" customFormat="1" ht="15.75" x14ac:dyDescent="0.25">
      <c r="B2211" s="34"/>
    </row>
    <row r="2212" spans="2:2" customFormat="1" ht="15.75" x14ac:dyDescent="0.25">
      <c r="B2212" s="34"/>
    </row>
    <row r="2213" spans="2:2" customFormat="1" ht="15.75" x14ac:dyDescent="0.25">
      <c r="B2213" s="34"/>
    </row>
    <row r="2214" spans="2:2" customFormat="1" ht="15.75" x14ac:dyDescent="0.25">
      <c r="B2214" s="34"/>
    </row>
    <row r="2215" spans="2:2" customFormat="1" ht="15.75" x14ac:dyDescent="0.25">
      <c r="B2215" s="34"/>
    </row>
    <row r="2216" spans="2:2" customFormat="1" ht="15.75" x14ac:dyDescent="0.25">
      <c r="B2216" s="34"/>
    </row>
    <row r="2217" spans="2:2" customFormat="1" ht="15.75" x14ac:dyDescent="0.25">
      <c r="B2217" s="34"/>
    </row>
    <row r="2218" spans="2:2" customFormat="1" ht="15.75" x14ac:dyDescent="0.25">
      <c r="B2218" s="34"/>
    </row>
    <row r="2219" spans="2:2" customFormat="1" ht="15.75" x14ac:dyDescent="0.25">
      <c r="B2219" s="34"/>
    </row>
    <row r="2220" spans="2:2" customFormat="1" ht="15.75" x14ac:dyDescent="0.25">
      <c r="B2220" s="34"/>
    </row>
    <row r="2221" spans="2:2" customFormat="1" ht="15.75" x14ac:dyDescent="0.25">
      <c r="B2221" s="34"/>
    </row>
    <row r="2222" spans="2:2" customFormat="1" ht="15.75" x14ac:dyDescent="0.25">
      <c r="B2222" s="34"/>
    </row>
    <row r="2223" spans="2:2" customFormat="1" ht="15.75" x14ac:dyDescent="0.25">
      <c r="B2223" s="34"/>
    </row>
    <row r="2224" spans="2:2" customFormat="1" ht="15.75" x14ac:dyDescent="0.25">
      <c r="B2224" s="34"/>
    </row>
    <row r="2225" spans="2:2" customFormat="1" ht="15.75" x14ac:dyDescent="0.25">
      <c r="B2225" s="34"/>
    </row>
    <row r="2226" spans="2:2" customFormat="1" ht="15.75" x14ac:dyDescent="0.25">
      <c r="B2226" s="34"/>
    </row>
    <row r="2227" spans="2:2" customFormat="1" ht="15.75" x14ac:dyDescent="0.25">
      <c r="B2227" s="34"/>
    </row>
    <row r="2228" spans="2:2" customFormat="1" ht="15.75" x14ac:dyDescent="0.25">
      <c r="B2228" s="34"/>
    </row>
    <row r="2229" spans="2:2" customFormat="1" ht="15.75" x14ac:dyDescent="0.25">
      <c r="B2229" s="34"/>
    </row>
    <row r="2230" spans="2:2" customFormat="1" ht="15.75" x14ac:dyDescent="0.25">
      <c r="B2230" s="34"/>
    </row>
    <row r="2231" spans="2:2" customFormat="1" ht="15.75" x14ac:dyDescent="0.25">
      <c r="B2231" s="34"/>
    </row>
    <row r="2232" spans="2:2" customFormat="1" ht="15.75" x14ac:dyDescent="0.25">
      <c r="B2232" s="34"/>
    </row>
    <row r="2233" spans="2:2" customFormat="1" ht="15.75" x14ac:dyDescent="0.25">
      <c r="B2233" s="34"/>
    </row>
    <row r="2234" spans="2:2" customFormat="1" ht="15.75" x14ac:dyDescent="0.25">
      <c r="B2234" s="34"/>
    </row>
    <row r="2235" spans="2:2" customFormat="1" ht="15.75" x14ac:dyDescent="0.25">
      <c r="B2235" s="34"/>
    </row>
    <row r="2236" spans="2:2" customFormat="1" ht="15.75" x14ac:dyDescent="0.25">
      <c r="B2236" s="34"/>
    </row>
    <row r="2237" spans="2:2" customFormat="1" ht="15.75" x14ac:dyDescent="0.25">
      <c r="B2237" s="34"/>
    </row>
    <row r="2238" spans="2:2" customFormat="1" ht="15.75" x14ac:dyDescent="0.25">
      <c r="B2238" s="34"/>
    </row>
    <row r="2239" spans="2:2" customFormat="1" ht="15.75" x14ac:dyDescent="0.25">
      <c r="B2239" s="34"/>
    </row>
    <row r="2240" spans="2:2" customFormat="1" ht="15.75" x14ac:dyDescent="0.25">
      <c r="B2240" s="34"/>
    </row>
    <row r="2241" spans="2:2" customFormat="1" ht="15.75" x14ac:dyDescent="0.25">
      <c r="B2241" s="34"/>
    </row>
    <row r="2242" spans="2:2" customFormat="1" ht="15.75" x14ac:dyDescent="0.25">
      <c r="B2242" s="34"/>
    </row>
    <row r="2243" spans="2:2" customFormat="1" ht="15.75" x14ac:dyDescent="0.25">
      <c r="B2243" s="34"/>
    </row>
    <row r="2244" spans="2:2" customFormat="1" ht="15.75" x14ac:dyDescent="0.25">
      <c r="B2244" s="34"/>
    </row>
    <row r="2245" spans="2:2" customFormat="1" ht="15.75" x14ac:dyDescent="0.25">
      <c r="B2245" s="34"/>
    </row>
    <row r="2246" spans="2:2" customFormat="1" ht="15.75" x14ac:dyDescent="0.25">
      <c r="B2246" s="34"/>
    </row>
    <row r="2247" spans="2:2" customFormat="1" ht="15.75" x14ac:dyDescent="0.25">
      <c r="B2247" s="34"/>
    </row>
    <row r="2248" spans="2:2" customFormat="1" ht="15.75" x14ac:dyDescent="0.25">
      <c r="B2248" s="34"/>
    </row>
    <row r="2249" spans="2:2" customFormat="1" ht="15.75" x14ac:dyDescent="0.25">
      <c r="B2249" s="34"/>
    </row>
    <row r="2250" spans="2:2" customFormat="1" ht="15.75" x14ac:dyDescent="0.25">
      <c r="B2250" s="34"/>
    </row>
    <row r="2251" spans="2:2" customFormat="1" ht="15.75" x14ac:dyDescent="0.25">
      <c r="B2251" s="34"/>
    </row>
    <row r="2252" spans="2:2" customFormat="1" ht="15.75" x14ac:dyDescent="0.25">
      <c r="B2252" s="34"/>
    </row>
    <row r="2253" spans="2:2" customFormat="1" ht="15.75" x14ac:dyDescent="0.25">
      <c r="B2253" s="34"/>
    </row>
    <row r="2254" spans="2:2" customFormat="1" ht="15.75" x14ac:dyDescent="0.25">
      <c r="B2254" s="34"/>
    </row>
    <row r="2255" spans="2:2" customFormat="1" ht="15.75" x14ac:dyDescent="0.25">
      <c r="B2255" s="34"/>
    </row>
    <row r="2256" spans="2:2" customFormat="1" ht="15.75" x14ac:dyDescent="0.25">
      <c r="B2256" s="34"/>
    </row>
    <row r="2257" spans="2:2" customFormat="1" ht="15.75" x14ac:dyDescent="0.25">
      <c r="B2257" s="34"/>
    </row>
    <row r="2258" spans="2:2" customFormat="1" ht="15.75" x14ac:dyDescent="0.25">
      <c r="B2258" s="34"/>
    </row>
    <row r="2259" spans="2:2" customFormat="1" ht="15.75" x14ac:dyDescent="0.25">
      <c r="B2259" s="34"/>
    </row>
    <row r="2260" spans="2:2" customFormat="1" ht="15.75" x14ac:dyDescent="0.25">
      <c r="B2260" s="34"/>
    </row>
    <row r="2261" spans="2:2" customFormat="1" ht="15.75" x14ac:dyDescent="0.25">
      <c r="B2261" s="34"/>
    </row>
    <row r="2262" spans="2:2" customFormat="1" ht="15.75" x14ac:dyDescent="0.25">
      <c r="B2262" s="34"/>
    </row>
    <row r="2263" spans="2:2" customFormat="1" ht="15.75" x14ac:dyDescent="0.25">
      <c r="B2263" s="34"/>
    </row>
    <row r="2264" spans="2:2" customFormat="1" ht="15.75" x14ac:dyDescent="0.25">
      <c r="B2264" s="34"/>
    </row>
    <row r="2265" spans="2:2" customFormat="1" ht="15.75" x14ac:dyDescent="0.25">
      <c r="B2265" s="34"/>
    </row>
    <row r="2266" spans="2:2" customFormat="1" ht="15.75" x14ac:dyDescent="0.25">
      <c r="B2266" s="34"/>
    </row>
    <row r="2267" spans="2:2" customFormat="1" ht="15.75" x14ac:dyDescent="0.25">
      <c r="B2267" s="34"/>
    </row>
    <row r="2268" spans="2:2" customFormat="1" ht="15.75" x14ac:dyDescent="0.25">
      <c r="B2268" s="34"/>
    </row>
    <row r="2269" spans="2:2" customFormat="1" ht="15.75" x14ac:dyDescent="0.25">
      <c r="B2269" s="34"/>
    </row>
    <row r="2270" spans="2:2" customFormat="1" ht="15.75" x14ac:dyDescent="0.25">
      <c r="B2270" s="34"/>
    </row>
    <row r="2271" spans="2:2" customFormat="1" ht="15.75" x14ac:dyDescent="0.25">
      <c r="B2271" s="34"/>
    </row>
    <row r="2272" spans="2:2" customFormat="1" ht="15.75" x14ac:dyDescent="0.25">
      <c r="B2272" s="34"/>
    </row>
    <row r="2273" spans="2:2" customFormat="1" ht="15.75" x14ac:dyDescent="0.25">
      <c r="B2273" s="34"/>
    </row>
    <row r="2274" spans="2:2" customFormat="1" ht="15.75" x14ac:dyDescent="0.25">
      <c r="B2274" s="34"/>
    </row>
    <row r="2275" spans="2:2" customFormat="1" ht="15.75" x14ac:dyDescent="0.25">
      <c r="B2275" s="34"/>
    </row>
    <row r="2276" spans="2:2" customFormat="1" ht="15.75" x14ac:dyDescent="0.25">
      <c r="B2276" s="34"/>
    </row>
    <row r="2277" spans="2:2" customFormat="1" ht="15.75" x14ac:dyDescent="0.25">
      <c r="B2277" s="34"/>
    </row>
    <row r="2278" spans="2:2" customFormat="1" ht="15.75" x14ac:dyDescent="0.25">
      <c r="B2278" s="34"/>
    </row>
    <row r="2279" spans="2:2" customFormat="1" ht="15.75" x14ac:dyDescent="0.25">
      <c r="B2279" s="34"/>
    </row>
    <row r="2280" spans="2:2" customFormat="1" ht="15.75" x14ac:dyDescent="0.25">
      <c r="B2280" s="34"/>
    </row>
    <row r="2281" spans="2:2" customFormat="1" ht="15.75" x14ac:dyDescent="0.25">
      <c r="B2281" s="34"/>
    </row>
    <row r="2282" spans="2:2" customFormat="1" ht="15.75" x14ac:dyDescent="0.25">
      <c r="B2282" s="34"/>
    </row>
    <row r="2283" spans="2:2" customFormat="1" ht="15.75" x14ac:dyDescent="0.25">
      <c r="B2283" s="34"/>
    </row>
    <row r="2284" spans="2:2" customFormat="1" ht="15.75" x14ac:dyDescent="0.25">
      <c r="B2284" s="34"/>
    </row>
    <row r="2285" spans="2:2" customFormat="1" ht="15.75" x14ac:dyDescent="0.25">
      <c r="B2285" s="34"/>
    </row>
    <row r="2286" spans="2:2" customFormat="1" ht="15.75" x14ac:dyDescent="0.25">
      <c r="B2286" s="34"/>
    </row>
    <row r="2287" spans="2:2" customFormat="1" ht="15.75" x14ac:dyDescent="0.25">
      <c r="B2287" s="34"/>
    </row>
    <row r="2288" spans="2:2" customFormat="1" ht="15.75" x14ac:dyDescent="0.25">
      <c r="B2288" s="34"/>
    </row>
    <row r="2289" spans="2:2" customFormat="1" ht="15.75" x14ac:dyDescent="0.25">
      <c r="B2289" s="34"/>
    </row>
    <row r="2290" spans="2:2" customFormat="1" ht="15.75" x14ac:dyDescent="0.25">
      <c r="B2290" s="34"/>
    </row>
    <row r="2291" spans="2:2" customFormat="1" ht="15.75" x14ac:dyDescent="0.25">
      <c r="B2291" s="34"/>
    </row>
    <row r="2292" spans="2:2" customFormat="1" ht="15.75" x14ac:dyDescent="0.25">
      <c r="B2292" s="34"/>
    </row>
    <row r="2293" spans="2:2" customFormat="1" ht="15.75" x14ac:dyDescent="0.25">
      <c r="B2293" s="34"/>
    </row>
    <row r="2294" spans="2:2" customFormat="1" ht="15.75" x14ac:dyDescent="0.25">
      <c r="B2294" s="34"/>
    </row>
    <row r="2295" spans="2:2" customFormat="1" ht="15.75" x14ac:dyDescent="0.25">
      <c r="B2295" s="34"/>
    </row>
    <row r="2296" spans="2:2" customFormat="1" ht="15.75" x14ac:dyDescent="0.25">
      <c r="B2296" s="34"/>
    </row>
    <row r="2297" spans="2:2" customFormat="1" ht="15.75" x14ac:dyDescent="0.25">
      <c r="B2297" s="34"/>
    </row>
    <row r="2298" spans="2:2" customFormat="1" ht="15.75" x14ac:dyDescent="0.25">
      <c r="B2298" s="34"/>
    </row>
    <row r="2299" spans="2:2" customFormat="1" ht="15.75" x14ac:dyDescent="0.25">
      <c r="B2299" s="34"/>
    </row>
    <row r="2300" spans="2:2" customFormat="1" ht="15.75" x14ac:dyDescent="0.25">
      <c r="B2300" s="34"/>
    </row>
    <row r="2301" spans="2:2" customFormat="1" ht="15.75" x14ac:dyDescent="0.25">
      <c r="B2301" s="34"/>
    </row>
    <row r="2302" spans="2:2" customFormat="1" ht="15.75" x14ac:dyDescent="0.25">
      <c r="B2302" s="34"/>
    </row>
    <row r="2303" spans="2:2" customFormat="1" ht="15.75" x14ac:dyDescent="0.25">
      <c r="B2303" s="34"/>
    </row>
    <row r="2304" spans="2:2" customFormat="1" ht="15.75" x14ac:dyDescent="0.25">
      <c r="B2304" s="34"/>
    </row>
    <row r="2305" spans="2:2" customFormat="1" ht="15.75" x14ac:dyDescent="0.25">
      <c r="B2305" s="34"/>
    </row>
    <row r="2306" spans="2:2" customFormat="1" ht="15.75" x14ac:dyDescent="0.25">
      <c r="B2306" s="34"/>
    </row>
    <row r="2307" spans="2:2" customFormat="1" ht="15.75" x14ac:dyDescent="0.25">
      <c r="B2307" s="34"/>
    </row>
    <row r="2308" spans="2:2" customFormat="1" ht="15.75" x14ac:dyDescent="0.25">
      <c r="B2308" s="34"/>
    </row>
    <row r="2309" spans="2:2" customFormat="1" ht="15.75" x14ac:dyDescent="0.25">
      <c r="B2309" s="34"/>
    </row>
    <row r="2310" spans="2:2" customFormat="1" ht="15.75" x14ac:dyDescent="0.25">
      <c r="B2310" s="34"/>
    </row>
    <row r="2311" spans="2:2" customFormat="1" ht="15.75" x14ac:dyDescent="0.25">
      <c r="B2311" s="34"/>
    </row>
    <row r="2312" spans="2:2" customFormat="1" ht="15.75" x14ac:dyDescent="0.25">
      <c r="B2312" s="34"/>
    </row>
    <row r="2313" spans="2:2" customFormat="1" ht="15.75" x14ac:dyDescent="0.25">
      <c r="B2313" s="34"/>
    </row>
    <row r="2314" spans="2:2" customFormat="1" ht="15.75" x14ac:dyDescent="0.25">
      <c r="B2314" s="34"/>
    </row>
    <row r="2315" spans="2:2" customFormat="1" ht="15.75" x14ac:dyDescent="0.25">
      <c r="B2315" s="34"/>
    </row>
    <row r="2316" spans="2:2" customFormat="1" ht="15.75" x14ac:dyDescent="0.25">
      <c r="B2316" s="34"/>
    </row>
    <row r="2317" spans="2:2" customFormat="1" ht="15.75" x14ac:dyDescent="0.25">
      <c r="B2317" s="34"/>
    </row>
    <row r="2318" spans="2:2" customFormat="1" ht="15.75" x14ac:dyDescent="0.25">
      <c r="B2318" s="34"/>
    </row>
    <row r="2319" spans="2:2" customFormat="1" ht="15.75" x14ac:dyDescent="0.25">
      <c r="B2319" s="34"/>
    </row>
    <row r="2320" spans="2:2" customFormat="1" ht="15.75" x14ac:dyDescent="0.25">
      <c r="B2320" s="34"/>
    </row>
    <row r="2321" spans="2:2" customFormat="1" ht="15.75" x14ac:dyDescent="0.25">
      <c r="B2321" s="34"/>
    </row>
    <row r="2322" spans="2:2" customFormat="1" ht="15.75" x14ac:dyDescent="0.25">
      <c r="B2322" s="34"/>
    </row>
    <row r="2323" spans="2:2" customFormat="1" ht="15.75" x14ac:dyDescent="0.25">
      <c r="B2323" s="34"/>
    </row>
    <row r="2324" spans="2:2" customFormat="1" ht="15.75" x14ac:dyDescent="0.25">
      <c r="B2324" s="34"/>
    </row>
    <row r="2325" spans="2:2" customFormat="1" ht="15.75" x14ac:dyDescent="0.25">
      <c r="B2325" s="34"/>
    </row>
    <row r="2326" spans="2:2" customFormat="1" ht="15.75" x14ac:dyDescent="0.25">
      <c r="B2326" s="34"/>
    </row>
    <row r="2327" spans="2:2" customFormat="1" ht="15.75" x14ac:dyDescent="0.25">
      <c r="B2327" s="34"/>
    </row>
    <row r="2328" spans="2:2" customFormat="1" ht="15.75" x14ac:dyDescent="0.25">
      <c r="B2328" s="34"/>
    </row>
    <row r="2329" spans="2:2" customFormat="1" ht="15.75" x14ac:dyDescent="0.25">
      <c r="B2329" s="34"/>
    </row>
    <row r="2330" spans="2:2" customFormat="1" ht="15.75" x14ac:dyDescent="0.25">
      <c r="B2330" s="34"/>
    </row>
    <row r="2331" spans="2:2" customFormat="1" ht="15.75" x14ac:dyDescent="0.25">
      <c r="B2331" s="34"/>
    </row>
    <row r="2332" spans="2:2" customFormat="1" ht="15.75" x14ac:dyDescent="0.25">
      <c r="B2332" s="34"/>
    </row>
    <row r="2333" spans="2:2" customFormat="1" ht="15.75" x14ac:dyDescent="0.25">
      <c r="B2333" s="34"/>
    </row>
    <row r="2334" spans="2:2" customFormat="1" ht="15.75" x14ac:dyDescent="0.25">
      <c r="B2334" s="34"/>
    </row>
    <row r="2335" spans="2:2" customFormat="1" ht="15.75" x14ac:dyDescent="0.25">
      <c r="B2335" s="34"/>
    </row>
    <row r="2336" spans="2:2" customFormat="1" ht="15.75" x14ac:dyDescent="0.25">
      <c r="B2336" s="34"/>
    </row>
    <row r="2337" spans="2:2" customFormat="1" ht="15.75" x14ac:dyDescent="0.25">
      <c r="B2337" s="34"/>
    </row>
    <row r="2338" spans="2:2" customFormat="1" ht="15.75" x14ac:dyDescent="0.25">
      <c r="B2338" s="34"/>
    </row>
    <row r="2339" spans="2:2" customFormat="1" ht="15.75" x14ac:dyDescent="0.25">
      <c r="B2339" s="34"/>
    </row>
    <row r="2340" spans="2:2" customFormat="1" ht="15.75" x14ac:dyDescent="0.25">
      <c r="B2340" s="34"/>
    </row>
    <row r="2341" spans="2:2" customFormat="1" ht="15.75" x14ac:dyDescent="0.25">
      <c r="B2341" s="34"/>
    </row>
    <row r="2342" spans="2:2" customFormat="1" ht="15.75" x14ac:dyDescent="0.25">
      <c r="B2342" s="34"/>
    </row>
    <row r="2343" spans="2:2" customFormat="1" ht="15.75" x14ac:dyDescent="0.25">
      <c r="B2343" s="34"/>
    </row>
    <row r="2344" spans="2:2" customFormat="1" ht="15.75" x14ac:dyDescent="0.25">
      <c r="B2344" s="34"/>
    </row>
    <row r="2345" spans="2:2" customFormat="1" ht="15.75" x14ac:dyDescent="0.25">
      <c r="B2345" s="34"/>
    </row>
    <row r="2346" spans="2:2" customFormat="1" ht="15.75" x14ac:dyDescent="0.25">
      <c r="B2346" s="34"/>
    </row>
    <row r="2347" spans="2:2" customFormat="1" ht="15.75" x14ac:dyDescent="0.25">
      <c r="B2347" s="34"/>
    </row>
    <row r="2348" spans="2:2" customFormat="1" ht="15.75" x14ac:dyDescent="0.25">
      <c r="B2348" s="34"/>
    </row>
    <row r="2349" spans="2:2" customFormat="1" ht="15.75" x14ac:dyDescent="0.25">
      <c r="B2349" s="34"/>
    </row>
    <row r="2350" spans="2:2" customFormat="1" ht="15.75" x14ac:dyDescent="0.25">
      <c r="B2350" s="34"/>
    </row>
    <row r="2351" spans="2:2" customFormat="1" ht="15.75" x14ac:dyDescent="0.25">
      <c r="B2351" s="34"/>
    </row>
    <row r="2352" spans="2:2" customFormat="1" ht="15.75" x14ac:dyDescent="0.25">
      <c r="B2352" s="34"/>
    </row>
    <row r="2353" spans="2:2" customFormat="1" ht="15.75" x14ac:dyDescent="0.25">
      <c r="B2353" s="34"/>
    </row>
    <row r="2354" spans="2:2" customFormat="1" ht="15.75" x14ac:dyDescent="0.25">
      <c r="B2354" s="34"/>
    </row>
    <row r="2355" spans="2:2" customFormat="1" ht="15.75" x14ac:dyDescent="0.25">
      <c r="B2355" s="34"/>
    </row>
    <row r="2356" spans="2:2" customFormat="1" ht="15.75" x14ac:dyDescent="0.25">
      <c r="B2356" s="34"/>
    </row>
    <row r="2357" spans="2:2" customFormat="1" ht="15.75" x14ac:dyDescent="0.25">
      <c r="B2357" s="34"/>
    </row>
    <row r="2358" spans="2:2" customFormat="1" ht="15.75" x14ac:dyDescent="0.25">
      <c r="B2358" s="34"/>
    </row>
    <row r="2359" spans="2:2" customFormat="1" ht="15.75" x14ac:dyDescent="0.25">
      <c r="B2359" s="34"/>
    </row>
    <row r="2360" spans="2:2" customFormat="1" ht="15.75" x14ac:dyDescent="0.25">
      <c r="B2360" s="34"/>
    </row>
    <row r="2361" spans="2:2" customFormat="1" ht="15.75" x14ac:dyDescent="0.25">
      <c r="B2361" s="34"/>
    </row>
    <row r="2362" spans="2:2" customFormat="1" ht="15.75" x14ac:dyDescent="0.25">
      <c r="B2362" s="34"/>
    </row>
    <row r="2363" spans="2:2" customFormat="1" ht="15.75" x14ac:dyDescent="0.25">
      <c r="B2363" s="34"/>
    </row>
    <row r="2364" spans="2:2" customFormat="1" ht="15.75" x14ac:dyDescent="0.25">
      <c r="B2364" s="34"/>
    </row>
    <row r="2365" spans="2:2" customFormat="1" ht="15.75" x14ac:dyDescent="0.25">
      <c r="B2365" s="34"/>
    </row>
    <row r="2366" spans="2:2" customFormat="1" ht="15.75" x14ac:dyDescent="0.25">
      <c r="B2366" s="34"/>
    </row>
    <row r="2367" spans="2:2" customFormat="1" ht="15.75" x14ac:dyDescent="0.25">
      <c r="B2367" s="34"/>
    </row>
    <row r="2368" spans="2:2" customFormat="1" ht="15.75" x14ac:dyDescent="0.25">
      <c r="B2368" s="34"/>
    </row>
    <row r="2369" spans="2:2" customFormat="1" ht="15.75" x14ac:dyDescent="0.25">
      <c r="B2369" s="34"/>
    </row>
    <row r="2370" spans="2:2" customFormat="1" ht="15.75" x14ac:dyDescent="0.25">
      <c r="B2370" s="34"/>
    </row>
    <row r="2371" spans="2:2" customFormat="1" ht="15.75" x14ac:dyDescent="0.25">
      <c r="B2371" s="34"/>
    </row>
    <row r="2372" spans="2:2" customFormat="1" ht="15.75" x14ac:dyDescent="0.25">
      <c r="B2372" s="34"/>
    </row>
    <row r="2373" spans="2:2" customFormat="1" ht="15.75" x14ac:dyDescent="0.25">
      <c r="B2373" s="34"/>
    </row>
    <row r="2374" spans="2:2" customFormat="1" ht="15.75" x14ac:dyDescent="0.25">
      <c r="B2374" s="34"/>
    </row>
    <row r="2375" spans="2:2" customFormat="1" ht="15.75" x14ac:dyDescent="0.25">
      <c r="B2375" s="34"/>
    </row>
    <row r="2376" spans="2:2" customFormat="1" ht="15.75" x14ac:dyDescent="0.25">
      <c r="B2376" s="34"/>
    </row>
    <row r="2377" spans="2:2" customFormat="1" ht="15.75" x14ac:dyDescent="0.25">
      <c r="B2377" s="34"/>
    </row>
    <row r="2378" spans="2:2" customFormat="1" ht="15.75" x14ac:dyDescent="0.25">
      <c r="B2378" s="34"/>
    </row>
    <row r="2379" spans="2:2" customFormat="1" ht="15.75" x14ac:dyDescent="0.25">
      <c r="B2379" s="34"/>
    </row>
    <row r="2380" spans="2:2" customFormat="1" ht="15.75" x14ac:dyDescent="0.25">
      <c r="B2380" s="34"/>
    </row>
    <row r="2381" spans="2:2" customFormat="1" ht="15.75" x14ac:dyDescent="0.25">
      <c r="B2381" s="34"/>
    </row>
    <row r="2382" spans="2:2" customFormat="1" ht="15.75" x14ac:dyDescent="0.25">
      <c r="B2382" s="34"/>
    </row>
    <row r="2383" spans="2:2" customFormat="1" ht="15.75" x14ac:dyDescent="0.25">
      <c r="B2383" s="34"/>
    </row>
    <row r="2384" spans="2:2" customFormat="1" ht="15.75" x14ac:dyDescent="0.25">
      <c r="B2384" s="34"/>
    </row>
    <row r="2385" spans="2:2" customFormat="1" ht="15.75" x14ac:dyDescent="0.25">
      <c r="B2385" s="34"/>
    </row>
    <row r="2386" spans="2:2" customFormat="1" ht="15.75" x14ac:dyDescent="0.25">
      <c r="B2386" s="34"/>
    </row>
    <row r="2387" spans="2:2" customFormat="1" ht="15.75" x14ac:dyDescent="0.25">
      <c r="B2387" s="34"/>
    </row>
    <row r="2388" spans="2:2" customFormat="1" ht="15.75" x14ac:dyDescent="0.25">
      <c r="B2388" s="34"/>
    </row>
    <row r="2389" spans="2:2" customFormat="1" ht="15.75" x14ac:dyDescent="0.25">
      <c r="B2389" s="34"/>
    </row>
    <row r="2390" spans="2:2" customFormat="1" ht="15.75" x14ac:dyDescent="0.25">
      <c r="B2390" s="34"/>
    </row>
    <row r="2391" spans="2:2" customFormat="1" ht="15.75" x14ac:dyDescent="0.25">
      <c r="B2391" s="34"/>
    </row>
    <row r="2392" spans="2:2" customFormat="1" ht="15.75" x14ac:dyDescent="0.25">
      <c r="B2392" s="34"/>
    </row>
    <row r="2393" spans="2:2" customFormat="1" ht="15.75" x14ac:dyDescent="0.25">
      <c r="B2393" s="34"/>
    </row>
    <row r="2394" spans="2:2" customFormat="1" ht="15.75" x14ac:dyDescent="0.25">
      <c r="B2394" s="34"/>
    </row>
    <row r="2395" spans="2:2" customFormat="1" ht="15.75" x14ac:dyDescent="0.25">
      <c r="B2395" s="34"/>
    </row>
    <row r="2396" spans="2:2" customFormat="1" ht="15.75" x14ac:dyDescent="0.25">
      <c r="B2396" s="34"/>
    </row>
    <row r="2397" spans="2:2" customFormat="1" ht="15.75" x14ac:dyDescent="0.25">
      <c r="B2397" s="34"/>
    </row>
    <row r="2398" spans="2:2" customFormat="1" ht="15.75" x14ac:dyDescent="0.25">
      <c r="B2398" s="34"/>
    </row>
    <row r="2399" spans="2:2" customFormat="1" ht="15.75" x14ac:dyDescent="0.25">
      <c r="B2399" s="34"/>
    </row>
    <row r="2400" spans="2:2" customFormat="1" ht="15.75" x14ac:dyDescent="0.25">
      <c r="B2400" s="34"/>
    </row>
    <row r="2401" spans="2:2" customFormat="1" ht="15.75" x14ac:dyDescent="0.25">
      <c r="B2401" s="34"/>
    </row>
    <row r="2402" spans="2:2" customFormat="1" ht="15.75" x14ac:dyDescent="0.25">
      <c r="B2402" s="34"/>
    </row>
    <row r="2403" spans="2:2" customFormat="1" ht="15.75" x14ac:dyDescent="0.25">
      <c r="B2403" s="34"/>
    </row>
    <row r="2404" spans="2:2" customFormat="1" ht="15.75" x14ac:dyDescent="0.25">
      <c r="B2404" s="34"/>
    </row>
    <row r="2405" spans="2:2" customFormat="1" ht="15.75" x14ac:dyDescent="0.25">
      <c r="B2405" s="34"/>
    </row>
    <row r="2406" spans="2:2" customFormat="1" ht="15.75" x14ac:dyDescent="0.25">
      <c r="B2406" s="34"/>
    </row>
    <row r="2407" spans="2:2" customFormat="1" ht="15.75" x14ac:dyDescent="0.25">
      <c r="B2407" s="34"/>
    </row>
    <row r="2408" spans="2:2" customFormat="1" ht="15.75" x14ac:dyDescent="0.25">
      <c r="B2408" s="34"/>
    </row>
    <row r="2409" spans="2:2" customFormat="1" ht="15.75" x14ac:dyDescent="0.25">
      <c r="B2409" s="34"/>
    </row>
    <row r="2410" spans="2:2" customFormat="1" ht="15.75" x14ac:dyDescent="0.25">
      <c r="B2410" s="34"/>
    </row>
    <row r="2411" spans="2:2" customFormat="1" ht="15.75" x14ac:dyDescent="0.25">
      <c r="B2411" s="34"/>
    </row>
    <row r="2412" spans="2:2" customFormat="1" ht="15.75" x14ac:dyDescent="0.25">
      <c r="B2412" s="34"/>
    </row>
    <row r="2413" spans="2:2" customFormat="1" ht="15.75" x14ac:dyDescent="0.25">
      <c r="B2413" s="34"/>
    </row>
    <row r="2414" spans="2:2" customFormat="1" ht="15.75" x14ac:dyDescent="0.25">
      <c r="B2414" s="34"/>
    </row>
    <row r="2415" spans="2:2" customFormat="1" ht="15.75" x14ac:dyDescent="0.25">
      <c r="B2415" s="34"/>
    </row>
    <row r="2416" spans="2:2" customFormat="1" ht="15.75" x14ac:dyDescent="0.25">
      <c r="B2416" s="34"/>
    </row>
    <row r="2417" spans="2:2" customFormat="1" ht="15.75" x14ac:dyDescent="0.25">
      <c r="B2417" s="34"/>
    </row>
    <row r="2418" spans="2:2" customFormat="1" ht="15.75" x14ac:dyDescent="0.25">
      <c r="B2418" s="34"/>
    </row>
    <row r="2419" spans="2:2" customFormat="1" ht="15.75" x14ac:dyDescent="0.25">
      <c r="B2419" s="34"/>
    </row>
    <row r="2420" spans="2:2" customFormat="1" ht="15.75" x14ac:dyDescent="0.25">
      <c r="B2420" s="34"/>
    </row>
    <row r="2421" spans="2:2" customFormat="1" ht="15.75" x14ac:dyDescent="0.25">
      <c r="B2421" s="34"/>
    </row>
    <row r="2422" spans="2:2" customFormat="1" ht="15.75" x14ac:dyDescent="0.25">
      <c r="B2422" s="34"/>
    </row>
    <row r="2423" spans="2:2" customFormat="1" ht="15.75" x14ac:dyDescent="0.25">
      <c r="B2423" s="34"/>
    </row>
    <row r="2424" spans="2:2" customFormat="1" ht="15.75" x14ac:dyDescent="0.25">
      <c r="B2424" s="34"/>
    </row>
    <row r="2425" spans="2:2" customFormat="1" ht="15.75" x14ac:dyDescent="0.25">
      <c r="B2425" s="34"/>
    </row>
    <row r="2426" spans="2:2" customFormat="1" ht="15.75" x14ac:dyDescent="0.25">
      <c r="B2426" s="34"/>
    </row>
    <row r="2427" spans="2:2" customFormat="1" ht="15.75" x14ac:dyDescent="0.25">
      <c r="B2427" s="34"/>
    </row>
    <row r="2428" spans="2:2" customFormat="1" ht="15.75" x14ac:dyDescent="0.25">
      <c r="B2428" s="34"/>
    </row>
    <row r="2429" spans="2:2" customFormat="1" ht="15.75" x14ac:dyDescent="0.25">
      <c r="B2429" s="34"/>
    </row>
    <row r="2430" spans="2:2" customFormat="1" ht="15.75" x14ac:dyDescent="0.25">
      <c r="B2430" s="34"/>
    </row>
    <row r="2431" spans="2:2" customFormat="1" ht="15.75" x14ac:dyDescent="0.25">
      <c r="B2431" s="34"/>
    </row>
    <row r="2432" spans="2:2" customFormat="1" ht="15.75" x14ac:dyDescent="0.25">
      <c r="B2432" s="34"/>
    </row>
    <row r="2433" spans="2:2" customFormat="1" ht="15.75" x14ac:dyDescent="0.25">
      <c r="B2433" s="34"/>
    </row>
    <row r="2434" spans="2:2" customFormat="1" ht="15.75" x14ac:dyDescent="0.25">
      <c r="B2434" s="34"/>
    </row>
    <row r="2435" spans="2:2" customFormat="1" ht="15.75" x14ac:dyDescent="0.25">
      <c r="B2435" s="34"/>
    </row>
    <row r="2436" spans="2:2" customFormat="1" ht="15.75" x14ac:dyDescent="0.25">
      <c r="B2436" s="34"/>
    </row>
    <row r="2437" spans="2:2" customFormat="1" ht="15.75" x14ac:dyDescent="0.25">
      <c r="B2437" s="34"/>
    </row>
    <row r="2438" spans="2:2" customFormat="1" ht="15.75" x14ac:dyDescent="0.25">
      <c r="B2438" s="34"/>
    </row>
    <row r="2439" spans="2:2" customFormat="1" ht="15.75" x14ac:dyDescent="0.25">
      <c r="B2439" s="34"/>
    </row>
    <row r="2440" spans="2:2" customFormat="1" ht="15.75" x14ac:dyDescent="0.25">
      <c r="B2440" s="34"/>
    </row>
    <row r="2441" spans="2:2" customFormat="1" ht="15.75" x14ac:dyDescent="0.25">
      <c r="B2441" s="34"/>
    </row>
    <row r="2442" spans="2:2" customFormat="1" ht="15.75" x14ac:dyDescent="0.25">
      <c r="B2442" s="34"/>
    </row>
    <row r="2443" spans="2:2" customFormat="1" ht="15.75" x14ac:dyDescent="0.25">
      <c r="B2443" s="34"/>
    </row>
    <row r="2444" spans="2:2" customFormat="1" ht="15.75" x14ac:dyDescent="0.25">
      <c r="B2444" s="34"/>
    </row>
    <row r="2445" spans="2:2" customFormat="1" ht="15.75" x14ac:dyDescent="0.25">
      <c r="B2445" s="34"/>
    </row>
    <row r="2446" spans="2:2" customFormat="1" ht="15.75" x14ac:dyDescent="0.25">
      <c r="B2446" s="34"/>
    </row>
    <row r="2447" spans="2:2" customFormat="1" ht="15.75" x14ac:dyDescent="0.25">
      <c r="B2447" s="34"/>
    </row>
    <row r="2448" spans="2:2" customFormat="1" ht="15.75" x14ac:dyDescent="0.25">
      <c r="B2448" s="34"/>
    </row>
    <row r="2449" spans="2:2" customFormat="1" ht="15.75" x14ac:dyDescent="0.25">
      <c r="B2449" s="34"/>
    </row>
    <row r="2450" spans="2:2" customFormat="1" ht="15.75" x14ac:dyDescent="0.25">
      <c r="B2450" s="34"/>
    </row>
    <row r="2451" spans="2:2" customFormat="1" ht="15.75" x14ac:dyDescent="0.25">
      <c r="B2451" s="34"/>
    </row>
    <row r="2452" spans="2:2" customFormat="1" ht="15.75" x14ac:dyDescent="0.25">
      <c r="B2452" s="34"/>
    </row>
    <row r="2453" spans="2:2" customFormat="1" ht="15.75" x14ac:dyDescent="0.25">
      <c r="B2453" s="34"/>
    </row>
    <row r="2454" spans="2:2" customFormat="1" ht="15.75" x14ac:dyDescent="0.25">
      <c r="B2454" s="34"/>
    </row>
    <row r="2455" spans="2:2" customFormat="1" ht="15.75" x14ac:dyDescent="0.25">
      <c r="B2455" s="34"/>
    </row>
    <row r="2456" spans="2:2" customFormat="1" ht="15.75" x14ac:dyDescent="0.25">
      <c r="B2456" s="34"/>
    </row>
    <row r="2457" spans="2:2" customFormat="1" ht="15.75" x14ac:dyDescent="0.25">
      <c r="B2457" s="34"/>
    </row>
    <row r="2458" spans="2:2" customFormat="1" ht="15.75" x14ac:dyDescent="0.25">
      <c r="B2458" s="34"/>
    </row>
    <row r="2459" spans="2:2" customFormat="1" ht="15.75" x14ac:dyDescent="0.25">
      <c r="B2459" s="34"/>
    </row>
    <row r="2460" spans="2:2" customFormat="1" ht="15.75" x14ac:dyDescent="0.25">
      <c r="B2460" s="34"/>
    </row>
    <row r="2461" spans="2:2" customFormat="1" ht="15.75" x14ac:dyDescent="0.25">
      <c r="B2461" s="34"/>
    </row>
    <row r="2462" spans="2:2" customFormat="1" ht="15.75" x14ac:dyDescent="0.25">
      <c r="B2462" s="34"/>
    </row>
    <row r="2463" spans="2:2" customFormat="1" ht="15.75" x14ac:dyDescent="0.25">
      <c r="B2463" s="34"/>
    </row>
    <row r="2464" spans="2:2" customFormat="1" ht="15.75" x14ac:dyDescent="0.25">
      <c r="B2464" s="34"/>
    </row>
    <row r="2465" spans="2:2" customFormat="1" ht="15.75" x14ac:dyDescent="0.25">
      <c r="B2465" s="34"/>
    </row>
    <row r="2466" spans="2:2" customFormat="1" ht="15.75" x14ac:dyDescent="0.25">
      <c r="B2466" s="34"/>
    </row>
    <row r="2467" spans="2:2" customFormat="1" ht="15.75" x14ac:dyDescent="0.25">
      <c r="B2467" s="34"/>
    </row>
    <row r="2468" spans="2:2" customFormat="1" ht="15.75" x14ac:dyDescent="0.25">
      <c r="B2468" s="34"/>
    </row>
    <row r="2469" spans="2:2" customFormat="1" ht="15.75" x14ac:dyDescent="0.25">
      <c r="B2469" s="34"/>
    </row>
    <row r="2470" spans="2:2" customFormat="1" ht="15.75" x14ac:dyDescent="0.25">
      <c r="B2470" s="34"/>
    </row>
    <row r="2471" spans="2:2" customFormat="1" ht="15.75" x14ac:dyDescent="0.25">
      <c r="B2471" s="34"/>
    </row>
    <row r="2472" spans="2:2" customFormat="1" ht="15.75" x14ac:dyDescent="0.25">
      <c r="B2472" s="34"/>
    </row>
    <row r="2473" spans="2:2" customFormat="1" ht="15.75" x14ac:dyDescent="0.25">
      <c r="B2473" s="34"/>
    </row>
    <row r="2474" spans="2:2" customFormat="1" ht="15.75" x14ac:dyDescent="0.25">
      <c r="B2474" s="34"/>
    </row>
    <row r="2475" spans="2:2" customFormat="1" ht="15.75" x14ac:dyDescent="0.25">
      <c r="B2475" s="34"/>
    </row>
    <row r="2476" spans="2:2" customFormat="1" ht="15.75" x14ac:dyDescent="0.25">
      <c r="B2476" s="34"/>
    </row>
    <row r="2477" spans="2:2" customFormat="1" ht="15.75" x14ac:dyDescent="0.25">
      <c r="B2477" s="34"/>
    </row>
    <row r="2478" spans="2:2" customFormat="1" ht="15.75" x14ac:dyDescent="0.25">
      <c r="B2478" s="34"/>
    </row>
    <row r="2479" spans="2:2" customFormat="1" ht="15.75" x14ac:dyDescent="0.25">
      <c r="B2479" s="34"/>
    </row>
    <row r="2480" spans="2:2" customFormat="1" ht="15.75" x14ac:dyDescent="0.25">
      <c r="B2480" s="34"/>
    </row>
    <row r="2481" spans="2:2" customFormat="1" ht="15.75" x14ac:dyDescent="0.25">
      <c r="B2481" s="34"/>
    </row>
    <row r="2482" spans="2:2" customFormat="1" ht="15.75" x14ac:dyDescent="0.25">
      <c r="B2482" s="34"/>
    </row>
    <row r="2483" spans="2:2" customFormat="1" ht="15.75" x14ac:dyDescent="0.25">
      <c r="B2483" s="34"/>
    </row>
    <row r="2484" spans="2:2" customFormat="1" ht="15.75" x14ac:dyDescent="0.25">
      <c r="B2484" s="34"/>
    </row>
    <row r="2485" spans="2:2" customFormat="1" ht="15.75" x14ac:dyDescent="0.25">
      <c r="B2485" s="34"/>
    </row>
    <row r="2486" spans="2:2" customFormat="1" ht="15.75" x14ac:dyDescent="0.25">
      <c r="B2486" s="34"/>
    </row>
    <row r="2487" spans="2:2" customFormat="1" ht="15.75" x14ac:dyDescent="0.25">
      <c r="B2487" s="34"/>
    </row>
    <row r="2488" spans="2:2" customFormat="1" ht="15.75" x14ac:dyDescent="0.25">
      <c r="B2488" s="34"/>
    </row>
    <row r="2489" spans="2:2" customFormat="1" ht="15.75" x14ac:dyDescent="0.25">
      <c r="B2489" s="34"/>
    </row>
    <row r="2490" spans="2:2" customFormat="1" ht="15.75" x14ac:dyDescent="0.25">
      <c r="B2490" s="34"/>
    </row>
    <row r="2491" spans="2:2" customFormat="1" ht="15.75" x14ac:dyDescent="0.25">
      <c r="B2491" s="34"/>
    </row>
    <row r="2492" spans="2:2" customFormat="1" ht="15.75" x14ac:dyDescent="0.25">
      <c r="B2492" s="34"/>
    </row>
    <row r="2493" spans="2:2" customFormat="1" ht="15.75" x14ac:dyDescent="0.25">
      <c r="B2493" s="34"/>
    </row>
    <row r="2494" spans="2:2" customFormat="1" ht="15.75" x14ac:dyDescent="0.25">
      <c r="B2494" s="34"/>
    </row>
    <row r="2495" spans="2:2" customFormat="1" ht="15.75" x14ac:dyDescent="0.25">
      <c r="B2495" s="34"/>
    </row>
    <row r="2496" spans="2:2" customFormat="1" ht="15.75" x14ac:dyDescent="0.25">
      <c r="B2496" s="34"/>
    </row>
    <row r="2497" spans="2:2" customFormat="1" ht="15.75" x14ac:dyDescent="0.25">
      <c r="B2497" s="34"/>
    </row>
    <row r="2498" spans="2:2" customFormat="1" ht="15.75" x14ac:dyDescent="0.25">
      <c r="B2498" s="34"/>
    </row>
    <row r="2499" spans="2:2" customFormat="1" ht="15.75" x14ac:dyDescent="0.25">
      <c r="B2499" s="34"/>
    </row>
    <row r="2500" spans="2:2" customFormat="1" ht="15.75" x14ac:dyDescent="0.25">
      <c r="B2500" s="34"/>
    </row>
    <row r="2501" spans="2:2" customFormat="1" ht="15.75" x14ac:dyDescent="0.25">
      <c r="B2501" s="34"/>
    </row>
    <row r="2502" spans="2:2" customFormat="1" ht="15.75" x14ac:dyDescent="0.25">
      <c r="B2502" s="34"/>
    </row>
    <row r="2503" spans="2:2" customFormat="1" ht="15.75" x14ac:dyDescent="0.25">
      <c r="B2503" s="34"/>
    </row>
    <row r="2504" spans="2:2" customFormat="1" ht="15.75" x14ac:dyDescent="0.25">
      <c r="B2504" s="34"/>
    </row>
    <row r="2505" spans="2:2" customFormat="1" ht="15.75" x14ac:dyDescent="0.25">
      <c r="B2505" s="34"/>
    </row>
    <row r="2506" spans="2:2" customFormat="1" ht="15.75" x14ac:dyDescent="0.25">
      <c r="B2506" s="34"/>
    </row>
    <row r="2507" spans="2:2" customFormat="1" ht="15.75" x14ac:dyDescent="0.25">
      <c r="B2507" s="34"/>
    </row>
    <row r="2508" spans="2:2" customFormat="1" ht="15.75" x14ac:dyDescent="0.25">
      <c r="B2508" s="34"/>
    </row>
    <row r="2509" spans="2:2" customFormat="1" ht="15.75" x14ac:dyDescent="0.25">
      <c r="B2509" s="34"/>
    </row>
    <row r="2510" spans="2:2" customFormat="1" ht="15.75" x14ac:dyDescent="0.25">
      <c r="B2510" s="34"/>
    </row>
    <row r="2511" spans="2:2" customFormat="1" ht="15.75" x14ac:dyDescent="0.25">
      <c r="B2511" s="34"/>
    </row>
    <row r="2512" spans="2:2" customFormat="1" ht="15.75" x14ac:dyDescent="0.25">
      <c r="B2512" s="34"/>
    </row>
    <row r="2513" spans="2:2" customFormat="1" ht="15.75" x14ac:dyDescent="0.25">
      <c r="B2513" s="34"/>
    </row>
    <row r="2514" spans="2:2" customFormat="1" ht="15.75" x14ac:dyDescent="0.25">
      <c r="B2514" s="34"/>
    </row>
    <row r="2515" spans="2:2" customFormat="1" ht="15.75" x14ac:dyDescent="0.25">
      <c r="B2515" s="34"/>
    </row>
    <row r="2516" spans="2:2" customFormat="1" ht="15.75" x14ac:dyDescent="0.25">
      <c r="B2516" s="34"/>
    </row>
    <row r="2517" spans="2:2" customFormat="1" ht="15.75" x14ac:dyDescent="0.25">
      <c r="B2517" s="34"/>
    </row>
    <row r="2518" spans="2:2" customFormat="1" ht="15.75" x14ac:dyDescent="0.25">
      <c r="B2518" s="34"/>
    </row>
    <row r="2519" spans="2:2" customFormat="1" ht="15.75" x14ac:dyDescent="0.25">
      <c r="B2519" s="34"/>
    </row>
    <row r="2520" spans="2:2" customFormat="1" ht="15.75" x14ac:dyDescent="0.25">
      <c r="B2520" s="34"/>
    </row>
    <row r="2521" spans="2:2" customFormat="1" ht="15.75" x14ac:dyDescent="0.25">
      <c r="B2521" s="34"/>
    </row>
    <row r="2522" spans="2:2" customFormat="1" ht="15.75" x14ac:dyDescent="0.25">
      <c r="B2522" s="34"/>
    </row>
    <row r="2523" spans="2:2" customFormat="1" ht="15.75" x14ac:dyDescent="0.25">
      <c r="B2523" s="34"/>
    </row>
    <row r="2524" spans="2:2" customFormat="1" ht="15.75" x14ac:dyDescent="0.25">
      <c r="B2524" s="34"/>
    </row>
    <row r="2525" spans="2:2" customFormat="1" ht="15.75" x14ac:dyDescent="0.25">
      <c r="B2525" s="34"/>
    </row>
    <row r="2526" spans="2:2" customFormat="1" ht="15.75" x14ac:dyDescent="0.25">
      <c r="B2526" s="34"/>
    </row>
    <row r="2527" spans="2:2" customFormat="1" ht="15.75" x14ac:dyDescent="0.25">
      <c r="B2527" s="34"/>
    </row>
    <row r="2528" spans="2:2" customFormat="1" ht="15.75" x14ac:dyDescent="0.25">
      <c r="B2528" s="34"/>
    </row>
    <row r="2529" spans="2:2" customFormat="1" ht="15.75" x14ac:dyDescent="0.25">
      <c r="B2529" s="34"/>
    </row>
    <row r="2530" spans="2:2" customFormat="1" ht="15.75" x14ac:dyDescent="0.25">
      <c r="B2530" s="34"/>
    </row>
    <row r="2531" spans="2:2" customFormat="1" ht="15.75" x14ac:dyDescent="0.25">
      <c r="B2531" s="34"/>
    </row>
    <row r="2532" spans="2:2" customFormat="1" ht="15.75" x14ac:dyDescent="0.25">
      <c r="B2532" s="34"/>
    </row>
    <row r="2533" spans="2:2" customFormat="1" ht="15.75" x14ac:dyDescent="0.25">
      <c r="B2533" s="34"/>
    </row>
    <row r="2534" spans="2:2" customFormat="1" ht="15.75" x14ac:dyDescent="0.25">
      <c r="B2534" s="34"/>
    </row>
    <row r="2535" spans="2:2" customFormat="1" ht="15.75" x14ac:dyDescent="0.25">
      <c r="B2535" s="34"/>
    </row>
    <row r="2536" spans="2:2" customFormat="1" ht="15.75" x14ac:dyDescent="0.25">
      <c r="B2536" s="34"/>
    </row>
    <row r="2537" spans="2:2" customFormat="1" ht="15.75" x14ac:dyDescent="0.25">
      <c r="B2537" s="34"/>
    </row>
    <row r="2538" spans="2:2" customFormat="1" ht="15.75" x14ac:dyDescent="0.25">
      <c r="B2538" s="34"/>
    </row>
    <row r="2539" spans="2:2" customFormat="1" ht="15.75" x14ac:dyDescent="0.25">
      <c r="B2539" s="34"/>
    </row>
    <row r="2540" spans="2:2" customFormat="1" ht="15.75" x14ac:dyDescent="0.25">
      <c r="B2540" s="34"/>
    </row>
    <row r="2541" spans="2:2" customFormat="1" ht="15.75" x14ac:dyDescent="0.25">
      <c r="B2541" s="34"/>
    </row>
    <row r="2542" spans="2:2" customFormat="1" ht="15.75" x14ac:dyDescent="0.25">
      <c r="B2542" s="34"/>
    </row>
    <row r="2543" spans="2:2" customFormat="1" ht="15.75" x14ac:dyDescent="0.25">
      <c r="B2543" s="34"/>
    </row>
    <row r="2544" spans="2:2" customFormat="1" ht="15.75" x14ac:dyDescent="0.25">
      <c r="B2544" s="34"/>
    </row>
    <row r="2545" spans="2:2" customFormat="1" ht="15.75" x14ac:dyDescent="0.25">
      <c r="B2545" s="34"/>
    </row>
    <row r="2546" spans="2:2" customFormat="1" ht="15.75" x14ac:dyDescent="0.25">
      <c r="B2546" s="34"/>
    </row>
    <row r="2547" spans="2:2" customFormat="1" ht="15.75" x14ac:dyDescent="0.25">
      <c r="B2547" s="34"/>
    </row>
    <row r="2548" spans="2:2" customFormat="1" ht="15.75" x14ac:dyDescent="0.25">
      <c r="B2548" s="34"/>
    </row>
    <row r="2549" spans="2:2" customFormat="1" ht="15.75" x14ac:dyDescent="0.25">
      <c r="B2549" s="34"/>
    </row>
    <row r="2550" spans="2:2" customFormat="1" ht="15.75" x14ac:dyDescent="0.25">
      <c r="B2550" s="34"/>
    </row>
    <row r="2551" spans="2:2" customFormat="1" ht="15.75" x14ac:dyDescent="0.25">
      <c r="B2551" s="34"/>
    </row>
    <row r="2552" spans="2:2" customFormat="1" ht="15.75" x14ac:dyDescent="0.25">
      <c r="B2552" s="34"/>
    </row>
    <row r="2553" spans="2:2" customFormat="1" ht="15.75" x14ac:dyDescent="0.25">
      <c r="B2553" s="34"/>
    </row>
    <row r="2554" spans="2:2" customFormat="1" ht="15.75" x14ac:dyDescent="0.25">
      <c r="B2554" s="34"/>
    </row>
    <row r="2555" spans="2:2" customFormat="1" ht="15.75" x14ac:dyDescent="0.25">
      <c r="B2555" s="34"/>
    </row>
    <row r="2556" spans="2:2" customFormat="1" ht="15.75" x14ac:dyDescent="0.25">
      <c r="B2556" s="34"/>
    </row>
    <row r="2557" spans="2:2" customFormat="1" ht="15.75" x14ac:dyDescent="0.25">
      <c r="B2557" s="34"/>
    </row>
    <row r="2558" spans="2:2" customFormat="1" ht="15.75" x14ac:dyDescent="0.25">
      <c r="B2558" s="34"/>
    </row>
    <row r="2559" spans="2:2" customFormat="1" ht="15.75" x14ac:dyDescent="0.25">
      <c r="B2559" s="34"/>
    </row>
    <row r="2560" spans="2:2" customFormat="1" ht="15.75" x14ac:dyDescent="0.25">
      <c r="B2560" s="34"/>
    </row>
    <row r="2561" spans="2:2" customFormat="1" ht="15.75" x14ac:dyDescent="0.25">
      <c r="B2561" s="34"/>
    </row>
    <row r="2562" spans="2:2" customFormat="1" ht="15.75" x14ac:dyDescent="0.25">
      <c r="B2562" s="34"/>
    </row>
    <row r="2563" spans="2:2" customFormat="1" ht="15.75" x14ac:dyDescent="0.25">
      <c r="B2563" s="34"/>
    </row>
    <row r="2564" spans="2:2" customFormat="1" ht="15.75" x14ac:dyDescent="0.25">
      <c r="B2564" s="34"/>
    </row>
    <row r="2565" spans="2:2" customFormat="1" ht="15.75" x14ac:dyDescent="0.25">
      <c r="B2565" s="34"/>
    </row>
    <row r="2566" spans="2:2" customFormat="1" ht="15.75" x14ac:dyDescent="0.25">
      <c r="B2566" s="34"/>
    </row>
    <row r="2567" spans="2:2" customFormat="1" ht="15.75" x14ac:dyDescent="0.25">
      <c r="B2567" s="34"/>
    </row>
    <row r="2568" spans="2:2" customFormat="1" ht="15.75" x14ac:dyDescent="0.25">
      <c r="B2568" s="34"/>
    </row>
    <row r="2569" spans="2:2" customFormat="1" ht="15.75" x14ac:dyDescent="0.25">
      <c r="B2569" s="34"/>
    </row>
    <row r="2570" spans="2:2" customFormat="1" ht="15.75" x14ac:dyDescent="0.25">
      <c r="B2570" s="34"/>
    </row>
    <row r="2571" spans="2:2" customFormat="1" ht="15.75" x14ac:dyDescent="0.25">
      <c r="B2571" s="34"/>
    </row>
    <row r="2572" spans="2:2" customFormat="1" ht="15.75" x14ac:dyDescent="0.25">
      <c r="B2572" s="34"/>
    </row>
    <row r="2573" spans="2:2" customFormat="1" ht="15.75" x14ac:dyDescent="0.25">
      <c r="B2573" s="34"/>
    </row>
    <row r="2574" spans="2:2" customFormat="1" ht="15.75" x14ac:dyDescent="0.25">
      <c r="B2574" s="34"/>
    </row>
    <row r="2575" spans="2:2" customFormat="1" ht="15.75" x14ac:dyDescent="0.25">
      <c r="B2575" s="34"/>
    </row>
    <row r="2576" spans="2:2" customFormat="1" ht="15.75" x14ac:dyDescent="0.25">
      <c r="B2576" s="34"/>
    </row>
    <row r="2577" spans="2:2" customFormat="1" ht="15.75" x14ac:dyDescent="0.25">
      <c r="B2577" s="34"/>
    </row>
    <row r="2578" spans="2:2" customFormat="1" ht="15.75" x14ac:dyDescent="0.25">
      <c r="B2578" s="34"/>
    </row>
    <row r="2579" spans="2:2" customFormat="1" ht="15.75" x14ac:dyDescent="0.25">
      <c r="B2579" s="34"/>
    </row>
    <row r="2580" spans="2:2" customFormat="1" ht="15.75" x14ac:dyDescent="0.25">
      <c r="B2580" s="34"/>
    </row>
    <row r="2581" spans="2:2" customFormat="1" ht="15.75" x14ac:dyDescent="0.25">
      <c r="B2581" s="34"/>
    </row>
    <row r="2582" spans="2:2" customFormat="1" ht="15.75" x14ac:dyDescent="0.25">
      <c r="B2582" s="34"/>
    </row>
    <row r="2583" spans="2:2" customFormat="1" ht="15.75" x14ac:dyDescent="0.25">
      <c r="B2583" s="34"/>
    </row>
    <row r="2584" spans="2:2" customFormat="1" ht="15.75" x14ac:dyDescent="0.25">
      <c r="B2584" s="34"/>
    </row>
    <row r="2585" spans="2:2" customFormat="1" ht="15.75" x14ac:dyDescent="0.25">
      <c r="B2585" s="34"/>
    </row>
    <row r="2586" spans="2:2" customFormat="1" ht="15.75" x14ac:dyDescent="0.25">
      <c r="B2586" s="34"/>
    </row>
    <row r="2587" spans="2:2" customFormat="1" ht="15.75" x14ac:dyDescent="0.25">
      <c r="B2587" s="34"/>
    </row>
    <row r="2588" spans="2:2" customFormat="1" ht="15.75" x14ac:dyDescent="0.25">
      <c r="B2588" s="34"/>
    </row>
    <row r="2589" spans="2:2" customFormat="1" ht="15.75" x14ac:dyDescent="0.25">
      <c r="B2589" s="34"/>
    </row>
    <row r="2590" spans="2:2" customFormat="1" ht="15.75" x14ac:dyDescent="0.25">
      <c r="B2590" s="34"/>
    </row>
    <row r="2591" spans="2:2" customFormat="1" ht="15.75" x14ac:dyDescent="0.25">
      <c r="B2591" s="34"/>
    </row>
    <row r="2592" spans="2:2" customFormat="1" ht="15.75" x14ac:dyDescent="0.25">
      <c r="B2592" s="34"/>
    </row>
    <row r="2593" spans="2:2" customFormat="1" ht="15.75" x14ac:dyDescent="0.25">
      <c r="B2593" s="34"/>
    </row>
    <row r="2594" spans="2:2" customFormat="1" ht="15.75" x14ac:dyDescent="0.25">
      <c r="B2594" s="34"/>
    </row>
    <row r="2595" spans="2:2" customFormat="1" ht="15.75" x14ac:dyDescent="0.25">
      <c r="B2595" s="34"/>
    </row>
    <row r="2596" spans="2:2" customFormat="1" ht="15.75" x14ac:dyDescent="0.25">
      <c r="B2596" s="34"/>
    </row>
    <row r="2597" spans="2:2" customFormat="1" ht="15.75" x14ac:dyDescent="0.25">
      <c r="B2597" s="34"/>
    </row>
    <row r="2598" spans="2:2" customFormat="1" ht="15.75" x14ac:dyDescent="0.25">
      <c r="B2598" s="34"/>
    </row>
    <row r="2599" spans="2:2" customFormat="1" ht="15.75" x14ac:dyDescent="0.25">
      <c r="B2599" s="34"/>
    </row>
    <row r="2600" spans="2:2" customFormat="1" ht="15.75" x14ac:dyDescent="0.25">
      <c r="B2600" s="34"/>
    </row>
    <row r="2601" spans="2:2" customFormat="1" ht="15.75" x14ac:dyDescent="0.25">
      <c r="B2601" s="34"/>
    </row>
    <row r="2602" spans="2:2" customFormat="1" ht="15.75" x14ac:dyDescent="0.25">
      <c r="B2602" s="34"/>
    </row>
    <row r="2603" spans="2:2" customFormat="1" ht="15.75" x14ac:dyDescent="0.25">
      <c r="B2603" s="34"/>
    </row>
    <row r="2604" spans="2:2" customFormat="1" ht="15.75" x14ac:dyDescent="0.25">
      <c r="B2604" s="34"/>
    </row>
    <row r="2605" spans="2:2" customFormat="1" ht="15.75" x14ac:dyDescent="0.25">
      <c r="B2605" s="34"/>
    </row>
    <row r="2606" spans="2:2" customFormat="1" ht="15.75" x14ac:dyDescent="0.25">
      <c r="B2606" s="34"/>
    </row>
    <row r="2607" spans="2:2" customFormat="1" ht="15.75" x14ac:dyDescent="0.25">
      <c r="B2607" s="34"/>
    </row>
    <row r="2608" spans="2:2" customFormat="1" ht="15.75" x14ac:dyDescent="0.25">
      <c r="B2608" s="34"/>
    </row>
    <row r="2609" spans="2:2" customFormat="1" ht="15.75" x14ac:dyDescent="0.25">
      <c r="B2609" s="34"/>
    </row>
    <row r="2610" spans="2:2" customFormat="1" ht="15.75" x14ac:dyDescent="0.25">
      <c r="B2610" s="34"/>
    </row>
    <row r="2611" spans="2:2" customFormat="1" ht="15.75" x14ac:dyDescent="0.25">
      <c r="B2611" s="34"/>
    </row>
    <row r="2612" spans="2:2" customFormat="1" ht="15.75" x14ac:dyDescent="0.25">
      <c r="B2612" s="34"/>
    </row>
    <row r="2613" spans="2:2" customFormat="1" ht="15.75" x14ac:dyDescent="0.25">
      <c r="B2613" s="34"/>
    </row>
    <row r="2614" spans="2:2" customFormat="1" ht="15.75" x14ac:dyDescent="0.25">
      <c r="B2614" s="34"/>
    </row>
    <row r="2615" spans="2:2" customFormat="1" ht="15.75" x14ac:dyDescent="0.25">
      <c r="B2615" s="34"/>
    </row>
    <row r="2616" spans="2:2" customFormat="1" ht="15.75" x14ac:dyDescent="0.25">
      <c r="B2616" s="34"/>
    </row>
    <row r="2617" spans="2:2" customFormat="1" ht="15.75" x14ac:dyDescent="0.25">
      <c r="B2617" s="34"/>
    </row>
    <row r="2618" spans="2:2" customFormat="1" ht="15.75" x14ac:dyDescent="0.25">
      <c r="B2618" s="34"/>
    </row>
    <row r="2619" spans="2:2" customFormat="1" ht="15.75" x14ac:dyDescent="0.25">
      <c r="B2619" s="34"/>
    </row>
    <row r="2620" spans="2:2" customFormat="1" ht="15.75" x14ac:dyDescent="0.25">
      <c r="B2620" s="34"/>
    </row>
    <row r="2621" spans="2:2" customFormat="1" ht="15.75" x14ac:dyDescent="0.25">
      <c r="B2621" s="34"/>
    </row>
    <row r="2622" spans="2:2" customFormat="1" ht="15.75" x14ac:dyDescent="0.25">
      <c r="B2622" s="34"/>
    </row>
    <row r="2623" spans="2:2" customFormat="1" ht="15.75" x14ac:dyDescent="0.25">
      <c r="B2623" s="34"/>
    </row>
    <row r="2624" spans="2:2" customFormat="1" ht="15.75" x14ac:dyDescent="0.25">
      <c r="B2624" s="34"/>
    </row>
    <row r="2625" spans="2:2" customFormat="1" ht="15.75" x14ac:dyDescent="0.25">
      <c r="B2625" s="34"/>
    </row>
    <row r="2626" spans="2:2" customFormat="1" ht="15.75" x14ac:dyDescent="0.25">
      <c r="B2626" s="34"/>
    </row>
    <row r="2627" spans="2:2" customFormat="1" ht="15.75" x14ac:dyDescent="0.25">
      <c r="B2627" s="34"/>
    </row>
    <row r="2628" spans="2:2" customFormat="1" ht="15.75" x14ac:dyDescent="0.25">
      <c r="B2628" s="34"/>
    </row>
    <row r="2629" spans="2:2" customFormat="1" ht="15.75" x14ac:dyDescent="0.25">
      <c r="B2629" s="34"/>
    </row>
    <row r="2630" spans="2:2" customFormat="1" ht="15.75" x14ac:dyDescent="0.25">
      <c r="B2630" s="34"/>
    </row>
    <row r="2631" spans="2:2" customFormat="1" ht="15.75" x14ac:dyDescent="0.25">
      <c r="B2631" s="34"/>
    </row>
    <row r="2632" spans="2:2" customFormat="1" ht="15.75" x14ac:dyDescent="0.25">
      <c r="B2632" s="34"/>
    </row>
    <row r="2633" spans="2:2" customFormat="1" ht="15.75" x14ac:dyDescent="0.25">
      <c r="B2633" s="34"/>
    </row>
    <row r="2634" spans="2:2" customFormat="1" ht="15.75" x14ac:dyDescent="0.25">
      <c r="B2634" s="34"/>
    </row>
    <row r="2635" spans="2:2" customFormat="1" ht="15.75" x14ac:dyDescent="0.25">
      <c r="B2635" s="34"/>
    </row>
    <row r="2636" spans="2:2" customFormat="1" ht="15.75" x14ac:dyDescent="0.25">
      <c r="B2636" s="34"/>
    </row>
    <row r="2637" spans="2:2" customFormat="1" ht="15.75" x14ac:dyDescent="0.25">
      <c r="B2637" s="34"/>
    </row>
    <row r="2638" spans="2:2" customFormat="1" ht="15.75" x14ac:dyDescent="0.25">
      <c r="B2638" s="34"/>
    </row>
    <row r="2639" spans="2:2" customFormat="1" ht="15.75" x14ac:dyDescent="0.25">
      <c r="B2639" s="34"/>
    </row>
    <row r="2640" spans="2:2" customFormat="1" ht="15.75" x14ac:dyDescent="0.25">
      <c r="B2640" s="34"/>
    </row>
    <row r="2641" spans="2:2" customFormat="1" ht="15.75" x14ac:dyDescent="0.25">
      <c r="B2641" s="34"/>
    </row>
    <row r="2642" spans="2:2" customFormat="1" ht="15.75" x14ac:dyDescent="0.25">
      <c r="B2642" s="34"/>
    </row>
    <row r="2643" spans="2:2" customFormat="1" ht="15.75" x14ac:dyDescent="0.25">
      <c r="B2643" s="34"/>
    </row>
    <row r="2644" spans="2:2" customFormat="1" ht="15.75" x14ac:dyDescent="0.25">
      <c r="B2644" s="34"/>
    </row>
    <row r="2645" spans="2:2" customFormat="1" ht="15.75" x14ac:dyDescent="0.25">
      <c r="B2645" s="34"/>
    </row>
    <row r="2646" spans="2:2" customFormat="1" ht="15.75" x14ac:dyDescent="0.25">
      <c r="B2646" s="34"/>
    </row>
    <row r="2647" spans="2:2" customFormat="1" ht="15.75" x14ac:dyDescent="0.25">
      <c r="B2647" s="34"/>
    </row>
    <row r="2648" spans="2:2" customFormat="1" ht="15.75" x14ac:dyDescent="0.25">
      <c r="B2648" s="34"/>
    </row>
    <row r="2649" spans="2:2" customFormat="1" ht="15.75" x14ac:dyDescent="0.25">
      <c r="B2649" s="34"/>
    </row>
    <row r="2650" spans="2:2" customFormat="1" ht="15.75" x14ac:dyDescent="0.25">
      <c r="B2650" s="34"/>
    </row>
    <row r="2651" spans="2:2" customFormat="1" ht="15.75" x14ac:dyDescent="0.25">
      <c r="B2651" s="34"/>
    </row>
    <row r="2652" spans="2:2" customFormat="1" ht="15.75" x14ac:dyDescent="0.25">
      <c r="B2652" s="34"/>
    </row>
    <row r="2653" spans="2:2" customFormat="1" ht="15.75" x14ac:dyDescent="0.25">
      <c r="B2653" s="34"/>
    </row>
    <row r="2654" spans="2:2" customFormat="1" ht="15.75" x14ac:dyDescent="0.25">
      <c r="B2654" s="34"/>
    </row>
    <row r="2655" spans="2:2" customFormat="1" ht="15.75" x14ac:dyDescent="0.25">
      <c r="B2655" s="34"/>
    </row>
    <row r="2656" spans="2:2" customFormat="1" ht="15.75" x14ac:dyDescent="0.25">
      <c r="B2656" s="34"/>
    </row>
    <row r="2657" spans="2:2" customFormat="1" ht="15.75" x14ac:dyDescent="0.25">
      <c r="B2657" s="34"/>
    </row>
    <row r="2658" spans="2:2" customFormat="1" ht="15.75" x14ac:dyDescent="0.25">
      <c r="B2658" s="34"/>
    </row>
    <row r="2659" spans="2:2" customFormat="1" ht="15.75" x14ac:dyDescent="0.25">
      <c r="B2659" s="34"/>
    </row>
    <row r="2660" spans="2:2" customFormat="1" ht="15.75" x14ac:dyDescent="0.25">
      <c r="B2660" s="34"/>
    </row>
    <row r="2661" spans="2:2" customFormat="1" ht="15.75" x14ac:dyDescent="0.25">
      <c r="B2661" s="34"/>
    </row>
    <row r="2662" spans="2:2" customFormat="1" ht="15.75" x14ac:dyDescent="0.25">
      <c r="B2662" s="34"/>
    </row>
    <row r="2663" spans="2:2" customFormat="1" ht="15.75" x14ac:dyDescent="0.25">
      <c r="B2663" s="34"/>
    </row>
    <row r="2664" spans="2:2" customFormat="1" ht="15.75" x14ac:dyDescent="0.25">
      <c r="B2664" s="34"/>
    </row>
    <row r="2665" spans="2:2" customFormat="1" ht="15.75" x14ac:dyDescent="0.25">
      <c r="B2665" s="34"/>
    </row>
    <row r="2666" spans="2:2" customFormat="1" ht="15.75" x14ac:dyDescent="0.25">
      <c r="B2666" s="34"/>
    </row>
    <row r="2667" spans="2:2" customFormat="1" ht="15.75" x14ac:dyDescent="0.25">
      <c r="B2667" s="34"/>
    </row>
    <row r="2668" spans="2:2" customFormat="1" ht="15.75" x14ac:dyDescent="0.25">
      <c r="B2668" s="34"/>
    </row>
    <row r="2669" spans="2:2" customFormat="1" ht="15.75" x14ac:dyDescent="0.25">
      <c r="B2669" s="34"/>
    </row>
    <row r="2670" spans="2:2" customFormat="1" ht="15.75" x14ac:dyDescent="0.25">
      <c r="B2670" s="34"/>
    </row>
    <row r="2671" spans="2:2" customFormat="1" ht="15.75" x14ac:dyDescent="0.25">
      <c r="B2671" s="34"/>
    </row>
    <row r="2672" spans="2:2" customFormat="1" ht="15.75" x14ac:dyDescent="0.25">
      <c r="B2672" s="34"/>
    </row>
    <row r="2673" spans="2:2" customFormat="1" ht="15.75" x14ac:dyDescent="0.25">
      <c r="B2673" s="34"/>
    </row>
    <row r="2674" spans="2:2" customFormat="1" ht="15.75" x14ac:dyDescent="0.25">
      <c r="B2674" s="34"/>
    </row>
    <row r="2675" spans="2:2" customFormat="1" ht="15.75" x14ac:dyDescent="0.25">
      <c r="B2675" s="34"/>
    </row>
    <row r="2676" spans="2:2" customFormat="1" ht="15.75" x14ac:dyDescent="0.25">
      <c r="B2676" s="34"/>
    </row>
    <row r="2677" spans="2:2" customFormat="1" ht="15.75" x14ac:dyDescent="0.25">
      <c r="B2677" s="34"/>
    </row>
    <row r="2678" spans="2:2" customFormat="1" ht="15.75" x14ac:dyDescent="0.25">
      <c r="B2678" s="34"/>
    </row>
    <row r="2679" spans="2:2" customFormat="1" ht="15.75" x14ac:dyDescent="0.25">
      <c r="B2679" s="34"/>
    </row>
    <row r="2680" spans="2:2" customFormat="1" ht="15.75" x14ac:dyDescent="0.25">
      <c r="B2680" s="34"/>
    </row>
    <row r="2681" spans="2:2" customFormat="1" ht="15.75" x14ac:dyDescent="0.25">
      <c r="B2681" s="34"/>
    </row>
    <row r="2682" spans="2:2" customFormat="1" ht="15.75" x14ac:dyDescent="0.25">
      <c r="B2682" s="34"/>
    </row>
    <row r="2683" spans="2:2" customFormat="1" ht="15.75" x14ac:dyDescent="0.25">
      <c r="B2683" s="34"/>
    </row>
    <row r="2684" spans="2:2" customFormat="1" ht="15.75" x14ac:dyDescent="0.25">
      <c r="B2684" s="34"/>
    </row>
    <row r="2685" spans="2:2" customFormat="1" ht="15.75" x14ac:dyDescent="0.25">
      <c r="B2685" s="34"/>
    </row>
    <row r="2686" spans="2:2" customFormat="1" ht="15.75" x14ac:dyDescent="0.25">
      <c r="B2686" s="34"/>
    </row>
    <row r="2687" spans="2:2" customFormat="1" ht="15.75" x14ac:dyDescent="0.25">
      <c r="B2687" s="34"/>
    </row>
    <row r="2688" spans="2:2" customFormat="1" ht="15.75" x14ac:dyDescent="0.25">
      <c r="B2688" s="34"/>
    </row>
    <row r="2689" spans="2:2" customFormat="1" ht="15.75" x14ac:dyDescent="0.25">
      <c r="B2689" s="34"/>
    </row>
    <row r="2690" spans="2:2" customFormat="1" ht="15.75" x14ac:dyDescent="0.25">
      <c r="B2690" s="34"/>
    </row>
    <row r="2691" spans="2:2" customFormat="1" ht="15.75" x14ac:dyDescent="0.25">
      <c r="B2691" s="34"/>
    </row>
    <row r="2692" spans="2:2" customFormat="1" ht="15.75" x14ac:dyDescent="0.25">
      <c r="B2692" s="34"/>
    </row>
    <row r="2693" spans="2:2" customFormat="1" ht="15.75" x14ac:dyDescent="0.25">
      <c r="B2693" s="34"/>
    </row>
    <row r="2694" spans="2:2" customFormat="1" ht="15.75" x14ac:dyDescent="0.25">
      <c r="B2694" s="34"/>
    </row>
    <row r="2695" spans="2:2" customFormat="1" ht="15.75" x14ac:dyDescent="0.25">
      <c r="B2695" s="34"/>
    </row>
    <row r="2696" spans="2:2" customFormat="1" ht="15.75" x14ac:dyDescent="0.25">
      <c r="B2696" s="34"/>
    </row>
    <row r="2697" spans="2:2" customFormat="1" ht="15.75" x14ac:dyDescent="0.25">
      <c r="B2697" s="34"/>
    </row>
    <row r="2698" spans="2:2" customFormat="1" ht="15.75" x14ac:dyDescent="0.25">
      <c r="B2698" s="34"/>
    </row>
    <row r="2699" spans="2:2" customFormat="1" ht="15.75" x14ac:dyDescent="0.25">
      <c r="B2699" s="34"/>
    </row>
    <row r="2700" spans="2:2" customFormat="1" ht="15.75" x14ac:dyDescent="0.25">
      <c r="B2700" s="34"/>
    </row>
    <row r="2701" spans="2:2" customFormat="1" ht="15.75" x14ac:dyDescent="0.25">
      <c r="B2701" s="34"/>
    </row>
    <row r="2702" spans="2:2" customFormat="1" ht="15.75" x14ac:dyDescent="0.25">
      <c r="B2702" s="34"/>
    </row>
    <row r="2703" spans="2:2" customFormat="1" ht="15.75" x14ac:dyDescent="0.25">
      <c r="B2703" s="34"/>
    </row>
    <row r="2704" spans="2:2" customFormat="1" ht="15.75" x14ac:dyDescent="0.25">
      <c r="B2704" s="34"/>
    </row>
    <row r="2705" spans="2:2" customFormat="1" ht="15.75" x14ac:dyDescent="0.25">
      <c r="B2705" s="34"/>
    </row>
    <row r="2706" spans="2:2" customFormat="1" ht="15.75" x14ac:dyDescent="0.25">
      <c r="B2706" s="34"/>
    </row>
    <row r="2707" spans="2:2" customFormat="1" ht="15.75" x14ac:dyDescent="0.25">
      <c r="B2707" s="34"/>
    </row>
    <row r="2708" spans="2:2" customFormat="1" ht="15.75" x14ac:dyDescent="0.25">
      <c r="B2708" s="34"/>
    </row>
    <row r="2709" spans="2:2" customFormat="1" ht="15.75" x14ac:dyDescent="0.25">
      <c r="B2709" s="34"/>
    </row>
    <row r="2710" spans="2:2" customFormat="1" ht="15.75" x14ac:dyDescent="0.25">
      <c r="B2710" s="34"/>
    </row>
    <row r="2711" spans="2:2" customFormat="1" ht="15.75" x14ac:dyDescent="0.25">
      <c r="B2711" s="34"/>
    </row>
    <row r="2712" spans="2:2" customFormat="1" ht="15.75" x14ac:dyDescent="0.25">
      <c r="B2712" s="34"/>
    </row>
    <row r="2713" spans="2:2" customFormat="1" ht="15.75" x14ac:dyDescent="0.25">
      <c r="B2713" s="34"/>
    </row>
    <row r="2714" spans="2:2" customFormat="1" ht="15.75" x14ac:dyDescent="0.25">
      <c r="B2714" s="34"/>
    </row>
    <row r="2715" spans="2:2" customFormat="1" ht="15.75" x14ac:dyDescent="0.25">
      <c r="B2715" s="34"/>
    </row>
    <row r="2716" spans="2:2" customFormat="1" ht="15.75" x14ac:dyDescent="0.25">
      <c r="B2716" s="34"/>
    </row>
    <row r="2717" spans="2:2" customFormat="1" ht="15.75" x14ac:dyDescent="0.25">
      <c r="B2717" s="34"/>
    </row>
    <row r="2718" spans="2:2" customFormat="1" ht="15.75" x14ac:dyDescent="0.25">
      <c r="B2718" s="34"/>
    </row>
    <row r="2719" spans="2:2" customFormat="1" ht="15.75" x14ac:dyDescent="0.25">
      <c r="B2719" s="34"/>
    </row>
    <row r="2720" spans="2:2" customFormat="1" ht="15.75" x14ac:dyDescent="0.25">
      <c r="B2720" s="34"/>
    </row>
    <row r="2721" spans="2:2" customFormat="1" ht="15.75" x14ac:dyDescent="0.25">
      <c r="B2721" s="34"/>
    </row>
    <row r="2722" spans="2:2" customFormat="1" ht="15.75" x14ac:dyDescent="0.25">
      <c r="B2722" s="34"/>
    </row>
    <row r="2723" spans="2:2" customFormat="1" ht="15.75" x14ac:dyDescent="0.25">
      <c r="B2723" s="34"/>
    </row>
    <row r="2724" spans="2:2" customFormat="1" ht="15.75" x14ac:dyDescent="0.25">
      <c r="B2724" s="34"/>
    </row>
    <row r="2725" spans="2:2" customFormat="1" ht="15.75" x14ac:dyDescent="0.25">
      <c r="B2725" s="34"/>
    </row>
    <row r="2726" spans="2:2" customFormat="1" ht="15.75" x14ac:dyDescent="0.25">
      <c r="B2726" s="34"/>
    </row>
    <row r="2727" spans="2:2" customFormat="1" ht="15.75" x14ac:dyDescent="0.25">
      <c r="B2727" s="34"/>
    </row>
    <row r="2728" spans="2:2" customFormat="1" ht="15.75" x14ac:dyDescent="0.25">
      <c r="B2728" s="34"/>
    </row>
    <row r="2729" spans="2:2" customFormat="1" ht="15.75" x14ac:dyDescent="0.25">
      <c r="B2729" s="34"/>
    </row>
    <row r="2730" spans="2:2" customFormat="1" ht="15.75" x14ac:dyDescent="0.25">
      <c r="B2730" s="34"/>
    </row>
    <row r="2731" spans="2:2" customFormat="1" ht="15.75" x14ac:dyDescent="0.25">
      <c r="B2731" s="34"/>
    </row>
    <row r="2732" spans="2:2" customFormat="1" ht="15.75" x14ac:dyDescent="0.25">
      <c r="B2732" s="34"/>
    </row>
    <row r="2733" spans="2:2" customFormat="1" ht="15.75" x14ac:dyDescent="0.25">
      <c r="B2733" s="34"/>
    </row>
    <row r="2734" spans="2:2" customFormat="1" ht="15.75" x14ac:dyDescent="0.25">
      <c r="B2734" s="34"/>
    </row>
    <row r="2735" spans="2:2" customFormat="1" ht="15.75" x14ac:dyDescent="0.25">
      <c r="B2735" s="34"/>
    </row>
    <row r="2736" spans="2:2" customFormat="1" ht="15.75" x14ac:dyDescent="0.25">
      <c r="B2736" s="34"/>
    </row>
    <row r="2737" spans="2:2" customFormat="1" ht="15.75" x14ac:dyDescent="0.25">
      <c r="B2737" s="34"/>
    </row>
    <row r="2738" spans="2:2" customFormat="1" ht="15.75" x14ac:dyDescent="0.25">
      <c r="B2738" s="34"/>
    </row>
    <row r="2739" spans="2:2" customFormat="1" ht="15.75" x14ac:dyDescent="0.25">
      <c r="B2739" s="34"/>
    </row>
    <row r="2740" spans="2:2" customFormat="1" ht="15.75" x14ac:dyDescent="0.25">
      <c r="B2740" s="34"/>
    </row>
    <row r="2741" spans="2:2" customFormat="1" ht="15.75" x14ac:dyDescent="0.25">
      <c r="B2741" s="34"/>
    </row>
    <row r="2742" spans="2:2" customFormat="1" ht="15.75" x14ac:dyDescent="0.25">
      <c r="B2742" s="34"/>
    </row>
    <row r="2743" spans="2:2" customFormat="1" ht="15.75" x14ac:dyDescent="0.25">
      <c r="B2743" s="34"/>
    </row>
    <row r="2744" spans="2:2" customFormat="1" ht="15.75" x14ac:dyDescent="0.25">
      <c r="B2744" s="34"/>
    </row>
    <row r="2745" spans="2:2" customFormat="1" ht="15.75" x14ac:dyDescent="0.25">
      <c r="B2745" s="34"/>
    </row>
    <row r="2746" spans="2:2" customFormat="1" ht="15.75" x14ac:dyDescent="0.25">
      <c r="B2746" s="34"/>
    </row>
    <row r="2747" spans="2:2" customFormat="1" ht="15.75" x14ac:dyDescent="0.25">
      <c r="B2747" s="34"/>
    </row>
    <row r="2748" spans="2:2" customFormat="1" ht="15.75" x14ac:dyDescent="0.25">
      <c r="B2748" s="34"/>
    </row>
    <row r="2749" spans="2:2" customFormat="1" ht="15.75" x14ac:dyDescent="0.25">
      <c r="B2749" s="34"/>
    </row>
    <row r="2750" spans="2:2" customFormat="1" ht="15.75" x14ac:dyDescent="0.25">
      <c r="B2750" s="34"/>
    </row>
    <row r="2751" spans="2:2" customFormat="1" ht="15.75" x14ac:dyDescent="0.25">
      <c r="B2751" s="34"/>
    </row>
    <row r="2752" spans="2:2" customFormat="1" ht="15.75" x14ac:dyDescent="0.25">
      <c r="B2752" s="34"/>
    </row>
    <row r="2753" spans="2:2" customFormat="1" ht="15.75" x14ac:dyDescent="0.25">
      <c r="B2753" s="34"/>
    </row>
    <row r="2754" spans="2:2" customFormat="1" ht="15.75" x14ac:dyDescent="0.25">
      <c r="B2754" s="34"/>
    </row>
    <row r="2755" spans="2:2" customFormat="1" ht="15.75" x14ac:dyDescent="0.25">
      <c r="B2755" s="34"/>
    </row>
    <row r="2756" spans="2:2" customFormat="1" ht="15.75" x14ac:dyDescent="0.25">
      <c r="B2756" s="34"/>
    </row>
    <row r="2757" spans="2:2" customFormat="1" ht="15.75" x14ac:dyDescent="0.25">
      <c r="B2757" s="34"/>
    </row>
    <row r="2758" spans="2:2" customFormat="1" ht="15.75" x14ac:dyDescent="0.25">
      <c r="B2758" s="34"/>
    </row>
    <row r="2759" spans="2:2" customFormat="1" ht="15.75" x14ac:dyDescent="0.25">
      <c r="B2759" s="34"/>
    </row>
    <row r="2760" spans="2:2" customFormat="1" ht="15.75" x14ac:dyDescent="0.25">
      <c r="B2760" s="34"/>
    </row>
    <row r="2761" spans="2:2" customFormat="1" ht="15.75" x14ac:dyDescent="0.25">
      <c r="B2761" s="34"/>
    </row>
    <row r="2762" spans="2:2" customFormat="1" ht="15.75" x14ac:dyDescent="0.25">
      <c r="B2762" s="34"/>
    </row>
    <row r="2763" spans="2:2" customFormat="1" ht="15.75" x14ac:dyDescent="0.25">
      <c r="B2763" s="34"/>
    </row>
    <row r="2764" spans="2:2" customFormat="1" ht="15.75" x14ac:dyDescent="0.25">
      <c r="B2764" s="34"/>
    </row>
    <row r="2765" spans="2:2" customFormat="1" ht="15.75" x14ac:dyDescent="0.25">
      <c r="B2765" s="34"/>
    </row>
    <row r="2766" spans="2:2" customFormat="1" ht="15.75" x14ac:dyDescent="0.25">
      <c r="B2766" s="34"/>
    </row>
    <row r="2767" spans="2:2" customFormat="1" ht="15.75" x14ac:dyDescent="0.25">
      <c r="B2767" s="34"/>
    </row>
    <row r="2768" spans="2:2" customFormat="1" ht="15.75" x14ac:dyDescent="0.25">
      <c r="B2768" s="34"/>
    </row>
    <row r="2769" spans="2:2" customFormat="1" ht="15.75" x14ac:dyDescent="0.25">
      <c r="B2769" s="34"/>
    </row>
    <row r="2770" spans="2:2" customFormat="1" ht="15.75" x14ac:dyDescent="0.25">
      <c r="B2770" s="34"/>
    </row>
    <row r="2771" spans="2:2" customFormat="1" ht="15.75" x14ac:dyDescent="0.25">
      <c r="B2771" s="34"/>
    </row>
    <row r="2772" spans="2:2" customFormat="1" ht="15.75" x14ac:dyDescent="0.25">
      <c r="B2772" s="34"/>
    </row>
    <row r="2773" spans="2:2" customFormat="1" ht="15.75" x14ac:dyDescent="0.25">
      <c r="B2773" s="34"/>
    </row>
    <row r="2774" spans="2:2" customFormat="1" ht="15.75" x14ac:dyDescent="0.25">
      <c r="B2774" s="34"/>
    </row>
    <row r="2775" spans="2:2" customFormat="1" ht="15.75" x14ac:dyDescent="0.25">
      <c r="B2775" s="34"/>
    </row>
    <row r="2776" spans="2:2" customFormat="1" ht="15.75" x14ac:dyDescent="0.25">
      <c r="B2776" s="34"/>
    </row>
    <row r="2777" spans="2:2" customFormat="1" ht="15.75" x14ac:dyDescent="0.25">
      <c r="B2777" s="34"/>
    </row>
    <row r="2778" spans="2:2" customFormat="1" ht="15.75" x14ac:dyDescent="0.25">
      <c r="B2778" s="34"/>
    </row>
    <row r="2779" spans="2:2" customFormat="1" ht="15.75" x14ac:dyDescent="0.25">
      <c r="B2779" s="34"/>
    </row>
    <row r="2780" spans="2:2" customFormat="1" ht="15.75" x14ac:dyDescent="0.25">
      <c r="B2780" s="34"/>
    </row>
    <row r="2781" spans="2:2" customFormat="1" ht="15.75" x14ac:dyDescent="0.25">
      <c r="B2781" s="34"/>
    </row>
    <row r="2782" spans="2:2" customFormat="1" ht="15.75" x14ac:dyDescent="0.25">
      <c r="B2782" s="34"/>
    </row>
    <row r="2783" spans="2:2" customFormat="1" ht="15.75" x14ac:dyDescent="0.25">
      <c r="B2783" s="34"/>
    </row>
    <row r="2784" spans="2:2" customFormat="1" ht="15.75" x14ac:dyDescent="0.25">
      <c r="B2784" s="34"/>
    </row>
    <row r="2785" spans="2:2" customFormat="1" ht="15.75" x14ac:dyDescent="0.25">
      <c r="B2785" s="34"/>
    </row>
    <row r="2786" spans="2:2" customFormat="1" ht="15.75" x14ac:dyDescent="0.25">
      <c r="B2786" s="34"/>
    </row>
    <row r="2787" spans="2:2" customFormat="1" ht="15.75" x14ac:dyDescent="0.25">
      <c r="B2787" s="34"/>
    </row>
    <row r="2788" spans="2:2" customFormat="1" ht="15.75" x14ac:dyDescent="0.25">
      <c r="B2788" s="34"/>
    </row>
    <row r="2789" spans="2:2" customFormat="1" ht="15.75" x14ac:dyDescent="0.25">
      <c r="B2789" s="34"/>
    </row>
    <row r="2790" spans="2:2" customFormat="1" ht="15.75" x14ac:dyDescent="0.25">
      <c r="B2790" s="34"/>
    </row>
    <row r="2791" spans="2:2" customFormat="1" ht="15.75" x14ac:dyDescent="0.25">
      <c r="B2791" s="34"/>
    </row>
    <row r="2792" spans="2:2" customFormat="1" ht="15.75" x14ac:dyDescent="0.25">
      <c r="B2792" s="34"/>
    </row>
    <row r="2793" spans="2:2" customFormat="1" ht="15.75" x14ac:dyDescent="0.25">
      <c r="B2793" s="34"/>
    </row>
    <row r="2794" spans="2:2" customFormat="1" ht="15.75" x14ac:dyDescent="0.25">
      <c r="B2794" s="34"/>
    </row>
    <row r="2795" spans="2:2" customFormat="1" ht="15.75" x14ac:dyDescent="0.25">
      <c r="B2795" s="34"/>
    </row>
    <row r="2796" spans="2:2" customFormat="1" ht="15.75" x14ac:dyDescent="0.25">
      <c r="B2796" s="34"/>
    </row>
    <row r="2797" spans="2:2" customFormat="1" ht="15.75" x14ac:dyDescent="0.25">
      <c r="B2797" s="34"/>
    </row>
    <row r="2798" spans="2:2" customFormat="1" ht="15.75" x14ac:dyDescent="0.25">
      <c r="B2798" s="34"/>
    </row>
    <row r="2799" spans="2:2" customFormat="1" ht="15.75" x14ac:dyDescent="0.25">
      <c r="B2799" s="34"/>
    </row>
    <row r="2800" spans="2:2" customFormat="1" ht="15.75" x14ac:dyDescent="0.25">
      <c r="B2800" s="34"/>
    </row>
    <row r="2801" spans="2:2" customFormat="1" ht="15.75" x14ac:dyDescent="0.25">
      <c r="B2801" s="34"/>
    </row>
    <row r="2802" spans="2:2" customFormat="1" ht="15.75" x14ac:dyDescent="0.25">
      <c r="B2802" s="34"/>
    </row>
    <row r="2803" spans="2:2" customFormat="1" ht="15.75" x14ac:dyDescent="0.25">
      <c r="B2803" s="34"/>
    </row>
    <row r="2804" spans="2:2" customFormat="1" ht="15.75" x14ac:dyDescent="0.25">
      <c r="B2804" s="34"/>
    </row>
    <row r="2805" spans="2:2" customFormat="1" ht="15.75" x14ac:dyDescent="0.25">
      <c r="B2805" s="34"/>
    </row>
    <row r="2806" spans="2:2" customFormat="1" ht="15.75" x14ac:dyDescent="0.25">
      <c r="B2806" s="34"/>
    </row>
    <row r="2807" spans="2:2" customFormat="1" ht="15.75" x14ac:dyDescent="0.25">
      <c r="B2807" s="34"/>
    </row>
    <row r="2808" spans="2:2" customFormat="1" ht="15.75" x14ac:dyDescent="0.25">
      <c r="B2808" s="34"/>
    </row>
    <row r="2809" spans="2:2" customFormat="1" ht="15.75" x14ac:dyDescent="0.25">
      <c r="B2809" s="34"/>
    </row>
    <row r="2810" spans="2:2" customFormat="1" ht="15.75" x14ac:dyDescent="0.25">
      <c r="B2810" s="34"/>
    </row>
    <row r="2811" spans="2:2" customFormat="1" ht="15.75" x14ac:dyDescent="0.25">
      <c r="B2811" s="34"/>
    </row>
    <row r="2812" spans="2:2" customFormat="1" ht="15.75" x14ac:dyDescent="0.25">
      <c r="B2812" s="34"/>
    </row>
    <row r="2813" spans="2:2" customFormat="1" ht="15.75" x14ac:dyDescent="0.25">
      <c r="B2813" s="34"/>
    </row>
    <row r="2814" spans="2:2" customFormat="1" ht="15.75" x14ac:dyDescent="0.25">
      <c r="B2814" s="34"/>
    </row>
    <row r="2815" spans="2:2" customFormat="1" ht="15.75" x14ac:dyDescent="0.25">
      <c r="B2815" s="34"/>
    </row>
    <row r="2816" spans="2:2" customFormat="1" ht="15.75" x14ac:dyDescent="0.25">
      <c r="B2816" s="34"/>
    </row>
    <row r="2817" spans="2:2" customFormat="1" ht="15.75" x14ac:dyDescent="0.25">
      <c r="B2817" s="34"/>
    </row>
    <row r="2818" spans="2:2" customFormat="1" ht="15.75" x14ac:dyDescent="0.25">
      <c r="B2818" s="34"/>
    </row>
    <row r="2819" spans="2:2" customFormat="1" ht="15.75" x14ac:dyDescent="0.25">
      <c r="B2819" s="34"/>
    </row>
    <row r="2820" spans="2:2" customFormat="1" ht="15.75" x14ac:dyDescent="0.25">
      <c r="B2820" s="34"/>
    </row>
    <row r="2821" spans="2:2" customFormat="1" ht="15.75" x14ac:dyDescent="0.25">
      <c r="B2821" s="34"/>
    </row>
    <row r="2822" spans="2:2" customFormat="1" ht="15.75" x14ac:dyDescent="0.25">
      <c r="B2822" s="34"/>
    </row>
    <row r="2823" spans="2:2" customFormat="1" ht="15.75" x14ac:dyDescent="0.25">
      <c r="B2823" s="34"/>
    </row>
    <row r="2824" spans="2:2" customFormat="1" ht="15.75" x14ac:dyDescent="0.25">
      <c r="B2824" s="34"/>
    </row>
    <row r="2825" spans="2:2" customFormat="1" ht="15.75" x14ac:dyDescent="0.25">
      <c r="B2825" s="34"/>
    </row>
    <row r="2826" spans="2:2" customFormat="1" ht="15.75" x14ac:dyDescent="0.25">
      <c r="B2826" s="34"/>
    </row>
    <row r="2827" spans="2:2" customFormat="1" ht="15.75" x14ac:dyDescent="0.25">
      <c r="B2827" s="34"/>
    </row>
    <row r="2828" spans="2:2" customFormat="1" ht="15.75" x14ac:dyDescent="0.25">
      <c r="B2828" s="34"/>
    </row>
    <row r="2829" spans="2:2" customFormat="1" ht="15.75" x14ac:dyDescent="0.25">
      <c r="B2829" s="34"/>
    </row>
    <row r="2830" spans="2:2" customFormat="1" ht="15.75" x14ac:dyDescent="0.25">
      <c r="B2830" s="34"/>
    </row>
    <row r="2831" spans="2:2" customFormat="1" ht="15.75" x14ac:dyDescent="0.25">
      <c r="B2831" s="34"/>
    </row>
    <row r="2832" spans="2:2" customFormat="1" ht="15.75" x14ac:dyDescent="0.25">
      <c r="B2832" s="34"/>
    </row>
    <row r="2833" spans="2:2" customFormat="1" ht="15.75" x14ac:dyDescent="0.25">
      <c r="B2833" s="34"/>
    </row>
    <row r="2834" spans="2:2" customFormat="1" ht="15.75" x14ac:dyDescent="0.25">
      <c r="B2834" s="34"/>
    </row>
    <row r="2835" spans="2:2" customFormat="1" ht="15.75" x14ac:dyDescent="0.25">
      <c r="B2835" s="34"/>
    </row>
    <row r="2836" spans="2:2" customFormat="1" ht="15.75" x14ac:dyDescent="0.25">
      <c r="B2836" s="34"/>
    </row>
    <row r="2837" spans="2:2" customFormat="1" ht="15.75" x14ac:dyDescent="0.25">
      <c r="B2837" s="34"/>
    </row>
    <row r="2838" spans="2:2" customFormat="1" ht="15.75" x14ac:dyDescent="0.25">
      <c r="B2838" s="34"/>
    </row>
    <row r="2839" spans="2:2" customFormat="1" ht="15.75" x14ac:dyDescent="0.25">
      <c r="B2839" s="34"/>
    </row>
    <row r="2840" spans="2:2" customFormat="1" ht="15.75" x14ac:dyDescent="0.25">
      <c r="B2840" s="34"/>
    </row>
    <row r="2841" spans="2:2" customFormat="1" ht="15.75" x14ac:dyDescent="0.25">
      <c r="B2841" s="34"/>
    </row>
    <row r="2842" spans="2:2" customFormat="1" ht="15.75" x14ac:dyDescent="0.25">
      <c r="B2842" s="34"/>
    </row>
    <row r="2843" spans="2:2" customFormat="1" ht="15.75" x14ac:dyDescent="0.25">
      <c r="B2843" s="34"/>
    </row>
    <row r="2844" spans="2:2" customFormat="1" ht="15.75" x14ac:dyDescent="0.25">
      <c r="B2844" s="34"/>
    </row>
    <row r="2845" spans="2:2" customFormat="1" ht="15.75" x14ac:dyDescent="0.25">
      <c r="B2845" s="34"/>
    </row>
    <row r="2846" spans="2:2" customFormat="1" ht="15.75" x14ac:dyDescent="0.25">
      <c r="B2846" s="34"/>
    </row>
    <row r="2847" spans="2:2" customFormat="1" ht="15.75" x14ac:dyDescent="0.25">
      <c r="B2847" s="34"/>
    </row>
    <row r="2848" spans="2:2" customFormat="1" ht="15.75" x14ac:dyDescent="0.25">
      <c r="B2848" s="34"/>
    </row>
    <row r="2849" spans="2:2" customFormat="1" ht="15.75" x14ac:dyDescent="0.25">
      <c r="B2849" s="34"/>
    </row>
    <row r="2850" spans="2:2" customFormat="1" ht="15.75" x14ac:dyDescent="0.25">
      <c r="B2850" s="34"/>
    </row>
    <row r="2851" spans="2:2" customFormat="1" ht="15.75" x14ac:dyDescent="0.25">
      <c r="B2851" s="34"/>
    </row>
    <row r="2852" spans="2:2" customFormat="1" ht="15.75" x14ac:dyDescent="0.25">
      <c r="B2852" s="34"/>
    </row>
    <row r="2853" spans="2:2" customFormat="1" ht="15.75" x14ac:dyDescent="0.25">
      <c r="B2853" s="34"/>
    </row>
    <row r="2854" spans="2:2" customFormat="1" ht="15.75" x14ac:dyDescent="0.25">
      <c r="B2854" s="34"/>
    </row>
    <row r="2855" spans="2:2" customFormat="1" ht="15.75" x14ac:dyDescent="0.25">
      <c r="B2855" s="34"/>
    </row>
    <row r="2856" spans="2:2" customFormat="1" ht="15.75" x14ac:dyDescent="0.25">
      <c r="B2856" s="34"/>
    </row>
    <row r="2857" spans="2:2" customFormat="1" ht="15.75" x14ac:dyDescent="0.25">
      <c r="B2857" s="34"/>
    </row>
    <row r="2858" spans="2:2" customFormat="1" ht="15.75" x14ac:dyDescent="0.25">
      <c r="B2858" s="34"/>
    </row>
    <row r="2859" spans="2:2" customFormat="1" ht="15.75" x14ac:dyDescent="0.25">
      <c r="B2859" s="34"/>
    </row>
    <row r="2860" spans="2:2" customFormat="1" ht="15.75" x14ac:dyDescent="0.25">
      <c r="B2860" s="34"/>
    </row>
    <row r="2861" spans="2:2" customFormat="1" ht="15.75" x14ac:dyDescent="0.25">
      <c r="B2861" s="34"/>
    </row>
    <row r="2862" spans="2:2" customFormat="1" ht="15.75" x14ac:dyDescent="0.25">
      <c r="B2862" s="34"/>
    </row>
    <row r="2863" spans="2:2" customFormat="1" ht="15.75" x14ac:dyDescent="0.25">
      <c r="B2863" s="34"/>
    </row>
    <row r="2864" spans="2:2" customFormat="1" ht="15.75" x14ac:dyDescent="0.25">
      <c r="B2864" s="34"/>
    </row>
    <row r="2865" spans="2:2" customFormat="1" ht="15.75" x14ac:dyDescent="0.25">
      <c r="B2865" s="34"/>
    </row>
    <row r="2866" spans="2:2" customFormat="1" ht="15.75" x14ac:dyDescent="0.25">
      <c r="B2866" s="34"/>
    </row>
    <row r="2867" spans="2:2" customFormat="1" ht="15.75" x14ac:dyDescent="0.25">
      <c r="B2867" s="34"/>
    </row>
    <row r="2868" spans="2:2" customFormat="1" ht="15.75" x14ac:dyDescent="0.25">
      <c r="B2868" s="34"/>
    </row>
    <row r="2869" spans="2:2" customFormat="1" ht="15.75" x14ac:dyDescent="0.25">
      <c r="B2869" s="34"/>
    </row>
    <row r="2870" spans="2:2" customFormat="1" ht="15.75" x14ac:dyDescent="0.25">
      <c r="B2870" s="34"/>
    </row>
    <row r="2871" spans="2:2" customFormat="1" ht="15.75" x14ac:dyDescent="0.25">
      <c r="B2871" s="34"/>
    </row>
    <row r="2872" spans="2:2" customFormat="1" ht="15.75" x14ac:dyDescent="0.25">
      <c r="B2872" s="34"/>
    </row>
    <row r="2873" spans="2:2" customFormat="1" ht="15.75" x14ac:dyDescent="0.25">
      <c r="B2873" s="34"/>
    </row>
    <row r="2874" spans="2:2" customFormat="1" ht="15.75" x14ac:dyDescent="0.25">
      <c r="B2874" s="34"/>
    </row>
    <row r="2875" spans="2:2" customFormat="1" ht="15.75" x14ac:dyDescent="0.25">
      <c r="B2875" s="34"/>
    </row>
    <row r="2876" spans="2:2" customFormat="1" ht="15.75" x14ac:dyDescent="0.25">
      <c r="B2876" s="34"/>
    </row>
    <row r="2877" spans="2:2" customFormat="1" ht="15.75" x14ac:dyDescent="0.25">
      <c r="B2877" s="34"/>
    </row>
    <row r="2878" spans="2:2" customFormat="1" ht="15.75" x14ac:dyDescent="0.25">
      <c r="B2878" s="34"/>
    </row>
    <row r="2879" spans="2:2" customFormat="1" ht="15.75" x14ac:dyDescent="0.25">
      <c r="B2879" s="34"/>
    </row>
    <row r="2880" spans="2:2" customFormat="1" ht="15.75" x14ac:dyDescent="0.25">
      <c r="B2880" s="34"/>
    </row>
    <row r="2881" spans="2:2" customFormat="1" ht="15.75" x14ac:dyDescent="0.25">
      <c r="B2881" s="34"/>
    </row>
    <row r="2882" spans="2:2" customFormat="1" ht="15.75" x14ac:dyDescent="0.25">
      <c r="B2882" s="34"/>
    </row>
    <row r="2883" spans="2:2" customFormat="1" ht="15.75" x14ac:dyDescent="0.25">
      <c r="B2883" s="34"/>
    </row>
    <row r="2884" spans="2:2" customFormat="1" ht="15.75" x14ac:dyDescent="0.25">
      <c r="B2884" s="34"/>
    </row>
    <row r="2885" spans="2:2" customFormat="1" ht="15.75" x14ac:dyDescent="0.25">
      <c r="B2885" s="34"/>
    </row>
    <row r="2886" spans="2:2" customFormat="1" ht="15.75" x14ac:dyDescent="0.25">
      <c r="B2886" s="34"/>
    </row>
    <row r="2887" spans="2:2" customFormat="1" ht="15.75" x14ac:dyDescent="0.25">
      <c r="B2887" s="34"/>
    </row>
    <row r="2888" spans="2:2" customFormat="1" ht="15.75" x14ac:dyDescent="0.25">
      <c r="B2888" s="34"/>
    </row>
    <row r="2889" spans="2:2" customFormat="1" ht="15.75" x14ac:dyDescent="0.25">
      <c r="B2889" s="34"/>
    </row>
    <row r="2890" spans="2:2" customFormat="1" ht="15.75" x14ac:dyDescent="0.25">
      <c r="B2890" s="34"/>
    </row>
    <row r="2891" spans="2:2" customFormat="1" ht="15.75" x14ac:dyDescent="0.25">
      <c r="B2891" s="34"/>
    </row>
    <row r="2892" spans="2:2" customFormat="1" ht="15.75" x14ac:dyDescent="0.25">
      <c r="B2892" s="34"/>
    </row>
    <row r="2893" spans="2:2" customFormat="1" ht="15.75" x14ac:dyDescent="0.25">
      <c r="B2893" s="34"/>
    </row>
    <row r="2894" spans="2:2" customFormat="1" ht="15.75" x14ac:dyDescent="0.25">
      <c r="B2894" s="34"/>
    </row>
    <row r="2895" spans="2:2" customFormat="1" ht="15.75" x14ac:dyDescent="0.25">
      <c r="B2895" s="34"/>
    </row>
    <row r="2896" spans="2:2" customFormat="1" ht="15.75" x14ac:dyDescent="0.25">
      <c r="B2896" s="34"/>
    </row>
    <row r="2897" spans="2:2" customFormat="1" ht="15.75" x14ac:dyDescent="0.25">
      <c r="B2897" s="34"/>
    </row>
    <row r="2898" spans="2:2" customFormat="1" ht="15.75" x14ac:dyDescent="0.25">
      <c r="B2898" s="34"/>
    </row>
    <row r="2899" spans="2:2" customFormat="1" ht="15.75" x14ac:dyDescent="0.25">
      <c r="B2899" s="34"/>
    </row>
    <row r="2900" spans="2:2" customFormat="1" ht="15.75" x14ac:dyDescent="0.25">
      <c r="B2900" s="34"/>
    </row>
    <row r="2901" spans="2:2" customFormat="1" ht="15.75" x14ac:dyDescent="0.25">
      <c r="B2901" s="34"/>
    </row>
    <row r="2902" spans="2:2" customFormat="1" ht="15.75" x14ac:dyDescent="0.25">
      <c r="B2902" s="34"/>
    </row>
    <row r="2903" spans="2:2" customFormat="1" ht="15.75" x14ac:dyDescent="0.25">
      <c r="B2903" s="34"/>
    </row>
    <row r="2904" spans="2:2" customFormat="1" ht="15.75" x14ac:dyDescent="0.25">
      <c r="B2904" s="34"/>
    </row>
    <row r="2905" spans="2:2" customFormat="1" ht="15.75" x14ac:dyDescent="0.25">
      <c r="B2905" s="34"/>
    </row>
    <row r="2906" spans="2:2" customFormat="1" ht="15.75" x14ac:dyDescent="0.25">
      <c r="B2906" s="34"/>
    </row>
    <row r="2907" spans="2:2" customFormat="1" ht="15.75" x14ac:dyDescent="0.25">
      <c r="B2907" s="34"/>
    </row>
    <row r="2908" spans="2:2" customFormat="1" ht="15.75" x14ac:dyDescent="0.25">
      <c r="B2908" s="34"/>
    </row>
    <row r="2909" spans="2:2" customFormat="1" ht="15.75" x14ac:dyDescent="0.25">
      <c r="B2909" s="34"/>
    </row>
    <row r="2910" spans="2:2" customFormat="1" ht="15.75" x14ac:dyDescent="0.25">
      <c r="B2910" s="34"/>
    </row>
    <row r="2911" spans="2:2" customFormat="1" ht="15.75" x14ac:dyDescent="0.25">
      <c r="B2911" s="34"/>
    </row>
    <row r="2912" spans="2:2" customFormat="1" ht="15.75" x14ac:dyDescent="0.25">
      <c r="B2912" s="34"/>
    </row>
    <row r="2913" spans="2:2" customFormat="1" ht="15.75" x14ac:dyDescent="0.25">
      <c r="B2913" s="34"/>
    </row>
    <row r="2914" spans="2:2" customFormat="1" ht="15.75" x14ac:dyDescent="0.25">
      <c r="B2914" s="34"/>
    </row>
    <row r="2915" spans="2:2" customFormat="1" ht="15.75" x14ac:dyDescent="0.25">
      <c r="B2915" s="34"/>
    </row>
    <row r="2916" spans="2:2" customFormat="1" ht="15.75" x14ac:dyDescent="0.25">
      <c r="B2916" s="34"/>
    </row>
    <row r="2917" spans="2:2" customFormat="1" ht="15.75" x14ac:dyDescent="0.25">
      <c r="B2917" s="34"/>
    </row>
    <row r="2918" spans="2:2" customFormat="1" ht="15.75" x14ac:dyDescent="0.25">
      <c r="B2918" s="34"/>
    </row>
    <row r="2919" spans="2:2" customFormat="1" ht="15.75" x14ac:dyDescent="0.25">
      <c r="B2919" s="34"/>
    </row>
    <row r="2920" spans="2:2" customFormat="1" ht="15.75" x14ac:dyDescent="0.25">
      <c r="B2920" s="34"/>
    </row>
    <row r="2921" spans="2:2" customFormat="1" ht="15.75" x14ac:dyDescent="0.25">
      <c r="B2921" s="34"/>
    </row>
    <row r="2922" spans="2:2" customFormat="1" ht="15.75" x14ac:dyDescent="0.25">
      <c r="B2922" s="34"/>
    </row>
    <row r="2923" spans="2:2" customFormat="1" ht="15.75" x14ac:dyDescent="0.25">
      <c r="B2923" s="34"/>
    </row>
    <row r="2924" spans="2:2" customFormat="1" ht="15.75" x14ac:dyDescent="0.25">
      <c r="B2924" s="34"/>
    </row>
    <row r="2925" spans="2:2" customFormat="1" ht="15.75" x14ac:dyDescent="0.25">
      <c r="B2925" s="34"/>
    </row>
    <row r="2926" spans="2:2" customFormat="1" ht="15.75" x14ac:dyDescent="0.25">
      <c r="B2926" s="34"/>
    </row>
    <row r="2927" spans="2:2" customFormat="1" ht="15.75" x14ac:dyDescent="0.25">
      <c r="B2927" s="34"/>
    </row>
    <row r="2928" spans="2:2" customFormat="1" ht="15.75" x14ac:dyDescent="0.25">
      <c r="B2928" s="34"/>
    </row>
    <row r="2929" spans="2:2" customFormat="1" ht="15.75" x14ac:dyDescent="0.25">
      <c r="B2929" s="34"/>
    </row>
    <row r="2930" spans="2:2" customFormat="1" ht="15.75" x14ac:dyDescent="0.25">
      <c r="B2930" s="34"/>
    </row>
    <row r="2931" spans="2:2" customFormat="1" ht="15.75" x14ac:dyDescent="0.25">
      <c r="B2931" s="34"/>
    </row>
    <row r="2932" spans="2:2" customFormat="1" ht="15.75" x14ac:dyDescent="0.25">
      <c r="B2932" s="34"/>
    </row>
    <row r="2933" spans="2:2" customFormat="1" ht="15.75" x14ac:dyDescent="0.25">
      <c r="B2933" s="34"/>
    </row>
    <row r="2934" spans="2:2" customFormat="1" ht="15.75" x14ac:dyDescent="0.25">
      <c r="B2934" s="34"/>
    </row>
    <row r="2935" spans="2:2" customFormat="1" ht="15.75" x14ac:dyDescent="0.25">
      <c r="B2935" s="34"/>
    </row>
    <row r="2936" spans="2:2" customFormat="1" ht="15.75" x14ac:dyDescent="0.25">
      <c r="B2936" s="34"/>
    </row>
    <row r="2937" spans="2:2" customFormat="1" ht="15.75" x14ac:dyDescent="0.25">
      <c r="B2937" s="34"/>
    </row>
    <row r="2938" spans="2:2" customFormat="1" ht="15.75" x14ac:dyDescent="0.25">
      <c r="B2938" s="34"/>
    </row>
    <row r="2939" spans="2:2" customFormat="1" ht="15.75" x14ac:dyDescent="0.25">
      <c r="B2939" s="34"/>
    </row>
    <row r="2940" spans="2:2" customFormat="1" ht="15.75" x14ac:dyDescent="0.25">
      <c r="B2940" s="34"/>
    </row>
    <row r="2941" spans="2:2" customFormat="1" ht="15.75" x14ac:dyDescent="0.25">
      <c r="B2941" s="34"/>
    </row>
    <row r="2942" spans="2:2" customFormat="1" ht="15.75" x14ac:dyDescent="0.25">
      <c r="B2942" s="34"/>
    </row>
    <row r="2943" spans="2:2" customFormat="1" ht="15.75" x14ac:dyDescent="0.25">
      <c r="B2943" s="34"/>
    </row>
    <row r="2944" spans="2:2" customFormat="1" ht="15.75" x14ac:dyDescent="0.25">
      <c r="B2944" s="34"/>
    </row>
    <row r="2945" spans="2:2" customFormat="1" ht="15.75" x14ac:dyDescent="0.25">
      <c r="B2945" s="34"/>
    </row>
    <row r="2946" spans="2:2" customFormat="1" ht="15.75" x14ac:dyDescent="0.25">
      <c r="B2946" s="34"/>
    </row>
    <row r="2947" spans="2:2" customFormat="1" ht="15.75" x14ac:dyDescent="0.25">
      <c r="B2947" s="34"/>
    </row>
    <row r="2948" spans="2:2" customFormat="1" ht="15.75" x14ac:dyDescent="0.25">
      <c r="B2948" s="34"/>
    </row>
    <row r="2949" spans="2:2" customFormat="1" ht="15.75" x14ac:dyDescent="0.25">
      <c r="B2949" s="34"/>
    </row>
    <row r="2950" spans="2:2" customFormat="1" ht="15.75" x14ac:dyDescent="0.25">
      <c r="B2950" s="34"/>
    </row>
    <row r="2951" spans="2:2" customFormat="1" ht="15.75" x14ac:dyDescent="0.25">
      <c r="B2951" s="34"/>
    </row>
    <row r="2952" spans="2:2" customFormat="1" ht="15.75" x14ac:dyDescent="0.25">
      <c r="B2952" s="34"/>
    </row>
    <row r="2953" spans="2:2" customFormat="1" ht="15.75" x14ac:dyDescent="0.25">
      <c r="B2953" s="34"/>
    </row>
    <row r="2954" spans="2:2" customFormat="1" ht="15.75" x14ac:dyDescent="0.25">
      <c r="B2954" s="34"/>
    </row>
    <row r="2955" spans="2:2" customFormat="1" ht="15.75" x14ac:dyDescent="0.25">
      <c r="B2955" s="34"/>
    </row>
    <row r="2956" spans="2:2" customFormat="1" ht="15.75" x14ac:dyDescent="0.25">
      <c r="B2956" s="34"/>
    </row>
    <row r="2957" spans="2:2" customFormat="1" ht="15.75" x14ac:dyDescent="0.25">
      <c r="B2957" s="34"/>
    </row>
    <row r="2958" spans="2:2" customFormat="1" ht="15.75" x14ac:dyDescent="0.25">
      <c r="B2958" s="34"/>
    </row>
    <row r="2959" spans="2:2" customFormat="1" ht="15.75" x14ac:dyDescent="0.25">
      <c r="B2959" s="34"/>
    </row>
    <row r="2960" spans="2:2" customFormat="1" ht="15.75" x14ac:dyDescent="0.25">
      <c r="B2960" s="34"/>
    </row>
    <row r="2961" spans="2:2" customFormat="1" ht="15.75" x14ac:dyDescent="0.25">
      <c r="B2961" s="34"/>
    </row>
    <row r="2962" spans="2:2" customFormat="1" ht="15.75" x14ac:dyDescent="0.25">
      <c r="B2962" s="34"/>
    </row>
    <row r="2963" spans="2:2" customFormat="1" ht="15.75" x14ac:dyDescent="0.25">
      <c r="B2963" s="34"/>
    </row>
    <row r="2964" spans="2:2" customFormat="1" ht="15.75" x14ac:dyDescent="0.25">
      <c r="B2964" s="34"/>
    </row>
    <row r="2965" spans="2:2" customFormat="1" ht="15.75" x14ac:dyDescent="0.25">
      <c r="B2965" s="34"/>
    </row>
    <row r="2966" spans="2:2" customFormat="1" ht="15.75" x14ac:dyDescent="0.25">
      <c r="B2966" s="34"/>
    </row>
    <row r="2967" spans="2:2" customFormat="1" ht="15.75" x14ac:dyDescent="0.25">
      <c r="B2967" s="34"/>
    </row>
    <row r="2968" spans="2:2" customFormat="1" ht="15.75" x14ac:dyDescent="0.25">
      <c r="B2968" s="34"/>
    </row>
    <row r="2969" spans="2:2" customFormat="1" ht="15.75" x14ac:dyDescent="0.25">
      <c r="B2969" s="34"/>
    </row>
    <row r="2970" spans="2:2" customFormat="1" ht="15.75" x14ac:dyDescent="0.25">
      <c r="B2970" s="34"/>
    </row>
    <row r="2971" spans="2:2" customFormat="1" ht="15.75" x14ac:dyDescent="0.25">
      <c r="B2971" s="34"/>
    </row>
    <row r="2972" spans="2:2" customFormat="1" ht="15.75" x14ac:dyDescent="0.25">
      <c r="B2972" s="34"/>
    </row>
    <row r="2973" spans="2:2" customFormat="1" ht="15.75" x14ac:dyDescent="0.25">
      <c r="B2973" s="34"/>
    </row>
    <row r="2974" spans="2:2" customFormat="1" ht="15.75" x14ac:dyDescent="0.25">
      <c r="B2974" s="34"/>
    </row>
    <row r="2975" spans="2:2" customFormat="1" ht="15.75" x14ac:dyDescent="0.25">
      <c r="B2975" s="34"/>
    </row>
    <row r="2976" spans="2:2" customFormat="1" ht="15.75" x14ac:dyDescent="0.25">
      <c r="B2976" s="34"/>
    </row>
    <row r="2977" spans="2:2" customFormat="1" ht="15.75" x14ac:dyDescent="0.25">
      <c r="B2977" s="34"/>
    </row>
    <row r="2978" spans="2:2" customFormat="1" ht="15.75" x14ac:dyDescent="0.25">
      <c r="B2978" s="34"/>
    </row>
    <row r="2979" spans="2:2" customFormat="1" ht="15.75" x14ac:dyDescent="0.25">
      <c r="B2979" s="34"/>
    </row>
    <row r="2980" spans="2:2" customFormat="1" ht="15.75" x14ac:dyDescent="0.25">
      <c r="B2980" s="34"/>
    </row>
    <row r="2981" spans="2:2" customFormat="1" ht="15.75" x14ac:dyDescent="0.25">
      <c r="B2981" s="34"/>
    </row>
    <row r="2982" spans="2:2" customFormat="1" ht="15.75" x14ac:dyDescent="0.25">
      <c r="B2982" s="34"/>
    </row>
    <row r="2983" spans="2:2" customFormat="1" ht="15.75" x14ac:dyDescent="0.25">
      <c r="B2983" s="34"/>
    </row>
    <row r="2984" spans="2:2" customFormat="1" ht="15.75" x14ac:dyDescent="0.25">
      <c r="B2984" s="34"/>
    </row>
    <row r="2985" spans="2:2" customFormat="1" ht="15.75" x14ac:dyDescent="0.25">
      <c r="B2985" s="34"/>
    </row>
    <row r="2986" spans="2:2" customFormat="1" ht="15.75" x14ac:dyDescent="0.25">
      <c r="B2986" s="34"/>
    </row>
    <row r="2987" spans="2:2" customFormat="1" ht="15.75" x14ac:dyDescent="0.25">
      <c r="B2987" s="34"/>
    </row>
    <row r="2988" spans="2:2" customFormat="1" ht="15.75" x14ac:dyDescent="0.25">
      <c r="B2988" s="34"/>
    </row>
    <row r="2989" spans="2:2" customFormat="1" ht="15.75" x14ac:dyDescent="0.25">
      <c r="B2989" s="34"/>
    </row>
    <row r="2990" spans="2:2" customFormat="1" ht="15.75" x14ac:dyDescent="0.25">
      <c r="B2990" s="34"/>
    </row>
    <row r="2991" spans="2:2" customFormat="1" ht="15.75" x14ac:dyDescent="0.25">
      <c r="B2991" s="34"/>
    </row>
    <row r="2992" spans="2:2" customFormat="1" ht="15.75" x14ac:dyDescent="0.25">
      <c r="B2992" s="34"/>
    </row>
    <row r="2993" spans="2:2" customFormat="1" ht="15.75" x14ac:dyDescent="0.25">
      <c r="B2993" s="34"/>
    </row>
    <row r="2994" spans="2:2" customFormat="1" ht="15.75" x14ac:dyDescent="0.25">
      <c r="B2994" s="34"/>
    </row>
    <row r="2995" spans="2:2" customFormat="1" ht="15.75" x14ac:dyDescent="0.25">
      <c r="B2995" s="34"/>
    </row>
    <row r="2996" spans="2:2" customFormat="1" ht="15.75" x14ac:dyDescent="0.25">
      <c r="B2996" s="34"/>
    </row>
    <row r="2997" spans="2:2" customFormat="1" ht="15.75" x14ac:dyDescent="0.25">
      <c r="B2997" s="34"/>
    </row>
    <row r="2998" spans="2:2" customFormat="1" ht="15.75" x14ac:dyDescent="0.25">
      <c r="B2998" s="34"/>
    </row>
    <row r="2999" spans="2:2" customFormat="1" ht="15.75" x14ac:dyDescent="0.25">
      <c r="B2999" s="34"/>
    </row>
    <row r="3000" spans="2:2" customFormat="1" ht="15.75" x14ac:dyDescent="0.25">
      <c r="B3000" s="34"/>
    </row>
    <row r="3001" spans="2:2" customFormat="1" ht="15.75" x14ac:dyDescent="0.25">
      <c r="B3001" s="34"/>
    </row>
    <row r="3002" spans="2:2" customFormat="1" ht="15.75" x14ac:dyDescent="0.25">
      <c r="B3002" s="34"/>
    </row>
    <row r="3003" spans="2:2" customFormat="1" ht="15.75" x14ac:dyDescent="0.25">
      <c r="B3003" s="34"/>
    </row>
    <row r="3004" spans="2:2" customFormat="1" ht="15.75" x14ac:dyDescent="0.25">
      <c r="B3004" s="34"/>
    </row>
    <row r="3005" spans="2:2" customFormat="1" ht="15.75" x14ac:dyDescent="0.25">
      <c r="B3005" s="34"/>
    </row>
    <row r="3006" spans="2:2" customFormat="1" ht="15.75" x14ac:dyDescent="0.25">
      <c r="B3006" s="34"/>
    </row>
    <row r="3007" spans="2:2" customFormat="1" ht="15.75" x14ac:dyDescent="0.25">
      <c r="B3007" s="34"/>
    </row>
    <row r="3008" spans="2:2" customFormat="1" ht="15.75" x14ac:dyDescent="0.25">
      <c r="B3008" s="34"/>
    </row>
    <row r="3009" spans="2:2" customFormat="1" ht="15.75" x14ac:dyDescent="0.25">
      <c r="B3009" s="34"/>
    </row>
    <row r="3010" spans="2:2" customFormat="1" ht="15.75" x14ac:dyDescent="0.25">
      <c r="B3010" s="34"/>
    </row>
    <row r="3011" spans="2:2" customFormat="1" ht="15.75" x14ac:dyDescent="0.25">
      <c r="B3011" s="34"/>
    </row>
    <row r="3012" spans="2:2" customFormat="1" ht="15.75" x14ac:dyDescent="0.25">
      <c r="B3012" s="34"/>
    </row>
    <row r="3013" spans="2:2" customFormat="1" ht="15.75" x14ac:dyDescent="0.25">
      <c r="B3013" s="34"/>
    </row>
    <row r="3014" spans="2:2" customFormat="1" ht="15.75" x14ac:dyDescent="0.25">
      <c r="B3014" s="34"/>
    </row>
    <row r="3015" spans="2:2" customFormat="1" ht="15.75" x14ac:dyDescent="0.25">
      <c r="B3015" s="34"/>
    </row>
    <row r="3016" spans="2:2" customFormat="1" ht="15.75" x14ac:dyDescent="0.25">
      <c r="B3016" s="34"/>
    </row>
    <row r="3017" spans="2:2" customFormat="1" ht="15.75" x14ac:dyDescent="0.25">
      <c r="B3017" s="34"/>
    </row>
    <row r="3018" spans="2:2" customFormat="1" ht="15.75" x14ac:dyDescent="0.25">
      <c r="B3018" s="34"/>
    </row>
    <row r="3019" spans="2:2" customFormat="1" ht="15.75" x14ac:dyDescent="0.25">
      <c r="B3019" s="34"/>
    </row>
    <row r="3020" spans="2:2" customFormat="1" ht="15.75" x14ac:dyDescent="0.25">
      <c r="B3020" s="34"/>
    </row>
    <row r="3021" spans="2:2" customFormat="1" ht="15.75" x14ac:dyDescent="0.25">
      <c r="B3021" s="34"/>
    </row>
    <row r="3022" spans="2:2" customFormat="1" ht="15.75" x14ac:dyDescent="0.25">
      <c r="B3022" s="34"/>
    </row>
    <row r="3023" spans="2:2" customFormat="1" ht="15.75" x14ac:dyDescent="0.25">
      <c r="B3023" s="34"/>
    </row>
    <row r="3024" spans="2:2" customFormat="1" ht="15.75" x14ac:dyDescent="0.25">
      <c r="B3024" s="34"/>
    </row>
    <row r="3025" spans="2:2" customFormat="1" ht="15.75" x14ac:dyDescent="0.25">
      <c r="B3025" s="34"/>
    </row>
    <row r="3026" spans="2:2" customFormat="1" ht="15.75" x14ac:dyDescent="0.25">
      <c r="B3026" s="34"/>
    </row>
    <row r="3027" spans="2:2" customFormat="1" ht="15.75" x14ac:dyDescent="0.25">
      <c r="B3027" s="34"/>
    </row>
    <row r="3028" spans="2:2" customFormat="1" ht="15.75" x14ac:dyDescent="0.25">
      <c r="B3028" s="34"/>
    </row>
    <row r="3029" spans="2:2" customFormat="1" ht="15.75" x14ac:dyDescent="0.25">
      <c r="B3029" s="34"/>
    </row>
    <row r="3030" spans="2:2" customFormat="1" ht="15.75" x14ac:dyDescent="0.25">
      <c r="B3030" s="34"/>
    </row>
    <row r="3031" spans="2:2" customFormat="1" ht="15.75" x14ac:dyDescent="0.25">
      <c r="B3031" s="34"/>
    </row>
    <row r="3032" spans="2:2" customFormat="1" ht="15.75" x14ac:dyDescent="0.25">
      <c r="B3032" s="34"/>
    </row>
    <row r="3033" spans="2:2" customFormat="1" ht="15.75" x14ac:dyDescent="0.25">
      <c r="B3033" s="34"/>
    </row>
    <row r="3034" spans="2:2" customFormat="1" ht="15.75" x14ac:dyDescent="0.25">
      <c r="B3034" s="34"/>
    </row>
    <row r="3035" spans="2:2" customFormat="1" ht="15.75" x14ac:dyDescent="0.25">
      <c r="B3035" s="34"/>
    </row>
    <row r="3036" spans="2:2" customFormat="1" ht="15.75" x14ac:dyDescent="0.25">
      <c r="B3036" s="34"/>
    </row>
    <row r="3037" spans="2:2" customFormat="1" ht="15.75" x14ac:dyDescent="0.25">
      <c r="B3037" s="34"/>
    </row>
    <row r="3038" spans="2:2" customFormat="1" ht="15.75" x14ac:dyDescent="0.25">
      <c r="B3038" s="34"/>
    </row>
    <row r="3039" spans="2:2" customFormat="1" ht="15.75" x14ac:dyDescent="0.25">
      <c r="B3039" s="34"/>
    </row>
    <row r="3040" spans="2:2" customFormat="1" ht="15.75" x14ac:dyDescent="0.25">
      <c r="B3040" s="34"/>
    </row>
    <row r="3041" spans="2:2" customFormat="1" ht="15.75" x14ac:dyDescent="0.25">
      <c r="B3041" s="34"/>
    </row>
    <row r="3042" spans="2:2" customFormat="1" ht="15.75" x14ac:dyDescent="0.25">
      <c r="B3042" s="34"/>
    </row>
    <row r="3043" spans="2:2" customFormat="1" ht="15.75" x14ac:dyDescent="0.25">
      <c r="B3043" s="34"/>
    </row>
    <row r="3044" spans="2:2" customFormat="1" ht="15.75" x14ac:dyDescent="0.25">
      <c r="B3044" s="34"/>
    </row>
    <row r="3045" spans="2:2" customFormat="1" ht="15.75" x14ac:dyDescent="0.25">
      <c r="B3045" s="34"/>
    </row>
    <row r="3046" spans="2:2" customFormat="1" ht="15.75" x14ac:dyDescent="0.25">
      <c r="B3046" s="34"/>
    </row>
    <row r="3047" spans="2:2" customFormat="1" ht="15.75" x14ac:dyDescent="0.25">
      <c r="B3047" s="34"/>
    </row>
    <row r="3048" spans="2:2" customFormat="1" ht="15.75" x14ac:dyDescent="0.25">
      <c r="B3048" s="34"/>
    </row>
    <row r="3049" spans="2:2" customFormat="1" ht="15.75" x14ac:dyDescent="0.25">
      <c r="B3049" s="34"/>
    </row>
    <row r="3050" spans="2:2" customFormat="1" ht="15.75" x14ac:dyDescent="0.25">
      <c r="B3050" s="34"/>
    </row>
    <row r="3051" spans="2:2" customFormat="1" ht="15.75" x14ac:dyDescent="0.25">
      <c r="B3051" s="34"/>
    </row>
    <row r="3052" spans="2:2" customFormat="1" ht="15.75" x14ac:dyDescent="0.25">
      <c r="B3052" s="34"/>
    </row>
    <row r="3053" spans="2:2" customFormat="1" ht="15.75" x14ac:dyDescent="0.25">
      <c r="B3053" s="34"/>
    </row>
    <row r="3054" spans="2:2" customFormat="1" ht="15.75" x14ac:dyDescent="0.25">
      <c r="B3054" s="34"/>
    </row>
    <row r="3055" spans="2:2" customFormat="1" ht="15.75" x14ac:dyDescent="0.25">
      <c r="B3055" s="34"/>
    </row>
    <row r="3056" spans="2:2" customFormat="1" ht="15.75" x14ac:dyDescent="0.25">
      <c r="B3056" s="34"/>
    </row>
    <row r="3057" spans="2:2" customFormat="1" ht="15.75" x14ac:dyDescent="0.25">
      <c r="B3057" s="34"/>
    </row>
    <row r="3058" spans="2:2" customFormat="1" ht="15.75" x14ac:dyDescent="0.25">
      <c r="B3058" s="34"/>
    </row>
    <row r="3059" spans="2:2" customFormat="1" ht="15.75" x14ac:dyDescent="0.25">
      <c r="B3059" s="34"/>
    </row>
    <row r="3060" spans="2:2" customFormat="1" ht="15.75" x14ac:dyDescent="0.25">
      <c r="B3060" s="34"/>
    </row>
    <row r="3061" spans="2:2" customFormat="1" ht="15.75" x14ac:dyDescent="0.25">
      <c r="B3061" s="34"/>
    </row>
    <row r="3062" spans="2:2" customFormat="1" ht="15.75" x14ac:dyDescent="0.25">
      <c r="B3062" s="34"/>
    </row>
    <row r="3063" spans="2:2" customFormat="1" ht="15.75" x14ac:dyDescent="0.25">
      <c r="B3063" s="34"/>
    </row>
    <row r="3064" spans="2:2" customFormat="1" ht="15.75" x14ac:dyDescent="0.25">
      <c r="B3064" s="34"/>
    </row>
    <row r="3065" spans="2:2" customFormat="1" ht="15.75" x14ac:dyDescent="0.25">
      <c r="B3065" s="34"/>
    </row>
    <row r="3066" spans="2:2" customFormat="1" ht="15.75" x14ac:dyDescent="0.25">
      <c r="B3066" s="34"/>
    </row>
    <row r="3067" spans="2:2" customFormat="1" ht="15.75" x14ac:dyDescent="0.25">
      <c r="B3067" s="34"/>
    </row>
    <row r="3068" spans="2:2" customFormat="1" ht="15.75" x14ac:dyDescent="0.25">
      <c r="B3068" s="34"/>
    </row>
    <row r="3069" spans="2:2" customFormat="1" ht="15.75" x14ac:dyDescent="0.25">
      <c r="B3069" s="34"/>
    </row>
    <row r="3070" spans="2:2" customFormat="1" ht="15.75" x14ac:dyDescent="0.25">
      <c r="B3070" s="34"/>
    </row>
    <row r="3071" spans="2:2" customFormat="1" ht="15.75" x14ac:dyDescent="0.25">
      <c r="B3071" s="34"/>
    </row>
    <row r="3072" spans="2:2" customFormat="1" ht="15.75" x14ac:dyDescent="0.25">
      <c r="B3072" s="34"/>
    </row>
    <row r="3073" spans="2:2" customFormat="1" ht="15.75" x14ac:dyDescent="0.25">
      <c r="B3073" s="34"/>
    </row>
    <row r="3074" spans="2:2" customFormat="1" ht="15.75" x14ac:dyDescent="0.25">
      <c r="B3074" s="34"/>
    </row>
    <row r="3075" spans="2:2" customFormat="1" ht="15.75" x14ac:dyDescent="0.25">
      <c r="B3075" s="34"/>
    </row>
    <row r="3076" spans="2:2" customFormat="1" ht="15.75" x14ac:dyDescent="0.25">
      <c r="B3076" s="34"/>
    </row>
    <row r="3077" spans="2:2" customFormat="1" ht="15.75" x14ac:dyDescent="0.25">
      <c r="B3077" s="34"/>
    </row>
    <row r="3078" spans="2:2" customFormat="1" ht="15.75" x14ac:dyDescent="0.25">
      <c r="B3078" s="34"/>
    </row>
    <row r="3079" spans="2:2" customFormat="1" ht="15.75" x14ac:dyDescent="0.25">
      <c r="B3079" s="34"/>
    </row>
    <row r="3080" spans="2:2" customFormat="1" ht="15.75" x14ac:dyDescent="0.25">
      <c r="B3080" s="34"/>
    </row>
    <row r="3081" spans="2:2" customFormat="1" ht="15.75" x14ac:dyDescent="0.25">
      <c r="B3081" s="34"/>
    </row>
    <row r="3082" spans="2:2" customFormat="1" ht="15.75" x14ac:dyDescent="0.25">
      <c r="B3082" s="34"/>
    </row>
    <row r="3083" spans="2:2" customFormat="1" ht="15.75" x14ac:dyDescent="0.25">
      <c r="B3083" s="34"/>
    </row>
    <row r="3084" spans="2:2" customFormat="1" ht="15.75" x14ac:dyDescent="0.25">
      <c r="B3084" s="34"/>
    </row>
    <row r="3085" spans="2:2" customFormat="1" ht="15.75" x14ac:dyDescent="0.25">
      <c r="B3085" s="34"/>
    </row>
    <row r="3086" spans="2:2" customFormat="1" ht="15.75" x14ac:dyDescent="0.25">
      <c r="B3086" s="34"/>
    </row>
    <row r="3087" spans="2:2" customFormat="1" ht="15.75" x14ac:dyDescent="0.25">
      <c r="B3087" s="34"/>
    </row>
    <row r="3088" spans="2:2" customFormat="1" ht="15.75" x14ac:dyDescent="0.25">
      <c r="B3088" s="34"/>
    </row>
    <row r="3089" spans="2:2" customFormat="1" ht="15.75" x14ac:dyDescent="0.25">
      <c r="B3089" s="34"/>
    </row>
    <row r="3090" spans="2:2" customFormat="1" ht="15.75" x14ac:dyDescent="0.25">
      <c r="B3090" s="34"/>
    </row>
    <row r="3091" spans="2:2" customFormat="1" ht="15.75" x14ac:dyDescent="0.25">
      <c r="B3091" s="34"/>
    </row>
    <row r="3092" spans="2:2" customFormat="1" ht="15.75" x14ac:dyDescent="0.25">
      <c r="B3092" s="34"/>
    </row>
    <row r="3093" spans="2:2" customFormat="1" ht="15.75" x14ac:dyDescent="0.25">
      <c r="B3093" s="34"/>
    </row>
    <row r="3094" spans="2:2" customFormat="1" ht="15.75" x14ac:dyDescent="0.25">
      <c r="B3094" s="34"/>
    </row>
    <row r="3095" spans="2:2" customFormat="1" ht="15.75" x14ac:dyDescent="0.25">
      <c r="B3095" s="34"/>
    </row>
    <row r="3096" spans="2:2" customFormat="1" ht="15.75" x14ac:dyDescent="0.25">
      <c r="B3096" s="34"/>
    </row>
    <row r="3097" spans="2:2" customFormat="1" ht="15.75" x14ac:dyDescent="0.25">
      <c r="B3097" s="34"/>
    </row>
    <row r="3098" spans="2:2" customFormat="1" ht="15.75" x14ac:dyDescent="0.25">
      <c r="B3098" s="34"/>
    </row>
    <row r="3099" spans="2:2" customFormat="1" ht="15.75" x14ac:dyDescent="0.25">
      <c r="B3099" s="34"/>
    </row>
    <row r="3100" spans="2:2" customFormat="1" ht="15.75" x14ac:dyDescent="0.25">
      <c r="B3100" s="34"/>
    </row>
    <row r="3101" spans="2:2" customFormat="1" ht="15.75" x14ac:dyDescent="0.25">
      <c r="B3101" s="34"/>
    </row>
    <row r="3102" spans="2:2" customFormat="1" ht="15.75" x14ac:dyDescent="0.25">
      <c r="B3102" s="34"/>
    </row>
    <row r="3103" spans="2:2" customFormat="1" ht="15.75" x14ac:dyDescent="0.25">
      <c r="B3103" s="34"/>
    </row>
    <row r="3104" spans="2:2" customFormat="1" ht="15.75" x14ac:dyDescent="0.25">
      <c r="B3104" s="34"/>
    </row>
    <row r="3105" spans="2:2" customFormat="1" ht="15.75" x14ac:dyDescent="0.25">
      <c r="B3105" s="34"/>
    </row>
    <row r="3106" spans="2:2" customFormat="1" ht="15.75" x14ac:dyDescent="0.25">
      <c r="B3106" s="34"/>
    </row>
    <row r="3107" spans="2:2" customFormat="1" ht="15.75" x14ac:dyDescent="0.25">
      <c r="B3107" s="34"/>
    </row>
    <row r="3108" spans="2:2" customFormat="1" ht="15.75" x14ac:dyDescent="0.25">
      <c r="B3108" s="34"/>
    </row>
    <row r="3109" spans="2:2" customFormat="1" ht="15.75" x14ac:dyDescent="0.25">
      <c r="B3109" s="34"/>
    </row>
    <row r="3110" spans="2:2" customFormat="1" ht="15.75" x14ac:dyDescent="0.25">
      <c r="B3110" s="34"/>
    </row>
    <row r="3111" spans="2:2" customFormat="1" ht="15.75" x14ac:dyDescent="0.25">
      <c r="B3111" s="34"/>
    </row>
    <row r="3112" spans="2:2" customFormat="1" ht="15.75" x14ac:dyDescent="0.25">
      <c r="B3112" s="34"/>
    </row>
    <row r="3113" spans="2:2" customFormat="1" ht="15.75" x14ac:dyDescent="0.25">
      <c r="B3113" s="34"/>
    </row>
    <row r="3114" spans="2:2" customFormat="1" ht="15.75" x14ac:dyDescent="0.25">
      <c r="B3114" s="34"/>
    </row>
    <row r="3115" spans="2:2" customFormat="1" ht="15.75" x14ac:dyDescent="0.25">
      <c r="B3115" s="34"/>
    </row>
    <row r="3116" spans="2:2" customFormat="1" ht="15.75" x14ac:dyDescent="0.25">
      <c r="B3116" s="34"/>
    </row>
    <row r="3117" spans="2:2" customFormat="1" ht="15.75" x14ac:dyDescent="0.25">
      <c r="B3117" s="34"/>
    </row>
    <row r="3118" spans="2:2" customFormat="1" ht="15.75" x14ac:dyDescent="0.25">
      <c r="B3118" s="34"/>
    </row>
    <row r="3119" spans="2:2" customFormat="1" ht="15.75" x14ac:dyDescent="0.25">
      <c r="B3119" s="34"/>
    </row>
    <row r="3120" spans="2:2" customFormat="1" ht="15.75" x14ac:dyDescent="0.25">
      <c r="B3120" s="34"/>
    </row>
    <row r="3121" spans="2:2" customFormat="1" ht="15.75" x14ac:dyDescent="0.25">
      <c r="B3121" s="34"/>
    </row>
    <row r="3122" spans="2:2" customFormat="1" ht="15.75" x14ac:dyDescent="0.25">
      <c r="B3122" s="34"/>
    </row>
    <row r="3123" spans="2:2" customFormat="1" ht="15.75" x14ac:dyDescent="0.25">
      <c r="B3123" s="34"/>
    </row>
    <row r="3124" spans="2:2" customFormat="1" ht="15.75" x14ac:dyDescent="0.25">
      <c r="B3124" s="34"/>
    </row>
    <row r="3125" spans="2:2" customFormat="1" ht="15.75" x14ac:dyDescent="0.25">
      <c r="B3125" s="34"/>
    </row>
    <row r="3126" spans="2:2" customFormat="1" ht="15.75" x14ac:dyDescent="0.25">
      <c r="B3126" s="34"/>
    </row>
    <row r="3127" spans="2:2" customFormat="1" ht="15.75" x14ac:dyDescent="0.25">
      <c r="B3127" s="34"/>
    </row>
    <row r="3128" spans="2:2" customFormat="1" ht="15.75" x14ac:dyDescent="0.25">
      <c r="B3128" s="34"/>
    </row>
    <row r="3129" spans="2:2" customFormat="1" ht="15.75" x14ac:dyDescent="0.25">
      <c r="B3129" s="34"/>
    </row>
    <row r="3130" spans="2:2" customFormat="1" ht="15.75" x14ac:dyDescent="0.25">
      <c r="B3130" s="34"/>
    </row>
    <row r="3131" spans="2:2" customFormat="1" ht="15.75" x14ac:dyDescent="0.25">
      <c r="B3131" s="34"/>
    </row>
    <row r="3132" spans="2:2" customFormat="1" ht="15.75" x14ac:dyDescent="0.25">
      <c r="B3132" s="34"/>
    </row>
    <row r="3133" spans="2:2" customFormat="1" ht="15.75" x14ac:dyDescent="0.25">
      <c r="B3133" s="34"/>
    </row>
    <row r="3134" spans="2:2" customFormat="1" ht="15.75" x14ac:dyDescent="0.25">
      <c r="B3134" s="34"/>
    </row>
    <row r="3135" spans="2:2" customFormat="1" ht="15.75" x14ac:dyDescent="0.25">
      <c r="B3135" s="34"/>
    </row>
    <row r="3136" spans="2:2" customFormat="1" ht="15.75" x14ac:dyDescent="0.25">
      <c r="B3136" s="34"/>
    </row>
    <row r="3137" spans="2:2" customFormat="1" ht="15.75" x14ac:dyDescent="0.25">
      <c r="B3137" s="34"/>
    </row>
    <row r="3138" spans="2:2" customFormat="1" ht="15.75" x14ac:dyDescent="0.25">
      <c r="B3138" s="34"/>
    </row>
    <row r="3139" spans="2:2" customFormat="1" ht="15.75" x14ac:dyDescent="0.25">
      <c r="B3139" s="34"/>
    </row>
    <row r="3140" spans="2:2" customFormat="1" ht="15.75" x14ac:dyDescent="0.25">
      <c r="B3140" s="34"/>
    </row>
    <row r="3141" spans="2:2" customFormat="1" ht="15.75" x14ac:dyDescent="0.25">
      <c r="B3141" s="34"/>
    </row>
    <row r="3142" spans="2:2" customFormat="1" ht="15.75" x14ac:dyDescent="0.25">
      <c r="B3142" s="34"/>
    </row>
    <row r="3143" spans="2:2" customFormat="1" ht="15.75" x14ac:dyDescent="0.25">
      <c r="B3143" s="34"/>
    </row>
    <row r="3144" spans="2:2" customFormat="1" ht="15.75" x14ac:dyDescent="0.25">
      <c r="B3144" s="34"/>
    </row>
    <row r="3145" spans="2:2" customFormat="1" ht="15.75" x14ac:dyDescent="0.25">
      <c r="B3145" s="34"/>
    </row>
    <row r="3146" spans="2:2" customFormat="1" ht="15.75" x14ac:dyDescent="0.25">
      <c r="B3146" s="34"/>
    </row>
    <row r="3147" spans="2:2" customFormat="1" ht="15.75" x14ac:dyDescent="0.25">
      <c r="B3147" s="34"/>
    </row>
    <row r="3148" spans="2:2" customFormat="1" ht="15.75" x14ac:dyDescent="0.25">
      <c r="B3148" s="34"/>
    </row>
    <row r="3149" spans="2:2" customFormat="1" ht="15.75" x14ac:dyDescent="0.25">
      <c r="B3149" s="34"/>
    </row>
    <row r="3150" spans="2:2" customFormat="1" ht="15.75" x14ac:dyDescent="0.25">
      <c r="B3150" s="34"/>
    </row>
    <row r="3151" spans="2:2" customFormat="1" ht="15.75" x14ac:dyDescent="0.25">
      <c r="B3151" s="34"/>
    </row>
    <row r="3152" spans="2:2" customFormat="1" ht="15.75" x14ac:dyDescent="0.25">
      <c r="B3152" s="34"/>
    </row>
    <row r="3153" spans="2:2" customFormat="1" ht="15.75" x14ac:dyDescent="0.25">
      <c r="B3153" s="34"/>
    </row>
    <row r="3154" spans="2:2" customFormat="1" ht="15.75" x14ac:dyDescent="0.25">
      <c r="B3154" s="34"/>
    </row>
    <row r="3155" spans="2:2" customFormat="1" ht="15.75" x14ac:dyDescent="0.25">
      <c r="B3155" s="34"/>
    </row>
    <row r="3156" spans="2:2" customFormat="1" ht="15.75" x14ac:dyDescent="0.25">
      <c r="B3156" s="34"/>
    </row>
    <row r="3157" spans="2:2" customFormat="1" ht="15.75" x14ac:dyDescent="0.25">
      <c r="B3157" s="34"/>
    </row>
    <row r="3158" spans="2:2" customFormat="1" ht="15.75" x14ac:dyDescent="0.25">
      <c r="B3158" s="34"/>
    </row>
    <row r="3159" spans="2:2" customFormat="1" ht="15.75" x14ac:dyDescent="0.25">
      <c r="B3159" s="34"/>
    </row>
    <row r="3160" spans="2:2" customFormat="1" ht="15.75" x14ac:dyDescent="0.25">
      <c r="B3160" s="34"/>
    </row>
    <row r="3161" spans="2:2" customFormat="1" ht="15.75" x14ac:dyDescent="0.25">
      <c r="B3161" s="34"/>
    </row>
    <row r="3162" spans="2:2" customFormat="1" ht="15.75" x14ac:dyDescent="0.25">
      <c r="B3162" s="34"/>
    </row>
    <row r="3163" spans="2:2" customFormat="1" ht="15.75" x14ac:dyDescent="0.25">
      <c r="B3163" s="34"/>
    </row>
    <row r="3164" spans="2:2" customFormat="1" ht="15.75" x14ac:dyDescent="0.25">
      <c r="B3164" s="34"/>
    </row>
    <row r="3165" spans="2:2" customFormat="1" ht="15.75" x14ac:dyDescent="0.25">
      <c r="B3165" s="34"/>
    </row>
    <row r="3166" spans="2:2" customFormat="1" ht="15.75" x14ac:dyDescent="0.25">
      <c r="B3166" s="34"/>
    </row>
    <row r="3167" spans="2:2" customFormat="1" ht="15.75" x14ac:dyDescent="0.25">
      <c r="B3167" s="34"/>
    </row>
    <row r="3168" spans="2:2" customFormat="1" ht="15.75" x14ac:dyDescent="0.25">
      <c r="B3168" s="34"/>
    </row>
    <row r="3169" spans="2:2" customFormat="1" ht="15.75" x14ac:dyDescent="0.25">
      <c r="B3169" s="34"/>
    </row>
    <row r="3170" spans="2:2" customFormat="1" ht="15.75" x14ac:dyDescent="0.25">
      <c r="B3170" s="34"/>
    </row>
    <row r="3171" spans="2:2" customFormat="1" ht="15.75" x14ac:dyDescent="0.25">
      <c r="B3171" s="34"/>
    </row>
    <row r="3172" spans="2:2" customFormat="1" ht="15.75" x14ac:dyDescent="0.25">
      <c r="B3172" s="34"/>
    </row>
    <row r="3173" spans="2:2" customFormat="1" ht="15.75" x14ac:dyDescent="0.25">
      <c r="B3173" s="34"/>
    </row>
    <row r="3174" spans="2:2" customFormat="1" ht="15.75" x14ac:dyDescent="0.25">
      <c r="B3174" s="34"/>
    </row>
    <row r="3175" spans="2:2" customFormat="1" ht="15.75" x14ac:dyDescent="0.25">
      <c r="B3175" s="34"/>
    </row>
    <row r="3176" spans="2:2" customFormat="1" ht="15.75" x14ac:dyDescent="0.25">
      <c r="B3176" s="34"/>
    </row>
    <row r="3177" spans="2:2" customFormat="1" ht="15.75" x14ac:dyDescent="0.25">
      <c r="B3177" s="34"/>
    </row>
    <row r="3178" spans="2:2" customFormat="1" ht="15.75" x14ac:dyDescent="0.25">
      <c r="B3178" s="34"/>
    </row>
    <row r="3179" spans="2:2" customFormat="1" ht="15.75" x14ac:dyDescent="0.25">
      <c r="B3179" s="34"/>
    </row>
    <row r="3180" spans="2:2" customFormat="1" ht="15.75" x14ac:dyDescent="0.25">
      <c r="B3180" s="34"/>
    </row>
    <row r="3181" spans="2:2" customFormat="1" ht="15.75" x14ac:dyDescent="0.25">
      <c r="B3181" s="34"/>
    </row>
    <row r="3182" spans="2:2" customFormat="1" ht="15.75" x14ac:dyDescent="0.25">
      <c r="B3182" s="34"/>
    </row>
    <row r="3183" spans="2:2" customFormat="1" ht="15.75" x14ac:dyDescent="0.25">
      <c r="B3183" s="34"/>
    </row>
    <row r="3184" spans="2:2" customFormat="1" ht="15.75" x14ac:dyDescent="0.25">
      <c r="B3184" s="34"/>
    </row>
    <row r="3185" spans="2:2" customFormat="1" ht="15.75" x14ac:dyDescent="0.25">
      <c r="B3185" s="34"/>
    </row>
    <row r="3186" spans="2:2" customFormat="1" ht="15.75" x14ac:dyDescent="0.25">
      <c r="B3186" s="34"/>
    </row>
    <row r="3187" spans="2:2" customFormat="1" ht="15.75" x14ac:dyDescent="0.25">
      <c r="B3187" s="34"/>
    </row>
    <row r="3188" spans="2:2" customFormat="1" ht="15.75" x14ac:dyDescent="0.25">
      <c r="B3188" s="34"/>
    </row>
    <row r="3189" spans="2:2" customFormat="1" ht="15.75" x14ac:dyDescent="0.25">
      <c r="B3189" s="34"/>
    </row>
    <row r="3190" spans="2:2" customFormat="1" ht="15.75" x14ac:dyDescent="0.25">
      <c r="B3190" s="34"/>
    </row>
    <row r="3191" spans="2:2" customFormat="1" ht="15.75" x14ac:dyDescent="0.25">
      <c r="B3191" s="34"/>
    </row>
    <row r="3192" spans="2:2" customFormat="1" ht="15.75" x14ac:dyDescent="0.25">
      <c r="B3192" s="34"/>
    </row>
    <row r="3193" spans="2:2" customFormat="1" ht="15.75" x14ac:dyDescent="0.25">
      <c r="B3193" s="34"/>
    </row>
    <row r="3194" spans="2:2" customFormat="1" ht="15.75" x14ac:dyDescent="0.25">
      <c r="B3194" s="34"/>
    </row>
    <row r="3195" spans="2:2" customFormat="1" ht="15.75" x14ac:dyDescent="0.25">
      <c r="B3195" s="34"/>
    </row>
    <row r="3196" spans="2:2" customFormat="1" ht="15.75" x14ac:dyDescent="0.25">
      <c r="B3196" s="34"/>
    </row>
    <row r="3197" spans="2:2" customFormat="1" ht="15.75" x14ac:dyDescent="0.25">
      <c r="B3197" s="34"/>
    </row>
    <row r="3198" spans="2:2" customFormat="1" ht="15.75" x14ac:dyDescent="0.25">
      <c r="B3198" s="34"/>
    </row>
    <row r="3199" spans="2:2" customFormat="1" ht="15.75" x14ac:dyDescent="0.25">
      <c r="B3199" s="34"/>
    </row>
    <row r="3200" spans="2:2" customFormat="1" ht="15.75" x14ac:dyDescent="0.25">
      <c r="B3200" s="34"/>
    </row>
    <row r="3201" spans="2:2" customFormat="1" ht="15.75" x14ac:dyDescent="0.25">
      <c r="B3201" s="34"/>
    </row>
    <row r="3202" spans="2:2" customFormat="1" ht="15.75" x14ac:dyDescent="0.25">
      <c r="B3202" s="34"/>
    </row>
    <row r="3203" spans="2:2" customFormat="1" ht="15.75" x14ac:dyDescent="0.25">
      <c r="B3203" s="34"/>
    </row>
    <row r="3204" spans="2:2" customFormat="1" ht="15.75" x14ac:dyDescent="0.25">
      <c r="B3204" s="34"/>
    </row>
    <row r="3205" spans="2:2" customFormat="1" ht="15.75" x14ac:dyDescent="0.25">
      <c r="B3205" s="34"/>
    </row>
    <row r="3206" spans="2:2" customFormat="1" ht="15.75" x14ac:dyDescent="0.25">
      <c r="B3206" s="34"/>
    </row>
    <row r="3207" spans="2:2" customFormat="1" ht="15.75" x14ac:dyDescent="0.25">
      <c r="B3207" s="34"/>
    </row>
    <row r="3208" spans="2:2" customFormat="1" ht="15.75" x14ac:dyDescent="0.25">
      <c r="B3208" s="34"/>
    </row>
    <row r="3209" spans="2:2" customFormat="1" ht="15.75" x14ac:dyDescent="0.25">
      <c r="B3209" s="34"/>
    </row>
    <row r="3210" spans="2:2" customFormat="1" ht="15.75" x14ac:dyDescent="0.25">
      <c r="B3210" s="34"/>
    </row>
    <row r="3211" spans="2:2" customFormat="1" ht="15.75" x14ac:dyDescent="0.25">
      <c r="B3211" s="34"/>
    </row>
    <row r="3212" spans="2:2" customFormat="1" ht="15.75" x14ac:dyDescent="0.25">
      <c r="B3212" s="34"/>
    </row>
    <row r="3213" spans="2:2" customFormat="1" ht="15.75" x14ac:dyDescent="0.25">
      <c r="B3213" s="34"/>
    </row>
    <row r="3214" spans="2:2" customFormat="1" ht="15.75" x14ac:dyDescent="0.25">
      <c r="B3214" s="34"/>
    </row>
    <row r="3215" spans="2:2" customFormat="1" ht="15.75" x14ac:dyDescent="0.25">
      <c r="B3215" s="34"/>
    </row>
    <row r="3216" spans="2:2" customFormat="1" ht="15.75" x14ac:dyDescent="0.25">
      <c r="B3216" s="34"/>
    </row>
    <row r="3217" spans="2:2" customFormat="1" ht="15.75" x14ac:dyDescent="0.25">
      <c r="B3217" s="34"/>
    </row>
    <row r="3218" spans="2:2" customFormat="1" ht="15.75" x14ac:dyDescent="0.25">
      <c r="B3218" s="34"/>
    </row>
    <row r="3219" spans="2:2" customFormat="1" ht="15.75" x14ac:dyDescent="0.25">
      <c r="B3219" s="34"/>
    </row>
    <row r="3220" spans="2:2" customFormat="1" ht="15.75" x14ac:dyDescent="0.25">
      <c r="B3220" s="34"/>
    </row>
    <row r="3221" spans="2:2" customFormat="1" ht="15.75" x14ac:dyDescent="0.25">
      <c r="B3221" s="34"/>
    </row>
    <row r="3222" spans="2:2" customFormat="1" ht="15.75" x14ac:dyDescent="0.25">
      <c r="B3222" s="34"/>
    </row>
    <row r="3223" spans="2:2" customFormat="1" ht="15.75" x14ac:dyDescent="0.25">
      <c r="B3223" s="34"/>
    </row>
    <row r="3224" spans="2:2" customFormat="1" ht="15.75" x14ac:dyDescent="0.25">
      <c r="B3224" s="34"/>
    </row>
    <row r="3225" spans="2:2" customFormat="1" ht="15.75" x14ac:dyDescent="0.25">
      <c r="B3225" s="34"/>
    </row>
    <row r="3226" spans="2:2" customFormat="1" ht="15.75" x14ac:dyDescent="0.25">
      <c r="B3226" s="34"/>
    </row>
    <row r="3227" spans="2:2" customFormat="1" ht="15.75" x14ac:dyDescent="0.25">
      <c r="B3227" s="34"/>
    </row>
    <row r="3228" spans="2:2" customFormat="1" ht="15.75" x14ac:dyDescent="0.25">
      <c r="B3228" s="34"/>
    </row>
    <row r="3229" spans="2:2" customFormat="1" ht="15.75" x14ac:dyDescent="0.25">
      <c r="B3229" s="34"/>
    </row>
    <row r="3230" spans="2:2" customFormat="1" ht="15.75" x14ac:dyDescent="0.25">
      <c r="B3230" s="34"/>
    </row>
    <row r="3231" spans="2:2" customFormat="1" ht="15.75" x14ac:dyDescent="0.25">
      <c r="B3231" s="34"/>
    </row>
    <row r="3232" spans="2:2" customFormat="1" ht="15.75" x14ac:dyDescent="0.25">
      <c r="B3232" s="34"/>
    </row>
    <row r="3233" spans="2:2" customFormat="1" ht="15.75" x14ac:dyDescent="0.25">
      <c r="B3233" s="34"/>
    </row>
    <row r="3234" spans="2:2" customFormat="1" ht="15.75" x14ac:dyDescent="0.25">
      <c r="B3234" s="34"/>
    </row>
    <row r="3235" spans="2:2" customFormat="1" ht="15.75" x14ac:dyDescent="0.25">
      <c r="B3235" s="34"/>
    </row>
    <row r="3236" spans="2:2" customFormat="1" ht="15.75" x14ac:dyDescent="0.25">
      <c r="B3236" s="34"/>
    </row>
    <row r="3237" spans="2:2" customFormat="1" ht="15.75" x14ac:dyDescent="0.25">
      <c r="B3237" s="34"/>
    </row>
    <row r="3238" spans="2:2" customFormat="1" ht="15.75" x14ac:dyDescent="0.25">
      <c r="B3238" s="34"/>
    </row>
    <row r="3239" spans="2:2" customFormat="1" ht="15.75" x14ac:dyDescent="0.25">
      <c r="B3239" s="34"/>
    </row>
    <row r="3240" spans="2:2" customFormat="1" ht="15.75" x14ac:dyDescent="0.25">
      <c r="B3240" s="34"/>
    </row>
    <row r="3241" spans="2:2" customFormat="1" ht="15.75" x14ac:dyDescent="0.25">
      <c r="B3241" s="34"/>
    </row>
    <row r="3242" spans="2:2" customFormat="1" ht="15.75" x14ac:dyDescent="0.25">
      <c r="B3242" s="34"/>
    </row>
    <row r="3243" spans="2:2" customFormat="1" ht="15.75" x14ac:dyDescent="0.25">
      <c r="B3243" s="34"/>
    </row>
    <row r="3244" spans="2:2" customFormat="1" ht="15.75" x14ac:dyDescent="0.25">
      <c r="B3244" s="34"/>
    </row>
    <row r="3245" spans="2:2" customFormat="1" ht="15.75" x14ac:dyDescent="0.25">
      <c r="B3245" s="34"/>
    </row>
    <row r="3246" spans="2:2" customFormat="1" ht="15.75" x14ac:dyDescent="0.25">
      <c r="B3246" s="34"/>
    </row>
    <row r="3247" spans="2:2" customFormat="1" ht="15.75" x14ac:dyDescent="0.25">
      <c r="B3247" s="34"/>
    </row>
    <row r="3248" spans="2:2" customFormat="1" ht="15.75" x14ac:dyDescent="0.25">
      <c r="B3248" s="34"/>
    </row>
    <row r="3249" spans="2:2" customFormat="1" ht="15.75" x14ac:dyDescent="0.25">
      <c r="B3249" s="34"/>
    </row>
    <row r="3250" spans="2:2" customFormat="1" ht="15.75" x14ac:dyDescent="0.25">
      <c r="B3250" s="34"/>
    </row>
    <row r="3251" spans="2:2" customFormat="1" ht="15.75" x14ac:dyDescent="0.25">
      <c r="B3251" s="34"/>
    </row>
    <row r="3252" spans="2:2" customFormat="1" ht="15.75" x14ac:dyDescent="0.25">
      <c r="B3252" s="34"/>
    </row>
    <row r="3253" spans="2:2" customFormat="1" ht="15.75" x14ac:dyDescent="0.25">
      <c r="B3253" s="34"/>
    </row>
    <row r="3254" spans="2:2" customFormat="1" ht="15.75" x14ac:dyDescent="0.25">
      <c r="B3254" s="34"/>
    </row>
    <row r="3255" spans="2:2" customFormat="1" ht="15.75" x14ac:dyDescent="0.25">
      <c r="B3255" s="34"/>
    </row>
    <row r="3256" spans="2:2" customFormat="1" ht="15.75" x14ac:dyDescent="0.25">
      <c r="B3256" s="34"/>
    </row>
    <row r="3257" spans="2:2" customFormat="1" ht="15.75" x14ac:dyDescent="0.25">
      <c r="B3257" s="34"/>
    </row>
    <row r="3258" spans="2:2" customFormat="1" ht="15.75" x14ac:dyDescent="0.25">
      <c r="B3258" s="34"/>
    </row>
    <row r="3259" spans="2:2" customFormat="1" ht="15.75" x14ac:dyDescent="0.25">
      <c r="B3259" s="34"/>
    </row>
    <row r="3260" spans="2:2" customFormat="1" ht="15.75" x14ac:dyDescent="0.25">
      <c r="B3260" s="34"/>
    </row>
    <row r="3261" spans="2:2" customFormat="1" ht="15.75" x14ac:dyDescent="0.25">
      <c r="B3261" s="34"/>
    </row>
    <row r="3262" spans="2:2" customFormat="1" ht="15.75" x14ac:dyDescent="0.25">
      <c r="B3262" s="34"/>
    </row>
    <row r="3263" spans="2:2" customFormat="1" ht="15.75" x14ac:dyDescent="0.25">
      <c r="B3263" s="34"/>
    </row>
    <row r="3264" spans="2:2" customFormat="1" ht="15.75" x14ac:dyDescent="0.25">
      <c r="B3264" s="34"/>
    </row>
    <row r="3265" spans="2:2" customFormat="1" ht="15.75" x14ac:dyDescent="0.25">
      <c r="B3265" s="34"/>
    </row>
    <row r="3266" spans="2:2" customFormat="1" ht="15.75" x14ac:dyDescent="0.25">
      <c r="B3266" s="34"/>
    </row>
    <row r="3267" spans="2:2" customFormat="1" ht="15.75" x14ac:dyDescent="0.25">
      <c r="B3267" s="34"/>
    </row>
    <row r="3268" spans="2:2" customFormat="1" ht="15.75" x14ac:dyDescent="0.25">
      <c r="B3268" s="34"/>
    </row>
    <row r="3269" spans="2:2" customFormat="1" ht="15.75" x14ac:dyDescent="0.25">
      <c r="B3269" s="34"/>
    </row>
    <row r="3270" spans="2:2" customFormat="1" ht="15.75" x14ac:dyDescent="0.25">
      <c r="B3270" s="34"/>
    </row>
    <row r="3271" spans="2:2" customFormat="1" ht="15.75" x14ac:dyDescent="0.25">
      <c r="B3271" s="34"/>
    </row>
    <row r="3272" spans="2:2" customFormat="1" ht="15.75" x14ac:dyDescent="0.25">
      <c r="B3272" s="34"/>
    </row>
    <row r="3273" spans="2:2" customFormat="1" ht="15.75" x14ac:dyDescent="0.25">
      <c r="B3273" s="34"/>
    </row>
    <row r="3274" spans="2:2" customFormat="1" ht="15.75" x14ac:dyDescent="0.25">
      <c r="B3274" s="34"/>
    </row>
    <row r="3275" spans="2:2" customFormat="1" ht="15.75" x14ac:dyDescent="0.25">
      <c r="B3275" s="34"/>
    </row>
    <row r="3276" spans="2:2" customFormat="1" ht="15.75" x14ac:dyDescent="0.25">
      <c r="B3276" s="34"/>
    </row>
    <row r="3277" spans="2:2" customFormat="1" ht="15.75" x14ac:dyDescent="0.25">
      <c r="B3277" s="34"/>
    </row>
    <row r="3278" spans="2:2" customFormat="1" ht="15.75" x14ac:dyDescent="0.25">
      <c r="B3278" s="34"/>
    </row>
    <row r="3279" spans="2:2" customFormat="1" ht="15.75" x14ac:dyDescent="0.25">
      <c r="B3279" s="34"/>
    </row>
    <row r="3280" spans="2:2" customFormat="1" ht="15.75" x14ac:dyDescent="0.25">
      <c r="B3280" s="34"/>
    </row>
    <row r="3281" spans="2:2" customFormat="1" ht="15.75" x14ac:dyDescent="0.25">
      <c r="B3281" s="34"/>
    </row>
    <row r="3282" spans="2:2" customFormat="1" ht="15.75" x14ac:dyDescent="0.25">
      <c r="B3282" s="34"/>
    </row>
    <row r="3283" spans="2:2" customFormat="1" ht="15.75" x14ac:dyDescent="0.25">
      <c r="B3283" s="34"/>
    </row>
    <row r="3284" spans="2:2" customFormat="1" ht="15.75" x14ac:dyDescent="0.25">
      <c r="B3284" s="34"/>
    </row>
    <row r="3285" spans="2:2" customFormat="1" ht="15.75" x14ac:dyDescent="0.25">
      <c r="B3285" s="34"/>
    </row>
    <row r="3286" spans="2:2" customFormat="1" ht="15.75" x14ac:dyDescent="0.25">
      <c r="B3286" s="34"/>
    </row>
    <row r="3287" spans="2:2" customFormat="1" ht="15.75" x14ac:dyDescent="0.25">
      <c r="B3287" s="34"/>
    </row>
    <row r="3288" spans="2:2" customFormat="1" ht="15.75" x14ac:dyDescent="0.25">
      <c r="B3288" s="34"/>
    </row>
    <row r="3289" spans="2:2" customFormat="1" ht="15.75" x14ac:dyDescent="0.25">
      <c r="B3289" s="34"/>
    </row>
    <row r="3290" spans="2:2" customFormat="1" ht="15.75" x14ac:dyDescent="0.25">
      <c r="B3290" s="34"/>
    </row>
    <row r="3291" spans="2:2" customFormat="1" ht="15.75" x14ac:dyDescent="0.25">
      <c r="B3291" s="34"/>
    </row>
    <row r="3292" spans="2:2" customFormat="1" ht="15.75" x14ac:dyDescent="0.25">
      <c r="B3292" s="34"/>
    </row>
    <row r="3293" spans="2:2" customFormat="1" ht="15.75" x14ac:dyDescent="0.25">
      <c r="B3293" s="34"/>
    </row>
    <row r="3294" spans="2:2" customFormat="1" ht="15.75" x14ac:dyDescent="0.25">
      <c r="B3294" s="34"/>
    </row>
    <row r="3295" spans="2:2" customFormat="1" ht="15.75" x14ac:dyDescent="0.25">
      <c r="B3295" s="34"/>
    </row>
    <row r="3296" spans="2:2" customFormat="1" ht="15.75" x14ac:dyDescent="0.25">
      <c r="B3296" s="34"/>
    </row>
    <row r="3297" spans="2:2" customFormat="1" ht="15.75" x14ac:dyDescent="0.25">
      <c r="B3297" s="34"/>
    </row>
    <row r="3298" spans="2:2" customFormat="1" ht="15.75" x14ac:dyDescent="0.25">
      <c r="B3298" s="34"/>
    </row>
    <row r="3299" spans="2:2" customFormat="1" ht="15.75" x14ac:dyDescent="0.25">
      <c r="B3299" s="34"/>
    </row>
    <row r="3300" spans="2:2" customFormat="1" ht="15.75" x14ac:dyDescent="0.25">
      <c r="B3300" s="34"/>
    </row>
    <row r="3301" spans="2:2" customFormat="1" ht="15.75" x14ac:dyDescent="0.25">
      <c r="B3301" s="34"/>
    </row>
    <row r="3302" spans="2:2" customFormat="1" ht="15.75" x14ac:dyDescent="0.25">
      <c r="B3302" s="34"/>
    </row>
    <row r="3303" spans="2:2" customFormat="1" ht="15.75" x14ac:dyDescent="0.25">
      <c r="B3303" s="34"/>
    </row>
    <row r="3304" spans="2:2" customFormat="1" ht="15.75" x14ac:dyDescent="0.25">
      <c r="B3304" s="34"/>
    </row>
    <row r="3305" spans="2:2" customFormat="1" ht="15.75" x14ac:dyDescent="0.25">
      <c r="B3305" s="34"/>
    </row>
    <row r="3306" spans="2:2" customFormat="1" ht="15.75" x14ac:dyDescent="0.25">
      <c r="B3306" s="34"/>
    </row>
    <row r="3307" spans="2:2" customFormat="1" ht="15.75" x14ac:dyDescent="0.25">
      <c r="B3307" s="34"/>
    </row>
    <row r="3308" spans="2:2" customFormat="1" ht="15.75" x14ac:dyDescent="0.25">
      <c r="B3308" s="34"/>
    </row>
    <row r="3309" spans="2:2" customFormat="1" ht="15.75" x14ac:dyDescent="0.25">
      <c r="B3309" s="34"/>
    </row>
    <row r="3310" spans="2:2" customFormat="1" ht="15.75" x14ac:dyDescent="0.25">
      <c r="B3310" s="34"/>
    </row>
    <row r="3311" spans="2:2" customFormat="1" ht="15.75" x14ac:dyDescent="0.25">
      <c r="B3311" s="34"/>
    </row>
    <row r="3312" spans="2:2" customFormat="1" ht="15.75" x14ac:dyDescent="0.25">
      <c r="B3312" s="34"/>
    </row>
    <row r="3313" spans="2:2" customFormat="1" ht="15.75" x14ac:dyDescent="0.25">
      <c r="B3313" s="34"/>
    </row>
    <row r="3314" spans="2:2" customFormat="1" ht="15.75" x14ac:dyDescent="0.25">
      <c r="B3314" s="34"/>
    </row>
    <row r="3315" spans="2:2" customFormat="1" ht="15.75" x14ac:dyDescent="0.25">
      <c r="B3315" s="34"/>
    </row>
    <row r="3316" spans="2:2" customFormat="1" ht="15.75" x14ac:dyDescent="0.25">
      <c r="B3316" s="34"/>
    </row>
    <row r="3317" spans="2:2" customFormat="1" ht="15.75" x14ac:dyDescent="0.25">
      <c r="B3317" s="34"/>
    </row>
    <row r="3318" spans="2:2" customFormat="1" ht="15.75" x14ac:dyDescent="0.25">
      <c r="B3318" s="34"/>
    </row>
    <row r="3319" spans="2:2" customFormat="1" ht="15.75" x14ac:dyDescent="0.25">
      <c r="B3319" s="34"/>
    </row>
    <row r="3320" spans="2:2" customFormat="1" ht="15.75" x14ac:dyDescent="0.25">
      <c r="B3320" s="34"/>
    </row>
    <row r="3321" spans="2:2" customFormat="1" ht="15.75" x14ac:dyDescent="0.25">
      <c r="B3321" s="34"/>
    </row>
    <row r="3322" spans="2:2" customFormat="1" ht="15.75" x14ac:dyDescent="0.25">
      <c r="B3322" s="34"/>
    </row>
    <row r="3323" spans="2:2" customFormat="1" ht="15.75" x14ac:dyDescent="0.25">
      <c r="B3323" s="34"/>
    </row>
    <row r="3324" spans="2:2" customFormat="1" ht="15.75" x14ac:dyDescent="0.25">
      <c r="B3324" s="34"/>
    </row>
    <row r="3325" spans="2:2" customFormat="1" ht="15.75" x14ac:dyDescent="0.25">
      <c r="B3325" s="34"/>
    </row>
    <row r="3326" spans="2:2" customFormat="1" ht="15.75" x14ac:dyDescent="0.25">
      <c r="B3326" s="34"/>
    </row>
    <row r="3327" spans="2:2" customFormat="1" ht="15.75" x14ac:dyDescent="0.25">
      <c r="B3327" s="34"/>
    </row>
    <row r="3328" spans="2:2" customFormat="1" ht="15.75" x14ac:dyDescent="0.25">
      <c r="B3328" s="34"/>
    </row>
    <row r="3329" spans="2:2" customFormat="1" ht="15.75" x14ac:dyDescent="0.25">
      <c r="B3329" s="34"/>
    </row>
    <row r="3330" spans="2:2" customFormat="1" ht="15.75" x14ac:dyDescent="0.25">
      <c r="B3330" s="34"/>
    </row>
    <row r="3331" spans="2:2" customFormat="1" ht="15.75" x14ac:dyDescent="0.25">
      <c r="B3331" s="34"/>
    </row>
    <row r="3332" spans="2:2" customFormat="1" ht="15.75" x14ac:dyDescent="0.25">
      <c r="B3332" s="34"/>
    </row>
    <row r="3333" spans="2:2" customFormat="1" ht="15.75" x14ac:dyDescent="0.25">
      <c r="B3333" s="34"/>
    </row>
    <row r="3334" spans="2:2" customFormat="1" ht="15.75" x14ac:dyDescent="0.25">
      <c r="B3334" s="34"/>
    </row>
    <row r="3335" spans="2:2" customFormat="1" ht="15.75" x14ac:dyDescent="0.25">
      <c r="B3335" s="34"/>
    </row>
    <row r="3336" spans="2:2" customFormat="1" ht="15.75" x14ac:dyDescent="0.25">
      <c r="B3336" s="34"/>
    </row>
    <row r="3337" spans="2:2" customFormat="1" ht="15.75" x14ac:dyDescent="0.25">
      <c r="B3337" s="34"/>
    </row>
    <row r="3338" spans="2:2" customFormat="1" ht="15.75" x14ac:dyDescent="0.25">
      <c r="B3338" s="34"/>
    </row>
    <row r="3339" spans="2:2" customFormat="1" ht="15.75" x14ac:dyDescent="0.25">
      <c r="B3339" s="34"/>
    </row>
    <row r="3340" spans="2:2" customFormat="1" ht="15.75" x14ac:dyDescent="0.25">
      <c r="B3340" s="34"/>
    </row>
    <row r="3341" spans="2:2" customFormat="1" ht="15.75" x14ac:dyDescent="0.25">
      <c r="B3341" s="34"/>
    </row>
    <row r="3342" spans="2:2" customFormat="1" ht="15.75" x14ac:dyDescent="0.25">
      <c r="B3342" s="34"/>
    </row>
    <row r="3343" spans="2:2" customFormat="1" ht="15.75" x14ac:dyDescent="0.25">
      <c r="B3343" s="34"/>
    </row>
    <row r="3344" spans="2:2" customFormat="1" ht="15.75" x14ac:dyDescent="0.25">
      <c r="B3344" s="34"/>
    </row>
    <row r="3345" spans="2:2" customFormat="1" ht="15.75" x14ac:dyDescent="0.25">
      <c r="B3345" s="34"/>
    </row>
    <row r="3346" spans="2:2" customFormat="1" ht="15.75" x14ac:dyDescent="0.25">
      <c r="B3346" s="34"/>
    </row>
    <row r="3347" spans="2:2" customFormat="1" ht="15.75" x14ac:dyDescent="0.25">
      <c r="B3347" s="34"/>
    </row>
    <row r="3348" spans="2:2" customFormat="1" ht="15.75" x14ac:dyDescent="0.25">
      <c r="B3348" s="34"/>
    </row>
    <row r="3349" spans="2:2" customFormat="1" ht="15.75" x14ac:dyDescent="0.25">
      <c r="B3349" s="34"/>
    </row>
    <row r="3350" spans="2:2" customFormat="1" ht="15.75" x14ac:dyDescent="0.25">
      <c r="B3350" s="34"/>
    </row>
    <row r="3351" spans="2:2" customFormat="1" ht="15.75" x14ac:dyDescent="0.25">
      <c r="B3351" s="34"/>
    </row>
    <row r="3352" spans="2:2" customFormat="1" ht="15.75" x14ac:dyDescent="0.25">
      <c r="B3352" s="34"/>
    </row>
    <row r="3353" spans="2:2" customFormat="1" ht="15.75" x14ac:dyDescent="0.25">
      <c r="B3353" s="34"/>
    </row>
    <row r="3354" spans="2:2" customFormat="1" ht="15.75" x14ac:dyDescent="0.25">
      <c r="B3354" s="34"/>
    </row>
    <row r="3355" spans="2:2" customFormat="1" ht="15.75" x14ac:dyDescent="0.25">
      <c r="B3355" s="34"/>
    </row>
    <row r="3356" spans="2:2" customFormat="1" ht="15.75" x14ac:dyDescent="0.25">
      <c r="B3356" s="34"/>
    </row>
    <row r="3357" spans="2:2" customFormat="1" ht="15.75" x14ac:dyDescent="0.25">
      <c r="B3357" s="34"/>
    </row>
    <row r="3358" spans="2:2" customFormat="1" ht="15.75" x14ac:dyDescent="0.25">
      <c r="B3358" s="34"/>
    </row>
    <row r="3359" spans="2:2" customFormat="1" ht="15.75" x14ac:dyDescent="0.25">
      <c r="B3359" s="34"/>
    </row>
    <row r="3360" spans="2:2" customFormat="1" ht="15.75" x14ac:dyDescent="0.25">
      <c r="B3360" s="34"/>
    </row>
    <row r="3361" spans="2:2" customFormat="1" ht="15.75" x14ac:dyDescent="0.25">
      <c r="B3361" s="34"/>
    </row>
    <row r="3362" spans="2:2" customFormat="1" ht="15.75" x14ac:dyDescent="0.25">
      <c r="B3362" s="34"/>
    </row>
    <row r="3363" spans="2:2" customFormat="1" ht="15.75" x14ac:dyDescent="0.25">
      <c r="B3363" s="34"/>
    </row>
    <row r="3364" spans="2:2" customFormat="1" ht="15.75" x14ac:dyDescent="0.25">
      <c r="B3364" s="34"/>
    </row>
    <row r="3365" spans="2:2" customFormat="1" ht="15.75" x14ac:dyDescent="0.25">
      <c r="B3365" s="34"/>
    </row>
    <row r="3366" spans="2:2" customFormat="1" ht="15.75" x14ac:dyDescent="0.25">
      <c r="B3366" s="34"/>
    </row>
    <row r="3367" spans="2:2" customFormat="1" ht="15.75" x14ac:dyDescent="0.25">
      <c r="B3367" s="34"/>
    </row>
    <row r="3368" spans="2:2" customFormat="1" ht="15.75" x14ac:dyDescent="0.25">
      <c r="B3368" s="34"/>
    </row>
    <row r="3369" spans="2:2" customFormat="1" ht="15.75" x14ac:dyDescent="0.25">
      <c r="B3369" s="34"/>
    </row>
    <row r="3370" spans="2:2" customFormat="1" ht="15.75" x14ac:dyDescent="0.25">
      <c r="B3370" s="34"/>
    </row>
    <row r="3371" spans="2:2" customFormat="1" ht="15.75" x14ac:dyDescent="0.25">
      <c r="B3371" s="34"/>
    </row>
    <row r="3372" spans="2:2" customFormat="1" ht="15.75" x14ac:dyDescent="0.25">
      <c r="B3372" s="34"/>
    </row>
    <row r="3373" spans="2:2" customFormat="1" ht="15.75" x14ac:dyDescent="0.25">
      <c r="B3373" s="34"/>
    </row>
    <row r="3374" spans="2:2" customFormat="1" ht="15.75" x14ac:dyDescent="0.25">
      <c r="B3374" s="34"/>
    </row>
    <row r="3375" spans="2:2" customFormat="1" ht="15.75" x14ac:dyDescent="0.25">
      <c r="B3375" s="34"/>
    </row>
    <row r="3376" spans="2:2" customFormat="1" ht="15.75" x14ac:dyDescent="0.25">
      <c r="B3376" s="34"/>
    </row>
    <row r="3377" spans="2:2" customFormat="1" ht="15.75" x14ac:dyDescent="0.25">
      <c r="B3377" s="34"/>
    </row>
    <row r="3378" spans="2:2" customFormat="1" ht="15.75" x14ac:dyDescent="0.25">
      <c r="B3378" s="34"/>
    </row>
    <row r="3379" spans="2:2" customFormat="1" ht="15.75" x14ac:dyDescent="0.25">
      <c r="B3379" s="34"/>
    </row>
    <row r="3380" spans="2:2" customFormat="1" ht="15.75" x14ac:dyDescent="0.25">
      <c r="B3380" s="34"/>
    </row>
    <row r="3381" spans="2:2" customFormat="1" ht="15.75" x14ac:dyDescent="0.25">
      <c r="B3381" s="34"/>
    </row>
    <row r="3382" spans="2:2" customFormat="1" ht="15.75" x14ac:dyDescent="0.25">
      <c r="B3382" s="34"/>
    </row>
    <row r="3383" spans="2:2" customFormat="1" ht="15.75" x14ac:dyDescent="0.25">
      <c r="B3383" s="34"/>
    </row>
    <row r="3384" spans="2:2" customFormat="1" ht="15.75" x14ac:dyDescent="0.25">
      <c r="B3384" s="34"/>
    </row>
    <row r="3385" spans="2:2" customFormat="1" ht="15.75" x14ac:dyDescent="0.25">
      <c r="B3385" s="34"/>
    </row>
    <row r="3386" spans="2:2" customFormat="1" ht="15.75" x14ac:dyDescent="0.25">
      <c r="B3386" s="34"/>
    </row>
    <row r="3387" spans="2:2" customFormat="1" ht="15.75" x14ac:dyDescent="0.25">
      <c r="B3387" s="34"/>
    </row>
    <row r="3388" spans="2:2" customFormat="1" ht="15.75" x14ac:dyDescent="0.25">
      <c r="B3388" s="34"/>
    </row>
    <row r="3389" spans="2:2" customFormat="1" ht="15.75" x14ac:dyDescent="0.25">
      <c r="B3389" s="34"/>
    </row>
    <row r="3390" spans="2:2" customFormat="1" ht="15.75" x14ac:dyDescent="0.25">
      <c r="B3390" s="34"/>
    </row>
    <row r="3391" spans="2:2" customFormat="1" ht="15.75" x14ac:dyDescent="0.25">
      <c r="B3391" s="34"/>
    </row>
    <row r="3392" spans="2:2" customFormat="1" ht="15.75" x14ac:dyDescent="0.25">
      <c r="B3392" s="34"/>
    </row>
    <row r="3393" spans="2:2" customFormat="1" ht="15.75" x14ac:dyDescent="0.25">
      <c r="B3393" s="34"/>
    </row>
    <row r="3394" spans="2:2" customFormat="1" ht="15.75" x14ac:dyDescent="0.25">
      <c r="B3394" s="34"/>
    </row>
    <row r="3395" spans="2:2" customFormat="1" ht="15.75" x14ac:dyDescent="0.25">
      <c r="B3395" s="34"/>
    </row>
    <row r="3396" spans="2:2" customFormat="1" ht="15.75" x14ac:dyDescent="0.25">
      <c r="B3396" s="34"/>
    </row>
    <row r="3397" spans="2:2" customFormat="1" ht="15.75" x14ac:dyDescent="0.25">
      <c r="B3397" s="34"/>
    </row>
    <row r="3398" spans="2:2" customFormat="1" ht="15.75" x14ac:dyDescent="0.25">
      <c r="B3398" s="34"/>
    </row>
    <row r="3399" spans="2:2" customFormat="1" ht="15.75" x14ac:dyDescent="0.25">
      <c r="B3399" s="34"/>
    </row>
    <row r="3400" spans="2:2" customFormat="1" ht="15.75" x14ac:dyDescent="0.25">
      <c r="B3400" s="34"/>
    </row>
    <row r="3401" spans="2:2" customFormat="1" ht="15.75" x14ac:dyDescent="0.25">
      <c r="B3401" s="34"/>
    </row>
    <row r="3402" spans="2:2" customFormat="1" ht="15.75" x14ac:dyDescent="0.25">
      <c r="B3402" s="34"/>
    </row>
    <row r="3403" spans="2:2" customFormat="1" ht="15.75" x14ac:dyDescent="0.25">
      <c r="B3403" s="34"/>
    </row>
    <row r="3404" spans="2:2" customFormat="1" ht="15.75" x14ac:dyDescent="0.25">
      <c r="B3404" s="34"/>
    </row>
    <row r="3405" spans="2:2" customFormat="1" ht="15.75" x14ac:dyDescent="0.25">
      <c r="B3405" s="34"/>
    </row>
    <row r="3406" spans="2:2" customFormat="1" ht="15.75" x14ac:dyDescent="0.25">
      <c r="B3406" s="34"/>
    </row>
    <row r="3407" spans="2:2" customFormat="1" ht="15.75" x14ac:dyDescent="0.25">
      <c r="B3407" s="34"/>
    </row>
    <row r="3408" spans="2:2" customFormat="1" ht="15.75" x14ac:dyDescent="0.25">
      <c r="B3408" s="34"/>
    </row>
    <row r="3409" spans="2:2" customFormat="1" ht="15.75" x14ac:dyDescent="0.25">
      <c r="B3409" s="34"/>
    </row>
    <row r="3410" spans="2:2" customFormat="1" ht="15.75" x14ac:dyDescent="0.25">
      <c r="B3410" s="34"/>
    </row>
    <row r="3411" spans="2:2" customFormat="1" ht="15.75" x14ac:dyDescent="0.25">
      <c r="B3411" s="34"/>
    </row>
    <row r="3412" spans="2:2" customFormat="1" ht="15.75" x14ac:dyDescent="0.25">
      <c r="B3412" s="34"/>
    </row>
    <row r="3413" spans="2:2" customFormat="1" ht="15.75" x14ac:dyDescent="0.25">
      <c r="B3413" s="34"/>
    </row>
    <row r="3414" spans="2:2" customFormat="1" ht="15.75" x14ac:dyDescent="0.25">
      <c r="B3414" s="34"/>
    </row>
    <row r="3415" spans="2:2" customFormat="1" ht="15.75" x14ac:dyDescent="0.25">
      <c r="B3415" s="34"/>
    </row>
    <row r="3416" spans="2:2" customFormat="1" ht="15.75" x14ac:dyDescent="0.25">
      <c r="B3416" s="34"/>
    </row>
    <row r="3417" spans="2:2" customFormat="1" ht="15.75" x14ac:dyDescent="0.25">
      <c r="B3417" s="34"/>
    </row>
    <row r="3418" spans="2:2" customFormat="1" ht="15.75" x14ac:dyDescent="0.25">
      <c r="B3418" s="34"/>
    </row>
    <row r="3419" spans="2:2" customFormat="1" ht="15.75" x14ac:dyDescent="0.25">
      <c r="B3419" s="34"/>
    </row>
    <row r="3420" spans="2:2" customFormat="1" ht="15.75" x14ac:dyDescent="0.25">
      <c r="B3420" s="34"/>
    </row>
    <row r="3421" spans="2:2" customFormat="1" ht="15.75" x14ac:dyDescent="0.25">
      <c r="B3421" s="34"/>
    </row>
    <row r="3422" spans="2:2" customFormat="1" ht="15.75" x14ac:dyDescent="0.25">
      <c r="B3422" s="34"/>
    </row>
    <row r="3423" spans="2:2" customFormat="1" ht="15.75" x14ac:dyDescent="0.25">
      <c r="B3423" s="34"/>
    </row>
    <row r="3424" spans="2:2" customFormat="1" ht="15.75" x14ac:dyDescent="0.25">
      <c r="B3424" s="34"/>
    </row>
    <row r="3425" spans="2:2" customFormat="1" ht="15.75" x14ac:dyDescent="0.25">
      <c r="B3425" s="34"/>
    </row>
    <row r="3426" spans="2:2" customFormat="1" ht="15.75" x14ac:dyDescent="0.25">
      <c r="B3426" s="34"/>
    </row>
    <row r="3427" spans="2:2" customFormat="1" ht="15.75" x14ac:dyDescent="0.25">
      <c r="B3427" s="34"/>
    </row>
    <row r="3428" spans="2:2" customFormat="1" ht="15.75" x14ac:dyDescent="0.25">
      <c r="B3428" s="34"/>
    </row>
    <row r="3429" spans="2:2" customFormat="1" ht="15.75" x14ac:dyDescent="0.25">
      <c r="B3429" s="34"/>
    </row>
    <row r="3430" spans="2:2" customFormat="1" ht="15.75" x14ac:dyDescent="0.25">
      <c r="B3430" s="34"/>
    </row>
    <row r="3431" spans="2:2" customFormat="1" ht="15.75" x14ac:dyDescent="0.25">
      <c r="B3431" s="34"/>
    </row>
    <row r="3432" spans="2:2" customFormat="1" ht="15.75" x14ac:dyDescent="0.25">
      <c r="B3432" s="34"/>
    </row>
    <row r="3433" spans="2:2" customFormat="1" ht="15.75" x14ac:dyDescent="0.25">
      <c r="B3433" s="34"/>
    </row>
    <row r="3434" spans="2:2" customFormat="1" ht="15.75" x14ac:dyDescent="0.25">
      <c r="B3434" s="34"/>
    </row>
    <row r="3435" spans="2:2" customFormat="1" ht="15.75" x14ac:dyDescent="0.25">
      <c r="B3435" s="34"/>
    </row>
    <row r="3436" spans="2:2" customFormat="1" ht="15.75" x14ac:dyDescent="0.25">
      <c r="B3436" s="34"/>
    </row>
    <row r="3437" spans="2:2" customFormat="1" ht="15.75" x14ac:dyDescent="0.25">
      <c r="B3437" s="34"/>
    </row>
    <row r="3438" spans="2:2" customFormat="1" ht="15.75" x14ac:dyDescent="0.25">
      <c r="B3438" s="34"/>
    </row>
    <row r="3439" spans="2:2" customFormat="1" ht="15.75" x14ac:dyDescent="0.25">
      <c r="B3439" s="34"/>
    </row>
    <row r="3440" spans="2:2" customFormat="1" ht="15.75" x14ac:dyDescent="0.25">
      <c r="B3440" s="34"/>
    </row>
    <row r="3441" spans="2:2" customFormat="1" ht="15.75" x14ac:dyDescent="0.25">
      <c r="B3441" s="34"/>
    </row>
    <row r="3442" spans="2:2" customFormat="1" ht="15.75" x14ac:dyDescent="0.25">
      <c r="B3442" s="34"/>
    </row>
    <row r="3443" spans="2:2" customFormat="1" ht="15.75" x14ac:dyDescent="0.25">
      <c r="B3443" s="34"/>
    </row>
    <row r="3444" spans="2:2" customFormat="1" ht="15.75" x14ac:dyDescent="0.25">
      <c r="B3444" s="34"/>
    </row>
    <row r="3445" spans="2:2" customFormat="1" ht="15.75" x14ac:dyDescent="0.25">
      <c r="B3445" s="34"/>
    </row>
    <row r="3446" spans="2:2" customFormat="1" ht="15.75" x14ac:dyDescent="0.25">
      <c r="B3446" s="34"/>
    </row>
    <row r="3447" spans="2:2" customFormat="1" ht="15.75" x14ac:dyDescent="0.25">
      <c r="B3447" s="34"/>
    </row>
    <row r="3448" spans="2:2" customFormat="1" ht="15.75" x14ac:dyDescent="0.25">
      <c r="B3448" s="34"/>
    </row>
    <row r="3449" spans="2:2" customFormat="1" ht="15.75" x14ac:dyDescent="0.25">
      <c r="B3449" s="34"/>
    </row>
    <row r="3450" spans="2:2" customFormat="1" ht="15.75" x14ac:dyDescent="0.25">
      <c r="B3450" s="34"/>
    </row>
    <row r="3451" spans="2:2" customFormat="1" ht="15.75" x14ac:dyDescent="0.25">
      <c r="B3451" s="34"/>
    </row>
    <row r="3452" spans="2:2" customFormat="1" ht="15.75" x14ac:dyDescent="0.25">
      <c r="B3452" s="34"/>
    </row>
    <row r="3453" spans="2:2" customFormat="1" ht="15.75" x14ac:dyDescent="0.25">
      <c r="B3453" s="34"/>
    </row>
    <row r="3454" spans="2:2" customFormat="1" ht="15.75" x14ac:dyDescent="0.25">
      <c r="B3454" s="34"/>
    </row>
    <row r="3455" spans="2:2" customFormat="1" ht="15.75" x14ac:dyDescent="0.25">
      <c r="B3455" s="34"/>
    </row>
    <row r="3456" spans="2:2" customFormat="1" ht="15.75" x14ac:dyDescent="0.25">
      <c r="B3456" s="34"/>
    </row>
    <row r="3457" spans="2:2" customFormat="1" ht="15.75" x14ac:dyDescent="0.25">
      <c r="B3457" s="34"/>
    </row>
    <row r="3458" spans="2:2" customFormat="1" ht="15.75" x14ac:dyDescent="0.25">
      <c r="B3458" s="34"/>
    </row>
    <row r="3459" spans="2:2" customFormat="1" ht="15.75" x14ac:dyDescent="0.25">
      <c r="B3459" s="34"/>
    </row>
    <row r="3460" spans="2:2" customFormat="1" ht="15.75" x14ac:dyDescent="0.25">
      <c r="B3460" s="34"/>
    </row>
    <row r="3461" spans="2:2" customFormat="1" ht="15.75" x14ac:dyDescent="0.25">
      <c r="B3461" s="34"/>
    </row>
    <row r="3462" spans="2:2" customFormat="1" ht="15.75" x14ac:dyDescent="0.25">
      <c r="B3462" s="34"/>
    </row>
    <row r="3463" spans="2:2" customFormat="1" ht="15.75" x14ac:dyDescent="0.25">
      <c r="B3463" s="34"/>
    </row>
    <row r="3464" spans="2:2" customFormat="1" ht="15.75" x14ac:dyDescent="0.25">
      <c r="B3464" s="34"/>
    </row>
    <row r="3465" spans="2:2" customFormat="1" ht="15.75" x14ac:dyDescent="0.25">
      <c r="B3465" s="34"/>
    </row>
    <row r="3466" spans="2:2" customFormat="1" ht="15.75" x14ac:dyDescent="0.25">
      <c r="B3466" s="34"/>
    </row>
    <row r="3467" spans="2:2" customFormat="1" ht="15.75" x14ac:dyDescent="0.25">
      <c r="B3467" s="34"/>
    </row>
    <row r="3468" spans="2:2" customFormat="1" ht="15.75" x14ac:dyDescent="0.25">
      <c r="B3468" s="34"/>
    </row>
    <row r="3469" spans="2:2" customFormat="1" ht="15.75" x14ac:dyDescent="0.25">
      <c r="B3469" s="34"/>
    </row>
    <row r="3470" spans="2:2" customFormat="1" ht="15.75" x14ac:dyDescent="0.25">
      <c r="B3470" s="34"/>
    </row>
    <row r="3471" spans="2:2" customFormat="1" ht="15.75" x14ac:dyDescent="0.25">
      <c r="B3471" s="34"/>
    </row>
    <row r="3472" spans="2:2" customFormat="1" ht="15.75" x14ac:dyDescent="0.25">
      <c r="B3472" s="34"/>
    </row>
    <row r="3473" spans="2:2" customFormat="1" ht="15.75" x14ac:dyDescent="0.25">
      <c r="B3473" s="34"/>
    </row>
    <row r="3474" spans="2:2" customFormat="1" ht="15.75" x14ac:dyDescent="0.25">
      <c r="B3474" s="34"/>
    </row>
    <row r="3475" spans="2:2" customFormat="1" ht="15.75" x14ac:dyDescent="0.25">
      <c r="B3475" s="34"/>
    </row>
    <row r="3476" spans="2:2" customFormat="1" ht="15.75" x14ac:dyDescent="0.25">
      <c r="B3476" s="34"/>
    </row>
    <row r="3477" spans="2:2" customFormat="1" ht="15.75" x14ac:dyDescent="0.25">
      <c r="B3477" s="34"/>
    </row>
    <row r="3478" spans="2:2" customFormat="1" ht="15.75" x14ac:dyDescent="0.25">
      <c r="B3478" s="34"/>
    </row>
    <row r="3479" spans="2:2" customFormat="1" ht="15.75" x14ac:dyDescent="0.25">
      <c r="B3479" s="34"/>
    </row>
    <row r="3480" spans="2:2" customFormat="1" ht="15.75" x14ac:dyDescent="0.25">
      <c r="B3480" s="34"/>
    </row>
    <row r="3481" spans="2:2" customFormat="1" ht="15.75" x14ac:dyDescent="0.25">
      <c r="B3481" s="34"/>
    </row>
    <row r="3482" spans="2:2" customFormat="1" ht="15.75" x14ac:dyDescent="0.25">
      <c r="B3482" s="34"/>
    </row>
    <row r="3483" spans="2:2" customFormat="1" ht="15.75" x14ac:dyDescent="0.25">
      <c r="B3483" s="34"/>
    </row>
    <row r="3484" spans="2:2" customFormat="1" ht="15.75" x14ac:dyDescent="0.25">
      <c r="B3484" s="34"/>
    </row>
    <row r="3485" spans="2:2" customFormat="1" ht="15.75" x14ac:dyDescent="0.25">
      <c r="B3485" s="34"/>
    </row>
    <row r="3486" spans="2:2" customFormat="1" ht="15.75" x14ac:dyDescent="0.25">
      <c r="B3486" s="34"/>
    </row>
    <row r="3487" spans="2:2" customFormat="1" ht="15.75" x14ac:dyDescent="0.25">
      <c r="B3487" s="34"/>
    </row>
    <row r="3488" spans="2:2" customFormat="1" ht="15.75" x14ac:dyDescent="0.25">
      <c r="B3488" s="34"/>
    </row>
    <row r="3489" spans="2:2" customFormat="1" ht="15.75" x14ac:dyDescent="0.25">
      <c r="B3489" s="34"/>
    </row>
    <row r="3490" spans="2:2" customFormat="1" ht="15.75" x14ac:dyDescent="0.25">
      <c r="B3490" s="34"/>
    </row>
    <row r="3491" spans="2:2" customFormat="1" ht="15.75" x14ac:dyDescent="0.25">
      <c r="B3491" s="34"/>
    </row>
    <row r="3492" spans="2:2" customFormat="1" ht="15.75" x14ac:dyDescent="0.25">
      <c r="B3492" s="34"/>
    </row>
    <row r="3493" spans="2:2" customFormat="1" ht="15.75" x14ac:dyDescent="0.25">
      <c r="B3493" s="34"/>
    </row>
    <row r="3494" spans="2:2" customFormat="1" ht="15.75" x14ac:dyDescent="0.25">
      <c r="B3494" s="34"/>
    </row>
    <row r="3495" spans="2:2" customFormat="1" ht="15.75" x14ac:dyDescent="0.25">
      <c r="B3495" s="34"/>
    </row>
    <row r="3496" spans="2:2" customFormat="1" ht="15.75" x14ac:dyDescent="0.25">
      <c r="B3496" s="34"/>
    </row>
    <row r="3497" spans="2:2" customFormat="1" ht="15.75" x14ac:dyDescent="0.25">
      <c r="B3497" s="34"/>
    </row>
    <row r="3498" spans="2:2" customFormat="1" ht="15.75" x14ac:dyDescent="0.25">
      <c r="B3498" s="34"/>
    </row>
    <row r="3499" spans="2:2" customFormat="1" ht="15.75" x14ac:dyDescent="0.25">
      <c r="B3499" s="34"/>
    </row>
    <row r="3500" spans="2:2" customFormat="1" ht="15.75" x14ac:dyDescent="0.25">
      <c r="B3500" s="34"/>
    </row>
    <row r="3501" spans="2:2" customFormat="1" ht="15.75" x14ac:dyDescent="0.25">
      <c r="B3501" s="34"/>
    </row>
    <row r="3502" spans="2:2" customFormat="1" ht="15.75" x14ac:dyDescent="0.25">
      <c r="B3502" s="34"/>
    </row>
    <row r="3503" spans="2:2" customFormat="1" ht="15.75" x14ac:dyDescent="0.25">
      <c r="B3503" s="34"/>
    </row>
    <row r="3504" spans="2:2" customFormat="1" ht="15.75" x14ac:dyDescent="0.25">
      <c r="B3504" s="34"/>
    </row>
    <row r="3505" spans="2:2" customFormat="1" ht="15.75" x14ac:dyDescent="0.25">
      <c r="B3505" s="34"/>
    </row>
    <row r="3506" spans="2:2" customFormat="1" ht="15.75" x14ac:dyDescent="0.25">
      <c r="B3506" s="34"/>
    </row>
    <row r="3507" spans="2:2" customFormat="1" ht="15.75" x14ac:dyDescent="0.25">
      <c r="B3507" s="34"/>
    </row>
    <row r="3508" spans="2:2" customFormat="1" ht="15.75" x14ac:dyDescent="0.25">
      <c r="B3508" s="34"/>
    </row>
    <row r="3509" spans="2:2" customFormat="1" ht="15.75" x14ac:dyDescent="0.25">
      <c r="B3509" s="34"/>
    </row>
    <row r="3510" spans="2:2" customFormat="1" ht="15.75" x14ac:dyDescent="0.25">
      <c r="B3510" s="34"/>
    </row>
    <row r="3511" spans="2:2" customFormat="1" ht="15.75" x14ac:dyDescent="0.25">
      <c r="B3511" s="34"/>
    </row>
    <row r="3512" spans="2:2" customFormat="1" ht="15.75" x14ac:dyDescent="0.25">
      <c r="B3512" s="34"/>
    </row>
    <row r="3513" spans="2:2" customFormat="1" ht="15.75" x14ac:dyDescent="0.25">
      <c r="B3513" s="34"/>
    </row>
    <row r="3514" spans="2:2" customFormat="1" ht="15.75" x14ac:dyDescent="0.25">
      <c r="B3514" s="34"/>
    </row>
    <row r="3515" spans="2:2" customFormat="1" ht="15.75" x14ac:dyDescent="0.25">
      <c r="B3515" s="34"/>
    </row>
    <row r="3516" spans="2:2" customFormat="1" ht="15.75" x14ac:dyDescent="0.25">
      <c r="B3516" s="34"/>
    </row>
    <row r="3517" spans="2:2" customFormat="1" ht="15.75" x14ac:dyDescent="0.25">
      <c r="B3517" s="34"/>
    </row>
    <row r="3518" spans="2:2" customFormat="1" ht="15.75" x14ac:dyDescent="0.25">
      <c r="B3518" s="34"/>
    </row>
    <row r="3519" spans="2:2" customFormat="1" ht="15.75" x14ac:dyDescent="0.25">
      <c r="B3519" s="34"/>
    </row>
    <row r="3520" spans="2:2" customFormat="1" ht="15.75" x14ac:dyDescent="0.25">
      <c r="B3520" s="34"/>
    </row>
    <row r="3521" spans="2:2" customFormat="1" ht="15.75" x14ac:dyDescent="0.25">
      <c r="B3521" s="34"/>
    </row>
    <row r="3522" spans="2:2" customFormat="1" ht="15.75" x14ac:dyDescent="0.25">
      <c r="B3522" s="34"/>
    </row>
    <row r="3523" spans="2:2" customFormat="1" ht="15.75" x14ac:dyDescent="0.25">
      <c r="B3523" s="34"/>
    </row>
    <row r="3524" spans="2:2" customFormat="1" ht="15.75" x14ac:dyDescent="0.25">
      <c r="B3524" s="34"/>
    </row>
    <row r="3525" spans="2:2" customFormat="1" ht="15.75" x14ac:dyDescent="0.25">
      <c r="B3525" s="34"/>
    </row>
    <row r="3526" spans="2:2" customFormat="1" ht="15.75" x14ac:dyDescent="0.25">
      <c r="B3526" s="34"/>
    </row>
    <row r="3527" spans="2:2" customFormat="1" ht="15.75" x14ac:dyDescent="0.25">
      <c r="B3527" s="34"/>
    </row>
    <row r="3528" spans="2:2" customFormat="1" ht="15.75" x14ac:dyDescent="0.25">
      <c r="B3528" s="34"/>
    </row>
    <row r="3529" spans="2:2" customFormat="1" ht="15.75" x14ac:dyDescent="0.25">
      <c r="B3529" s="34"/>
    </row>
    <row r="3530" spans="2:2" customFormat="1" ht="15.75" x14ac:dyDescent="0.25">
      <c r="B3530" s="34"/>
    </row>
    <row r="3531" spans="2:2" customFormat="1" ht="15.75" x14ac:dyDescent="0.25">
      <c r="B3531" s="34"/>
    </row>
    <row r="3532" spans="2:2" customFormat="1" ht="15.75" x14ac:dyDescent="0.25">
      <c r="B3532" s="34"/>
    </row>
    <row r="3533" spans="2:2" customFormat="1" ht="15.75" x14ac:dyDescent="0.25">
      <c r="B3533" s="34"/>
    </row>
    <row r="3534" spans="2:2" customFormat="1" ht="15.75" x14ac:dyDescent="0.25">
      <c r="B3534" s="34"/>
    </row>
    <row r="3535" spans="2:2" customFormat="1" ht="15.75" x14ac:dyDescent="0.25">
      <c r="B3535" s="34"/>
    </row>
    <row r="3536" spans="2:2" customFormat="1" ht="15.75" x14ac:dyDescent="0.25">
      <c r="B3536" s="34"/>
    </row>
    <row r="3537" spans="2:2" customFormat="1" ht="15.75" x14ac:dyDescent="0.25">
      <c r="B3537" s="34"/>
    </row>
    <row r="3538" spans="2:2" customFormat="1" ht="15.75" x14ac:dyDescent="0.25">
      <c r="B3538" s="34"/>
    </row>
    <row r="3539" spans="2:2" customFormat="1" ht="15.75" x14ac:dyDescent="0.25">
      <c r="B3539" s="34"/>
    </row>
    <row r="3540" spans="2:2" customFormat="1" ht="15.75" x14ac:dyDescent="0.25">
      <c r="B3540" s="34"/>
    </row>
    <row r="3541" spans="2:2" customFormat="1" ht="15.75" x14ac:dyDescent="0.25">
      <c r="B3541" s="34"/>
    </row>
    <row r="3542" spans="2:2" customFormat="1" ht="15.75" x14ac:dyDescent="0.25">
      <c r="B3542" s="34"/>
    </row>
    <row r="3543" spans="2:2" customFormat="1" ht="15.75" x14ac:dyDescent="0.25">
      <c r="B3543" s="34"/>
    </row>
    <row r="3544" spans="2:2" customFormat="1" ht="15.75" x14ac:dyDescent="0.25">
      <c r="B3544" s="34"/>
    </row>
    <row r="3545" spans="2:2" customFormat="1" ht="15.75" x14ac:dyDescent="0.25">
      <c r="B3545" s="34"/>
    </row>
    <row r="3546" spans="2:2" customFormat="1" ht="15.75" x14ac:dyDescent="0.25">
      <c r="B3546" s="34"/>
    </row>
    <row r="3547" spans="2:2" customFormat="1" ht="15.75" x14ac:dyDescent="0.25">
      <c r="B3547" s="34"/>
    </row>
    <row r="3548" spans="2:2" customFormat="1" ht="15.75" x14ac:dyDescent="0.25">
      <c r="B3548" s="34"/>
    </row>
    <row r="3549" spans="2:2" customFormat="1" ht="15.75" x14ac:dyDescent="0.25">
      <c r="B3549" s="34"/>
    </row>
    <row r="3550" spans="2:2" customFormat="1" ht="15.75" x14ac:dyDescent="0.25">
      <c r="B3550" s="34"/>
    </row>
    <row r="3551" spans="2:2" customFormat="1" ht="15.75" x14ac:dyDescent="0.25">
      <c r="B3551" s="34"/>
    </row>
    <row r="3552" spans="2:2" customFormat="1" ht="15.75" x14ac:dyDescent="0.25">
      <c r="B3552" s="34"/>
    </row>
    <row r="3553" spans="2:2" customFormat="1" ht="15.75" x14ac:dyDescent="0.25">
      <c r="B3553" s="34"/>
    </row>
    <row r="3554" spans="2:2" customFormat="1" ht="15.75" x14ac:dyDescent="0.25">
      <c r="B3554" s="34"/>
    </row>
    <row r="3555" spans="2:2" customFormat="1" ht="15.75" x14ac:dyDescent="0.25">
      <c r="B3555" s="34"/>
    </row>
    <row r="3556" spans="2:2" customFormat="1" ht="15.75" x14ac:dyDescent="0.25">
      <c r="B3556" s="34"/>
    </row>
    <row r="3557" spans="2:2" customFormat="1" ht="15.75" x14ac:dyDescent="0.25">
      <c r="B3557" s="34"/>
    </row>
    <row r="3558" spans="2:2" customFormat="1" ht="15.75" x14ac:dyDescent="0.25">
      <c r="B3558" s="34"/>
    </row>
    <row r="3559" spans="2:2" customFormat="1" ht="15.75" x14ac:dyDescent="0.25">
      <c r="B3559" s="34"/>
    </row>
    <row r="3560" spans="2:2" customFormat="1" ht="15.75" x14ac:dyDescent="0.25">
      <c r="B3560" s="34"/>
    </row>
    <row r="3561" spans="2:2" customFormat="1" ht="15.75" x14ac:dyDescent="0.25">
      <c r="B3561" s="34"/>
    </row>
    <row r="3562" spans="2:2" customFormat="1" ht="15.75" x14ac:dyDescent="0.25">
      <c r="B3562" s="34"/>
    </row>
    <row r="3563" spans="2:2" customFormat="1" ht="15.75" x14ac:dyDescent="0.25">
      <c r="B3563" s="34"/>
    </row>
    <row r="3564" spans="2:2" customFormat="1" ht="15.75" x14ac:dyDescent="0.25">
      <c r="B3564" s="34"/>
    </row>
    <row r="3565" spans="2:2" customFormat="1" ht="15.75" x14ac:dyDescent="0.25">
      <c r="B3565" s="34"/>
    </row>
    <row r="3566" spans="2:2" customFormat="1" ht="15.75" x14ac:dyDescent="0.25">
      <c r="B3566" s="34"/>
    </row>
    <row r="3567" spans="2:2" customFormat="1" ht="15.75" x14ac:dyDescent="0.25">
      <c r="B3567" s="34"/>
    </row>
    <row r="3568" spans="2:2" customFormat="1" ht="15.75" x14ac:dyDescent="0.25">
      <c r="B3568" s="34"/>
    </row>
    <row r="3569" spans="2:2" customFormat="1" ht="15.75" x14ac:dyDescent="0.25">
      <c r="B3569" s="34"/>
    </row>
    <row r="3570" spans="2:2" customFormat="1" ht="15.75" x14ac:dyDescent="0.25">
      <c r="B3570" s="34"/>
    </row>
    <row r="3571" spans="2:2" customFormat="1" ht="15.75" x14ac:dyDescent="0.25">
      <c r="B3571" s="34"/>
    </row>
    <row r="3572" spans="2:2" customFormat="1" ht="15.75" x14ac:dyDescent="0.25">
      <c r="B3572" s="34"/>
    </row>
    <row r="3573" spans="2:2" customFormat="1" ht="15.75" x14ac:dyDescent="0.25">
      <c r="B3573" s="34"/>
    </row>
    <row r="3574" spans="2:2" customFormat="1" ht="15.75" x14ac:dyDescent="0.25">
      <c r="B3574" s="34"/>
    </row>
    <row r="3575" spans="2:2" customFormat="1" ht="15.75" x14ac:dyDescent="0.25">
      <c r="B3575" s="34"/>
    </row>
    <row r="3576" spans="2:2" customFormat="1" ht="15.75" x14ac:dyDescent="0.25">
      <c r="B3576" s="34"/>
    </row>
    <row r="3577" spans="2:2" customFormat="1" ht="15.75" x14ac:dyDescent="0.25">
      <c r="B3577" s="34"/>
    </row>
    <row r="3578" spans="2:2" customFormat="1" ht="15.75" x14ac:dyDescent="0.25">
      <c r="B3578" s="34"/>
    </row>
    <row r="3579" spans="2:2" customFormat="1" ht="15.75" x14ac:dyDescent="0.25">
      <c r="B3579" s="34"/>
    </row>
    <row r="3580" spans="2:2" customFormat="1" ht="15.75" x14ac:dyDescent="0.25">
      <c r="B3580" s="34"/>
    </row>
    <row r="3581" spans="2:2" customFormat="1" ht="15.75" x14ac:dyDescent="0.25">
      <c r="B3581" s="34"/>
    </row>
    <row r="3582" spans="2:2" customFormat="1" ht="15.75" x14ac:dyDescent="0.25">
      <c r="B3582" s="34"/>
    </row>
    <row r="3583" spans="2:2" customFormat="1" ht="15.75" x14ac:dyDescent="0.25">
      <c r="B3583" s="34"/>
    </row>
    <row r="3584" spans="2:2" customFormat="1" ht="15.75" x14ac:dyDescent="0.25">
      <c r="B3584" s="34"/>
    </row>
    <row r="3585" spans="2:2" customFormat="1" ht="15.75" x14ac:dyDescent="0.25">
      <c r="B3585" s="34"/>
    </row>
    <row r="3586" spans="2:2" customFormat="1" ht="15.75" x14ac:dyDescent="0.25">
      <c r="B3586" s="34"/>
    </row>
    <row r="3587" spans="2:2" customFormat="1" ht="15.75" x14ac:dyDescent="0.25">
      <c r="B3587" s="34"/>
    </row>
    <row r="3588" spans="2:2" customFormat="1" ht="15.75" x14ac:dyDescent="0.25">
      <c r="B3588" s="34"/>
    </row>
    <row r="3589" spans="2:2" customFormat="1" ht="15.75" x14ac:dyDescent="0.25">
      <c r="B3589" s="34"/>
    </row>
    <row r="3590" spans="2:2" customFormat="1" ht="15.75" x14ac:dyDescent="0.25">
      <c r="B3590" s="34"/>
    </row>
    <row r="3591" spans="2:2" customFormat="1" ht="15.75" x14ac:dyDescent="0.25">
      <c r="B3591" s="34"/>
    </row>
    <row r="3592" spans="2:2" customFormat="1" ht="15.75" x14ac:dyDescent="0.25">
      <c r="B3592" s="34"/>
    </row>
    <row r="3593" spans="2:2" customFormat="1" ht="15.75" x14ac:dyDescent="0.25">
      <c r="B3593" s="34"/>
    </row>
    <row r="3594" spans="2:2" customFormat="1" ht="15.75" x14ac:dyDescent="0.25">
      <c r="B3594" s="34"/>
    </row>
    <row r="3595" spans="2:2" customFormat="1" ht="15.75" x14ac:dyDescent="0.25">
      <c r="B3595" s="34"/>
    </row>
    <row r="3596" spans="2:2" customFormat="1" ht="15.75" x14ac:dyDescent="0.25">
      <c r="B3596" s="34"/>
    </row>
    <row r="3597" spans="2:2" customFormat="1" ht="15.75" x14ac:dyDescent="0.25">
      <c r="B3597" s="34"/>
    </row>
    <row r="3598" spans="2:2" customFormat="1" ht="15.75" x14ac:dyDescent="0.25">
      <c r="B3598" s="34"/>
    </row>
    <row r="3599" spans="2:2" customFormat="1" ht="15.75" x14ac:dyDescent="0.25">
      <c r="B3599" s="34"/>
    </row>
    <row r="3600" spans="2:2" customFormat="1" ht="15.75" x14ac:dyDescent="0.25">
      <c r="B3600" s="34"/>
    </row>
    <row r="3601" spans="2:2" customFormat="1" ht="15.75" x14ac:dyDescent="0.25">
      <c r="B3601" s="34"/>
    </row>
    <row r="3602" spans="2:2" customFormat="1" ht="15.75" x14ac:dyDescent="0.25">
      <c r="B3602" s="34"/>
    </row>
    <row r="3603" spans="2:2" customFormat="1" ht="15.75" x14ac:dyDescent="0.25">
      <c r="B3603" s="34"/>
    </row>
    <row r="3604" spans="2:2" customFormat="1" ht="15.75" x14ac:dyDescent="0.25">
      <c r="B3604" s="34"/>
    </row>
    <row r="3605" spans="2:2" customFormat="1" ht="15.75" x14ac:dyDescent="0.25">
      <c r="B3605" s="34"/>
    </row>
    <row r="3606" spans="2:2" customFormat="1" ht="15.75" x14ac:dyDescent="0.25">
      <c r="B3606" s="34"/>
    </row>
    <row r="3607" spans="2:2" customFormat="1" ht="15.75" x14ac:dyDescent="0.25">
      <c r="B3607" s="34"/>
    </row>
    <row r="3608" spans="2:2" customFormat="1" ht="15.75" x14ac:dyDescent="0.25">
      <c r="B3608" s="34"/>
    </row>
    <row r="3609" spans="2:2" customFormat="1" ht="15.75" x14ac:dyDescent="0.25">
      <c r="B3609" s="34"/>
    </row>
    <row r="3610" spans="2:2" customFormat="1" ht="15.75" x14ac:dyDescent="0.25">
      <c r="B3610" s="34"/>
    </row>
    <row r="3611" spans="2:2" customFormat="1" ht="15.75" x14ac:dyDescent="0.25">
      <c r="B3611" s="34"/>
    </row>
    <row r="3612" spans="2:2" customFormat="1" ht="15.75" x14ac:dyDescent="0.25">
      <c r="B3612" s="34"/>
    </row>
    <row r="3613" spans="2:2" customFormat="1" ht="15.75" x14ac:dyDescent="0.25">
      <c r="B3613" s="34"/>
    </row>
    <row r="3614" spans="2:2" customFormat="1" ht="15.75" x14ac:dyDescent="0.25">
      <c r="B3614" s="34"/>
    </row>
    <row r="3615" spans="2:2" customFormat="1" ht="15.75" x14ac:dyDescent="0.25">
      <c r="B3615" s="34"/>
    </row>
    <row r="3616" spans="2:2" customFormat="1" ht="15.75" x14ac:dyDescent="0.25">
      <c r="B3616" s="34"/>
    </row>
    <row r="3617" spans="2:2" customFormat="1" ht="15.75" x14ac:dyDescent="0.25">
      <c r="B3617" s="34"/>
    </row>
    <row r="3618" spans="2:2" customFormat="1" ht="15.75" x14ac:dyDescent="0.25">
      <c r="B3618" s="34"/>
    </row>
    <row r="3619" spans="2:2" customFormat="1" ht="15.75" x14ac:dyDescent="0.25">
      <c r="B3619" s="34"/>
    </row>
    <row r="3620" spans="2:2" customFormat="1" ht="15.75" x14ac:dyDescent="0.25">
      <c r="B3620" s="34"/>
    </row>
    <row r="3621" spans="2:2" customFormat="1" ht="15.75" x14ac:dyDescent="0.25">
      <c r="B3621" s="34"/>
    </row>
    <row r="3622" spans="2:2" customFormat="1" ht="15.75" x14ac:dyDescent="0.25">
      <c r="B3622" s="34"/>
    </row>
    <row r="3623" spans="2:2" customFormat="1" ht="15.75" x14ac:dyDescent="0.25">
      <c r="B3623" s="34"/>
    </row>
    <row r="3624" spans="2:2" customFormat="1" ht="15.75" x14ac:dyDescent="0.25">
      <c r="B3624" s="34"/>
    </row>
    <row r="3625" spans="2:2" customFormat="1" ht="15.75" x14ac:dyDescent="0.25">
      <c r="B3625" s="34"/>
    </row>
    <row r="3626" spans="2:2" customFormat="1" ht="15.75" x14ac:dyDescent="0.25">
      <c r="B3626" s="34"/>
    </row>
    <row r="3627" spans="2:2" customFormat="1" ht="15.75" x14ac:dyDescent="0.25">
      <c r="B3627" s="34"/>
    </row>
    <row r="3628" spans="2:2" customFormat="1" ht="15.75" x14ac:dyDescent="0.25">
      <c r="B3628" s="34"/>
    </row>
    <row r="3629" spans="2:2" customFormat="1" ht="15.75" x14ac:dyDescent="0.25">
      <c r="B3629" s="34"/>
    </row>
    <row r="3630" spans="2:2" customFormat="1" ht="15.75" x14ac:dyDescent="0.25">
      <c r="B3630" s="34"/>
    </row>
    <row r="3631" spans="2:2" customFormat="1" ht="15.75" x14ac:dyDescent="0.25">
      <c r="B3631" s="34"/>
    </row>
    <row r="3632" spans="2:2" customFormat="1" ht="15.75" x14ac:dyDescent="0.25">
      <c r="B3632" s="34"/>
    </row>
    <row r="3633" spans="2:2" customFormat="1" ht="15.75" x14ac:dyDescent="0.25">
      <c r="B3633" s="34"/>
    </row>
    <row r="3634" spans="2:2" customFormat="1" ht="15.75" x14ac:dyDescent="0.25">
      <c r="B3634" s="34"/>
    </row>
    <row r="3635" spans="2:2" customFormat="1" ht="15.75" x14ac:dyDescent="0.25">
      <c r="B3635" s="34"/>
    </row>
    <row r="3636" spans="2:2" customFormat="1" ht="15.75" x14ac:dyDescent="0.25">
      <c r="B3636" s="34"/>
    </row>
    <row r="3637" spans="2:2" customFormat="1" ht="15.75" x14ac:dyDescent="0.25">
      <c r="B3637" s="34"/>
    </row>
    <row r="3638" spans="2:2" customFormat="1" ht="15.75" x14ac:dyDescent="0.25">
      <c r="B3638" s="34"/>
    </row>
    <row r="3639" spans="2:2" customFormat="1" ht="15.75" x14ac:dyDescent="0.25">
      <c r="B3639" s="34"/>
    </row>
    <row r="3640" spans="2:2" customFormat="1" ht="15.75" x14ac:dyDescent="0.25">
      <c r="B3640" s="34"/>
    </row>
    <row r="3641" spans="2:2" customFormat="1" ht="15.75" x14ac:dyDescent="0.25">
      <c r="B3641" s="34"/>
    </row>
    <row r="3642" spans="2:2" customFormat="1" ht="15.75" x14ac:dyDescent="0.25">
      <c r="B3642" s="34"/>
    </row>
    <row r="3643" spans="2:2" customFormat="1" ht="15.75" x14ac:dyDescent="0.25">
      <c r="B3643" s="34"/>
    </row>
    <row r="3644" spans="2:2" customFormat="1" ht="15.75" x14ac:dyDescent="0.25">
      <c r="B3644" s="34"/>
    </row>
    <row r="3645" spans="2:2" customFormat="1" ht="15.75" x14ac:dyDescent="0.25">
      <c r="B3645" s="34"/>
    </row>
    <row r="3646" spans="2:2" customFormat="1" ht="15.75" x14ac:dyDescent="0.25">
      <c r="B3646" s="34"/>
    </row>
    <row r="3647" spans="2:2" customFormat="1" ht="15.75" x14ac:dyDescent="0.25">
      <c r="B3647" s="34"/>
    </row>
    <row r="3648" spans="2:2" customFormat="1" ht="15.75" x14ac:dyDescent="0.25">
      <c r="B3648" s="34"/>
    </row>
    <row r="3649" spans="2:2" customFormat="1" ht="15.75" x14ac:dyDescent="0.25">
      <c r="B3649" s="34"/>
    </row>
    <row r="3650" spans="2:2" customFormat="1" ht="15.75" x14ac:dyDescent="0.25">
      <c r="B3650" s="34"/>
    </row>
    <row r="3651" spans="2:2" customFormat="1" ht="15.75" x14ac:dyDescent="0.25">
      <c r="B3651" s="34"/>
    </row>
    <row r="3652" spans="2:2" customFormat="1" ht="15.75" x14ac:dyDescent="0.25">
      <c r="B3652" s="34"/>
    </row>
    <row r="3653" spans="2:2" customFormat="1" ht="15.75" x14ac:dyDescent="0.25">
      <c r="B3653" s="34"/>
    </row>
    <row r="3654" spans="2:2" customFormat="1" ht="15.75" x14ac:dyDescent="0.25">
      <c r="B3654" s="34"/>
    </row>
    <row r="3655" spans="2:2" customFormat="1" ht="15.75" x14ac:dyDescent="0.25">
      <c r="B3655" s="34"/>
    </row>
    <row r="3656" spans="2:2" customFormat="1" ht="15.75" x14ac:dyDescent="0.25">
      <c r="B3656" s="34"/>
    </row>
    <row r="3657" spans="2:2" customFormat="1" ht="15.75" x14ac:dyDescent="0.25">
      <c r="B3657" s="34"/>
    </row>
    <row r="3658" spans="2:2" customFormat="1" ht="15.75" x14ac:dyDescent="0.25">
      <c r="B3658" s="34"/>
    </row>
    <row r="3659" spans="2:2" customFormat="1" ht="15.75" x14ac:dyDescent="0.25">
      <c r="B3659" s="34"/>
    </row>
    <row r="3660" spans="2:2" customFormat="1" ht="15.75" x14ac:dyDescent="0.25">
      <c r="B3660" s="34"/>
    </row>
    <row r="3661" spans="2:2" customFormat="1" ht="15.75" x14ac:dyDescent="0.25">
      <c r="B3661" s="34"/>
    </row>
    <row r="3662" spans="2:2" customFormat="1" ht="15.75" x14ac:dyDescent="0.25">
      <c r="B3662" s="34"/>
    </row>
    <row r="3663" spans="2:2" customFormat="1" ht="15.75" x14ac:dyDescent="0.25">
      <c r="B3663" s="34"/>
    </row>
    <row r="3664" spans="2:2" customFormat="1" ht="15.75" x14ac:dyDescent="0.25">
      <c r="B3664" s="34"/>
    </row>
    <row r="3665" spans="2:2" customFormat="1" ht="15.75" x14ac:dyDescent="0.25">
      <c r="B3665" s="34"/>
    </row>
    <row r="3666" spans="2:2" customFormat="1" ht="15.75" x14ac:dyDescent="0.25">
      <c r="B3666" s="34"/>
    </row>
    <row r="3667" spans="2:2" customFormat="1" ht="15.75" x14ac:dyDescent="0.25">
      <c r="B3667" s="34"/>
    </row>
    <row r="3668" spans="2:2" customFormat="1" ht="15.75" x14ac:dyDescent="0.25">
      <c r="B3668" s="34"/>
    </row>
    <row r="3669" spans="2:2" customFormat="1" ht="15.75" x14ac:dyDescent="0.25">
      <c r="B3669" s="34"/>
    </row>
    <row r="3670" spans="2:2" customFormat="1" ht="15.75" x14ac:dyDescent="0.25">
      <c r="B3670" s="34"/>
    </row>
    <row r="3671" spans="2:2" customFormat="1" ht="15.75" x14ac:dyDescent="0.25">
      <c r="B3671" s="34"/>
    </row>
    <row r="3672" spans="2:2" customFormat="1" ht="15.75" x14ac:dyDescent="0.25">
      <c r="B3672" s="34"/>
    </row>
    <row r="3673" spans="2:2" customFormat="1" ht="15.75" x14ac:dyDescent="0.25">
      <c r="B3673" s="34"/>
    </row>
    <row r="3674" spans="2:2" customFormat="1" ht="15.75" x14ac:dyDescent="0.25">
      <c r="B3674" s="34"/>
    </row>
    <row r="3675" spans="2:2" customFormat="1" ht="15.75" x14ac:dyDescent="0.25">
      <c r="B3675" s="34"/>
    </row>
    <row r="3676" spans="2:2" customFormat="1" ht="15.75" x14ac:dyDescent="0.25">
      <c r="B3676" s="34"/>
    </row>
    <row r="3677" spans="2:2" customFormat="1" ht="15.75" x14ac:dyDescent="0.25">
      <c r="B3677" s="34"/>
    </row>
    <row r="3678" spans="2:2" customFormat="1" ht="15.75" x14ac:dyDescent="0.25">
      <c r="B3678" s="34"/>
    </row>
    <row r="3679" spans="2:2" customFormat="1" ht="15.75" x14ac:dyDescent="0.25">
      <c r="B3679" s="34"/>
    </row>
    <row r="3680" spans="2:2" customFormat="1" ht="15.75" x14ac:dyDescent="0.25">
      <c r="B3680" s="34"/>
    </row>
    <row r="3681" spans="2:2" customFormat="1" ht="15.75" x14ac:dyDescent="0.25">
      <c r="B3681" s="34"/>
    </row>
    <row r="3682" spans="2:2" customFormat="1" ht="15.75" x14ac:dyDescent="0.25">
      <c r="B3682" s="34"/>
    </row>
    <row r="3683" spans="2:2" customFormat="1" ht="15.75" x14ac:dyDescent="0.25">
      <c r="B3683" s="34"/>
    </row>
    <row r="3684" spans="2:2" customFormat="1" ht="15.75" x14ac:dyDescent="0.25">
      <c r="B3684" s="34"/>
    </row>
    <row r="3685" spans="2:2" customFormat="1" ht="15.75" x14ac:dyDescent="0.25">
      <c r="B3685" s="34"/>
    </row>
    <row r="3686" spans="2:2" customFormat="1" ht="15.75" x14ac:dyDescent="0.25">
      <c r="B3686" s="34"/>
    </row>
    <row r="3687" spans="2:2" customFormat="1" ht="15.75" x14ac:dyDescent="0.25">
      <c r="B3687" s="34"/>
    </row>
    <row r="3688" spans="2:2" customFormat="1" ht="15.75" x14ac:dyDescent="0.25">
      <c r="B3688" s="34"/>
    </row>
    <row r="3689" spans="2:2" customFormat="1" ht="15.75" x14ac:dyDescent="0.25">
      <c r="B3689" s="34"/>
    </row>
    <row r="3690" spans="2:2" customFormat="1" ht="15.75" x14ac:dyDescent="0.25">
      <c r="B3690" s="34"/>
    </row>
    <row r="3691" spans="2:2" customFormat="1" ht="15.75" x14ac:dyDescent="0.25">
      <c r="B3691" s="34"/>
    </row>
    <row r="3692" spans="2:2" customFormat="1" ht="15.75" x14ac:dyDescent="0.25">
      <c r="B3692" s="34"/>
    </row>
    <row r="3693" spans="2:2" customFormat="1" ht="15.75" x14ac:dyDescent="0.25">
      <c r="B3693" s="34"/>
    </row>
    <row r="3694" spans="2:2" customFormat="1" ht="15.75" x14ac:dyDescent="0.25">
      <c r="B3694" s="34"/>
    </row>
    <row r="3695" spans="2:2" customFormat="1" ht="15.75" x14ac:dyDescent="0.25">
      <c r="B3695" s="34"/>
    </row>
    <row r="3696" spans="2:2" customFormat="1" ht="15.75" x14ac:dyDescent="0.25">
      <c r="B3696" s="34"/>
    </row>
    <row r="3697" spans="2:2" customFormat="1" ht="15.75" x14ac:dyDescent="0.25">
      <c r="B3697" s="34"/>
    </row>
    <row r="3698" spans="2:2" customFormat="1" ht="15.75" x14ac:dyDescent="0.25">
      <c r="B3698" s="34"/>
    </row>
    <row r="3699" spans="2:2" customFormat="1" ht="15.75" x14ac:dyDescent="0.25">
      <c r="B3699" s="34"/>
    </row>
    <row r="3700" spans="2:2" customFormat="1" ht="15.75" x14ac:dyDescent="0.25">
      <c r="B3700" s="34"/>
    </row>
    <row r="3701" spans="2:2" customFormat="1" ht="15.75" x14ac:dyDescent="0.25">
      <c r="B3701" s="34"/>
    </row>
    <row r="3702" spans="2:2" customFormat="1" ht="15.75" x14ac:dyDescent="0.25">
      <c r="B3702" s="34"/>
    </row>
    <row r="3703" spans="2:2" customFormat="1" ht="15.75" x14ac:dyDescent="0.25">
      <c r="B3703" s="34"/>
    </row>
    <row r="3704" spans="2:2" customFormat="1" ht="15.75" x14ac:dyDescent="0.25">
      <c r="B3704" s="34"/>
    </row>
    <row r="3705" spans="2:2" customFormat="1" ht="15.75" x14ac:dyDescent="0.25">
      <c r="B3705" s="34"/>
    </row>
    <row r="3706" spans="2:2" customFormat="1" ht="15.75" x14ac:dyDescent="0.25">
      <c r="B3706" s="34"/>
    </row>
    <row r="3707" spans="2:2" customFormat="1" ht="15.75" x14ac:dyDescent="0.25">
      <c r="B3707" s="34"/>
    </row>
    <row r="3708" spans="2:2" customFormat="1" ht="15.75" x14ac:dyDescent="0.25">
      <c r="B3708" s="34"/>
    </row>
    <row r="3709" spans="2:2" customFormat="1" ht="15.75" x14ac:dyDescent="0.25">
      <c r="B3709" s="34"/>
    </row>
    <row r="3710" spans="2:2" customFormat="1" ht="15.75" x14ac:dyDescent="0.25">
      <c r="B3710" s="34"/>
    </row>
    <row r="3711" spans="2:2" customFormat="1" ht="15.75" x14ac:dyDescent="0.25">
      <c r="B3711" s="34"/>
    </row>
    <row r="3712" spans="2:2" customFormat="1" ht="15.75" x14ac:dyDescent="0.25">
      <c r="B3712" s="34"/>
    </row>
    <row r="3713" spans="2:2" customFormat="1" ht="15.75" x14ac:dyDescent="0.25">
      <c r="B3713" s="34"/>
    </row>
    <row r="3714" spans="2:2" customFormat="1" ht="15.75" x14ac:dyDescent="0.25">
      <c r="B3714" s="34"/>
    </row>
    <row r="3715" spans="2:2" customFormat="1" ht="15.75" x14ac:dyDescent="0.25">
      <c r="B3715" s="34"/>
    </row>
    <row r="3716" spans="2:2" customFormat="1" ht="15.75" x14ac:dyDescent="0.25">
      <c r="B3716" s="34"/>
    </row>
    <row r="3717" spans="2:2" customFormat="1" ht="15.75" x14ac:dyDescent="0.25">
      <c r="B3717" s="34"/>
    </row>
    <row r="3718" spans="2:2" customFormat="1" ht="15.75" x14ac:dyDescent="0.25">
      <c r="B3718" s="34"/>
    </row>
    <row r="3719" spans="2:2" customFormat="1" ht="15.75" x14ac:dyDescent="0.25">
      <c r="B3719" s="34"/>
    </row>
    <row r="3720" spans="2:2" customFormat="1" ht="15.75" x14ac:dyDescent="0.25">
      <c r="B3720" s="34"/>
    </row>
    <row r="3721" spans="2:2" customFormat="1" ht="15.75" x14ac:dyDescent="0.25">
      <c r="B3721" s="34"/>
    </row>
    <row r="3722" spans="2:2" customFormat="1" ht="15.75" x14ac:dyDescent="0.25">
      <c r="B3722" s="34"/>
    </row>
    <row r="3723" spans="2:2" customFormat="1" ht="15.75" x14ac:dyDescent="0.25">
      <c r="B3723" s="34"/>
    </row>
    <row r="3724" spans="2:2" customFormat="1" ht="15.75" x14ac:dyDescent="0.25">
      <c r="B3724" s="34"/>
    </row>
    <row r="3725" spans="2:2" customFormat="1" ht="15.75" x14ac:dyDescent="0.25">
      <c r="B3725" s="34"/>
    </row>
    <row r="3726" spans="2:2" customFormat="1" ht="15.75" x14ac:dyDescent="0.25">
      <c r="B3726" s="34"/>
    </row>
    <row r="3727" spans="2:2" customFormat="1" ht="15.75" x14ac:dyDescent="0.25">
      <c r="B3727" s="34"/>
    </row>
    <row r="3728" spans="2:2" customFormat="1" ht="15.75" x14ac:dyDescent="0.25">
      <c r="B3728" s="34"/>
    </row>
    <row r="3729" spans="2:2" customFormat="1" ht="15.75" x14ac:dyDescent="0.25">
      <c r="B3729" s="34"/>
    </row>
    <row r="3730" spans="2:2" customFormat="1" ht="15.75" x14ac:dyDescent="0.25">
      <c r="B3730" s="34"/>
    </row>
    <row r="3731" spans="2:2" customFormat="1" ht="15.75" x14ac:dyDescent="0.25">
      <c r="B3731" s="34"/>
    </row>
    <row r="3732" spans="2:2" customFormat="1" ht="15.75" x14ac:dyDescent="0.25">
      <c r="B3732" s="34"/>
    </row>
    <row r="3733" spans="2:2" customFormat="1" ht="15.75" x14ac:dyDescent="0.25">
      <c r="B3733" s="34"/>
    </row>
    <row r="3734" spans="2:2" customFormat="1" ht="15.75" x14ac:dyDescent="0.25">
      <c r="B3734" s="34"/>
    </row>
    <row r="3735" spans="2:2" customFormat="1" ht="15.75" x14ac:dyDescent="0.25">
      <c r="B3735" s="34"/>
    </row>
    <row r="3736" spans="2:2" customFormat="1" ht="15.75" x14ac:dyDescent="0.25">
      <c r="B3736" s="34"/>
    </row>
    <row r="3737" spans="2:2" customFormat="1" ht="15.75" x14ac:dyDescent="0.25">
      <c r="B3737" s="34"/>
    </row>
    <row r="3738" spans="2:2" customFormat="1" ht="15.75" x14ac:dyDescent="0.25">
      <c r="B3738" s="34"/>
    </row>
    <row r="3739" spans="2:2" customFormat="1" ht="15.75" x14ac:dyDescent="0.25">
      <c r="B3739" s="34"/>
    </row>
    <row r="3740" spans="2:2" customFormat="1" ht="15.75" x14ac:dyDescent="0.25">
      <c r="B3740" s="34"/>
    </row>
    <row r="3741" spans="2:2" customFormat="1" ht="15.75" x14ac:dyDescent="0.25">
      <c r="B3741" s="34"/>
    </row>
    <row r="3742" spans="2:2" customFormat="1" ht="15.75" x14ac:dyDescent="0.25">
      <c r="B3742" s="34"/>
    </row>
    <row r="3743" spans="2:2" customFormat="1" ht="15.75" x14ac:dyDescent="0.25">
      <c r="B3743" s="34"/>
    </row>
    <row r="3744" spans="2:2" customFormat="1" ht="15.75" x14ac:dyDescent="0.25">
      <c r="B3744" s="34"/>
    </row>
    <row r="3745" spans="2:2" customFormat="1" ht="15.75" x14ac:dyDescent="0.25">
      <c r="B3745" s="34"/>
    </row>
    <row r="3746" spans="2:2" customFormat="1" ht="15.75" x14ac:dyDescent="0.25">
      <c r="B3746" s="34"/>
    </row>
    <row r="3747" spans="2:2" customFormat="1" ht="15.75" x14ac:dyDescent="0.25">
      <c r="B3747" s="34"/>
    </row>
    <row r="3748" spans="2:2" customFormat="1" ht="15.75" x14ac:dyDescent="0.25">
      <c r="B3748" s="34"/>
    </row>
    <row r="3749" spans="2:2" customFormat="1" ht="15.75" x14ac:dyDescent="0.25">
      <c r="B3749" s="34"/>
    </row>
    <row r="3750" spans="2:2" customFormat="1" ht="15.75" x14ac:dyDescent="0.25">
      <c r="B3750" s="34"/>
    </row>
    <row r="3751" spans="2:2" customFormat="1" ht="15.75" x14ac:dyDescent="0.25">
      <c r="B3751" s="34"/>
    </row>
    <row r="3752" spans="2:2" customFormat="1" ht="15.75" x14ac:dyDescent="0.25">
      <c r="B3752" s="34"/>
    </row>
    <row r="3753" spans="2:2" customFormat="1" ht="15.75" x14ac:dyDescent="0.25">
      <c r="B3753" s="34"/>
    </row>
    <row r="3754" spans="2:2" customFormat="1" ht="15.75" x14ac:dyDescent="0.25">
      <c r="B3754" s="34"/>
    </row>
    <row r="3755" spans="2:2" customFormat="1" ht="15.75" x14ac:dyDescent="0.25">
      <c r="B3755" s="34"/>
    </row>
    <row r="3756" spans="2:2" customFormat="1" ht="15.75" x14ac:dyDescent="0.25">
      <c r="B3756" s="34"/>
    </row>
    <row r="3757" spans="2:2" customFormat="1" ht="15.75" x14ac:dyDescent="0.25">
      <c r="B3757" s="34"/>
    </row>
    <row r="3758" spans="2:2" customFormat="1" ht="15.75" x14ac:dyDescent="0.25">
      <c r="B3758" s="34"/>
    </row>
    <row r="3759" spans="2:2" customFormat="1" ht="15.75" x14ac:dyDescent="0.25">
      <c r="B3759" s="34"/>
    </row>
    <row r="3760" spans="2:2" customFormat="1" ht="15.75" x14ac:dyDescent="0.25">
      <c r="B3760" s="34"/>
    </row>
    <row r="3761" spans="2:2" customFormat="1" ht="15.75" x14ac:dyDescent="0.25">
      <c r="B3761" s="34"/>
    </row>
    <row r="3762" spans="2:2" customFormat="1" ht="15.75" x14ac:dyDescent="0.25">
      <c r="B3762" s="34"/>
    </row>
    <row r="3763" spans="2:2" customFormat="1" ht="15.75" x14ac:dyDescent="0.25">
      <c r="B3763" s="34"/>
    </row>
    <row r="3764" spans="2:2" customFormat="1" ht="15.75" x14ac:dyDescent="0.25">
      <c r="B3764" s="34"/>
    </row>
    <row r="3765" spans="2:2" customFormat="1" ht="15.75" x14ac:dyDescent="0.25">
      <c r="B3765" s="34"/>
    </row>
    <row r="3766" spans="2:2" customFormat="1" ht="15.75" x14ac:dyDescent="0.25">
      <c r="B3766" s="34"/>
    </row>
    <row r="3767" spans="2:2" customFormat="1" ht="15.75" x14ac:dyDescent="0.25">
      <c r="B3767" s="34"/>
    </row>
    <row r="3768" spans="2:2" customFormat="1" ht="15.75" x14ac:dyDescent="0.25">
      <c r="B3768" s="34"/>
    </row>
    <row r="3769" spans="2:2" customFormat="1" ht="15.75" x14ac:dyDescent="0.25">
      <c r="B3769" s="34"/>
    </row>
    <row r="3770" spans="2:2" customFormat="1" ht="15.75" x14ac:dyDescent="0.25">
      <c r="B3770" s="34"/>
    </row>
    <row r="3771" spans="2:2" customFormat="1" ht="15.75" x14ac:dyDescent="0.25">
      <c r="B3771" s="34"/>
    </row>
    <row r="3772" spans="2:2" customFormat="1" ht="15.75" x14ac:dyDescent="0.25">
      <c r="B3772" s="34"/>
    </row>
    <row r="3773" spans="2:2" customFormat="1" ht="15.75" x14ac:dyDescent="0.25">
      <c r="B3773" s="34"/>
    </row>
    <row r="3774" spans="2:2" customFormat="1" ht="15.75" x14ac:dyDescent="0.25">
      <c r="B3774" s="34"/>
    </row>
    <row r="3775" spans="2:2" customFormat="1" ht="15.75" x14ac:dyDescent="0.25">
      <c r="B3775" s="34"/>
    </row>
    <row r="3776" spans="2:2" customFormat="1" ht="15.75" x14ac:dyDescent="0.25">
      <c r="B3776" s="34"/>
    </row>
    <row r="3777" spans="2:2" customFormat="1" ht="15.75" x14ac:dyDescent="0.25">
      <c r="B3777" s="34"/>
    </row>
    <row r="3778" spans="2:2" customFormat="1" ht="15.75" x14ac:dyDescent="0.25">
      <c r="B3778" s="34"/>
    </row>
    <row r="3779" spans="2:2" customFormat="1" ht="15.75" x14ac:dyDescent="0.25">
      <c r="B3779" s="34"/>
    </row>
    <row r="3780" spans="2:2" customFormat="1" ht="15.75" x14ac:dyDescent="0.25">
      <c r="B3780" s="34"/>
    </row>
    <row r="3781" spans="2:2" customFormat="1" ht="15.75" x14ac:dyDescent="0.25">
      <c r="B3781" s="34"/>
    </row>
    <row r="3782" spans="2:2" customFormat="1" ht="15.75" x14ac:dyDescent="0.25">
      <c r="B3782" s="34"/>
    </row>
    <row r="3783" spans="2:2" customFormat="1" ht="15.75" x14ac:dyDescent="0.25">
      <c r="B3783" s="34"/>
    </row>
    <row r="3784" spans="2:2" customFormat="1" ht="15.75" x14ac:dyDescent="0.25">
      <c r="B3784" s="34"/>
    </row>
    <row r="3785" spans="2:2" customFormat="1" ht="15.75" x14ac:dyDescent="0.25">
      <c r="B3785" s="34"/>
    </row>
    <row r="3786" spans="2:2" customFormat="1" ht="15.75" x14ac:dyDescent="0.25">
      <c r="B3786" s="34"/>
    </row>
    <row r="3787" spans="2:2" customFormat="1" ht="15.75" x14ac:dyDescent="0.25">
      <c r="B3787" s="34"/>
    </row>
    <row r="3788" spans="2:2" customFormat="1" ht="15.75" x14ac:dyDescent="0.25">
      <c r="B3788" s="34"/>
    </row>
    <row r="3789" spans="2:2" customFormat="1" ht="15.75" x14ac:dyDescent="0.25">
      <c r="B3789" s="34"/>
    </row>
    <row r="3790" spans="2:2" customFormat="1" ht="15.75" x14ac:dyDescent="0.25">
      <c r="B3790" s="34"/>
    </row>
    <row r="3791" spans="2:2" customFormat="1" ht="15.75" x14ac:dyDescent="0.25">
      <c r="B3791" s="34"/>
    </row>
    <row r="3792" spans="2:2" customFormat="1" ht="15.75" x14ac:dyDescent="0.25">
      <c r="B3792" s="34"/>
    </row>
    <row r="3793" spans="2:2" customFormat="1" ht="15.75" x14ac:dyDescent="0.25">
      <c r="B3793" s="34"/>
    </row>
    <row r="3794" spans="2:2" customFormat="1" ht="15.75" x14ac:dyDescent="0.25">
      <c r="B3794" s="34"/>
    </row>
    <row r="3795" spans="2:2" customFormat="1" ht="15.75" x14ac:dyDescent="0.25">
      <c r="B3795" s="34"/>
    </row>
    <row r="3796" spans="2:2" customFormat="1" ht="15.75" x14ac:dyDescent="0.25">
      <c r="B3796" s="34"/>
    </row>
    <row r="3797" spans="2:2" customFormat="1" ht="15.75" x14ac:dyDescent="0.25">
      <c r="B3797" s="34"/>
    </row>
    <row r="3798" spans="2:2" customFormat="1" ht="15.75" x14ac:dyDescent="0.25">
      <c r="B3798" s="34"/>
    </row>
    <row r="3799" spans="2:2" customFormat="1" ht="15.75" x14ac:dyDescent="0.25">
      <c r="B3799" s="34"/>
    </row>
    <row r="3800" spans="2:2" customFormat="1" ht="15.75" x14ac:dyDescent="0.25">
      <c r="B3800" s="34"/>
    </row>
    <row r="3801" spans="2:2" customFormat="1" ht="15.75" x14ac:dyDescent="0.25">
      <c r="B3801" s="34"/>
    </row>
    <row r="3802" spans="2:2" customFormat="1" ht="15.75" x14ac:dyDescent="0.25">
      <c r="B3802" s="34"/>
    </row>
    <row r="3803" spans="2:2" customFormat="1" ht="15.75" x14ac:dyDescent="0.25">
      <c r="B3803" s="34"/>
    </row>
    <row r="3804" spans="2:2" customFormat="1" ht="15.75" x14ac:dyDescent="0.25">
      <c r="B3804" s="34"/>
    </row>
    <row r="3805" spans="2:2" customFormat="1" ht="15.75" x14ac:dyDescent="0.25">
      <c r="B3805" s="34"/>
    </row>
    <row r="3806" spans="2:2" customFormat="1" ht="15.75" x14ac:dyDescent="0.25">
      <c r="B3806" s="34"/>
    </row>
    <row r="3807" spans="2:2" customFormat="1" ht="15.75" x14ac:dyDescent="0.25">
      <c r="B3807" s="34"/>
    </row>
    <row r="3808" spans="2:2" customFormat="1" ht="15.75" x14ac:dyDescent="0.25">
      <c r="B3808" s="34"/>
    </row>
    <row r="3809" spans="2:2" customFormat="1" ht="15.75" x14ac:dyDescent="0.25">
      <c r="B3809" s="34"/>
    </row>
    <row r="3810" spans="2:2" customFormat="1" ht="15.75" x14ac:dyDescent="0.25">
      <c r="B3810" s="34"/>
    </row>
    <row r="3811" spans="2:2" customFormat="1" ht="15.75" x14ac:dyDescent="0.25">
      <c r="B3811" s="34"/>
    </row>
    <row r="3812" spans="2:2" customFormat="1" ht="15.75" x14ac:dyDescent="0.25">
      <c r="B3812" s="34"/>
    </row>
    <row r="3813" spans="2:2" customFormat="1" ht="15.75" x14ac:dyDescent="0.25">
      <c r="B3813" s="34"/>
    </row>
    <row r="3814" spans="2:2" customFormat="1" ht="15.75" x14ac:dyDescent="0.25">
      <c r="B3814" s="34"/>
    </row>
    <row r="3815" spans="2:2" customFormat="1" ht="15.75" x14ac:dyDescent="0.25">
      <c r="B3815" s="34"/>
    </row>
    <row r="3816" spans="2:2" customFormat="1" ht="15.75" x14ac:dyDescent="0.25">
      <c r="B3816" s="34"/>
    </row>
    <row r="3817" spans="2:2" customFormat="1" ht="15.75" x14ac:dyDescent="0.25">
      <c r="B3817" s="34"/>
    </row>
    <row r="3818" spans="2:2" customFormat="1" ht="15.75" x14ac:dyDescent="0.25">
      <c r="B3818" s="34"/>
    </row>
    <row r="3819" spans="2:2" customFormat="1" ht="15.75" x14ac:dyDescent="0.25">
      <c r="B3819" s="34"/>
    </row>
    <row r="3820" spans="2:2" customFormat="1" ht="15.75" x14ac:dyDescent="0.25">
      <c r="B3820" s="34"/>
    </row>
    <row r="3821" spans="2:2" customFormat="1" ht="15.75" x14ac:dyDescent="0.25">
      <c r="B3821" s="34"/>
    </row>
    <row r="3822" spans="2:2" customFormat="1" ht="15.75" x14ac:dyDescent="0.25">
      <c r="B3822" s="34"/>
    </row>
    <row r="3823" spans="2:2" customFormat="1" ht="15.75" x14ac:dyDescent="0.25">
      <c r="B3823" s="34"/>
    </row>
    <row r="3824" spans="2:2" customFormat="1" ht="15.75" x14ac:dyDescent="0.25">
      <c r="B3824" s="34"/>
    </row>
    <row r="3825" spans="2:2" customFormat="1" ht="15.75" x14ac:dyDescent="0.25">
      <c r="B3825" s="34"/>
    </row>
    <row r="3826" spans="2:2" customFormat="1" ht="15.75" x14ac:dyDescent="0.25">
      <c r="B3826" s="34"/>
    </row>
    <row r="3827" spans="2:2" customFormat="1" ht="15.75" x14ac:dyDescent="0.25">
      <c r="B3827" s="34"/>
    </row>
    <row r="3828" spans="2:2" customFormat="1" ht="15.75" x14ac:dyDescent="0.25">
      <c r="B3828" s="34"/>
    </row>
    <row r="3829" spans="2:2" customFormat="1" ht="15.75" x14ac:dyDescent="0.25">
      <c r="B3829" s="34"/>
    </row>
    <row r="3830" spans="2:2" customFormat="1" ht="15.75" x14ac:dyDescent="0.25">
      <c r="B3830" s="34"/>
    </row>
    <row r="3831" spans="2:2" customFormat="1" ht="15.75" x14ac:dyDescent="0.25">
      <c r="B3831" s="34"/>
    </row>
    <row r="3832" spans="2:2" customFormat="1" ht="15.75" x14ac:dyDescent="0.25">
      <c r="B3832" s="34"/>
    </row>
    <row r="3833" spans="2:2" customFormat="1" ht="15.75" x14ac:dyDescent="0.25">
      <c r="B3833" s="34"/>
    </row>
    <row r="3834" spans="2:2" customFormat="1" ht="15.75" x14ac:dyDescent="0.25">
      <c r="B3834" s="34"/>
    </row>
    <row r="3835" spans="2:2" customFormat="1" ht="15.75" x14ac:dyDescent="0.25">
      <c r="B3835" s="34"/>
    </row>
    <row r="3836" spans="2:2" customFormat="1" ht="15.75" x14ac:dyDescent="0.25">
      <c r="B3836" s="34"/>
    </row>
    <row r="3837" spans="2:2" customFormat="1" ht="15.75" x14ac:dyDescent="0.25">
      <c r="B3837" s="34"/>
    </row>
    <row r="3838" spans="2:2" customFormat="1" ht="15.75" x14ac:dyDescent="0.25">
      <c r="B3838" s="34"/>
    </row>
    <row r="3839" spans="2:2" customFormat="1" ht="15.75" x14ac:dyDescent="0.25">
      <c r="B3839" s="34"/>
    </row>
    <row r="3840" spans="2:2" customFormat="1" ht="15.75" x14ac:dyDescent="0.25">
      <c r="B3840" s="34"/>
    </row>
    <row r="3841" spans="2:2" customFormat="1" ht="15.75" x14ac:dyDescent="0.25">
      <c r="B3841" s="34"/>
    </row>
    <row r="3842" spans="2:2" customFormat="1" ht="15.75" x14ac:dyDescent="0.25">
      <c r="B3842" s="34"/>
    </row>
    <row r="3843" spans="2:2" customFormat="1" ht="15.75" x14ac:dyDescent="0.25">
      <c r="B3843" s="34"/>
    </row>
    <row r="3844" spans="2:2" customFormat="1" ht="15.75" x14ac:dyDescent="0.25">
      <c r="B3844" s="34"/>
    </row>
    <row r="3845" spans="2:2" customFormat="1" ht="15.75" x14ac:dyDescent="0.25">
      <c r="B3845" s="34"/>
    </row>
    <row r="3846" spans="2:2" customFormat="1" ht="15.75" x14ac:dyDescent="0.25">
      <c r="B3846" s="34"/>
    </row>
    <row r="3847" spans="2:2" customFormat="1" ht="15.75" x14ac:dyDescent="0.25">
      <c r="B3847" s="34"/>
    </row>
    <row r="3848" spans="2:2" customFormat="1" ht="15.75" x14ac:dyDescent="0.25">
      <c r="B3848" s="34"/>
    </row>
    <row r="3849" spans="2:2" customFormat="1" ht="15.75" x14ac:dyDescent="0.25">
      <c r="B3849" s="34"/>
    </row>
    <row r="3850" spans="2:2" customFormat="1" ht="15.75" x14ac:dyDescent="0.25">
      <c r="B3850" s="34"/>
    </row>
    <row r="3851" spans="2:2" customFormat="1" ht="15.75" x14ac:dyDescent="0.25">
      <c r="B3851" s="34"/>
    </row>
    <row r="3852" spans="2:2" customFormat="1" ht="15.75" x14ac:dyDescent="0.25">
      <c r="B3852" s="34"/>
    </row>
    <row r="3853" spans="2:2" customFormat="1" ht="15.75" x14ac:dyDescent="0.25">
      <c r="B3853" s="34"/>
    </row>
    <row r="3854" spans="2:2" customFormat="1" ht="15.75" x14ac:dyDescent="0.25">
      <c r="B3854" s="34"/>
    </row>
    <row r="3855" spans="2:2" customFormat="1" ht="15.75" x14ac:dyDescent="0.25">
      <c r="B3855" s="34"/>
    </row>
    <row r="3856" spans="2:2" customFormat="1" ht="15.75" x14ac:dyDescent="0.25">
      <c r="B3856" s="34"/>
    </row>
    <row r="3857" spans="2:2" customFormat="1" ht="15.75" x14ac:dyDescent="0.25">
      <c r="B3857" s="34"/>
    </row>
    <row r="3858" spans="2:2" customFormat="1" ht="15.75" x14ac:dyDescent="0.25">
      <c r="B3858" s="34"/>
    </row>
    <row r="3859" spans="2:2" customFormat="1" ht="15.75" x14ac:dyDescent="0.25">
      <c r="B3859" s="34"/>
    </row>
    <row r="3860" spans="2:2" customFormat="1" ht="15.75" x14ac:dyDescent="0.25">
      <c r="B3860" s="34"/>
    </row>
    <row r="3861" spans="2:2" customFormat="1" ht="15.75" x14ac:dyDescent="0.25">
      <c r="B3861" s="34"/>
    </row>
    <row r="3862" spans="2:2" customFormat="1" ht="15.75" x14ac:dyDescent="0.25">
      <c r="B3862" s="34"/>
    </row>
    <row r="3863" spans="2:2" customFormat="1" ht="15.75" x14ac:dyDescent="0.25">
      <c r="B3863" s="34"/>
    </row>
    <row r="3864" spans="2:2" customFormat="1" ht="15.75" x14ac:dyDescent="0.25">
      <c r="B3864" s="34"/>
    </row>
    <row r="3865" spans="2:2" customFormat="1" ht="15.75" x14ac:dyDescent="0.25">
      <c r="B3865" s="34"/>
    </row>
    <row r="3866" spans="2:2" customFormat="1" ht="15.75" x14ac:dyDescent="0.25">
      <c r="B3866" s="34"/>
    </row>
    <row r="3867" spans="2:2" customFormat="1" ht="15.75" x14ac:dyDescent="0.25">
      <c r="B3867" s="34"/>
    </row>
    <row r="3868" spans="2:2" customFormat="1" ht="15.75" x14ac:dyDescent="0.25">
      <c r="B3868" s="34"/>
    </row>
    <row r="3869" spans="2:2" customFormat="1" ht="15.75" x14ac:dyDescent="0.25">
      <c r="B3869" s="34"/>
    </row>
    <row r="3870" spans="2:2" customFormat="1" ht="15.75" x14ac:dyDescent="0.25">
      <c r="B3870" s="34"/>
    </row>
    <row r="3871" spans="2:2" customFormat="1" ht="15.75" x14ac:dyDescent="0.25">
      <c r="B3871" s="34"/>
    </row>
    <row r="3872" spans="2:2" customFormat="1" ht="15.75" x14ac:dyDescent="0.25">
      <c r="B3872" s="34"/>
    </row>
    <row r="3873" spans="2:2" customFormat="1" ht="15.75" x14ac:dyDescent="0.25">
      <c r="B3873" s="34"/>
    </row>
    <row r="3874" spans="2:2" customFormat="1" ht="15.75" x14ac:dyDescent="0.25">
      <c r="B3874" s="34"/>
    </row>
    <row r="3875" spans="2:2" customFormat="1" ht="15.75" x14ac:dyDescent="0.25">
      <c r="B3875" s="34"/>
    </row>
    <row r="3876" spans="2:2" customFormat="1" ht="15.75" x14ac:dyDescent="0.25">
      <c r="B3876" s="34"/>
    </row>
    <row r="3877" spans="2:2" customFormat="1" ht="15.75" x14ac:dyDescent="0.25">
      <c r="B3877" s="34"/>
    </row>
    <row r="3878" spans="2:2" customFormat="1" ht="15.75" x14ac:dyDescent="0.25">
      <c r="B3878" s="34"/>
    </row>
    <row r="3879" spans="2:2" customFormat="1" ht="15.75" x14ac:dyDescent="0.25">
      <c r="B3879" s="34"/>
    </row>
    <row r="3880" spans="2:2" customFormat="1" ht="15.75" x14ac:dyDescent="0.25">
      <c r="B3880" s="34"/>
    </row>
    <row r="3881" spans="2:2" customFormat="1" ht="15.75" x14ac:dyDescent="0.25">
      <c r="B3881" s="34"/>
    </row>
    <row r="3882" spans="2:2" customFormat="1" ht="15.75" x14ac:dyDescent="0.25">
      <c r="B3882" s="34"/>
    </row>
    <row r="3883" spans="2:2" customFormat="1" ht="15.75" x14ac:dyDescent="0.25">
      <c r="B3883" s="34"/>
    </row>
    <row r="3884" spans="2:2" customFormat="1" ht="15.75" x14ac:dyDescent="0.25">
      <c r="B3884" s="34"/>
    </row>
    <row r="3885" spans="2:2" customFormat="1" ht="15.75" x14ac:dyDescent="0.25">
      <c r="B3885" s="34"/>
    </row>
    <row r="3886" spans="2:2" customFormat="1" ht="15.75" x14ac:dyDescent="0.25">
      <c r="B3886" s="34"/>
    </row>
    <row r="3887" spans="2:2" customFormat="1" ht="15.75" x14ac:dyDescent="0.25">
      <c r="B3887" s="34"/>
    </row>
    <row r="3888" spans="2:2" customFormat="1" ht="15.75" x14ac:dyDescent="0.25">
      <c r="B3888" s="34"/>
    </row>
    <row r="3889" spans="2:2" customFormat="1" ht="15.75" x14ac:dyDescent="0.25">
      <c r="B3889" s="34"/>
    </row>
    <row r="3890" spans="2:2" customFormat="1" ht="15.75" x14ac:dyDescent="0.25">
      <c r="B3890" s="34"/>
    </row>
    <row r="3891" spans="2:2" customFormat="1" ht="15.75" x14ac:dyDescent="0.25">
      <c r="B3891" s="34"/>
    </row>
    <row r="3892" spans="2:2" customFormat="1" ht="15.75" x14ac:dyDescent="0.25">
      <c r="B3892" s="34"/>
    </row>
    <row r="3893" spans="2:2" customFormat="1" ht="15.75" x14ac:dyDescent="0.25">
      <c r="B3893" s="34"/>
    </row>
    <row r="3894" spans="2:2" customFormat="1" ht="15.75" x14ac:dyDescent="0.25">
      <c r="B3894" s="34"/>
    </row>
    <row r="3895" spans="2:2" customFormat="1" ht="15.75" x14ac:dyDescent="0.25">
      <c r="B3895" s="34"/>
    </row>
    <row r="3896" spans="2:2" customFormat="1" ht="15.75" x14ac:dyDescent="0.25">
      <c r="B3896" s="34"/>
    </row>
    <row r="3897" spans="2:2" customFormat="1" ht="15.75" x14ac:dyDescent="0.25">
      <c r="B3897" s="34"/>
    </row>
    <row r="3898" spans="2:2" customFormat="1" ht="15.75" x14ac:dyDescent="0.25">
      <c r="B3898" s="34"/>
    </row>
    <row r="3899" spans="2:2" customFormat="1" ht="15.75" x14ac:dyDescent="0.25">
      <c r="B3899" s="34"/>
    </row>
    <row r="3900" spans="2:2" customFormat="1" ht="15.75" x14ac:dyDescent="0.25">
      <c r="B3900" s="34"/>
    </row>
    <row r="3901" spans="2:2" customFormat="1" ht="15.75" x14ac:dyDescent="0.25">
      <c r="B3901" s="34"/>
    </row>
    <row r="3902" spans="2:2" customFormat="1" ht="15.75" x14ac:dyDescent="0.25">
      <c r="B3902" s="34"/>
    </row>
    <row r="3903" spans="2:2" customFormat="1" ht="15.75" x14ac:dyDescent="0.25">
      <c r="B3903" s="34"/>
    </row>
    <row r="3904" spans="2:2" customFormat="1" ht="15.75" x14ac:dyDescent="0.25">
      <c r="B3904" s="34"/>
    </row>
    <row r="3905" spans="2:2" customFormat="1" ht="15.75" x14ac:dyDescent="0.25">
      <c r="B3905" s="34"/>
    </row>
    <row r="3906" spans="2:2" customFormat="1" ht="15.75" x14ac:dyDescent="0.25">
      <c r="B3906" s="34"/>
    </row>
    <row r="3907" spans="2:2" customFormat="1" ht="15.75" x14ac:dyDescent="0.25">
      <c r="B3907" s="34"/>
    </row>
    <row r="3908" spans="2:2" customFormat="1" ht="15.75" x14ac:dyDescent="0.25">
      <c r="B3908" s="34"/>
    </row>
    <row r="3909" spans="2:2" customFormat="1" ht="15.75" x14ac:dyDescent="0.25">
      <c r="B3909" s="34"/>
    </row>
    <row r="3910" spans="2:2" customFormat="1" ht="15.75" x14ac:dyDescent="0.25">
      <c r="B3910" s="34"/>
    </row>
    <row r="3911" spans="2:2" customFormat="1" ht="15.75" x14ac:dyDescent="0.25">
      <c r="B3911" s="34"/>
    </row>
    <row r="3912" spans="2:2" customFormat="1" ht="15.75" x14ac:dyDescent="0.25">
      <c r="B3912" s="34"/>
    </row>
    <row r="3913" spans="2:2" customFormat="1" ht="15.75" x14ac:dyDescent="0.25">
      <c r="B3913" s="34"/>
    </row>
    <row r="3914" spans="2:2" customFormat="1" ht="15.75" x14ac:dyDescent="0.25">
      <c r="B3914" s="34"/>
    </row>
    <row r="3915" spans="2:2" customFormat="1" ht="15.75" x14ac:dyDescent="0.25">
      <c r="B3915" s="34"/>
    </row>
    <row r="3916" spans="2:2" customFormat="1" ht="15.75" x14ac:dyDescent="0.25">
      <c r="B3916" s="34"/>
    </row>
    <row r="3917" spans="2:2" customFormat="1" ht="15.75" x14ac:dyDescent="0.25">
      <c r="B3917" s="34"/>
    </row>
    <row r="3918" spans="2:2" customFormat="1" ht="15.75" x14ac:dyDescent="0.25">
      <c r="B3918" s="34"/>
    </row>
    <row r="3919" spans="2:2" customFormat="1" ht="15.75" x14ac:dyDescent="0.25">
      <c r="B3919" s="34"/>
    </row>
    <row r="3920" spans="2:2" customFormat="1" ht="15.75" x14ac:dyDescent="0.25">
      <c r="B3920" s="34"/>
    </row>
    <row r="3921" spans="2:2" customFormat="1" ht="15.75" x14ac:dyDescent="0.25">
      <c r="B3921" s="34"/>
    </row>
    <row r="3922" spans="2:2" customFormat="1" ht="15.75" x14ac:dyDescent="0.25">
      <c r="B3922" s="34"/>
    </row>
    <row r="3923" spans="2:2" customFormat="1" ht="15.75" x14ac:dyDescent="0.25">
      <c r="B3923" s="34"/>
    </row>
    <row r="3924" spans="2:2" customFormat="1" ht="15.75" x14ac:dyDescent="0.25">
      <c r="B3924" s="34"/>
    </row>
    <row r="3925" spans="2:2" customFormat="1" ht="15.75" x14ac:dyDescent="0.25">
      <c r="B3925" s="34"/>
    </row>
    <row r="3926" spans="2:2" customFormat="1" ht="15.75" x14ac:dyDescent="0.25">
      <c r="B3926" s="34"/>
    </row>
    <row r="3927" spans="2:2" customFormat="1" ht="15.75" x14ac:dyDescent="0.25">
      <c r="B3927" s="34"/>
    </row>
    <row r="3928" spans="2:2" customFormat="1" ht="15.75" x14ac:dyDescent="0.25">
      <c r="B3928" s="34"/>
    </row>
    <row r="3929" spans="2:2" customFormat="1" ht="15.75" x14ac:dyDescent="0.25">
      <c r="B3929" s="34"/>
    </row>
    <row r="3930" spans="2:2" customFormat="1" ht="15.75" x14ac:dyDescent="0.25">
      <c r="B3930" s="34"/>
    </row>
    <row r="3931" spans="2:2" customFormat="1" ht="15.75" x14ac:dyDescent="0.25">
      <c r="B3931" s="34"/>
    </row>
    <row r="3932" spans="2:2" customFormat="1" ht="15.75" x14ac:dyDescent="0.25">
      <c r="B3932" s="34"/>
    </row>
    <row r="3933" spans="2:2" customFormat="1" ht="15.75" x14ac:dyDescent="0.25">
      <c r="B3933" s="34"/>
    </row>
    <row r="3934" spans="2:2" customFormat="1" ht="15.75" x14ac:dyDescent="0.25">
      <c r="B3934" s="34"/>
    </row>
    <row r="3935" spans="2:2" customFormat="1" ht="15.75" x14ac:dyDescent="0.25">
      <c r="B3935" s="34"/>
    </row>
    <row r="3936" spans="2:2" customFormat="1" ht="15.75" x14ac:dyDescent="0.25">
      <c r="B3936" s="34"/>
    </row>
    <row r="3937" spans="2:2" customFormat="1" ht="15.75" x14ac:dyDescent="0.25">
      <c r="B3937" s="34"/>
    </row>
    <row r="3938" spans="2:2" customFormat="1" ht="15.75" x14ac:dyDescent="0.25">
      <c r="B3938" s="34"/>
    </row>
    <row r="3939" spans="2:2" customFormat="1" ht="15.75" x14ac:dyDescent="0.25">
      <c r="B3939" s="34"/>
    </row>
    <row r="3940" spans="2:2" customFormat="1" ht="15.75" x14ac:dyDescent="0.25">
      <c r="B3940" s="34"/>
    </row>
    <row r="3941" spans="2:2" customFormat="1" ht="15.75" x14ac:dyDescent="0.25">
      <c r="B3941" s="34"/>
    </row>
    <row r="3942" spans="2:2" customFormat="1" ht="15.75" x14ac:dyDescent="0.25">
      <c r="B3942" s="34"/>
    </row>
    <row r="3943" spans="2:2" customFormat="1" ht="15.75" x14ac:dyDescent="0.25">
      <c r="B3943" s="34"/>
    </row>
    <row r="3944" spans="2:2" customFormat="1" ht="15.75" x14ac:dyDescent="0.25">
      <c r="B3944" s="34"/>
    </row>
    <row r="3945" spans="2:2" customFormat="1" ht="15.75" x14ac:dyDescent="0.25">
      <c r="B3945" s="34"/>
    </row>
    <row r="3946" spans="2:2" customFormat="1" ht="15.75" x14ac:dyDescent="0.25">
      <c r="B3946" s="34"/>
    </row>
    <row r="3947" spans="2:2" customFormat="1" ht="15.75" x14ac:dyDescent="0.25">
      <c r="B3947" s="34"/>
    </row>
    <row r="3948" spans="2:2" customFormat="1" ht="15.75" x14ac:dyDescent="0.25">
      <c r="B3948" s="34"/>
    </row>
    <row r="3949" spans="2:2" customFormat="1" ht="15.75" x14ac:dyDescent="0.25">
      <c r="B3949" s="34"/>
    </row>
    <row r="3950" spans="2:2" customFormat="1" ht="15.75" x14ac:dyDescent="0.25">
      <c r="B3950" s="34"/>
    </row>
    <row r="3951" spans="2:2" customFormat="1" ht="15.75" x14ac:dyDescent="0.25">
      <c r="B3951" s="34"/>
    </row>
    <row r="3952" spans="2:2" customFormat="1" ht="15.75" x14ac:dyDescent="0.25">
      <c r="B3952" s="34"/>
    </row>
    <row r="3953" spans="2:2" customFormat="1" ht="15.75" x14ac:dyDescent="0.25">
      <c r="B3953" s="34"/>
    </row>
    <row r="3954" spans="2:2" customFormat="1" ht="15.75" x14ac:dyDescent="0.25">
      <c r="B3954" s="34"/>
    </row>
    <row r="3955" spans="2:2" customFormat="1" ht="15.75" x14ac:dyDescent="0.25">
      <c r="B3955" s="34"/>
    </row>
    <row r="3956" spans="2:2" customFormat="1" ht="15.75" x14ac:dyDescent="0.25">
      <c r="B3956" s="34"/>
    </row>
    <row r="3957" spans="2:2" customFormat="1" ht="15.75" x14ac:dyDescent="0.25">
      <c r="B3957" s="34"/>
    </row>
    <row r="3958" spans="2:2" customFormat="1" ht="15.75" x14ac:dyDescent="0.25">
      <c r="B3958" s="34"/>
    </row>
    <row r="3959" spans="2:2" customFormat="1" ht="15.75" x14ac:dyDescent="0.25">
      <c r="B3959" s="34"/>
    </row>
    <row r="3960" spans="2:2" customFormat="1" ht="15.75" x14ac:dyDescent="0.25">
      <c r="B3960" s="34"/>
    </row>
    <row r="3961" spans="2:2" customFormat="1" ht="15.75" x14ac:dyDescent="0.25">
      <c r="B3961" s="34"/>
    </row>
    <row r="3962" spans="2:2" customFormat="1" ht="15.75" x14ac:dyDescent="0.25">
      <c r="B3962" s="34"/>
    </row>
    <row r="3963" spans="2:2" customFormat="1" ht="15.75" x14ac:dyDescent="0.25">
      <c r="B3963" s="34"/>
    </row>
    <row r="3964" spans="2:2" customFormat="1" ht="15.75" x14ac:dyDescent="0.25">
      <c r="B3964" s="34"/>
    </row>
    <row r="3965" spans="2:2" customFormat="1" ht="15.75" x14ac:dyDescent="0.25">
      <c r="B3965" s="34"/>
    </row>
    <row r="3966" spans="2:2" customFormat="1" ht="15.75" x14ac:dyDescent="0.25">
      <c r="B3966" s="34"/>
    </row>
    <row r="3967" spans="2:2" customFormat="1" ht="15.75" x14ac:dyDescent="0.25">
      <c r="B3967" s="34"/>
    </row>
    <row r="3968" spans="2:2" customFormat="1" ht="15.75" x14ac:dyDescent="0.25">
      <c r="B3968" s="34"/>
    </row>
    <row r="3969" spans="2:2" customFormat="1" ht="15.75" x14ac:dyDescent="0.25">
      <c r="B3969" s="34"/>
    </row>
    <row r="3970" spans="2:2" customFormat="1" ht="15.75" x14ac:dyDescent="0.25">
      <c r="B3970" s="34"/>
    </row>
    <row r="3971" spans="2:2" customFormat="1" ht="15.75" x14ac:dyDescent="0.25">
      <c r="B3971" s="34"/>
    </row>
    <row r="3972" spans="2:2" customFormat="1" ht="15.75" x14ac:dyDescent="0.25">
      <c r="B3972" s="34"/>
    </row>
    <row r="3973" spans="2:2" customFormat="1" ht="15.75" x14ac:dyDescent="0.25">
      <c r="B3973" s="34"/>
    </row>
    <row r="3974" spans="2:2" customFormat="1" ht="15.75" x14ac:dyDescent="0.25">
      <c r="B3974" s="34"/>
    </row>
    <row r="3975" spans="2:2" customFormat="1" ht="15.75" x14ac:dyDescent="0.25">
      <c r="B3975" s="34"/>
    </row>
    <row r="3976" spans="2:2" customFormat="1" ht="15.75" x14ac:dyDescent="0.25">
      <c r="B3976" s="34"/>
    </row>
    <row r="3977" spans="2:2" customFormat="1" ht="15.75" x14ac:dyDescent="0.25">
      <c r="B3977" s="34"/>
    </row>
    <row r="3978" spans="2:2" customFormat="1" ht="15.75" x14ac:dyDescent="0.25">
      <c r="B3978" s="34"/>
    </row>
    <row r="3979" spans="2:2" customFormat="1" ht="15.75" x14ac:dyDescent="0.25">
      <c r="B3979" s="34"/>
    </row>
    <row r="3980" spans="2:2" customFormat="1" ht="15.75" x14ac:dyDescent="0.25">
      <c r="B3980" s="34"/>
    </row>
    <row r="3981" spans="2:2" customFormat="1" ht="15.75" x14ac:dyDescent="0.25">
      <c r="B3981" s="34"/>
    </row>
    <row r="3982" spans="2:2" customFormat="1" ht="15.75" x14ac:dyDescent="0.25">
      <c r="B3982" s="34"/>
    </row>
    <row r="3983" spans="2:2" customFormat="1" ht="15.75" x14ac:dyDescent="0.25">
      <c r="B3983" s="34"/>
    </row>
    <row r="3984" spans="2:2" customFormat="1" ht="15.75" x14ac:dyDescent="0.25">
      <c r="B3984" s="34"/>
    </row>
    <row r="3985" spans="2:2" customFormat="1" ht="15.75" x14ac:dyDescent="0.25">
      <c r="B3985" s="34"/>
    </row>
    <row r="3986" spans="2:2" customFormat="1" ht="15.75" x14ac:dyDescent="0.25">
      <c r="B3986" s="34"/>
    </row>
    <row r="3987" spans="2:2" customFormat="1" ht="15.75" x14ac:dyDescent="0.25">
      <c r="B3987" s="34"/>
    </row>
    <row r="3988" spans="2:2" customFormat="1" ht="15.75" x14ac:dyDescent="0.25">
      <c r="B3988" s="34"/>
    </row>
    <row r="3989" spans="2:2" customFormat="1" ht="15.75" x14ac:dyDescent="0.25">
      <c r="B3989" s="34"/>
    </row>
    <row r="3990" spans="2:2" customFormat="1" ht="15.75" x14ac:dyDescent="0.25">
      <c r="B3990" s="34"/>
    </row>
    <row r="3991" spans="2:2" customFormat="1" ht="15.75" x14ac:dyDescent="0.25">
      <c r="B3991" s="34"/>
    </row>
    <row r="3992" spans="2:2" customFormat="1" ht="15.75" x14ac:dyDescent="0.25">
      <c r="B3992" s="34"/>
    </row>
    <row r="3993" spans="2:2" customFormat="1" ht="15.75" x14ac:dyDescent="0.25">
      <c r="B3993" s="34"/>
    </row>
    <row r="3994" spans="2:2" customFormat="1" ht="15.75" x14ac:dyDescent="0.25">
      <c r="B3994" s="34"/>
    </row>
    <row r="3995" spans="2:2" customFormat="1" ht="15.75" x14ac:dyDescent="0.25">
      <c r="B3995" s="34"/>
    </row>
    <row r="3996" spans="2:2" customFormat="1" ht="15.75" x14ac:dyDescent="0.25">
      <c r="B3996" s="34"/>
    </row>
    <row r="3997" spans="2:2" customFormat="1" ht="15.75" x14ac:dyDescent="0.25">
      <c r="B3997" s="34"/>
    </row>
    <row r="3998" spans="2:2" customFormat="1" ht="15.75" x14ac:dyDescent="0.25">
      <c r="B3998" s="34"/>
    </row>
    <row r="3999" spans="2:2" customFormat="1" ht="15.75" x14ac:dyDescent="0.25">
      <c r="B3999" s="34"/>
    </row>
    <row r="4000" spans="2:2" customFormat="1" ht="15.75" x14ac:dyDescent="0.25">
      <c r="B4000" s="34"/>
    </row>
    <row r="4001" spans="2:2" customFormat="1" ht="15.75" x14ac:dyDescent="0.25">
      <c r="B4001" s="34"/>
    </row>
    <row r="4002" spans="2:2" customFormat="1" ht="15.75" x14ac:dyDescent="0.25">
      <c r="B4002" s="34"/>
    </row>
    <row r="4003" spans="2:2" customFormat="1" ht="15.75" x14ac:dyDescent="0.25">
      <c r="B4003" s="34"/>
    </row>
    <row r="4004" spans="2:2" customFormat="1" ht="15.75" x14ac:dyDescent="0.25">
      <c r="B4004" s="34"/>
    </row>
    <row r="4005" spans="2:2" customFormat="1" ht="15.75" x14ac:dyDescent="0.25">
      <c r="B4005" s="34"/>
    </row>
    <row r="4006" spans="2:2" customFormat="1" ht="15.75" x14ac:dyDescent="0.25">
      <c r="B4006" s="34"/>
    </row>
    <row r="4007" spans="2:2" customFormat="1" ht="15.75" x14ac:dyDescent="0.25">
      <c r="B4007" s="34"/>
    </row>
    <row r="4008" spans="2:2" customFormat="1" ht="15.75" x14ac:dyDescent="0.25">
      <c r="B4008" s="34"/>
    </row>
    <row r="4009" spans="2:2" customFormat="1" ht="15.75" x14ac:dyDescent="0.25">
      <c r="B4009" s="34"/>
    </row>
    <row r="4010" spans="2:2" customFormat="1" ht="15.75" x14ac:dyDescent="0.25">
      <c r="B4010" s="34"/>
    </row>
    <row r="4011" spans="2:2" customFormat="1" ht="15.75" x14ac:dyDescent="0.25">
      <c r="B4011" s="34"/>
    </row>
    <row r="4012" spans="2:2" customFormat="1" ht="15.75" x14ac:dyDescent="0.25">
      <c r="B4012" s="34"/>
    </row>
    <row r="4013" spans="2:2" customFormat="1" ht="15.75" x14ac:dyDescent="0.25">
      <c r="B4013" s="34"/>
    </row>
    <row r="4014" spans="2:2" customFormat="1" ht="15.75" x14ac:dyDescent="0.25">
      <c r="B4014" s="34"/>
    </row>
    <row r="4015" spans="2:2" customFormat="1" ht="15.75" x14ac:dyDescent="0.25">
      <c r="B4015" s="34"/>
    </row>
    <row r="4016" spans="2:2" customFormat="1" ht="15.75" x14ac:dyDescent="0.25">
      <c r="B4016" s="34"/>
    </row>
    <row r="4017" spans="2:2" customFormat="1" ht="15.75" x14ac:dyDescent="0.25">
      <c r="B4017" s="34"/>
    </row>
    <row r="4018" spans="2:2" customFormat="1" ht="15.75" x14ac:dyDescent="0.25">
      <c r="B4018" s="34"/>
    </row>
    <row r="4019" spans="2:2" customFormat="1" ht="15.75" x14ac:dyDescent="0.25">
      <c r="B4019" s="34"/>
    </row>
    <row r="4020" spans="2:2" customFormat="1" ht="15.75" x14ac:dyDescent="0.25">
      <c r="B4020" s="34"/>
    </row>
    <row r="4021" spans="2:2" customFormat="1" ht="15.75" x14ac:dyDescent="0.25">
      <c r="B4021" s="34"/>
    </row>
    <row r="4022" spans="2:2" customFormat="1" ht="15.75" x14ac:dyDescent="0.25">
      <c r="B4022" s="34"/>
    </row>
    <row r="4023" spans="2:2" customFormat="1" ht="15.75" x14ac:dyDescent="0.25">
      <c r="B4023" s="34"/>
    </row>
    <row r="4024" spans="2:2" customFormat="1" ht="15.75" x14ac:dyDescent="0.25">
      <c r="B4024" s="34"/>
    </row>
    <row r="4025" spans="2:2" customFormat="1" ht="15.75" x14ac:dyDescent="0.25">
      <c r="B4025" s="34"/>
    </row>
    <row r="4026" spans="2:2" customFormat="1" ht="15.75" x14ac:dyDescent="0.25">
      <c r="B4026" s="34"/>
    </row>
    <row r="4027" spans="2:2" customFormat="1" ht="15.75" x14ac:dyDescent="0.25">
      <c r="B4027" s="34"/>
    </row>
    <row r="4028" spans="2:2" customFormat="1" ht="15.75" x14ac:dyDescent="0.25">
      <c r="B4028" s="34"/>
    </row>
    <row r="4029" spans="2:2" customFormat="1" ht="15.75" x14ac:dyDescent="0.25">
      <c r="B4029" s="34"/>
    </row>
    <row r="4030" spans="2:2" customFormat="1" ht="15.75" x14ac:dyDescent="0.25">
      <c r="B4030" s="34"/>
    </row>
    <row r="4031" spans="2:2" customFormat="1" ht="15.75" x14ac:dyDescent="0.25">
      <c r="B4031" s="34"/>
    </row>
    <row r="4032" spans="2:2" customFormat="1" ht="15.75" x14ac:dyDescent="0.25">
      <c r="B4032" s="34"/>
    </row>
    <row r="4033" spans="2:2" customFormat="1" ht="15.75" x14ac:dyDescent="0.25">
      <c r="B4033" s="34"/>
    </row>
    <row r="4034" spans="2:2" customFormat="1" ht="15.75" x14ac:dyDescent="0.25">
      <c r="B4034" s="34"/>
    </row>
    <row r="4035" spans="2:2" customFormat="1" ht="15.75" x14ac:dyDescent="0.25">
      <c r="B4035" s="34"/>
    </row>
    <row r="4036" spans="2:2" customFormat="1" ht="15.75" x14ac:dyDescent="0.25">
      <c r="B4036" s="34"/>
    </row>
    <row r="4037" spans="2:2" customFormat="1" ht="15.75" x14ac:dyDescent="0.25">
      <c r="B4037" s="34"/>
    </row>
    <row r="4038" spans="2:2" customFormat="1" ht="15.75" x14ac:dyDescent="0.25">
      <c r="B4038" s="34"/>
    </row>
    <row r="4039" spans="2:2" customFormat="1" ht="15.75" x14ac:dyDescent="0.25">
      <c r="B4039" s="34"/>
    </row>
    <row r="4040" spans="2:2" customFormat="1" ht="15.75" x14ac:dyDescent="0.25">
      <c r="B4040" s="34"/>
    </row>
    <row r="4041" spans="2:2" customFormat="1" ht="15.75" x14ac:dyDescent="0.25">
      <c r="B4041" s="34"/>
    </row>
    <row r="4042" spans="2:2" customFormat="1" ht="15.75" x14ac:dyDescent="0.25">
      <c r="B4042" s="34"/>
    </row>
    <row r="4043" spans="2:2" customFormat="1" ht="15.75" x14ac:dyDescent="0.25">
      <c r="B4043" s="34"/>
    </row>
    <row r="4044" spans="2:2" customFormat="1" ht="15.75" x14ac:dyDescent="0.25">
      <c r="B4044" s="34"/>
    </row>
    <row r="4045" spans="2:2" customFormat="1" ht="15.75" x14ac:dyDescent="0.25">
      <c r="B4045" s="34"/>
    </row>
    <row r="4046" spans="2:2" customFormat="1" ht="15.75" x14ac:dyDescent="0.25">
      <c r="B4046" s="34"/>
    </row>
    <row r="4047" spans="2:2" customFormat="1" ht="15.75" x14ac:dyDescent="0.25">
      <c r="B4047" s="34"/>
    </row>
    <row r="4048" spans="2:2" customFormat="1" ht="15.75" x14ac:dyDescent="0.25">
      <c r="B4048" s="34"/>
    </row>
    <row r="4049" spans="2:2" customFormat="1" ht="15.75" x14ac:dyDescent="0.25">
      <c r="B4049" s="34"/>
    </row>
    <row r="4050" spans="2:2" customFormat="1" ht="15.75" x14ac:dyDescent="0.25">
      <c r="B4050" s="34"/>
    </row>
    <row r="4051" spans="2:2" customFormat="1" ht="15.75" x14ac:dyDescent="0.25">
      <c r="B4051" s="34"/>
    </row>
    <row r="4052" spans="2:2" customFormat="1" ht="15.75" x14ac:dyDescent="0.25">
      <c r="B4052" s="34"/>
    </row>
    <row r="4053" spans="2:2" customFormat="1" ht="15.75" x14ac:dyDescent="0.25">
      <c r="B4053" s="34"/>
    </row>
    <row r="4054" spans="2:2" customFormat="1" ht="15.75" x14ac:dyDescent="0.25">
      <c r="B4054" s="34"/>
    </row>
    <row r="4055" spans="2:2" customFormat="1" ht="15.75" x14ac:dyDescent="0.25">
      <c r="B4055" s="34"/>
    </row>
    <row r="4056" spans="2:2" customFormat="1" ht="15.75" x14ac:dyDescent="0.25">
      <c r="B4056" s="34"/>
    </row>
    <row r="4057" spans="2:2" customFormat="1" ht="15.75" x14ac:dyDescent="0.25">
      <c r="B4057" s="34"/>
    </row>
    <row r="4058" spans="2:2" customFormat="1" ht="15.75" x14ac:dyDescent="0.25">
      <c r="B4058" s="34"/>
    </row>
    <row r="4059" spans="2:2" customFormat="1" ht="15.75" x14ac:dyDescent="0.25">
      <c r="B4059" s="34"/>
    </row>
    <row r="4060" spans="2:2" customFormat="1" ht="15.75" x14ac:dyDescent="0.25">
      <c r="B4060" s="34"/>
    </row>
    <row r="4061" spans="2:2" customFormat="1" ht="15.75" x14ac:dyDescent="0.25">
      <c r="B4061" s="34"/>
    </row>
    <row r="4062" spans="2:2" customFormat="1" ht="15.75" x14ac:dyDescent="0.25">
      <c r="B4062" s="34"/>
    </row>
    <row r="4063" spans="2:2" customFormat="1" ht="15.75" x14ac:dyDescent="0.25">
      <c r="B4063" s="34"/>
    </row>
    <row r="4064" spans="2:2" customFormat="1" ht="15.75" x14ac:dyDescent="0.25">
      <c r="B4064" s="34"/>
    </row>
    <row r="4065" spans="2:2" customFormat="1" ht="15.75" x14ac:dyDescent="0.25">
      <c r="B4065" s="34"/>
    </row>
    <row r="4066" spans="2:2" customFormat="1" ht="15.75" x14ac:dyDescent="0.25">
      <c r="B4066" s="34"/>
    </row>
    <row r="4067" spans="2:2" customFormat="1" ht="15.75" x14ac:dyDescent="0.25">
      <c r="B4067" s="34"/>
    </row>
    <row r="4068" spans="2:2" customFormat="1" ht="15.75" x14ac:dyDescent="0.25">
      <c r="B4068" s="34"/>
    </row>
    <row r="4069" spans="2:2" customFormat="1" ht="15.75" x14ac:dyDescent="0.25">
      <c r="B4069" s="34"/>
    </row>
    <row r="4070" spans="2:2" customFormat="1" ht="15.75" x14ac:dyDescent="0.25">
      <c r="B4070" s="34"/>
    </row>
    <row r="4071" spans="2:2" customFormat="1" ht="15.75" x14ac:dyDescent="0.25">
      <c r="B4071" s="34"/>
    </row>
    <row r="4072" spans="2:2" customFormat="1" ht="15.75" x14ac:dyDescent="0.25">
      <c r="B4072" s="34"/>
    </row>
    <row r="4073" spans="2:2" customFormat="1" ht="15.75" x14ac:dyDescent="0.25">
      <c r="B4073" s="34"/>
    </row>
    <row r="4074" spans="2:2" customFormat="1" ht="15.75" x14ac:dyDescent="0.25">
      <c r="B4074" s="34"/>
    </row>
    <row r="4075" spans="2:2" customFormat="1" ht="15.75" x14ac:dyDescent="0.25">
      <c r="B4075" s="34"/>
    </row>
    <row r="4076" spans="2:2" customFormat="1" ht="15.75" x14ac:dyDescent="0.25">
      <c r="B4076" s="34"/>
    </row>
    <row r="4077" spans="2:2" customFormat="1" ht="15.75" x14ac:dyDescent="0.25">
      <c r="B4077" s="34"/>
    </row>
    <row r="4078" spans="2:2" customFormat="1" ht="15.75" x14ac:dyDescent="0.25">
      <c r="B4078" s="34"/>
    </row>
    <row r="4079" spans="2:2" customFormat="1" ht="15.75" x14ac:dyDescent="0.25">
      <c r="B4079" s="34"/>
    </row>
    <row r="4080" spans="2:2" customFormat="1" ht="15.75" x14ac:dyDescent="0.25">
      <c r="B4080" s="34"/>
    </row>
    <row r="4081" spans="2:2" customFormat="1" ht="15.75" x14ac:dyDescent="0.25">
      <c r="B4081" s="34"/>
    </row>
    <row r="4082" spans="2:2" customFormat="1" ht="15.75" x14ac:dyDescent="0.25">
      <c r="B4082" s="34"/>
    </row>
    <row r="4083" spans="2:2" customFormat="1" ht="15.75" x14ac:dyDescent="0.25">
      <c r="B4083" s="34"/>
    </row>
    <row r="4084" spans="2:2" customFormat="1" ht="15.75" x14ac:dyDescent="0.25">
      <c r="B4084" s="34"/>
    </row>
    <row r="4085" spans="2:2" customFormat="1" ht="15.75" x14ac:dyDescent="0.25">
      <c r="B4085" s="34"/>
    </row>
    <row r="4086" spans="2:2" customFormat="1" ht="15.75" x14ac:dyDescent="0.25">
      <c r="B4086" s="34"/>
    </row>
    <row r="4087" spans="2:2" customFormat="1" ht="15.75" x14ac:dyDescent="0.25">
      <c r="B4087" s="34"/>
    </row>
    <row r="4088" spans="2:2" customFormat="1" ht="15.75" x14ac:dyDescent="0.25">
      <c r="B4088" s="34"/>
    </row>
    <row r="4089" spans="2:2" customFormat="1" ht="15.75" x14ac:dyDescent="0.25">
      <c r="B4089" s="34"/>
    </row>
    <row r="4090" spans="2:2" customFormat="1" ht="15.75" x14ac:dyDescent="0.25">
      <c r="B4090" s="34"/>
    </row>
    <row r="4091" spans="2:2" customFormat="1" ht="15.75" x14ac:dyDescent="0.25">
      <c r="B4091" s="34"/>
    </row>
    <row r="4092" spans="2:2" customFormat="1" ht="15.75" x14ac:dyDescent="0.25">
      <c r="B4092" s="34"/>
    </row>
    <row r="4093" spans="2:2" customFormat="1" ht="15.75" x14ac:dyDescent="0.25">
      <c r="B4093" s="34"/>
    </row>
    <row r="4094" spans="2:2" customFormat="1" ht="15.75" x14ac:dyDescent="0.25">
      <c r="B4094" s="34"/>
    </row>
    <row r="4095" spans="2:2" customFormat="1" ht="15.75" x14ac:dyDescent="0.25">
      <c r="B4095" s="34"/>
    </row>
    <row r="4096" spans="2:2" customFormat="1" ht="15.75" x14ac:dyDescent="0.25">
      <c r="B4096" s="34"/>
    </row>
    <row r="4097" spans="2:2" customFormat="1" ht="15.75" x14ac:dyDescent="0.25">
      <c r="B4097" s="34"/>
    </row>
    <row r="4098" spans="2:2" customFormat="1" ht="15.75" x14ac:dyDescent="0.25">
      <c r="B4098" s="34"/>
    </row>
    <row r="4099" spans="2:2" customFormat="1" ht="15.75" x14ac:dyDescent="0.25">
      <c r="B4099" s="34"/>
    </row>
    <row r="4100" spans="2:2" customFormat="1" ht="15.75" x14ac:dyDescent="0.25">
      <c r="B4100" s="34"/>
    </row>
    <row r="4101" spans="2:2" customFormat="1" ht="15.75" x14ac:dyDescent="0.25">
      <c r="B4101" s="34"/>
    </row>
    <row r="4102" spans="2:2" customFormat="1" ht="15.75" x14ac:dyDescent="0.25">
      <c r="B4102" s="34"/>
    </row>
    <row r="4103" spans="2:2" customFormat="1" ht="15.75" x14ac:dyDescent="0.25">
      <c r="B4103" s="34"/>
    </row>
    <row r="4104" spans="2:2" customFormat="1" ht="15.75" x14ac:dyDescent="0.25">
      <c r="B4104" s="34"/>
    </row>
    <row r="4105" spans="2:2" customFormat="1" ht="15.75" x14ac:dyDescent="0.25">
      <c r="B4105" s="34"/>
    </row>
    <row r="4106" spans="2:2" customFormat="1" ht="15.75" x14ac:dyDescent="0.25">
      <c r="B4106" s="34"/>
    </row>
    <row r="4107" spans="2:2" customFormat="1" ht="15.75" x14ac:dyDescent="0.25">
      <c r="B4107" s="34"/>
    </row>
    <row r="4108" spans="2:2" customFormat="1" ht="15.75" x14ac:dyDescent="0.25">
      <c r="B4108" s="34"/>
    </row>
    <row r="4109" spans="2:2" customFormat="1" ht="15.75" x14ac:dyDescent="0.25">
      <c r="B4109" s="34"/>
    </row>
    <row r="4110" spans="2:2" customFormat="1" ht="15.75" x14ac:dyDescent="0.25">
      <c r="B4110" s="34"/>
    </row>
    <row r="4111" spans="2:2" customFormat="1" ht="15.75" x14ac:dyDescent="0.25">
      <c r="B4111" s="34"/>
    </row>
    <row r="4112" spans="2:2" customFormat="1" ht="15.75" x14ac:dyDescent="0.25">
      <c r="B4112" s="34"/>
    </row>
    <row r="4113" spans="2:2" customFormat="1" ht="15.75" x14ac:dyDescent="0.25">
      <c r="B4113" s="34"/>
    </row>
    <row r="4114" spans="2:2" customFormat="1" ht="15.75" x14ac:dyDescent="0.25">
      <c r="B4114" s="34"/>
    </row>
    <row r="4115" spans="2:2" customFormat="1" ht="15.75" x14ac:dyDescent="0.25">
      <c r="B4115" s="34"/>
    </row>
    <row r="4116" spans="2:2" customFormat="1" ht="15.75" x14ac:dyDescent="0.25">
      <c r="B4116" s="34"/>
    </row>
    <row r="4117" spans="2:2" customFormat="1" ht="15.75" x14ac:dyDescent="0.25">
      <c r="B4117" s="34"/>
    </row>
    <row r="4118" spans="2:2" customFormat="1" ht="15.75" x14ac:dyDescent="0.25">
      <c r="B4118" s="34"/>
    </row>
    <row r="4119" spans="2:2" customFormat="1" ht="15.75" x14ac:dyDescent="0.25">
      <c r="B4119" s="34"/>
    </row>
    <row r="4120" spans="2:2" customFormat="1" ht="15.75" x14ac:dyDescent="0.25">
      <c r="B4120" s="34"/>
    </row>
    <row r="4121" spans="2:2" customFormat="1" ht="15.75" x14ac:dyDescent="0.25">
      <c r="B4121" s="34"/>
    </row>
    <row r="4122" spans="2:2" customFormat="1" ht="15.75" x14ac:dyDescent="0.25">
      <c r="B4122" s="34"/>
    </row>
    <row r="4123" spans="2:2" customFormat="1" ht="15.75" x14ac:dyDescent="0.25">
      <c r="B4123" s="34"/>
    </row>
    <row r="4124" spans="2:2" customFormat="1" ht="15.75" x14ac:dyDescent="0.25">
      <c r="B4124" s="34"/>
    </row>
    <row r="4125" spans="2:2" customFormat="1" ht="15.75" x14ac:dyDescent="0.25">
      <c r="B4125" s="34"/>
    </row>
    <row r="4126" spans="2:2" customFormat="1" ht="15.75" x14ac:dyDescent="0.25">
      <c r="B4126" s="34"/>
    </row>
    <row r="4127" spans="2:2" customFormat="1" ht="15.75" x14ac:dyDescent="0.25">
      <c r="B4127" s="34"/>
    </row>
    <row r="4128" spans="2:2" customFormat="1" ht="15.75" x14ac:dyDescent="0.25">
      <c r="B4128" s="34"/>
    </row>
    <row r="4129" spans="2:2" customFormat="1" ht="15.75" x14ac:dyDescent="0.25">
      <c r="B4129" s="34"/>
    </row>
    <row r="4130" spans="2:2" customFormat="1" ht="15.75" x14ac:dyDescent="0.25">
      <c r="B4130" s="34"/>
    </row>
    <row r="4131" spans="2:2" customFormat="1" ht="15.75" x14ac:dyDescent="0.25">
      <c r="B4131" s="34"/>
    </row>
    <row r="4132" spans="2:2" customFormat="1" ht="15.75" x14ac:dyDescent="0.25">
      <c r="B4132" s="34"/>
    </row>
    <row r="4133" spans="2:2" customFormat="1" ht="15.75" x14ac:dyDescent="0.25">
      <c r="B4133" s="34"/>
    </row>
    <row r="4134" spans="2:2" customFormat="1" ht="15.75" x14ac:dyDescent="0.25">
      <c r="B4134" s="34"/>
    </row>
    <row r="4135" spans="2:2" customFormat="1" ht="15.75" x14ac:dyDescent="0.25">
      <c r="B4135" s="34"/>
    </row>
    <row r="4136" spans="2:2" customFormat="1" ht="15.75" x14ac:dyDescent="0.25">
      <c r="B4136" s="34"/>
    </row>
    <row r="4137" spans="2:2" customFormat="1" ht="15.75" x14ac:dyDescent="0.25">
      <c r="B4137" s="34"/>
    </row>
    <row r="4138" spans="2:2" customFormat="1" ht="15.75" x14ac:dyDescent="0.25">
      <c r="B4138" s="34"/>
    </row>
    <row r="4139" spans="2:2" customFormat="1" ht="15.75" x14ac:dyDescent="0.25">
      <c r="B4139" s="34"/>
    </row>
    <row r="4140" spans="2:2" customFormat="1" ht="15.75" x14ac:dyDescent="0.25">
      <c r="B4140" s="34"/>
    </row>
    <row r="4141" spans="2:2" customFormat="1" ht="15.75" x14ac:dyDescent="0.25">
      <c r="B4141" s="34"/>
    </row>
    <row r="4142" spans="2:2" customFormat="1" ht="15.75" x14ac:dyDescent="0.25">
      <c r="B4142" s="34"/>
    </row>
    <row r="4143" spans="2:2" customFormat="1" ht="15.75" x14ac:dyDescent="0.25">
      <c r="B4143" s="34"/>
    </row>
    <row r="4144" spans="2:2" customFormat="1" ht="15.75" x14ac:dyDescent="0.25">
      <c r="B4144" s="34"/>
    </row>
    <row r="4145" spans="2:2" customFormat="1" ht="15.75" x14ac:dyDescent="0.25">
      <c r="B4145" s="34"/>
    </row>
    <row r="4146" spans="2:2" customFormat="1" ht="15.75" x14ac:dyDescent="0.25">
      <c r="B4146" s="34"/>
    </row>
    <row r="4147" spans="2:2" customFormat="1" ht="15.75" x14ac:dyDescent="0.25">
      <c r="B4147" s="34"/>
    </row>
    <row r="4148" spans="2:2" customFormat="1" ht="15.75" x14ac:dyDescent="0.25">
      <c r="B4148" s="34"/>
    </row>
    <row r="4149" spans="2:2" customFormat="1" ht="15.75" x14ac:dyDescent="0.25">
      <c r="B4149" s="34"/>
    </row>
    <row r="4150" spans="2:2" customFormat="1" ht="15.75" x14ac:dyDescent="0.25">
      <c r="B4150" s="34"/>
    </row>
    <row r="4151" spans="2:2" customFormat="1" ht="15.75" x14ac:dyDescent="0.25">
      <c r="B4151" s="34"/>
    </row>
    <row r="4152" spans="2:2" customFormat="1" ht="15.75" x14ac:dyDescent="0.25">
      <c r="B4152" s="34"/>
    </row>
    <row r="4153" spans="2:2" customFormat="1" ht="15.75" x14ac:dyDescent="0.25">
      <c r="B4153" s="34"/>
    </row>
    <row r="4154" spans="2:2" customFormat="1" ht="15.75" x14ac:dyDescent="0.25">
      <c r="B4154" s="34"/>
    </row>
    <row r="4155" spans="2:2" customFormat="1" ht="15.75" x14ac:dyDescent="0.25">
      <c r="B4155" s="34"/>
    </row>
    <row r="4156" spans="2:2" customFormat="1" ht="15.75" x14ac:dyDescent="0.25">
      <c r="B4156" s="34"/>
    </row>
    <row r="4157" spans="2:2" customFormat="1" ht="15.75" x14ac:dyDescent="0.25">
      <c r="B4157" s="34"/>
    </row>
    <row r="4158" spans="2:2" customFormat="1" ht="15.75" x14ac:dyDescent="0.25">
      <c r="B4158" s="34"/>
    </row>
    <row r="4159" spans="2:2" customFormat="1" ht="15.75" x14ac:dyDescent="0.25">
      <c r="B4159" s="34"/>
    </row>
    <row r="4160" spans="2:2" customFormat="1" ht="15.75" x14ac:dyDescent="0.25">
      <c r="B4160" s="34"/>
    </row>
    <row r="4161" spans="2:2" customFormat="1" ht="15.75" x14ac:dyDescent="0.25">
      <c r="B4161" s="34"/>
    </row>
    <row r="4162" spans="2:2" customFormat="1" ht="15.75" x14ac:dyDescent="0.25">
      <c r="B4162" s="34"/>
    </row>
    <row r="4163" spans="2:2" customFormat="1" ht="15.75" x14ac:dyDescent="0.25">
      <c r="B4163" s="34"/>
    </row>
    <row r="4164" spans="2:2" customFormat="1" ht="15.75" x14ac:dyDescent="0.25">
      <c r="B4164" s="34"/>
    </row>
    <row r="4165" spans="2:2" customFormat="1" ht="15.75" x14ac:dyDescent="0.25">
      <c r="B4165" s="34"/>
    </row>
    <row r="4166" spans="2:2" customFormat="1" ht="15.75" x14ac:dyDescent="0.25">
      <c r="B4166" s="34"/>
    </row>
    <row r="4167" spans="2:2" customFormat="1" ht="15.75" x14ac:dyDescent="0.25">
      <c r="B4167" s="34"/>
    </row>
    <row r="4168" spans="2:2" customFormat="1" ht="15.75" x14ac:dyDescent="0.25">
      <c r="B4168" s="34"/>
    </row>
    <row r="4169" spans="2:2" customFormat="1" ht="15.75" x14ac:dyDescent="0.25">
      <c r="B4169" s="34"/>
    </row>
    <row r="4170" spans="2:2" customFormat="1" ht="15.75" x14ac:dyDescent="0.25">
      <c r="B4170" s="34"/>
    </row>
    <row r="4171" spans="2:2" customFormat="1" ht="15.75" x14ac:dyDescent="0.25">
      <c r="B4171" s="34"/>
    </row>
    <row r="4172" spans="2:2" customFormat="1" ht="15.75" x14ac:dyDescent="0.25">
      <c r="B4172" s="34"/>
    </row>
    <row r="4173" spans="2:2" customFormat="1" ht="15.75" x14ac:dyDescent="0.25">
      <c r="B4173" s="34"/>
    </row>
    <row r="4174" spans="2:2" customFormat="1" ht="15.75" x14ac:dyDescent="0.25">
      <c r="B4174" s="34"/>
    </row>
    <row r="4175" spans="2:2" customFormat="1" ht="15.75" x14ac:dyDescent="0.25">
      <c r="B4175" s="34"/>
    </row>
    <row r="4176" spans="2:2" customFormat="1" ht="15.75" x14ac:dyDescent="0.25">
      <c r="B4176" s="34"/>
    </row>
    <row r="4177" spans="2:2" customFormat="1" ht="15.75" x14ac:dyDescent="0.25">
      <c r="B4177" s="34"/>
    </row>
    <row r="4178" spans="2:2" customFormat="1" ht="15.75" x14ac:dyDescent="0.25">
      <c r="B4178" s="34"/>
    </row>
    <row r="4179" spans="2:2" customFormat="1" ht="15.75" x14ac:dyDescent="0.25">
      <c r="B4179" s="34"/>
    </row>
    <row r="4180" spans="2:2" customFormat="1" ht="15.75" x14ac:dyDescent="0.25">
      <c r="B4180" s="34"/>
    </row>
    <row r="4181" spans="2:2" customFormat="1" ht="15.75" x14ac:dyDescent="0.25">
      <c r="B4181" s="34"/>
    </row>
    <row r="4182" spans="2:2" customFormat="1" ht="15.75" x14ac:dyDescent="0.25">
      <c r="B4182" s="34"/>
    </row>
    <row r="4183" spans="2:2" customFormat="1" ht="15.75" x14ac:dyDescent="0.25">
      <c r="B4183" s="34"/>
    </row>
    <row r="4184" spans="2:2" customFormat="1" ht="15.75" x14ac:dyDescent="0.25">
      <c r="B4184" s="34"/>
    </row>
    <row r="4185" spans="2:2" customFormat="1" ht="15.75" x14ac:dyDescent="0.25">
      <c r="B4185" s="34"/>
    </row>
    <row r="4186" spans="2:2" customFormat="1" ht="15.75" x14ac:dyDescent="0.25">
      <c r="B4186" s="34"/>
    </row>
    <row r="4187" spans="2:2" customFormat="1" ht="15.75" x14ac:dyDescent="0.25">
      <c r="B4187" s="34"/>
    </row>
    <row r="4188" spans="2:2" customFormat="1" ht="15.75" x14ac:dyDescent="0.25">
      <c r="B4188" s="34"/>
    </row>
    <row r="4189" spans="2:2" customFormat="1" ht="15.75" x14ac:dyDescent="0.25">
      <c r="B4189" s="34"/>
    </row>
    <row r="4190" spans="2:2" customFormat="1" ht="15.75" x14ac:dyDescent="0.25">
      <c r="B4190" s="34"/>
    </row>
    <row r="4191" spans="2:2" customFormat="1" ht="15.75" x14ac:dyDescent="0.25">
      <c r="B4191" s="34"/>
    </row>
    <row r="4192" spans="2:2" customFormat="1" ht="15.75" x14ac:dyDescent="0.25">
      <c r="B4192" s="34"/>
    </row>
    <row r="4193" spans="2:2" customFormat="1" ht="15.75" x14ac:dyDescent="0.25">
      <c r="B4193" s="34"/>
    </row>
    <row r="4194" spans="2:2" customFormat="1" ht="15.75" x14ac:dyDescent="0.25">
      <c r="B4194" s="34"/>
    </row>
    <row r="4195" spans="2:2" customFormat="1" ht="15.75" x14ac:dyDescent="0.25">
      <c r="B4195" s="34"/>
    </row>
    <row r="4196" spans="2:2" customFormat="1" ht="15.75" x14ac:dyDescent="0.25">
      <c r="B4196" s="34"/>
    </row>
    <row r="4197" spans="2:2" customFormat="1" ht="15.75" x14ac:dyDescent="0.25">
      <c r="B4197" s="34"/>
    </row>
    <row r="4198" spans="2:2" customFormat="1" ht="15.75" x14ac:dyDescent="0.25">
      <c r="B4198" s="34"/>
    </row>
    <row r="4199" spans="2:2" customFormat="1" ht="15.75" x14ac:dyDescent="0.25">
      <c r="B4199" s="34"/>
    </row>
    <row r="4200" spans="2:2" customFormat="1" ht="15.75" x14ac:dyDescent="0.25">
      <c r="B4200" s="34"/>
    </row>
    <row r="4201" spans="2:2" customFormat="1" ht="15.75" x14ac:dyDescent="0.25">
      <c r="B4201" s="34"/>
    </row>
    <row r="4202" spans="2:2" customFormat="1" ht="15.75" x14ac:dyDescent="0.25">
      <c r="B4202" s="34"/>
    </row>
    <row r="4203" spans="2:2" customFormat="1" ht="15.75" x14ac:dyDescent="0.25">
      <c r="B4203" s="34"/>
    </row>
    <row r="4204" spans="2:2" customFormat="1" ht="15.75" x14ac:dyDescent="0.25">
      <c r="B4204" s="34"/>
    </row>
    <row r="4205" spans="2:2" customFormat="1" ht="15.75" x14ac:dyDescent="0.25">
      <c r="B4205" s="34"/>
    </row>
    <row r="4206" spans="2:2" customFormat="1" ht="15.75" x14ac:dyDescent="0.25">
      <c r="B4206" s="34"/>
    </row>
    <row r="4207" spans="2:2" customFormat="1" ht="15.75" x14ac:dyDescent="0.25">
      <c r="B4207" s="34"/>
    </row>
    <row r="4208" spans="2:2" customFormat="1" ht="15.75" x14ac:dyDescent="0.25">
      <c r="B4208" s="34"/>
    </row>
    <row r="4209" spans="2:2" customFormat="1" ht="15.75" x14ac:dyDescent="0.25">
      <c r="B4209" s="34"/>
    </row>
    <row r="4210" spans="2:2" customFormat="1" ht="15.75" x14ac:dyDescent="0.25">
      <c r="B4210" s="34"/>
    </row>
    <row r="4211" spans="2:2" customFormat="1" ht="15.75" x14ac:dyDescent="0.25">
      <c r="B4211" s="34"/>
    </row>
    <row r="4212" spans="2:2" customFormat="1" ht="15.75" x14ac:dyDescent="0.25">
      <c r="B4212" s="34"/>
    </row>
    <row r="4213" spans="2:2" customFormat="1" ht="15.75" x14ac:dyDescent="0.25">
      <c r="B4213" s="34"/>
    </row>
    <row r="4214" spans="2:2" customFormat="1" ht="15.75" x14ac:dyDescent="0.25">
      <c r="B4214" s="34"/>
    </row>
    <row r="4215" spans="2:2" customFormat="1" ht="15.75" x14ac:dyDescent="0.25">
      <c r="B4215" s="34"/>
    </row>
    <row r="4216" spans="2:2" customFormat="1" ht="15.75" x14ac:dyDescent="0.25">
      <c r="B4216" s="34"/>
    </row>
    <row r="4217" spans="2:2" customFormat="1" ht="15.75" x14ac:dyDescent="0.25">
      <c r="B4217" s="34"/>
    </row>
    <row r="4218" spans="2:2" customFormat="1" ht="15.75" x14ac:dyDescent="0.25">
      <c r="B4218" s="34"/>
    </row>
    <row r="4219" spans="2:2" customFormat="1" ht="15.75" x14ac:dyDescent="0.25">
      <c r="B4219" s="34"/>
    </row>
    <row r="4220" spans="2:2" customFormat="1" ht="15.75" x14ac:dyDescent="0.25">
      <c r="B4220" s="34"/>
    </row>
    <row r="4221" spans="2:2" customFormat="1" ht="15.75" x14ac:dyDescent="0.25">
      <c r="B4221" s="34"/>
    </row>
    <row r="4222" spans="2:2" customFormat="1" ht="15.75" x14ac:dyDescent="0.25">
      <c r="B4222" s="34"/>
    </row>
    <row r="4223" spans="2:2" customFormat="1" ht="15.75" x14ac:dyDescent="0.25">
      <c r="B4223" s="34"/>
    </row>
    <row r="4224" spans="2:2" customFormat="1" ht="15.75" x14ac:dyDescent="0.25">
      <c r="B4224" s="34"/>
    </row>
    <row r="4225" spans="2:2" customFormat="1" ht="15.75" x14ac:dyDescent="0.25">
      <c r="B4225" s="34"/>
    </row>
    <row r="4226" spans="2:2" customFormat="1" ht="15.75" x14ac:dyDescent="0.25">
      <c r="B4226" s="34"/>
    </row>
    <row r="4227" spans="2:2" customFormat="1" ht="15.75" x14ac:dyDescent="0.25">
      <c r="B4227" s="34"/>
    </row>
    <row r="4228" spans="2:2" customFormat="1" ht="15.75" x14ac:dyDescent="0.25">
      <c r="B4228" s="34"/>
    </row>
    <row r="4229" spans="2:2" customFormat="1" ht="15.75" x14ac:dyDescent="0.25">
      <c r="B4229" s="34"/>
    </row>
    <row r="4230" spans="2:2" customFormat="1" ht="15.75" x14ac:dyDescent="0.25">
      <c r="B4230" s="34"/>
    </row>
    <row r="4231" spans="2:2" customFormat="1" ht="15.75" x14ac:dyDescent="0.25">
      <c r="B4231" s="34"/>
    </row>
    <row r="4232" spans="2:2" customFormat="1" ht="15.75" x14ac:dyDescent="0.25">
      <c r="B4232" s="34"/>
    </row>
    <row r="4233" spans="2:2" customFormat="1" ht="15.75" x14ac:dyDescent="0.25">
      <c r="B4233" s="34"/>
    </row>
    <row r="4234" spans="2:2" customFormat="1" ht="15.75" x14ac:dyDescent="0.25">
      <c r="B4234" s="34"/>
    </row>
    <row r="4235" spans="2:2" customFormat="1" ht="15.75" x14ac:dyDescent="0.25">
      <c r="B4235" s="34"/>
    </row>
    <row r="4236" spans="2:2" customFormat="1" ht="15.75" x14ac:dyDescent="0.25">
      <c r="B4236" s="34"/>
    </row>
    <row r="4237" spans="2:2" customFormat="1" ht="15.75" x14ac:dyDescent="0.25">
      <c r="B4237" s="34"/>
    </row>
    <row r="4238" spans="2:2" customFormat="1" ht="15.75" x14ac:dyDescent="0.25">
      <c r="B4238" s="34"/>
    </row>
    <row r="4239" spans="2:2" customFormat="1" ht="15.75" x14ac:dyDescent="0.25">
      <c r="B4239" s="34"/>
    </row>
    <row r="4240" spans="2:2" customFormat="1" ht="15.75" x14ac:dyDescent="0.25">
      <c r="B4240" s="34"/>
    </row>
    <row r="4241" spans="2:2" customFormat="1" ht="15.75" x14ac:dyDescent="0.25">
      <c r="B4241" s="34"/>
    </row>
    <row r="4242" spans="2:2" customFormat="1" ht="15.75" x14ac:dyDescent="0.25">
      <c r="B4242" s="34"/>
    </row>
    <row r="4243" spans="2:2" customFormat="1" ht="15.75" x14ac:dyDescent="0.25">
      <c r="B4243" s="34"/>
    </row>
    <row r="4244" spans="2:2" customFormat="1" ht="15.75" x14ac:dyDescent="0.25">
      <c r="B4244" s="34"/>
    </row>
    <row r="4245" spans="2:2" customFormat="1" ht="15.75" x14ac:dyDescent="0.25">
      <c r="B4245" s="34"/>
    </row>
    <row r="4246" spans="2:2" customFormat="1" ht="15.75" x14ac:dyDescent="0.25">
      <c r="B4246" s="34"/>
    </row>
    <row r="4247" spans="2:2" customFormat="1" ht="15.75" x14ac:dyDescent="0.25">
      <c r="B4247" s="34"/>
    </row>
    <row r="4248" spans="2:2" customFormat="1" ht="15.75" x14ac:dyDescent="0.25">
      <c r="B4248" s="34"/>
    </row>
    <row r="4249" spans="2:2" customFormat="1" ht="15.75" x14ac:dyDescent="0.25">
      <c r="B4249" s="34"/>
    </row>
    <row r="4250" spans="2:2" customFormat="1" ht="15.75" x14ac:dyDescent="0.25">
      <c r="B4250" s="34"/>
    </row>
    <row r="4251" spans="2:2" customFormat="1" ht="15.75" x14ac:dyDescent="0.25">
      <c r="B4251" s="34"/>
    </row>
    <row r="4252" spans="2:2" customFormat="1" ht="15.75" x14ac:dyDescent="0.25">
      <c r="B4252" s="34"/>
    </row>
    <row r="4253" spans="2:2" customFormat="1" ht="15.75" x14ac:dyDescent="0.25">
      <c r="B4253" s="34"/>
    </row>
    <row r="4254" spans="2:2" customFormat="1" ht="15.75" x14ac:dyDescent="0.25">
      <c r="B4254" s="34"/>
    </row>
    <row r="4255" spans="2:2" customFormat="1" ht="15.75" x14ac:dyDescent="0.25">
      <c r="B4255" s="34"/>
    </row>
    <row r="4256" spans="2:2" customFormat="1" ht="15.75" x14ac:dyDescent="0.25">
      <c r="B4256" s="34"/>
    </row>
    <row r="4257" spans="2:2" customFormat="1" ht="15.75" x14ac:dyDescent="0.25">
      <c r="B4257" s="34"/>
    </row>
    <row r="4258" spans="2:2" customFormat="1" ht="15.75" x14ac:dyDescent="0.25">
      <c r="B4258" s="34"/>
    </row>
    <row r="4259" spans="2:2" customFormat="1" ht="15.75" x14ac:dyDescent="0.25">
      <c r="B4259" s="34"/>
    </row>
    <row r="4260" spans="2:2" customFormat="1" ht="15.75" x14ac:dyDescent="0.25">
      <c r="B4260" s="34"/>
    </row>
    <row r="4261" spans="2:2" customFormat="1" ht="15.75" x14ac:dyDescent="0.25">
      <c r="B4261" s="34"/>
    </row>
    <row r="4262" spans="2:2" customFormat="1" ht="15.75" x14ac:dyDescent="0.25">
      <c r="B4262" s="34"/>
    </row>
    <row r="4263" spans="2:2" customFormat="1" ht="15.75" x14ac:dyDescent="0.25">
      <c r="B4263" s="34"/>
    </row>
    <row r="4264" spans="2:2" customFormat="1" ht="15.75" x14ac:dyDescent="0.25">
      <c r="B4264" s="34"/>
    </row>
    <row r="4265" spans="2:2" customFormat="1" ht="15.75" x14ac:dyDescent="0.25">
      <c r="B4265" s="34"/>
    </row>
    <row r="4266" spans="2:2" customFormat="1" ht="15.75" x14ac:dyDescent="0.25">
      <c r="B4266" s="34"/>
    </row>
    <row r="4267" spans="2:2" customFormat="1" ht="15.75" x14ac:dyDescent="0.25">
      <c r="B4267" s="34"/>
    </row>
    <row r="4268" spans="2:2" customFormat="1" ht="15.75" x14ac:dyDescent="0.25">
      <c r="B4268" s="34"/>
    </row>
    <row r="4269" spans="2:2" customFormat="1" ht="15.75" x14ac:dyDescent="0.25">
      <c r="B4269" s="34"/>
    </row>
    <row r="4270" spans="2:2" customFormat="1" ht="15.75" x14ac:dyDescent="0.25">
      <c r="B4270" s="34"/>
    </row>
    <row r="4271" spans="2:2" customFormat="1" ht="15.75" x14ac:dyDescent="0.25">
      <c r="B4271" s="34"/>
    </row>
    <row r="4272" spans="2:2" customFormat="1" ht="15.75" x14ac:dyDescent="0.25">
      <c r="B4272" s="34"/>
    </row>
    <row r="4273" spans="2:2" customFormat="1" ht="15.75" x14ac:dyDescent="0.25">
      <c r="B4273" s="34"/>
    </row>
    <row r="4274" spans="2:2" customFormat="1" ht="15.75" x14ac:dyDescent="0.25">
      <c r="B4274" s="34"/>
    </row>
    <row r="4275" spans="2:2" customFormat="1" ht="15.75" x14ac:dyDescent="0.25">
      <c r="B4275" s="34"/>
    </row>
    <row r="4276" spans="2:2" customFormat="1" ht="15.75" x14ac:dyDescent="0.25">
      <c r="B4276" s="34"/>
    </row>
    <row r="4277" spans="2:2" customFormat="1" ht="15.75" x14ac:dyDescent="0.25">
      <c r="B4277" s="34"/>
    </row>
    <row r="4278" spans="2:2" customFormat="1" ht="15.75" x14ac:dyDescent="0.25">
      <c r="B4278" s="34"/>
    </row>
    <row r="4279" spans="2:2" customFormat="1" ht="15.75" x14ac:dyDescent="0.25">
      <c r="B4279" s="34"/>
    </row>
    <row r="4280" spans="2:2" customFormat="1" ht="15.75" x14ac:dyDescent="0.25">
      <c r="B4280" s="34"/>
    </row>
    <row r="4281" spans="2:2" customFormat="1" ht="15.75" x14ac:dyDescent="0.25">
      <c r="B4281" s="34"/>
    </row>
    <row r="4282" spans="2:2" customFormat="1" ht="15.75" x14ac:dyDescent="0.25">
      <c r="B4282" s="34"/>
    </row>
    <row r="4283" spans="2:2" customFormat="1" ht="15.75" x14ac:dyDescent="0.25">
      <c r="B4283" s="34"/>
    </row>
    <row r="4284" spans="2:2" customFormat="1" ht="15.75" x14ac:dyDescent="0.25">
      <c r="B4284" s="34"/>
    </row>
    <row r="4285" spans="2:2" customFormat="1" ht="15.75" x14ac:dyDescent="0.25">
      <c r="B4285" s="34"/>
    </row>
    <row r="4286" spans="2:2" customFormat="1" ht="15.75" x14ac:dyDescent="0.25">
      <c r="B4286" s="34"/>
    </row>
    <row r="4287" spans="2:2" customFormat="1" ht="15.75" x14ac:dyDescent="0.25">
      <c r="B4287" s="34"/>
    </row>
    <row r="4288" spans="2:2" customFormat="1" ht="15.75" x14ac:dyDescent="0.25">
      <c r="B4288" s="34"/>
    </row>
    <row r="4289" spans="2:2" customFormat="1" ht="15.75" x14ac:dyDescent="0.25">
      <c r="B4289" s="34"/>
    </row>
    <row r="4290" spans="2:2" customFormat="1" ht="15.75" x14ac:dyDescent="0.25">
      <c r="B4290" s="34"/>
    </row>
    <row r="4291" spans="2:2" customFormat="1" ht="15.75" x14ac:dyDescent="0.25">
      <c r="B4291" s="34"/>
    </row>
    <row r="4292" spans="2:2" customFormat="1" ht="15.75" x14ac:dyDescent="0.25">
      <c r="B4292" s="34"/>
    </row>
    <row r="4293" spans="2:2" customFormat="1" ht="15.75" x14ac:dyDescent="0.25">
      <c r="B4293" s="34"/>
    </row>
    <row r="4294" spans="2:2" customFormat="1" ht="15.75" x14ac:dyDescent="0.25">
      <c r="B4294" s="34"/>
    </row>
    <row r="4295" spans="2:2" customFormat="1" ht="15.75" x14ac:dyDescent="0.25">
      <c r="B4295" s="34"/>
    </row>
    <row r="4296" spans="2:2" customFormat="1" ht="15.75" x14ac:dyDescent="0.25">
      <c r="B4296" s="34"/>
    </row>
    <row r="4297" spans="2:2" customFormat="1" ht="15.75" x14ac:dyDescent="0.25">
      <c r="B4297" s="34"/>
    </row>
    <row r="4298" spans="2:2" customFormat="1" ht="15.75" x14ac:dyDescent="0.25">
      <c r="B4298" s="34"/>
    </row>
    <row r="4299" spans="2:2" customFormat="1" ht="15.75" x14ac:dyDescent="0.25">
      <c r="B4299" s="34"/>
    </row>
    <row r="4300" spans="2:2" customFormat="1" ht="15.75" x14ac:dyDescent="0.25">
      <c r="B4300" s="34"/>
    </row>
    <row r="4301" spans="2:2" customFormat="1" ht="15.75" x14ac:dyDescent="0.25">
      <c r="B4301" s="34"/>
    </row>
    <row r="4302" spans="2:2" customFormat="1" ht="15.75" x14ac:dyDescent="0.25">
      <c r="B4302" s="34"/>
    </row>
    <row r="4303" spans="2:2" customFormat="1" ht="15.75" x14ac:dyDescent="0.25">
      <c r="B4303" s="34"/>
    </row>
    <row r="4304" spans="2:2" customFormat="1" ht="15.75" x14ac:dyDescent="0.25">
      <c r="B4304" s="34"/>
    </row>
    <row r="4305" spans="2:2" customFormat="1" ht="15.75" x14ac:dyDescent="0.25">
      <c r="B4305" s="34"/>
    </row>
    <row r="4306" spans="2:2" customFormat="1" ht="15.75" x14ac:dyDescent="0.25">
      <c r="B4306" s="34"/>
    </row>
    <row r="4307" spans="2:2" customFormat="1" ht="15.75" x14ac:dyDescent="0.25">
      <c r="B4307" s="34"/>
    </row>
    <row r="4308" spans="2:2" customFormat="1" ht="15.75" x14ac:dyDescent="0.25">
      <c r="B4308" s="34"/>
    </row>
    <row r="4309" spans="2:2" customFormat="1" ht="15.75" x14ac:dyDescent="0.25">
      <c r="B4309" s="34"/>
    </row>
    <row r="4310" spans="2:2" customFormat="1" ht="15.75" x14ac:dyDescent="0.25">
      <c r="B4310" s="34"/>
    </row>
    <row r="4311" spans="2:2" customFormat="1" ht="15.75" x14ac:dyDescent="0.25">
      <c r="B4311" s="34"/>
    </row>
    <row r="4312" spans="2:2" customFormat="1" ht="15.75" x14ac:dyDescent="0.25">
      <c r="B4312" s="34"/>
    </row>
    <row r="4313" spans="2:2" customFormat="1" ht="15.75" x14ac:dyDescent="0.25">
      <c r="B4313" s="34"/>
    </row>
    <row r="4314" spans="2:2" customFormat="1" ht="15.75" x14ac:dyDescent="0.25">
      <c r="B4314" s="34"/>
    </row>
    <row r="4315" spans="2:2" customFormat="1" ht="15.75" x14ac:dyDescent="0.25">
      <c r="B4315" s="34"/>
    </row>
    <row r="4316" spans="2:2" customFormat="1" ht="15.75" x14ac:dyDescent="0.25">
      <c r="B4316" s="34"/>
    </row>
    <row r="4317" spans="2:2" customFormat="1" ht="15.75" x14ac:dyDescent="0.25">
      <c r="B4317" s="34"/>
    </row>
    <row r="4318" spans="2:2" customFormat="1" ht="15.75" x14ac:dyDescent="0.25">
      <c r="B4318" s="34"/>
    </row>
    <row r="4319" spans="2:2" customFormat="1" ht="15.75" x14ac:dyDescent="0.25">
      <c r="B4319" s="34"/>
    </row>
    <row r="4320" spans="2:2" customFormat="1" ht="15.75" x14ac:dyDescent="0.25">
      <c r="B4320" s="34"/>
    </row>
    <row r="4321" spans="2:2" customFormat="1" ht="15.75" x14ac:dyDescent="0.25">
      <c r="B4321" s="34"/>
    </row>
    <row r="4322" spans="2:2" customFormat="1" ht="15.75" x14ac:dyDescent="0.25">
      <c r="B4322" s="34"/>
    </row>
    <row r="4323" spans="2:2" customFormat="1" ht="15.75" x14ac:dyDescent="0.25">
      <c r="B4323" s="34"/>
    </row>
    <row r="4324" spans="2:2" customFormat="1" ht="15.75" x14ac:dyDescent="0.25">
      <c r="B4324" s="34"/>
    </row>
    <row r="4325" spans="2:2" customFormat="1" ht="15.75" x14ac:dyDescent="0.25">
      <c r="B4325" s="34"/>
    </row>
    <row r="4326" spans="2:2" customFormat="1" ht="15.75" x14ac:dyDescent="0.25">
      <c r="B4326" s="34"/>
    </row>
    <row r="4327" spans="2:2" customFormat="1" ht="15.75" x14ac:dyDescent="0.25">
      <c r="B4327" s="34"/>
    </row>
    <row r="4328" spans="2:2" customFormat="1" ht="15.75" x14ac:dyDescent="0.25">
      <c r="B4328" s="34"/>
    </row>
    <row r="4329" spans="2:2" customFormat="1" ht="15.75" x14ac:dyDescent="0.25">
      <c r="B4329" s="34"/>
    </row>
    <row r="4330" spans="2:2" customFormat="1" ht="15.75" x14ac:dyDescent="0.25">
      <c r="B4330" s="34"/>
    </row>
    <row r="4331" spans="2:2" customFormat="1" ht="15.75" x14ac:dyDescent="0.25">
      <c r="B4331" s="34"/>
    </row>
    <row r="4332" spans="2:2" customFormat="1" ht="15.75" x14ac:dyDescent="0.25">
      <c r="B4332" s="34"/>
    </row>
    <row r="4333" spans="2:2" customFormat="1" ht="15.75" x14ac:dyDescent="0.25">
      <c r="B4333" s="34"/>
    </row>
    <row r="4334" spans="2:2" customFormat="1" ht="15.75" x14ac:dyDescent="0.25">
      <c r="B4334" s="34"/>
    </row>
    <row r="4335" spans="2:2" customFormat="1" ht="15.75" x14ac:dyDescent="0.25">
      <c r="B4335" s="34"/>
    </row>
    <row r="4336" spans="2:2" customFormat="1" ht="15.75" x14ac:dyDescent="0.25">
      <c r="B4336" s="34"/>
    </row>
    <row r="4337" spans="2:2" customFormat="1" ht="15.75" x14ac:dyDescent="0.25">
      <c r="B4337" s="34"/>
    </row>
    <row r="4338" spans="2:2" customFormat="1" ht="15.75" x14ac:dyDescent="0.25">
      <c r="B4338" s="34"/>
    </row>
    <row r="4339" spans="2:2" customFormat="1" ht="15.75" x14ac:dyDescent="0.25">
      <c r="B4339" s="34"/>
    </row>
    <row r="4340" spans="2:2" customFormat="1" ht="15.75" x14ac:dyDescent="0.25">
      <c r="B4340" s="34"/>
    </row>
    <row r="4341" spans="2:2" customFormat="1" ht="15.75" x14ac:dyDescent="0.25">
      <c r="B4341" s="34"/>
    </row>
    <row r="4342" spans="2:2" customFormat="1" ht="15.75" x14ac:dyDescent="0.25">
      <c r="B4342" s="34"/>
    </row>
    <row r="4343" spans="2:2" customFormat="1" ht="15.75" x14ac:dyDescent="0.25">
      <c r="B4343" s="34"/>
    </row>
    <row r="4344" spans="2:2" customFormat="1" ht="15.75" x14ac:dyDescent="0.25">
      <c r="B4344" s="34"/>
    </row>
    <row r="4345" spans="2:2" customFormat="1" ht="15.75" x14ac:dyDescent="0.25">
      <c r="B4345" s="34"/>
    </row>
    <row r="4346" spans="2:2" customFormat="1" ht="15.75" x14ac:dyDescent="0.25">
      <c r="B4346" s="34"/>
    </row>
    <row r="4347" spans="2:2" customFormat="1" ht="15.75" x14ac:dyDescent="0.25">
      <c r="B4347" s="34"/>
    </row>
    <row r="4348" spans="2:2" customFormat="1" ht="15.75" x14ac:dyDescent="0.25">
      <c r="B4348" s="34"/>
    </row>
    <row r="4349" spans="2:2" customFormat="1" ht="15.75" x14ac:dyDescent="0.25">
      <c r="B4349" s="34"/>
    </row>
    <row r="4350" spans="2:2" customFormat="1" ht="15.75" x14ac:dyDescent="0.25">
      <c r="B4350" s="34"/>
    </row>
    <row r="4351" spans="2:2" customFormat="1" ht="15.75" x14ac:dyDescent="0.25">
      <c r="B4351" s="34"/>
    </row>
    <row r="4352" spans="2:2" customFormat="1" ht="15.75" x14ac:dyDescent="0.25">
      <c r="B4352" s="34"/>
    </row>
    <row r="4353" spans="2:2" customFormat="1" ht="15.75" x14ac:dyDescent="0.25">
      <c r="B4353" s="34"/>
    </row>
    <row r="4354" spans="2:2" customFormat="1" ht="15.75" x14ac:dyDescent="0.25">
      <c r="B4354" s="34"/>
    </row>
    <row r="4355" spans="2:2" customFormat="1" ht="15.75" x14ac:dyDescent="0.25">
      <c r="B4355" s="34"/>
    </row>
    <row r="4356" spans="2:2" customFormat="1" ht="15.75" x14ac:dyDescent="0.25">
      <c r="B4356" s="34"/>
    </row>
    <row r="4357" spans="2:2" customFormat="1" ht="15.75" x14ac:dyDescent="0.25">
      <c r="B4357" s="34"/>
    </row>
    <row r="4358" spans="2:2" customFormat="1" ht="15.75" x14ac:dyDescent="0.25">
      <c r="B4358" s="34"/>
    </row>
    <row r="4359" spans="2:2" customFormat="1" ht="15.75" x14ac:dyDescent="0.25">
      <c r="B4359" s="34"/>
    </row>
    <row r="4360" spans="2:2" customFormat="1" ht="15.75" x14ac:dyDescent="0.25">
      <c r="B4360" s="34"/>
    </row>
    <row r="4361" spans="2:2" customFormat="1" ht="15.75" x14ac:dyDescent="0.25">
      <c r="B4361" s="34"/>
    </row>
    <row r="4362" spans="2:2" customFormat="1" ht="15.75" x14ac:dyDescent="0.25">
      <c r="B4362" s="34"/>
    </row>
    <row r="4363" spans="2:2" customFormat="1" ht="15.75" x14ac:dyDescent="0.25">
      <c r="B4363" s="34"/>
    </row>
    <row r="4364" spans="2:2" customFormat="1" ht="15.75" x14ac:dyDescent="0.25">
      <c r="B4364" s="34"/>
    </row>
    <row r="4365" spans="2:2" customFormat="1" ht="15.75" x14ac:dyDescent="0.25">
      <c r="B4365" s="34"/>
    </row>
    <row r="4366" spans="2:2" customFormat="1" ht="15.75" x14ac:dyDescent="0.25">
      <c r="B4366" s="34"/>
    </row>
    <row r="4367" spans="2:2" customFormat="1" ht="15.75" x14ac:dyDescent="0.25">
      <c r="B4367" s="34"/>
    </row>
    <row r="4368" spans="2:2" customFormat="1" ht="15.75" x14ac:dyDescent="0.25">
      <c r="B4368" s="34"/>
    </row>
    <row r="4369" spans="2:2" customFormat="1" ht="15.75" x14ac:dyDescent="0.25">
      <c r="B4369" s="34"/>
    </row>
    <row r="4370" spans="2:2" customFormat="1" ht="15.75" x14ac:dyDescent="0.25">
      <c r="B4370" s="34"/>
    </row>
    <row r="4371" spans="2:2" customFormat="1" ht="15.75" x14ac:dyDescent="0.25">
      <c r="B4371" s="34"/>
    </row>
    <row r="4372" spans="2:2" customFormat="1" ht="15.75" x14ac:dyDescent="0.25">
      <c r="B4372" s="34"/>
    </row>
    <row r="4373" spans="2:2" customFormat="1" ht="15.75" x14ac:dyDescent="0.25">
      <c r="B4373" s="34"/>
    </row>
    <row r="4374" spans="2:2" customFormat="1" ht="15.75" x14ac:dyDescent="0.25">
      <c r="B4374" s="34"/>
    </row>
    <row r="4375" spans="2:2" customFormat="1" ht="15.75" x14ac:dyDescent="0.25">
      <c r="B4375" s="34"/>
    </row>
    <row r="4376" spans="2:2" customFormat="1" ht="15.75" x14ac:dyDescent="0.25">
      <c r="B4376" s="34"/>
    </row>
    <row r="4377" spans="2:2" customFormat="1" ht="15.75" x14ac:dyDescent="0.25">
      <c r="B4377" s="34"/>
    </row>
    <row r="4378" spans="2:2" customFormat="1" ht="15.75" x14ac:dyDescent="0.25">
      <c r="B4378" s="34"/>
    </row>
    <row r="4379" spans="2:2" customFormat="1" ht="15.75" x14ac:dyDescent="0.25">
      <c r="B4379" s="34"/>
    </row>
    <row r="4380" spans="2:2" customFormat="1" ht="15.75" x14ac:dyDescent="0.25">
      <c r="B4380" s="34"/>
    </row>
    <row r="4381" spans="2:2" customFormat="1" ht="15.75" x14ac:dyDescent="0.25">
      <c r="B4381" s="34"/>
    </row>
    <row r="4382" spans="2:2" customFormat="1" ht="15.75" x14ac:dyDescent="0.25">
      <c r="B4382" s="34"/>
    </row>
    <row r="4383" spans="2:2" customFormat="1" ht="15.75" x14ac:dyDescent="0.25">
      <c r="B4383" s="34"/>
    </row>
    <row r="4384" spans="2:2" customFormat="1" ht="15.75" x14ac:dyDescent="0.25">
      <c r="B4384" s="34"/>
    </row>
    <row r="4385" spans="2:2" customFormat="1" ht="15.75" x14ac:dyDescent="0.25">
      <c r="B4385" s="34"/>
    </row>
    <row r="4386" spans="2:2" customFormat="1" ht="15.75" x14ac:dyDescent="0.25">
      <c r="B4386" s="34"/>
    </row>
    <row r="4387" spans="2:2" customFormat="1" ht="15.75" x14ac:dyDescent="0.25">
      <c r="B4387" s="34"/>
    </row>
    <row r="4388" spans="2:2" customFormat="1" ht="15.75" x14ac:dyDescent="0.25">
      <c r="B4388" s="34"/>
    </row>
    <row r="4389" spans="2:2" customFormat="1" ht="15.75" x14ac:dyDescent="0.25">
      <c r="B4389" s="34"/>
    </row>
    <row r="4390" spans="2:2" customFormat="1" ht="15.75" x14ac:dyDescent="0.25">
      <c r="B4390" s="34"/>
    </row>
    <row r="4391" spans="2:2" customFormat="1" ht="15.75" x14ac:dyDescent="0.25">
      <c r="B4391" s="34"/>
    </row>
    <row r="4392" spans="2:2" customFormat="1" ht="15.75" x14ac:dyDescent="0.25">
      <c r="B4392" s="34"/>
    </row>
    <row r="4393" spans="2:2" customFormat="1" ht="15.75" x14ac:dyDescent="0.25">
      <c r="B4393" s="34"/>
    </row>
    <row r="4394" spans="2:2" customFormat="1" ht="15.75" x14ac:dyDescent="0.25">
      <c r="B4394" s="34"/>
    </row>
    <row r="4395" spans="2:2" customFormat="1" ht="15.75" x14ac:dyDescent="0.25">
      <c r="B4395" s="34"/>
    </row>
    <row r="4396" spans="2:2" customFormat="1" ht="15.75" x14ac:dyDescent="0.25">
      <c r="B4396" s="34"/>
    </row>
    <row r="4397" spans="2:2" customFormat="1" ht="15.75" x14ac:dyDescent="0.25">
      <c r="B4397" s="34"/>
    </row>
    <row r="4398" spans="2:2" customFormat="1" ht="15.75" x14ac:dyDescent="0.25">
      <c r="B4398" s="34"/>
    </row>
    <row r="4399" spans="2:2" customFormat="1" ht="15.75" x14ac:dyDescent="0.25">
      <c r="B4399" s="34"/>
    </row>
    <row r="4400" spans="2:2" customFormat="1" ht="15.75" x14ac:dyDescent="0.25">
      <c r="B4400" s="34"/>
    </row>
    <row r="4401" spans="2:2" customFormat="1" ht="15.75" x14ac:dyDescent="0.25">
      <c r="B4401" s="34"/>
    </row>
    <row r="4402" spans="2:2" customFormat="1" ht="15.75" x14ac:dyDescent="0.25">
      <c r="B4402" s="34"/>
    </row>
    <row r="4403" spans="2:2" customFormat="1" ht="15.75" x14ac:dyDescent="0.25">
      <c r="B4403" s="34"/>
    </row>
    <row r="4404" spans="2:2" customFormat="1" ht="15.75" x14ac:dyDescent="0.25">
      <c r="B4404" s="34"/>
    </row>
    <row r="4405" spans="2:2" customFormat="1" ht="15.75" x14ac:dyDescent="0.25">
      <c r="B4405" s="34"/>
    </row>
    <row r="4406" spans="2:2" customFormat="1" ht="15.75" x14ac:dyDescent="0.25">
      <c r="B4406" s="34"/>
    </row>
    <row r="4407" spans="2:2" customFormat="1" ht="15.75" x14ac:dyDescent="0.25">
      <c r="B4407" s="34"/>
    </row>
    <row r="4408" spans="2:2" customFormat="1" ht="15.75" x14ac:dyDescent="0.25">
      <c r="B4408" s="34"/>
    </row>
    <row r="4409" spans="2:2" customFormat="1" ht="15.75" x14ac:dyDescent="0.25">
      <c r="B4409" s="34"/>
    </row>
    <row r="4410" spans="2:2" customFormat="1" ht="15.75" x14ac:dyDescent="0.25">
      <c r="B4410" s="34"/>
    </row>
    <row r="4411" spans="2:2" customFormat="1" ht="15.75" x14ac:dyDescent="0.25">
      <c r="B4411" s="34"/>
    </row>
    <row r="4412" spans="2:2" customFormat="1" ht="15.75" x14ac:dyDescent="0.25">
      <c r="B4412" s="34"/>
    </row>
    <row r="4413" spans="2:2" customFormat="1" ht="15.75" x14ac:dyDescent="0.25">
      <c r="B4413" s="34"/>
    </row>
    <row r="4414" spans="2:2" customFormat="1" ht="15.75" x14ac:dyDescent="0.25">
      <c r="B4414" s="34"/>
    </row>
    <row r="4415" spans="2:2" customFormat="1" ht="15.75" x14ac:dyDescent="0.25">
      <c r="B4415" s="34"/>
    </row>
    <row r="4416" spans="2:2" customFormat="1" ht="15.75" x14ac:dyDescent="0.25">
      <c r="B4416" s="34"/>
    </row>
    <row r="4417" spans="2:2" customFormat="1" ht="15.75" x14ac:dyDescent="0.25">
      <c r="B4417" s="34"/>
    </row>
    <row r="4418" spans="2:2" customFormat="1" ht="15.75" x14ac:dyDescent="0.25">
      <c r="B4418" s="34"/>
    </row>
    <row r="4419" spans="2:2" customFormat="1" ht="15.75" x14ac:dyDescent="0.25">
      <c r="B4419" s="34"/>
    </row>
    <row r="4420" spans="2:2" customFormat="1" ht="15.75" x14ac:dyDescent="0.25">
      <c r="B4420" s="34"/>
    </row>
    <row r="4421" spans="2:2" customFormat="1" ht="15.75" x14ac:dyDescent="0.25">
      <c r="B4421" s="34"/>
    </row>
    <row r="4422" spans="2:2" customFormat="1" ht="15.75" x14ac:dyDescent="0.25">
      <c r="B4422" s="34"/>
    </row>
    <row r="4423" spans="2:2" customFormat="1" ht="15.75" x14ac:dyDescent="0.25">
      <c r="B4423" s="34"/>
    </row>
    <row r="4424" spans="2:2" customFormat="1" ht="15.75" x14ac:dyDescent="0.25">
      <c r="B4424" s="34"/>
    </row>
    <row r="4425" spans="2:2" customFormat="1" ht="15.75" x14ac:dyDescent="0.25">
      <c r="B4425" s="34"/>
    </row>
    <row r="4426" spans="2:2" customFormat="1" ht="15.75" x14ac:dyDescent="0.25">
      <c r="B4426" s="34"/>
    </row>
    <row r="4427" spans="2:2" customFormat="1" ht="15.75" x14ac:dyDescent="0.25">
      <c r="B4427" s="34"/>
    </row>
    <row r="4428" spans="2:2" customFormat="1" ht="15.75" x14ac:dyDescent="0.25">
      <c r="B4428" s="34"/>
    </row>
    <row r="4429" spans="2:2" customFormat="1" ht="15.75" x14ac:dyDescent="0.25">
      <c r="B4429" s="34"/>
    </row>
    <row r="4430" spans="2:2" customFormat="1" ht="15.75" x14ac:dyDescent="0.25">
      <c r="B4430" s="34"/>
    </row>
    <row r="4431" spans="2:2" customFormat="1" ht="15.75" x14ac:dyDescent="0.25">
      <c r="B4431" s="34"/>
    </row>
    <row r="4432" spans="2:2" customFormat="1" ht="15.75" x14ac:dyDescent="0.25">
      <c r="B4432" s="34"/>
    </row>
    <row r="4433" spans="2:2" customFormat="1" ht="15.75" x14ac:dyDescent="0.25">
      <c r="B4433" s="34"/>
    </row>
    <row r="4434" spans="2:2" customFormat="1" ht="15.75" x14ac:dyDescent="0.25">
      <c r="B4434" s="34"/>
    </row>
    <row r="4435" spans="2:2" customFormat="1" ht="15.75" x14ac:dyDescent="0.25">
      <c r="B4435" s="34"/>
    </row>
    <row r="4436" spans="2:2" customFormat="1" ht="15.75" x14ac:dyDescent="0.25">
      <c r="B4436" s="34"/>
    </row>
    <row r="4437" spans="2:2" customFormat="1" ht="15.75" x14ac:dyDescent="0.25">
      <c r="B4437" s="34"/>
    </row>
    <row r="4438" spans="2:2" customFormat="1" ht="15.75" x14ac:dyDescent="0.25">
      <c r="B4438" s="34"/>
    </row>
    <row r="4439" spans="2:2" customFormat="1" ht="15.75" x14ac:dyDescent="0.25">
      <c r="B4439" s="34"/>
    </row>
    <row r="4440" spans="2:2" customFormat="1" ht="15.75" x14ac:dyDescent="0.25">
      <c r="B4440" s="34"/>
    </row>
    <row r="4441" spans="2:2" customFormat="1" ht="15.75" x14ac:dyDescent="0.25">
      <c r="B4441" s="34"/>
    </row>
    <row r="4442" spans="2:2" customFormat="1" ht="15.75" x14ac:dyDescent="0.25">
      <c r="B4442" s="34"/>
    </row>
    <row r="4443" spans="2:2" customFormat="1" ht="15.75" x14ac:dyDescent="0.25">
      <c r="B4443" s="34"/>
    </row>
    <row r="4444" spans="2:2" customFormat="1" ht="15.75" x14ac:dyDescent="0.25">
      <c r="B4444" s="34"/>
    </row>
    <row r="4445" spans="2:2" customFormat="1" ht="15.75" x14ac:dyDescent="0.25">
      <c r="B4445" s="34"/>
    </row>
    <row r="4446" spans="2:2" customFormat="1" ht="15.75" x14ac:dyDescent="0.25">
      <c r="B4446" s="34"/>
    </row>
    <row r="4447" spans="2:2" customFormat="1" ht="15.75" x14ac:dyDescent="0.25">
      <c r="B4447" s="34"/>
    </row>
    <row r="4448" spans="2:2" customFormat="1" ht="15.75" x14ac:dyDescent="0.25">
      <c r="B4448" s="34"/>
    </row>
    <row r="4449" spans="2:2" customFormat="1" ht="15.75" x14ac:dyDescent="0.25">
      <c r="B4449" s="34"/>
    </row>
    <row r="4450" spans="2:2" customFormat="1" ht="15.75" x14ac:dyDescent="0.25">
      <c r="B4450" s="34"/>
    </row>
    <row r="4451" spans="2:2" customFormat="1" ht="15.75" x14ac:dyDescent="0.25">
      <c r="B4451" s="34"/>
    </row>
    <row r="4452" spans="2:2" customFormat="1" ht="15.75" x14ac:dyDescent="0.25">
      <c r="B4452" s="34"/>
    </row>
    <row r="4453" spans="2:2" customFormat="1" ht="15.75" x14ac:dyDescent="0.25">
      <c r="B4453" s="34"/>
    </row>
    <row r="4454" spans="2:2" customFormat="1" ht="15.75" x14ac:dyDescent="0.25">
      <c r="B4454" s="34"/>
    </row>
    <row r="4455" spans="2:2" customFormat="1" ht="15.75" x14ac:dyDescent="0.25">
      <c r="B4455" s="34"/>
    </row>
    <row r="4456" spans="2:2" customFormat="1" ht="15.75" x14ac:dyDescent="0.25">
      <c r="B4456" s="34"/>
    </row>
    <row r="4457" spans="2:2" customFormat="1" ht="15.75" x14ac:dyDescent="0.25">
      <c r="B4457" s="34"/>
    </row>
    <row r="4458" spans="2:2" customFormat="1" ht="15.75" x14ac:dyDescent="0.25">
      <c r="B4458" s="34"/>
    </row>
    <row r="4459" spans="2:2" customFormat="1" ht="15.75" x14ac:dyDescent="0.25">
      <c r="B4459" s="34"/>
    </row>
    <row r="4460" spans="2:2" customFormat="1" ht="15.75" x14ac:dyDescent="0.25">
      <c r="B4460" s="34"/>
    </row>
    <row r="4461" spans="2:2" customFormat="1" ht="15.75" x14ac:dyDescent="0.25">
      <c r="B4461" s="34"/>
    </row>
    <row r="4462" spans="2:2" customFormat="1" ht="15.75" x14ac:dyDescent="0.25">
      <c r="B4462" s="34"/>
    </row>
    <row r="4463" spans="2:2" customFormat="1" ht="15.75" x14ac:dyDescent="0.25">
      <c r="B4463" s="34"/>
    </row>
    <row r="4464" spans="2:2" customFormat="1" ht="15.75" x14ac:dyDescent="0.25">
      <c r="B4464" s="34"/>
    </row>
    <row r="4465" spans="2:2" customFormat="1" ht="15.75" x14ac:dyDescent="0.25">
      <c r="B4465" s="34"/>
    </row>
    <row r="4466" spans="2:2" customFormat="1" ht="15.75" x14ac:dyDescent="0.25">
      <c r="B4466" s="34"/>
    </row>
    <row r="4467" spans="2:2" customFormat="1" ht="15.75" x14ac:dyDescent="0.25">
      <c r="B4467" s="34"/>
    </row>
    <row r="4468" spans="2:2" customFormat="1" ht="15.75" x14ac:dyDescent="0.25">
      <c r="B4468" s="34"/>
    </row>
    <row r="4469" spans="2:2" customFormat="1" ht="15.75" x14ac:dyDescent="0.25">
      <c r="B4469" s="34"/>
    </row>
    <row r="4470" spans="2:2" customFormat="1" ht="15.75" x14ac:dyDescent="0.25">
      <c r="B4470" s="34"/>
    </row>
    <row r="4471" spans="2:2" customFormat="1" ht="15.75" x14ac:dyDescent="0.25">
      <c r="B4471" s="34"/>
    </row>
    <row r="4472" spans="2:2" customFormat="1" ht="15.75" x14ac:dyDescent="0.25">
      <c r="B4472" s="34"/>
    </row>
    <row r="4473" spans="2:2" customFormat="1" ht="15.75" x14ac:dyDescent="0.25">
      <c r="B4473" s="34"/>
    </row>
    <row r="4474" spans="2:2" customFormat="1" ht="15.75" x14ac:dyDescent="0.25">
      <c r="B4474" s="34"/>
    </row>
    <row r="4475" spans="2:2" customFormat="1" ht="15.75" x14ac:dyDescent="0.25">
      <c r="B4475" s="34"/>
    </row>
    <row r="4476" spans="2:2" customFormat="1" ht="15.75" x14ac:dyDescent="0.25">
      <c r="B4476" s="34"/>
    </row>
    <row r="4477" spans="2:2" customFormat="1" ht="15.75" x14ac:dyDescent="0.25">
      <c r="B4477" s="34"/>
    </row>
    <row r="4478" spans="2:2" customFormat="1" ht="15.75" x14ac:dyDescent="0.25">
      <c r="B4478" s="34"/>
    </row>
    <row r="4479" spans="2:2" customFormat="1" ht="15.75" x14ac:dyDescent="0.25">
      <c r="B4479" s="34"/>
    </row>
    <row r="4480" spans="2:2" customFormat="1" ht="15.75" x14ac:dyDescent="0.25">
      <c r="B4480" s="34"/>
    </row>
    <row r="4481" spans="2:2" customFormat="1" ht="15.75" x14ac:dyDescent="0.25">
      <c r="B4481" s="34"/>
    </row>
    <row r="4482" spans="2:2" customFormat="1" ht="15.75" x14ac:dyDescent="0.25">
      <c r="B4482" s="34"/>
    </row>
    <row r="4483" spans="2:2" customFormat="1" ht="15.75" x14ac:dyDescent="0.25">
      <c r="B4483" s="34"/>
    </row>
    <row r="4484" spans="2:2" customFormat="1" ht="15.75" x14ac:dyDescent="0.25">
      <c r="B4484" s="34"/>
    </row>
    <row r="4485" spans="2:2" customFormat="1" ht="15.75" x14ac:dyDescent="0.25">
      <c r="B4485" s="34"/>
    </row>
    <row r="4486" spans="2:2" customFormat="1" ht="15.75" x14ac:dyDescent="0.25">
      <c r="B4486" s="34"/>
    </row>
    <row r="4487" spans="2:2" customFormat="1" ht="15.75" x14ac:dyDescent="0.25">
      <c r="B4487" s="34"/>
    </row>
    <row r="4488" spans="2:2" customFormat="1" ht="15.75" x14ac:dyDescent="0.25">
      <c r="B4488" s="34"/>
    </row>
    <row r="4489" spans="2:2" customFormat="1" ht="15.75" x14ac:dyDescent="0.25">
      <c r="B4489" s="34"/>
    </row>
    <row r="4490" spans="2:2" customFormat="1" ht="15.75" x14ac:dyDescent="0.25">
      <c r="B4490" s="34"/>
    </row>
    <row r="4491" spans="2:2" customFormat="1" ht="15.75" x14ac:dyDescent="0.25">
      <c r="B4491" s="34"/>
    </row>
    <row r="4492" spans="2:2" customFormat="1" ht="15.75" x14ac:dyDescent="0.25">
      <c r="B4492" s="34"/>
    </row>
    <row r="4493" spans="2:2" customFormat="1" ht="15.75" x14ac:dyDescent="0.25">
      <c r="B4493" s="34"/>
    </row>
    <row r="4494" spans="2:2" customFormat="1" ht="15.75" x14ac:dyDescent="0.25">
      <c r="B4494" s="34"/>
    </row>
    <row r="4495" spans="2:2" customFormat="1" ht="15.75" x14ac:dyDescent="0.25">
      <c r="B4495" s="34"/>
    </row>
    <row r="4496" spans="2:2" customFormat="1" ht="15.75" x14ac:dyDescent="0.25">
      <c r="B4496" s="34"/>
    </row>
    <row r="4497" spans="2:2" customFormat="1" ht="15.75" x14ac:dyDescent="0.25">
      <c r="B4497" s="34"/>
    </row>
    <row r="4498" spans="2:2" customFormat="1" ht="15.75" x14ac:dyDescent="0.25">
      <c r="B4498" s="34"/>
    </row>
    <row r="4499" spans="2:2" customFormat="1" ht="15.75" x14ac:dyDescent="0.25">
      <c r="B4499" s="34"/>
    </row>
    <row r="4500" spans="2:2" customFormat="1" ht="15.75" x14ac:dyDescent="0.25">
      <c r="B4500" s="34"/>
    </row>
    <row r="4501" spans="2:2" customFormat="1" ht="15.75" x14ac:dyDescent="0.25">
      <c r="B4501" s="34"/>
    </row>
    <row r="4502" spans="2:2" customFormat="1" ht="15.75" x14ac:dyDescent="0.25">
      <c r="B4502" s="34"/>
    </row>
    <row r="4503" spans="2:2" customFormat="1" ht="15.75" x14ac:dyDescent="0.25">
      <c r="B4503" s="34"/>
    </row>
    <row r="4504" spans="2:2" customFormat="1" ht="15.75" x14ac:dyDescent="0.25">
      <c r="B4504" s="34"/>
    </row>
    <row r="4505" spans="2:2" customFormat="1" ht="15.75" x14ac:dyDescent="0.25">
      <c r="B4505" s="34"/>
    </row>
    <row r="4506" spans="2:2" customFormat="1" ht="15.75" x14ac:dyDescent="0.25">
      <c r="B4506" s="34"/>
    </row>
    <row r="4507" spans="2:2" customFormat="1" ht="15.75" x14ac:dyDescent="0.25">
      <c r="B4507" s="34"/>
    </row>
    <row r="4508" spans="2:2" customFormat="1" ht="15.75" x14ac:dyDescent="0.25">
      <c r="B4508" s="34"/>
    </row>
    <row r="4509" spans="2:2" customFormat="1" ht="15.75" x14ac:dyDescent="0.25">
      <c r="B4509" s="34"/>
    </row>
    <row r="4510" spans="2:2" customFormat="1" ht="15.75" x14ac:dyDescent="0.25">
      <c r="B4510" s="34"/>
    </row>
    <row r="4511" spans="2:2" customFormat="1" ht="15.75" x14ac:dyDescent="0.25">
      <c r="B4511" s="34"/>
    </row>
    <row r="4512" spans="2:2" customFormat="1" ht="15.75" x14ac:dyDescent="0.25">
      <c r="B4512" s="34"/>
    </row>
    <row r="4513" spans="2:2" customFormat="1" ht="15.75" x14ac:dyDescent="0.25">
      <c r="B4513" s="34"/>
    </row>
    <row r="4514" spans="2:2" customFormat="1" ht="15.75" x14ac:dyDescent="0.25">
      <c r="B4514" s="34"/>
    </row>
    <row r="4515" spans="2:2" customFormat="1" ht="15.75" x14ac:dyDescent="0.25">
      <c r="B4515" s="34"/>
    </row>
    <row r="4516" spans="2:2" customFormat="1" ht="15.75" x14ac:dyDescent="0.25">
      <c r="B4516" s="34"/>
    </row>
    <row r="4517" spans="2:2" customFormat="1" ht="15.75" x14ac:dyDescent="0.25">
      <c r="B4517" s="34"/>
    </row>
    <row r="4518" spans="2:2" customFormat="1" ht="15.75" x14ac:dyDescent="0.25">
      <c r="B4518" s="34"/>
    </row>
    <row r="4519" spans="2:2" customFormat="1" ht="15.75" x14ac:dyDescent="0.25">
      <c r="B4519" s="34"/>
    </row>
    <row r="4520" spans="2:2" customFormat="1" ht="15.75" x14ac:dyDescent="0.25">
      <c r="B4520" s="34"/>
    </row>
    <row r="4521" spans="2:2" customFormat="1" ht="15.75" x14ac:dyDescent="0.25">
      <c r="B4521" s="34"/>
    </row>
    <row r="4522" spans="2:2" customFormat="1" ht="15.75" x14ac:dyDescent="0.25">
      <c r="B4522" s="34"/>
    </row>
    <row r="4523" spans="2:2" customFormat="1" ht="15.75" x14ac:dyDescent="0.25">
      <c r="B4523" s="34"/>
    </row>
    <row r="4524" spans="2:2" customFormat="1" ht="15.75" x14ac:dyDescent="0.25">
      <c r="B4524" s="34"/>
    </row>
    <row r="4525" spans="2:2" customFormat="1" ht="15.75" x14ac:dyDescent="0.25">
      <c r="B4525" s="34"/>
    </row>
    <row r="4526" spans="2:2" customFormat="1" ht="15.75" x14ac:dyDescent="0.25">
      <c r="B4526" s="34"/>
    </row>
    <row r="4527" spans="2:2" customFormat="1" ht="15.75" x14ac:dyDescent="0.25">
      <c r="B4527" s="34"/>
    </row>
    <row r="4528" spans="2:2" customFormat="1" ht="15.75" x14ac:dyDescent="0.25">
      <c r="B4528" s="34"/>
    </row>
    <row r="4529" spans="2:2" customFormat="1" ht="15.75" x14ac:dyDescent="0.25">
      <c r="B4529" s="34"/>
    </row>
    <row r="4530" spans="2:2" customFormat="1" ht="15.75" x14ac:dyDescent="0.25">
      <c r="B4530" s="34"/>
    </row>
    <row r="4531" spans="2:2" customFormat="1" ht="15.75" x14ac:dyDescent="0.25">
      <c r="B4531" s="34"/>
    </row>
    <row r="4532" spans="2:2" customFormat="1" ht="15.75" x14ac:dyDescent="0.25">
      <c r="B4532" s="34"/>
    </row>
    <row r="4533" spans="2:2" customFormat="1" ht="15.75" x14ac:dyDescent="0.25">
      <c r="B4533" s="34"/>
    </row>
    <row r="4534" spans="2:2" customFormat="1" ht="15.75" x14ac:dyDescent="0.25">
      <c r="B4534" s="34"/>
    </row>
    <row r="4535" spans="2:2" customFormat="1" ht="15.75" x14ac:dyDescent="0.25">
      <c r="B4535" s="34"/>
    </row>
    <row r="4536" spans="2:2" customFormat="1" ht="15.75" x14ac:dyDescent="0.25">
      <c r="B4536" s="34"/>
    </row>
    <row r="4537" spans="2:2" customFormat="1" ht="15.75" x14ac:dyDescent="0.25">
      <c r="B4537" s="34"/>
    </row>
    <row r="4538" spans="2:2" customFormat="1" ht="15.75" x14ac:dyDescent="0.25">
      <c r="B4538" s="34"/>
    </row>
    <row r="4539" spans="2:2" customFormat="1" ht="15.75" x14ac:dyDescent="0.25">
      <c r="B4539" s="34"/>
    </row>
    <row r="4540" spans="2:2" customFormat="1" ht="15.75" x14ac:dyDescent="0.25">
      <c r="B4540" s="34"/>
    </row>
    <row r="4541" spans="2:2" customFormat="1" ht="15.75" x14ac:dyDescent="0.25">
      <c r="B4541" s="34"/>
    </row>
    <row r="4542" spans="2:2" customFormat="1" ht="15.75" x14ac:dyDescent="0.25">
      <c r="B4542" s="34"/>
    </row>
    <row r="4543" spans="2:2" customFormat="1" ht="15.75" x14ac:dyDescent="0.25">
      <c r="B4543" s="34"/>
    </row>
    <row r="4544" spans="2:2" customFormat="1" ht="15.75" x14ac:dyDescent="0.25">
      <c r="B4544" s="34"/>
    </row>
    <row r="4545" spans="2:2" customFormat="1" ht="15.75" x14ac:dyDescent="0.25">
      <c r="B4545" s="34"/>
    </row>
    <row r="4546" spans="2:2" customFormat="1" ht="15.75" x14ac:dyDescent="0.25">
      <c r="B4546" s="34"/>
    </row>
    <row r="4547" spans="2:2" customFormat="1" ht="15.75" x14ac:dyDescent="0.25">
      <c r="B4547" s="34"/>
    </row>
    <row r="4548" spans="2:2" customFormat="1" ht="15.75" x14ac:dyDescent="0.25">
      <c r="B4548" s="34"/>
    </row>
    <row r="4549" spans="2:2" customFormat="1" ht="15.75" x14ac:dyDescent="0.25">
      <c r="B4549" s="34"/>
    </row>
    <row r="4550" spans="2:2" customFormat="1" ht="15.75" x14ac:dyDescent="0.25">
      <c r="B4550" s="34"/>
    </row>
    <row r="4551" spans="2:2" customFormat="1" ht="15.75" x14ac:dyDescent="0.25">
      <c r="B4551" s="34"/>
    </row>
    <row r="4552" spans="2:2" customFormat="1" ht="15.75" x14ac:dyDescent="0.25">
      <c r="B4552" s="34"/>
    </row>
    <row r="4553" spans="2:2" customFormat="1" ht="15.75" x14ac:dyDescent="0.25">
      <c r="B4553" s="34"/>
    </row>
    <row r="4554" spans="2:2" customFormat="1" ht="15.75" x14ac:dyDescent="0.25">
      <c r="B4554" s="34"/>
    </row>
    <row r="4555" spans="2:2" customFormat="1" ht="15.75" x14ac:dyDescent="0.25">
      <c r="B4555" s="34"/>
    </row>
    <row r="4556" spans="2:2" customFormat="1" ht="15.75" x14ac:dyDescent="0.25">
      <c r="B4556" s="34"/>
    </row>
    <row r="4557" spans="2:2" customFormat="1" ht="15.75" x14ac:dyDescent="0.25">
      <c r="B4557" s="34"/>
    </row>
    <row r="4558" spans="2:2" customFormat="1" ht="15.75" x14ac:dyDescent="0.25">
      <c r="B4558" s="34"/>
    </row>
    <row r="4559" spans="2:2" customFormat="1" ht="15.75" x14ac:dyDescent="0.25">
      <c r="B4559" s="34"/>
    </row>
    <row r="4560" spans="2:2" customFormat="1" ht="15.75" x14ac:dyDescent="0.25">
      <c r="B4560" s="34"/>
    </row>
    <row r="4561" spans="2:2" customFormat="1" ht="15.75" x14ac:dyDescent="0.25">
      <c r="B4561" s="34"/>
    </row>
    <row r="4562" spans="2:2" customFormat="1" ht="15.75" x14ac:dyDescent="0.25">
      <c r="B4562" s="34"/>
    </row>
    <row r="4563" spans="2:2" customFormat="1" ht="15.75" x14ac:dyDescent="0.25">
      <c r="B4563" s="34"/>
    </row>
    <row r="4564" spans="2:2" customFormat="1" ht="15.75" x14ac:dyDescent="0.25">
      <c r="B4564" s="34"/>
    </row>
    <row r="4565" spans="2:2" customFormat="1" ht="15.75" x14ac:dyDescent="0.25">
      <c r="B4565" s="34"/>
    </row>
    <row r="4566" spans="2:2" customFormat="1" ht="15.75" x14ac:dyDescent="0.25">
      <c r="B4566" s="34"/>
    </row>
    <row r="4567" spans="2:2" customFormat="1" ht="15.75" x14ac:dyDescent="0.25">
      <c r="B4567" s="34"/>
    </row>
    <row r="4568" spans="2:2" customFormat="1" ht="15.75" x14ac:dyDescent="0.25">
      <c r="B4568" s="34"/>
    </row>
    <row r="4569" spans="2:2" customFormat="1" ht="15.75" x14ac:dyDescent="0.25">
      <c r="B4569" s="34"/>
    </row>
    <row r="4570" spans="2:2" customFormat="1" ht="15.75" x14ac:dyDescent="0.25">
      <c r="B4570" s="34"/>
    </row>
    <row r="4571" spans="2:2" customFormat="1" ht="15.75" x14ac:dyDescent="0.25">
      <c r="B4571" s="34"/>
    </row>
    <row r="4572" spans="2:2" customFormat="1" ht="15.75" x14ac:dyDescent="0.25">
      <c r="B4572" s="34"/>
    </row>
    <row r="4573" spans="2:2" customFormat="1" ht="15.75" x14ac:dyDescent="0.25">
      <c r="B4573" s="34"/>
    </row>
    <row r="4574" spans="2:2" customFormat="1" ht="15.75" x14ac:dyDescent="0.25">
      <c r="B4574" s="34"/>
    </row>
    <row r="4575" spans="2:2" customFormat="1" ht="15.75" x14ac:dyDescent="0.25">
      <c r="B4575" s="34"/>
    </row>
    <row r="4576" spans="2:2" customFormat="1" ht="15.75" x14ac:dyDescent="0.25">
      <c r="B4576" s="34"/>
    </row>
    <row r="4577" spans="2:2" customFormat="1" ht="15.75" x14ac:dyDescent="0.25">
      <c r="B4577" s="34"/>
    </row>
    <row r="4578" spans="2:2" customFormat="1" ht="15.75" x14ac:dyDescent="0.25">
      <c r="B4578" s="34"/>
    </row>
    <row r="4579" spans="2:2" customFormat="1" ht="15.75" x14ac:dyDescent="0.25">
      <c r="B4579" s="34"/>
    </row>
    <row r="4580" spans="2:2" customFormat="1" ht="15.75" x14ac:dyDescent="0.25">
      <c r="B4580" s="34"/>
    </row>
    <row r="4581" spans="2:2" customFormat="1" ht="15.75" x14ac:dyDescent="0.25">
      <c r="B4581" s="34"/>
    </row>
    <row r="4582" spans="2:2" customFormat="1" ht="15.75" x14ac:dyDescent="0.25">
      <c r="B4582" s="34"/>
    </row>
    <row r="4583" spans="2:2" customFormat="1" ht="15.75" x14ac:dyDescent="0.25">
      <c r="B4583" s="34"/>
    </row>
    <row r="4584" spans="2:2" customFormat="1" ht="15.75" x14ac:dyDescent="0.25">
      <c r="B4584" s="34"/>
    </row>
    <row r="4585" spans="2:2" customFormat="1" ht="15.75" x14ac:dyDescent="0.25">
      <c r="B4585" s="34"/>
    </row>
    <row r="4586" spans="2:2" customFormat="1" ht="15.75" x14ac:dyDescent="0.25">
      <c r="B4586" s="34"/>
    </row>
    <row r="4587" spans="2:2" customFormat="1" ht="15.75" x14ac:dyDescent="0.25">
      <c r="B4587" s="34"/>
    </row>
    <row r="4588" spans="2:2" customFormat="1" ht="15.75" x14ac:dyDescent="0.25">
      <c r="B4588" s="34"/>
    </row>
    <row r="4589" spans="2:2" customFormat="1" ht="15.75" x14ac:dyDescent="0.25">
      <c r="B4589" s="34"/>
    </row>
    <row r="4590" spans="2:2" customFormat="1" ht="15.75" x14ac:dyDescent="0.25">
      <c r="B4590" s="34"/>
    </row>
    <row r="4591" spans="2:2" customFormat="1" ht="15.75" x14ac:dyDescent="0.25">
      <c r="B4591" s="34"/>
    </row>
    <row r="4592" spans="2:2" customFormat="1" ht="15.75" x14ac:dyDescent="0.25">
      <c r="B4592" s="34"/>
    </row>
    <row r="4593" spans="2:2" customFormat="1" ht="15.75" x14ac:dyDescent="0.25">
      <c r="B4593" s="34"/>
    </row>
    <row r="4594" spans="2:2" customFormat="1" ht="15.75" x14ac:dyDescent="0.25">
      <c r="B4594" s="34"/>
    </row>
    <row r="4595" spans="2:2" customFormat="1" ht="15.75" x14ac:dyDescent="0.25">
      <c r="B4595" s="34"/>
    </row>
    <row r="4596" spans="2:2" customFormat="1" ht="15.75" x14ac:dyDescent="0.25">
      <c r="B4596" s="34"/>
    </row>
    <row r="4597" spans="2:2" customFormat="1" ht="15.75" x14ac:dyDescent="0.25">
      <c r="B4597" s="34"/>
    </row>
    <row r="4598" spans="2:2" customFormat="1" ht="15.75" x14ac:dyDescent="0.25">
      <c r="B4598" s="34"/>
    </row>
    <row r="4599" spans="2:2" customFormat="1" ht="15.75" x14ac:dyDescent="0.25">
      <c r="B4599" s="34"/>
    </row>
    <row r="4600" spans="2:2" customFormat="1" ht="15.75" x14ac:dyDescent="0.25">
      <c r="B4600" s="34"/>
    </row>
    <row r="4601" spans="2:2" customFormat="1" ht="15.75" x14ac:dyDescent="0.25">
      <c r="B4601" s="34"/>
    </row>
    <row r="4602" spans="2:2" customFormat="1" ht="15.75" x14ac:dyDescent="0.25">
      <c r="B4602" s="34"/>
    </row>
    <row r="4603" spans="2:2" customFormat="1" ht="15.75" x14ac:dyDescent="0.25">
      <c r="B4603" s="34"/>
    </row>
    <row r="4604" spans="2:2" customFormat="1" ht="15.75" x14ac:dyDescent="0.25">
      <c r="B4604" s="34"/>
    </row>
    <row r="4605" spans="2:2" customFormat="1" ht="15.75" x14ac:dyDescent="0.25">
      <c r="B4605" s="34"/>
    </row>
    <row r="4606" spans="2:2" customFormat="1" ht="15.75" x14ac:dyDescent="0.25">
      <c r="B4606" s="34"/>
    </row>
    <row r="4607" spans="2:2" customFormat="1" ht="15.75" x14ac:dyDescent="0.25">
      <c r="B4607" s="34"/>
    </row>
    <row r="4608" spans="2:2" customFormat="1" ht="15.75" x14ac:dyDescent="0.25">
      <c r="B4608" s="34"/>
    </row>
    <row r="4609" spans="2:2" customFormat="1" ht="15.75" x14ac:dyDescent="0.25">
      <c r="B4609" s="34"/>
    </row>
    <row r="4610" spans="2:2" customFormat="1" ht="15.75" x14ac:dyDescent="0.25">
      <c r="B4610" s="34"/>
    </row>
    <row r="4611" spans="2:2" customFormat="1" ht="15.75" x14ac:dyDescent="0.25">
      <c r="B4611" s="34"/>
    </row>
    <row r="4612" spans="2:2" customFormat="1" ht="15.75" x14ac:dyDescent="0.25">
      <c r="B4612" s="34"/>
    </row>
    <row r="4613" spans="2:2" customFormat="1" ht="15.75" x14ac:dyDescent="0.25">
      <c r="B4613" s="34"/>
    </row>
    <row r="4614" spans="2:2" customFormat="1" ht="15.75" x14ac:dyDescent="0.25">
      <c r="B4614" s="34"/>
    </row>
    <row r="4615" spans="2:2" customFormat="1" ht="15.75" x14ac:dyDescent="0.25">
      <c r="B4615" s="34"/>
    </row>
    <row r="4616" spans="2:2" customFormat="1" ht="15.75" x14ac:dyDescent="0.25">
      <c r="B4616" s="34"/>
    </row>
    <row r="4617" spans="2:2" customFormat="1" ht="15.75" x14ac:dyDescent="0.25">
      <c r="B4617" s="34"/>
    </row>
    <row r="4618" spans="2:2" customFormat="1" ht="15.75" x14ac:dyDescent="0.25">
      <c r="B4618" s="34"/>
    </row>
    <row r="4619" spans="2:2" customFormat="1" ht="15.75" x14ac:dyDescent="0.25">
      <c r="B4619" s="34"/>
    </row>
    <row r="4620" spans="2:2" customFormat="1" ht="15.75" x14ac:dyDescent="0.25">
      <c r="B4620" s="34"/>
    </row>
    <row r="4621" spans="2:2" customFormat="1" ht="15.75" x14ac:dyDescent="0.25">
      <c r="B4621" s="34"/>
    </row>
    <row r="4622" spans="2:2" customFormat="1" ht="15.75" x14ac:dyDescent="0.25">
      <c r="B4622" s="34"/>
    </row>
    <row r="4623" spans="2:2" customFormat="1" ht="15.75" x14ac:dyDescent="0.25">
      <c r="B4623" s="34"/>
    </row>
    <row r="4624" spans="2:2" customFormat="1" ht="15.75" x14ac:dyDescent="0.25">
      <c r="B4624" s="34"/>
    </row>
    <row r="4625" spans="2:2" customFormat="1" ht="15.75" x14ac:dyDescent="0.25">
      <c r="B4625" s="34"/>
    </row>
    <row r="4626" spans="2:2" customFormat="1" ht="15.75" x14ac:dyDescent="0.25">
      <c r="B4626" s="34"/>
    </row>
    <row r="4627" spans="2:2" customFormat="1" ht="15.75" x14ac:dyDescent="0.25">
      <c r="B4627" s="34"/>
    </row>
    <row r="4628" spans="2:2" customFormat="1" ht="15.75" x14ac:dyDescent="0.25">
      <c r="B4628" s="34"/>
    </row>
    <row r="4629" spans="2:2" customFormat="1" ht="15.75" x14ac:dyDescent="0.25">
      <c r="B4629" s="34"/>
    </row>
    <row r="4630" spans="2:2" customFormat="1" ht="15.75" x14ac:dyDescent="0.25">
      <c r="B4630" s="34"/>
    </row>
    <row r="4631" spans="2:2" customFormat="1" ht="15.75" x14ac:dyDescent="0.25">
      <c r="B4631" s="34"/>
    </row>
    <row r="4632" spans="2:2" customFormat="1" ht="15.75" x14ac:dyDescent="0.25">
      <c r="B4632" s="34"/>
    </row>
    <row r="4633" spans="2:2" customFormat="1" ht="15.75" x14ac:dyDescent="0.25">
      <c r="B4633" s="34"/>
    </row>
    <row r="4634" spans="2:2" customFormat="1" ht="15.75" x14ac:dyDescent="0.25">
      <c r="B4634" s="34"/>
    </row>
    <row r="4635" spans="2:2" customFormat="1" ht="15.75" x14ac:dyDescent="0.25">
      <c r="B4635" s="34"/>
    </row>
    <row r="4636" spans="2:2" customFormat="1" ht="15.75" x14ac:dyDescent="0.25">
      <c r="B4636" s="34"/>
    </row>
    <row r="4637" spans="2:2" customFormat="1" ht="15.75" x14ac:dyDescent="0.25">
      <c r="B4637" s="34"/>
    </row>
    <row r="4638" spans="2:2" customFormat="1" ht="15.75" x14ac:dyDescent="0.25">
      <c r="B4638" s="34"/>
    </row>
    <row r="4639" spans="2:2" customFormat="1" ht="15.75" x14ac:dyDescent="0.25">
      <c r="B4639" s="34"/>
    </row>
    <row r="4640" spans="2:2" customFormat="1" ht="15.75" x14ac:dyDescent="0.25">
      <c r="B4640" s="34"/>
    </row>
    <row r="4641" spans="2:2" customFormat="1" ht="15.75" x14ac:dyDescent="0.25">
      <c r="B4641" s="34"/>
    </row>
    <row r="4642" spans="2:2" customFormat="1" ht="15.75" x14ac:dyDescent="0.25">
      <c r="B4642" s="34"/>
    </row>
    <row r="4643" spans="2:2" customFormat="1" ht="15.75" x14ac:dyDescent="0.25">
      <c r="B4643" s="34"/>
    </row>
    <row r="4644" spans="2:2" customFormat="1" ht="15.75" x14ac:dyDescent="0.25">
      <c r="B4644" s="34"/>
    </row>
    <row r="4645" spans="2:2" customFormat="1" ht="15.75" x14ac:dyDescent="0.25">
      <c r="B4645" s="34"/>
    </row>
    <row r="4646" spans="2:2" customFormat="1" ht="15.75" x14ac:dyDescent="0.25">
      <c r="B4646" s="34"/>
    </row>
    <row r="4647" spans="2:2" customFormat="1" ht="15.75" x14ac:dyDescent="0.25">
      <c r="B4647" s="34"/>
    </row>
    <row r="4648" spans="2:2" customFormat="1" ht="15.75" x14ac:dyDescent="0.25">
      <c r="B4648" s="34"/>
    </row>
    <row r="4649" spans="2:2" customFormat="1" ht="15.75" x14ac:dyDescent="0.25">
      <c r="B4649" s="34"/>
    </row>
    <row r="4650" spans="2:2" customFormat="1" ht="15.75" x14ac:dyDescent="0.25">
      <c r="B4650" s="34"/>
    </row>
    <row r="4651" spans="2:2" customFormat="1" ht="15.75" x14ac:dyDescent="0.25">
      <c r="B4651" s="34"/>
    </row>
    <row r="4652" spans="2:2" customFormat="1" ht="15.75" x14ac:dyDescent="0.25">
      <c r="B4652" s="34"/>
    </row>
    <row r="4653" spans="2:2" customFormat="1" ht="15.75" x14ac:dyDescent="0.25">
      <c r="B4653" s="34"/>
    </row>
    <row r="4654" spans="2:2" customFormat="1" ht="15.75" x14ac:dyDescent="0.25">
      <c r="B4654" s="34"/>
    </row>
    <row r="4655" spans="2:2" customFormat="1" ht="15.75" x14ac:dyDescent="0.25">
      <c r="B4655" s="34"/>
    </row>
    <row r="4656" spans="2:2" customFormat="1" ht="15.75" x14ac:dyDescent="0.25">
      <c r="B4656" s="34"/>
    </row>
    <row r="4657" spans="2:2" customFormat="1" ht="15.75" x14ac:dyDescent="0.25">
      <c r="B4657" s="34"/>
    </row>
    <row r="4658" spans="2:2" customFormat="1" ht="15.75" x14ac:dyDescent="0.25">
      <c r="B4658" s="34"/>
    </row>
    <row r="4659" spans="2:2" customFormat="1" ht="15.75" x14ac:dyDescent="0.25">
      <c r="B4659" s="34"/>
    </row>
    <row r="4660" spans="2:2" customFormat="1" ht="15.75" x14ac:dyDescent="0.25">
      <c r="B4660" s="34"/>
    </row>
    <row r="4661" spans="2:2" customFormat="1" ht="15.75" x14ac:dyDescent="0.25">
      <c r="B4661" s="34"/>
    </row>
    <row r="4662" spans="2:2" customFormat="1" ht="15.75" x14ac:dyDescent="0.25">
      <c r="B4662" s="34"/>
    </row>
    <row r="4663" spans="2:2" customFormat="1" ht="15.75" x14ac:dyDescent="0.25">
      <c r="B4663" s="34"/>
    </row>
    <row r="4664" spans="2:2" customFormat="1" ht="15.75" x14ac:dyDescent="0.25">
      <c r="B4664" s="34"/>
    </row>
    <row r="4665" spans="2:2" customFormat="1" ht="15.75" x14ac:dyDescent="0.25">
      <c r="B4665" s="34"/>
    </row>
    <row r="4666" spans="2:2" customFormat="1" ht="15.75" x14ac:dyDescent="0.25">
      <c r="B4666" s="34"/>
    </row>
    <row r="4667" spans="2:2" customFormat="1" ht="15.75" x14ac:dyDescent="0.25">
      <c r="B4667" s="34"/>
    </row>
    <row r="4668" spans="2:2" customFormat="1" ht="15.75" x14ac:dyDescent="0.25">
      <c r="B4668" s="34"/>
    </row>
    <row r="4669" spans="2:2" customFormat="1" ht="15.75" x14ac:dyDescent="0.25">
      <c r="B4669" s="34"/>
    </row>
    <row r="4670" spans="2:2" customFormat="1" ht="15.75" x14ac:dyDescent="0.25">
      <c r="B4670" s="34"/>
    </row>
    <row r="4671" spans="2:2" customFormat="1" ht="15.75" x14ac:dyDescent="0.25">
      <c r="B4671" s="34"/>
    </row>
    <row r="4672" spans="2:2" customFormat="1" ht="15.75" x14ac:dyDescent="0.25">
      <c r="B4672" s="34"/>
    </row>
    <row r="4673" spans="2:2" customFormat="1" ht="15.75" x14ac:dyDescent="0.25">
      <c r="B4673" s="34"/>
    </row>
    <row r="4674" spans="2:2" customFormat="1" ht="15.75" x14ac:dyDescent="0.25">
      <c r="B4674" s="34"/>
    </row>
    <row r="4675" spans="2:2" customFormat="1" ht="15.75" x14ac:dyDescent="0.25">
      <c r="B4675" s="34"/>
    </row>
    <row r="4676" spans="2:2" customFormat="1" ht="15.75" x14ac:dyDescent="0.25">
      <c r="B4676" s="34"/>
    </row>
    <row r="4677" spans="2:2" customFormat="1" ht="15.75" x14ac:dyDescent="0.25">
      <c r="B4677" s="34"/>
    </row>
    <row r="4678" spans="2:2" customFormat="1" ht="15.75" x14ac:dyDescent="0.25">
      <c r="B4678" s="34"/>
    </row>
    <row r="4679" spans="2:2" customFormat="1" ht="15.75" x14ac:dyDescent="0.25">
      <c r="B4679" s="34"/>
    </row>
    <row r="4680" spans="2:2" customFormat="1" ht="15.75" x14ac:dyDescent="0.25">
      <c r="B4680" s="34"/>
    </row>
    <row r="4681" spans="2:2" customFormat="1" ht="15.75" x14ac:dyDescent="0.25">
      <c r="B4681" s="34"/>
    </row>
    <row r="4682" spans="2:2" customFormat="1" ht="15.75" x14ac:dyDescent="0.25">
      <c r="B4682" s="34"/>
    </row>
    <row r="4683" spans="2:2" customFormat="1" ht="15.75" x14ac:dyDescent="0.25">
      <c r="B4683" s="34"/>
    </row>
    <row r="4684" spans="2:2" customFormat="1" ht="15.75" x14ac:dyDescent="0.25">
      <c r="B4684" s="34"/>
    </row>
    <row r="4685" spans="2:2" customFormat="1" ht="15.75" x14ac:dyDescent="0.25">
      <c r="B4685" s="34"/>
    </row>
    <row r="4686" spans="2:2" customFormat="1" ht="15.75" x14ac:dyDescent="0.25">
      <c r="B4686" s="34"/>
    </row>
    <row r="4687" spans="2:2" customFormat="1" ht="15.75" x14ac:dyDescent="0.25">
      <c r="B4687" s="34"/>
    </row>
    <row r="4688" spans="2:2" customFormat="1" ht="15.75" x14ac:dyDescent="0.25">
      <c r="B4688" s="34"/>
    </row>
    <row r="4689" spans="2:2" customFormat="1" ht="15.75" x14ac:dyDescent="0.25">
      <c r="B4689" s="34"/>
    </row>
    <row r="4690" spans="2:2" customFormat="1" ht="15.75" x14ac:dyDescent="0.25">
      <c r="B4690" s="34"/>
    </row>
    <row r="4691" spans="2:2" customFormat="1" ht="15.75" x14ac:dyDescent="0.25">
      <c r="B4691" s="34"/>
    </row>
    <row r="4692" spans="2:2" customFormat="1" ht="15.75" x14ac:dyDescent="0.25">
      <c r="B4692" s="34"/>
    </row>
    <row r="4693" spans="2:2" customFormat="1" ht="15.75" x14ac:dyDescent="0.25">
      <c r="B4693" s="34"/>
    </row>
    <row r="4694" spans="2:2" customFormat="1" ht="15.75" x14ac:dyDescent="0.25">
      <c r="B4694" s="34"/>
    </row>
    <row r="4695" spans="2:2" customFormat="1" ht="15.75" x14ac:dyDescent="0.25">
      <c r="B4695" s="34"/>
    </row>
    <row r="4696" spans="2:2" customFormat="1" ht="15.75" x14ac:dyDescent="0.25">
      <c r="B4696" s="34"/>
    </row>
    <row r="4697" spans="2:2" customFormat="1" ht="15.75" x14ac:dyDescent="0.25">
      <c r="B4697" s="34"/>
    </row>
    <row r="4698" spans="2:2" customFormat="1" ht="15.75" x14ac:dyDescent="0.25">
      <c r="B4698" s="34"/>
    </row>
    <row r="4699" spans="2:2" customFormat="1" ht="15.75" x14ac:dyDescent="0.25">
      <c r="B4699" s="34"/>
    </row>
    <row r="4700" spans="2:2" customFormat="1" ht="15.75" x14ac:dyDescent="0.25">
      <c r="B4700" s="34"/>
    </row>
    <row r="4701" spans="2:2" customFormat="1" ht="15.75" x14ac:dyDescent="0.25">
      <c r="B4701" s="34"/>
    </row>
    <row r="4702" spans="2:2" customFormat="1" ht="15.75" x14ac:dyDescent="0.25">
      <c r="B4702" s="34"/>
    </row>
    <row r="4703" spans="2:2" customFormat="1" ht="15.75" x14ac:dyDescent="0.25">
      <c r="B4703" s="34"/>
    </row>
    <row r="4704" spans="2:2" customFormat="1" ht="15.75" x14ac:dyDescent="0.25">
      <c r="B4704" s="34"/>
    </row>
    <row r="4705" spans="2:2" customFormat="1" ht="15.75" x14ac:dyDescent="0.25">
      <c r="B4705" s="34"/>
    </row>
    <row r="4706" spans="2:2" customFormat="1" ht="15.75" x14ac:dyDescent="0.25">
      <c r="B4706" s="34"/>
    </row>
    <row r="4707" spans="2:2" customFormat="1" ht="15.75" x14ac:dyDescent="0.25">
      <c r="B4707" s="34"/>
    </row>
    <row r="4708" spans="2:2" customFormat="1" ht="15.75" x14ac:dyDescent="0.25">
      <c r="B4708" s="34"/>
    </row>
    <row r="4709" spans="2:2" customFormat="1" ht="15.75" x14ac:dyDescent="0.25">
      <c r="B4709" s="34"/>
    </row>
    <row r="4710" spans="2:2" customFormat="1" ht="15.75" x14ac:dyDescent="0.25">
      <c r="B4710" s="34"/>
    </row>
    <row r="4711" spans="2:2" customFormat="1" ht="15.75" x14ac:dyDescent="0.25">
      <c r="B4711" s="34"/>
    </row>
    <row r="4712" spans="2:2" customFormat="1" ht="15.75" x14ac:dyDescent="0.25">
      <c r="B4712" s="34"/>
    </row>
    <row r="4713" spans="2:2" customFormat="1" ht="15.75" x14ac:dyDescent="0.25">
      <c r="B4713" s="34"/>
    </row>
    <row r="4714" spans="2:2" customFormat="1" ht="15.75" x14ac:dyDescent="0.25">
      <c r="B4714" s="34"/>
    </row>
    <row r="4715" spans="2:2" customFormat="1" ht="15.75" x14ac:dyDescent="0.25">
      <c r="B4715" s="34"/>
    </row>
    <row r="4716" spans="2:2" customFormat="1" ht="15.75" x14ac:dyDescent="0.25">
      <c r="B4716" s="34"/>
    </row>
    <row r="4717" spans="2:2" customFormat="1" ht="15.75" x14ac:dyDescent="0.25">
      <c r="B4717" s="34"/>
    </row>
    <row r="4718" spans="2:2" customFormat="1" ht="15.75" x14ac:dyDescent="0.25">
      <c r="B4718" s="34"/>
    </row>
    <row r="4719" spans="2:2" customFormat="1" ht="15.75" x14ac:dyDescent="0.25">
      <c r="B4719" s="34"/>
    </row>
    <row r="4720" spans="2:2" customFormat="1" ht="15.75" x14ac:dyDescent="0.25">
      <c r="B4720" s="34"/>
    </row>
    <row r="4721" spans="2:2" customFormat="1" ht="15.75" x14ac:dyDescent="0.25">
      <c r="B4721" s="34"/>
    </row>
    <row r="4722" spans="2:2" customFormat="1" ht="15.75" x14ac:dyDescent="0.25">
      <c r="B4722" s="34"/>
    </row>
    <row r="4723" spans="2:2" customFormat="1" ht="15.75" x14ac:dyDescent="0.25">
      <c r="B4723" s="34"/>
    </row>
    <row r="4724" spans="2:2" customFormat="1" ht="15.75" x14ac:dyDescent="0.25">
      <c r="B4724" s="34"/>
    </row>
    <row r="4725" spans="2:2" customFormat="1" ht="15.75" x14ac:dyDescent="0.25">
      <c r="B4725" s="34"/>
    </row>
    <row r="4726" spans="2:2" customFormat="1" ht="15.75" x14ac:dyDescent="0.25">
      <c r="B4726" s="34"/>
    </row>
    <row r="4727" spans="2:2" customFormat="1" ht="15.75" x14ac:dyDescent="0.25">
      <c r="B4727" s="34"/>
    </row>
    <row r="4728" spans="2:2" customFormat="1" ht="15.75" x14ac:dyDescent="0.25">
      <c r="B4728" s="34"/>
    </row>
    <row r="4729" spans="2:2" customFormat="1" ht="15.75" x14ac:dyDescent="0.25">
      <c r="B4729" s="34"/>
    </row>
    <row r="4730" spans="2:2" customFormat="1" ht="15.75" x14ac:dyDescent="0.25">
      <c r="B4730" s="34"/>
    </row>
    <row r="4731" spans="2:2" customFormat="1" ht="15.75" x14ac:dyDescent="0.25">
      <c r="B4731" s="34"/>
    </row>
    <row r="4732" spans="2:2" customFormat="1" ht="15.75" x14ac:dyDescent="0.25">
      <c r="B4732" s="34"/>
    </row>
    <row r="4733" spans="2:2" customFormat="1" ht="15.75" x14ac:dyDescent="0.25">
      <c r="B4733" s="34"/>
    </row>
    <row r="4734" spans="2:2" customFormat="1" ht="15.75" x14ac:dyDescent="0.25">
      <c r="B4734" s="34"/>
    </row>
    <row r="4735" spans="2:2" customFormat="1" ht="15.75" x14ac:dyDescent="0.25">
      <c r="B4735" s="34"/>
    </row>
    <row r="4736" spans="2:2" customFormat="1" ht="15.75" x14ac:dyDescent="0.25">
      <c r="B4736" s="34"/>
    </row>
    <row r="4737" spans="2:2" customFormat="1" ht="15.75" x14ac:dyDescent="0.25">
      <c r="B4737" s="34"/>
    </row>
    <row r="4738" spans="2:2" customFormat="1" ht="15.75" x14ac:dyDescent="0.25">
      <c r="B4738" s="34"/>
    </row>
    <row r="4739" spans="2:2" customFormat="1" ht="15.75" x14ac:dyDescent="0.25">
      <c r="B4739" s="34"/>
    </row>
    <row r="4740" spans="2:2" customFormat="1" ht="15.75" x14ac:dyDescent="0.25">
      <c r="B4740" s="34"/>
    </row>
    <row r="4741" spans="2:2" customFormat="1" ht="15.75" x14ac:dyDescent="0.25">
      <c r="B4741" s="34"/>
    </row>
    <row r="4742" spans="2:2" customFormat="1" ht="15.75" x14ac:dyDescent="0.25">
      <c r="B4742" s="34"/>
    </row>
    <row r="4743" spans="2:2" customFormat="1" ht="15.75" x14ac:dyDescent="0.25">
      <c r="B4743" s="34"/>
    </row>
    <row r="4744" spans="2:2" customFormat="1" ht="15.75" x14ac:dyDescent="0.25">
      <c r="B4744" s="34"/>
    </row>
    <row r="4745" spans="2:2" customFormat="1" ht="15.75" x14ac:dyDescent="0.25">
      <c r="B4745" s="34"/>
    </row>
    <row r="4746" spans="2:2" customFormat="1" ht="15.75" x14ac:dyDescent="0.25">
      <c r="B4746" s="34"/>
    </row>
    <row r="4747" spans="2:2" customFormat="1" ht="15.75" x14ac:dyDescent="0.25">
      <c r="B4747" s="34"/>
    </row>
    <row r="4748" spans="2:2" customFormat="1" ht="15.75" x14ac:dyDescent="0.25">
      <c r="B4748" s="34"/>
    </row>
    <row r="4749" spans="2:2" customFormat="1" ht="15.75" x14ac:dyDescent="0.25">
      <c r="B4749" s="34"/>
    </row>
    <row r="4750" spans="2:2" customFormat="1" ht="15.75" x14ac:dyDescent="0.25">
      <c r="B4750" s="34"/>
    </row>
    <row r="4751" spans="2:2" customFormat="1" ht="15.75" x14ac:dyDescent="0.25">
      <c r="B4751" s="34"/>
    </row>
    <row r="4752" spans="2:2" customFormat="1" ht="15.75" x14ac:dyDescent="0.25">
      <c r="B4752" s="34"/>
    </row>
    <row r="4753" spans="2:2" customFormat="1" ht="15.75" x14ac:dyDescent="0.25">
      <c r="B4753" s="34"/>
    </row>
    <row r="4754" spans="2:2" customFormat="1" ht="15.75" x14ac:dyDescent="0.25">
      <c r="B4754" s="34"/>
    </row>
    <row r="4755" spans="2:2" customFormat="1" ht="15.75" x14ac:dyDescent="0.25">
      <c r="B4755" s="34"/>
    </row>
    <row r="4756" spans="2:2" customFormat="1" ht="15.75" x14ac:dyDescent="0.25">
      <c r="B4756" s="34"/>
    </row>
    <row r="4757" spans="2:2" customFormat="1" ht="15.75" x14ac:dyDescent="0.25">
      <c r="B4757" s="34"/>
    </row>
    <row r="4758" spans="2:2" customFormat="1" ht="15.75" x14ac:dyDescent="0.25">
      <c r="B4758" s="34"/>
    </row>
    <row r="4759" spans="2:2" customFormat="1" ht="15.75" x14ac:dyDescent="0.25">
      <c r="B4759" s="34"/>
    </row>
    <row r="4760" spans="2:2" customFormat="1" ht="15.75" x14ac:dyDescent="0.25">
      <c r="B4760" s="34"/>
    </row>
    <row r="4761" spans="2:2" customFormat="1" ht="15.75" x14ac:dyDescent="0.25">
      <c r="B4761" s="34"/>
    </row>
    <row r="4762" spans="2:2" customFormat="1" ht="15.75" x14ac:dyDescent="0.25">
      <c r="B4762" s="34"/>
    </row>
    <row r="4763" spans="2:2" customFormat="1" ht="15.75" x14ac:dyDescent="0.25">
      <c r="B4763" s="34"/>
    </row>
    <row r="4764" spans="2:2" customFormat="1" ht="15.75" x14ac:dyDescent="0.25">
      <c r="B4764" s="34"/>
    </row>
    <row r="4765" spans="2:2" customFormat="1" ht="15.75" x14ac:dyDescent="0.25">
      <c r="B4765" s="34"/>
    </row>
    <row r="4766" spans="2:2" customFormat="1" ht="15.75" x14ac:dyDescent="0.25">
      <c r="B4766" s="34"/>
    </row>
    <row r="4767" spans="2:2" customFormat="1" ht="15.75" x14ac:dyDescent="0.25">
      <c r="B4767" s="34"/>
    </row>
    <row r="4768" spans="2:2" customFormat="1" ht="15.75" x14ac:dyDescent="0.25">
      <c r="B4768" s="34"/>
    </row>
    <row r="4769" spans="2:2" customFormat="1" ht="15.75" x14ac:dyDescent="0.25">
      <c r="B4769" s="34"/>
    </row>
    <row r="4770" spans="2:2" customFormat="1" ht="15.75" x14ac:dyDescent="0.25">
      <c r="B4770" s="34"/>
    </row>
    <row r="4771" spans="2:2" customFormat="1" ht="15.75" x14ac:dyDescent="0.25">
      <c r="B4771" s="34"/>
    </row>
    <row r="4772" spans="2:2" customFormat="1" ht="15.75" x14ac:dyDescent="0.25">
      <c r="B4772" s="34"/>
    </row>
    <row r="4773" spans="2:2" customFormat="1" ht="15.75" x14ac:dyDescent="0.25">
      <c r="B4773" s="34"/>
    </row>
    <row r="4774" spans="2:2" customFormat="1" ht="15.75" x14ac:dyDescent="0.25">
      <c r="B4774" s="34"/>
    </row>
    <row r="4775" spans="2:2" customFormat="1" ht="15.75" x14ac:dyDescent="0.25">
      <c r="B4775" s="34"/>
    </row>
    <row r="4776" spans="2:2" customFormat="1" ht="15.75" x14ac:dyDescent="0.25">
      <c r="B4776" s="34"/>
    </row>
    <row r="4777" spans="2:2" customFormat="1" ht="15.75" x14ac:dyDescent="0.25">
      <c r="B4777" s="34"/>
    </row>
    <row r="4778" spans="2:2" customFormat="1" ht="15.75" x14ac:dyDescent="0.25">
      <c r="B4778" s="34"/>
    </row>
    <row r="4779" spans="2:2" customFormat="1" ht="15.75" x14ac:dyDescent="0.25">
      <c r="B4779" s="34"/>
    </row>
    <row r="4780" spans="2:2" customFormat="1" ht="15.75" x14ac:dyDescent="0.25">
      <c r="B4780" s="34"/>
    </row>
    <row r="4781" spans="2:2" customFormat="1" ht="15.75" x14ac:dyDescent="0.25">
      <c r="B4781" s="34"/>
    </row>
    <row r="4782" spans="2:2" customFormat="1" ht="15.75" x14ac:dyDescent="0.25">
      <c r="B4782" s="34"/>
    </row>
    <row r="4783" spans="2:2" customFormat="1" ht="15.75" x14ac:dyDescent="0.25">
      <c r="B4783" s="34"/>
    </row>
    <row r="4784" spans="2:2" customFormat="1" ht="15.75" x14ac:dyDescent="0.25">
      <c r="B4784" s="34"/>
    </row>
    <row r="4785" spans="2:2" customFormat="1" ht="15.75" x14ac:dyDescent="0.25">
      <c r="B4785" s="34"/>
    </row>
    <row r="4786" spans="2:2" customFormat="1" ht="15.75" x14ac:dyDescent="0.25">
      <c r="B4786" s="34"/>
    </row>
    <row r="4787" spans="2:2" customFormat="1" ht="15.75" x14ac:dyDescent="0.25">
      <c r="B4787" s="34"/>
    </row>
    <row r="4788" spans="2:2" customFormat="1" ht="15.75" x14ac:dyDescent="0.25">
      <c r="B4788" s="34"/>
    </row>
    <row r="4789" spans="2:2" customFormat="1" ht="15.75" x14ac:dyDescent="0.25">
      <c r="B4789" s="34"/>
    </row>
    <row r="4790" spans="2:2" customFormat="1" ht="15.75" x14ac:dyDescent="0.25">
      <c r="B4790" s="34"/>
    </row>
    <row r="4791" spans="2:2" customFormat="1" ht="15.75" x14ac:dyDescent="0.25">
      <c r="B4791" s="34"/>
    </row>
    <row r="4792" spans="2:2" customFormat="1" ht="15.75" x14ac:dyDescent="0.25">
      <c r="B4792" s="34"/>
    </row>
    <row r="4793" spans="2:2" customFormat="1" ht="15.75" x14ac:dyDescent="0.25">
      <c r="B4793" s="34"/>
    </row>
    <row r="4794" spans="2:2" customFormat="1" ht="15.75" x14ac:dyDescent="0.25">
      <c r="B4794" s="34"/>
    </row>
    <row r="4795" spans="2:2" customFormat="1" ht="15.75" x14ac:dyDescent="0.25">
      <c r="B4795" s="34"/>
    </row>
    <row r="4796" spans="2:2" customFormat="1" ht="15.75" x14ac:dyDescent="0.25">
      <c r="B4796" s="34"/>
    </row>
    <row r="4797" spans="2:2" customFormat="1" ht="15.75" x14ac:dyDescent="0.25">
      <c r="B4797" s="34"/>
    </row>
    <row r="4798" spans="2:2" customFormat="1" ht="15.75" x14ac:dyDescent="0.25">
      <c r="B4798" s="34"/>
    </row>
    <row r="4799" spans="2:2" customFormat="1" ht="15.75" x14ac:dyDescent="0.25">
      <c r="B4799" s="34"/>
    </row>
    <row r="4800" spans="2:2" customFormat="1" ht="15.75" x14ac:dyDescent="0.25">
      <c r="B4800" s="34"/>
    </row>
    <row r="4801" spans="2:2" customFormat="1" ht="15.75" x14ac:dyDescent="0.25">
      <c r="B4801" s="34"/>
    </row>
    <row r="4802" spans="2:2" customFormat="1" ht="15.75" x14ac:dyDescent="0.25">
      <c r="B4802" s="34"/>
    </row>
    <row r="4803" spans="2:2" customFormat="1" ht="15.75" x14ac:dyDescent="0.25">
      <c r="B4803" s="34"/>
    </row>
    <row r="4804" spans="2:2" customFormat="1" ht="15.75" x14ac:dyDescent="0.25">
      <c r="B4804" s="34"/>
    </row>
    <row r="4805" spans="2:2" customFormat="1" ht="15.75" x14ac:dyDescent="0.25">
      <c r="B4805" s="34"/>
    </row>
    <row r="4806" spans="2:2" customFormat="1" ht="15.75" x14ac:dyDescent="0.25">
      <c r="B4806" s="34"/>
    </row>
    <row r="4807" spans="2:2" customFormat="1" ht="15.75" x14ac:dyDescent="0.25">
      <c r="B4807" s="34"/>
    </row>
    <row r="4808" spans="2:2" customFormat="1" ht="15.75" x14ac:dyDescent="0.25">
      <c r="B4808" s="34"/>
    </row>
    <row r="4809" spans="2:2" customFormat="1" ht="15.75" x14ac:dyDescent="0.25">
      <c r="B4809" s="34"/>
    </row>
    <row r="4810" spans="2:2" customFormat="1" ht="15.75" x14ac:dyDescent="0.25">
      <c r="B4810" s="34"/>
    </row>
    <row r="4811" spans="2:2" customFormat="1" ht="15.75" x14ac:dyDescent="0.25">
      <c r="B4811" s="34"/>
    </row>
    <row r="4812" spans="2:2" customFormat="1" ht="15.75" x14ac:dyDescent="0.25">
      <c r="B4812" s="34"/>
    </row>
    <row r="4813" spans="2:2" customFormat="1" ht="15.75" x14ac:dyDescent="0.25">
      <c r="B4813" s="34"/>
    </row>
    <row r="4814" spans="2:2" customFormat="1" ht="15.75" x14ac:dyDescent="0.25">
      <c r="B4814" s="34"/>
    </row>
    <row r="4815" spans="2:2" customFormat="1" ht="15.75" x14ac:dyDescent="0.25">
      <c r="B4815" s="34"/>
    </row>
    <row r="4816" spans="2:2" customFormat="1" ht="15.75" x14ac:dyDescent="0.25">
      <c r="B4816" s="34"/>
    </row>
    <row r="4817" spans="2:2" customFormat="1" ht="15.75" x14ac:dyDescent="0.25">
      <c r="B4817" s="34"/>
    </row>
    <row r="4818" spans="2:2" customFormat="1" ht="15.75" x14ac:dyDescent="0.25">
      <c r="B4818" s="34"/>
    </row>
    <row r="4819" spans="2:2" customFormat="1" ht="15.75" x14ac:dyDescent="0.25">
      <c r="B4819" s="34"/>
    </row>
    <row r="4820" spans="2:2" customFormat="1" ht="15.75" x14ac:dyDescent="0.25">
      <c r="B4820" s="34"/>
    </row>
    <row r="4821" spans="2:2" customFormat="1" ht="15.75" x14ac:dyDescent="0.25">
      <c r="B4821" s="34"/>
    </row>
    <row r="4822" spans="2:2" customFormat="1" ht="15.75" x14ac:dyDescent="0.25">
      <c r="B4822" s="34"/>
    </row>
    <row r="4823" spans="2:2" customFormat="1" ht="15.75" x14ac:dyDescent="0.25">
      <c r="B4823" s="34"/>
    </row>
    <row r="4824" spans="2:2" customFormat="1" ht="15.75" x14ac:dyDescent="0.25">
      <c r="B4824" s="34"/>
    </row>
    <row r="4825" spans="2:2" customFormat="1" ht="15.75" x14ac:dyDescent="0.25">
      <c r="B4825" s="34"/>
    </row>
    <row r="4826" spans="2:2" customFormat="1" ht="15.75" x14ac:dyDescent="0.25">
      <c r="B4826" s="34"/>
    </row>
    <row r="4827" spans="2:2" customFormat="1" ht="15.75" x14ac:dyDescent="0.25">
      <c r="B4827" s="34"/>
    </row>
    <row r="4828" spans="2:2" customFormat="1" ht="15.75" x14ac:dyDescent="0.25">
      <c r="B4828" s="34"/>
    </row>
    <row r="4829" spans="2:2" customFormat="1" ht="15.75" x14ac:dyDescent="0.25">
      <c r="B4829" s="34"/>
    </row>
    <row r="4830" spans="2:2" customFormat="1" ht="15.75" x14ac:dyDescent="0.25">
      <c r="B4830" s="34"/>
    </row>
    <row r="4831" spans="2:2" customFormat="1" ht="15.75" x14ac:dyDescent="0.25">
      <c r="B4831" s="34"/>
    </row>
    <row r="4832" spans="2:2" customFormat="1" ht="15.75" x14ac:dyDescent="0.25">
      <c r="B4832" s="34"/>
    </row>
    <row r="4833" spans="2:2" customFormat="1" ht="15.75" x14ac:dyDescent="0.25">
      <c r="B4833" s="34"/>
    </row>
    <row r="4834" spans="2:2" customFormat="1" ht="15.75" x14ac:dyDescent="0.25">
      <c r="B4834" s="34"/>
    </row>
    <row r="4835" spans="2:2" customFormat="1" ht="15.75" x14ac:dyDescent="0.25">
      <c r="B4835" s="34"/>
    </row>
    <row r="4836" spans="2:2" customFormat="1" ht="15.75" x14ac:dyDescent="0.25">
      <c r="B4836" s="34"/>
    </row>
    <row r="4837" spans="2:2" customFormat="1" ht="15.75" x14ac:dyDescent="0.25">
      <c r="B4837" s="34"/>
    </row>
    <row r="4838" spans="2:2" customFormat="1" ht="15.75" x14ac:dyDescent="0.25">
      <c r="B4838" s="34"/>
    </row>
    <row r="4839" spans="2:2" customFormat="1" ht="15.75" x14ac:dyDescent="0.25">
      <c r="B4839" s="34"/>
    </row>
    <row r="4840" spans="2:2" customFormat="1" ht="15.75" x14ac:dyDescent="0.25">
      <c r="B4840" s="34"/>
    </row>
    <row r="4841" spans="2:2" customFormat="1" ht="15.75" x14ac:dyDescent="0.25">
      <c r="B4841" s="34"/>
    </row>
    <row r="4842" spans="2:2" customFormat="1" ht="15.75" x14ac:dyDescent="0.25">
      <c r="B4842" s="34"/>
    </row>
    <row r="4843" spans="2:2" customFormat="1" ht="15.75" x14ac:dyDescent="0.25">
      <c r="B4843" s="34"/>
    </row>
    <row r="4844" spans="2:2" customFormat="1" ht="15.75" x14ac:dyDescent="0.25">
      <c r="B4844" s="34"/>
    </row>
    <row r="4845" spans="2:2" customFormat="1" ht="15.75" x14ac:dyDescent="0.25">
      <c r="B4845" s="34"/>
    </row>
    <row r="4846" spans="2:2" customFormat="1" ht="15.75" x14ac:dyDescent="0.25">
      <c r="B4846" s="34"/>
    </row>
    <row r="4847" spans="2:2" customFormat="1" ht="15.75" x14ac:dyDescent="0.25">
      <c r="B4847" s="34"/>
    </row>
    <row r="4848" spans="2:2" customFormat="1" ht="15.75" x14ac:dyDescent="0.25">
      <c r="B4848" s="34"/>
    </row>
    <row r="4849" spans="2:2" customFormat="1" ht="15.75" x14ac:dyDescent="0.25">
      <c r="B4849" s="34"/>
    </row>
    <row r="4850" spans="2:2" customFormat="1" ht="15.75" x14ac:dyDescent="0.25">
      <c r="B4850" s="34"/>
    </row>
    <row r="4851" spans="2:2" customFormat="1" ht="15.75" x14ac:dyDescent="0.25">
      <c r="B4851" s="34"/>
    </row>
    <row r="4852" spans="2:2" customFormat="1" ht="15.75" x14ac:dyDescent="0.25">
      <c r="B4852" s="34"/>
    </row>
    <row r="4853" spans="2:2" customFormat="1" ht="15.75" x14ac:dyDescent="0.25">
      <c r="B4853" s="34"/>
    </row>
    <row r="4854" spans="2:2" customFormat="1" ht="15.75" x14ac:dyDescent="0.25">
      <c r="B4854" s="34"/>
    </row>
    <row r="4855" spans="2:2" customFormat="1" ht="15.75" x14ac:dyDescent="0.25">
      <c r="B4855" s="34"/>
    </row>
    <row r="4856" spans="2:2" customFormat="1" ht="15.75" x14ac:dyDescent="0.25">
      <c r="B4856" s="34"/>
    </row>
    <row r="4857" spans="2:2" customFormat="1" ht="15.75" x14ac:dyDescent="0.25">
      <c r="B4857" s="34"/>
    </row>
    <row r="4858" spans="2:2" customFormat="1" ht="15.75" x14ac:dyDescent="0.25">
      <c r="B4858" s="34"/>
    </row>
    <row r="4859" spans="2:2" customFormat="1" ht="15.75" x14ac:dyDescent="0.25">
      <c r="B4859" s="34"/>
    </row>
    <row r="4860" spans="2:2" customFormat="1" ht="15.75" x14ac:dyDescent="0.25">
      <c r="B4860" s="34"/>
    </row>
    <row r="4861" spans="2:2" customFormat="1" ht="15.75" x14ac:dyDescent="0.25">
      <c r="B4861" s="34"/>
    </row>
    <row r="4862" spans="2:2" customFormat="1" ht="15.75" x14ac:dyDescent="0.25">
      <c r="B4862" s="34"/>
    </row>
    <row r="4863" spans="2:2" customFormat="1" ht="15.75" x14ac:dyDescent="0.25">
      <c r="B4863" s="34"/>
    </row>
    <row r="4864" spans="2:2" customFormat="1" ht="15.75" x14ac:dyDescent="0.25">
      <c r="B4864" s="34"/>
    </row>
    <row r="4865" spans="2:2" customFormat="1" ht="15.75" x14ac:dyDescent="0.25">
      <c r="B4865" s="34"/>
    </row>
    <row r="4866" spans="2:2" customFormat="1" ht="15.75" x14ac:dyDescent="0.25">
      <c r="B4866" s="34"/>
    </row>
    <row r="4867" spans="2:2" customFormat="1" ht="15.75" x14ac:dyDescent="0.25">
      <c r="B4867" s="34"/>
    </row>
    <row r="4868" spans="2:2" customFormat="1" ht="15.75" x14ac:dyDescent="0.25">
      <c r="B4868" s="34"/>
    </row>
    <row r="4869" spans="2:2" customFormat="1" ht="15.75" x14ac:dyDescent="0.25">
      <c r="B4869" s="34"/>
    </row>
    <row r="4870" spans="2:2" customFormat="1" ht="15.75" x14ac:dyDescent="0.25">
      <c r="B4870" s="34"/>
    </row>
    <row r="4871" spans="2:2" customFormat="1" ht="15.75" x14ac:dyDescent="0.25">
      <c r="B4871" s="34"/>
    </row>
    <row r="4872" spans="2:2" customFormat="1" ht="15.75" x14ac:dyDescent="0.25">
      <c r="B4872" s="34"/>
    </row>
    <row r="4873" spans="2:2" customFormat="1" ht="15.75" x14ac:dyDescent="0.25">
      <c r="B4873" s="34"/>
    </row>
    <row r="4874" spans="2:2" customFormat="1" ht="15.75" x14ac:dyDescent="0.25">
      <c r="B4874" s="34"/>
    </row>
    <row r="4875" spans="2:2" customFormat="1" ht="15.75" x14ac:dyDescent="0.25">
      <c r="B4875" s="34"/>
    </row>
    <row r="4876" spans="2:2" customFormat="1" ht="15.75" x14ac:dyDescent="0.25">
      <c r="B4876" s="34"/>
    </row>
    <row r="4877" spans="2:2" customFormat="1" ht="15.75" x14ac:dyDescent="0.25">
      <c r="B4877" s="34"/>
    </row>
    <row r="4878" spans="2:2" customFormat="1" ht="15.75" x14ac:dyDescent="0.25">
      <c r="B4878" s="34"/>
    </row>
    <row r="4879" spans="2:2" customFormat="1" ht="15.75" x14ac:dyDescent="0.25">
      <c r="B4879" s="34"/>
    </row>
    <row r="4880" spans="2:2" customFormat="1" ht="15.75" x14ac:dyDescent="0.25">
      <c r="B4880" s="34"/>
    </row>
    <row r="4881" spans="2:2" customFormat="1" ht="15.75" x14ac:dyDescent="0.25">
      <c r="B4881" s="34"/>
    </row>
    <row r="4882" spans="2:2" customFormat="1" ht="15.75" x14ac:dyDescent="0.25">
      <c r="B4882" s="34"/>
    </row>
    <row r="4883" spans="2:2" customFormat="1" ht="15.75" x14ac:dyDescent="0.25">
      <c r="B4883" s="34"/>
    </row>
    <row r="4884" spans="2:2" customFormat="1" ht="15.75" x14ac:dyDescent="0.25">
      <c r="B4884" s="34"/>
    </row>
    <row r="4885" spans="2:2" customFormat="1" ht="15.75" x14ac:dyDescent="0.25">
      <c r="B4885" s="34"/>
    </row>
    <row r="4886" spans="2:2" customFormat="1" ht="15.75" x14ac:dyDescent="0.25">
      <c r="B4886" s="34"/>
    </row>
    <row r="4887" spans="2:2" customFormat="1" ht="15.75" x14ac:dyDescent="0.25">
      <c r="B4887" s="34"/>
    </row>
    <row r="4888" spans="2:2" customFormat="1" ht="15.75" x14ac:dyDescent="0.25">
      <c r="B4888" s="34"/>
    </row>
    <row r="4889" spans="2:2" customFormat="1" ht="15.75" x14ac:dyDescent="0.25">
      <c r="B4889" s="34"/>
    </row>
    <row r="4890" spans="2:2" customFormat="1" ht="15.75" x14ac:dyDescent="0.25">
      <c r="B4890" s="34"/>
    </row>
    <row r="4891" spans="2:2" customFormat="1" ht="15.75" x14ac:dyDescent="0.25">
      <c r="B4891" s="34"/>
    </row>
    <row r="4892" spans="2:2" customFormat="1" ht="15.75" x14ac:dyDescent="0.25">
      <c r="B4892" s="34"/>
    </row>
    <row r="4893" spans="2:2" customFormat="1" ht="15.75" x14ac:dyDescent="0.25">
      <c r="B4893" s="34"/>
    </row>
    <row r="4894" spans="2:2" customFormat="1" ht="15.75" x14ac:dyDescent="0.25">
      <c r="B4894" s="34"/>
    </row>
    <row r="4895" spans="2:2" customFormat="1" ht="15.75" x14ac:dyDescent="0.25">
      <c r="B4895" s="34"/>
    </row>
    <row r="4896" spans="2:2" customFormat="1" ht="15.75" x14ac:dyDescent="0.25">
      <c r="B4896" s="34"/>
    </row>
    <row r="4897" spans="2:2" customFormat="1" ht="15.75" x14ac:dyDescent="0.25">
      <c r="B4897" s="34"/>
    </row>
    <row r="4898" spans="2:2" customFormat="1" ht="15.75" x14ac:dyDescent="0.25">
      <c r="B4898" s="34"/>
    </row>
    <row r="4899" spans="2:2" customFormat="1" ht="15.75" x14ac:dyDescent="0.25">
      <c r="B4899" s="34"/>
    </row>
    <row r="4900" spans="2:2" customFormat="1" ht="15.75" x14ac:dyDescent="0.25">
      <c r="B4900" s="34"/>
    </row>
    <row r="4901" spans="2:2" customFormat="1" ht="15.75" x14ac:dyDescent="0.25">
      <c r="B4901" s="34"/>
    </row>
    <row r="4902" spans="2:2" customFormat="1" ht="15.75" x14ac:dyDescent="0.25">
      <c r="B4902" s="34"/>
    </row>
    <row r="4903" spans="2:2" customFormat="1" ht="15.75" x14ac:dyDescent="0.25">
      <c r="B4903" s="34"/>
    </row>
    <row r="4904" spans="2:2" customFormat="1" ht="15.75" x14ac:dyDescent="0.25">
      <c r="B4904" s="34"/>
    </row>
    <row r="4905" spans="2:2" customFormat="1" ht="15.75" x14ac:dyDescent="0.25">
      <c r="B4905" s="34"/>
    </row>
    <row r="4906" spans="2:2" customFormat="1" ht="15.75" x14ac:dyDescent="0.25">
      <c r="B4906" s="34"/>
    </row>
    <row r="4907" spans="2:2" customFormat="1" ht="15.75" x14ac:dyDescent="0.25">
      <c r="B4907" s="34"/>
    </row>
    <row r="4908" spans="2:2" customFormat="1" ht="15.75" x14ac:dyDescent="0.25">
      <c r="B4908" s="34"/>
    </row>
    <row r="4909" spans="2:2" customFormat="1" ht="15.75" x14ac:dyDescent="0.25">
      <c r="B4909" s="34"/>
    </row>
    <row r="4910" spans="2:2" customFormat="1" ht="15.75" x14ac:dyDescent="0.25">
      <c r="B4910" s="34"/>
    </row>
    <row r="4911" spans="2:2" customFormat="1" ht="15.75" x14ac:dyDescent="0.25">
      <c r="B4911" s="34"/>
    </row>
    <row r="4912" spans="2:2" customFormat="1" ht="15.75" x14ac:dyDescent="0.25">
      <c r="B4912" s="34"/>
    </row>
    <row r="4913" spans="2:2" customFormat="1" ht="15.75" x14ac:dyDescent="0.25">
      <c r="B4913" s="34"/>
    </row>
    <row r="4914" spans="2:2" customFormat="1" ht="15.75" x14ac:dyDescent="0.25">
      <c r="B4914" s="34"/>
    </row>
    <row r="4915" spans="2:2" customFormat="1" ht="15.75" x14ac:dyDescent="0.25">
      <c r="B4915" s="34"/>
    </row>
    <row r="4916" spans="2:2" customFormat="1" ht="15.75" x14ac:dyDescent="0.25">
      <c r="B4916" s="34"/>
    </row>
    <row r="4917" spans="2:2" customFormat="1" ht="15.75" x14ac:dyDescent="0.25">
      <c r="B4917" s="34"/>
    </row>
    <row r="4918" spans="2:2" customFormat="1" ht="15.75" x14ac:dyDescent="0.25">
      <c r="B4918" s="34"/>
    </row>
    <row r="4919" spans="2:2" customFormat="1" ht="15.75" x14ac:dyDescent="0.25">
      <c r="B4919" s="34"/>
    </row>
    <row r="4920" spans="2:2" customFormat="1" ht="15.75" x14ac:dyDescent="0.25">
      <c r="B4920" s="34"/>
    </row>
    <row r="4921" spans="2:2" customFormat="1" ht="15.75" x14ac:dyDescent="0.25">
      <c r="B4921" s="34"/>
    </row>
    <row r="4922" spans="2:2" customFormat="1" ht="15.75" x14ac:dyDescent="0.25">
      <c r="B4922" s="34"/>
    </row>
    <row r="4923" spans="2:2" customFormat="1" ht="15.75" x14ac:dyDescent="0.25">
      <c r="B4923" s="34"/>
    </row>
    <row r="4924" spans="2:2" customFormat="1" ht="15.75" x14ac:dyDescent="0.25">
      <c r="B4924" s="34"/>
    </row>
    <row r="4925" spans="2:2" customFormat="1" ht="15.75" x14ac:dyDescent="0.25">
      <c r="B4925" s="34"/>
    </row>
    <row r="4926" spans="2:2" customFormat="1" ht="15.75" x14ac:dyDescent="0.25">
      <c r="B4926" s="34"/>
    </row>
    <row r="4927" spans="2:2" customFormat="1" ht="15.75" x14ac:dyDescent="0.25">
      <c r="B4927" s="34"/>
    </row>
    <row r="4928" spans="2:2" customFormat="1" ht="15.75" x14ac:dyDescent="0.25">
      <c r="B4928" s="34"/>
    </row>
    <row r="4929" spans="2:2" customFormat="1" ht="15.75" x14ac:dyDescent="0.25">
      <c r="B4929" s="34"/>
    </row>
    <row r="4930" spans="2:2" customFormat="1" ht="15.75" x14ac:dyDescent="0.25">
      <c r="B4930" s="34"/>
    </row>
    <row r="4931" spans="2:2" customFormat="1" ht="15.75" x14ac:dyDescent="0.25">
      <c r="B4931" s="34"/>
    </row>
    <row r="4932" spans="2:2" customFormat="1" ht="15.75" x14ac:dyDescent="0.25">
      <c r="B4932" s="34"/>
    </row>
    <row r="4933" spans="2:2" customFormat="1" ht="15.75" x14ac:dyDescent="0.25">
      <c r="B4933" s="34"/>
    </row>
    <row r="4934" spans="2:2" customFormat="1" ht="15.75" x14ac:dyDescent="0.25">
      <c r="B4934" s="34"/>
    </row>
    <row r="4935" spans="2:2" customFormat="1" ht="15.75" x14ac:dyDescent="0.25">
      <c r="B4935" s="34"/>
    </row>
    <row r="4936" spans="2:2" customFormat="1" ht="15.75" x14ac:dyDescent="0.25">
      <c r="B4936" s="34"/>
    </row>
    <row r="4937" spans="2:2" customFormat="1" ht="15.75" x14ac:dyDescent="0.25">
      <c r="B4937" s="34"/>
    </row>
    <row r="4938" spans="2:2" customFormat="1" ht="15.75" x14ac:dyDescent="0.25">
      <c r="B4938" s="34"/>
    </row>
    <row r="4939" spans="2:2" customFormat="1" ht="15.75" x14ac:dyDescent="0.25">
      <c r="B4939" s="34"/>
    </row>
    <row r="4940" spans="2:2" customFormat="1" ht="15.75" x14ac:dyDescent="0.25">
      <c r="B4940" s="34"/>
    </row>
    <row r="4941" spans="2:2" customFormat="1" ht="15.75" x14ac:dyDescent="0.25">
      <c r="B4941" s="34"/>
    </row>
    <row r="4942" spans="2:2" customFormat="1" ht="15.75" x14ac:dyDescent="0.25">
      <c r="B4942" s="34"/>
    </row>
    <row r="4943" spans="2:2" customFormat="1" ht="15.75" x14ac:dyDescent="0.25">
      <c r="B4943" s="34"/>
    </row>
    <row r="4944" spans="2:2" customFormat="1" ht="15.75" x14ac:dyDescent="0.25">
      <c r="B4944" s="34"/>
    </row>
    <row r="4945" spans="2:2" customFormat="1" ht="15.75" x14ac:dyDescent="0.25">
      <c r="B4945" s="34"/>
    </row>
    <row r="4946" spans="2:2" customFormat="1" ht="15.75" x14ac:dyDescent="0.25">
      <c r="B4946" s="34"/>
    </row>
    <row r="4947" spans="2:2" customFormat="1" ht="15.75" x14ac:dyDescent="0.25">
      <c r="B4947" s="34"/>
    </row>
    <row r="4948" spans="2:2" customFormat="1" ht="15.75" x14ac:dyDescent="0.25">
      <c r="B4948" s="34"/>
    </row>
    <row r="4949" spans="2:2" customFormat="1" ht="15.75" x14ac:dyDescent="0.25">
      <c r="B4949" s="34"/>
    </row>
    <row r="4950" spans="2:2" customFormat="1" ht="15.75" x14ac:dyDescent="0.25">
      <c r="B4950" s="34"/>
    </row>
    <row r="4951" spans="2:2" customFormat="1" ht="15.75" x14ac:dyDescent="0.25">
      <c r="B4951" s="34"/>
    </row>
    <row r="4952" spans="2:2" customFormat="1" ht="15.75" x14ac:dyDescent="0.25">
      <c r="B4952" s="34"/>
    </row>
    <row r="4953" spans="2:2" customFormat="1" ht="15.75" x14ac:dyDescent="0.25">
      <c r="B4953" s="34"/>
    </row>
    <row r="4954" spans="2:2" customFormat="1" ht="15.75" x14ac:dyDescent="0.25">
      <c r="B4954" s="34"/>
    </row>
    <row r="4955" spans="2:2" customFormat="1" ht="15.75" x14ac:dyDescent="0.25">
      <c r="B4955" s="34"/>
    </row>
    <row r="4956" spans="2:2" customFormat="1" ht="15.75" x14ac:dyDescent="0.25">
      <c r="B4956" s="34"/>
    </row>
    <row r="4957" spans="2:2" customFormat="1" ht="15.75" x14ac:dyDescent="0.25">
      <c r="B4957" s="34"/>
    </row>
    <row r="4958" spans="2:2" customFormat="1" ht="15.75" x14ac:dyDescent="0.25">
      <c r="B4958" s="34"/>
    </row>
    <row r="4959" spans="2:2" customFormat="1" ht="15.75" x14ac:dyDescent="0.25">
      <c r="B4959" s="34"/>
    </row>
    <row r="4960" spans="2:2" customFormat="1" ht="15.75" x14ac:dyDescent="0.25">
      <c r="B4960" s="34"/>
    </row>
    <row r="4961" spans="2:2" customFormat="1" ht="15.75" x14ac:dyDescent="0.25">
      <c r="B4961" s="34"/>
    </row>
    <row r="4962" spans="2:2" customFormat="1" ht="15.75" x14ac:dyDescent="0.25">
      <c r="B4962" s="34"/>
    </row>
    <row r="4963" spans="2:2" customFormat="1" ht="15.75" x14ac:dyDescent="0.25">
      <c r="B4963" s="34"/>
    </row>
    <row r="4964" spans="2:2" customFormat="1" ht="15.75" x14ac:dyDescent="0.25">
      <c r="B4964" s="34"/>
    </row>
    <row r="4965" spans="2:2" customFormat="1" ht="15.75" x14ac:dyDescent="0.25">
      <c r="B4965" s="34"/>
    </row>
    <row r="4966" spans="2:2" customFormat="1" ht="15.75" x14ac:dyDescent="0.25">
      <c r="B4966" s="34"/>
    </row>
    <row r="4967" spans="2:2" customFormat="1" ht="15.75" x14ac:dyDescent="0.25">
      <c r="B4967" s="34"/>
    </row>
    <row r="4968" spans="2:2" customFormat="1" ht="15.75" x14ac:dyDescent="0.25">
      <c r="B4968" s="34"/>
    </row>
    <row r="4969" spans="2:2" customFormat="1" ht="15.75" x14ac:dyDescent="0.25">
      <c r="B4969" s="34"/>
    </row>
    <row r="4970" spans="2:2" customFormat="1" ht="15.75" x14ac:dyDescent="0.25">
      <c r="B4970" s="34"/>
    </row>
    <row r="4971" spans="2:2" customFormat="1" ht="15.75" x14ac:dyDescent="0.25">
      <c r="B4971" s="34"/>
    </row>
    <row r="4972" spans="2:2" customFormat="1" ht="15.75" x14ac:dyDescent="0.25">
      <c r="B4972" s="34"/>
    </row>
    <row r="4973" spans="2:2" customFormat="1" ht="15.75" x14ac:dyDescent="0.25">
      <c r="B4973" s="34"/>
    </row>
    <row r="4974" spans="2:2" customFormat="1" ht="15.75" x14ac:dyDescent="0.25">
      <c r="B4974" s="34"/>
    </row>
    <row r="4975" spans="2:2" customFormat="1" ht="15.75" x14ac:dyDescent="0.25">
      <c r="B4975" s="34"/>
    </row>
    <row r="4976" spans="2:2" customFormat="1" ht="15.75" x14ac:dyDescent="0.25">
      <c r="B4976" s="34"/>
    </row>
    <row r="4977" spans="2:2" customFormat="1" ht="15.75" x14ac:dyDescent="0.25">
      <c r="B4977" s="34"/>
    </row>
    <row r="4978" spans="2:2" customFormat="1" ht="15.75" x14ac:dyDescent="0.25">
      <c r="B4978" s="34"/>
    </row>
    <row r="4979" spans="2:2" customFormat="1" ht="15.75" x14ac:dyDescent="0.25">
      <c r="B4979" s="34"/>
    </row>
    <row r="4980" spans="2:2" customFormat="1" ht="15.75" x14ac:dyDescent="0.25">
      <c r="B4980" s="34"/>
    </row>
    <row r="4981" spans="2:2" customFormat="1" ht="15.75" x14ac:dyDescent="0.25">
      <c r="B4981" s="34"/>
    </row>
    <row r="4982" spans="2:2" customFormat="1" ht="15.75" x14ac:dyDescent="0.25">
      <c r="B4982" s="34"/>
    </row>
    <row r="4983" spans="2:2" customFormat="1" ht="15.75" x14ac:dyDescent="0.25">
      <c r="B4983" s="34"/>
    </row>
    <row r="4984" spans="2:2" customFormat="1" ht="15.75" x14ac:dyDescent="0.25">
      <c r="B4984" s="34"/>
    </row>
    <row r="4985" spans="2:2" customFormat="1" ht="15.75" x14ac:dyDescent="0.25">
      <c r="B4985" s="34"/>
    </row>
    <row r="4986" spans="2:2" customFormat="1" ht="15.75" x14ac:dyDescent="0.25">
      <c r="B4986" s="34"/>
    </row>
    <row r="4987" spans="2:2" customFormat="1" ht="15.75" x14ac:dyDescent="0.25">
      <c r="B4987" s="34"/>
    </row>
    <row r="4988" spans="2:2" customFormat="1" ht="15.75" x14ac:dyDescent="0.25">
      <c r="B4988" s="34"/>
    </row>
    <row r="4989" spans="2:2" customFormat="1" ht="15.75" x14ac:dyDescent="0.25">
      <c r="B4989" s="34"/>
    </row>
    <row r="4990" spans="2:2" customFormat="1" ht="15.75" x14ac:dyDescent="0.25">
      <c r="B4990" s="34"/>
    </row>
    <row r="4991" spans="2:2" customFormat="1" ht="15.75" x14ac:dyDescent="0.25">
      <c r="B4991" s="34"/>
    </row>
    <row r="4992" spans="2:2" customFormat="1" ht="15.75" x14ac:dyDescent="0.25">
      <c r="B4992" s="34"/>
    </row>
    <row r="4993" spans="2:2" customFormat="1" ht="15.75" x14ac:dyDescent="0.25">
      <c r="B4993" s="34"/>
    </row>
    <row r="4994" spans="2:2" customFormat="1" ht="15.75" x14ac:dyDescent="0.25">
      <c r="B4994" s="34"/>
    </row>
    <row r="4995" spans="2:2" customFormat="1" ht="15.75" x14ac:dyDescent="0.25">
      <c r="B4995" s="34"/>
    </row>
    <row r="4996" spans="2:2" customFormat="1" ht="15.75" x14ac:dyDescent="0.25">
      <c r="B4996" s="34"/>
    </row>
    <row r="4997" spans="2:2" customFormat="1" ht="15.75" x14ac:dyDescent="0.25">
      <c r="B4997" s="34"/>
    </row>
    <row r="4998" spans="2:2" customFormat="1" ht="15.75" x14ac:dyDescent="0.25">
      <c r="B4998" s="34"/>
    </row>
    <row r="4999" spans="2:2" customFormat="1" ht="15.75" x14ac:dyDescent="0.25">
      <c r="B4999" s="34"/>
    </row>
    <row r="5000" spans="2:2" customFormat="1" ht="15.75" x14ac:dyDescent="0.25">
      <c r="B5000" s="34"/>
    </row>
    <row r="5001" spans="2:2" customFormat="1" ht="15.75" x14ac:dyDescent="0.25">
      <c r="B5001" s="34"/>
    </row>
    <row r="5002" spans="2:2" customFormat="1" ht="15.75" x14ac:dyDescent="0.25">
      <c r="B5002" s="34"/>
    </row>
    <row r="5003" spans="2:2" customFormat="1" ht="15.75" x14ac:dyDescent="0.25">
      <c r="B5003" s="34"/>
    </row>
    <row r="5004" spans="2:2" customFormat="1" ht="15.75" x14ac:dyDescent="0.25">
      <c r="B5004" s="34"/>
    </row>
    <row r="5005" spans="2:2" customFormat="1" ht="15.75" x14ac:dyDescent="0.25">
      <c r="B5005" s="34"/>
    </row>
    <row r="5006" spans="2:2" customFormat="1" ht="15.75" x14ac:dyDescent="0.25">
      <c r="B5006" s="34"/>
    </row>
    <row r="5007" spans="2:2" customFormat="1" ht="15.75" x14ac:dyDescent="0.25">
      <c r="B5007" s="34"/>
    </row>
    <row r="5008" spans="2:2" customFormat="1" ht="15.75" x14ac:dyDescent="0.25">
      <c r="B5008" s="34"/>
    </row>
    <row r="5009" spans="2:2" customFormat="1" ht="15.75" x14ac:dyDescent="0.25">
      <c r="B5009" s="34"/>
    </row>
    <row r="5010" spans="2:2" customFormat="1" ht="15.75" x14ac:dyDescent="0.25">
      <c r="B5010" s="34"/>
    </row>
    <row r="5011" spans="2:2" customFormat="1" ht="15.75" x14ac:dyDescent="0.25">
      <c r="B5011" s="34"/>
    </row>
    <row r="5012" spans="2:2" customFormat="1" ht="15.75" x14ac:dyDescent="0.25">
      <c r="B5012" s="34"/>
    </row>
    <row r="5013" spans="2:2" customFormat="1" ht="15.75" x14ac:dyDescent="0.25">
      <c r="B5013" s="34"/>
    </row>
    <row r="5014" spans="2:2" customFormat="1" ht="15.75" x14ac:dyDescent="0.25">
      <c r="B5014" s="34"/>
    </row>
    <row r="5015" spans="2:2" customFormat="1" ht="15.75" x14ac:dyDescent="0.25">
      <c r="B5015" s="34"/>
    </row>
    <row r="5016" spans="2:2" customFormat="1" ht="15.75" x14ac:dyDescent="0.25">
      <c r="B5016" s="34"/>
    </row>
    <row r="5017" spans="2:2" customFormat="1" ht="15.75" x14ac:dyDescent="0.25">
      <c r="B5017" s="34"/>
    </row>
    <row r="5018" spans="2:2" customFormat="1" ht="15.75" x14ac:dyDescent="0.25">
      <c r="B5018" s="34"/>
    </row>
    <row r="5019" spans="2:2" customFormat="1" ht="15.75" x14ac:dyDescent="0.25">
      <c r="B5019" s="34"/>
    </row>
    <row r="5020" spans="2:2" customFormat="1" ht="15.75" x14ac:dyDescent="0.25">
      <c r="B5020" s="34"/>
    </row>
    <row r="5021" spans="2:2" customFormat="1" ht="15.75" x14ac:dyDescent="0.25">
      <c r="B5021" s="34"/>
    </row>
    <row r="5022" spans="2:2" customFormat="1" ht="15.75" x14ac:dyDescent="0.25">
      <c r="B5022" s="34"/>
    </row>
    <row r="5023" spans="2:2" customFormat="1" ht="15.75" x14ac:dyDescent="0.25">
      <c r="B5023" s="34"/>
    </row>
    <row r="5024" spans="2:2" customFormat="1" ht="15.75" x14ac:dyDescent="0.25">
      <c r="B5024" s="34"/>
    </row>
    <row r="5025" spans="2:2" customFormat="1" ht="15.75" x14ac:dyDescent="0.25">
      <c r="B5025" s="34"/>
    </row>
    <row r="5026" spans="2:2" customFormat="1" ht="15.75" x14ac:dyDescent="0.25">
      <c r="B5026" s="34"/>
    </row>
    <row r="5027" spans="2:2" customFormat="1" ht="15.75" x14ac:dyDescent="0.25">
      <c r="B5027" s="34"/>
    </row>
    <row r="5028" spans="2:2" customFormat="1" ht="15.75" x14ac:dyDescent="0.25">
      <c r="B5028" s="34"/>
    </row>
    <row r="5029" spans="2:2" customFormat="1" ht="15.75" x14ac:dyDescent="0.25">
      <c r="B5029" s="34"/>
    </row>
    <row r="5030" spans="2:2" customFormat="1" ht="15.75" x14ac:dyDescent="0.25">
      <c r="B5030" s="34"/>
    </row>
    <row r="5031" spans="2:2" customFormat="1" ht="15.75" x14ac:dyDescent="0.25">
      <c r="B5031" s="34"/>
    </row>
    <row r="5032" spans="2:2" customFormat="1" ht="15.75" x14ac:dyDescent="0.25">
      <c r="B5032" s="34"/>
    </row>
    <row r="5033" spans="2:2" customFormat="1" ht="15.75" x14ac:dyDescent="0.25">
      <c r="B5033" s="34"/>
    </row>
    <row r="5034" spans="2:2" customFormat="1" ht="15.75" x14ac:dyDescent="0.25">
      <c r="B5034" s="34"/>
    </row>
    <row r="5035" spans="2:2" customFormat="1" ht="15.75" x14ac:dyDescent="0.25">
      <c r="B5035" s="34"/>
    </row>
    <row r="5036" spans="2:2" customFormat="1" ht="15.75" x14ac:dyDescent="0.25">
      <c r="B5036" s="34"/>
    </row>
    <row r="5037" spans="2:2" customFormat="1" ht="15.75" x14ac:dyDescent="0.25">
      <c r="B5037" s="34"/>
    </row>
    <row r="5038" spans="2:2" customFormat="1" ht="15.75" x14ac:dyDescent="0.25">
      <c r="B5038" s="34"/>
    </row>
    <row r="5039" spans="2:2" customFormat="1" ht="15.75" x14ac:dyDescent="0.25">
      <c r="B5039" s="34"/>
    </row>
    <row r="5040" spans="2:2" customFormat="1" ht="15.75" x14ac:dyDescent="0.25">
      <c r="B5040" s="34"/>
    </row>
    <row r="5041" spans="2:2" customFormat="1" ht="15.75" x14ac:dyDescent="0.25">
      <c r="B5041" s="34"/>
    </row>
    <row r="5042" spans="2:2" customFormat="1" ht="15.75" x14ac:dyDescent="0.25">
      <c r="B5042" s="34"/>
    </row>
    <row r="5043" spans="2:2" customFormat="1" ht="15.75" x14ac:dyDescent="0.25">
      <c r="B5043" s="34"/>
    </row>
    <row r="5044" spans="2:2" customFormat="1" ht="15.75" x14ac:dyDescent="0.25">
      <c r="B5044" s="34"/>
    </row>
    <row r="5045" spans="2:2" customFormat="1" ht="15.75" x14ac:dyDescent="0.25">
      <c r="B5045" s="34"/>
    </row>
    <row r="5046" spans="2:2" customFormat="1" ht="15.75" x14ac:dyDescent="0.25">
      <c r="B5046" s="34"/>
    </row>
    <row r="5047" spans="2:2" customFormat="1" ht="15.75" x14ac:dyDescent="0.25">
      <c r="B5047" s="34"/>
    </row>
    <row r="5048" spans="2:2" customFormat="1" ht="15.75" x14ac:dyDescent="0.25">
      <c r="B5048" s="34"/>
    </row>
    <row r="5049" spans="2:2" customFormat="1" ht="15.75" x14ac:dyDescent="0.25">
      <c r="B5049" s="34"/>
    </row>
    <row r="5050" spans="2:2" customFormat="1" ht="15.75" x14ac:dyDescent="0.25">
      <c r="B5050" s="34"/>
    </row>
    <row r="5051" spans="2:2" customFormat="1" ht="15.75" x14ac:dyDescent="0.25">
      <c r="B5051" s="34"/>
    </row>
    <row r="5052" spans="2:2" customFormat="1" ht="15.75" x14ac:dyDescent="0.25">
      <c r="B5052" s="34"/>
    </row>
    <row r="5053" spans="2:2" customFormat="1" ht="15.75" x14ac:dyDescent="0.25">
      <c r="B5053" s="34"/>
    </row>
    <row r="5054" spans="2:2" customFormat="1" ht="15.75" x14ac:dyDescent="0.25">
      <c r="B5054" s="34"/>
    </row>
    <row r="5055" spans="2:2" customFormat="1" ht="15.75" x14ac:dyDescent="0.25">
      <c r="B5055" s="34"/>
    </row>
    <row r="5056" spans="2:2" customFormat="1" ht="15.75" x14ac:dyDescent="0.25">
      <c r="B5056" s="34"/>
    </row>
    <row r="5057" spans="2:2" customFormat="1" ht="15.75" x14ac:dyDescent="0.25">
      <c r="B5057" s="34"/>
    </row>
    <row r="5058" spans="2:2" customFormat="1" ht="15.75" x14ac:dyDescent="0.25">
      <c r="B5058" s="34"/>
    </row>
    <row r="5059" spans="2:2" customFormat="1" ht="15.75" x14ac:dyDescent="0.25">
      <c r="B5059" s="34"/>
    </row>
    <row r="5060" spans="2:2" customFormat="1" ht="15.75" x14ac:dyDescent="0.25">
      <c r="B5060" s="34"/>
    </row>
    <row r="5061" spans="2:2" customFormat="1" ht="15.75" x14ac:dyDescent="0.25">
      <c r="B5061" s="34"/>
    </row>
    <row r="5062" spans="2:2" customFormat="1" ht="15.75" x14ac:dyDescent="0.25">
      <c r="B5062" s="34"/>
    </row>
    <row r="5063" spans="2:2" customFormat="1" ht="15.75" x14ac:dyDescent="0.25">
      <c r="B5063" s="34"/>
    </row>
    <row r="5064" spans="2:2" customFormat="1" ht="15.75" x14ac:dyDescent="0.25">
      <c r="B5064" s="34"/>
    </row>
    <row r="5065" spans="2:2" customFormat="1" ht="15.75" x14ac:dyDescent="0.25">
      <c r="B5065" s="34"/>
    </row>
    <row r="5066" spans="2:2" customFormat="1" ht="15.75" x14ac:dyDescent="0.25">
      <c r="B5066" s="34"/>
    </row>
    <row r="5067" spans="2:2" customFormat="1" ht="15.75" x14ac:dyDescent="0.25">
      <c r="B5067" s="34"/>
    </row>
    <row r="5068" spans="2:2" customFormat="1" ht="15.75" x14ac:dyDescent="0.25">
      <c r="B5068" s="34"/>
    </row>
    <row r="5069" spans="2:2" customFormat="1" ht="15.75" x14ac:dyDescent="0.25">
      <c r="B5069" s="34"/>
    </row>
    <row r="5070" spans="2:2" customFormat="1" ht="15.75" x14ac:dyDescent="0.25">
      <c r="B5070" s="34"/>
    </row>
    <row r="5071" spans="2:2" customFormat="1" ht="15.75" x14ac:dyDescent="0.25">
      <c r="B5071" s="34"/>
    </row>
    <row r="5072" spans="2:2" customFormat="1" ht="15.75" x14ac:dyDescent="0.25">
      <c r="B5072" s="34"/>
    </row>
    <row r="5073" spans="2:2" customFormat="1" ht="15.75" x14ac:dyDescent="0.25">
      <c r="B5073" s="34"/>
    </row>
    <row r="5074" spans="2:2" customFormat="1" ht="15.75" x14ac:dyDescent="0.25">
      <c r="B5074" s="34"/>
    </row>
    <row r="5075" spans="2:2" customFormat="1" ht="15.75" x14ac:dyDescent="0.25">
      <c r="B5075" s="34"/>
    </row>
    <row r="5076" spans="2:2" customFormat="1" ht="15.75" x14ac:dyDescent="0.25">
      <c r="B5076" s="34"/>
    </row>
    <row r="5077" spans="2:2" customFormat="1" ht="15.75" x14ac:dyDescent="0.25">
      <c r="B5077" s="34"/>
    </row>
    <row r="5078" spans="2:2" customFormat="1" ht="15.75" x14ac:dyDescent="0.25">
      <c r="B5078" s="34"/>
    </row>
    <row r="5079" spans="2:2" customFormat="1" ht="15.75" x14ac:dyDescent="0.25">
      <c r="B5079" s="34"/>
    </row>
    <row r="5080" spans="2:2" customFormat="1" ht="15.75" x14ac:dyDescent="0.25">
      <c r="B5080" s="34"/>
    </row>
    <row r="5081" spans="2:2" customFormat="1" ht="15.75" x14ac:dyDescent="0.25">
      <c r="B5081" s="34"/>
    </row>
    <row r="5082" spans="2:2" customFormat="1" ht="15.75" x14ac:dyDescent="0.25">
      <c r="B5082" s="34"/>
    </row>
    <row r="5083" spans="2:2" customFormat="1" ht="15.75" x14ac:dyDescent="0.25">
      <c r="B5083" s="34"/>
    </row>
    <row r="5084" spans="2:2" customFormat="1" ht="15.75" x14ac:dyDescent="0.25">
      <c r="B5084" s="34"/>
    </row>
    <row r="5085" spans="2:2" customFormat="1" ht="15.75" x14ac:dyDescent="0.25">
      <c r="B5085" s="34"/>
    </row>
    <row r="5086" spans="2:2" customFormat="1" ht="15.75" x14ac:dyDescent="0.25">
      <c r="B5086" s="34"/>
    </row>
    <row r="5087" spans="2:2" customFormat="1" ht="15.75" x14ac:dyDescent="0.25">
      <c r="B5087" s="34"/>
    </row>
    <row r="5088" spans="2:2" customFormat="1" ht="15.75" x14ac:dyDescent="0.25">
      <c r="B5088" s="34"/>
    </row>
    <row r="5089" spans="2:2" customFormat="1" ht="15.75" x14ac:dyDescent="0.25">
      <c r="B5089" s="34"/>
    </row>
    <row r="5090" spans="2:2" customFormat="1" ht="15.75" x14ac:dyDescent="0.25">
      <c r="B5090" s="34"/>
    </row>
    <row r="5091" spans="2:2" customFormat="1" ht="15.75" x14ac:dyDescent="0.25">
      <c r="B5091" s="34"/>
    </row>
    <row r="5092" spans="2:2" customFormat="1" ht="15.75" x14ac:dyDescent="0.25">
      <c r="B5092" s="34"/>
    </row>
    <row r="5093" spans="2:2" customFormat="1" ht="15.75" x14ac:dyDescent="0.25">
      <c r="B5093" s="34"/>
    </row>
    <row r="5094" spans="2:2" customFormat="1" ht="15.75" x14ac:dyDescent="0.25">
      <c r="B5094" s="34"/>
    </row>
    <row r="5095" spans="2:2" customFormat="1" ht="15.75" x14ac:dyDescent="0.25">
      <c r="B5095" s="34"/>
    </row>
    <row r="5096" spans="2:2" customFormat="1" ht="15.75" x14ac:dyDescent="0.25">
      <c r="B5096" s="34"/>
    </row>
    <row r="5097" spans="2:2" customFormat="1" ht="15.75" x14ac:dyDescent="0.25">
      <c r="B5097" s="34"/>
    </row>
    <row r="5098" spans="2:2" customFormat="1" ht="15.75" x14ac:dyDescent="0.25">
      <c r="B5098" s="34"/>
    </row>
    <row r="5099" spans="2:2" customFormat="1" ht="15.75" x14ac:dyDescent="0.25">
      <c r="B5099" s="34"/>
    </row>
    <row r="5100" spans="2:2" customFormat="1" ht="15.75" x14ac:dyDescent="0.25">
      <c r="B5100" s="34"/>
    </row>
    <row r="5101" spans="2:2" customFormat="1" ht="15.75" x14ac:dyDescent="0.25">
      <c r="B5101" s="34"/>
    </row>
    <row r="5102" spans="2:2" customFormat="1" ht="15.75" x14ac:dyDescent="0.25">
      <c r="B5102" s="34"/>
    </row>
    <row r="5103" spans="2:2" customFormat="1" ht="15.75" x14ac:dyDescent="0.25">
      <c r="B5103" s="34"/>
    </row>
    <row r="5104" spans="2:2" customFormat="1" ht="15.75" x14ac:dyDescent="0.25">
      <c r="B5104" s="34"/>
    </row>
    <row r="5105" spans="2:2" customFormat="1" ht="15.75" x14ac:dyDescent="0.25">
      <c r="B5105" s="34"/>
    </row>
    <row r="5106" spans="2:2" customFormat="1" ht="15.75" x14ac:dyDescent="0.25">
      <c r="B5106" s="34"/>
    </row>
    <row r="5107" spans="2:2" customFormat="1" ht="15.75" x14ac:dyDescent="0.25">
      <c r="B5107" s="34"/>
    </row>
    <row r="5108" spans="2:2" customFormat="1" ht="15.75" x14ac:dyDescent="0.25">
      <c r="B5108" s="34"/>
    </row>
    <row r="5109" spans="2:2" customFormat="1" ht="15.75" x14ac:dyDescent="0.25">
      <c r="B5109" s="34"/>
    </row>
    <row r="5110" spans="2:2" customFormat="1" ht="15.75" x14ac:dyDescent="0.25">
      <c r="B5110" s="34"/>
    </row>
    <row r="5111" spans="2:2" customFormat="1" ht="15.75" x14ac:dyDescent="0.25">
      <c r="B5111" s="34"/>
    </row>
    <row r="5112" spans="2:2" customFormat="1" ht="15.75" x14ac:dyDescent="0.25">
      <c r="B5112" s="34"/>
    </row>
    <row r="5113" spans="2:2" customFormat="1" ht="15.75" x14ac:dyDescent="0.25">
      <c r="B5113" s="34"/>
    </row>
    <row r="5114" spans="2:2" customFormat="1" ht="15.75" x14ac:dyDescent="0.25">
      <c r="B5114" s="34"/>
    </row>
    <row r="5115" spans="2:2" customFormat="1" ht="15.75" x14ac:dyDescent="0.25">
      <c r="B5115" s="34"/>
    </row>
    <row r="5116" spans="2:2" customFormat="1" ht="15.75" x14ac:dyDescent="0.25">
      <c r="B5116" s="34"/>
    </row>
    <row r="5117" spans="2:2" customFormat="1" ht="15.75" x14ac:dyDescent="0.25">
      <c r="B5117" s="34"/>
    </row>
    <row r="5118" spans="2:2" customFormat="1" ht="15.75" x14ac:dyDescent="0.25">
      <c r="B5118" s="34"/>
    </row>
    <row r="5119" spans="2:2" customFormat="1" ht="15.75" x14ac:dyDescent="0.25">
      <c r="B5119" s="34"/>
    </row>
    <row r="5120" spans="2:2" customFormat="1" ht="15.75" x14ac:dyDescent="0.25">
      <c r="B5120" s="34"/>
    </row>
    <row r="5121" spans="2:2" customFormat="1" ht="15.75" x14ac:dyDescent="0.25">
      <c r="B5121" s="34"/>
    </row>
    <row r="5122" spans="2:2" customFormat="1" ht="15.75" x14ac:dyDescent="0.25">
      <c r="B5122" s="34"/>
    </row>
    <row r="5123" spans="2:2" customFormat="1" ht="15.75" x14ac:dyDescent="0.25">
      <c r="B5123" s="34"/>
    </row>
    <row r="5124" spans="2:2" customFormat="1" ht="15.75" x14ac:dyDescent="0.25">
      <c r="B5124" s="34"/>
    </row>
    <row r="5125" spans="2:2" customFormat="1" ht="15.75" x14ac:dyDescent="0.25">
      <c r="B5125" s="34"/>
    </row>
    <row r="5126" spans="2:2" customFormat="1" ht="15.75" x14ac:dyDescent="0.25">
      <c r="B5126" s="34"/>
    </row>
    <row r="5127" spans="2:2" customFormat="1" ht="15.75" x14ac:dyDescent="0.25">
      <c r="B5127" s="34"/>
    </row>
    <row r="5128" spans="2:2" customFormat="1" ht="15.75" x14ac:dyDescent="0.25">
      <c r="B5128" s="34"/>
    </row>
    <row r="5129" spans="2:2" customFormat="1" ht="15.75" x14ac:dyDescent="0.25">
      <c r="B5129" s="34"/>
    </row>
    <row r="5130" spans="2:2" customFormat="1" ht="15.75" x14ac:dyDescent="0.25">
      <c r="B5130" s="34"/>
    </row>
    <row r="5131" spans="2:2" customFormat="1" ht="15.75" x14ac:dyDescent="0.25">
      <c r="B5131" s="34"/>
    </row>
    <row r="5132" spans="2:2" customFormat="1" ht="15.75" x14ac:dyDescent="0.25">
      <c r="B5132" s="34"/>
    </row>
    <row r="5133" spans="2:2" customFormat="1" ht="15.75" x14ac:dyDescent="0.25">
      <c r="B5133" s="34"/>
    </row>
    <row r="5134" spans="2:2" customFormat="1" ht="15.75" x14ac:dyDescent="0.25">
      <c r="B5134" s="34"/>
    </row>
    <row r="5135" spans="2:2" customFormat="1" ht="15.75" x14ac:dyDescent="0.25">
      <c r="B5135" s="34"/>
    </row>
    <row r="5136" spans="2:2" customFormat="1" ht="15.75" x14ac:dyDescent="0.25">
      <c r="B5136" s="34"/>
    </row>
    <row r="5137" spans="2:2" customFormat="1" ht="15.75" x14ac:dyDescent="0.25">
      <c r="B5137" s="34"/>
    </row>
    <row r="5138" spans="2:2" customFormat="1" ht="15.75" x14ac:dyDescent="0.25">
      <c r="B5138" s="34"/>
    </row>
    <row r="5139" spans="2:2" customFormat="1" ht="15.75" x14ac:dyDescent="0.25">
      <c r="B5139" s="34"/>
    </row>
    <row r="5140" spans="2:2" customFormat="1" ht="15.75" x14ac:dyDescent="0.25">
      <c r="B5140" s="34"/>
    </row>
    <row r="5141" spans="2:2" customFormat="1" ht="15.75" x14ac:dyDescent="0.25">
      <c r="B5141" s="34"/>
    </row>
    <row r="5142" spans="2:2" customFormat="1" ht="15.75" x14ac:dyDescent="0.25">
      <c r="B5142" s="34"/>
    </row>
    <row r="5143" spans="2:2" customFormat="1" ht="15.75" x14ac:dyDescent="0.25">
      <c r="B5143" s="34"/>
    </row>
    <row r="5144" spans="2:2" customFormat="1" ht="15.75" x14ac:dyDescent="0.25">
      <c r="B5144" s="34"/>
    </row>
    <row r="5145" spans="2:2" customFormat="1" ht="15.75" x14ac:dyDescent="0.25">
      <c r="B5145" s="34"/>
    </row>
    <row r="5146" spans="2:2" customFormat="1" ht="15.75" x14ac:dyDescent="0.25">
      <c r="B5146" s="34"/>
    </row>
    <row r="5147" spans="2:2" customFormat="1" ht="15.75" x14ac:dyDescent="0.25">
      <c r="B5147" s="34"/>
    </row>
    <row r="5148" spans="2:2" customFormat="1" ht="15.75" x14ac:dyDescent="0.25">
      <c r="B5148" s="34"/>
    </row>
    <row r="5149" spans="2:2" customFormat="1" ht="15.75" x14ac:dyDescent="0.25">
      <c r="B5149" s="34"/>
    </row>
    <row r="5150" spans="2:2" customFormat="1" ht="15.75" x14ac:dyDescent="0.25">
      <c r="B5150" s="34"/>
    </row>
    <row r="5151" spans="2:2" customFormat="1" ht="15.75" x14ac:dyDescent="0.25">
      <c r="B5151" s="34"/>
    </row>
    <row r="5152" spans="2:2" customFormat="1" ht="15.75" x14ac:dyDescent="0.25">
      <c r="B5152" s="34"/>
    </row>
    <row r="5153" spans="2:2" customFormat="1" ht="15.75" x14ac:dyDescent="0.25">
      <c r="B5153" s="34"/>
    </row>
    <row r="5154" spans="2:2" customFormat="1" ht="15.75" x14ac:dyDescent="0.25">
      <c r="B5154" s="34"/>
    </row>
    <row r="5155" spans="2:2" customFormat="1" ht="15.75" x14ac:dyDescent="0.25">
      <c r="B5155" s="34"/>
    </row>
    <row r="5156" spans="2:2" customFormat="1" ht="15.75" x14ac:dyDescent="0.25">
      <c r="B5156" s="34"/>
    </row>
    <row r="5157" spans="2:2" customFormat="1" ht="15.75" x14ac:dyDescent="0.25">
      <c r="B5157" s="34"/>
    </row>
    <row r="5158" spans="2:2" customFormat="1" ht="15.75" x14ac:dyDescent="0.25">
      <c r="B5158" s="34"/>
    </row>
    <row r="5159" spans="2:2" customFormat="1" ht="15.75" x14ac:dyDescent="0.25">
      <c r="B5159" s="34"/>
    </row>
    <row r="5160" spans="2:2" customFormat="1" ht="15.75" x14ac:dyDescent="0.25">
      <c r="B5160" s="34"/>
    </row>
    <row r="5161" spans="2:2" customFormat="1" ht="15.75" x14ac:dyDescent="0.25">
      <c r="B5161" s="34"/>
    </row>
    <row r="5162" spans="2:2" customFormat="1" ht="15.75" x14ac:dyDescent="0.25">
      <c r="B5162" s="34"/>
    </row>
    <row r="5163" spans="2:2" customFormat="1" ht="15.75" x14ac:dyDescent="0.25">
      <c r="B5163" s="34"/>
    </row>
    <row r="5164" spans="2:2" customFormat="1" ht="15.75" x14ac:dyDescent="0.25">
      <c r="B5164" s="34"/>
    </row>
    <row r="5165" spans="2:2" customFormat="1" ht="15.75" x14ac:dyDescent="0.25">
      <c r="B5165" s="34"/>
    </row>
    <row r="5166" spans="2:2" customFormat="1" ht="15.75" x14ac:dyDescent="0.25">
      <c r="B5166" s="34"/>
    </row>
    <row r="5167" spans="2:2" customFormat="1" ht="15.75" x14ac:dyDescent="0.25">
      <c r="B5167" s="34"/>
    </row>
    <row r="5168" spans="2:2" customFormat="1" ht="15.75" x14ac:dyDescent="0.25">
      <c r="B5168" s="34"/>
    </row>
    <row r="5169" spans="2:2" customFormat="1" ht="15.75" x14ac:dyDescent="0.25">
      <c r="B5169" s="34"/>
    </row>
    <row r="5170" spans="2:2" customFormat="1" ht="15.75" x14ac:dyDescent="0.25">
      <c r="B5170" s="34"/>
    </row>
    <row r="5171" spans="2:2" customFormat="1" ht="15.75" x14ac:dyDescent="0.25">
      <c r="B5171" s="34"/>
    </row>
    <row r="5172" spans="2:2" customFormat="1" ht="15.75" x14ac:dyDescent="0.25">
      <c r="B5172" s="34"/>
    </row>
    <row r="5173" spans="2:2" customFormat="1" ht="15.75" x14ac:dyDescent="0.25">
      <c r="B5173" s="34"/>
    </row>
    <row r="5174" spans="2:2" customFormat="1" ht="15.75" x14ac:dyDescent="0.25">
      <c r="B5174" s="34"/>
    </row>
    <row r="5175" spans="2:2" customFormat="1" ht="15.75" x14ac:dyDescent="0.25">
      <c r="B5175" s="34"/>
    </row>
    <row r="5176" spans="2:2" customFormat="1" ht="15.75" x14ac:dyDescent="0.25">
      <c r="B5176" s="34"/>
    </row>
    <row r="5177" spans="2:2" customFormat="1" ht="15.75" x14ac:dyDescent="0.25">
      <c r="B5177" s="34"/>
    </row>
    <row r="5178" spans="2:2" customFormat="1" ht="15.75" x14ac:dyDescent="0.25">
      <c r="B5178" s="34"/>
    </row>
    <row r="5179" spans="2:2" customFormat="1" ht="15.75" x14ac:dyDescent="0.25">
      <c r="B5179" s="34"/>
    </row>
    <row r="5180" spans="2:2" customFormat="1" ht="15.75" x14ac:dyDescent="0.25">
      <c r="B5180" s="34"/>
    </row>
    <row r="5181" spans="2:2" customFormat="1" ht="15.75" x14ac:dyDescent="0.25">
      <c r="B5181" s="34"/>
    </row>
    <row r="5182" spans="2:2" customFormat="1" ht="15.75" x14ac:dyDescent="0.25">
      <c r="B5182" s="34"/>
    </row>
    <row r="5183" spans="2:2" customFormat="1" ht="15.75" x14ac:dyDescent="0.25">
      <c r="B5183" s="34"/>
    </row>
    <row r="5184" spans="2:2" customFormat="1" ht="15.75" x14ac:dyDescent="0.25">
      <c r="B5184" s="34"/>
    </row>
    <row r="5185" spans="2:2" customFormat="1" ht="15.75" x14ac:dyDescent="0.25">
      <c r="B5185" s="34"/>
    </row>
    <row r="5186" spans="2:2" customFormat="1" ht="15.75" x14ac:dyDescent="0.25">
      <c r="B5186" s="34"/>
    </row>
    <row r="5187" spans="2:2" customFormat="1" ht="15.75" x14ac:dyDescent="0.25">
      <c r="B5187" s="34"/>
    </row>
    <row r="5188" spans="2:2" customFormat="1" ht="15.75" x14ac:dyDescent="0.25">
      <c r="B5188" s="34"/>
    </row>
    <row r="5189" spans="2:2" customFormat="1" ht="15.75" x14ac:dyDescent="0.25">
      <c r="B5189" s="34"/>
    </row>
    <row r="5190" spans="2:2" customFormat="1" ht="15.75" x14ac:dyDescent="0.25">
      <c r="B5190" s="34"/>
    </row>
    <row r="5191" spans="2:2" customFormat="1" ht="15.75" x14ac:dyDescent="0.25">
      <c r="B5191" s="34"/>
    </row>
    <row r="5192" spans="2:2" customFormat="1" ht="15.75" x14ac:dyDescent="0.25">
      <c r="B5192" s="34"/>
    </row>
    <row r="5193" spans="2:2" customFormat="1" ht="15.75" x14ac:dyDescent="0.25">
      <c r="B5193" s="34"/>
    </row>
    <row r="5194" spans="2:2" customFormat="1" ht="15.75" x14ac:dyDescent="0.25">
      <c r="B5194" s="34"/>
    </row>
    <row r="5195" spans="2:2" customFormat="1" ht="15.75" x14ac:dyDescent="0.25">
      <c r="B5195" s="34"/>
    </row>
    <row r="5196" spans="2:2" customFormat="1" ht="15.75" x14ac:dyDescent="0.25">
      <c r="B5196" s="34"/>
    </row>
    <row r="5197" spans="2:2" customFormat="1" ht="15.75" x14ac:dyDescent="0.25">
      <c r="B5197" s="34"/>
    </row>
    <row r="5198" spans="2:2" customFormat="1" ht="15.75" x14ac:dyDescent="0.25">
      <c r="B5198" s="34"/>
    </row>
    <row r="5199" spans="2:2" customFormat="1" ht="15.75" x14ac:dyDescent="0.25">
      <c r="B5199" s="34"/>
    </row>
    <row r="5200" spans="2:2" customFormat="1" ht="15.75" x14ac:dyDescent="0.25">
      <c r="B5200" s="34"/>
    </row>
    <row r="5201" spans="2:2" customFormat="1" ht="15.75" x14ac:dyDescent="0.25">
      <c r="B5201" s="34"/>
    </row>
    <row r="5202" spans="2:2" customFormat="1" ht="15.75" x14ac:dyDescent="0.25">
      <c r="B5202" s="34"/>
    </row>
    <row r="5203" spans="2:2" customFormat="1" ht="15.75" x14ac:dyDescent="0.25">
      <c r="B5203" s="34"/>
    </row>
    <row r="5204" spans="2:2" customFormat="1" ht="15.75" x14ac:dyDescent="0.25">
      <c r="B5204" s="34"/>
    </row>
    <row r="5205" spans="2:2" customFormat="1" ht="15.75" x14ac:dyDescent="0.25">
      <c r="B5205" s="34"/>
    </row>
    <row r="5206" spans="2:2" customFormat="1" ht="15.75" x14ac:dyDescent="0.25">
      <c r="B5206" s="34"/>
    </row>
    <row r="5207" spans="2:2" customFormat="1" ht="15.75" x14ac:dyDescent="0.25">
      <c r="B5207" s="34"/>
    </row>
    <row r="5208" spans="2:2" customFormat="1" ht="15.75" x14ac:dyDescent="0.25">
      <c r="B5208" s="34"/>
    </row>
    <row r="5209" spans="2:2" customFormat="1" ht="15.75" x14ac:dyDescent="0.25">
      <c r="B5209" s="34"/>
    </row>
    <row r="5210" spans="2:2" customFormat="1" ht="15.75" x14ac:dyDescent="0.25">
      <c r="B5210" s="34"/>
    </row>
    <row r="5211" spans="2:2" customFormat="1" ht="15.75" x14ac:dyDescent="0.25">
      <c r="B5211" s="34"/>
    </row>
    <row r="5212" spans="2:2" customFormat="1" ht="15.75" x14ac:dyDescent="0.25">
      <c r="B5212" s="34"/>
    </row>
    <row r="5213" spans="2:2" customFormat="1" ht="15.75" x14ac:dyDescent="0.25">
      <c r="B5213" s="34"/>
    </row>
    <row r="5214" spans="2:2" customFormat="1" ht="15.75" x14ac:dyDescent="0.25">
      <c r="B5214" s="34"/>
    </row>
    <row r="5215" spans="2:2" customFormat="1" ht="15.75" x14ac:dyDescent="0.25">
      <c r="B5215" s="34"/>
    </row>
    <row r="5216" spans="2:2" customFormat="1" ht="15.75" x14ac:dyDescent="0.25">
      <c r="B5216" s="34"/>
    </row>
    <row r="5217" spans="2:2" customFormat="1" ht="15.75" x14ac:dyDescent="0.25">
      <c r="B5217" s="34"/>
    </row>
    <row r="5218" spans="2:2" customFormat="1" ht="15.75" x14ac:dyDescent="0.25">
      <c r="B5218" s="34"/>
    </row>
    <row r="5219" spans="2:2" customFormat="1" ht="15.75" x14ac:dyDescent="0.25">
      <c r="B5219" s="34"/>
    </row>
    <row r="5220" spans="2:2" customFormat="1" ht="15.75" x14ac:dyDescent="0.25">
      <c r="B5220" s="34"/>
    </row>
    <row r="5221" spans="2:2" customFormat="1" ht="15.75" x14ac:dyDescent="0.25">
      <c r="B5221" s="34"/>
    </row>
    <row r="5222" spans="2:2" customFormat="1" ht="15.75" x14ac:dyDescent="0.25">
      <c r="B5222" s="34"/>
    </row>
    <row r="5223" spans="2:2" customFormat="1" ht="15.75" x14ac:dyDescent="0.25">
      <c r="B5223" s="34"/>
    </row>
    <row r="5224" spans="2:2" customFormat="1" ht="15.75" x14ac:dyDescent="0.25">
      <c r="B5224" s="34"/>
    </row>
    <row r="5225" spans="2:2" customFormat="1" ht="15.75" x14ac:dyDescent="0.25">
      <c r="B5225" s="34"/>
    </row>
    <row r="5226" spans="2:2" customFormat="1" ht="15.75" x14ac:dyDescent="0.25">
      <c r="B5226" s="34"/>
    </row>
    <row r="5227" spans="2:2" customFormat="1" ht="15.75" x14ac:dyDescent="0.25">
      <c r="B5227" s="34"/>
    </row>
    <row r="5228" spans="2:2" customFormat="1" ht="15.75" x14ac:dyDescent="0.25">
      <c r="B5228" s="34"/>
    </row>
    <row r="5229" spans="2:2" customFormat="1" ht="15.75" x14ac:dyDescent="0.25">
      <c r="B5229" s="34"/>
    </row>
    <row r="5230" spans="2:2" customFormat="1" ht="15.75" x14ac:dyDescent="0.25">
      <c r="B5230" s="34"/>
    </row>
    <row r="5231" spans="2:2" customFormat="1" ht="15.75" x14ac:dyDescent="0.25">
      <c r="B5231" s="34"/>
    </row>
    <row r="5232" spans="2:2" customFormat="1" ht="15.75" x14ac:dyDescent="0.25">
      <c r="B5232" s="34"/>
    </row>
    <row r="5233" spans="2:2" customFormat="1" ht="15.75" x14ac:dyDescent="0.25">
      <c r="B5233" s="34"/>
    </row>
    <row r="5234" spans="2:2" customFormat="1" ht="15.75" x14ac:dyDescent="0.25">
      <c r="B5234" s="34"/>
    </row>
    <row r="5235" spans="2:2" customFormat="1" ht="15.75" x14ac:dyDescent="0.25">
      <c r="B5235" s="34"/>
    </row>
    <row r="5236" spans="2:2" customFormat="1" ht="15.75" x14ac:dyDescent="0.25">
      <c r="B5236" s="34"/>
    </row>
    <row r="5237" spans="2:2" customFormat="1" ht="15.75" x14ac:dyDescent="0.25">
      <c r="B5237" s="34"/>
    </row>
    <row r="5238" spans="2:2" customFormat="1" ht="15.75" x14ac:dyDescent="0.25">
      <c r="B5238" s="34"/>
    </row>
    <row r="5239" spans="2:2" customFormat="1" ht="15.75" x14ac:dyDescent="0.25">
      <c r="B5239" s="34"/>
    </row>
    <row r="5240" spans="2:2" customFormat="1" ht="15.75" x14ac:dyDescent="0.25">
      <c r="B5240" s="34"/>
    </row>
    <row r="5241" spans="2:2" customFormat="1" ht="15.75" x14ac:dyDescent="0.25">
      <c r="B5241" s="34"/>
    </row>
    <row r="5242" spans="2:2" customFormat="1" ht="15.75" x14ac:dyDescent="0.25">
      <c r="B5242" s="34"/>
    </row>
    <row r="5243" spans="2:2" customFormat="1" ht="15.75" x14ac:dyDescent="0.25">
      <c r="B5243" s="34"/>
    </row>
    <row r="5244" spans="2:2" customFormat="1" ht="15.75" x14ac:dyDescent="0.25">
      <c r="B5244" s="34"/>
    </row>
    <row r="5245" spans="2:2" customFormat="1" ht="15.75" x14ac:dyDescent="0.25">
      <c r="B5245" s="34"/>
    </row>
    <row r="5246" spans="2:2" customFormat="1" ht="15.75" x14ac:dyDescent="0.25">
      <c r="B5246" s="34"/>
    </row>
    <row r="5247" spans="2:2" customFormat="1" ht="15.75" x14ac:dyDescent="0.25">
      <c r="B5247" s="34"/>
    </row>
    <row r="5248" spans="2:2" customFormat="1" ht="15.75" x14ac:dyDescent="0.25">
      <c r="B5248" s="34"/>
    </row>
    <row r="5249" spans="2:2" customFormat="1" ht="15.75" x14ac:dyDescent="0.25">
      <c r="B5249" s="34"/>
    </row>
    <row r="5250" spans="2:2" customFormat="1" ht="15.75" x14ac:dyDescent="0.25">
      <c r="B5250" s="34"/>
    </row>
    <row r="5251" spans="2:2" customFormat="1" ht="15.75" x14ac:dyDescent="0.25">
      <c r="B5251" s="34"/>
    </row>
    <row r="5252" spans="2:2" customFormat="1" ht="15.75" x14ac:dyDescent="0.25">
      <c r="B5252" s="34"/>
    </row>
    <row r="5253" spans="2:2" customFormat="1" ht="15.75" x14ac:dyDescent="0.25">
      <c r="B5253" s="34"/>
    </row>
    <row r="5254" spans="2:2" customFormat="1" ht="15.75" x14ac:dyDescent="0.25">
      <c r="B5254" s="34"/>
    </row>
    <row r="5255" spans="2:2" customFormat="1" ht="15.75" x14ac:dyDescent="0.25">
      <c r="B5255" s="34"/>
    </row>
    <row r="5256" spans="2:2" customFormat="1" ht="15.75" x14ac:dyDescent="0.25">
      <c r="B5256" s="34"/>
    </row>
    <row r="5257" spans="2:2" customFormat="1" ht="15.75" x14ac:dyDescent="0.25">
      <c r="B5257" s="34"/>
    </row>
    <row r="5258" spans="2:2" customFormat="1" ht="15.75" x14ac:dyDescent="0.25">
      <c r="B5258" s="34"/>
    </row>
    <row r="5259" spans="2:2" customFormat="1" ht="15.75" x14ac:dyDescent="0.25">
      <c r="B5259" s="34"/>
    </row>
    <row r="5260" spans="2:2" customFormat="1" ht="15.75" x14ac:dyDescent="0.25">
      <c r="B5260" s="34"/>
    </row>
    <row r="5261" spans="2:2" customFormat="1" ht="15.75" x14ac:dyDescent="0.25">
      <c r="B5261" s="34"/>
    </row>
    <row r="5262" spans="2:2" customFormat="1" ht="15.75" x14ac:dyDescent="0.25">
      <c r="B5262" s="34"/>
    </row>
    <row r="5263" spans="2:2" customFormat="1" ht="15.75" x14ac:dyDescent="0.25">
      <c r="B5263" s="34"/>
    </row>
    <row r="5264" spans="2:2" customFormat="1" ht="15.75" x14ac:dyDescent="0.25">
      <c r="B5264" s="34"/>
    </row>
    <row r="5265" spans="2:2" customFormat="1" ht="15.75" x14ac:dyDescent="0.25">
      <c r="B5265" s="34"/>
    </row>
    <row r="5266" spans="2:2" customFormat="1" ht="15.75" x14ac:dyDescent="0.25">
      <c r="B5266" s="34"/>
    </row>
    <row r="5267" spans="2:2" customFormat="1" ht="15.75" x14ac:dyDescent="0.25">
      <c r="B5267" s="34"/>
    </row>
    <row r="5268" spans="2:2" customFormat="1" ht="15.75" x14ac:dyDescent="0.25">
      <c r="B5268" s="34"/>
    </row>
    <row r="5269" spans="2:2" customFormat="1" ht="15.75" x14ac:dyDescent="0.25">
      <c r="B5269" s="34"/>
    </row>
    <row r="5270" spans="2:2" customFormat="1" ht="15.75" x14ac:dyDescent="0.25">
      <c r="B5270" s="34"/>
    </row>
    <row r="5271" spans="2:2" customFormat="1" ht="15.75" x14ac:dyDescent="0.25">
      <c r="B5271" s="34"/>
    </row>
    <row r="5272" spans="2:2" customFormat="1" ht="15.75" x14ac:dyDescent="0.25">
      <c r="B5272" s="34"/>
    </row>
    <row r="5273" spans="2:2" customFormat="1" ht="15.75" x14ac:dyDescent="0.25">
      <c r="B5273" s="34"/>
    </row>
    <row r="5274" spans="2:2" customFormat="1" ht="15.75" x14ac:dyDescent="0.25">
      <c r="B5274" s="34"/>
    </row>
    <row r="5275" spans="2:2" customFormat="1" ht="15.75" x14ac:dyDescent="0.25">
      <c r="B5275" s="34"/>
    </row>
    <row r="5276" spans="2:2" customFormat="1" ht="15.75" x14ac:dyDescent="0.25">
      <c r="B5276" s="34"/>
    </row>
    <row r="5277" spans="2:2" customFormat="1" ht="15.75" x14ac:dyDescent="0.25">
      <c r="B5277" s="34"/>
    </row>
    <row r="5278" spans="2:2" customFormat="1" ht="15.75" x14ac:dyDescent="0.25">
      <c r="B5278" s="34"/>
    </row>
    <row r="5279" spans="2:2" customFormat="1" ht="15.75" x14ac:dyDescent="0.25">
      <c r="B5279" s="34"/>
    </row>
    <row r="5280" spans="2:2" customFormat="1" ht="15.75" x14ac:dyDescent="0.25">
      <c r="B5280" s="34"/>
    </row>
    <row r="5281" spans="2:2" customFormat="1" ht="15.75" x14ac:dyDescent="0.25">
      <c r="B5281" s="34"/>
    </row>
    <row r="5282" spans="2:2" customFormat="1" ht="15.75" x14ac:dyDescent="0.25">
      <c r="B5282" s="34"/>
    </row>
    <row r="5283" spans="2:2" customFormat="1" ht="15.75" x14ac:dyDescent="0.25">
      <c r="B5283" s="34"/>
    </row>
    <row r="5284" spans="2:2" customFormat="1" ht="15.75" x14ac:dyDescent="0.25">
      <c r="B5284" s="34"/>
    </row>
    <row r="5285" spans="2:2" customFormat="1" ht="15.75" x14ac:dyDescent="0.25">
      <c r="B5285" s="34"/>
    </row>
    <row r="5286" spans="2:2" customFormat="1" ht="15.75" x14ac:dyDescent="0.25">
      <c r="B5286" s="34"/>
    </row>
    <row r="5287" spans="2:2" customFormat="1" ht="15.75" x14ac:dyDescent="0.25">
      <c r="B5287" s="34"/>
    </row>
    <row r="5288" spans="2:2" customFormat="1" ht="15.75" x14ac:dyDescent="0.25">
      <c r="B5288" s="34"/>
    </row>
    <row r="5289" spans="2:2" customFormat="1" ht="15.75" x14ac:dyDescent="0.25">
      <c r="B5289" s="34"/>
    </row>
    <row r="5290" spans="2:2" customFormat="1" ht="15.75" x14ac:dyDescent="0.25">
      <c r="B5290" s="34"/>
    </row>
    <row r="5291" spans="2:2" customFormat="1" ht="15.75" x14ac:dyDescent="0.25">
      <c r="B5291" s="34"/>
    </row>
    <row r="5292" spans="2:2" customFormat="1" ht="15.75" x14ac:dyDescent="0.25">
      <c r="B5292" s="34"/>
    </row>
    <row r="5293" spans="2:2" customFormat="1" ht="15.75" x14ac:dyDescent="0.25">
      <c r="B5293" s="34"/>
    </row>
    <row r="5294" spans="2:2" customFormat="1" ht="15.75" x14ac:dyDescent="0.25">
      <c r="B5294" s="34"/>
    </row>
    <row r="5295" spans="2:2" customFormat="1" ht="15.75" x14ac:dyDescent="0.25">
      <c r="B5295" s="34"/>
    </row>
    <row r="5296" spans="2:2" customFormat="1" ht="15.75" x14ac:dyDescent="0.25">
      <c r="B5296" s="34"/>
    </row>
    <row r="5297" spans="2:2" customFormat="1" ht="15.75" x14ac:dyDescent="0.25">
      <c r="B5297" s="34"/>
    </row>
    <row r="5298" spans="2:2" customFormat="1" ht="15.75" x14ac:dyDescent="0.25">
      <c r="B5298" s="34"/>
    </row>
    <row r="5299" spans="2:2" customFormat="1" ht="15.75" x14ac:dyDescent="0.25">
      <c r="B5299" s="34"/>
    </row>
    <row r="5300" spans="2:2" customFormat="1" ht="15.75" x14ac:dyDescent="0.25">
      <c r="B5300" s="34"/>
    </row>
    <row r="5301" spans="2:2" customFormat="1" ht="15.75" x14ac:dyDescent="0.25">
      <c r="B5301" s="34"/>
    </row>
    <row r="5302" spans="2:2" customFormat="1" ht="15.75" x14ac:dyDescent="0.25">
      <c r="B5302" s="34"/>
    </row>
    <row r="5303" spans="2:2" customFormat="1" ht="15.75" x14ac:dyDescent="0.25">
      <c r="B5303" s="34"/>
    </row>
    <row r="5304" spans="2:2" customFormat="1" ht="15.75" x14ac:dyDescent="0.25">
      <c r="B5304" s="34"/>
    </row>
    <row r="5305" spans="2:2" customFormat="1" ht="15.75" x14ac:dyDescent="0.25">
      <c r="B5305" s="34"/>
    </row>
    <row r="5306" spans="2:2" customFormat="1" ht="15.75" x14ac:dyDescent="0.25">
      <c r="B5306" s="34"/>
    </row>
    <row r="5307" spans="2:2" customFormat="1" ht="15.75" x14ac:dyDescent="0.25">
      <c r="B5307" s="34"/>
    </row>
    <row r="5308" spans="2:2" customFormat="1" ht="15.75" x14ac:dyDescent="0.25">
      <c r="B5308" s="34"/>
    </row>
    <row r="5309" spans="2:2" customFormat="1" ht="15.75" x14ac:dyDescent="0.25">
      <c r="B5309" s="34"/>
    </row>
    <row r="5310" spans="2:2" customFormat="1" ht="15.75" x14ac:dyDescent="0.25">
      <c r="B5310" s="34"/>
    </row>
    <row r="5311" spans="2:2" customFormat="1" ht="15.75" x14ac:dyDescent="0.25">
      <c r="B5311" s="34"/>
    </row>
    <row r="5312" spans="2:2" customFormat="1" ht="15.75" x14ac:dyDescent="0.25">
      <c r="B5312" s="34"/>
    </row>
    <row r="5313" spans="2:2" customFormat="1" ht="15.75" x14ac:dyDescent="0.25">
      <c r="B5313" s="34"/>
    </row>
    <row r="5314" spans="2:2" customFormat="1" ht="15.75" x14ac:dyDescent="0.25">
      <c r="B5314" s="34"/>
    </row>
    <row r="5315" spans="2:2" customFormat="1" ht="15.75" x14ac:dyDescent="0.25">
      <c r="B5315" s="34"/>
    </row>
    <row r="5316" spans="2:2" customFormat="1" ht="15.75" x14ac:dyDescent="0.25">
      <c r="B5316" s="34"/>
    </row>
    <row r="5317" spans="2:2" customFormat="1" ht="15.75" x14ac:dyDescent="0.25">
      <c r="B5317" s="34"/>
    </row>
    <row r="5318" spans="2:2" customFormat="1" ht="15.75" x14ac:dyDescent="0.25">
      <c r="B5318" s="34"/>
    </row>
    <row r="5319" spans="2:2" customFormat="1" ht="15.75" x14ac:dyDescent="0.25">
      <c r="B5319" s="34"/>
    </row>
    <row r="5320" spans="2:2" customFormat="1" ht="15.75" x14ac:dyDescent="0.25">
      <c r="B5320" s="34"/>
    </row>
    <row r="5321" spans="2:2" customFormat="1" ht="15.75" x14ac:dyDescent="0.25">
      <c r="B5321" s="34"/>
    </row>
    <row r="5322" spans="2:2" customFormat="1" ht="15.75" x14ac:dyDescent="0.25">
      <c r="B5322" s="34"/>
    </row>
    <row r="5323" spans="2:2" customFormat="1" ht="15.75" x14ac:dyDescent="0.25">
      <c r="B5323" s="34"/>
    </row>
    <row r="5324" spans="2:2" customFormat="1" ht="15.75" x14ac:dyDescent="0.25">
      <c r="B5324" s="34"/>
    </row>
    <row r="5325" spans="2:2" customFormat="1" ht="15.75" x14ac:dyDescent="0.25">
      <c r="B5325" s="34"/>
    </row>
    <row r="5326" spans="2:2" customFormat="1" ht="15.75" x14ac:dyDescent="0.25">
      <c r="B5326" s="34"/>
    </row>
    <row r="5327" spans="2:2" customFormat="1" ht="15.75" x14ac:dyDescent="0.25">
      <c r="B5327" s="34"/>
    </row>
    <row r="5328" spans="2:2" customFormat="1" ht="15.75" x14ac:dyDescent="0.25">
      <c r="B5328" s="34"/>
    </row>
    <row r="5329" spans="2:2" customFormat="1" ht="15.75" x14ac:dyDescent="0.25">
      <c r="B5329" s="34"/>
    </row>
    <row r="5330" spans="2:2" customFormat="1" ht="15.75" x14ac:dyDescent="0.25">
      <c r="B5330" s="34"/>
    </row>
    <row r="5331" spans="2:2" customFormat="1" ht="15.75" x14ac:dyDescent="0.25">
      <c r="B5331" s="34"/>
    </row>
    <row r="5332" spans="2:2" customFormat="1" ht="15.75" x14ac:dyDescent="0.25">
      <c r="B5332" s="34"/>
    </row>
    <row r="5333" spans="2:2" customFormat="1" ht="15.75" x14ac:dyDescent="0.25">
      <c r="B5333" s="34"/>
    </row>
    <row r="5334" spans="2:2" customFormat="1" ht="15.75" x14ac:dyDescent="0.25">
      <c r="B5334" s="34"/>
    </row>
    <row r="5335" spans="2:2" customFormat="1" ht="15.75" x14ac:dyDescent="0.25">
      <c r="B5335" s="34"/>
    </row>
    <row r="5336" spans="2:2" customFormat="1" ht="15.75" x14ac:dyDescent="0.25">
      <c r="B5336" s="34"/>
    </row>
    <row r="5337" spans="2:2" customFormat="1" ht="15.75" x14ac:dyDescent="0.25">
      <c r="B5337" s="34"/>
    </row>
    <row r="5338" spans="2:2" customFormat="1" ht="15.75" x14ac:dyDescent="0.25">
      <c r="B5338" s="34"/>
    </row>
    <row r="5339" spans="2:2" customFormat="1" ht="15.75" x14ac:dyDescent="0.25">
      <c r="B5339" s="34"/>
    </row>
    <row r="5340" spans="2:2" customFormat="1" ht="15.75" x14ac:dyDescent="0.25">
      <c r="B5340" s="34"/>
    </row>
    <row r="5341" spans="2:2" customFormat="1" ht="15.75" x14ac:dyDescent="0.25">
      <c r="B5341" s="34"/>
    </row>
    <row r="5342" spans="2:2" customFormat="1" ht="15.75" x14ac:dyDescent="0.25">
      <c r="B5342" s="34"/>
    </row>
    <row r="5343" spans="2:2" customFormat="1" ht="15.75" x14ac:dyDescent="0.25">
      <c r="B5343" s="34"/>
    </row>
    <row r="5344" spans="2:2" customFormat="1" ht="15.75" x14ac:dyDescent="0.25">
      <c r="B5344" s="34"/>
    </row>
    <row r="5345" spans="2:2" customFormat="1" ht="15.75" x14ac:dyDescent="0.25">
      <c r="B5345" s="34"/>
    </row>
    <row r="5346" spans="2:2" customFormat="1" ht="15.75" x14ac:dyDescent="0.25">
      <c r="B5346" s="34"/>
    </row>
    <row r="5347" spans="2:2" customFormat="1" ht="15.75" x14ac:dyDescent="0.25">
      <c r="B5347" s="34"/>
    </row>
    <row r="5348" spans="2:2" customFormat="1" ht="15.75" x14ac:dyDescent="0.25">
      <c r="B5348" s="34"/>
    </row>
    <row r="5349" spans="2:2" customFormat="1" ht="15.75" x14ac:dyDescent="0.25">
      <c r="B5349" s="34"/>
    </row>
    <row r="5350" spans="2:2" customFormat="1" ht="15.75" x14ac:dyDescent="0.25">
      <c r="B5350" s="34"/>
    </row>
    <row r="5351" spans="2:2" customFormat="1" ht="15.75" x14ac:dyDescent="0.25">
      <c r="B5351" s="34"/>
    </row>
    <row r="5352" spans="2:2" customFormat="1" ht="15.75" x14ac:dyDescent="0.25">
      <c r="B5352" s="34"/>
    </row>
    <row r="5353" spans="2:2" customFormat="1" ht="15.75" x14ac:dyDescent="0.25">
      <c r="B5353" s="34"/>
    </row>
    <row r="5354" spans="2:2" customFormat="1" ht="15.75" x14ac:dyDescent="0.25">
      <c r="B5354" s="34"/>
    </row>
    <row r="5355" spans="2:2" customFormat="1" ht="15.75" x14ac:dyDescent="0.25">
      <c r="B5355" s="34"/>
    </row>
    <row r="5356" spans="2:2" customFormat="1" ht="15.75" x14ac:dyDescent="0.25">
      <c r="B5356" s="34"/>
    </row>
    <row r="5357" spans="2:2" customFormat="1" ht="15.75" x14ac:dyDescent="0.25">
      <c r="B5357" s="34"/>
    </row>
    <row r="5358" spans="2:2" customFormat="1" ht="15.75" x14ac:dyDescent="0.25">
      <c r="B5358" s="34"/>
    </row>
    <row r="5359" spans="2:2" customFormat="1" ht="15.75" x14ac:dyDescent="0.25">
      <c r="B5359" s="34"/>
    </row>
    <row r="5360" spans="2:2" customFormat="1" ht="15.75" x14ac:dyDescent="0.25">
      <c r="B5360" s="34"/>
    </row>
    <row r="5361" spans="2:2" customFormat="1" ht="15.75" x14ac:dyDescent="0.25">
      <c r="B5361" s="34"/>
    </row>
    <row r="5362" spans="2:2" customFormat="1" ht="15.75" x14ac:dyDescent="0.25">
      <c r="B5362" s="34"/>
    </row>
    <row r="5363" spans="2:2" customFormat="1" ht="15.75" x14ac:dyDescent="0.25">
      <c r="B5363" s="34"/>
    </row>
    <row r="5364" spans="2:2" customFormat="1" ht="15.75" x14ac:dyDescent="0.25">
      <c r="B5364" s="34"/>
    </row>
    <row r="5365" spans="2:2" customFormat="1" ht="15.75" x14ac:dyDescent="0.25">
      <c r="B5365" s="34"/>
    </row>
    <row r="5366" spans="2:2" customFormat="1" ht="15.75" x14ac:dyDescent="0.25">
      <c r="B5366" s="34"/>
    </row>
    <row r="5367" spans="2:2" customFormat="1" ht="15.75" x14ac:dyDescent="0.25">
      <c r="B5367" s="34"/>
    </row>
    <row r="5368" spans="2:2" customFormat="1" ht="15.75" x14ac:dyDescent="0.25">
      <c r="B5368" s="34"/>
    </row>
    <row r="5369" spans="2:2" customFormat="1" ht="15.75" x14ac:dyDescent="0.25">
      <c r="B5369" s="34"/>
    </row>
    <row r="5370" spans="2:2" customFormat="1" ht="15.75" x14ac:dyDescent="0.25">
      <c r="B5370" s="34"/>
    </row>
    <row r="5371" spans="2:2" customFormat="1" ht="15.75" x14ac:dyDescent="0.25">
      <c r="B5371" s="34"/>
    </row>
    <row r="5372" spans="2:2" customFormat="1" ht="15.75" x14ac:dyDescent="0.25">
      <c r="B5372" s="34"/>
    </row>
    <row r="5373" spans="2:2" customFormat="1" ht="15.75" x14ac:dyDescent="0.25">
      <c r="B5373" s="34"/>
    </row>
    <row r="5374" spans="2:2" customFormat="1" ht="15.75" x14ac:dyDescent="0.25">
      <c r="B5374" s="34"/>
    </row>
    <row r="5375" spans="2:2" customFormat="1" ht="15.75" x14ac:dyDescent="0.25">
      <c r="B5375" s="34"/>
    </row>
    <row r="5376" spans="2:2" customFormat="1" ht="15.75" x14ac:dyDescent="0.25">
      <c r="B5376" s="34"/>
    </row>
    <row r="5377" spans="2:2" customFormat="1" ht="15.75" x14ac:dyDescent="0.25">
      <c r="B5377" s="34"/>
    </row>
    <row r="5378" spans="2:2" customFormat="1" ht="15.75" x14ac:dyDescent="0.25">
      <c r="B5378" s="34"/>
    </row>
    <row r="5379" spans="2:2" customFormat="1" ht="15.75" x14ac:dyDescent="0.25">
      <c r="B5379" s="34"/>
    </row>
    <row r="5380" spans="2:2" customFormat="1" ht="15.75" x14ac:dyDescent="0.25">
      <c r="B5380" s="34"/>
    </row>
    <row r="5381" spans="2:2" customFormat="1" ht="15.75" x14ac:dyDescent="0.25">
      <c r="B5381" s="34"/>
    </row>
    <row r="5382" spans="2:2" customFormat="1" ht="15.75" x14ac:dyDescent="0.25">
      <c r="B5382" s="34"/>
    </row>
    <row r="5383" spans="2:2" customFormat="1" ht="15.75" x14ac:dyDescent="0.25">
      <c r="B5383" s="34"/>
    </row>
    <row r="5384" spans="2:2" customFormat="1" ht="15.75" x14ac:dyDescent="0.25">
      <c r="B5384" s="34"/>
    </row>
    <row r="5385" spans="2:2" customFormat="1" ht="15.75" x14ac:dyDescent="0.25">
      <c r="B5385" s="34"/>
    </row>
    <row r="5386" spans="2:2" customFormat="1" ht="15.75" x14ac:dyDescent="0.25">
      <c r="B5386" s="34"/>
    </row>
    <row r="5387" spans="2:2" customFormat="1" ht="15.75" x14ac:dyDescent="0.25">
      <c r="B5387" s="34"/>
    </row>
    <row r="5388" spans="2:2" customFormat="1" ht="15.75" x14ac:dyDescent="0.25">
      <c r="B5388" s="34"/>
    </row>
    <row r="5389" spans="2:2" customFormat="1" ht="15.75" x14ac:dyDescent="0.25">
      <c r="B5389" s="34"/>
    </row>
    <row r="5390" spans="2:2" customFormat="1" ht="15.75" x14ac:dyDescent="0.25">
      <c r="B5390" s="34"/>
    </row>
    <row r="5391" spans="2:2" customFormat="1" ht="15.75" x14ac:dyDescent="0.25">
      <c r="B5391" s="34"/>
    </row>
    <row r="5392" spans="2:2" customFormat="1" ht="15.75" x14ac:dyDescent="0.25">
      <c r="B5392" s="34"/>
    </row>
    <row r="5393" spans="2:2" customFormat="1" ht="15.75" x14ac:dyDescent="0.25">
      <c r="B5393" s="34"/>
    </row>
    <row r="5394" spans="2:2" customFormat="1" ht="15.75" x14ac:dyDescent="0.25">
      <c r="B5394" s="34"/>
    </row>
    <row r="5395" spans="2:2" customFormat="1" ht="15.75" x14ac:dyDescent="0.25">
      <c r="B5395" s="34"/>
    </row>
    <row r="5396" spans="2:2" customFormat="1" ht="15.75" x14ac:dyDescent="0.25">
      <c r="B5396" s="34"/>
    </row>
    <row r="5397" spans="2:2" customFormat="1" ht="15.75" x14ac:dyDescent="0.25">
      <c r="B5397" s="34"/>
    </row>
    <row r="5398" spans="2:2" customFormat="1" ht="15.75" x14ac:dyDescent="0.25">
      <c r="B5398" s="34"/>
    </row>
    <row r="5399" spans="2:2" customFormat="1" ht="15.75" x14ac:dyDescent="0.25">
      <c r="B5399" s="34"/>
    </row>
    <row r="5400" spans="2:2" customFormat="1" ht="15.75" x14ac:dyDescent="0.25">
      <c r="B5400" s="34"/>
    </row>
    <row r="5401" spans="2:2" customFormat="1" ht="15.75" x14ac:dyDescent="0.25">
      <c r="B5401" s="34"/>
    </row>
    <row r="5402" spans="2:2" customFormat="1" ht="15.75" x14ac:dyDescent="0.25">
      <c r="B5402" s="34"/>
    </row>
    <row r="5403" spans="2:2" customFormat="1" ht="15.75" x14ac:dyDescent="0.25">
      <c r="B5403" s="34"/>
    </row>
    <row r="5404" spans="2:2" customFormat="1" ht="15.75" x14ac:dyDescent="0.25">
      <c r="B5404" s="34"/>
    </row>
    <row r="5405" spans="2:2" customFormat="1" ht="15.75" x14ac:dyDescent="0.25">
      <c r="B5405" s="34"/>
    </row>
    <row r="5406" spans="2:2" customFormat="1" ht="15.75" x14ac:dyDescent="0.25">
      <c r="B5406" s="34"/>
    </row>
    <row r="5407" spans="2:2" customFormat="1" ht="15.75" x14ac:dyDescent="0.25">
      <c r="B5407" s="34"/>
    </row>
    <row r="5408" spans="2:2" customFormat="1" ht="15.75" x14ac:dyDescent="0.25">
      <c r="B5408" s="34"/>
    </row>
    <row r="5409" spans="2:2" customFormat="1" ht="15.75" x14ac:dyDescent="0.25">
      <c r="B5409" s="34"/>
    </row>
    <row r="5410" spans="2:2" customFormat="1" ht="15.75" x14ac:dyDescent="0.25">
      <c r="B5410" s="34"/>
    </row>
    <row r="5411" spans="2:2" customFormat="1" ht="15.75" x14ac:dyDescent="0.25">
      <c r="B5411" s="34"/>
    </row>
    <row r="5412" spans="2:2" customFormat="1" ht="15.75" x14ac:dyDescent="0.25">
      <c r="B5412" s="34"/>
    </row>
    <row r="5413" spans="2:2" customFormat="1" ht="15.75" x14ac:dyDescent="0.25">
      <c r="B5413" s="34"/>
    </row>
    <row r="5414" spans="2:2" customFormat="1" ht="15.75" x14ac:dyDescent="0.25">
      <c r="B5414" s="34"/>
    </row>
    <row r="5415" spans="2:2" customFormat="1" ht="15.75" x14ac:dyDescent="0.25">
      <c r="B5415" s="34"/>
    </row>
    <row r="5416" spans="2:2" customFormat="1" ht="15.75" x14ac:dyDescent="0.25">
      <c r="B5416" s="34"/>
    </row>
    <row r="5417" spans="2:2" customFormat="1" ht="15.75" x14ac:dyDescent="0.25">
      <c r="B5417" s="34"/>
    </row>
    <row r="5418" spans="2:2" customFormat="1" ht="15.75" x14ac:dyDescent="0.25">
      <c r="B5418" s="34"/>
    </row>
    <row r="5419" spans="2:2" customFormat="1" ht="15.75" x14ac:dyDescent="0.25">
      <c r="B5419" s="34"/>
    </row>
    <row r="5420" spans="2:2" customFormat="1" ht="15.75" x14ac:dyDescent="0.25">
      <c r="B5420" s="34"/>
    </row>
    <row r="5421" spans="2:2" customFormat="1" ht="15.75" x14ac:dyDescent="0.25">
      <c r="B5421" s="34"/>
    </row>
    <row r="5422" spans="2:2" customFormat="1" ht="15.75" x14ac:dyDescent="0.25">
      <c r="B5422" s="34"/>
    </row>
    <row r="5423" spans="2:2" customFormat="1" ht="15.75" x14ac:dyDescent="0.25">
      <c r="B5423" s="34"/>
    </row>
    <row r="5424" spans="2:2" customFormat="1" ht="15.75" x14ac:dyDescent="0.25">
      <c r="B5424" s="34"/>
    </row>
    <row r="5425" spans="2:2" customFormat="1" ht="15.75" x14ac:dyDescent="0.25">
      <c r="B5425" s="34"/>
    </row>
    <row r="5426" spans="2:2" customFormat="1" ht="15.75" x14ac:dyDescent="0.25">
      <c r="B5426" s="34"/>
    </row>
    <row r="5427" spans="2:2" customFormat="1" ht="15.75" x14ac:dyDescent="0.25">
      <c r="B5427" s="34"/>
    </row>
    <row r="5428" spans="2:2" customFormat="1" ht="15.75" x14ac:dyDescent="0.25">
      <c r="B5428" s="34"/>
    </row>
    <row r="5429" spans="2:2" customFormat="1" ht="15.75" x14ac:dyDescent="0.25">
      <c r="B5429" s="34"/>
    </row>
    <row r="5430" spans="2:2" customFormat="1" ht="15.75" x14ac:dyDescent="0.25">
      <c r="B5430" s="34"/>
    </row>
    <row r="5431" spans="2:2" customFormat="1" ht="15.75" x14ac:dyDescent="0.25">
      <c r="B5431" s="34"/>
    </row>
    <row r="5432" spans="2:2" customFormat="1" ht="15.75" x14ac:dyDescent="0.25">
      <c r="B5432" s="34"/>
    </row>
    <row r="5433" spans="2:2" customFormat="1" ht="15.75" x14ac:dyDescent="0.25">
      <c r="B5433" s="34"/>
    </row>
    <row r="5434" spans="2:2" customFormat="1" ht="15.75" x14ac:dyDescent="0.25">
      <c r="B5434" s="34"/>
    </row>
    <row r="5435" spans="2:2" customFormat="1" ht="15.75" x14ac:dyDescent="0.25">
      <c r="B5435" s="34"/>
    </row>
    <row r="5436" spans="2:2" customFormat="1" ht="15.75" x14ac:dyDescent="0.25">
      <c r="B5436" s="34"/>
    </row>
    <row r="5437" spans="2:2" customFormat="1" ht="15.75" x14ac:dyDescent="0.25">
      <c r="B5437" s="34"/>
    </row>
    <row r="5438" spans="2:2" customFormat="1" ht="15.75" x14ac:dyDescent="0.25">
      <c r="B5438" s="34"/>
    </row>
    <row r="5439" spans="2:2" customFormat="1" ht="15.75" x14ac:dyDescent="0.25">
      <c r="B5439" s="34"/>
    </row>
    <row r="5440" spans="2:2" customFormat="1" ht="15.75" x14ac:dyDescent="0.25">
      <c r="B5440" s="34"/>
    </row>
    <row r="5441" spans="2:2" customFormat="1" ht="15.75" x14ac:dyDescent="0.25">
      <c r="B5441" s="34"/>
    </row>
    <row r="5442" spans="2:2" customFormat="1" ht="15.75" x14ac:dyDescent="0.25">
      <c r="B5442" s="34"/>
    </row>
    <row r="5443" spans="2:2" customFormat="1" ht="15.75" x14ac:dyDescent="0.25">
      <c r="B5443" s="34"/>
    </row>
    <row r="5444" spans="2:2" customFormat="1" ht="15.75" x14ac:dyDescent="0.25">
      <c r="B5444" s="34"/>
    </row>
    <row r="5445" spans="2:2" customFormat="1" ht="15.75" x14ac:dyDescent="0.25">
      <c r="B5445" s="34"/>
    </row>
    <row r="5446" spans="2:2" customFormat="1" ht="15.75" x14ac:dyDescent="0.25">
      <c r="B5446" s="34"/>
    </row>
    <row r="5447" spans="2:2" customFormat="1" ht="15.75" x14ac:dyDescent="0.25">
      <c r="B5447" s="34"/>
    </row>
    <row r="5448" spans="2:2" customFormat="1" ht="15.75" x14ac:dyDescent="0.25">
      <c r="B5448" s="34"/>
    </row>
    <row r="5449" spans="2:2" customFormat="1" ht="15.75" x14ac:dyDescent="0.25">
      <c r="B5449" s="34"/>
    </row>
    <row r="5450" spans="2:2" customFormat="1" ht="15.75" x14ac:dyDescent="0.25">
      <c r="B5450" s="34"/>
    </row>
    <row r="5451" spans="2:2" customFormat="1" ht="15.75" x14ac:dyDescent="0.25">
      <c r="B5451" s="34"/>
    </row>
    <row r="5452" spans="2:2" customFormat="1" ht="15.75" x14ac:dyDescent="0.25">
      <c r="B5452" s="34"/>
    </row>
    <row r="5453" spans="2:2" customFormat="1" ht="15.75" x14ac:dyDescent="0.25">
      <c r="B5453" s="34"/>
    </row>
    <row r="5454" spans="2:2" customFormat="1" ht="15.75" x14ac:dyDescent="0.25">
      <c r="B5454" s="34"/>
    </row>
    <row r="5455" spans="2:2" customFormat="1" ht="15.75" x14ac:dyDescent="0.25">
      <c r="B5455" s="34"/>
    </row>
    <row r="5456" spans="2:2" customFormat="1" ht="15.75" x14ac:dyDescent="0.25">
      <c r="B5456" s="34"/>
    </row>
    <row r="5457" spans="2:2" customFormat="1" ht="15.75" x14ac:dyDescent="0.25">
      <c r="B5457" s="34"/>
    </row>
    <row r="5458" spans="2:2" customFormat="1" ht="15.75" x14ac:dyDescent="0.25">
      <c r="B5458" s="34"/>
    </row>
    <row r="5459" spans="2:2" customFormat="1" ht="15.75" x14ac:dyDescent="0.25">
      <c r="B5459" s="34"/>
    </row>
    <row r="5460" spans="2:2" customFormat="1" ht="15.75" x14ac:dyDescent="0.25">
      <c r="B5460" s="34"/>
    </row>
    <row r="5461" spans="2:2" customFormat="1" ht="15.75" x14ac:dyDescent="0.25">
      <c r="B5461" s="34"/>
    </row>
    <row r="5462" spans="2:2" customFormat="1" ht="15.75" x14ac:dyDescent="0.25">
      <c r="B5462" s="34"/>
    </row>
    <row r="5463" spans="2:2" customFormat="1" ht="15.75" x14ac:dyDescent="0.25">
      <c r="B5463" s="34"/>
    </row>
    <row r="5464" spans="2:2" customFormat="1" ht="15.75" x14ac:dyDescent="0.25">
      <c r="B5464" s="34"/>
    </row>
    <row r="5465" spans="2:2" customFormat="1" ht="15.75" x14ac:dyDescent="0.25">
      <c r="B5465" s="34"/>
    </row>
    <row r="5466" spans="2:2" customFormat="1" ht="15.75" x14ac:dyDescent="0.25">
      <c r="B5466" s="34"/>
    </row>
    <row r="5467" spans="2:2" customFormat="1" ht="15.75" x14ac:dyDescent="0.25">
      <c r="B5467" s="34"/>
    </row>
    <row r="5468" spans="2:2" customFormat="1" ht="15.75" x14ac:dyDescent="0.25">
      <c r="B5468" s="34"/>
    </row>
    <row r="5469" spans="2:2" customFormat="1" ht="15.75" x14ac:dyDescent="0.25">
      <c r="B5469" s="34"/>
    </row>
    <row r="5470" spans="2:2" customFormat="1" ht="15.75" x14ac:dyDescent="0.25">
      <c r="B5470" s="34"/>
    </row>
    <row r="5471" spans="2:2" customFormat="1" ht="15.75" x14ac:dyDescent="0.25">
      <c r="B5471" s="34"/>
    </row>
    <row r="5472" spans="2:2" customFormat="1" ht="15.75" x14ac:dyDescent="0.25">
      <c r="B5472" s="34"/>
    </row>
    <row r="5473" spans="2:2" customFormat="1" ht="15.75" x14ac:dyDescent="0.25">
      <c r="B5473" s="34"/>
    </row>
    <row r="5474" spans="2:2" customFormat="1" ht="15.75" x14ac:dyDescent="0.25">
      <c r="B5474" s="34"/>
    </row>
    <row r="5475" spans="2:2" customFormat="1" ht="15.75" x14ac:dyDescent="0.25">
      <c r="B5475" s="34"/>
    </row>
    <row r="5476" spans="2:2" customFormat="1" ht="15.75" x14ac:dyDescent="0.25">
      <c r="B5476" s="34"/>
    </row>
    <row r="5477" spans="2:2" customFormat="1" ht="15.75" x14ac:dyDescent="0.25">
      <c r="B5477" s="34"/>
    </row>
    <row r="5478" spans="2:2" customFormat="1" ht="15.75" x14ac:dyDescent="0.25">
      <c r="B5478" s="34"/>
    </row>
    <row r="5479" spans="2:2" customFormat="1" ht="15.75" x14ac:dyDescent="0.25">
      <c r="B5479" s="34"/>
    </row>
    <row r="5480" spans="2:2" customFormat="1" ht="15.75" x14ac:dyDescent="0.25">
      <c r="B5480" s="34"/>
    </row>
    <row r="5481" spans="2:2" customFormat="1" ht="15.75" x14ac:dyDescent="0.25">
      <c r="B5481" s="34"/>
    </row>
    <row r="5482" spans="2:2" customFormat="1" ht="15.75" x14ac:dyDescent="0.25">
      <c r="B5482" s="34"/>
    </row>
    <row r="5483" spans="2:2" customFormat="1" ht="15.75" x14ac:dyDescent="0.25">
      <c r="B5483" s="34"/>
    </row>
    <row r="5484" spans="2:2" customFormat="1" ht="15.75" x14ac:dyDescent="0.25">
      <c r="B5484" s="34"/>
    </row>
    <row r="5485" spans="2:2" customFormat="1" ht="15.75" x14ac:dyDescent="0.25">
      <c r="B5485" s="34"/>
    </row>
    <row r="5486" spans="2:2" customFormat="1" ht="15.75" x14ac:dyDescent="0.25">
      <c r="B5486" s="34"/>
    </row>
    <row r="5487" spans="2:2" customFormat="1" ht="15.75" x14ac:dyDescent="0.25">
      <c r="B5487" s="34"/>
    </row>
    <row r="5488" spans="2:2" customFormat="1" ht="15.75" x14ac:dyDescent="0.25">
      <c r="B5488" s="34"/>
    </row>
    <row r="5489" spans="2:2" customFormat="1" ht="15.75" x14ac:dyDescent="0.25">
      <c r="B5489" s="34"/>
    </row>
    <row r="5490" spans="2:2" customFormat="1" ht="15.75" x14ac:dyDescent="0.25">
      <c r="B5490" s="34"/>
    </row>
    <row r="5491" spans="2:2" customFormat="1" ht="15.75" x14ac:dyDescent="0.25">
      <c r="B5491" s="34"/>
    </row>
    <row r="5492" spans="2:2" customFormat="1" ht="15.75" x14ac:dyDescent="0.25">
      <c r="B5492" s="34"/>
    </row>
    <row r="5493" spans="2:2" customFormat="1" ht="15.75" x14ac:dyDescent="0.25">
      <c r="B5493" s="34"/>
    </row>
    <row r="5494" spans="2:2" customFormat="1" ht="15.75" x14ac:dyDescent="0.25">
      <c r="B5494" s="34"/>
    </row>
    <row r="5495" spans="2:2" customFormat="1" ht="15.75" x14ac:dyDescent="0.25">
      <c r="B5495" s="34"/>
    </row>
    <row r="5496" spans="2:2" customFormat="1" ht="15.75" x14ac:dyDescent="0.25">
      <c r="B5496" s="34"/>
    </row>
    <row r="5497" spans="2:2" customFormat="1" ht="15.75" x14ac:dyDescent="0.25">
      <c r="B5497" s="34"/>
    </row>
    <row r="5498" spans="2:2" customFormat="1" ht="15.75" x14ac:dyDescent="0.25">
      <c r="B5498" s="34"/>
    </row>
    <row r="5499" spans="2:2" customFormat="1" ht="15.75" x14ac:dyDescent="0.25">
      <c r="B5499" s="34"/>
    </row>
    <row r="5500" spans="2:2" customFormat="1" ht="15.75" x14ac:dyDescent="0.25">
      <c r="B5500" s="34"/>
    </row>
    <row r="5501" spans="2:2" customFormat="1" ht="15.75" x14ac:dyDescent="0.25">
      <c r="B5501" s="34"/>
    </row>
    <row r="5502" spans="2:2" customFormat="1" ht="15.75" x14ac:dyDescent="0.25">
      <c r="B5502" s="34"/>
    </row>
    <row r="5503" spans="2:2" customFormat="1" ht="15.75" x14ac:dyDescent="0.25">
      <c r="B5503" s="34"/>
    </row>
    <row r="5504" spans="2:2" customFormat="1" ht="15.75" x14ac:dyDescent="0.25">
      <c r="B5504" s="34"/>
    </row>
    <row r="5505" spans="2:2" customFormat="1" ht="15.75" x14ac:dyDescent="0.25">
      <c r="B5505" s="34"/>
    </row>
    <row r="5506" spans="2:2" customFormat="1" ht="15.75" x14ac:dyDescent="0.25">
      <c r="B5506" s="34"/>
    </row>
    <row r="5507" spans="2:2" customFormat="1" ht="15.75" x14ac:dyDescent="0.25">
      <c r="B5507" s="34"/>
    </row>
    <row r="5508" spans="2:2" customFormat="1" ht="15.75" x14ac:dyDescent="0.25">
      <c r="B5508" s="34"/>
    </row>
    <row r="5509" spans="2:2" customFormat="1" ht="15.75" x14ac:dyDescent="0.25">
      <c r="B5509" s="34"/>
    </row>
    <row r="5510" spans="2:2" customFormat="1" ht="15.75" x14ac:dyDescent="0.25">
      <c r="B5510" s="34"/>
    </row>
    <row r="5511" spans="2:2" customFormat="1" ht="15.75" x14ac:dyDescent="0.25">
      <c r="B5511" s="34"/>
    </row>
    <row r="5512" spans="2:2" customFormat="1" ht="15.75" x14ac:dyDescent="0.25">
      <c r="B5512" s="34"/>
    </row>
    <row r="5513" spans="2:2" customFormat="1" ht="15.75" x14ac:dyDescent="0.25">
      <c r="B5513" s="34"/>
    </row>
    <row r="5514" spans="2:2" customFormat="1" ht="15.75" x14ac:dyDescent="0.25">
      <c r="B5514" s="34"/>
    </row>
    <row r="5515" spans="2:2" customFormat="1" ht="15.75" x14ac:dyDescent="0.25">
      <c r="B5515" s="34"/>
    </row>
    <row r="5516" spans="2:2" customFormat="1" ht="15.75" x14ac:dyDescent="0.25">
      <c r="B5516" s="34"/>
    </row>
    <row r="5517" spans="2:2" customFormat="1" ht="15.75" x14ac:dyDescent="0.25">
      <c r="B5517" s="34"/>
    </row>
    <row r="5518" spans="2:2" customFormat="1" ht="15.75" x14ac:dyDescent="0.25">
      <c r="B5518" s="34"/>
    </row>
    <row r="5519" spans="2:2" customFormat="1" ht="15.75" x14ac:dyDescent="0.25">
      <c r="B5519" s="34"/>
    </row>
    <row r="5520" spans="2:2" customFormat="1" ht="15.75" x14ac:dyDescent="0.25">
      <c r="B5520" s="34"/>
    </row>
    <row r="5521" spans="2:2" customFormat="1" ht="15.75" x14ac:dyDescent="0.25">
      <c r="B5521" s="34"/>
    </row>
    <row r="5522" spans="2:2" customFormat="1" ht="15.75" x14ac:dyDescent="0.25">
      <c r="B5522" s="34"/>
    </row>
    <row r="5523" spans="2:2" customFormat="1" ht="15.75" x14ac:dyDescent="0.25">
      <c r="B5523" s="34"/>
    </row>
    <row r="5524" spans="2:2" customFormat="1" ht="15.75" x14ac:dyDescent="0.25">
      <c r="B5524" s="34"/>
    </row>
    <row r="5525" spans="2:2" customFormat="1" ht="15.75" x14ac:dyDescent="0.25">
      <c r="B5525" s="34"/>
    </row>
    <row r="5526" spans="2:2" customFormat="1" ht="15.75" x14ac:dyDescent="0.25">
      <c r="B5526" s="34"/>
    </row>
    <row r="5527" spans="2:2" customFormat="1" ht="15.75" x14ac:dyDescent="0.25">
      <c r="B5527" s="34"/>
    </row>
    <row r="5528" spans="2:2" customFormat="1" ht="15.75" x14ac:dyDescent="0.25">
      <c r="B5528" s="34"/>
    </row>
    <row r="5529" spans="2:2" customFormat="1" ht="15.75" x14ac:dyDescent="0.25">
      <c r="B5529" s="34"/>
    </row>
    <row r="5530" spans="2:2" customFormat="1" ht="15.75" x14ac:dyDescent="0.25">
      <c r="B5530" s="34"/>
    </row>
    <row r="5531" spans="2:2" customFormat="1" ht="15.75" x14ac:dyDescent="0.25">
      <c r="B5531" s="34"/>
    </row>
    <row r="5532" spans="2:2" customFormat="1" ht="15.75" x14ac:dyDescent="0.25">
      <c r="B5532" s="34"/>
    </row>
    <row r="5533" spans="2:2" customFormat="1" ht="15.75" x14ac:dyDescent="0.25">
      <c r="B5533" s="34"/>
    </row>
    <row r="5534" spans="2:2" customFormat="1" ht="15.75" x14ac:dyDescent="0.25">
      <c r="B5534" s="34"/>
    </row>
    <row r="5535" spans="2:2" customFormat="1" ht="15.75" x14ac:dyDescent="0.25">
      <c r="B5535" s="34"/>
    </row>
    <row r="5536" spans="2:2" customFormat="1" ht="15.75" x14ac:dyDescent="0.25">
      <c r="B5536" s="34"/>
    </row>
    <row r="5537" spans="2:2" customFormat="1" ht="15.75" x14ac:dyDescent="0.25">
      <c r="B5537" s="34"/>
    </row>
    <row r="5538" spans="2:2" customFormat="1" ht="15.75" x14ac:dyDescent="0.25">
      <c r="B5538" s="34"/>
    </row>
    <row r="5539" spans="2:2" customFormat="1" ht="15.75" x14ac:dyDescent="0.25">
      <c r="B5539" s="34"/>
    </row>
    <row r="5540" spans="2:2" customFormat="1" ht="15.75" x14ac:dyDescent="0.25">
      <c r="B5540" s="34"/>
    </row>
    <row r="5541" spans="2:2" customFormat="1" ht="15.75" x14ac:dyDescent="0.25">
      <c r="B5541" s="34"/>
    </row>
    <row r="5542" spans="2:2" customFormat="1" ht="15.75" x14ac:dyDescent="0.25">
      <c r="B5542" s="34"/>
    </row>
    <row r="5543" spans="2:2" customFormat="1" ht="15.75" x14ac:dyDescent="0.25">
      <c r="B5543" s="34"/>
    </row>
    <row r="5544" spans="2:2" customFormat="1" ht="15.75" x14ac:dyDescent="0.25">
      <c r="B5544" s="34"/>
    </row>
    <row r="5545" spans="2:2" customFormat="1" ht="15.75" x14ac:dyDescent="0.25">
      <c r="B5545" s="34"/>
    </row>
    <row r="5546" spans="2:2" customFormat="1" ht="15.75" x14ac:dyDescent="0.25">
      <c r="B5546" s="34"/>
    </row>
    <row r="5547" spans="2:2" customFormat="1" ht="15.75" x14ac:dyDescent="0.25">
      <c r="B5547" s="34"/>
    </row>
    <row r="5548" spans="2:2" customFormat="1" ht="15.75" x14ac:dyDescent="0.25">
      <c r="B5548" s="34"/>
    </row>
    <row r="5549" spans="2:2" customFormat="1" ht="15.75" x14ac:dyDescent="0.25">
      <c r="B5549" s="34"/>
    </row>
    <row r="5550" spans="2:2" customFormat="1" ht="15.75" x14ac:dyDescent="0.25">
      <c r="B5550" s="34"/>
    </row>
    <row r="5551" spans="2:2" customFormat="1" ht="15.75" x14ac:dyDescent="0.25">
      <c r="B5551" s="34"/>
    </row>
    <row r="5552" spans="2:2" customFormat="1" ht="15.75" x14ac:dyDescent="0.25">
      <c r="B5552" s="34"/>
    </row>
    <row r="5553" spans="2:2" customFormat="1" ht="15.75" x14ac:dyDescent="0.25">
      <c r="B5553" s="34"/>
    </row>
    <row r="5554" spans="2:2" customFormat="1" ht="15.75" x14ac:dyDescent="0.25">
      <c r="B5554" s="34"/>
    </row>
    <row r="5555" spans="2:2" customFormat="1" ht="15.75" x14ac:dyDescent="0.25">
      <c r="B5555" s="34"/>
    </row>
    <row r="5556" spans="2:2" customFormat="1" ht="15.75" x14ac:dyDescent="0.25">
      <c r="B5556" s="34"/>
    </row>
    <row r="5557" spans="2:2" customFormat="1" ht="15.75" x14ac:dyDescent="0.25">
      <c r="B5557" s="34"/>
    </row>
    <row r="5558" spans="2:2" customFormat="1" ht="15.75" x14ac:dyDescent="0.25">
      <c r="B5558" s="34"/>
    </row>
    <row r="5559" spans="2:2" customFormat="1" ht="15.75" x14ac:dyDescent="0.25">
      <c r="B5559" s="34"/>
    </row>
    <row r="5560" spans="2:2" customFormat="1" ht="15.75" x14ac:dyDescent="0.25">
      <c r="B5560" s="34"/>
    </row>
    <row r="5561" spans="2:2" customFormat="1" ht="15.75" x14ac:dyDescent="0.25">
      <c r="B5561" s="34"/>
    </row>
    <row r="5562" spans="2:2" customFormat="1" ht="15.75" x14ac:dyDescent="0.25">
      <c r="B5562" s="34"/>
    </row>
    <row r="5563" spans="2:2" customFormat="1" ht="15.75" x14ac:dyDescent="0.25">
      <c r="B5563" s="34"/>
    </row>
    <row r="5564" spans="2:2" customFormat="1" ht="15.75" x14ac:dyDescent="0.25">
      <c r="B5564" s="34"/>
    </row>
    <row r="5565" spans="2:2" customFormat="1" ht="15.75" x14ac:dyDescent="0.25">
      <c r="B5565" s="34"/>
    </row>
    <row r="5566" spans="2:2" customFormat="1" ht="15.75" x14ac:dyDescent="0.25">
      <c r="B5566" s="34"/>
    </row>
    <row r="5567" spans="2:2" customFormat="1" ht="15.75" x14ac:dyDescent="0.25">
      <c r="B5567" s="34"/>
    </row>
    <row r="5568" spans="2:2" customFormat="1" ht="15.75" x14ac:dyDescent="0.25">
      <c r="B5568" s="34"/>
    </row>
    <row r="5569" spans="2:2" customFormat="1" ht="15.75" x14ac:dyDescent="0.25">
      <c r="B5569" s="34"/>
    </row>
    <row r="5570" spans="2:2" customFormat="1" ht="15.75" x14ac:dyDescent="0.25">
      <c r="B5570" s="34"/>
    </row>
    <row r="5571" spans="2:2" customFormat="1" ht="15.75" x14ac:dyDescent="0.25">
      <c r="B5571" s="34"/>
    </row>
    <row r="5572" spans="2:2" customFormat="1" ht="15.75" x14ac:dyDescent="0.25">
      <c r="B5572" s="34"/>
    </row>
    <row r="5573" spans="2:2" customFormat="1" ht="15.75" x14ac:dyDescent="0.25">
      <c r="B5573" s="34"/>
    </row>
    <row r="5574" spans="2:2" customFormat="1" ht="15.75" x14ac:dyDescent="0.25">
      <c r="B5574" s="34"/>
    </row>
    <row r="5575" spans="2:2" customFormat="1" ht="15.75" x14ac:dyDescent="0.25">
      <c r="B5575" s="34"/>
    </row>
    <row r="5576" spans="2:2" customFormat="1" ht="15.75" x14ac:dyDescent="0.25">
      <c r="B5576" s="34"/>
    </row>
    <row r="5577" spans="2:2" customFormat="1" ht="15.75" x14ac:dyDescent="0.25">
      <c r="B5577" s="34"/>
    </row>
    <row r="5578" spans="2:2" customFormat="1" ht="15.75" x14ac:dyDescent="0.25">
      <c r="B5578" s="34"/>
    </row>
    <row r="5579" spans="2:2" customFormat="1" ht="15.75" x14ac:dyDescent="0.25">
      <c r="B5579" s="34"/>
    </row>
    <row r="5580" spans="2:2" customFormat="1" ht="15.75" x14ac:dyDescent="0.25">
      <c r="B5580" s="34"/>
    </row>
    <row r="5581" spans="2:2" customFormat="1" ht="15.75" x14ac:dyDescent="0.25">
      <c r="B5581" s="34"/>
    </row>
    <row r="5582" spans="2:2" customFormat="1" ht="15.75" x14ac:dyDescent="0.25">
      <c r="B5582" s="34"/>
    </row>
    <row r="5583" spans="2:2" customFormat="1" ht="15.75" x14ac:dyDescent="0.25">
      <c r="B5583" s="34"/>
    </row>
    <row r="5584" spans="2:2" customFormat="1" ht="15.75" x14ac:dyDescent="0.25">
      <c r="B5584" s="34"/>
    </row>
    <row r="5585" spans="2:2" customFormat="1" ht="15.75" x14ac:dyDescent="0.25">
      <c r="B5585" s="34"/>
    </row>
    <row r="5586" spans="2:2" customFormat="1" ht="15.75" x14ac:dyDescent="0.25">
      <c r="B5586" s="34"/>
    </row>
    <row r="5587" spans="2:2" customFormat="1" ht="15.75" x14ac:dyDescent="0.25">
      <c r="B5587" s="34"/>
    </row>
    <row r="5588" spans="2:2" customFormat="1" ht="15.75" x14ac:dyDescent="0.25">
      <c r="B5588" s="34"/>
    </row>
    <row r="5589" spans="2:2" customFormat="1" ht="15.75" x14ac:dyDescent="0.25">
      <c r="B5589" s="34"/>
    </row>
    <row r="5590" spans="2:2" customFormat="1" ht="15.75" x14ac:dyDescent="0.25">
      <c r="B5590" s="34"/>
    </row>
    <row r="5591" spans="2:2" customFormat="1" ht="15.75" x14ac:dyDescent="0.25">
      <c r="B5591" s="34"/>
    </row>
    <row r="5592" spans="2:2" customFormat="1" ht="15.75" x14ac:dyDescent="0.25">
      <c r="B5592" s="34"/>
    </row>
    <row r="5593" spans="2:2" customFormat="1" ht="15.75" x14ac:dyDescent="0.25">
      <c r="B5593" s="34"/>
    </row>
    <row r="5594" spans="2:2" customFormat="1" ht="15.75" x14ac:dyDescent="0.25">
      <c r="B5594" s="34"/>
    </row>
    <row r="5595" spans="2:2" customFormat="1" ht="15.75" x14ac:dyDescent="0.25">
      <c r="B5595" s="34"/>
    </row>
    <row r="5596" spans="2:2" customFormat="1" ht="15.75" x14ac:dyDescent="0.25">
      <c r="B5596" s="34"/>
    </row>
    <row r="5597" spans="2:2" customFormat="1" ht="15.75" x14ac:dyDescent="0.25">
      <c r="B5597" s="34"/>
    </row>
    <row r="5598" spans="2:2" customFormat="1" ht="15.75" x14ac:dyDescent="0.25">
      <c r="B5598" s="34"/>
    </row>
    <row r="5599" spans="2:2" customFormat="1" ht="15.75" x14ac:dyDescent="0.25">
      <c r="B5599" s="34"/>
    </row>
    <row r="5600" spans="2:2" customFormat="1" ht="15.75" x14ac:dyDescent="0.25">
      <c r="B5600" s="34"/>
    </row>
    <row r="5601" spans="2:2" customFormat="1" ht="15.75" x14ac:dyDescent="0.25">
      <c r="B5601" s="34"/>
    </row>
    <row r="5602" spans="2:2" customFormat="1" ht="15.75" x14ac:dyDescent="0.25">
      <c r="B5602" s="34"/>
    </row>
    <row r="5603" spans="2:2" customFormat="1" ht="15.75" x14ac:dyDescent="0.25">
      <c r="B5603" s="34"/>
    </row>
    <row r="5604" spans="2:2" customFormat="1" ht="15.75" x14ac:dyDescent="0.25">
      <c r="B5604" s="34"/>
    </row>
    <row r="5605" spans="2:2" customFormat="1" ht="15.75" x14ac:dyDescent="0.25">
      <c r="B5605" s="34"/>
    </row>
    <row r="5606" spans="2:2" customFormat="1" ht="15.75" x14ac:dyDescent="0.25">
      <c r="B5606" s="34"/>
    </row>
    <row r="5607" spans="2:2" customFormat="1" ht="15.75" x14ac:dyDescent="0.25">
      <c r="B5607" s="34"/>
    </row>
    <row r="5608" spans="2:2" customFormat="1" ht="15.75" x14ac:dyDescent="0.25">
      <c r="B5608" s="34"/>
    </row>
    <row r="5609" spans="2:2" customFormat="1" ht="15.75" x14ac:dyDescent="0.25">
      <c r="B5609" s="34"/>
    </row>
    <row r="5610" spans="2:2" customFormat="1" ht="15.75" x14ac:dyDescent="0.25">
      <c r="B5610" s="34"/>
    </row>
    <row r="5611" spans="2:2" customFormat="1" ht="15.75" x14ac:dyDescent="0.25">
      <c r="B5611" s="34"/>
    </row>
    <row r="5612" spans="2:2" customFormat="1" ht="15.75" x14ac:dyDescent="0.25">
      <c r="B5612" s="34"/>
    </row>
    <row r="5613" spans="2:2" customFormat="1" ht="15.75" x14ac:dyDescent="0.25">
      <c r="B5613" s="34"/>
    </row>
    <row r="5614" spans="2:2" customFormat="1" ht="15.75" x14ac:dyDescent="0.25">
      <c r="B5614" s="34"/>
    </row>
    <row r="5615" spans="2:2" customFormat="1" ht="15.75" x14ac:dyDescent="0.25">
      <c r="B5615" s="34"/>
    </row>
    <row r="5616" spans="2:2" customFormat="1" ht="15.75" x14ac:dyDescent="0.25">
      <c r="B5616" s="34"/>
    </row>
    <row r="5617" spans="2:2" customFormat="1" ht="15.75" x14ac:dyDescent="0.25">
      <c r="B5617" s="34"/>
    </row>
    <row r="5618" spans="2:2" customFormat="1" ht="15.75" x14ac:dyDescent="0.25">
      <c r="B5618" s="34"/>
    </row>
    <row r="5619" spans="2:2" customFormat="1" ht="15.75" x14ac:dyDescent="0.25">
      <c r="B5619" s="34"/>
    </row>
    <row r="5620" spans="2:2" customFormat="1" ht="15.75" x14ac:dyDescent="0.25">
      <c r="B5620" s="34"/>
    </row>
    <row r="5621" spans="2:2" customFormat="1" ht="15.75" x14ac:dyDescent="0.25">
      <c r="B5621" s="34"/>
    </row>
    <row r="5622" spans="2:2" customFormat="1" ht="15.75" x14ac:dyDescent="0.25">
      <c r="B5622" s="34"/>
    </row>
    <row r="5623" spans="2:2" customFormat="1" ht="15.75" x14ac:dyDescent="0.25">
      <c r="B5623" s="34"/>
    </row>
    <row r="5624" spans="2:2" customFormat="1" ht="15.75" x14ac:dyDescent="0.25">
      <c r="B5624" s="34"/>
    </row>
    <row r="5625" spans="2:2" customFormat="1" ht="15.75" x14ac:dyDescent="0.25">
      <c r="B5625" s="34"/>
    </row>
    <row r="5626" spans="2:2" customFormat="1" ht="15.75" x14ac:dyDescent="0.25">
      <c r="B5626" s="34"/>
    </row>
    <row r="5627" spans="2:2" customFormat="1" ht="15.75" x14ac:dyDescent="0.25">
      <c r="B5627" s="34"/>
    </row>
    <row r="5628" spans="2:2" customFormat="1" ht="15.75" x14ac:dyDescent="0.25">
      <c r="B5628" s="34"/>
    </row>
    <row r="5629" spans="2:2" customFormat="1" ht="15.75" x14ac:dyDescent="0.25">
      <c r="B5629" s="34"/>
    </row>
    <row r="5630" spans="2:2" customFormat="1" ht="15.75" x14ac:dyDescent="0.25">
      <c r="B5630" s="34"/>
    </row>
    <row r="5631" spans="2:2" customFormat="1" ht="15.75" x14ac:dyDescent="0.25">
      <c r="B5631" s="34"/>
    </row>
    <row r="5632" spans="2:2" customFormat="1" ht="15.75" x14ac:dyDescent="0.25">
      <c r="B5632" s="34"/>
    </row>
    <row r="5633" spans="2:2" customFormat="1" ht="15.75" x14ac:dyDescent="0.25">
      <c r="B5633" s="34"/>
    </row>
    <row r="5634" spans="2:2" customFormat="1" ht="15.75" x14ac:dyDescent="0.25">
      <c r="B5634" s="34"/>
    </row>
    <row r="5635" spans="2:2" customFormat="1" ht="15.75" x14ac:dyDescent="0.25">
      <c r="B5635" s="34"/>
    </row>
    <row r="5636" spans="2:2" customFormat="1" ht="15.75" x14ac:dyDescent="0.25">
      <c r="B5636" s="34"/>
    </row>
    <row r="5637" spans="2:2" customFormat="1" ht="15.75" x14ac:dyDescent="0.25">
      <c r="B5637" s="34"/>
    </row>
    <row r="5638" spans="2:2" customFormat="1" ht="15.75" x14ac:dyDescent="0.25">
      <c r="B5638" s="34"/>
    </row>
    <row r="5639" spans="2:2" customFormat="1" ht="15.75" x14ac:dyDescent="0.25">
      <c r="B5639" s="34"/>
    </row>
    <row r="5640" spans="2:2" customFormat="1" ht="15.75" x14ac:dyDescent="0.25">
      <c r="B5640" s="34"/>
    </row>
    <row r="5641" spans="2:2" customFormat="1" ht="15.75" x14ac:dyDescent="0.25">
      <c r="B5641" s="34"/>
    </row>
    <row r="5642" spans="2:2" customFormat="1" ht="15.75" x14ac:dyDescent="0.25">
      <c r="B5642" s="34"/>
    </row>
    <row r="5643" spans="2:2" customFormat="1" ht="15.75" x14ac:dyDescent="0.25">
      <c r="B5643" s="34"/>
    </row>
    <row r="5644" spans="2:2" customFormat="1" ht="15.75" x14ac:dyDescent="0.25">
      <c r="B5644" s="34"/>
    </row>
    <row r="5645" spans="2:2" customFormat="1" ht="15.75" x14ac:dyDescent="0.25">
      <c r="B5645" s="34"/>
    </row>
    <row r="5646" spans="2:2" customFormat="1" ht="15.75" x14ac:dyDescent="0.25">
      <c r="B5646" s="34"/>
    </row>
    <row r="5647" spans="2:2" customFormat="1" ht="15.75" x14ac:dyDescent="0.25">
      <c r="B5647" s="34"/>
    </row>
    <row r="5648" spans="2:2" customFormat="1" ht="15.75" x14ac:dyDescent="0.25">
      <c r="B5648" s="34"/>
    </row>
    <row r="5649" spans="2:2" customFormat="1" ht="15.75" x14ac:dyDescent="0.25">
      <c r="B5649" s="34"/>
    </row>
    <row r="5650" spans="2:2" customFormat="1" ht="15.75" x14ac:dyDescent="0.25">
      <c r="B5650" s="34"/>
    </row>
    <row r="5651" spans="2:2" customFormat="1" ht="15.75" x14ac:dyDescent="0.25">
      <c r="B5651" s="34"/>
    </row>
    <row r="5652" spans="2:2" customFormat="1" ht="15.75" x14ac:dyDescent="0.25">
      <c r="B5652" s="34"/>
    </row>
    <row r="5653" spans="2:2" customFormat="1" ht="15.75" x14ac:dyDescent="0.25">
      <c r="B5653" s="34"/>
    </row>
    <row r="5654" spans="2:2" customFormat="1" ht="15.75" x14ac:dyDescent="0.25">
      <c r="B5654" s="34"/>
    </row>
    <row r="5655" spans="2:2" customFormat="1" ht="15.75" x14ac:dyDescent="0.25">
      <c r="B5655" s="34"/>
    </row>
    <row r="5656" spans="2:2" customFormat="1" ht="15.75" x14ac:dyDescent="0.25">
      <c r="B5656" s="34"/>
    </row>
    <row r="5657" spans="2:2" customFormat="1" ht="15.75" x14ac:dyDescent="0.25">
      <c r="B5657" s="34"/>
    </row>
    <row r="5658" spans="2:2" customFormat="1" ht="15.75" x14ac:dyDescent="0.25">
      <c r="B5658" s="34"/>
    </row>
    <row r="5659" spans="2:2" customFormat="1" ht="15.75" x14ac:dyDescent="0.25">
      <c r="B5659" s="34"/>
    </row>
    <row r="5660" spans="2:2" customFormat="1" ht="15.75" x14ac:dyDescent="0.25">
      <c r="B5660" s="34"/>
    </row>
    <row r="5661" spans="2:2" customFormat="1" ht="15.75" x14ac:dyDescent="0.25">
      <c r="B5661" s="34"/>
    </row>
    <row r="5662" spans="2:2" customFormat="1" ht="15.75" x14ac:dyDescent="0.25">
      <c r="B5662" s="34"/>
    </row>
    <row r="5663" spans="2:2" customFormat="1" ht="15.75" x14ac:dyDescent="0.25">
      <c r="B5663" s="34"/>
    </row>
    <row r="5664" spans="2:2" customFormat="1" ht="15.75" x14ac:dyDescent="0.25">
      <c r="B5664" s="34"/>
    </row>
    <row r="5665" spans="2:2" customFormat="1" ht="15.75" x14ac:dyDescent="0.25">
      <c r="B5665" s="34"/>
    </row>
    <row r="5666" spans="2:2" customFormat="1" ht="15.75" x14ac:dyDescent="0.25">
      <c r="B5666" s="34"/>
    </row>
    <row r="5667" spans="2:2" customFormat="1" ht="15.75" x14ac:dyDescent="0.25">
      <c r="B5667" s="34"/>
    </row>
    <row r="5668" spans="2:2" customFormat="1" ht="15.75" x14ac:dyDescent="0.25">
      <c r="B5668" s="34"/>
    </row>
    <row r="5669" spans="2:2" customFormat="1" ht="15.75" x14ac:dyDescent="0.25">
      <c r="B5669" s="34"/>
    </row>
    <row r="5670" spans="2:2" customFormat="1" ht="15.75" x14ac:dyDescent="0.25">
      <c r="B5670" s="34"/>
    </row>
    <row r="5671" spans="2:2" customFormat="1" ht="15.75" x14ac:dyDescent="0.25">
      <c r="B5671" s="34"/>
    </row>
    <row r="5672" spans="2:2" customFormat="1" ht="15.75" x14ac:dyDescent="0.25">
      <c r="B5672" s="34"/>
    </row>
    <row r="5673" spans="2:2" customFormat="1" ht="15.75" x14ac:dyDescent="0.25">
      <c r="B5673" s="34"/>
    </row>
    <row r="5674" spans="2:2" customFormat="1" ht="15.75" x14ac:dyDescent="0.25">
      <c r="B5674" s="34"/>
    </row>
    <row r="5675" spans="2:2" customFormat="1" ht="15.75" x14ac:dyDescent="0.25">
      <c r="B5675" s="34"/>
    </row>
    <row r="5676" spans="2:2" customFormat="1" ht="15.75" x14ac:dyDescent="0.25">
      <c r="B5676" s="34"/>
    </row>
    <row r="5677" spans="2:2" customFormat="1" ht="15.75" x14ac:dyDescent="0.25">
      <c r="B5677" s="34"/>
    </row>
    <row r="5678" spans="2:2" customFormat="1" ht="15.75" x14ac:dyDescent="0.25">
      <c r="B5678" s="34"/>
    </row>
    <row r="5679" spans="2:2" customFormat="1" ht="15.75" x14ac:dyDescent="0.25">
      <c r="B5679" s="34"/>
    </row>
    <row r="5680" spans="2:2" customFormat="1" ht="15.75" x14ac:dyDescent="0.25">
      <c r="B5680" s="34"/>
    </row>
    <row r="5681" spans="2:2" customFormat="1" ht="15.75" x14ac:dyDescent="0.25">
      <c r="B5681" s="34"/>
    </row>
    <row r="5682" spans="2:2" customFormat="1" ht="15.75" x14ac:dyDescent="0.25">
      <c r="B5682" s="34"/>
    </row>
    <row r="5683" spans="2:2" customFormat="1" ht="15.75" x14ac:dyDescent="0.25">
      <c r="B5683" s="34"/>
    </row>
    <row r="5684" spans="2:2" customFormat="1" ht="15.75" x14ac:dyDescent="0.25">
      <c r="B5684" s="34"/>
    </row>
    <row r="5685" spans="2:2" customFormat="1" ht="15.75" x14ac:dyDescent="0.25">
      <c r="B5685" s="34"/>
    </row>
    <row r="5686" spans="2:2" customFormat="1" ht="15.75" x14ac:dyDescent="0.25">
      <c r="B5686" s="34"/>
    </row>
    <row r="5687" spans="2:2" customFormat="1" ht="15.75" x14ac:dyDescent="0.25">
      <c r="B5687" s="34"/>
    </row>
    <row r="5688" spans="2:2" customFormat="1" ht="15.75" x14ac:dyDescent="0.25">
      <c r="B5688" s="34"/>
    </row>
    <row r="5689" spans="2:2" customFormat="1" ht="15.75" x14ac:dyDescent="0.25">
      <c r="B5689" s="34"/>
    </row>
    <row r="5690" spans="2:2" customFormat="1" ht="15.75" x14ac:dyDescent="0.25">
      <c r="B5690" s="34"/>
    </row>
    <row r="5691" spans="2:2" customFormat="1" ht="15.75" x14ac:dyDescent="0.25">
      <c r="B5691" s="34"/>
    </row>
    <row r="5692" spans="2:2" customFormat="1" ht="15.75" x14ac:dyDescent="0.25">
      <c r="B5692" s="34"/>
    </row>
    <row r="5693" spans="2:2" customFormat="1" ht="15.75" x14ac:dyDescent="0.25">
      <c r="B5693" s="34"/>
    </row>
    <row r="5694" spans="2:2" customFormat="1" ht="15.75" x14ac:dyDescent="0.25">
      <c r="B5694" s="34"/>
    </row>
    <row r="5695" spans="2:2" customFormat="1" ht="15.75" x14ac:dyDescent="0.25">
      <c r="B5695" s="34"/>
    </row>
    <row r="5696" spans="2:2" customFormat="1" ht="15.75" x14ac:dyDescent="0.25">
      <c r="B5696" s="34"/>
    </row>
    <row r="5697" spans="2:2" customFormat="1" ht="15.75" x14ac:dyDescent="0.25">
      <c r="B5697" s="34"/>
    </row>
    <row r="5698" spans="2:2" customFormat="1" ht="15.75" x14ac:dyDescent="0.25">
      <c r="B5698" s="34"/>
    </row>
    <row r="5699" spans="2:2" customFormat="1" ht="15.75" x14ac:dyDescent="0.25">
      <c r="B5699" s="34"/>
    </row>
    <row r="5700" spans="2:2" customFormat="1" ht="15.75" x14ac:dyDescent="0.25">
      <c r="B5700" s="34"/>
    </row>
    <row r="5701" spans="2:2" customFormat="1" ht="15.75" x14ac:dyDescent="0.25">
      <c r="B5701" s="34"/>
    </row>
    <row r="5702" spans="2:2" customFormat="1" ht="15.75" x14ac:dyDescent="0.25">
      <c r="B5702" s="34"/>
    </row>
    <row r="5703" spans="2:2" customFormat="1" ht="15.75" x14ac:dyDescent="0.25">
      <c r="B5703" s="34"/>
    </row>
    <row r="5704" spans="2:2" customFormat="1" ht="15.75" x14ac:dyDescent="0.25">
      <c r="B5704" s="34"/>
    </row>
    <row r="5705" spans="2:2" customFormat="1" ht="15.75" x14ac:dyDescent="0.25">
      <c r="B5705" s="34"/>
    </row>
    <row r="5706" spans="2:2" customFormat="1" ht="15.75" x14ac:dyDescent="0.25">
      <c r="B5706" s="34"/>
    </row>
    <row r="5707" spans="2:2" customFormat="1" ht="15.75" x14ac:dyDescent="0.25">
      <c r="B5707" s="34"/>
    </row>
    <row r="5708" spans="2:2" customFormat="1" ht="15.75" x14ac:dyDescent="0.25">
      <c r="B5708" s="34"/>
    </row>
    <row r="5709" spans="2:2" customFormat="1" ht="15.75" x14ac:dyDescent="0.25">
      <c r="B5709" s="34"/>
    </row>
    <row r="5710" spans="2:2" customFormat="1" ht="15.75" x14ac:dyDescent="0.25">
      <c r="B5710" s="34"/>
    </row>
    <row r="5711" spans="2:2" customFormat="1" ht="15.75" x14ac:dyDescent="0.25">
      <c r="B5711" s="34"/>
    </row>
    <row r="5712" spans="2:2" customFormat="1" ht="15.75" x14ac:dyDescent="0.25">
      <c r="B5712" s="34"/>
    </row>
    <row r="5713" spans="2:2" customFormat="1" ht="15.75" x14ac:dyDescent="0.25">
      <c r="B5713" s="34"/>
    </row>
    <row r="5714" spans="2:2" customFormat="1" ht="15.75" x14ac:dyDescent="0.25">
      <c r="B5714" s="34"/>
    </row>
    <row r="5715" spans="2:2" customFormat="1" ht="15.75" x14ac:dyDescent="0.25">
      <c r="B5715" s="34"/>
    </row>
    <row r="5716" spans="2:2" customFormat="1" ht="15.75" x14ac:dyDescent="0.25">
      <c r="B5716" s="34"/>
    </row>
    <row r="5717" spans="2:2" customFormat="1" ht="15.75" x14ac:dyDescent="0.25">
      <c r="B5717" s="34"/>
    </row>
    <row r="5718" spans="2:2" customFormat="1" ht="15.75" x14ac:dyDescent="0.25">
      <c r="B5718" s="34"/>
    </row>
    <row r="5719" spans="2:2" customFormat="1" ht="15.75" x14ac:dyDescent="0.25">
      <c r="B5719" s="34"/>
    </row>
    <row r="5720" spans="2:2" customFormat="1" ht="15.75" x14ac:dyDescent="0.25">
      <c r="B5720" s="34"/>
    </row>
    <row r="5721" spans="2:2" customFormat="1" ht="15.75" x14ac:dyDescent="0.25">
      <c r="B5721" s="34"/>
    </row>
    <row r="5722" spans="2:2" customFormat="1" ht="15.75" x14ac:dyDescent="0.25">
      <c r="B5722" s="34"/>
    </row>
    <row r="5723" spans="2:2" customFormat="1" ht="15.75" x14ac:dyDescent="0.25">
      <c r="B5723" s="34"/>
    </row>
    <row r="5724" spans="2:2" customFormat="1" ht="15.75" x14ac:dyDescent="0.25">
      <c r="B5724" s="34"/>
    </row>
    <row r="5725" spans="2:2" customFormat="1" ht="15.75" x14ac:dyDescent="0.25">
      <c r="B5725" s="34"/>
    </row>
    <row r="5726" spans="2:2" customFormat="1" ht="15.75" x14ac:dyDescent="0.25">
      <c r="B5726" s="34"/>
    </row>
    <row r="5727" spans="2:2" customFormat="1" ht="15.75" x14ac:dyDescent="0.25">
      <c r="B5727" s="34"/>
    </row>
    <row r="5728" spans="2:2" customFormat="1" ht="15.75" x14ac:dyDescent="0.25">
      <c r="B5728" s="34"/>
    </row>
    <row r="5729" spans="2:2" customFormat="1" ht="15.75" x14ac:dyDescent="0.25">
      <c r="B5729" s="34"/>
    </row>
    <row r="5730" spans="2:2" customFormat="1" ht="15.75" x14ac:dyDescent="0.25">
      <c r="B5730" s="34"/>
    </row>
    <row r="5731" spans="2:2" customFormat="1" ht="15.75" x14ac:dyDescent="0.25">
      <c r="B5731" s="34"/>
    </row>
    <row r="5732" spans="2:2" customFormat="1" ht="15.75" x14ac:dyDescent="0.25">
      <c r="B5732" s="34"/>
    </row>
    <row r="5733" spans="2:2" customFormat="1" ht="15.75" x14ac:dyDescent="0.25">
      <c r="B5733" s="34"/>
    </row>
    <row r="5734" spans="2:2" customFormat="1" ht="15.75" x14ac:dyDescent="0.25">
      <c r="B5734" s="34"/>
    </row>
    <row r="5735" spans="2:2" customFormat="1" ht="15.75" x14ac:dyDescent="0.25">
      <c r="B5735" s="34"/>
    </row>
    <row r="5736" spans="2:2" customFormat="1" ht="15.75" x14ac:dyDescent="0.25">
      <c r="B5736" s="34"/>
    </row>
    <row r="5737" spans="2:2" customFormat="1" ht="15.75" x14ac:dyDescent="0.25">
      <c r="B5737" s="34"/>
    </row>
    <row r="5738" spans="2:2" customFormat="1" ht="15.75" x14ac:dyDescent="0.25">
      <c r="B5738" s="34"/>
    </row>
    <row r="5739" spans="2:2" customFormat="1" ht="15.75" x14ac:dyDescent="0.25">
      <c r="B5739" s="34"/>
    </row>
    <row r="5740" spans="2:2" customFormat="1" ht="15.75" x14ac:dyDescent="0.25">
      <c r="B5740" s="34"/>
    </row>
    <row r="5741" spans="2:2" customFormat="1" ht="15.75" x14ac:dyDescent="0.25">
      <c r="B5741" s="34"/>
    </row>
    <row r="5742" spans="2:2" customFormat="1" ht="15.75" x14ac:dyDescent="0.25">
      <c r="B5742" s="34"/>
    </row>
    <row r="5743" spans="2:2" customFormat="1" ht="15.75" x14ac:dyDescent="0.25">
      <c r="B5743" s="34"/>
    </row>
    <row r="5744" spans="2:2" customFormat="1" ht="15.75" x14ac:dyDescent="0.25">
      <c r="B5744" s="34"/>
    </row>
    <row r="5745" spans="2:2" customFormat="1" ht="15.75" x14ac:dyDescent="0.25">
      <c r="B5745" s="34"/>
    </row>
    <row r="5746" spans="2:2" customFormat="1" ht="15.75" x14ac:dyDescent="0.25">
      <c r="B5746" s="34"/>
    </row>
    <row r="5747" spans="2:2" customFormat="1" ht="15.75" x14ac:dyDescent="0.25">
      <c r="B5747" s="34"/>
    </row>
    <row r="5748" spans="2:2" customFormat="1" ht="15.75" x14ac:dyDescent="0.25">
      <c r="B5748" s="34"/>
    </row>
    <row r="5749" spans="2:2" customFormat="1" ht="15.75" x14ac:dyDescent="0.25">
      <c r="B5749" s="34"/>
    </row>
    <row r="5750" spans="2:2" customFormat="1" ht="15.75" x14ac:dyDescent="0.25">
      <c r="B5750" s="34"/>
    </row>
    <row r="5751" spans="2:2" customFormat="1" ht="15.75" x14ac:dyDescent="0.25">
      <c r="B5751" s="34"/>
    </row>
    <row r="5752" spans="2:2" customFormat="1" ht="15.75" x14ac:dyDescent="0.25">
      <c r="B5752" s="34"/>
    </row>
    <row r="5753" spans="2:2" customFormat="1" ht="15.75" x14ac:dyDescent="0.25">
      <c r="B5753" s="34"/>
    </row>
    <row r="5754" spans="2:2" customFormat="1" ht="15.75" x14ac:dyDescent="0.25">
      <c r="B5754" s="34"/>
    </row>
    <row r="5755" spans="2:2" customFormat="1" ht="15.75" x14ac:dyDescent="0.25">
      <c r="B5755" s="34"/>
    </row>
    <row r="5756" spans="2:2" customFormat="1" ht="15.75" x14ac:dyDescent="0.25">
      <c r="B5756" s="34"/>
    </row>
    <row r="5757" spans="2:2" customFormat="1" ht="15.75" x14ac:dyDescent="0.25">
      <c r="B5757" s="34"/>
    </row>
    <row r="5758" spans="2:2" customFormat="1" ht="15.75" x14ac:dyDescent="0.25">
      <c r="B5758" s="34"/>
    </row>
    <row r="5759" spans="2:2" customFormat="1" ht="15.75" x14ac:dyDescent="0.25">
      <c r="B5759" s="34"/>
    </row>
    <row r="5760" spans="2:2" customFormat="1" ht="15.75" x14ac:dyDescent="0.25">
      <c r="B5760" s="34"/>
    </row>
    <row r="5761" spans="2:2" customFormat="1" ht="15.75" x14ac:dyDescent="0.25">
      <c r="B5761" s="34"/>
    </row>
    <row r="5762" spans="2:2" customFormat="1" ht="15.75" x14ac:dyDescent="0.25">
      <c r="B5762" s="34"/>
    </row>
    <row r="5763" spans="2:2" customFormat="1" ht="15.75" x14ac:dyDescent="0.25">
      <c r="B5763" s="34"/>
    </row>
    <row r="5764" spans="2:2" customFormat="1" ht="15.75" x14ac:dyDescent="0.25">
      <c r="B5764" s="34"/>
    </row>
    <row r="5765" spans="2:2" customFormat="1" ht="15.75" x14ac:dyDescent="0.25">
      <c r="B5765" s="34"/>
    </row>
    <row r="5766" spans="2:2" customFormat="1" ht="15.75" x14ac:dyDescent="0.25">
      <c r="B5766" s="34"/>
    </row>
    <row r="5767" spans="2:2" customFormat="1" ht="15.75" x14ac:dyDescent="0.25">
      <c r="B5767" s="34"/>
    </row>
    <row r="5768" spans="2:2" customFormat="1" ht="15.75" x14ac:dyDescent="0.25">
      <c r="B5768" s="34"/>
    </row>
    <row r="5769" spans="2:2" customFormat="1" ht="15.75" x14ac:dyDescent="0.25">
      <c r="B5769" s="34"/>
    </row>
    <row r="5770" spans="2:2" customFormat="1" ht="15.75" x14ac:dyDescent="0.25">
      <c r="B5770" s="34"/>
    </row>
    <row r="5771" spans="2:2" customFormat="1" ht="15.75" x14ac:dyDescent="0.25">
      <c r="B5771" s="34"/>
    </row>
    <row r="5772" spans="2:2" customFormat="1" ht="15.75" x14ac:dyDescent="0.25">
      <c r="B5772" s="34"/>
    </row>
    <row r="5773" spans="2:2" customFormat="1" ht="15.75" x14ac:dyDescent="0.25">
      <c r="B5773" s="34"/>
    </row>
    <row r="5774" spans="2:2" customFormat="1" ht="15.75" x14ac:dyDescent="0.25">
      <c r="B5774" s="34"/>
    </row>
    <row r="5775" spans="2:2" customFormat="1" ht="15.75" x14ac:dyDescent="0.25">
      <c r="B5775" s="34"/>
    </row>
    <row r="5776" spans="2:2" customFormat="1" ht="15.75" x14ac:dyDescent="0.25">
      <c r="B5776" s="34"/>
    </row>
    <row r="5777" spans="2:2" customFormat="1" ht="15.75" x14ac:dyDescent="0.25">
      <c r="B5777" s="34"/>
    </row>
    <row r="5778" spans="2:2" customFormat="1" ht="15.75" x14ac:dyDescent="0.25">
      <c r="B5778" s="34"/>
    </row>
    <row r="5779" spans="2:2" customFormat="1" ht="15.75" x14ac:dyDescent="0.25">
      <c r="B5779" s="34"/>
    </row>
    <row r="5780" spans="2:2" customFormat="1" ht="15.75" x14ac:dyDescent="0.25">
      <c r="B5780" s="34"/>
    </row>
    <row r="5781" spans="2:2" customFormat="1" ht="15.75" x14ac:dyDescent="0.25">
      <c r="B5781" s="34"/>
    </row>
    <row r="5782" spans="2:2" customFormat="1" ht="15.75" x14ac:dyDescent="0.25">
      <c r="B5782" s="34"/>
    </row>
    <row r="5783" spans="2:2" customFormat="1" ht="15.75" x14ac:dyDescent="0.25">
      <c r="B5783" s="34"/>
    </row>
    <row r="5784" spans="2:2" customFormat="1" ht="15.75" x14ac:dyDescent="0.25">
      <c r="B5784" s="34"/>
    </row>
    <row r="5785" spans="2:2" customFormat="1" ht="15.75" x14ac:dyDescent="0.25">
      <c r="B5785" s="34"/>
    </row>
    <row r="5786" spans="2:2" customFormat="1" ht="15.75" x14ac:dyDescent="0.25">
      <c r="B5786" s="34"/>
    </row>
    <row r="5787" spans="2:2" customFormat="1" ht="15.75" x14ac:dyDescent="0.25">
      <c r="B5787" s="34"/>
    </row>
    <row r="5788" spans="2:2" customFormat="1" ht="15.75" x14ac:dyDescent="0.25">
      <c r="B5788" s="34"/>
    </row>
    <row r="5789" spans="2:2" customFormat="1" ht="15.75" x14ac:dyDescent="0.25">
      <c r="B5789" s="34"/>
    </row>
    <row r="5790" spans="2:2" customFormat="1" ht="15.75" x14ac:dyDescent="0.25">
      <c r="B5790" s="34"/>
    </row>
    <row r="5791" spans="2:2" customFormat="1" ht="15.75" x14ac:dyDescent="0.25">
      <c r="B5791" s="34"/>
    </row>
    <row r="5792" spans="2:2" customFormat="1" ht="15.75" x14ac:dyDescent="0.25">
      <c r="B5792" s="34"/>
    </row>
    <row r="5793" spans="2:2" customFormat="1" ht="15.75" x14ac:dyDescent="0.25">
      <c r="B5793" s="34"/>
    </row>
    <row r="5794" spans="2:2" customFormat="1" ht="15.75" x14ac:dyDescent="0.25">
      <c r="B5794" s="34"/>
    </row>
    <row r="5795" spans="2:2" customFormat="1" ht="15.75" x14ac:dyDescent="0.25">
      <c r="B5795" s="34"/>
    </row>
    <row r="5796" spans="2:2" customFormat="1" ht="15.75" x14ac:dyDescent="0.25">
      <c r="B5796" s="34"/>
    </row>
    <row r="5797" spans="2:2" customFormat="1" ht="15.75" x14ac:dyDescent="0.25">
      <c r="B5797" s="34"/>
    </row>
    <row r="5798" spans="2:2" customFormat="1" ht="15.75" x14ac:dyDescent="0.25">
      <c r="B5798" s="34"/>
    </row>
    <row r="5799" spans="2:2" customFormat="1" ht="15.75" x14ac:dyDescent="0.25">
      <c r="B5799" s="34"/>
    </row>
    <row r="5800" spans="2:2" customFormat="1" ht="15.75" x14ac:dyDescent="0.25">
      <c r="B5800" s="34"/>
    </row>
    <row r="5801" spans="2:2" customFormat="1" ht="15.75" x14ac:dyDescent="0.25">
      <c r="B5801" s="34"/>
    </row>
    <row r="5802" spans="2:2" customFormat="1" ht="15.75" x14ac:dyDescent="0.25">
      <c r="B5802" s="34"/>
    </row>
    <row r="5803" spans="2:2" customFormat="1" ht="15.75" x14ac:dyDescent="0.25">
      <c r="B5803" s="34"/>
    </row>
    <row r="5804" spans="2:2" customFormat="1" ht="15.75" x14ac:dyDescent="0.25">
      <c r="B5804" s="34"/>
    </row>
    <row r="5805" spans="2:2" customFormat="1" ht="15.75" x14ac:dyDescent="0.25">
      <c r="B5805" s="34"/>
    </row>
    <row r="5806" spans="2:2" customFormat="1" ht="15.75" x14ac:dyDescent="0.25">
      <c r="B5806" s="34"/>
    </row>
    <row r="5807" spans="2:2" customFormat="1" ht="15.75" x14ac:dyDescent="0.25">
      <c r="B5807" s="34"/>
    </row>
    <row r="5808" spans="2:2" customFormat="1" ht="15.75" x14ac:dyDescent="0.25">
      <c r="B5808" s="34"/>
    </row>
    <row r="5809" spans="2:2" customFormat="1" ht="15.75" x14ac:dyDescent="0.25">
      <c r="B5809" s="34"/>
    </row>
    <row r="5810" spans="2:2" customFormat="1" ht="15.75" x14ac:dyDescent="0.25">
      <c r="B5810" s="34"/>
    </row>
    <row r="5811" spans="2:2" customFormat="1" ht="15.75" x14ac:dyDescent="0.25">
      <c r="B5811" s="34"/>
    </row>
    <row r="5812" spans="2:2" customFormat="1" ht="15.75" x14ac:dyDescent="0.25">
      <c r="B5812" s="34"/>
    </row>
    <row r="5813" spans="2:2" customFormat="1" ht="15.75" x14ac:dyDescent="0.25">
      <c r="B5813" s="34"/>
    </row>
    <row r="5814" spans="2:2" customFormat="1" ht="15.75" x14ac:dyDescent="0.25">
      <c r="B5814" s="34"/>
    </row>
    <row r="5815" spans="2:2" customFormat="1" ht="15.75" x14ac:dyDescent="0.25">
      <c r="B5815" s="34"/>
    </row>
    <row r="5816" spans="2:2" customFormat="1" ht="15.75" x14ac:dyDescent="0.25">
      <c r="B5816" s="34"/>
    </row>
    <row r="5817" spans="2:2" customFormat="1" ht="15.75" x14ac:dyDescent="0.25">
      <c r="B5817" s="34"/>
    </row>
    <row r="5818" spans="2:2" customFormat="1" ht="15.75" x14ac:dyDescent="0.25">
      <c r="B5818" s="34"/>
    </row>
    <row r="5819" spans="2:2" customFormat="1" ht="15.75" x14ac:dyDescent="0.25">
      <c r="B5819" s="34"/>
    </row>
    <row r="5820" spans="2:2" customFormat="1" ht="15.75" x14ac:dyDescent="0.25">
      <c r="B5820" s="34"/>
    </row>
    <row r="5821" spans="2:2" customFormat="1" ht="15.75" x14ac:dyDescent="0.25">
      <c r="B5821" s="34"/>
    </row>
    <row r="5822" spans="2:2" customFormat="1" ht="15.75" x14ac:dyDescent="0.25">
      <c r="B5822" s="34"/>
    </row>
    <row r="5823" spans="2:2" customFormat="1" ht="15.75" x14ac:dyDescent="0.25">
      <c r="B5823" s="34"/>
    </row>
    <row r="5824" spans="2:2" customFormat="1" ht="15.75" x14ac:dyDescent="0.25">
      <c r="B5824" s="34"/>
    </row>
    <row r="5825" spans="2:2" customFormat="1" ht="15.75" x14ac:dyDescent="0.25">
      <c r="B5825" s="34"/>
    </row>
    <row r="5826" spans="2:2" customFormat="1" ht="15.75" x14ac:dyDescent="0.25">
      <c r="B5826" s="34"/>
    </row>
    <row r="5827" spans="2:2" customFormat="1" ht="15.75" x14ac:dyDescent="0.25">
      <c r="B5827" s="34"/>
    </row>
    <row r="5828" spans="2:2" customFormat="1" ht="15.75" x14ac:dyDescent="0.25">
      <c r="B5828" s="34"/>
    </row>
    <row r="5829" spans="2:2" customFormat="1" ht="15.75" x14ac:dyDescent="0.25">
      <c r="B5829" s="34"/>
    </row>
    <row r="5830" spans="2:2" customFormat="1" ht="15.75" x14ac:dyDescent="0.25">
      <c r="B5830" s="34"/>
    </row>
    <row r="5831" spans="2:2" customFormat="1" ht="15.75" x14ac:dyDescent="0.25">
      <c r="B5831" s="34"/>
    </row>
    <row r="5832" spans="2:2" customFormat="1" ht="15.75" x14ac:dyDescent="0.25">
      <c r="B5832" s="34"/>
    </row>
    <row r="5833" spans="2:2" customFormat="1" ht="15.75" x14ac:dyDescent="0.25">
      <c r="B5833" s="34"/>
    </row>
    <row r="5834" spans="2:2" customFormat="1" ht="15.75" x14ac:dyDescent="0.25">
      <c r="B5834" s="34"/>
    </row>
    <row r="5835" spans="2:2" customFormat="1" ht="15.75" x14ac:dyDescent="0.25">
      <c r="B5835" s="34"/>
    </row>
    <row r="5836" spans="2:2" customFormat="1" ht="15.75" x14ac:dyDescent="0.25">
      <c r="B5836" s="34"/>
    </row>
    <row r="5837" spans="2:2" customFormat="1" ht="15.75" x14ac:dyDescent="0.25">
      <c r="B5837" s="34"/>
    </row>
    <row r="5838" spans="2:2" customFormat="1" ht="15.75" x14ac:dyDescent="0.25">
      <c r="B5838" s="34"/>
    </row>
    <row r="5839" spans="2:2" customFormat="1" ht="15.75" x14ac:dyDescent="0.25">
      <c r="B5839" s="34"/>
    </row>
    <row r="5840" spans="2:2" customFormat="1" ht="15.75" x14ac:dyDescent="0.25">
      <c r="B5840" s="34"/>
    </row>
    <row r="5841" spans="2:2" customFormat="1" ht="15.75" x14ac:dyDescent="0.25">
      <c r="B5841" s="34"/>
    </row>
    <row r="5842" spans="2:2" customFormat="1" ht="15.75" x14ac:dyDescent="0.25">
      <c r="B5842" s="34"/>
    </row>
    <row r="5843" spans="2:2" customFormat="1" ht="15.75" x14ac:dyDescent="0.25">
      <c r="B5843" s="34"/>
    </row>
    <row r="5844" spans="2:2" customFormat="1" ht="15.75" x14ac:dyDescent="0.25">
      <c r="B5844" s="34"/>
    </row>
    <row r="5845" spans="2:2" customFormat="1" ht="15.75" x14ac:dyDescent="0.25">
      <c r="B5845" s="34"/>
    </row>
    <row r="5846" spans="2:2" customFormat="1" ht="15.75" x14ac:dyDescent="0.25">
      <c r="B5846" s="34"/>
    </row>
    <row r="5847" spans="2:2" customFormat="1" ht="15.75" x14ac:dyDescent="0.25">
      <c r="B5847" s="34"/>
    </row>
    <row r="5848" spans="2:2" customFormat="1" ht="15.75" x14ac:dyDescent="0.25">
      <c r="B5848" s="34"/>
    </row>
    <row r="5849" spans="2:2" customFormat="1" ht="15.75" x14ac:dyDescent="0.25">
      <c r="B5849" s="34"/>
    </row>
    <row r="5850" spans="2:2" customFormat="1" ht="15.75" x14ac:dyDescent="0.25">
      <c r="B5850" s="34"/>
    </row>
    <row r="5851" spans="2:2" customFormat="1" ht="15.75" x14ac:dyDescent="0.25">
      <c r="B5851" s="34"/>
    </row>
    <row r="5852" spans="2:2" customFormat="1" ht="15.75" x14ac:dyDescent="0.25">
      <c r="B5852" s="34"/>
    </row>
    <row r="5853" spans="2:2" customFormat="1" ht="15.75" x14ac:dyDescent="0.25">
      <c r="B5853" s="34"/>
    </row>
    <row r="5854" spans="2:2" customFormat="1" ht="15.75" x14ac:dyDescent="0.25">
      <c r="B5854" s="34"/>
    </row>
    <row r="5855" spans="2:2" customFormat="1" ht="15.75" x14ac:dyDescent="0.25">
      <c r="B5855" s="34"/>
    </row>
    <row r="5856" spans="2:2" customFormat="1" ht="15.75" x14ac:dyDescent="0.25">
      <c r="B5856" s="34"/>
    </row>
    <row r="5857" spans="2:2" customFormat="1" ht="15.75" x14ac:dyDescent="0.25">
      <c r="B5857" s="34"/>
    </row>
    <row r="5858" spans="2:2" customFormat="1" ht="15.75" x14ac:dyDescent="0.25">
      <c r="B5858" s="34"/>
    </row>
    <row r="5859" spans="2:2" customFormat="1" ht="15.75" x14ac:dyDescent="0.25">
      <c r="B5859" s="34"/>
    </row>
    <row r="5860" spans="2:2" customFormat="1" ht="15.75" x14ac:dyDescent="0.25">
      <c r="B5860" s="34"/>
    </row>
    <row r="5861" spans="2:2" customFormat="1" ht="15.75" x14ac:dyDescent="0.25">
      <c r="B5861" s="34"/>
    </row>
    <row r="5862" spans="2:2" customFormat="1" ht="15.75" x14ac:dyDescent="0.25">
      <c r="B5862" s="34"/>
    </row>
    <row r="5863" spans="2:2" customFormat="1" ht="15.75" x14ac:dyDescent="0.25">
      <c r="B5863" s="34"/>
    </row>
    <row r="5864" spans="2:2" customFormat="1" ht="15.75" x14ac:dyDescent="0.25">
      <c r="B5864" s="34"/>
    </row>
    <row r="5865" spans="2:2" customFormat="1" ht="15.75" x14ac:dyDescent="0.25">
      <c r="B5865" s="34"/>
    </row>
    <row r="5866" spans="2:2" customFormat="1" ht="15.75" x14ac:dyDescent="0.25">
      <c r="B5866" s="34"/>
    </row>
    <row r="5867" spans="2:2" customFormat="1" ht="15.75" x14ac:dyDescent="0.25">
      <c r="B5867" s="34"/>
    </row>
    <row r="5868" spans="2:2" customFormat="1" ht="15.75" x14ac:dyDescent="0.25">
      <c r="B5868" s="34"/>
    </row>
    <row r="5869" spans="2:2" customFormat="1" ht="15.75" x14ac:dyDescent="0.25">
      <c r="B5869" s="34"/>
    </row>
    <row r="5870" spans="2:2" customFormat="1" ht="15.75" x14ac:dyDescent="0.25">
      <c r="B5870" s="34"/>
    </row>
    <row r="5871" spans="2:2" customFormat="1" ht="15.75" x14ac:dyDescent="0.25">
      <c r="B5871" s="34"/>
    </row>
    <row r="5872" spans="2:2" customFormat="1" ht="15.75" x14ac:dyDescent="0.25">
      <c r="B5872" s="34"/>
    </row>
    <row r="5873" spans="2:2" customFormat="1" ht="15.75" x14ac:dyDescent="0.25">
      <c r="B5873" s="34"/>
    </row>
    <row r="5874" spans="2:2" customFormat="1" ht="15.75" x14ac:dyDescent="0.25">
      <c r="B5874" s="34"/>
    </row>
    <row r="5875" spans="2:2" customFormat="1" ht="15.75" x14ac:dyDescent="0.25">
      <c r="B5875" s="34"/>
    </row>
    <row r="5876" spans="2:2" customFormat="1" ht="15.75" x14ac:dyDescent="0.25">
      <c r="B5876" s="34"/>
    </row>
    <row r="5877" spans="2:2" customFormat="1" ht="15.75" x14ac:dyDescent="0.25">
      <c r="B5877" s="34"/>
    </row>
    <row r="5878" spans="2:2" customFormat="1" ht="15.75" x14ac:dyDescent="0.25">
      <c r="B5878" s="34"/>
    </row>
    <row r="5879" spans="2:2" customFormat="1" ht="15.75" x14ac:dyDescent="0.25">
      <c r="B5879" s="34"/>
    </row>
    <row r="5880" spans="2:2" customFormat="1" ht="15.75" x14ac:dyDescent="0.25">
      <c r="B5880" s="34"/>
    </row>
    <row r="5881" spans="2:2" customFormat="1" ht="15.75" x14ac:dyDescent="0.25">
      <c r="B5881" s="34"/>
    </row>
    <row r="5882" spans="2:2" customFormat="1" ht="15.75" x14ac:dyDescent="0.25">
      <c r="B5882" s="34"/>
    </row>
    <row r="5883" spans="2:2" customFormat="1" ht="15.75" x14ac:dyDescent="0.25">
      <c r="B5883" s="34"/>
    </row>
    <row r="5884" spans="2:2" customFormat="1" ht="15.75" x14ac:dyDescent="0.25">
      <c r="B5884" s="34"/>
    </row>
    <row r="5885" spans="2:2" customFormat="1" ht="15.75" x14ac:dyDescent="0.25">
      <c r="B5885" s="34"/>
    </row>
    <row r="5886" spans="2:2" customFormat="1" ht="15.75" x14ac:dyDescent="0.25">
      <c r="B5886" s="34"/>
    </row>
    <row r="5887" spans="2:2" customFormat="1" ht="15.75" x14ac:dyDescent="0.25">
      <c r="B5887" s="34"/>
    </row>
    <row r="5888" spans="2:2" customFormat="1" ht="15.75" x14ac:dyDescent="0.25">
      <c r="B5888" s="34"/>
    </row>
    <row r="5889" spans="2:2" customFormat="1" ht="15.75" x14ac:dyDescent="0.25">
      <c r="B5889" s="34"/>
    </row>
    <row r="5890" spans="2:2" customFormat="1" ht="15.75" x14ac:dyDescent="0.25">
      <c r="B5890" s="34"/>
    </row>
    <row r="5891" spans="2:2" customFormat="1" ht="15.75" x14ac:dyDescent="0.25">
      <c r="B5891" s="34"/>
    </row>
    <row r="5892" spans="2:2" customFormat="1" ht="15.75" x14ac:dyDescent="0.25">
      <c r="B5892" s="34"/>
    </row>
    <row r="5893" spans="2:2" customFormat="1" ht="15.75" x14ac:dyDescent="0.25">
      <c r="B5893" s="34"/>
    </row>
    <row r="5894" spans="2:2" customFormat="1" ht="15.75" x14ac:dyDescent="0.25">
      <c r="B5894" s="34"/>
    </row>
    <row r="5895" spans="2:2" customFormat="1" ht="15.75" x14ac:dyDescent="0.25">
      <c r="B5895" s="34"/>
    </row>
    <row r="5896" spans="2:2" customFormat="1" ht="15.75" x14ac:dyDescent="0.25">
      <c r="B5896" s="34"/>
    </row>
    <row r="5897" spans="2:2" customFormat="1" ht="15.75" x14ac:dyDescent="0.25">
      <c r="B5897" s="34"/>
    </row>
    <row r="5898" spans="2:2" customFormat="1" ht="15.75" x14ac:dyDescent="0.25">
      <c r="B5898" s="34"/>
    </row>
    <row r="5899" spans="2:2" customFormat="1" ht="15.75" x14ac:dyDescent="0.25">
      <c r="B5899" s="34"/>
    </row>
    <row r="5900" spans="2:2" customFormat="1" ht="15.75" x14ac:dyDescent="0.25">
      <c r="B5900" s="34"/>
    </row>
    <row r="5901" spans="2:2" customFormat="1" ht="15.75" x14ac:dyDescent="0.25">
      <c r="B5901" s="34"/>
    </row>
    <row r="5902" spans="2:2" customFormat="1" ht="15.75" x14ac:dyDescent="0.25">
      <c r="B5902" s="34"/>
    </row>
    <row r="5903" spans="2:2" customFormat="1" ht="15.75" x14ac:dyDescent="0.25">
      <c r="B5903" s="34"/>
    </row>
    <row r="5904" spans="2:2" customFormat="1" ht="15.75" x14ac:dyDescent="0.25">
      <c r="B5904" s="34"/>
    </row>
    <row r="5905" spans="2:2" customFormat="1" ht="15.75" x14ac:dyDescent="0.25">
      <c r="B5905" s="34"/>
    </row>
    <row r="5906" spans="2:2" customFormat="1" ht="15.75" x14ac:dyDescent="0.25">
      <c r="B5906" s="34"/>
    </row>
    <row r="5907" spans="2:2" customFormat="1" ht="15.75" x14ac:dyDescent="0.25">
      <c r="B5907" s="34"/>
    </row>
    <row r="5908" spans="2:2" customFormat="1" ht="15.75" x14ac:dyDescent="0.25">
      <c r="B5908" s="34"/>
    </row>
    <row r="5909" spans="2:2" customFormat="1" ht="15.75" x14ac:dyDescent="0.25">
      <c r="B5909" s="34"/>
    </row>
    <row r="5910" spans="2:2" customFormat="1" ht="15.75" x14ac:dyDescent="0.25">
      <c r="B5910" s="34"/>
    </row>
    <row r="5911" spans="2:2" customFormat="1" ht="15.75" x14ac:dyDescent="0.25">
      <c r="B5911" s="34"/>
    </row>
    <row r="5912" spans="2:2" customFormat="1" ht="15.75" x14ac:dyDescent="0.25">
      <c r="B5912" s="34"/>
    </row>
    <row r="5913" spans="2:2" customFormat="1" ht="15.75" x14ac:dyDescent="0.25">
      <c r="B5913" s="34"/>
    </row>
    <row r="5914" spans="2:2" customFormat="1" ht="15.75" x14ac:dyDescent="0.25">
      <c r="B5914" s="34"/>
    </row>
    <row r="5915" spans="2:2" customFormat="1" ht="15.75" x14ac:dyDescent="0.25">
      <c r="B5915" s="34"/>
    </row>
    <row r="5916" spans="2:2" customFormat="1" ht="15.75" x14ac:dyDescent="0.25">
      <c r="B5916" s="34"/>
    </row>
    <row r="5917" spans="2:2" customFormat="1" ht="15.75" x14ac:dyDescent="0.25">
      <c r="B5917" s="34"/>
    </row>
    <row r="5918" spans="2:2" customFormat="1" ht="15.75" x14ac:dyDescent="0.25">
      <c r="B5918" s="34"/>
    </row>
    <row r="5919" spans="2:2" customFormat="1" ht="15.75" x14ac:dyDescent="0.25">
      <c r="B5919" s="34"/>
    </row>
    <row r="5920" spans="2:2" customFormat="1" ht="15.75" x14ac:dyDescent="0.25">
      <c r="B5920" s="34"/>
    </row>
    <row r="5921" spans="2:2" customFormat="1" ht="15.75" x14ac:dyDescent="0.25">
      <c r="B5921" s="34"/>
    </row>
    <row r="5922" spans="2:2" customFormat="1" ht="15.75" x14ac:dyDescent="0.25">
      <c r="B5922" s="34"/>
    </row>
    <row r="5923" spans="2:2" customFormat="1" ht="15.75" x14ac:dyDescent="0.25">
      <c r="B5923" s="34"/>
    </row>
    <row r="5924" spans="2:2" customFormat="1" ht="15.75" x14ac:dyDescent="0.25">
      <c r="B5924" s="34"/>
    </row>
    <row r="5925" spans="2:2" customFormat="1" ht="15.75" x14ac:dyDescent="0.25">
      <c r="B5925" s="34"/>
    </row>
    <row r="5926" spans="2:2" customFormat="1" ht="15.75" x14ac:dyDescent="0.25">
      <c r="B5926" s="34"/>
    </row>
    <row r="5927" spans="2:2" customFormat="1" ht="15.75" x14ac:dyDescent="0.25">
      <c r="B5927" s="34"/>
    </row>
    <row r="5928" spans="2:2" customFormat="1" ht="15.75" x14ac:dyDescent="0.25">
      <c r="B5928" s="34"/>
    </row>
    <row r="5929" spans="2:2" customFormat="1" ht="15.75" x14ac:dyDescent="0.25">
      <c r="B5929" s="34"/>
    </row>
    <row r="5930" spans="2:2" customFormat="1" ht="15.75" x14ac:dyDescent="0.25">
      <c r="B5930" s="34"/>
    </row>
    <row r="5931" spans="2:2" customFormat="1" ht="15.75" x14ac:dyDescent="0.25">
      <c r="B5931" s="34"/>
    </row>
    <row r="5932" spans="2:2" customFormat="1" ht="15.75" x14ac:dyDescent="0.25">
      <c r="B5932" s="34"/>
    </row>
    <row r="5933" spans="2:2" customFormat="1" ht="15.75" x14ac:dyDescent="0.25">
      <c r="B5933" s="34"/>
    </row>
    <row r="5934" spans="2:2" customFormat="1" ht="15.75" x14ac:dyDescent="0.25">
      <c r="B5934" s="34"/>
    </row>
    <row r="5935" spans="2:2" customFormat="1" ht="15.75" x14ac:dyDescent="0.25">
      <c r="B5935" s="34"/>
    </row>
    <row r="5936" spans="2:2" customFormat="1" ht="15.75" x14ac:dyDescent="0.25">
      <c r="B5936" s="34"/>
    </row>
    <row r="5937" spans="2:2" customFormat="1" ht="15.75" x14ac:dyDescent="0.25">
      <c r="B5937" s="34"/>
    </row>
    <row r="5938" spans="2:2" customFormat="1" ht="15.75" x14ac:dyDescent="0.25">
      <c r="B5938" s="34"/>
    </row>
    <row r="5939" spans="2:2" customFormat="1" ht="15.75" x14ac:dyDescent="0.25">
      <c r="B5939" s="34"/>
    </row>
    <row r="5940" spans="2:2" customFormat="1" ht="15.75" x14ac:dyDescent="0.25">
      <c r="B5940" s="34"/>
    </row>
    <row r="5941" spans="2:2" customFormat="1" ht="15.75" x14ac:dyDescent="0.25">
      <c r="B5941" s="34"/>
    </row>
    <row r="5942" spans="2:2" customFormat="1" ht="15.75" x14ac:dyDescent="0.25">
      <c r="B5942" s="34"/>
    </row>
    <row r="5943" spans="2:2" customFormat="1" ht="15.75" x14ac:dyDescent="0.25">
      <c r="B5943" s="34"/>
    </row>
    <row r="5944" spans="2:2" customFormat="1" ht="15.75" x14ac:dyDescent="0.25">
      <c r="B5944" s="34"/>
    </row>
    <row r="5945" spans="2:2" customFormat="1" ht="15.75" x14ac:dyDescent="0.25">
      <c r="B5945" s="34"/>
    </row>
    <row r="5946" spans="2:2" customFormat="1" ht="15.75" x14ac:dyDescent="0.25">
      <c r="B5946" s="34"/>
    </row>
    <row r="5947" spans="2:2" customFormat="1" ht="15.75" x14ac:dyDescent="0.25">
      <c r="B5947" s="34"/>
    </row>
    <row r="5948" spans="2:2" customFormat="1" ht="15.75" x14ac:dyDescent="0.25">
      <c r="B5948" s="34"/>
    </row>
    <row r="5949" spans="2:2" customFormat="1" ht="15.75" x14ac:dyDescent="0.25">
      <c r="B5949" s="34"/>
    </row>
    <row r="5950" spans="2:2" customFormat="1" ht="15.75" x14ac:dyDescent="0.25">
      <c r="B5950" s="34"/>
    </row>
    <row r="5951" spans="2:2" customFormat="1" ht="15.75" x14ac:dyDescent="0.25">
      <c r="B5951" s="34"/>
    </row>
    <row r="5952" spans="2:2" customFormat="1" ht="15.75" x14ac:dyDescent="0.25">
      <c r="B5952" s="34"/>
    </row>
    <row r="5953" spans="2:2" customFormat="1" ht="15.75" x14ac:dyDescent="0.25">
      <c r="B5953" s="34"/>
    </row>
    <row r="5954" spans="2:2" customFormat="1" ht="15.75" x14ac:dyDescent="0.25">
      <c r="B5954" s="34"/>
    </row>
    <row r="5955" spans="2:2" customFormat="1" ht="15.75" x14ac:dyDescent="0.25">
      <c r="B5955" s="34"/>
    </row>
    <row r="5956" spans="2:2" customFormat="1" ht="15.75" x14ac:dyDescent="0.25">
      <c r="B5956" s="34"/>
    </row>
    <row r="5957" spans="2:2" customFormat="1" ht="15.75" x14ac:dyDescent="0.25">
      <c r="B5957" s="34"/>
    </row>
    <row r="5958" spans="2:2" customFormat="1" ht="15.75" x14ac:dyDescent="0.25">
      <c r="B5958" s="34"/>
    </row>
    <row r="5959" spans="2:2" customFormat="1" ht="15.75" x14ac:dyDescent="0.25">
      <c r="B5959" s="34"/>
    </row>
    <row r="5960" spans="2:2" customFormat="1" ht="15.75" x14ac:dyDescent="0.25">
      <c r="B5960" s="34"/>
    </row>
    <row r="5961" spans="2:2" customFormat="1" ht="15.75" x14ac:dyDescent="0.25">
      <c r="B5961" s="34"/>
    </row>
    <row r="5962" spans="2:2" customFormat="1" ht="15.75" x14ac:dyDescent="0.25">
      <c r="B5962" s="34"/>
    </row>
    <row r="5963" spans="2:2" customFormat="1" ht="15.75" x14ac:dyDescent="0.25">
      <c r="B5963" s="34"/>
    </row>
    <row r="5964" spans="2:2" customFormat="1" ht="15.75" x14ac:dyDescent="0.25">
      <c r="B5964" s="34"/>
    </row>
    <row r="5965" spans="2:2" customFormat="1" ht="15.75" x14ac:dyDescent="0.25">
      <c r="B5965" s="34"/>
    </row>
    <row r="5966" spans="2:2" customFormat="1" ht="15.75" x14ac:dyDescent="0.25">
      <c r="B5966" s="34"/>
    </row>
    <row r="5967" spans="2:2" customFormat="1" ht="15.75" x14ac:dyDescent="0.25">
      <c r="B5967" s="34"/>
    </row>
    <row r="5968" spans="2:2" customFormat="1" ht="15.75" x14ac:dyDescent="0.25">
      <c r="B5968" s="34"/>
    </row>
    <row r="5969" spans="2:2" customFormat="1" ht="15.75" x14ac:dyDescent="0.25">
      <c r="B5969" s="34"/>
    </row>
    <row r="5970" spans="2:2" customFormat="1" ht="15.75" x14ac:dyDescent="0.25">
      <c r="B5970" s="34"/>
    </row>
    <row r="5971" spans="2:2" customFormat="1" ht="15.75" x14ac:dyDescent="0.25">
      <c r="B5971" s="34"/>
    </row>
    <row r="5972" spans="2:2" customFormat="1" ht="15.75" x14ac:dyDescent="0.25">
      <c r="B5972" s="34"/>
    </row>
    <row r="5973" spans="2:2" customFormat="1" ht="15.75" x14ac:dyDescent="0.25">
      <c r="B5973" s="34"/>
    </row>
    <row r="5974" spans="2:2" customFormat="1" ht="15.75" x14ac:dyDescent="0.25">
      <c r="B5974" s="34"/>
    </row>
    <row r="5975" spans="2:2" customFormat="1" ht="15.75" x14ac:dyDescent="0.25">
      <c r="B5975" s="34"/>
    </row>
    <row r="5976" spans="2:2" customFormat="1" ht="15.75" x14ac:dyDescent="0.25">
      <c r="B5976" s="34"/>
    </row>
    <row r="5977" spans="2:2" customFormat="1" ht="15.75" x14ac:dyDescent="0.25">
      <c r="B5977" s="34"/>
    </row>
    <row r="5978" spans="2:2" customFormat="1" ht="15.75" x14ac:dyDescent="0.25">
      <c r="B5978" s="34"/>
    </row>
    <row r="5979" spans="2:2" customFormat="1" ht="15.75" x14ac:dyDescent="0.25">
      <c r="B5979" s="34"/>
    </row>
    <row r="5980" spans="2:2" customFormat="1" ht="15.75" x14ac:dyDescent="0.25">
      <c r="B5980" s="34"/>
    </row>
    <row r="5981" spans="2:2" customFormat="1" ht="15.75" x14ac:dyDescent="0.25">
      <c r="B5981" s="34"/>
    </row>
    <row r="5982" spans="2:2" customFormat="1" ht="15.75" x14ac:dyDescent="0.25">
      <c r="B5982" s="34"/>
    </row>
    <row r="5983" spans="2:2" customFormat="1" ht="15.75" x14ac:dyDescent="0.25">
      <c r="B5983" s="34"/>
    </row>
    <row r="5984" spans="2:2" customFormat="1" ht="15.75" x14ac:dyDescent="0.25">
      <c r="B5984" s="34"/>
    </row>
    <row r="5985" spans="2:2" customFormat="1" ht="15.75" x14ac:dyDescent="0.25">
      <c r="B5985" s="34"/>
    </row>
    <row r="5986" spans="2:2" customFormat="1" ht="15.75" x14ac:dyDescent="0.25">
      <c r="B5986" s="34"/>
    </row>
    <row r="5987" spans="2:2" customFormat="1" ht="15.75" x14ac:dyDescent="0.25">
      <c r="B5987" s="34"/>
    </row>
    <row r="5988" spans="2:2" customFormat="1" ht="15.75" x14ac:dyDescent="0.25">
      <c r="B5988" s="34"/>
    </row>
    <row r="5989" spans="2:2" customFormat="1" ht="15.75" x14ac:dyDescent="0.25">
      <c r="B5989" s="34"/>
    </row>
    <row r="5990" spans="2:2" customFormat="1" ht="15.75" x14ac:dyDescent="0.25">
      <c r="B5990" s="34"/>
    </row>
    <row r="5991" spans="2:2" customFormat="1" ht="15.75" x14ac:dyDescent="0.25">
      <c r="B5991" s="34"/>
    </row>
    <row r="5992" spans="2:2" customFormat="1" ht="15.75" x14ac:dyDescent="0.25">
      <c r="B5992" s="34"/>
    </row>
    <row r="5993" spans="2:2" customFormat="1" ht="15.75" x14ac:dyDescent="0.25">
      <c r="B5993" s="34"/>
    </row>
    <row r="5994" spans="2:2" customFormat="1" ht="15.75" x14ac:dyDescent="0.25">
      <c r="B5994" s="34"/>
    </row>
    <row r="5995" spans="2:2" customFormat="1" ht="15.75" x14ac:dyDescent="0.25">
      <c r="B5995" s="34"/>
    </row>
    <row r="5996" spans="2:2" customFormat="1" ht="15.75" x14ac:dyDescent="0.25">
      <c r="B5996" s="34"/>
    </row>
    <row r="5997" spans="2:2" customFormat="1" ht="15.75" x14ac:dyDescent="0.25">
      <c r="B5997" s="34"/>
    </row>
    <row r="5998" spans="2:2" customFormat="1" ht="15.75" x14ac:dyDescent="0.25">
      <c r="B5998" s="34"/>
    </row>
    <row r="5999" spans="2:2" customFormat="1" ht="15.75" x14ac:dyDescent="0.25">
      <c r="B5999" s="34"/>
    </row>
    <row r="6000" spans="2:2" customFormat="1" ht="15.75" x14ac:dyDescent="0.25">
      <c r="B6000" s="34"/>
    </row>
    <row r="6001" spans="2:2" customFormat="1" ht="15.75" x14ac:dyDescent="0.25">
      <c r="B6001" s="34"/>
    </row>
    <row r="6002" spans="2:2" customFormat="1" ht="15.75" x14ac:dyDescent="0.25">
      <c r="B6002" s="34"/>
    </row>
    <row r="6003" spans="2:2" customFormat="1" ht="15.75" x14ac:dyDescent="0.25">
      <c r="B6003" s="34"/>
    </row>
    <row r="6004" spans="2:2" customFormat="1" ht="15.75" x14ac:dyDescent="0.25">
      <c r="B6004" s="34"/>
    </row>
    <row r="6005" spans="2:2" customFormat="1" ht="15.75" x14ac:dyDescent="0.25">
      <c r="B6005" s="34"/>
    </row>
    <row r="6006" spans="2:2" customFormat="1" ht="15.75" x14ac:dyDescent="0.25">
      <c r="B6006" s="34"/>
    </row>
    <row r="6007" spans="2:2" customFormat="1" ht="15.75" x14ac:dyDescent="0.25">
      <c r="B6007" s="34"/>
    </row>
    <row r="6008" spans="2:2" customFormat="1" ht="15.75" x14ac:dyDescent="0.25">
      <c r="B6008" s="34"/>
    </row>
    <row r="6009" spans="2:2" customFormat="1" ht="15.75" x14ac:dyDescent="0.25">
      <c r="B6009" s="34"/>
    </row>
    <row r="6010" spans="2:2" customFormat="1" ht="15.75" x14ac:dyDescent="0.25">
      <c r="B6010" s="34"/>
    </row>
    <row r="6011" spans="2:2" customFormat="1" ht="15.75" x14ac:dyDescent="0.25">
      <c r="B6011" s="34"/>
    </row>
    <row r="6012" spans="2:2" customFormat="1" ht="15.75" x14ac:dyDescent="0.25">
      <c r="B6012" s="34"/>
    </row>
    <row r="6013" spans="2:2" customFormat="1" ht="15.75" x14ac:dyDescent="0.25">
      <c r="B6013" s="34"/>
    </row>
    <row r="6014" spans="2:2" customFormat="1" ht="15.75" x14ac:dyDescent="0.25">
      <c r="B6014" s="34"/>
    </row>
    <row r="6015" spans="2:2" customFormat="1" ht="15.75" x14ac:dyDescent="0.25">
      <c r="B6015" s="34"/>
    </row>
    <row r="6016" spans="2:2" customFormat="1" ht="15.75" x14ac:dyDescent="0.25">
      <c r="B6016" s="34"/>
    </row>
    <row r="6017" spans="2:2" customFormat="1" ht="15.75" x14ac:dyDescent="0.25">
      <c r="B6017" s="34"/>
    </row>
    <row r="6018" spans="2:2" customFormat="1" ht="15.75" x14ac:dyDescent="0.25">
      <c r="B6018" s="34"/>
    </row>
    <row r="6019" spans="2:2" customFormat="1" ht="15.75" x14ac:dyDescent="0.25">
      <c r="B6019" s="34"/>
    </row>
    <row r="6020" spans="2:2" customFormat="1" ht="15.75" x14ac:dyDescent="0.25">
      <c r="B6020" s="34"/>
    </row>
    <row r="6021" spans="2:2" customFormat="1" ht="15.75" x14ac:dyDescent="0.25">
      <c r="B6021" s="34"/>
    </row>
    <row r="6022" spans="2:2" customFormat="1" ht="15.75" x14ac:dyDescent="0.25">
      <c r="B6022" s="34"/>
    </row>
    <row r="6023" spans="2:2" customFormat="1" ht="15.75" x14ac:dyDescent="0.25">
      <c r="B6023" s="34"/>
    </row>
    <row r="6024" spans="2:2" customFormat="1" ht="15.75" x14ac:dyDescent="0.25">
      <c r="B6024" s="34"/>
    </row>
    <row r="6025" spans="2:2" customFormat="1" ht="15.75" x14ac:dyDescent="0.25">
      <c r="B6025" s="34"/>
    </row>
    <row r="6026" spans="2:2" customFormat="1" ht="15.75" x14ac:dyDescent="0.25">
      <c r="B6026" s="34"/>
    </row>
    <row r="6027" spans="2:2" customFormat="1" ht="15.75" x14ac:dyDescent="0.25">
      <c r="B6027" s="34"/>
    </row>
    <row r="6028" spans="2:2" customFormat="1" ht="15.75" x14ac:dyDescent="0.25">
      <c r="B6028" s="34"/>
    </row>
    <row r="6029" spans="2:2" customFormat="1" ht="15.75" x14ac:dyDescent="0.25">
      <c r="B6029" s="34"/>
    </row>
    <row r="6030" spans="2:2" customFormat="1" ht="15.75" x14ac:dyDescent="0.25">
      <c r="B6030" s="34"/>
    </row>
    <row r="6031" spans="2:2" customFormat="1" ht="15.75" x14ac:dyDescent="0.25">
      <c r="B6031" s="34"/>
    </row>
    <row r="6032" spans="2:2" customFormat="1" ht="15.75" x14ac:dyDescent="0.25">
      <c r="B6032" s="34"/>
    </row>
    <row r="6033" spans="2:2" customFormat="1" ht="15.75" x14ac:dyDescent="0.25">
      <c r="B6033" s="34"/>
    </row>
    <row r="6034" spans="2:2" customFormat="1" ht="15.75" x14ac:dyDescent="0.25">
      <c r="B6034" s="34"/>
    </row>
    <row r="6035" spans="2:2" customFormat="1" ht="15.75" x14ac:dyDescent="0.25">
      <c r="B6035" s="34"/>
    </row>
    <row r="6036" spans="2:2" customFormat="1" ht="15.75" x14ac:dyDescent="0.25">
      <c r="B6036" s="34"/>
    </row>
    <row r="6037" spans="2:2" customFormat="1" ht="15.75" x14ac:dyDescent="0.25">
      <c r="B6037" s="34"/>
    </row>
    <row r="6038" spans="2:2" customFormat="1" ht="15.75" x14ac:dyDescent="0.25">
      <c r="B6038" s="34"/>
    </row>
    <row r="6039" spans="2:2" customFormat="1" ht="15.75" x14ac:dyDescent="0.25">
      <c r="B6039" s="34"/>
    </row>
    <row r="6040" spans="2:2" customFormat="1" ht="15.75" x14ac:dyDescent="0.25">
      <c r="B6040" s="34"/>
    </row>
    <row r="6041" spans="2:2" customFormat="1" ht="15.75" x14ac:dyDescent="0.25">
      <c r="B6041" s="34"/>
    </row>
    <row r="6042" spans="2:2" customFormat="1" ht="15.75" x14ac:dyDescent="0.25">
      <c r="B6042" s="34"/>
    </row>
    <row r="6043" spans="2:2" customFormat="1" ht="15.75" x14ac:dyDescent="0.25">
      <c r="B6043" s="34"/>
    </row>
    <row r="6044" spans="2:2" customFormat="1" ht="15.75" x14ac:dyDescent="0.25">
      <c r="B6044" s="34"/>
    </row>
    <row r="6045" spans="2:2" customFormat="1" ht="15.75" x14ac:dyDescent="0.25">
      <c r="B6045" s="34"/>
    </row>
    <row r="6046" spans="2:2" customFormat="1" ht="15.75" x14ac:dyDescent="0.25">
      <c r="B6046" s="34"/>
    </row>
    <row r="6047" spans="2:2" customFormat="1" ht="15.75" x14ac:dyDescent="0.25">
      <c r="B6047" s="34"/>
    </row>
    <row r="6048" spans="2:2" customFormat="1" ht="15.75" x14ac:dyDescent="0.25">
      <c r="B6048" s="34"/>
    </row>
    <row r="6049" spans="2:2" customFormat="1" ht="15.75" x14ac:dyDescent="0.25">
      <c r="B6049" s="34"/>
    </row>
    <row r="6050" spans="2:2" customFormat="1" ht="15.75" x14ac:dyDescent="0.25">
      <c r="B6050" s="34"/>
    </row>
    <row r="6051" spans="2:2" customFormat="1" ht="15.75" x14ac:dyDescent="0.25">
      <c r="B6051" s="34"/>
    </row>
    <row r="6052" spans="2:2" customFormat="1" ht="15.75" x14ac:dyDescent="0.25">
      <c r="B6052" s="34"/>
    </row>
    <row r="6053" spans="2:2" customFormat="1" ht="15.75" x14ac:dyDescent="0.25">
      <c r="B6053" s="34"/>
    </row>
    <row r="6054" spans="2:2" customFormat="1" ht="15.75" x14ac:dyDescent="0.25">
      <c r="B6054" s="34"/>
    </row>
    <row r="6055" spans="2:2" customFormat="1" ht="15.75" x14ac:dyDescent="0.25">
      <c r="B6055" s="34"/>
    </row>
    <row r="6056" spans="2:2" customFormat="1" ht="15.75" x14ac:dyDescent="0.25">
      <c r="B6056" s="34"/>
    </row>
    <row r="6057" spans="2:2" customFormat="1" ht="15.75" x14ac:dyDescent="0.25">
      <c r="B6057" s="34"/>
    </row>
    <row r="6058" spans="2:2" customFormat="1" ht="15.75" x14ac:dyDescent="0.25">
      <c r="B6058" s="34"/>
    </row>
    <row r="6059" spans="2:2" customFormat="1" ht="15.75" x14ac:dyDescent="0.25">
      <c r="B6059" s="34"/>
    </row>
    <row r="6060" spans="2:2" customFormat="1" ht="15.75" x14ac:dyDescent="0.25">
      <c r="B6060" s="34"/>
    </row>
    <row r="6061" spans="2:2" customFormat="1" ht="15.75" x14ac:dyDescent="0.25">
      <c r="B6061" s="34"/>
    </row>
    <row r="6062" spans="2:2" customFormat="1" ht="15.75" x14ac:dyDescent="0.25">
      <c r="B6062" s="34"/>
    </row>
    <row r="6063" spans="2:2" customFormat="1" ht="15.75" x14ac:dyDescent="0.25">
      <c r="B6063" s="34"/>
    </row>
    <row r="6064" spans="2:2" customFormat="1" ht="15.75" x14ac:dyDescent="0.25">
      <c r="B6064" s="34"/>
    </row>
    <row r="6065" spans="2:2" customFormat="1" ht="15.75" x14ac:dyDescent="0.25">
      <c r="B6065" s="34"/>
    </row>
    <row r="6066" spans="2:2" customFormat="1" ht="15.75" x14ac:dyDescent="0.25">
      <c r="B6066" s="34"/>
    </row>
    <row r="6067" spans="2:2" customFormat="1" ht="15.75" x14ac:dyDescent="0.25">
      <c r="B6067" s="34"/>
    </row>
    <row r="6068" spans="2:2" customFormat="1" ht="15.75" x14ac:dyDescent="0.25">
      <c r="B6068" s="34"/>
    </row>
    <row r="6069" spans="2:2" customFormat="1" ht="15.75" x14ac:dyDescent="0.25">
      <c r="B6069" s="34"/>
    </row>
    <row r="6070" spans="2:2" customFormat="1" ht="15.75" x14ac:dyDescent="0.25">
      <c r="B6070" s="34"/>
    </row>
    <row r="6071" spans="2:2" customFormat="1" ht="15.75" x14ac:dyDescent="0.25">
      <c r="B6071" s="34"/>
    </row>
    <row r="6072" spans="2:2" customFormat="1" ht="15.75" x14ac:dyDescent="0.25">
      <c r="B6072" s="34"/>
    </row>
    <row r="6073" spans="2:2" customFormat="1" ht="15.75" x14ac:dyDescent="0.25">
      <c r="B6073" s="34"/>
    </row>
    <row r="6074" spans="2:2" customFormat="1" ht="15.75" x14ac:dyDescent="0.25">
      <c r="B6074" s="34"/>
    </row>
    <row r="6075" spans="2:2" customFormat="1" ht="15.75" x14ac:dyDescent="0.25">
      <c r="B6075" s="34"/>
    </row>
    <row r="6076" spans="2:2" customFormat="1" ht="15.75" x14ac:dyDescent="0.25">
      <c r="B6076" s="34"/>
    </row>
    <row r="6077" spans="2:2" customFormat="1" ht="15.75" x14ac:dyDescent="0.25">
      <c r="B6077" s="34"/>
    </row>
    <row r="6078" spans="2:2" customFormat="1" ht="15.75" x14ac:dyDescent="0.25">
      <c r="B6078" s="34"/>
    </row>
    <row r="6079" spans="2:2" customFormat="1" ht="15.75" x14ac:dyDescent="0.25">
      <c r="B6079" s="34"/>
    </row>
    <row r="6080" spans="2:2" customFormat="1" ht="15.75" x14ac:dyDescent="0.25">
      <c r="B6080" s="34"/>
    </row>
    <row r="6081" spans="2:2" customFormat="1" ht="15.75" x14ac:dyDescent="0.25">
      <c r="B6081" s="34"/>
    </row>
    <row r="6082" spans="2:2" customFormat="1" ht="15.75" x14ac:dyDescent="0.25">
      <c r="B6082" s="34"/>
    </row>
    <row r="6083" spans="2:2" customFormat="1" ht="15.75" x14ac:dyDescent="0.25">
      <c r="B6083" s="34"/>
    </row>
    <row r="6084" spans="2:2" customFormat="1" ht="15.75" x14ac:dyDescent="0.25">
      <c r="B6084" s="34"/>
    </row>
    <row r="6085" spans="2:2" customFormat="1" ht="15.75" x14ac:dyDescent="0.25">
      <c r="B6085" s="34"/>
    </row>
    <row r="6086" spans="2:2" customFormat="1" ht="15.75" x14ac:dyDescent="0.25">
      <c r="B6086" s="34"/>
    </row>
    <row r="6087" spans="2:2" customFormat="1" ht="15.75" x14ac:dyDescent="0.25">
      <c r="B6087" s="34"/>
    </row>
    <row r="6088" spans="2:2" customFormat="1" ht="15.75" x14ac:dyDescent="0.25">
      <c r="B6088" s="34"/>
    </row>
    <row r="6089" spans="2:2" customFormat="1" ht="15.75" x14ac:dyDescent="0.25">
      <c r="B6089" s="34"/>
    </row>
    <row r="6090" spans="2:2" customFormat="1" ht="15.75" x14ac:dyDescent="0.25">
      <c r="B6090" s="34"/>
    </row>
    <row r="6091" spans="2:2" customFormat="1" ht="15.75" x14ac:dyDescent="0.25">
      <c r="B6091" s="34"/>
    </row>
    <row r="6092" spans="2:2" customFormat="1" ht="15.75" x14ac:dyDescent="0.25">
      <c r="B6092" s="34"/>
    </row>
    <row r="6093" spans="2:2" customFormat="1" ht="15.75" x14ac:dyDescent="0.25">
      <c r="B6093" s="34"/>
    </row>
    <row r="6094" spans="2:2" customFormat="1" ht="15.75" x14ac:dyDescent="0.25">
      <c r="B6094" s="34"/>
    </row>
    <row r="6095" spans="2:2" customFormat="1" ht="15.75" x14ac:dyDescent="0.25">
      <c r="B6095" s="34"/>
    </row>
    <row r="6096" spans="2:2" customFormat="1" ht="15.75" x14ac:dyDescent="0.25">
      <c r="B6096" s="34"/>
    </row>
    <row r="6097" spans="2:2" customFormat="1" ht="15.75" x14ac:dyDescent="0.25">
      <c r="B6097" s="34"/>
    </row>
    <row r="6098" spans="2:2" customFormat="1" ht="15.75" x14ac:dyDescent="0.25">
      <c r="B6098" s="34"/>
    </row>
    <row r="6099" spans="2:2" customFormat="1" ht="15.75" x14ac:dyDescent="0.25">
      <c r="B6099" s="34"/>
    </row>
    <row r="6100" spans="2:2" customFormat="1" ht="15.75" x14ac:dyDescent="0.25">
      <c r="B6100" s="34"/>
    </row>
    <row r="6101" spans="2:2" customFormat="1" ht="15.75" x14ac:dyDescent="0.25">
      <c r="B6101" s="34"/>
    </row>
    <row r="6102" spans="2:2" customFormat="1" ht="15.75" x14ac:dyDescent="0.25">
      <c r="B6102" s="34"/>
    </row>
    <row r="6103" spans="2:2" customFormat="1" ht="15.75" x14ac:dyDescent="0.25">
      <c r="B6103" s="34"/>
    </row>
    <row r="6104" spans="2:2" customFormat="1" ht="15.75" x14ac:dyDescent="0.25">
      <c r="B6104" s="34"/>
    </row>
    <row r="6105" spans="2:2" customFormat="1" ht="15.75" x14ac:dyDescent="0.25">
      <c r="B6105" s="34"/>
    </row>
    <row r="6106" spans="2:2" customFormat="1" ht="15.75" x14ac:dyDescent="0.25">
      <c r="B6106" s="34"/>
    </row>
    <row r="6107" spans="2:2" customFormat="1" ht="15.75" x14ac:dyDescent="0.25">
      <c r="B6107" s="34"/>
    </row>
    <row r="6108" spans="2:2" customFormat="1" ht="15.75" x14ac:dyDescent="0.25">
      <c r="B6108" s="34"/>
    </row>
    <row r="6109" spans="2:2" customFormat="1" ht="15.75" x14ac:dyDescent="0.25">
      <c r="B6109" s="34"/>
    </row>
    <row r="6110" spans="2:2" customFormat="1" ht="15.75" x14ac:dyDescent="0.25">
      <c r="B6110" s="34"/>
    </row>
    <row r="6111" spans="2:2" customFormat="1" ht="15.75" x14ac:dyDescent="0.25">
      <c r="B6111" s="34"/>
    </row>
    <row r="6112" spans="2:2" customFormat="1" ht="15.75" x14ac:dyDescent="0.25">
      <c r="B6112" s="34"/>
    </row>
    <row r="6113" spans="2:2" customFormat="1" ht="15.75" x14ac:dyDescent="0.25">
      <c r="B6113" s="34"/>
    </row>
    <row r="6114" spans="2:2" customFormat="1" ht="15.75" x14ac:dyDescent="0.25">
      <c r="B6114" s="34"/>
    </row>
    <row r="6115" spans="2:2" customFormat="1" ht="15.75" x14ac:dyDescent="0.25">
      <c r="B6115" s="34"/>
    </row>
    <row r="6116" spans="2:2" customFormat="1" ht="15.75" x14ac:dyDescent="0.25">
      <c r="B6116" s="34"/>
    </row>
    <row r="6117" spans="2:2" customFormat="1" ht="15.75" x14ac:dyDescent="0.25">
      <c r="B6117" s="34"/>
    </row>
    <row r="6118" spans="2:2" customFormat="1" ht="15.75" x14ac:dyDescent="0.25">
      <c r="B6118" s="34"/>
    </row>
    <row r="6119" spans="2:2" customFormat="1" ht="15.75" x14ac:dyDescent="0.25">
      <c r="B6119" s="34"/>
    </row>
    <row r="6120" spans="2:2" customFormat="1" ht="15.75" x14ac:dyDescent="0.25">
      <c r="B6120" s="34"/>
    </row>
    <row r="6121" spans="2:2" customFormat="1" ht="15.75" x14ac:dyDescent="0.25">
      <c r="B6121" s="34"/>
    </row>
    <row r="6122" spans="2:2" customFormat="1" ht="15.75" x14ac:dyDescent="0.25">
      <c r="B6122" s="34"/>
    </row>
    <row r="6123" spans="2:2" customFormat="1" ht="15.75" x14ac:dyDescent="0.25">
      <c r="B6123" s="34"/>
    </row>
    <row r="6124" spans="2:2" customFormat="1" ht="15.75" x14ac:dyDescent="0.25">
      <c r="B6124" s="34"/>
    </row>
    <row r="6125" spans="2:2" customFormat="1" ht="15.75" x14ac:dyDescent="0.25">
      <c r="B6125" s="34"/>
    </row>
    <row r="6126" spans="2:2" customFormat="1" ht="15.75" x14ac:dyDescent="0.25">
      <c r="B6126" s="34"/>
    </row>
    <row r="6127" spans="2:2" customFormat="1" ht="15.75" x14ac:dyDescent="0.25">
      <c r="B6127" s="34"/>
    </row>
    <row r="6128" spans="2:2" customFormat="1" ht="15.75" x14ac:dyDescent="0.25">
      <c r="B6128" s="34"/>
    </row>
    <row r="6129" spans="2:2" customFormat="1" ht="15.75" x14ac:dyDescent="0.25">
      <c r="B6129" s="34"/>
    </row>
    <row r="6130" spans="2:2" customFormat="1" ht="15.75" x14ac:dyDescent="0.25">
      <c r="B6130" s="34"/>
    </row>
    <row r="6131" spans="2:2" customFormat="1" ht="15.75" x14ac:dyDescent="0.25">
      <c r="B6131" s="34"/>
    </row>
    <row r="6132" spans="2:2" customFormat="1" ht="15.75" x14ac:dyDescent="0.25">
      <c r="B6132" s="34"/>
    </row>
    <row r="6133" spans="2:2" customFormat="1" ht="15.75" x14ac:dyDescent="0.25">
      <c r="B6133" s="34"/>
    </row>
    <row r="6134" spans="2:2" customFormat="1" ht="15.75" x14ac:dyDescent="0.25">
      <c r="B6134" s="34"/>
    </row>
    <row r="6135" spans="2:2" customFormat="1" ht="15.75" x14ac:dyDescent="0.25">
      <c r="B6135" s="34"/>
    </row>
    <row r="6136" spans="2:2" customFormat="1" ht="15.75" x14ac:dyDescent="0.25">
      <c r="B6136" s="34"/>
    </row>
    <row r="6137" spans="2:2" customFormat="1" ht="15.75" x14ac:dyDescent="0.25">
      <c r="B6137" s="34"/>
    </row>
    <row r="6138" spans="2:2" customFormat="1" ht="15.75" x14ac:dyDescent="0.25">
      <c r="B6138" s="34"/>
    </row>
    <row r="6139" spans="2:2" customFormat="1" ht="15.75" x14ac:dyDescent="0.25">
      <c r="B6139" s="34"/>
    </row>
    <row r="6140" spans="2:2" customFormat="1" ht="15.75" x14ac:dyDescent="0.25">
      <c r="B6140" s="34"/>
    </row>
    <row r="6141" spans="2:2" customFormat="1" ht="15.75" x14ac:dyDescent="0.25">
      <c r="B6141" s="34"/>
    </row>
    <row r="6142" spans="2:2" customFormat="1" ht="15.75" x14ac:dyDescent="0.25">
      <c r="B6142" s="34"/>
    </row>
    <row r="6143" spans="2:2" customFormat="1" ht="15.75" x14ac:dyDescent="0.25">
      <c r="B6143" s="34"/>
    </row>
    <row r="6144" spans="2:2" customFormat="1" ht="15.75" x14ac:dyDescent="0.25">
      <c r="B6144" s="34"/>
    </row>
    <row r="6145" spans="2:2" customFormat="1" ht="15.75" x14ac:dyDescent="0.25">
      <c r="B6145" s="34"/>
    </row>
    <row r="6146" spans="2:2" customFormat="1" ht="15.75" x14ac:dyDescent="0.25">
      <c r="B6146" s="34"/>
    </row>
    <row r="6147" spans="2:2" customFormat="1" ht="15.75" x14ac:dyDescent="0.25">
      <c r="B6147" s="34"/>
    </row>
    <row r="6148" spans="2:2" customFormat="1" ht="15.75" x14ac:dyDescent="0.25">
      <c r="B6148" s="34"/>
    </row>
    <row r="6149" spans="2:2" customFormat="1" ht="15.75" x14ac:dyDescent="0.25">
      <c r="B6149" s="34"/>
    </row>
    <row r="6150" spans="2:2" customFormat="1" ht="15.75" x14ac:dyDescent="0.25">
      <c r="B6150" s="34"/>
    </row>
    <row r="6151" spans="2:2" customFormat="1" ht="15.75" x14ac:dyDescent="0.25">
      <c r="B6151" s="34"/>
    </row>
    <row r="6152" spans="2:2" customFormat="1" ht="15.75" x14ac:dyDescent="0.25">
      <c r="B6152" s="34"/>
    </row>
    <row r="6153" spans="2:2" customFormat="1" ht="15.75" x14ac:dyDescent="0.25">
      <c r="B6153" s="34"/>
    </row>
    <row r="6154" spans="2:2" customFormat="1" ht="15.75" x14ac:dyDescent="0.25">
      <c r="B6154" s="34"/>
    </row>
    <row r="6155" spans="2:2" customFormat="1" ht="15.75" x14ac:dyDescent="0.25">
      <c r="B6155" s="34"/>
    </row>
    <row r="6156" spans="2:2" customFormat="1" ht="15.75" x14ac:dyDescent="0.25">
      <c r="B6156" s="34"/>
    </row>
    <row r="6157" spans="2:2" customFormat="1" ht="15.75" x14ac:dyDescent="0.25">
      <c r="B6157" s="34"/>
    </row>
    <row r="6158" spans="2:2" customFormat="1" ht="15.75" x14ac:dyDescent="0.25">
      <c r="B6158" s="34"/>
    </row>
    <row r="6159" spans="2:2" customFormat="1" ht="15.75" x14ac:dyDescent="0.25">
      <c r="B6159" s="34"/>
    </row>
    <row r="6160" spans="2:2" customFormat="1" ht="15.75" x14ac:dyDescent="0.25">
      <c r="B6160" s="34"/>
    </row>
    <row r="6161" spans="2:2" customFormat="1" ht="15.75" x14ac:dyDescent="0.25">
      <c r="B6161" s="34"/>
    </row>
    <row r="6162" spans="2:2" customFormat="1" ht="15.75" x14ac:dyDescent="0.25">
      <c r="B6162" s="34"/>
    </row>
    <row r="6163" spans="2:2" customFormat="1" ht="15.75" x14ac:dyDescent="0.25">
      <c r="B6163" s="34"/>
    </row>
    <row r="6164" spans="2:2" customFormat="1" ht="15.75" x14ac:dyDescent="0.25">
      <c r="B6164" s="34"/>
    </row>
    <row r="6165" spans="2:2" customFormat="1" ht="15.75" x14ac:dyDescent="0.25">
      <c r="B6165" s="34"/>
    </row>
    <row r="6166" spans="2:2" customFormat="1" ht="15.75" x14ac:dyDescent="0.25">
      <c r="B6166" s="34"/>
    </row>
    <row r="6167" spans="2:2" customFormat="1" ht="15.75" x14ac:dyDescent="0.25">
      <c r="B6167" s="34"/>
    </row>
    <row r="6168" spans="2:2" customFormat="1" ht="15.75" x14ac:dyDescent="0.25">
      <c r="B6168" s="34"/>
    </row>
    <row r="6169" spans="2:2" customFormat="1" ht="15.75" x14ac:dyDescent="0.25">
      <c r="B6169" s="34"/>
    </row>
    <row r="6170" spans="2:2" customFormat="1" ht="15.75" x14ac:dyDescent="0.25">
      <c r="B6170" s="34"/>
    </row>
    <row r="6171" spans="2:2" customFormat="1" ht="15.75" x14ac:dyDescent="0.25">
      <c r="B6171" s="34"/>
    </row>
    <row r="6172" spans="2:2" customFormat="1" ht="15.75" x14ac:dyDescent="0.25">
      <c r="B6172" s="34"/>
    </row>
    <row r="6173" spans="2:2" customFormat="1" ht="15.75" x14ac:dyDescent="0.25">
      <c r="B6173" s="34"/>
    </row>
    <row r="6174" spans="2:2" customFormat="1" ht="15.75" x14ac:dyDescent="0.25">
      <c r="B6174" s="34"/>
    </row>
    <row r="6175" spans="2:2" customFormat="1" ht="15.75" x14ac:dyDescent="0.25">
      <c r="B6175" s="34"/>
    </row>
    <row r="6176" spans="2:2" customFormat="1" ht="15.75" x14ac:dyDescent="0.25">
      <c r="B6176" s="34"/>
    </row>
    <row r="6177" spans="2:2" customFormat="1" ht="15.75" x14ac:dyDescent="0.25">
      <c r="B6177" s="34"/>
    </row>
    <row r="6178" spans="2:2" customFormat="1" ht="15.75" x14ac:dyDescent="0.25">
      <c r="B6178" s="34"/>
    </row>
    <row r="6179" spans="2:2" customFormat="1" ht="15.75" x14ac:dyDescent="0.25">
      <c r="B6179" s="34"/>
    </row>
    <row r="6180" spans="2:2" customFormat="1" ht="15.75" x14ac:dyDescent="0.25">
      <c r="B6180" s="34"/>
    </row>
    <row r="6181" spans="2:2" customFormat="1" ht="15.75" x14ac:dyDescent="0.25">
      <c r="B6181" s="34"/>
    </row>
    <row r="6182" spans="2:2" customFormat="1" ht="15.75" x14ac:dyDescent="0.25">
      <c r="B6182" s="34"/>
    </row>
    <row r="6183" spans="2:2" customFormat="1" ht="15.75" x14ac:dyDescent="0.25">
      <c r="B6183" s="34"/>
    </row>
    <row r="6184" spans="2:2" customFormat="1" ht="15.75" x14ac:dyDescent="0.25">
      <c r="B6184" s="34"/>
    </row>
    <row r="6185" spans="2:2" customFormat="1" ht="15.75" x14ac:dyDescent="0.25">
      <c r="B6185" s="34"/>
    </row>
    <row r="6186" spans="2:2" customFormat="1" ht="15.75" x14ac:dyDescent="0.25">
      <c r="B6186" s="34"/>
    </row>
    <row r="6187" spans="2:2" customFormat="1" ht="15.75" x14ac:dyDescent="0.25">
      <c r="B6187" s="34"/>
    </row>
    <row r="6188" spans="2:2" customFormat="1" ht="15.75" x14ac:dyDescent="0.25">
      <c r="B6188" s="34"/>
    </row>
    <row r="6189" spans="2:2" customFormat="1" ht="15.75" x14ac:dyDescent="0.25">
      <c r="B6189" s="34"/>
    </row>
    <row r="6190" spans="2:2" customFormat="1" ht="15.75" x14ac:dyDescent="0.25">
      <c r="B6190" s="34"/>
    </row>
    <row r="6191" spans="2:2" customFormat="1" ht="15.75" x14ac:dyDescent="0.25">
      <c r="B6191" s="34"/>
    </row>
    <row r="6192" spans="2:2" customFormat="1" ht="15.75" x14ac:dyDescent="0.25">
      <c r="B6192" s="34"/>
    </row>
    <row r="6193" spans="2:2" customFormat="1" ht="15.75" x14ac:dyDescent="0.25">
      <c r="B6193" s="34"/>
    </row>
    <row r="6194" spans="2:2" customFormat="1" ht="15.75" x14ac:dyDescent="0.25">
      <c r="B6194" s="34"/>
    </row>
    <row r="6195" spans="2:2" customFormat="1" ht="15.75" x14ac:dyDescent="0.25">
      <c r="B6195" s="34"/>
    </row>
    <row r="6196" spans="2:2" customFormat="1" ht="15.75" x14ac:dyDescent="0.25">
      <c r="B6196" s="34"/>
    </row>
    <row r="6197" spans="2:2" customFormat="1" ht="15.75" x14ac:dyDescent="0.25">
      <c r="B6197" s="34"/>
    </row>
    <row r="6198" spans="2:2" customFormat="1" ht="15.75" x14ac:dyDescent="0.25">
      <c r="B6198" s="34"/>
    </row>
    <row r="6199" spans="2:2" customFormat="1" ht="15.75" x14ac:dyDescent="0.25">
      <c r="B6199" s="34"/>
    </row>
    <row r="6200" spans="2:2" customFormat="1" ht="15.75" x14ac:dyDescent="0.25">
      <c r="B6200" s="34"/>
    </row>
    <row r="6201" spans="2:2" customFormat="1" ht="15.75" x14ac:dyDescent="0.25">
      <c r="B6201" s="34"/>
    </row>
    <row r="6202" spans="2:2" customFormat="1" ht="15.75" x14ac:dyDescent="0.25">
      <c r="B6202" s="34"/>
    </row>
    <row r="6203" spans="2:2" customFormat="1" ht="15.75" x14ac:dyDescent="0.25">
      <c r="B6203" s="34"/>
    </row>
    <row r="6204" spans="2:2" customFormat="1" ht="15.75" x14ac:dyDescent="0.25">
      <c r="B6204" s="34"/>
    </row>
    <row r="6205" spans="2:2" customFormat="1" ht="15.75" x14ac:dyDescent="0.25">
      <c r="B6205" s="34"/>
    </row>
    <row r="6206" spans="2:2" customFormat="1" ht="15.75" x14ac:dyDescent="0.25">
      <c r="B6206" s="34"/>
    </row>
    <row r="6207" spans="2:2" customFormat="1" ht="15.75" x14ac:dyDescent="0.25">
      <c r="B6207" s="34"/>
    </row>
    <row r="6208" spans="2:2" customFormat="1" ht="15.75" x14ac:dyDescent="0.25">
      <c r="B6208" s="34"/>
    </row>
    <row r="6209" spans="2:2" customFormat="1" ht="15.75" x14ac:dyDescent="0.25">
      <c r="B6209" s="34"/>
    </row>
    <row r="6210" spans="2:2" customFormat="1" ht="15.75" x14ac:dyDescent="0.25">
      <c r="B6210" s="34"/>
    </row>
    <row r="6211" spans="2:2" customFormat="1" ht="15.75" x14ac:dyDescent="0.25">
      <c r="B6211" s="34"/>
    </row>
    <row r="6212" spans="2:2" customFormat="1" ht="15.75" x14ac:dyDescent="0.25">
      <c r="B6212" s="34"/>
    </row>
    <row r="6213" spans="2:2" customFormat="1" ht="15.75" x14ac:dyDescent="0.25">
      <c r="B6213" s="34"/>
    </row>
    <row r="6214" spans="2:2" customFormat="1" ht="15.75" x14ac:dyDescent="0.25">
      <c r="B6214" s="34"/>
    </row>
    <row r="6215" spans="2:2" customFormat="1" ht="15.75" x14ac:dyDescent="0.25">
      <c r="B6215" s="34"/>
    </row>
    <row r="6216" spans="2:2" customFormat="1" ht="15.75" x14ac:dyDescent="0.25">
      <c r="B6216" s="34"/>
    </row>
    <row r="6217" spans="2:2" customFormat="1" ht="15.75" x14ac:dyDescent="0.25">
      <c r="B6217" s="34"/>
    </row>
    <row r="6218" spans="2:2" customFormat="1" ht="15.75" x14ac:dyDescent="0.25">
      <c r="B6218" s="34"/>
    </row>
    <row r="6219" spans="2:2" customFormat="1" ht="15.75" x14ac:dyDescent="0.25">
      <c r="B6219" s="34"/>
    </row>
    <row r="6220" spans="2:2" customFormat="1" ht="15.75" x14ac:dyDescent="0.25">
      <c r="B6220" s="34"/>
    </row>
    <row r="6221" spans="2:2" customFormat="1" ht="15.75" x14ac:dyDescent="0.25">
      <c r="B6221" s="34"/>
    </row>
    <row r="6222" spans="2:2" customFormat="1" ht="15.75" x14ac:dyDescent="0.25">
      <c r="B6222" s="34"/>
    </row>
    <row r="6223" spans="2:2" customFormat="1" ht="15.75" x14ac:dyDescent="0.25">
      <c r="B6223" s="34"/>
    </row>
    <row r="6224" spans="2:2" customFormat="1" ht="15.75" x14ac:dyDescent="0.25">
      <c r="B6224" s="34"/>
    </row>
    <row r="6225" spans="2:2" customFormat="1" ht="15.75" x14ac:dyDescent="0.25">
      <c r="B6225" s="34"/>
    </row>
    <row r="6226" spans="2:2" customFormat="1" ht="15.75" x14ac:dyDescent="0.25">
      <c r="B6226" s="34"/>
    </row>
    <row r="6227" spans="2:2" customFormat="1" ht="15.75" x14ac:dyDescent="0.25">
      <c r="B6227" s="34"/>
    </row>
    <row r="6228" spans="2:2" customFormat="1" ht="15.75" x14ac:dyDescent="0.25">
      <c r="B6228" s="34"/>
    </row>
    <row r="6229" spans="2:2" customFormat="1" ht="15.75" x14ac:dyDescent="0.25">
      <c r="B6229" s="34"/>
    </row>
    <row r="6230" spans="2:2" customFormat="1" ht="15.75" x14ac:dyDescent="0.25">
      <c r="B6230" s="34"/>
    </row>
    <row r="6231" spans="2:2" customFormat="1" ht="15.75" x14ac:dyDescent="0.25">
      <c r="B6231" s="34"/>
    </row>
    <row r="6232" spans="2:2" customFormat="1" ht="15.75" x14ac:dyDescent="0.25">
      <c r="B6232" s="34"/>
    </row>
    <row r="6233" spans="2:2" customFormat="1" ht="15.75" x14ac:dyDescent="0.25">
      <c r="B6233" s="34"/>
    </row>
    <row r="6234" spans="2:2" customFormat="1" ht="15.75" x14ac:dyDescent="0.25">
      <c r="B6234" s="34"/>
    </row>
    <row r="6235" spans="2:2" customFormat="1" ht="15.75" x14ac:dyDescent="0.25">
      <c r="B6235" s="34"/>
    </row>
    <row r="6236" spans="2:2" customFormat="1" ht="15.75" x14ac:dyDescent="0.25">
      <c r="B6236" s="34"/>
    </row>
    <row r="6237" spans="2:2" customFormat="1" ht="15.75" x14ac:dyDescent="0.25">
      <c r="B6237" s="34"/>
    </row>
    <row r="6238" spans="2:2" customFormat="1" ht="15.75" x14ac:dyDescent="0.25">
      <c r="B6238" s="34"/>
    </row>
    <row r="6239" spans="2:2" customFormat="1" ht="15.75" x14ac:dyDescent="0.25">
      <c r="B6239" s="34"/>
    </row>
    <row r="6240" spans="2:2" customFormat="1" ht="15.75" x14ac:dyDescent="0.25">
      <c r="B6240" s="34"/>
    </row>
    <row r="6241" spans="2:2" customFormat="1" ht="15.75" x14ac:dyDescent="0.25">
      <c r="B6241" s="34"/>
    </row>
    <row r="6242" spans="2:2" customFormat="1" ht="15.75" x14ac:dyDescent="0.25">
      <c r="B6242" s="34"/>
    </row>
    <row r="6243" spans="2:2" customFormat="1" ht="15.75" x14ac:dyDescent="0.25">
      <c r="B6243" s="34"/>
    </row>
    <row r="6244" spans="2:2" customFormat="1" ht="15.75" x14ac:dyDescent="0.25">
      <c r="B6244" s="34"/>
    </row>
    <row r="6245" spans="2:2" customFormat="1" ht="15.75" x14ac:dyDescent="0.25">
      <c r="B6245" s="34"/>
    </row>
    <row r="6246" spans="2:2" customFormat="1" ht="15.75" x14ac:dyDescent="0.25">
      <c r="B6246" s="34"/>
    </row>
    <row r="6247" spans="2:2" customFormat="1" ht="15.75" x14ac:dyDescent="0.25">
      <c r="B6247" s="34"/>
    </row>
    <row r="6248" spans="2:2" customFormat="1" ht="15.75" x14ac:dyDescent="0.25">
      <c r="B6248" s="34"/>
    </row>
    <row r="6249" spans="2:2" customFormat="1" ht="15.75" x14ac:dyDescent="0.25">
      <c r="B6249" s="34"/>
    </row>
    <row r="6250" spans="2:2" customFormat="1" ht="15.75" x14ac:dyDescent="0.25">
      <c r="B6250" s="34"/>
    </row>
    <row r="6251" spans="2:2" customFormat="1" ht="15.75" x14ac:dyDescent="0.25">
      <c r="B6251" s="34"/>
    </row>
    <row r="6252" spans="2:2" customFormat="1" ht="15.75" x14ac:dyDescent="0.25">
      <c r="B6252" s="34"/>
    </row>
    <row r="6253" spans="2:2" customFormat="1" ht="15.75" x14ac:dyDescent="0.25">
      <c r="B6253" s="34"/>
    </row>
    <row r="6254" spans="2:2" customFormat="1" ht="15.75" x14ac:dyDescent="0.25">
      <c r="B6254" s="34"/>
    </row>
    <row r="6255" spans="2:2" customFormat="1" ht="15.75" x14ac:dyDescent="0.25">
      <c r="B6255" s="34"/>
    </row>
    <row r="6256" spans="2:2" customFormat="1" ht="15.75" x14ac:dyDescent="0.25">
      <c r="B6256" s="34"/>
    </row>
    <row r="6257" spans="2:2" customFormat="1" ht="15.75" x14ac:dyDescent="0.25">
      <c r="B6257" s="34"/>
    </row>
    <row r="6258" spans="2:2" customFormat="1" ht="15.75" x14ac:dyDescent="0.25">
      <c r="B6258" s="34"/>
    </row>
    <row r="6259" spans="2:2" customFormat="1" ht="15.75" x14ac:dyDescent="0.25">
      <c r="B6259" s="34"/>
    </row>
    <row r="6260" spans="2:2" customFormat="1" ht="15.75" x14ac:dyDescent="0.25">
      <c r="B6260" s="34"/>
    </row>
    <row r="6261" spans="2:2" customFormat="1" ht="15.75" x14ac:dyDescent="0.25">
      <c r="B6261" s="34"/>
    </row>
    <row r="6262" spans="2:2" customFormat="1" ht="15.75" x14ac:dyDescent="0.25">
      <c r="B6262" s="34"/>
    </row>
    <row r="6263" spans="2:2" customFormat="1" ht="15.75" x14ac:dyDescent="0.25">
      <c r="B6263" s="34"/>
    </row>
    <row r="6264" spans="2:2" customFormat="1" ht="15.75" x14ac:dyDescent="0.25">
      <c r="B6264" s="34"/>
    </row>
    <row r="6265" spans="2:2" customFormat="1" ht="15.75" x14ac:dyDescent="0.25">
      <c r="B6265" s="34"/>
    </row>
    <row r="6266" spans="2:2" customFormat="1" ht="15.75" x14ac:dyDescent="0.25">
      <c r="B6266" s="34"/>
    </row>
    <row r="6267" spans="2:2" customFormat="1" ht="15.75" x14ac:dyDescent="0.25">
      <c r="B6267" s="34"/>
    </row>
    <row r="6268" spans="2:2" customFormat="1" ht="15.75" x14ac:dyDescent="0.25">
      <c r="B6268" s="34"/>
    </row>
    <row r="6269" spans="2:2" customFormat="1" ht="15.75" x14ac:dyDescent="0.25">
      <c r="B6269" s="34"/>
    </row>
    <row r="6270" spans="2:2" customFormat="1" ht="15.75" x14ac:dyDescent="0.25">
      <c r="B6270" s="34"/>
    </row>
    <row r="6271" spans="2:2" customFormat="1" ht="15.75" x14ac:dyDescent="0.25">
      <c r="B6271" s="34"/>
    </row>
    <row r="6272" spans="2:2" customFormat="1" ht="15.75" x14ac:dyDescent="0.25">
      <c r="B6272" s="34"/>
    </row>
    <row r="6273" spans="2:2" customFormat="1" ht="15.75" x14ac:dyDescent="0.25">
      <c r="B6273" s="34"/>
    </row>
    <row r="6274" spans="2:2" customFormat="1" ht="15.75" x14ac:dyDescent="0.25">
      <c r="B6274" s="34"/>
    </row>
    <row r="6275" spans="2:2" customFormat="1" ht="15.75" x14ac:dyDescent="0.25">
      <c r="B6275" s="34"/>
    </row>
    <row r="6276" spans="2:2" customFormat="1" ht="15.75" x14ac:dyDescent="0.25">
      <c r="B6276" s="34"/>
    </row>
    <row r="6277" spans="2:2" customFormat="1" ht="15.75" x14ac:dyDescent="0.25">
      <c r="B6277" s="34"/>
    </row>
    <row r="6278" spans="2:2" customFormat="1" ht="15.75" x14ac:dyDescent="0.25">
      <c r="B6278" s="34"/>
    </row>
    <row r="6279" spans="2:2" customFormat="1" ht="15.75" x14ac:dyDescent="0.25">
      <c r="B6279" s="34"/>
    </row>
    <row r="6280" spans="2:2" customFormat="1" ht="15.75" x14ac:dyDescent="0.25">
      <c r="B6280" s="34"/>
    </row>
    <row r="6281" spans="2:2" customFormat="1" ht="15.75" x14ac:dyDescent="0.25">
      <c r="B6281" s="34"/>
    </row>
    <row r="6282" spans="2:2" customFormat="1" ht="15.75" x14ac:dyDescent="0.25">
      <c r="B6282" s="34"/>
    </row>
    <row r="6283" spans="2:2" customFormat="1" ht="15.75" x14ac:dyDescent="0.25">
      <c r="B6283" s="34"/>
    </row>
    <row r="6284" spans="2:2" customFormat="1" ht="15.75" x14ac:dyDescent="0.25">
      <c r="B6284" s="34"/>
    </row>
    <row r="6285" spans="2:2" customFormat="1" ht="15.75" x14ac:dyDescent="0.25">
      <c r="B6285" s="34"/>
    </row>
    <row r="6286" spans="2:2" customFormat="1" ht="15.75" x14ac:dyDescent="0.25">
      <c r="B6286" s="34"/>
    </row>
    <row r="6287" spans="2:2" customFormat="1" ht="15.75" x14ac:dyDescent="0.25">
      <c r="B6287" s="34"/>
    </row>
    <row r="6288" spans="2:2" customFormat="1" ht="15.75" x14ac:dyDescent="0.25">
      <c r="B6288" s="34"/>
    </row>
    <row r="6289" spans="2:2" customFormat="1" ht="15.75" x14ac:dyDescent="0.25">
      <c r="B6289" s="34"/>
    </row>
    <row r="6290" spans="2:2" customFormat="1" ht="15.75" x14ac:dyDescent="0.25">
      <c r="B6290" s="34"/>
    </row>
    <row r="6291" spans="2:2" customFormat="1" ht="15.75" x14ac:dyDescent="0.25">
      <c r="B6291" s="34"/>
    </row>
    <row r="6292" spans="2:2" customFormat="1" ht="15.75" x14ac:dyDescent="0.25">
      <c r="B6292" s="34"/>
    </row>
    <row r="6293" spans="2:2" customFormat="1" ht="15.75" x14ac:dyDescent="0.25">
      <c r="B6293" s="34"/>
    </row>
    <row r="6294" spans="2:2" customFormat="1" ht="15.75" x14ac:dyDescent="0.25">
      <c r="B6294" s="34"/>
    </row>
    <row r="6295" spans="2:2" customFormat="1" ht="15.75" x14ac:dyDescent="0.25">
      <c r="B6295" s="34"/>
    </row>
    <row r="6296" spans="2:2" customFormat="1" ht="15.75" x14ac:dyDescent="0.25">
      <c r="B6296" s="34"/>
    </row>
    <row r="6297" spans="2:2" customFormat="1" ht="15.75" x14ac:dyDescent="0.25">
      <c r="B6297" s="34"/>
    </row>
    <row r="6298" spans="2:2" customFormat="1" ht="15.75" x14ac:dyDescent="0.25">
      <c r="B6298" s="34"/>
    </row>
    <row r="6299" spans="2:2" customFormat="1" ht="15.75" x14ac:dyDescent="0.25">
      <c r="B6299" s="34"/>
    </row>
    <row r="6300" spans="2:2" customFormat="1" ht="15.75" x14ac:dyDescent="0.25">
      <c r="B6300" s="34"/>
    </row>
    <row r="6301" spans="2:2" customFormat="1" ht="15.75" x14ac:dyDescent="0.25">
      <c r="B6301" s="34"/>
    </row>
    <row r="6302" spans="2:2" customFormat="1" ht="15.75" x14ac:dyDescent="0.25">
      <c r="B6302" s="34"/>
    </row>
    <row r="6303" spans="2:2" customFormat="1" ht="15.75" x14ac:dyDescent="0.25">
      <c r="B6303" s="34"/>
    </row>
    <row r="6304" spans="2:2" customFormat="1" ht="15.75" x14ac:dyDescent="0.25">
      <c r="B6304" s="34"/>
    </row>
    <row r="6305" spans="2:2" customFormat="1" ht="15.75" x14ac:dyDescent="0.25">
      <c r="B6305" s="34"/>
    </row>
    <row r="6306" spans="2:2" customFormat="1" ht="15.75" x14ac:dyDescent="0.25">
      <c r="B6306" s="34"/>
    </row>
    <row r="6307" spans="2:2" customFormat="1" ht="15.75" x14ac:dyDescent="0.25">
      <c r="B6307" s="34"/>
    </row>
    <row r="6308" spans="2:2" customFormat="1" ht="15.75" x14ac:dyDescent="0.25">
      <c r="B6308" s="34"/>
    </row>
    <row r="6309" spans="2:2" customFormat="1" ht="15.75" x14ac:dyDescent="0.25">
      <c r="B6309" s="34"/>
    </row>
    <row r="6310" spans="2:2" customFormat="1" ht="15.75" x14ac:dyDescent="0.25">
      <c r="B6310" s="34"/>
    </row>
    <row r="6311" spans="2:2" customFormat="1" ht="15.75" x14ac:dyDescent="0.25">
      <c r="B6311" s="34"/>
    </row>
    <row r="6312" spans="2:2" customFormat="1" ht="15.75" x14ac:dyDescent="0.25">
      <c r="B6312" s="34"/>
    </row>
    <row r="6313" spans="2:2" customFormat="1" ht="15.75" x14ac:dyDescent="0.25">
      <c r="B6313" s="34"/>
    </row>
    <row r="6314" spans="2:2" customFormat="1" ht="15.75" x14ac:dyDescent="0.25">
      <c r="B6314" s="34"/>
    </row>
    <row r="6315" spans="2:2" customFormat="1" ht="15.75" x14ac:dyDescent="0.25">
      <c r="B6315" s="34"/>
    </row>
    <row r="6316" spans="2:2" customFormat="1" ht="15.75" x14ac:dyDescent="0.25">
      <c r="B6316" s="34"/>
    </row>
    <row r="6317" spans="2:2" customFormat="1" ht="15.75" x14ac:dyDescent="0.25">
      <c r="B6317" s="34"/>
    </row>
    <row r="6318" spans="2:2" customFormat="1" ht="15.75" x14ac:dyDescent="0.25">
      <c r="B6318" s="34"/>
    </row>
    <row r="6319" spans="2:2" customFormat="1" ht="15.75" x14ac:dyDescent="0.25">
      <c r="B6319" s="34"/>
    </row>
    <row r="6320" spans="2:2" customFormat="1" ht="15.75" x14ac:dyDescent="0.25">
      <c r="B6320" s="34"/>
    </row>
    <row r="6321" spans="2:2" customFormat="1" ht="15.75" x14ac:dyDescent="0.25">
      <c r="B6321" s="34"/>
    </row>
    <row r="6322" spans="2:2" customFormat="1" ht="15.75" x14ac:dyDescent="0.25">
      <c r="B6322" s="34"/>
    </row>
    <row r="6323" spans="2:2" customFormat="1" ht="15.75" x14ac:dyDescent="0.25">
      <c r="B6323" s="34"/>
    </row>
    <row r="6324" spans="2:2" customFormat="1" ht="15.75" x14ac:dyDescent="0.25">
      <c r="B6324" s="34"/>
    </row>
    <row r="6325" spans="2:2" customFormat="1" ht="15.75" x14ac:dyDescent="0.25">
      <c r="B6325" s="34"/>
    </row>
    <row r="6326" spans="2:2" customFormat="1" ht="15.75" x14ac:dyDescent="0.25">
      <c r="B6326" s="34"/>
    </row>
    <row r="6327" spans="2:2" customFormat="1" ht="15.75" x14ac:dyDescent="0.25">
      <c r="B6327" s="34"/>
    </row>
    <row r="6328" spans="2:2" customFormat="1" ht="15.75" x14ac:dyDescent="0.25">
      <c r="B6328" s="34"/>
    </row>
    <row r="6329" spans="2:2" customFormat="1" ht="15.75" x14ac:dyDescent="0.25">
      <c r="B6329" s="34"/>
    </row>
    <row r="6330" spans="2:2" customFormat="1" ht="15.75" x14ac:dyDescent="0.25">
      <c r="B6330" s="34"/>
    </row>
    <row r="6331" spans="2:2" customFormat="1" ht="15.75" x14ac:dyDescent="0.25">
      <c r="B6331" s="34"/>
    </row>
    <row r="6332" spans="2:2" customFormat="1" ht="15.75" x14ac:dyDescent="0.25">
      <c r="B6332" s="34"/>
    </row>
    <row r="6333" spans="2:2" customFormat="1" ht="15.75" x14ac:dyDescent="0.25">
      <c r="B6333" s="34"/>
    </row>
    <row r="6334" spans="2:2" customFormat="1" ht="15.75" x14ac:dyDescent="0.25">
      <c r="B6334" s="34"/>
    </row>
    <row r="6335" spans="2:2" customFormat="1" ht="15.75" x14ac:dyDescent="0.25">
      <c r="B6335" s="34"/>
    </row>
    <row r="6336" spans="2:2" customFormat="1" ht="15.75" x14ac:dyDescent="0.25">
      <c r="B6336" s="34"/>
    </row>
    <row r="6337" spans="2:2" customFormat="1" ht="15.75" x14ac:dyDescent="0.25">
      <c r="B6337" s="34"/>
    </row>
    <row r="6338" spans="2:2" customFormat="1" ht="15.75" x14ac:dyDescent="0.25">
      <c r="B6338" s="34"/>
    </row>
    <row r="6339" spans="2:2" customFormat="1" ht="15.75" x14ac:dyDescent="0.25">
      <c r="B6339" s="34"/>
    </row>
    <row r="6340" spans="2:2" customFormat="1" ht="15.75" x14ac:dyDescent="0.25">
      <c r="B6340" s="34"/>
    </row>
    <row r="6341" spans="2:2" customFormat="1" ht="15.75" x14ac:dyDescent="0.25">
      <c r="B6341" s="34"/>
    </row>
    <row r="6342" spans="2:2" customFormat="1" ht="15.75" x14ac:dyDescent="0.25">
      <c r="B6342" s="34"/>
    </row>
    <row r="6343" spans="2:2" customFormat="1" ht="15.75" x14ac:dyDescent="0.25">
      <c r="B6343" s="34"/>
    </row>
    <row r="6344" spans="2:2" customFormat="1" ht="15.75" x14ac:dyDescent="0.25">
      <c r="B6344" s="34"/>
    </row>
    <row r="6345" spans="2:2" customFormat="1" ht="15.75" x14ac:dyDescent="0.25">
      <c r="B6345" s="34"/>
    </row>
    <row r="6346" spans="2:2" customFormat="1" ht="15.75" x14ac:dyDescent="0.25">
      <c r="B6346" s="34"/>
    </row>
    <row r="6347" spans="2:2" customFormat="1" ht="15.75" x14ac:dyDescent="0.25">
      <c r="B6347" s="34"/>
    </row>
    <row r="6348" spans="2:2" customFormat="1" ht="15.75" x14ac:dyDescent="0.25">
      <c r="B6348" s="34"/>
    </row>
    <row r="6349" spans="2:2" customFormat="1" ht="15.75" x14ac:dyDescent="0.25">
      <c r="B6349" s="34"/>
    </row>
    <row r="6350" spans="2:2" customFormat="1" ht="15.75" x14ac:dyDescent="0.25">
      <c r="B6350" s="34"/>
    </row>
    <row r="6351" spans="2:2" customFormat="1" ht="15.75" x14ac:dyDescent="0.25">
      <c r="B6351" s="34"/>
    </row>
    <row r="6352" spans="2:2" customFormat="1" ht="15.75" x14ac:dyDescent="0.25">
      <c r="B6352" s="34"/>
    </row>
    <row r="6353" spans="2:2" customFormat="1" ht="15.75" x14ac:dyDescent="0.25">
      <c r="B6353" s="34"/>
    </row>
    <row r="6354" spans="2:2" customFormat="1" ht="15.75" x14ac:dyDescent="0.25">
      <c r="B6354" s="34"/>
    </row>
    <row r="6355" spans="2:2" customFormat="1" ht="15.75" x14ac:dyDescent="0.25">
      <c r="B6355" s="34"/>
    </row>
    <row r="6356" spans="2:2" customFormat="1" ht="15.75" x14ac:dyDescent="0.25">
      <c r="B6356" s="34"/>
    </row>
    <row r="6357" spans="2:2" customFormat="1" ht="15.75" x14ac:dyDescent="0.25">
      <c r="B6357" s="34"/>
    </row>
    <row r="6358" spans="2:2" customFormat="1" ht="15.75" x14ac:dyDescent="0.25">
      <c r="B6358" s="34"/>
    </row>
    <row r="6359" spans="2:2" customFormat="1" ht="15.75" x14ac:dyDescent="0.25">
      <c r="B6359" s="34"/>
    </row>
    <row r="6360" spans="2:2" customFormat="1" ht="15.75" x14ac:dyDescent="0.25">
      <c r="B6360" s="34"/>
    </row>
    <row r="6361" spans="2:2" customFormat="1" ht="15.75" x14ac:dyDescent="0.25">
      <c r="B6361" s="34"/>
    </row>
    <row r="6362" spans="2:2" customFormat="1" ht="15.75" x14ac:dyDescent="0.25">
      <c r="B6362" s="34"/>
    </row>
    <row r="6363" spans="2:2" customFormat="1" ht="15.75" x14ac:dyDescent="0.25">
      <c r="B6363" s="34"/>
    </row>
    <row r="6364" spans="2:2" customFormat="1" ht="15.75" x14ac:dyDescent="0.25">
      <c r="B6364" s="34"/>
    </row>
    <row r="6365" spans="2:2" customFormat="1" ht="15.75" x14ac:dyDescent="0.25">
      <c r="B6365" s="34"/>
    </row>
    <row r="6366" spans="2:2" customFormat="1" ht="15.75" x14ac:dyDescent="0.25">
      <c r="B6366" s="34"/>
    </row>
    <row r="6367" spans="2:2" customFormat="1" ht="15.75" x14ac:dyDescent="0.25">
      <c r="B6367" s="34"/>
    </row>
    <row r="6368" spans="2:2" customFormat="1" ht="15.75" x14ac:dyDescent="0.25">
      <c r="B6368" s="34"/>
    </row>
    <row r="6369" spans="2:2" customFormat="1" ht="15.75" x14ac:dyDescent="0.25">
      <c r="B6369" s="34"/>
    </row>
    <row r="6370" spans="2:2" customFormat="1" ht="15.75" x14ac:dyDescent="0.25">
      <c r="B6370" s="34"/>
    </row>
    <row r="6371" spans="2:2" customFormat="1" ht="15.75" x14ac:dyDescent="0.25">
      <c r="B6371" s="34"/>
    </row>
    <row r="6372" spans="2:2" customFormat="1" ht="15.75" x14ac:dyDescent="0.25">
      <c r="B6372" s="34"/>
    </row>
    <row r="6373" spans="2:2" customFormat="1" ht="15.75" x14ac:dyDescent="0.25">
      <c r="B6373" s="34"/>
    </row>
    <row r="6374" spans="2:2" customFormat="1" ht="15.75" x14ac:dyDescent="0.25">
      <c r="B6374" s="34"/>
    </row>
    <row r="6375" spans="2:2" customFormat="1" ht="15.75" x14ac:dyDescent="0.25">
      <c r="B6375" s="34"/>
    </row>
    <row r="6376" spans="2:2" customFormat="1" ht="15.75" x14ac:dyDescent="0.25">
      <c r="B6376" s="34"/>
    </row>
    <row r="6377" spans="2:2" customFormat="1" ht="15.75" x14ac:dyDescent="0.25">
      <c r="B6377" s="34"/>
    </row>
    <row r="6378" spans="2:2" customFormat="1" ht="15.75" x14ac:dyDescent="0.25">
      <c r="B6378" s="34"/>
    </row>
    <row r="6379" spans="2:2" customFormat="1" ht="15.75" x14ac:dyDescent="0.25">
      <c r="B6379" s="34"/>
    </row>
    <row r="6380" spans="2:2" customFormat="1" ht="15.75" x14ac:dyDescent="0.25">
      <c r="B6380" s="34"/>
    </row>
    <row r="6381" spans="2:2" customFormat="1" ht="15.75" x14ac:dyDescent="0.25">
      <c r="B6381" s="34"/>
    </row>
    <row r="6382" spans="2:2" customFormat="1" ht="15.75" x14ac:dyDescent="0.25">
      <c r="B6382" s="34"/>
    </row>
    <row r="6383" spans="2:2" customFormat="1" ht="15.75" x14ac:dyDescent="0.25">
      <c r="B6383" s="34"/>
    </row>
    <row r="6384" spans="2:2" customFormat="1" ht="15.75" x14ac:dyDescent="0.25">
      <c r="B6384" s="34"/>
    </row>
    <row r="6385" spans="2:2" customFormat="1" ht="15.75" x14ac:dyDescent="0.25">
      <c r="B6385" s="34"/>
    </row>
    <row r="6386" spans="2:2" customFormat="1" ht="15.75" x14ac:dyDescent="0.25">
      <c r="B6386" s="34"/>
    </row>
    <row r="6387" spans="2:2" customFormat="1" ht="15.75" x14ac:dyDescent="0.25">
      <c r="B6387" s="34"/>
    </row>
    <row r="6388" spans="2:2" customFormat="1" ht="15.75" x14ac:dyDescent="0.25">
      <c r="B6388" s="34"/>
    </row>
    <row r="6389" spans="2:2" customFormat="1" ht="15.75" x14ac:dyDescent="0.25">
      <c r="B6389" s="34"/>
    </row>
    <row r="6390" spans="2:2" customFormat="1" ht="15.75" x14ac:dyDescent="0.25">
      <c r="B6390" s="34"/>
    </row>
    <row r="6391" spans="2:2" customFormat="1" ht="15.75" x14ac:dyDescent="0.25">
      <c r="B6391" s="34"/>
    </row>
    <row r="6392" spans="2:2" customFormat="1" ht="15.75" x14ac:dyDescent="0.25">
      <c r="B6392" s="34"/>
    </row>
    <row r="6393" spans="2:2" customFormat="1" ht="15.75" x14ac:dyDescent="0.25">
      <c r="B6393" s="34"/>
    </row>
    <row r="6394" spans="2:2" customFormat="1" ht="15.75" x14ac:dyDescent="0.25">
      <c r="B6394" s="34"/>
    </row>
    <row r="6395" spans="2:2" customFormat="1" ht="15.75" x14ac:dyDescent="0.25">
      <c r="B6395" s="34"/>
    </row>
    <row r="6396" spans="2:2" customFormat="1" ht="15.75" x14ac:dyDescent="0.25">
      <c r="B6396" s="34"/>
    </row>
    <row r="6397" spans="2:2" customFormat="1" ht="15.75" x14ac:dyDescent="0.25">
      <c r="B6397" s="34"/>
    </row>
    <row r="6398" spans="2:2" customFormat="1" ht="15.75" x14ac:dyDescent="0.25">
      <c r="B6398" s="34"/>
    </row>
    <row r="6399" spans="2:2" customFormat="1" ht="15.75" x14ac:dyDescent="0.25">
      <c r="B6399" s="34"/>
    </row>
    <row r="6400" spans="2:2" customFormat="1" ht="15.75" x14ac:dyDescent="0.25">
      <c r="B6400" s="34"/>
    </row>
    <row r="6401" spans="2:2" customFormat="1" ht="15.75" x14ac:dyDescent="0.25">
      <c r="B6401" s="34"/>
    </row>
    <row r="6402" spans="2:2" customFormat="1" ht="15.75" x14ac:dyDescent="0.25">
      <c r="B6402" s="34"/>
    </row>
    <row r="6403" spans="2:2" customFormat="1" ht="15.75" x14ac:dyDescent="0.25">
      <c r="B6403" s="34"/>
    </row>
    <row r="6404" spans="2:2" customFormat="1" ht="15.75" x14ac:dyDescent="0.25">
      <c r="B6404" s="34"/>
    </row>
    <row r="6405" spans="2:2" customFormat="1" ht="15.75" x14ac:dyDescent="0.25">
      <c r="B6405" s="34"/>
    </row>
    <row r="6406" spans="2:2" customFormat="1" ht="15.75" x14ac:dyDescent="0.25">
      <c r="B6406" s="34"/>
    </row>
    <row r="6407" spans="2:2" customFormat="1" ht="15.75" x14ac:dyDescent="0.25">
      <c r="B6407" s="34"/>
    </row>
    <row r="6408" spans="2:2" customFormat="1" ht="15.75" x14ac:dyDescent="0.25">
      <c r="B6408" s="34"/>
    </row>
    <row r="6409" spans="2:2" customFormat="1" ht="15.75" x14ac:dyDescent="0.25">
      <c r="B6409" s="34"/>
    </row>
    <row r="6410" spans="2:2" customFormat="1" ht="15.75" x14ac:dyDescent="0.25">
      <c r="B6410" s="34"/>
    </row>
    <row r="6411" spans="2:2" customFormat="1" ht="15.75" x14ac:dyDescent="0.25">
      <c r="B6411" s="34"/>
    </row>
    <row r="6412" spans="2:2" customFormat="1" ht="15.75" x14ac:dyDescent="0.25">
      <c r="B6412" s="34"/>
    </row>
    <row r="6413" spans="2:2" customFormat="1" ht="15.75" x14ac:dyDescent="0.25">
      <c r="B6413" s="34"/>
    </row>
    <row r="6414" spans="2:2" customFormat="1" ht="15.75" x14ac:dyDescent="0.25">
      <c r="B6414" s="34"/>
    </row>
    <row r="6415" spans="2:2" customFormat="1" ht="15.75" x14ac:dyDescent="0.25">
      <c r="B6415" s="34"/>
    </row>
    <row r="6416" spans="2:2" customFormat="1" ht="15.75" x14ac:dyDescent="0.25">
      <c r="B6416" s="34"/>
    </row>
    <row r="6417" spans="2:2" customFormat="1" ht="15.75" x14ac:dyDescent="0.25">
      <c r="B6417" s="34"/>
    </row>
    <row r="6418" spans="2:2" customFormat="1" ht="15.75" x14ac:dyDescent="0.25">
      <c r="B6418" s="34"/>
    </row>
    <row r="6419" spans="2:2" customFormat="1" ht="15.75" x14ac:dyDescent="0.25">
      <c r="B6419" s="34"/>
    </row>
    <row r="6420" spans="2:2" customFormat="1" ht="15.75" x14ac:dyDescent="0.25">
      <c r="B6420" s="34"/>
    </row>
    <row r="6421" spans="2:2" customFormat="1" ht="15.75" x14ac:dyDescent="0.25">
      <c r="B6421" s="34"/>
    </row>
    <row r="6422" spans="2:2" customFormat="1" ht="15.75" x14ac:dyDescent="0.25">
      <c r="B6422" s="34"/>
    </row>
    <row r="6423" spans="2:2" customFormat="1" ht="15.75" x14ac:dyDescent="0.25">
      <c r="B6423" s="34"/>
    </row>
    <row r="6424" spans="2:2" customFormat="1" ht="15.75" x14ac:dyDescent="0.25">
      <c r="B6424" s="34"/>
    </row>
    <row r="6425" spans="2:2" customFormat="1" ht="15.75" x14ac:dyDescent="0.25">
      <c r="B6425" s="34"/>
    </row>
    <row r="6426" spans="2:2" customFormat="1" ht="15.75" x14ac:dyDescent="0.25">
      <c r="B6426" s="34"/>
    </row>
    <row r="6427" spans="2:2" customFormat="1" ht="15.75" x14ac:dyDescent="0.25">
      <c r="B6427" s="34"/>
    </row>
    <row r="6428" spans="2:2" customFormat="1" ht="15.75" x14ac:dyDescent="0.25">
      <c r="B6428" s="34"/>
    </row>
    <row r="6429" spans="2:2" customFormat="1" ht="15.75" x14ac:dyDescent="0.25">
      <c r="B6429" s="34"/>
    </row>
    <row r="6430" spans="2:2" customFormat="1" ht="15.75" x14ac:dyDescent="0.25">
      <c r="B6430" s="34"/>
    </row>
    <row r="6431" spans="2:2" customFormat="1" ht="15.75" x14ac:dyDescent="0.25">
      <c r="B6431" s="34"/>
    </row>
    <row r="6432" spans="2:2" customFormat="1" ht="15.75" x14ac:dyDescent="0.25">
      <c r="B6432" s="34"/>
    </row>
    <row r="6433" spans="2:2" customFormat="1" ht="15.75" x14ac:dyDescent="0.25">
      <c r="B6433" s="34"/>
    </row>
    <row r="6434" spans="2:2" customFormat="1" ht="15.75" x14ac:dyDescent="0.25">
      <c r="B6434" s="34"/>
    </row>
    <row r="6435" spans="2:2" customFormat="1" ht="15.75" x14ac:dyDescent="0.25">
      <c r="B6435" s="34"/>
    </row>
    <row r="6436" spans="2:2" customFormat="1" ht="15.75" x14ac:dyDescent="0.25">
      <c r="B6436" s="34"/>
    </row>
    <row r="6437" spans="2:2" customFormat="1" ht="15.75" x14ac:dyDescent="0.25">
      <c r="B6437" s="34"/>
    </row>
    <row r="6438" spans="2:2" customFormat="1" ht="15.75" x14ac:dyDescent="0.25">
      <c r="B6438" s="34"/>
    </row>
    <row r="6439" spans="2:2" customFormat="1" ht="15.75" x14ac:dyDescent="0.25">
      <c r="B6439" s="34"/>
    </row>
    <row r="6440" spans="2:2" customFormat="1" ht="15.75" x14ac:dyDescent="0.25">
      <c r="B6440" s="34"/>
    </row>
    <row r="6441" spans="2:2" customFormat="1" ht="15.75" x14ac:dyDescent="0.25">
      <c r="B6441" s="34"/>
    </row>
    <row r="6442" spans="2:2" customFormat="1" ht="15.75" x14ac:dyDescent="0.25">
      <c r="B6442" s="34"/>
    </row>
    <row r="6443" spans="2:2" customFormat="1" ht="15.75" x14ac:dyDescent="0.25">
      <c r="B6443" s="34"/>
    </row>
    <row r="6444" spans="2:2" customFormat="1" ht="15.75" x14ac:dyDescent="0.25">
      <c r="B6444" s="34"/>
    </row>
    <row r="6445" spans="2:2" customFormat="1" ht="15.75" x14ac:dyDescent="0.25">
      <c r="B6445" s="34"/>
    </row>
    <row r="6446" spans="2:2" customFormat="1" ht="15.75" x14ac:dyDescent="0.25">
      <c r="B6446" s="34"/>
    </row>
    <row r="6447" spans="2:2" customFormat="1" ht="15.75" x14ac:dyDescent="0.25">
      <c r="B6447" s="34"/>
    </row>
    <row r="6448" spans="2:2" customFormat="1" ht="15.75" x14ac:dyDescent="0.25">
      <c r="B6448" s="34"/>
    </row>
    <row r="6449" spans="2:2" customFormat="1" ht="15.75" x14ac:dyDescent="0.25">
      <c r="B6449" s="34"/>
    </row>
    <row r="6450" spans="2:2" customFormat="1" ht="15.75" x14ac:dyDescent="0.25">
      <c r="B6450" s="34"/>
    </row>
    <row r="6451" spans="2:2" customFormat="1" ht="15.75" x14ac:dyDescent="0.25">
      <c r="B6451" s="34"/>
    </row>
    <row r="6452" spans="2:2" customFormat="1" ht="15.75" x14ac:dyDescent="0.25">
      <c r="B6452" s="34"/>
    </row>
    <row r="6453" spans="2:2" customFormat="1" ht="15.75" x14ac:dyDescent="0.25">
      <c r="B6453" s="34"/>
    </row>
    <row r="6454" spans="2:2" customFormat="1" ht="15.75" x14ac:dyDescent="0.25">
      <c r="B6454" s="34"/>
    </row>
    <row r="6455" spans="2:2" customFormat="1" ht="15.75" x14ac:dyDescent="0.25">
      <c r="B6455" s="34"/>
    </row>
    <row r="6456" spans="2:2" customFormat="1" ht="15.75" x14ac:dyDescent="0.25">
      <c r="B6456" s="34"/>
    </row>
    <row r="6457" spans="2:2" customFormat="1" ht="15.75" x14ac:dyDescent="0.25">
      <c r="B6457" s="34"/>
    </row>
    <row r="6458" spans="2:2" customFormat="1" ht="15.75" x14ac:dyDescent="0.25">
      <c r="B6458" s="34"/>
    </row>
    <row r="6459" spans="2:2" customFormat="1" ht="15.75" x14ac:dyDescent="0.25">
      <c r="B6459" s="34"/>
    </row>
    <row r="6460" spans="2:2" customFormat="1" ht="15.75" x14ac:dyDescent="0.25">
      <c r="B6460" s="34"/>
    </row>
    <row r="6461" spans="2:2" customFormat="1" ht="15.75" x14ac:dyDescent="0.25">
      <c r="B6461" s="34"/>
    </row>
    <row r="6462" spans="2:2" customFormat="1" ht="15.75" x14ac:dyDescent="0.25">
      <c r="B6462" s="34"/>
    </row>
    <row r="6463" spans="2:2" customFormat="1" ht="15.75" x14ac:dyDescent="0.25">
      <c r="B6463" s="34"/>
    </row>
    <row r="6464" spans="2:2" customFormat="1" ht="15.75" x14ac:dyDescent="0.25">
      <c r="B6464" s="34"/>
    </row>
    <row r="6465" spans="2:2" customFormat="1" ht="15.75" x14ac:dyDescent="0.25">
      <c r="B6465" s="34"/>
    </row>
    <row r="6466" spans="2:2" customFormat="1" ht="15.75" x14ac:dyDescent="0.25">
      <c r="B6466" s="34"/>
    </row>
    <row r="6467" spans="2:2" customFormat="1" ht="15.75" x14ac:dyDescent="0.25">
      <c r="B6467" s="34"/>
    </row>
    <row r="6468" spans="2:2" customFormat="1" ht="15.75" x14ac:dyDescent="0.25">
      <c r="B6468" s="34"/>
    </row>
    <row r="6469" spans="2:2" customFormat="1" ht="15.75" x14ac:dyDescent="0.25">
      <c r="B6469" s="34"/>
    </row>
    <row r="6470" spans="2:2" customFormat="1" ht="15.75" x14ac:dyDescent="0.25">
      <c r="B6470" s="34"/>
    </row>
    <row r="6471" spans="2:2" customFormat="1" ht="15.75" x14ac:dyDescent="0.25">
      <c r="B6471" s="34"/>
    </row>
    <row r="6472" spans="2:2" customFormat="1" ht="15.75" x14ac:dyDescent="0.25">
      <c r="B6472" s="34"/>
    </row>
    <row r="6473" spans="2:2" customFormat="1" ht="15.75" x14ac:dyDescent="0.25">
      <c r="B6473" s="34"/>
    </row>
    <row r="6474" spans="2:2" customFormat="1" ht="15.75" x14ac:dyDescent="0.25">
      <c r="B6474" s="34"/>
    </row>
    <row r="6475" spans="2:2" customFormat="1" ht="15.75" x14ac:dyDescent="0.25">
      <c r="B6475" s="34"/>
    </row>
    <row r="6476" spans="2:2" customFormat="1" ht="15.75" x14ac:dyDescent="0.25">
      <c r="B6476" s="34"/>
    </row>
    <row r="6477" spans="2:2" customFormat="1" ht="15.75" x14ac:dyDescent="0.25">
      <c r="B6477" s="34"/>
    </row>
    <row r="6478" spans="2:2" customFormat="1" ht="15.75" x14ac:dyDescent="0.25">
      <c r="B6478" s="34"/>
    </row>
    <row r="6479" spans="2:2" customFormat="1" ht="15.75" x14ac:dyDescent="0.25">
      <c r="B6479" s="34"/>
    </row>
    <row r="6480" spans="2:2" customFormat="1" ht="15.75" x14ac:dyDescent="0.25">
      <c r="B6480" s="34"/>
    </row>
    <row r="6481" spans="2:2" customFormat="1" ht="15.75" x14ac:dyDescent="0.25">
      <c r="B6481" s="34"/>
    </row>
    <row r="6482" spans="2:2" customFormat="1" ht="15.75" x14ac:dyDescent="0.25">
      <c r="B6482" s="34"/>
    </row>
    <row r="6483" spans="2:2" customFormat="1" ht="15.75" x14ac:dyDescent="0.25">
      <c r="B6483" s="34"/>
    </row>
    <row r="6484" spans="2:2" customFormat="1" ht="15.75" x14ac:dyDescent="0.25">
      <c r="B6484" s="34"/>
    </row>
    <row r="6485" spans="2:2" customFormat="1" ht="15.75" x14ac:dyDescent="0.25">
      <c r="B6485" s="34"/>
    </row>
    <row r="6486" spans="2:2" customFormat="1" ht="15.75" x14ac:dyDescent="0.25">
      <c r="B6486" s="34"/>
    </row>
    <row r="6487" spans="2:2" customFormat="1" ht="15.75" x14ac:dyDescent="0.25">
      <c r="B6487" s="34"/>
    </row>
    <row r="6488" spans="2:2" customFormat="1" ht="15.75" x14ac:dyDescent="0.25">
      <c r="B6488" s="34"/>
    </row>
    <row r="6489" spans="2:2" customFormat="1" ht="15.75" x14ac:dyDescent="0.25">
      <c r="B6489" s="34"/>
    </row>
    <row r="6490" spans="2:2" customFormat="1" ht="15.75" x14ac:dyDescent="0.25">
      <c r="B6490" s="34"/>
    </row>
    <row r="6491" spans="2:2" customFormat="1" ht="15.75" x14ac:dyDescent="0.25">
      <c r="B6491" s="34"/>
    </row>
    <row r="6492" spans="2:2" customFormat="1" ht="15.75" x14ac:dyDescent="0.25">
      <c r="B6492" s="34"/>
    </row>
    <row r="6493" spans="2:2" customFormat="1" ht="15.75" x14ac:dyDescent="0.25">
      <c r="B6493" s="34"/>
    </row>
    <row r="6494" spans="2:2" customFormat="1" ht="15.75" x14ac:dyDescent="0.25">
      <c r="B6494" s="34"/>
    </row>
    <row r="6495" spans="2:2" customFormat="1" ht="15.75" x14ac:dyDescent="0.25">
      <c r="B6495" s="34"/>
    </row>
    <row r="6496" spans="2:2" customFormat="1" ht="15.75" x14ac:dyDescent="0.25">
      <c r="B6496" s="34"/>
    </row>
    <row r="6497" spans="2:2" customFormat="1" ht="15.75" x14ac:dyDescent="0.25">
      <c r="B6497" s="34"/>
    </row>
    <row r="6498" spans="2:2" customFormat="1" ht="15.75" x14ac:dyDescent="0.25">
      <c r="B6498" s="34"/>
    </row>
    <row r="6499" spans="2:2" customFormat="1" ht="15.75" x14ac:dyDescent="0.25">
      <c r="B6499" s="34"/>
    </row>
    <row r="6500" spans="2:2" customFormat="1" ht="15.75" x14ac:dyDescent="0.25">
      <c r="B6500" s="34"/>
    </row>
    <row r="6501" spans="2:2" customFormat="1" ht="15.75" x14ac:dyDescent="0.25">
      <c r="B6501" s="34"/>
    </row>
    <row r="6502" spans="2:2" customFormat="1" ht="15.75" x14ac:dyDescent="0.25">
      <c r="B6502" s="34"/>
    </row>
    <row r="6503" spans="2:2" customFormat="1" ht="15.75" x14ac:dyDescent="0.25">
      <c r="B6503" s="34"/>
    </row>
    <row r="6504" spans="2:2" customFormat="1" ht="15.75" x14ac:dyDescent="0.25">
      <c r="B6504" s="34"/>
    </row>
    <row r="6505" spans="2:2" customFormat="1" ht="15.75" x14ac:dyDescent="0.25">
      <c r="B6505" s="34"/>
    </row>
    <row r="6506" spans="2:2" customFormat="1" ht="15.75" x14ac:dyDescent="0.25">
      <c r="B6506" s="34"/>
    </row>
    <row r="6507" spans="2:2" customFormat="1" ht="15.75" x14ac:dyDescent="0.25">
      <c r="B6507" s="34"/>
    </row>
    <row r="6508" spans="2:2" customFormat="1" ht="15.75" x14ac:dyDescent="0.25">
      <c r="B6508" s="34"/>
    </row>
    <row r="6509" spans="2:2" customFormat="1" ht="15.75" x14ac:dyDescent="0.25">
      <c r="B6509" s="34"/>
    </row>
    <row r="6510" spans="2:2" customFormat="1" ht="15.75" x14ac:dyDescent="0.25">
      <c r="B6510" s="34"/>
    </row>
    <row r="6511" spans="2:2" customFormat="1" ht="15.75" x14ac:dyDescent="0.25">
      <c r="B6511" s="34"/>
    </row>
    <row r="6512" spans="2:2" customFormat="1" ht="15.75" x14ac:dyDescent="0.25">
      <c r="B6512" s="34"/>
    </row>
    <row r="6513" spans="2:2" customFormat="1" ht="15.75" x14ac:dyDescent="0.25">
      <c r="B6513" s="34"/>
    </row>
    <row r="6514" spans="2:2" customFormat="1" ht="15.75" x14ac:dyDescent="0.25">
      <c r="B6514" s="34"/>
    </row>
    <row r="6515" spans="2:2" customFormat="1" ht="15.75" x14ac:dyDescent="0.25">
      <c r="B6515" s="34"/>
    </row>
    <row r="6516" spans="2:2" customFormat="1" ht="15.75" x14ac:dyDescent="0.25">
      <c r="B6516" s="34"/>
    </row>
    <row r="6517" spans="2:2" customFormat="1" ht="15.75" x14ac:dyDescent="0.25">
      <c r="B6517" s="34"/>
    </row>
    <row r="6518" spans="2:2" customFormat="1" ht="15.75" x14ac:dyDescent="0.25">
      <c r="B6518" s="34"/>
    </row>
    <row r="6519" spans="2:2" customFormat="1" ht="15.75" x14ac:dyDescent="0.25">
      <c r="B6519" s="34"/>
    </row>
    <row r="6520" spans="2:2" customFormat="1" ht="15.75" x14ac:dyDescent="0.25">
      <c r="B6520" s="34"/>
    </row>
    <row r="6521" spans="2:2" customFormat="1" ht="15.75" x14ac:dyDescent="0.25">
      <c r="B6521" s="34"/>
    </row>
    <row r="6522" spans="2:2" customFormat="1" ht="15.75" x14ac:dyDescent="0.25">
      <c r="B6522" s="34"/>
    </row>
    <row r="6523" spans="2:2" customFormat="1" ht="15.75" x14ac:dyDescent="0.25">
      <c r="B6523" s="34"/>
    </row>
    <row r="6524" spans="2:2" customFormat="1" ht="15.75" x14ac:dyDescent="0.25">
      <c r="B6524" s="34"/>
    </row>
    <row r="6525" spans="2:2" customFormat="1" ht="15.75" x14ac:dyDescent="0.25">
      <c r="B6525" s="34"/>
    </row>
    <row r="6526" spans="2:2" customFormat="1" ht="15.75" x14ac:dyDescent="0.25">
      <c r="B6526" s="34"/>
    </row>
    <row r="6527" spans="2:2" customFormat="1" ht="15.75" x14ac:dyDescent="0.25">
      <c r="B6527" s="34"/>
    </row>
    <row r="6528" spans="2:2" customFormat="1" ht="15.75" x14ac:dyDescent="0.25">
      <c r="B6528" s="34"/>
    </row>
    <row r="6529" spans="2:2" customFormat="1" ht="15.75" x14ac:dyDescent="0.25">
      <c r="B6529" s="34"/>
    </row>
    <row r="6530" spans="2:2" customFormat="1" ht="15.75" x14ac:dyDescent="0.25">
      <c r="B6530" s="34"/>
    </row>
    <row r="6531" spans="2:2" customFormat="1" ht="15.75" x14ac:dyDescent="0.25">
      <c r="B6531" s="34"/>
    </row>
    <row r="6532" spans="2:2" customFormat="1" ht="15.75" x14ac:dyDescent="0.25">
      <c r="B6532" s="34"/>
    </row>
    <row r="6533" spans="2:2" customFormat="1" ht="15.75" x14ac:dyDescent="0.25">
      <c r="B6533" s="34"/>
    </row>
    <row r="6534" spans="2:2" customFormat="1" ht="15.75" x14ac:dyDescent="0.25">
      <c r="B6534" s="34"/>
    </row>
    <row r="6535" spans="2:2" customFormat="1" ht="15.75" x14ac:dyDescent="0.25">
      <c r="B6535" s="34"/>
    </row>
    <row r="6536" spans="2:2" customFormat="1" ht="15.75" x14ac:dyDescent="0.25">
      <c r="B6536" s="34"/>
    </row>
    <row r="6537" spans="2:2" customFormat="1" ht="15.75" x14ac:dyDescent="0.25">
      <c r="B6537" s="34"/>
    </row>
    <row r="6538" spans="2:2" customFormat="1" ht="15.75" x14ac:dyDescent="0.25">
      <c r="B6538" s="34"/>
    </row>
    <row r="6539" spans="2:2" customFormat="1" ht="15.75" x14ac:dyDescent="0.25">
      <c r="B6539" s="34"/>
    </row>
    <row r="6540" spans="2:2" customFormat="1" ht="15.75" x14ac:dyDescent="0.25">
      <c r="B6540" s="34"/>
    </row>
    <row r="6541" spans="2:2" customFormat="1" ht="15.75" x14ac:dyDescent="0.25">
      <c r="B6541" s="34"/>
    </row>
    <row r="6542" spans="2:2" customFormat="1" ht="15.75" x14ac:dyDescent="0.25">
      <c r="B6542" s="34"/>
    </row>
    <row r="6543" spans="2:2" customFormat="1" ht="15.75" x14ac:dyDescent="0.25">
      <c r="B6543" s="34"/>
    </row>
    <row r="6544" spans="2:2" customFormat="1" ht="15.75" x14ac:dyDescent="0.25">
      <c r="B6544" s="34"/>
    </row>
    <row r="6545" spans="2:2" customFormat="1" ht="15.75" x14ac:dyDescent="0.25">
      <c r="B6545" s="34"/>
    </row>
    <row r="6546" spans="2:2" customFormat="1" ht="15.75" x14ac:dyDescent="0.25">
      <c r="B6546" s="34"/>
    </row>
    <row r="6547" spans="2:2" customFormat="1" ht="15.75" x14ac:dyDescent="0.25">
      <c r="B6547" s="34"/>
    </row>
    <row r="6548" spans="2:2" customFormat="1" ht="15.75" x14ac:dyDescent="0.25">
      <c r="B6548" s="34"/>
    </row>
    <row r="6549" spans="2:2" customFormat="1" ht="15.75" x14ac:dyDescent="0.25">
      <c r="B6549" s="34"/>
    </row>
    <row r="6550" spans="2:2" customFormat="1" ht="15.75" x14ac:dyDescent="0.25">
      <c r="B6550" s="34"/>
    </row>
    <row r="6551" spans="2:2" customFormat="1" ht="15.75" x14ac:dyDescent="0.25">
      <c r="B6551" s="34"/>
    </row>
    <row r="6552" spans="2:2" customFormat="1" ht="15.75" x14ac:dyDescent="0.25">
      <c r="B6552" s="34"/>
    </row>
    <row r="6553" spans="2:2" customFormat="1" ht="15.75" x14ac:dyDescent="0.25">
      <c r="B6553" s="34"/>
    </row>
    <row r="6554" spans="2:2" customFormat="1" ht="15.75" x14ac:dyDescent="0.25">
      <c r="B6554" s="34"/>
    </row>
    <row r="6555" spans="2:2" customFormat="1" ht="15.75" x14ac:dyDescent="0.25">
      <c r="B6555" s="34"/>
    </row>
    <row r="6556" spans="2:2" customFormat="1" ht="15.75" x14ac:dyDescent="0.25">
      <c r="B6556" s="34"/>
    </row>
    <row r="6557" spans="2:2" customFormat="1" ht="15.75" x14ac:dyDescent="0.25">
      <c r="B6557" s="34"/>
    </row>
    <row r="6558" spans="2:2" customFormat="1" ht="15.75" x14ac:dyDescent="0.25">
      <c r="B6558" s="34"/>
    </row>
    <row r="6559" spans="2:2" customFormat="1" ht="15.75" x14ac:dyDescent="0.25">
      <c r="B6559" s="34"/>
    </row>
    <row r="6560" spans="2:2" customFormat="1" ht="15.75" x14ac:dyDescent="0.25">
      <c r="B6560" s="34"/>
    </row>
    <row r="6561" spans="2:2" customFormat="1" ht="15.75" x14ac:dyDescent="0.25">
      <c r="B6561" s="34"/>
    </row>
    <row r="6562" spans="2:2" customFormat="1" ht="15.75" x14ac:dyDescent="0.25">
      <c r="B6562" s="34"/>
    </row>
    <row r="6563" spans="2:2" customFormat="1" ht="15.75" x14ac:dyDescent="0.25">
      <c r="B6563" s="34"/>
    </row>
    <row r="6564" spans="2:2" customFormat="1" ht="15.75" x14ac:dyDescent="0.25">
      <c r="B6564" s="34"/>
    </row>
    <row r="6565" spans="2:2" customFormat="1" ht="15.75" x14ac:dyDescent="0.25">
      <c r="B6565" s="34"/>
    </row>
    <row r="6566" spans="2:2" customFormat="1" ht="15.75" x14ac:dyDescent="0.25">
      <c r="B6566" s="34"/>
    </row>
    <row r="6567" spans="2:2" customFormat="1" ht="15.75" x14ac:dyDescent="0.25">
      <c r="B6567" s="34"/>
    </row>
    <row r="6568" spans="2:2" customFormat="1" ht="15.75" x14ac:dyDescent="0.25">
      <c r="B6568" s="34"/>
    </row>
    <row r="6569" spans="2:2" customFormat="1" ht="15.75" x14ac:dyDescent="0.25">
      <c r="B6569" s="34"/>
    </row>
    <row r="6570" spans="2:2" customFormat="1" ht="15.75" x14ac:dyDescent="0.25">
      <c r="B6570" s="34"/>
    </row>
    <row r="6571" spans="2:2" customFormat="1" ht="15.75" x14ac:dyDescent="0.25">
      <c r="B6571" s="34"/>
    </row>
    <row r="6572" spans="2:2" customFormat="1" ht="15.75" x14ac:dyDescent="0.25">
      <c r="B6572" s="34"/>
    </row>
    <row r="6573" spans="2:2" customFormat="1" ht="15.75" x14ac:dyDescent="0.25">
      <c r="B6573" s="34"/>
    </row>
    <row r="6574" spans="2:2" customFormat="1" ht="15.75" x14ac:dyDescent="0.25">
      <c r="B6574" s="34"/>
    </row>
    <row r="6575" spans="2:2" customFormat="1" ht="15.75" x14ac:dyDescent="0.25">
      <c r="B6575" s="34"/>
    </row>
    <row r="6576" spans="2:2" customFormat="1" ht="15.75" x14ac:dyDescent="0.25">
      <c r="B6576" s="34"/>
    </row>
    <row r="6577" spans="2:2" customFormat="1" ht="15.75" x14ac:dyDescent="0.25">
      <c r="B6577" s="34"/>
    </row>
    <row r="6578" spans="2:2" customFormat="1" ht="15.75" x14ac:dyDescent="0.25">
      <c r="B6578" s="34"/>
    </row>
    <row r="6579" spans="2:2" customFormat="1" ht="15.75" x14ac:dyDescent="0.25">
      <c r="B6579" s="34"/>
    </row>
    <row r="6580" spans="2:2" customFormat="1" ht="15.75" x14ac:dyDescent="0.25">
      <c r="B6580" s="34"/>
    </row>
    <row r="6581" spans="2:2" customFormat="1" ht="15.75" x14ac:dyDescent="0.25">
      <c r="B6581" s="34"/>
    </row>
    <row r="6582" spans="2:2" customFormat="1" ht="15.75" x14ac:dyDescent="0.25">
      <c r="B6582" s="34"/>
    </row>
    <row r="6583" spans="2:2" customFormat="1" ht="15.75" x14ac:dyDescent="0.25">
      <c r="B6583" s="34"/>
    </row>
    <row r="6584" spans="2:2" customFormat="1" ht="15.75" x14ac:dyDescent="0.25">
      <c r="B6584" s="34"/>
    </row>
    <row r="6585" spans="2:2" customFormat="1" ht="15.75" x14ac:dyDescent="0.25">
      <c r="B6585" s="34"/>
    </row>
    <row r="6586" spans="2:2" customFormat="1" ht="15.75" x14ac:dyDescent="0.25">
      <c r="B6586" s="34"/>
    </row>
    <row r="6587" spans="2:2" customFormat="1" ht="15.75" x14ac:dyDescent="0.25">
      <c r="B6587" s="34"/>
    </row>
    <row r="6588" spans="2:2" customFormat="1" ht="15.75" x14ac:dyDescent="0.25">
      <c r="B6588" s="34"/>
    </row>
    <row r="6589" spans="2:2" customFormat="1" ht="15.75" x14ac:dyDescent="0.25">
      <c r="B6589" s="34"/>
    </row>
    <row r="6590" spans="2:2" customFormat="1" ht="15.75" x14ac:dyDescent="0.25">
      <c r="B6590" s="34"/>
    </row>
    <row r="6591" spans="2:2" customFormat="1" ht="15.75" x14ac:dyDescent="0.25">
      <c r="B6591" s="34"/>
    </row>
    <row r="6592" spans="2:2" customFormat="1" ht="15.75" x14ac:dyDescent="0.25">
      <c r="B6592" s="34"/>
    </row>
    <row r="6593" spans="2:2" customFormat="1" ht="15.75" x14ac:dyDescent="0.25">
      <c r="B6593" s="34"/>
    </row>
    <row r="6594" spans="2:2" customFormat="1" ht="15.75" x14ac:dyDescent="0.25">
      <c r="B6594" s="34"/>
    </row>
    <row r="6595" spans="2:2" customFormat="1" ht="15.75" x14ac:dyDescent="0.25">
      <c r="B6595" s="34"/>
    </row>
    <row r="6596" spans="2:2" customFormat="1" ht="15.75" x14ac:dyDescent="0.25">
      <c r="B6596" s="34"/>
    </row>
    <row r="6597" spans="2:2" customFormat="1" ht="15.75" x14ac:dyDescent="0.25">
      <c r="B6597" s="34"/>
    </row>
    <row r="6598" spans="2:2" customFormat="1" ht="15.75" x14ac:dyDescent="0.25">
      <c r="B6598" s="34"/>
    </row>
    <row r="6599" spans="2:2" customFormat="1" ht="15.75" x14ac:dyDescent="0.25">
      <c r="B6599" s="34"/>
    </row>
    <row r="6600" spans="2:2" customFormat="1" ht="15.75" x14ac:dyDescent="0.25">
      <c r="B6600" s="34"/>
    </row>
    <row r="6601" spans="2:2" customFormat="1" ht="15.75" x14ac:dyDescent="0.25">
      <c r="B6601" s="34"/>
    </row>
    <row r="6602" spans="2:2" customFormat="1" ht="15.75" x14ac:dyDescent="0.25">
      <c r="B6602" s="34"/>
    </row>
    <row r="6603" spans="2:2" customFormat="1" ht="15.75" x14ac:dyDescent="0.25">
      <c r="B6603" s="34"/>
    </row>
    <row r="6604" spans="2:2" customFormat="1" ht="15.75" x14ac:dyDescent="0.25">
      <c r="B6604" s="34"/>
    </row>
    <row r="6605" spans="2:2" customFormat="1" ht="15.75" x14ac:dyDescent="0.25">
      <c r="B6605" s="34"/>
    </row>
    <row r="6606" spans="2:2" customFormat="1" ht="15.75" x14ac:dyDescent="0.25">
      <c r="B6606" s="34"/>
    </row>
    <row r="6607" spans="2:2" customFormat="1" ht="15.75" x14ac:dyDescent="0.25">
      <c r="B6607" s="34"/>
    </row>
    <row r="6608" spans="2:2" customFormat="1" ht="15.75" x14ac:dyDescent="0.25">
      <c r="B6608" s="34"/>
    </row>
    <row r="6609" spans="2:2" customFormat="1" ht="15.75" x14ac:dyDescent="0.25">
      <c r="B6609" s="34"/>
    </row>
    <row r="6610" spans="2:2" customFormat="1" ht="15.75" x14ac:dyDescent="0.25">
      <c r="B6610" s="34"/>
    </row>
    <row r="6611" spans="2:2" customFormat="1" ht="15.75" x14ac:dyDescent="0.25">
      <c r="B6611" s="34"/>
    </row>
    <row r="6612" spans="2:2" customFormat="1" ht="15.75" x14ac:dyDescent="0.25">
      <c r="B6612" s="34"/>
    </row>
    <row r="6613" spans="2:2" customFormat="1" ht="15.75" x14ac:dyDescent="0.25">
      <c r="B6613" s="34"/>
    </row>
    <row r="6614" spans="2:2" customFormat="1" ht="15.75" x14ac:dyDescent="0.25">
      <c r="B6614" s="34"/>
    </row>
    <row r="6615" spans="2:2" customFormat="1" ht="15.75" x14ac:dyDescent="0.25">
      <c r="B6615" s="34"/>
    </row>
    <row r="6616" spans="2:2" customFormat="1" ht="15.75" x14ac:dyDescent="0.25">
      <c r="B6616" s="34"/>
    </row>
    <row r="6617" spans="2:2" customFormat="1" ht="15.75" x14ac:dyDescent="0.25">
      <c r="B6617" s="34"/>
    </row>
    <row r="6618" spans="2:2" customFormat="1" ht="15.75" x14ac:dyDescent="0.25">
      <c r="B6618" s="34"/>
    </row>
    <row r="6619" spans="2:2" customFormat="1" ht="15.75" x14ac:dyDescent="0.25">
      <c r="B6619" s="34"/>
    </row>
    <row r="6620" spans="2:2" customFormat="1" ht="15.75" x14ac:dyDescent="0.25">
      <c r="B6620" s="34"/>
    </row>
    <row r="6621" spans="2:2" customFormat="1" ht="15.75" x14ac:dyDescent="0.25">
      <c r="B6621" s="34"/>
    </row>
    <row r="6622" spans="2:2" customFormat="1" ht="15.75" x14ac:dyDescent="0.25">
      <c r="B6622" s="34"/>
    </row>
    <row r="6623" spans="2:2" customFormat="1" ht="15.75" x14ac:dyDescent="0.25">
      <c r="B6623" s="34"/>
    </row>
    <row r="6624" spans="2:2" customFormat="1" ht="15.75" x14ac:dyDescent="0.25">
      <c r="B6624" s="34"/>
    </row>
    <row r="6625" spans="2:2" customFormat="1" ht="15.75" x14ac:dyDescent="0.25">
      <c r="B6625" s="34"/>
    </row>
    <row r="6626" spans="2:2" customFormat="1" ht="15.75" x14ac:dyDescent="0.25">
      <c r="B6626" s="34"/>
    </row>
    <row r="6627" spans="2:2" customFormat="1" ht="15.75" x14ac:dyDescent="0.25">
      <c r="B6627" s="34"/>
    </row>
    <row r="6628" spans="2:2" customFormat="1" ht="15.75" x14ac:dyDescent="0.25">
      <c r="B6628" s="34"/>
    </row>
    <row r="6629" spans="2:2" customFormat="1" ht="15.75" x14ac:dyDescent="0.25">
      <c r="B6629" s="34"/>
    </row>
    <row r="6630" spans="2:2" customFormat="1" ht="15.75" x14ac:dyDescent="0.25">
      <c r="B6630" s="34"/>
    </row>
    <row r="6631" spans="2:2" customFormat="1" ht="15.75" x14ac:dyDescent="0.25">
      <c r="B6631" s="34"/>
    </row>
    <row r="6632" spans="2:2" customFormat="1" ht="15.75" x14ac:dyDescent="0.25">
      <c r="B6632" s="34"/>
    </row>
    <row r="6633" spans="2:2" customFormat="1" ht="15.75" x14ac:dyDescent="0.25">
      <c r="B6633" s="34"/>
    </row>
    <row r="6634" spans="2:2" customFormat="1" ht="15.75" x14ac:dyDescent="0.25">
      <c r="B6634" s="34"/>
    </row>
    <row r="6635" spans="2:2" customFormat="1" ht="15.75" x14ac:dyDescent="0.25">
      <c r="B6635" s="34"/>
    </row>
    <row r="6636" spans="2:2" customFormat="1" ht="15.75" x14ac:dyDescent="0.25">
      <c r="B6636" s="34"/>
    </row>
    <row r="6637" spans="2:2" customFormat="1" ht="15.75" x14ac:dyDescent="0.25">
      <c r="B6637" s="34"/>
    </row>
    <row r="6638" spans="2:2" customFormat="1" ht="15.75" x14ac:dyDescent="0.25">
      <c r="B6638" s="34"/>
    </row>
    <row r="6639" spans="2:2" customFormat="1" ht="15.75" x14ac:dyDescent="0.25">
      <c r="B6639" s="34"/>
    </row>
    <row r="6640" spans="2:2" customFormat="1" ht="15.75" x14ac:dyDescent="0.25">
      <c r="B6640" s="34"/>
    </row>
    <row r="6641" spans="2:2" customFormat="1" ht="15.75" x14ac:dyDescent="0.25">
      <c r="B6641" s="34"/>
    </row>
    <row r="6642" spans="2:2" customFormat="1" ht="15.75" x14ac:dyDescent="0.25">
      <c r="B6642" s="34"/>
    </row>
    <row r="6643" spans="2:2" customFormat="1" ht="15.75" x14ac:dyDescent="0.25">
      <c r="B6643" s="34"/>
    </row>
    <row r="6644" spans="2:2" customFormat="1" ht="15.75" x14ac:dyDescent="0.25">
      <c r="B6644" s="34"/>
    </row>
    <row r="6645" spans="2:2" customFormat="1" ht="15.75" x14ac:dyDescent="0.25">
      <c r="B6645" s="34"/>
    </row>
    <row r="6646" spans="2:2" customFormat="1" ht="15.75" x14ac:dyDescent="0.25">
      <c r="B6646" s="34"/>
    </row>
    <row r="6647" spans="2:2" customFormat="1" ht="15.75" x14ac:dyDescent="0.25">
      <c r="B6647" s="34"/>
    </row>
    <row r="6648" spans="2:2" customFormat="1" ht="15.75" x14ac:dyDescent="0.25">
      <c r="B6648" s="34"/>
    </row>
    <row r="6649" spans="2:2" customFormat="1" ht="15.75" x14ac:dyDescent="0.25">
      <c r="B6649" s="34"/>
    </row>
    <row r="6650" spans="2:2" customFormat="1" ht="15.75" x14ac:dyDescent="0.25">
      <c r="B6650" s="34"/>
    </row>
    <row r="6651" spans="2:2" customFormat="1" ht="15.75" x14ac:dyDescent="0.25">
      <c r="B6651" s="34"/>
    </row>
    <row r="6652" spans="2:2" customFormat="1" ht="15.75" x14ac:dyDescent="0.25">
      <c r="B6652" s="34"/>
    </row>
    <row r="6653" spans="2:2" customFormat="1" ht="15.75" x14ac:dyDescent="0.25">
      <c r="B6653" s="34"/>
    </row>
    <row r="6654" spans="2:2" customFormat="1" ht="15.75" x14ac:dyDescent="0.25">
      <c r="B6654" s="34"/>
    </row>
    <row r="6655" spans="2:2" customFormat="1" ht="15.75" x14ac:dyDescent="0.25">
      <c r="B6655" s="34"/>
    </row>
    <row r="6656" spans="2:2" customFormat="1" ht="15.75" x14ac:dyDescent="0.25">
      <c r="B6656" s="34"/>
    </row>
    <row r="6657" spans="2:2" customFormat="1" ht="15.75" x14ac:dyDescent="0.25">
      <c r="B6657" s="34"/>
    </row>
    <row r="6658" spans="2:2" customFormat="1" ht="15.75" x14ac:dyDescent="0.25">
      <c r="B6658" s="34"/>
    </row>
    <row r="6659" spans="2:2" customFormat="1" ht="15.75" x14ac:dyDescent="0.25">
      <c r="B6659" s="34"/>
    </row>
    <row r="6660" spans="2:2" customFormat="1" ht="15.75" x14ac:dyDescent="0.25">
      <c r="B6660" s="34"/>
    </row>
    <row r="6661" spans="2:2" customFormat="1" ht="15.75" x14ac:dyDescent="0.25">
      <c r="B6661" s="34"/>
    </row>
    <row r="6662" spans="2:2" customFormat="1" ht="15.75" x14ac:dyDescent="0.25">
      <c r="B6662" s="34"/>
    </row>
    <row r="6663" spans="2:2" customFormat="1" ht="15.75" x14ac:dyDescent="0.25">
      <c r="B6663" s="34"/>
    </row>
    <row r="6664" spans="2:2" customFormat="1" ht="15.75" x14ac:dyDescent="0.25">
      <c r="B6664" s="34"/>
    </row>
    <row r="6665" spans="2:2" customFormat="1" ht="15.75" x14ac:dyDescent="0.25">
      <c r="B6665" s="34"/>
    </row>
    <row r="6666" spans="2:2" customFormat="1" ht="15.75" x14ac:dyDescent="0.25">
      <c r="B6666" s="34"/>
    </row>
    <row r="6667" spans="2:2" customFormat="1" ht="15.75" x14ac:dyDescent="0.25">
      <c r="B6667" s="34"/>
    </row>
    <row r="6668" spans="2:2" customFormat="1" ht="15.75" x14ac:dyDescent="0.25">
      <c r="B6668" s="34"/>
    </row>
    <row r="6669" spans="2:2" customFormat="1" ht="15.75" x14ac:dyDescent="0.25">
      <c r="B6669" s="34"/>
    </row>
    <row r="6670" spans="2:2" customFormat="1" ht="15.75" x14ac:dyDescent="0.25">
      <c r="B6670" s="34"/>
    </row>
    <row r="6671" spans="2:2" customFormat="1" ht="15.75" x14ac:dyDescent="0.25">
      <c r="B6671" s="34"/>
    </row>
    <row r="6672" spans="2:2" customFormat="1" ht="15.75" x14ac:dyDescent="0.25">
      <c r="B6672" s="34"/>
    </row>
    <row r="6673" spans="2:2" customFormat="1" ht="15.75" x14ac:dyDescent="0.25">
      <c r="B6673" s="34"/>
    </row>
    <row r="6674" spans="2:2" customFormat="1" ht="15.75" x14ac:dyDescent="0.25">
      <c r="B6674" s="34"/>
    </row>
    <row r="6675" spans="2:2" customFormat="1" ht="15.75" x14ac:dyDescent="0.25">
      <c r="B6675" s="34"/>
    </row>
    <row r="6676" spans="2:2" customFormat="1" ht="15.75" x14ac:dyDescent="0.25">
      <c r="B6676" s="34"/>
    </row>
    <row r="6677" spans="2:2" customFormat="1" ht="15.75" x14ac:dyDescent="0.25">
      <c r="B6677" s="34"/>
    </row>
    <row r="6678" spans="2:2" customFormat="1" ht="15.75" x14ac:dyDescent="0.25">
      <c r="B6678" s="34"/>
    </row>
    <row r="6679" spans="2:2" customFormat="1" ht="15.75" x14ac:dyDescent="0.25">
      <c r="B6679" s="34"/>
    </row>
    <row r="6680" spans="2:2" customFormat="1" ht="15.75" x14ac:dyDescent="0.25">
      <c r="B6680" s="34"/>
    </row>
    <row r="6681" spans="2:2" customFormat="1" ht="15.75" x14ac:dyDescent="0.25">
      <c r="B6681" s="34"/>
    </row>
    <row r="6682" spans="2:2" customFormat="1" ht="15.75" x14ac:dyDescent="0.25">
      <c r="B6682" s="34"/>
    </row>
    <row r="6683" spans="2:2" customFormat="1" ht="15.75" x14ac:dyDescent="0.25">
      <c r="B6683" s="34"/>
    </row>
    <row r="6684" spans="2:2" customFormat="1" ht="15.75" x14ac:dyDescent="0.25">
      <c r="B6684" s="34"/>
    </row>
    <row r="6685" spans="2:2" customFormat="1" ht="15.75" x14ac:dyDescent="0.25">
      <c r="B6685" s="34"/>
    </row>
    <row r="6686" spans="2:2" customFormat="1" ht="15.75" x14ac:dyDescent="0.25">
      <c r="B6686" s="34"/>
    </row>
    <row r="6687" spans="2:2" customFormat="1" ht="15.75" x14ac:dyDescent="0.25">
      <c r="B6687" s="34"/>
    </row>
    <row r="6688" spans="2:2" customFormat="1" ht="15.75" x14ac:dyDescent="0.25">
      <c r="B6688" s="34"/>
    </row>
    <row r="6689" spans="2:2" customFormat="1" ht="15.75" x14ac:dyDescent="0.25">
      <c r="B6689" s="34"/>
    </row>
    <row r="6690" spans="2:2" customFormat="1" ht="15.75" x14ac:dyDescent="0.25">
      <c r="B6690" s="34"/>
    </row>
    <row r="6691" spans="2:2" customFormat="1" ht="15.75" x14ac:dyDescent="0.25">
      <c r="B6691" s="34"/>
    </row>
    <row r="6692" spans="2:2" customFormat="1" ht="15.75" x14ac:dyDescent="0.25">
      <c r="B6692" s="34"/>
    </row>
    <row r="6693" spans="2:2" customFormat="1" ht="15.75" x14ac:dyDescent="0.25">
      <c r="B6693" s="34"/>
    </row>
    <row r="6694" spans="2:2" customFormat="1" ht="15.75" x14ac:dyDescent="0.25">
      <c r="B6694" s="34"/>
    </row>
    <row r="6695" spans="2:2" customFormat="1" ht="15.75" x14ac:dyDescent="0.25">
      <c r="B6695" s="34"/>
    </row>
    <row r="6696" spans="2:2" customFormat="1" ht="15.75" x14ac:dyDescent="0.25">
      <c r="B6696" s="34"/>
    </row>
    <row r="6697" spans="2:2" customFormat="1" ht="15.75" x14ac:dyDescent="0.25">
      <c r="B6697" s="34"/>
    </row>
    <row r="6698" spans="2:2" customFormat="1" ht="15.75" x14ac:dyDescent="0.25">
      <c r="B6698" s="34"/>
    </row>
    <row r="6699" spans="2:2" customFormat="1" ht="15.75" x14ac:dyDescent="0.25">
      <c r="B6699" s="34"/>
    </row>
    <row r="6700" spans="2:2" customFormat="1" ht="15.75" x14ac:dyDescent="0.25">
      <c r="B6700" s="34"/>
    </row>
    <row r="6701" spans="2:2" customFormat="1" ht="15.75" x14ac:dyDescent="0.25">
      <c r="B6701" s="34"/>
    </row>
    <row r="6702" spans="2:2" customFormat="1" ht="15.75" x14ac:dyDescent="0.25">
      <c r="B6702" s="34"/>
    </row>
    <row r="6703" spans="2:2" customFormat="1" ht="15.75" x14ac:dyDescent="0.25">
      <c r="B6703" s="34"/>
    </row>
    <row r="6704" spans="2:2" customFormat="1" ht="15.75" x14ac:dyDescent="0.25">
      <c r="B6704" s="34"/>
    </row>
    <row r="6705" spans="2:2" customFormat="1" ht="15.75" x14ac:dyDescent="0.25">
      <c r="B6705" s="34"/>
    </row>
    <row r="6706" spans="2:2" customFormat="1" ht="15.75" x14ac:dyDescent="0.25">
      <c r="B6706" s="34"/>
    </row>
    <row r="6707" spans="2:2" customFormat="1" ht="15.75" x14ac:dyDescent="0.25">
      <c r="B6707" s="34"/>
    </row>
    <row r="6708" spans="2:2" customFormat="1" ht="15.75" x14ac:dyDescent="0.25">
      <c r="B6708" s="34"/>
    </row>
    <row r="6709" spans="2:2" customFormat="1" ht="15.75" x14ac:dyDescent="0.25">
      <c r="B6709" s="34"/>
    </row>
    <row r="6710" spans="2:2" customFormat="1" ht="15.75" x14ac:dyDescent="0.25">
      <c r="B6710" s="34"/>
    </row>
    <row r="6711" spans="2:2" customFormat="1" ht="15.75" x14ac:dyDescent="0.25">
      <c r="B6711" s="34"/>
    </row>
    <row r="6712" spans="2:2" customFormat="1" ht="15.75" x14ac:dyDescent="0.25">
      <c r="B6712" s="34"/>
    </row>
    <row r="6713" spans="2:2" customFormat="1" ht="15.75" x14ac:dyDescent="0.25">
      <c r="B6713" s="34"/>
    </row>
    <row r="6714" spans="2:2" customFormat="1" ht="15.75" x14ac:dyDescent="0.25">
      <c r="B6714" s="34"/>
    </row>
    <row r="6715" spans="2:2" customFormat="1" ht="15.75" x14ac:dyDescent="0.25">
      <c r="B6715" s="34"/>
    </row>
    <row r="6716" spans="2:2" customFormat="1" ht="15.75" x14ac:dyDescent="0.25">
      <c r="B6716" s="34"/>
    </row>
    <row r="6717" spans="2:2" customFormat="1" ht="15.75" x14ac:dyDescent="0.25">
      <c r="B6717" s="34"/>
    </row>
    <row r="6718" spans="2:2" customFormat="1" ht="15.75" x14ac:dyDescent="0.25">
      <c r="B6718" s="34"/>
    </row>
    <row r="6719" spans="2:2" customFormat="1" ht="15.75" x14ac:dyDescent="0.25">
      <c r="B6719" s="34"/>
    </row>
    <row r="6720" spans="2:2" customFormat="1" ht="15.75" x14ac:dyDescent="0.25">
      <c r="B6720" s="34"/>
    </row>
    <row r="6721" spans="2:2" customFormat="1" ht="15.75" x14ac:dyDescent="0.25">
      <c r="B6721" s="34"/>
    </row>
    <row r="6722" spans="2:2" customFormat="1" ht="15.75" x14ac:dyDescent="0.25">
      <c r="B6722" s="34"/>
    </row>
    <row r="6723" spans="2:2" customFormat="1" ht="15.75" x14ac:dyDescent="0.25">
      <c r="B6723" s="34"/>
    </row>
    <row r="6724" spans="2:2" customFormat="1" ht="15.75" x14ac:dyDescent="0.25">
      <c r="B6724" s="34"/>
    </row>
    <row r="6725" spans="2:2" customFormat="1" ht="15.75" x14ac:dyDescent="0.25">
      <c r="B6725" s="34"/>
    </row>
    <row r="6726" spans="2:2" customFormat="1" ht="15.75" x14ac:dyDescent="0.25">
      <c r="B6726" s="34"/>
    </row>
    <row r="6727" spans="2:2" customFormat="1" ht="15.75" x14ac:dyDescent="0.25">
      <c r="B6727" s="34"/>
    </row>
    <row r="6728" spans="2:2" customFormat="1" ht="15.75" x14ac:dyDescent="0.25">
      <c r="B6728" s="34"/>
    </row>
    <row r="6729" spans="2:2" customFormat="1" ht="15.75" x14ac:dyDescent="0.25">
      <c r="B6729" s="34"/>
    </row>
    <row r="6730" spans="2:2" customFormat="1" ht="15.75" x14ac:dyDescent="0.25">
      <c r="B6730" s="34"/>
    </row>
    <row r="6731" spans="2:2" customFormat="1" ht="15.75" x14ac:dyDescent="0.25">
      <c r="B6731" s="34"/>
    </row>
    <row r="6732" spans="2:2" customFormat="1" ht="15.75" x14ac:dyDescent="0.25">
      <c r="B6732" s="34"/>
    </row>
    <row r="6733" spans="2:2" customFormat="1" ht="15.75" x14ac:dyDescent="0.25">
      <c r="B6733" s="34"/>
    </row>
    <row r="6734" spans="2:2" customFormat="1" ht="15.75" x14ac:dyDescent="0.25">
      <c r="B6734" s="34"/>
    </row>
    <row r="6735" spans="2:2" customFormat="1" ht="15.75" x14ac:dyDescent="0.25">
      <c r="B6735" s="34"/>
    </row>
    <row r="6736" spans="2:2" customFormat="1" ht="15.75" x14ac:dyDescent="0.25">
      <c r="B6736" s="34"/>
    </row>
    <row r="6737" spans="2:2" customFormat="1" ht="15.75" x14ac:dyDescent="0.25">
      <c r="B6737" s="34"/>
    </row>
    <row r="6738" spans="2:2" customFormat="1" ht="15.75" x14ac:dyDescent="0.25">
      <c r="B6738" s="34"/>
    </row>
    <row r="6739" spans="2:2" customFormat="1" ht="15.75" x14ac:dyDescent="0.25">
      <c r="B6739" s="34"/>
    </row>
    <row r="6740" spans="2:2" customFormat="1" ht="15.75" x14ac:dyDescent="0.25">
      <c r="B6740" s="34"/>
    </row>
    <row r="6741" spans="2:2" customFormat="1" ht="15.75" x14ac:dyDescent="0.25">
      <c r="B6741" s="34"/>
    </row>
    <row r="6742" spans="2:2" customFormat="1" ht="15.75" x14ac:dyDescent="0.25">
      <c r="B6742" s="34"/>
    </row>
    <row r="6743" spans="2:2" customFormat="1" ht="15.75" x14ac:dyDescent="0.25">
      <c r="B6743" s="34"/>
    </row>
    <row r="6744" spans="2:2" customFormat="1" ht="15.75" x14ac:dyDescent="0.25">
      <c r="B6744" s="34"/>
    </row>
    <row r="6745" spans="2:2" customFormat="1" ht="15.75" x14ac:dyDescent="0.25">
      <c r="B6745" s="34"/>
    </row>
    <row r="6746" spans="2:2" customFormat="1" ht="15.75" x14ac:dyDescent="0.25">
      <c r="B6746" s="34"/>
    </row>
    <row r="6747" spans="2:2" customFormat="1" ht="15.75" x14ac:dyDescent="0.25">
      <c r="B6747" s="34"/>
    </row>
    <row r="6748" spans="2:2" customFormat="1" ht="15.75" x14ac:dyDescent="0.25">
      <c r="B6748" s="34"/>
    </row>
    <row r="6749" spans="2:2" customFormat="1" ht="15.75" x14ac:dyDescent="0.25">
      <c r="B6749" s="34"/>
    </row>
    <row r="6750" spans="2:2" customFormat="1" ht="15.75" x14ac:dyDescent="0.25">
      <c r="B6750" s="34"/>
    </row>
    <row r="6751" spans="2:2" customFormat="1" ht="15.75" x14ac:dyDescent="0.25">
      <c r="B6751" s="34"/>
    </row>
    <row r="6752" spans="2:2" customFormat="1" ht="15.75" x14ac:dyDescent="0.25">
      <c r="B6752" s="34"/>
    </row>
    <row r="6753" spans="2:2" customFormat="1" ht="15.75" x14ac:dyDescent="0.25">
      <c r="B6753" s="34"/>
    </row>
    <row r="6754" spans="2:2" customFormat="1" ht="15.75" x14ac:dyDescent="0.25">
      <c r="B6754" s="34"/>
    </row>
    <row r="6755" spans="2:2" customFormat="1" ht="15.75" x14ac:dyDescent="0.25">
      <c r="B6755" s="34"/>
    </row>
    <row r="6756" spans="2:2" customFormat="1" ht="15.75" x14ac:dyDescent="0.25">
      <c r="B6756" s="34"/>
    </row>
    <row r="6757" spans="2:2" customFormat="1" ht="15.75" x14ac:dyDescent="0.25">
      <c r="B6757" s="34"/>
    </row>
    <row r="6758" spans="2:2" customFormat="1" ht="15.75" x14ac:dyDescent="0.25">
      <c r="B6758" s="34"/>
    </row>
    <row r="6759" spans="2:2" customFormat="1" ht="15.75" x14ac:dyDescent="0.25">
      <c r="B6759" s="34"/>
    </row>
    <row r="6760" spans="2:2" customFormat="1" ht="15.75" x14ac:dyDescent="0.25">
      <c r="B6760" s="34"/>
    </row>
    <row r="6761" spans="2:2" customFormat="1" ht="15.75" x14ac:dyDescent="0.25">
      <c r="B6761" s="34"/>
    </row>
    <row r="6762" spans="2:2" customFormat="1" ht="15.75" x14ac:dyDescent="0.25">
      <c r="B6762" s="34"/>
    </row>
    <row r="6763" spans="2:2" customFormat="1" ht="15.75" x14ac:dyDescent="0.25">
      <c r="B6763" s="34"/>
    </row>
    <row r="6764" spans="2:2" customFormat="1" ht="15.75" x14ac:dyDescent="0.25">
      <c r="B6764" s="34"/>
    </row>
    <row r="6765" spans="2:2" customFormat="1" ht="15.75" x14ac:dyDescent="0.25">
      <c r="B6765" s="34"/>
    </row>
    <row r="6766" spans="2:2" customFormat="1" ht="15.75" x14ac:dyDescent="0.25">
      <c r="B6766" s="34"/>
    </row>
    <row r="6767" spans="2:2" customFormat="1" ht="15.75" x14ac:dyDescent="0.25">
      <c r="B6767" s="34"/>
    </row>
    <row r="6768" spans="2:2" customFormat="1" ht="15.75" x14ac:dyDescent="0.25">
      <c r="B6768" s="34"/>
    </row>
    <row r="6769" spans="2:2" customFormat="1" ht="15.75" x14ac:dyDescent="0.25">
      <c r="B6769" s="34"/>
    </row>
    <row r="6770" spans="2:2" customFormat="1" ht="15.75" x14ac:dyDescent="0.25">
      <c r="B6770" s="34"/>
    </row>
    <row r="6771" spans="2:2" customFormat="1" ht="15.75" x14ac:dyDescent="0.25">
      <c r="B6771" s="34"/>
    </row>
    <row r="6772" spans="2:2" customFormat="1" ht="15.75" x14ac:dyDescent="0.25">
      <c r="B6772" s="34"/>
    </row>
    <row r="6773" spans="2:2" customFormat="1" ht="15.75" x14ac:dyDescent="0.25">
      <c r="B6773" s="34"/>
    </row>
    <row r="6774" spans="2:2" customFormat="1" ht="15.75" x14ac:dyDescent="0.25">
      <c r="B6774" s="34"/>
    </row>
    <row r="6775" spans="2:2" customFormat="1" ht="15.75" x14ac:dyDescent="0.25">
      <c r="B6775" s="34"/>
    </row>
    <row r="6776" spans="2:2" customFormat="1" ht="15.75" x14ac:dyDescent="0.25">
      <c r="B6776" s="34"/>
    </row>
    <row r="6777" spans="2:2" customFormat="1" ht="15.75" x14ac:dyDescent="0.25">
      <c r="B6777" s="34"/>
    </row>
    <row r="6778" spans="2:2" customFormat="1" ht="15.75" x14ac:dyDescent="0.25">
      <c r="B6778" s="34"/>
    </row>
    <row r="6779" spans="2:2" customFormat="1" ht="15.75" x14ac:dyDescent="0.25">
      <c r="B6779" s="34"/>
    </row>
    <row r="6780" spans="2:2" customFormat="1" ht="15.75" x14ac:dyDescent="0.25">
      <c r="B6780" s="34"/>
    </row>
    <row r="6781" spans="2:2" customFormat="1" ht="15.75" x14ac:dyDescent="0.25">
      <c r="B6781" s="34"/>
    </row>
    <row r="6782" spans="2:2" customFormat="1" ht="15.75" x14ac:dyDescent="0.25">
      <c r="B6782" s="34"/>
    </row>
    <row r="6783" spans="2:2" customFormat="1" ht="15.75" x14ac:dyDescent="0.25">
      <c r="B6783" s="34"/>
    </row>
    <row r="6784" spans="2:2" customFormat="1" ht="15.75" x14ac:dyDescent="0.25">
      <c r="B6784" s="34"/>
    </row>
    <row r="6785" spans="2:2" customFormat="1" ht="15.75" x14ac:dyDescent="0.25">
      <c r="B6785" s="34"/>
    </row>
    <row r="6786" spans="2:2" customFormat="1" ht="15.75" x14ac:dyDescent="0.25">
      <c r="B6786" s="34"/>
    </row>
    <row r="6787" spans="2:2" customFormat="1" ht="15.75" x14ac:dyDescent="0.25">
      <c r="B6787" s="34"/>
    </row>
    <row r="6788" spans="2:2" customFormat="1" ht="15.75" x14ac:dyDescent="0.25">
      <c r="B6788" s="34"/>
    </row>
    <row r="6789" spans="2:2" customFormat="1" ht="15.75" x14ac:dyDescent="0.25">
      <c r="B6789" s="34"/>
    </row>
    <row r="6790" spans="2:2" customFormat="1" ht="15.75" x14ac:dyDescent="0.25">
      <c r="B6790" s="34"/>
    </row>
    <row r="6791" spans="2:2" customFormat="1" ht="15.75" x14ac:dyDescent="0.25">
      <c r="B6791" s="34"/>
    </row>
    <row r="6792" spans="2:2" customFormat="1" ht="15.75" x14ac:dyDescent="0.25">
      <c r="B6792" s="34"/>
    </row>
    <row r="6793" spans="2:2" customFormat="1" ht="15.75" x14ac:dyDescent="0.25">
      <c r="B6793" s="34"/>
    </row>
    <row r="6794" spans="2:2" customFormat="1" ht="15.75" x14ac:dyDescent="0.25">
      <c r="B6794" s="34"/>
    </row>
    <row r="6795" spans="2:2" customFormat="1" ht="15.75" x14ac:dyDescent="0.25">
      <c r="B6795" s="34"/>
    </row>
    <row r="6796" spans="2:2" customFormat="1" ht="15.75" x14ac:dyDescent="0.25">
      <c r="B6796" s="34"/>
    </row>
    <row r="6797" spans="2:2" customFormat="1" ht="15.75" x14ac:dyDescent="0.25">
      <c r="B6797" s="34"/>
    </row>
    <row r="6798" spans="2:2" customFormat="1" ht="15.75" x14ac:dyDescent="0.25">
      <c r="B6798" s="34"/>
    </row>
    <row r="6799" spans="2:2" customFormat="1" ht="15.75" x14ac:dyDescent="0.25">
      <c r="B6799" s="34"/>
    </row>
    <row r="6800" spans="2:2" customFormat="1" ht="15.75" x14ac:dyDescent="0.25">
      <c r="B6800" s="34"/>
    </row>
    <row r="6801" spans="2:2" customFormat="1" ht="15.75" x14ac:dyDescent="0.25">
      <c r="B6801" s="34"/>
    </row>
    <row r="6802" spans="2:2" customFormat="1" ht="15.75" x14ac:dyDescent="0.25">
      <c r="B6802" s="34"/>
    </row>
    <row r="6803" spans="2:2" customFormat="1" ht="15.75" x14ac:dyDescent="0.25">
      <c r="B6803" s="34"/>
    </row>
    <row r="6804" spans="2:2" customFormat="1" ht="15.75" x14ac:dyDescent="0.25">
      <c r="B6804" s="34"/>
    </row>
    <row r="6805" spans="2:2" customFormat="1" ht="15.75" x14ac:dyDescent="0.25">
      <c r="B6805" s="34"/>
    </row>
    <row r="6806" spans="2:2" customFormat="1" ht="15.75" x14ac:dyDescent="0.25">
      <c r="B6806" s="34"/>
    </row>
    <row r="6807" spans="2:2" customFormat="1" ht="15.75" x14ac:dyDescent="0.25">
      <c r="B6807" s="34"/>
    </row>
    <row r="6808" spans="2:2" customFormat="1" ht="15.75" x14ac:dyDescent="0.25">
      <c r="B6808" s="34"/>
    </row>
    <row r="6809" spans="2:2" customFormat="1" ht="15.75" x14ac:dyDescent="0.25">
      <c r="B6809" s="34"/>
    </row>
    <row r="6810" spans="2:2" customFormat="1" ht="15.75" x14ac:dyDescent="0.25">
      <c r="B6810" s="34"/>
    </row>
    <row r="6811" spans="2:2" customFormat="1" ht="15.75" x14ac:dyDescent="0.25">
      <c r="B6811" s="34"/>
    </row>
    <row r="6812" spans="2:2" customFormat="1" ht="15.75" x14ac:dyDescent="0.25">
      <c r="B6812" s="34"/>
    </row>
    <row r="6813" spans="2:2" customFormat="1" ht="15.75" x14ac:dyDescent="0.25">
      <c r="B6813" s="34"/>
    </row>
    <row r="6814" spans="2:2" customFormat="1" ht="15.75" x14ac:dyDescent="0.25">
      <c r="B6814" s="34"/>
    </row>
    <row r="6815" spans="2:2" customFormat="1" ht="15.75" x14ac:dyDescent="0.25">
      <c r="B6815" s="34"/>
    </row>
    <row r="6816" spans="2:2" customFormat="1" ht="15.75" x14ac:dyDescent="0.25">
      <c r="B6816" s="34"/>
    </row>
    <row r="6817" spans="2:2" customFormat="1" ht="15.75" x14ac:dyDescent="0.25">
      <c r="B6817" s="34"/>
    </row>
    <row r="6818" spans="2:2" customFormat="1" ht="15.75" x14ac:dyDescent="0.25">
      <c r="B6818" s="34"/>
    </row>
    <row r="6819" spans="2:2" customFormat="1" ht="15.75" x14ac:dyDescent="0.25">
      <c r="B6819" s="34"/>
    </row>
    <row r="6820" spans="2:2" customFormat="1" ht="15.75" x14ac:dyDescent="0.25">
      <c r="B6820" s="34"/>
    </row>
    <row r="6821" spans="2:2" customFormat="1" ht="15.75" x14ac:dyDescent="0.25">
      <c r="B6821" s="34"/>
    </row>
    <row r="6822" spans="2:2" customFormat="1" ht="15.75" x14ac:dyDescent="0.25">
      <c r="B6822" s="34"/>
    </row>
    <row r="6823" spans="2:2" customFormat="1" ht="15.75" x14ac:dyDescent="0.25">
      <c r="B6823" s="34"/>
    </row>
    <row r="6824" spans="2:2" customFormat="1" ht="15.75" x14ac:dyDescent="0.25">
      <c r="B6824" s="34"/>
    </row>
    <row r="6825" spans="2:2" customFormat="1" ht="15.75" x14ac:dyDescent="0.25">
      <c r="B6825" s="34"/>
    </row>
    <row r="6826" spans="2:2" customFormat="1" ht="15.75" x14ac:dyDescent="0.25">
      <c r="B6826" s="34"/>
    </row>
    <row r="6827" spans="2:2" customFormat="1" ht="15.75" x14ac:dyDescent="0.25">
      <c r="B6827" s="34"/>
    </row>
    <row r="6828" spans="2:2" customFormat="1" ht="15.75" x14ac:dyDescent="0.25">
      <c r="B6828" s="34"/>
    </row>
    <row r="6829" spans="2:2" customFormat="1" ht="15.75" x14ac:dyDescent="0.25">
      <c r="B6829" s="34"/>
    </row>
    <row r="6830" spans="2:2" customFormat="1" ht="15.75" x14ac:dyDescent="0.25">
      <c r="B6830" s="34"/>
    </row>
    <row r="6831" spans="2:2" customFormat="1" ht="15.75" x14ac:dyDescent="0.25">
      <c r="B6831" s="34"/>
    </row>
    <row r="6832" spans="2:2" customFormat="1" ht="15.75" x14ac:dyDescent="0.25">
      <c r="B6832" s="34"/>
    </row>
    <row r="6833" spans="2:2" customFormat="1" ht="15.75" x14ac:dyDescent="0.25">
      <c r="B6833" s="34"/>
    </row>
    <row r="6834" spans="2:2" customFormat="1" ht="15.75" x14ac:dyDescent="0.25">
      <c r="B6834" s="34"/>
    </row>
    <row r="6835" spans="2:2" customFormat="1" ht="15.75" x14ac:dyDescent="0.25">
      <c r="B6835" s="34"/>
    </row>
    <row r="6836" spans="2:2" customFormat="1" ht="15.75" x14ac:dyDescent="0.25">
      <c r="B6836" s="34"/>
    </row>
    <row r="6837" spans="2:2" customFormat="1" ht="15.75" x14ac:dyDescent="0.25">
      <c r="B6837" s="34"/>
    </row>
    <row r="6838" spans="2:2" customFormat="1" ht="15.75" x14ac:dyDescent="0.25">
      <c r="B6838" s="34"/>
    </row>
    <row r="6839" spans="2:2" customFormat="1" ht="15.75" x14ac:dyDescent="0.25">
      <c r="B6839" s="34"/>
    </row>
    <row r="6840" spans="2:2" customFormat="1" ht="15.75" x14ac:dyDescent="0.25">
      <c r="B6840" s="34"/>
    </row>
    <row r="6841" spans="2:2" customFormat="1" ht="15.75" x14ac:dyDescent="0.25">
      <c r="B6841" s="34"/>
    </row>
    <row r="6842" spans="2:2" customFormat="1" ht="15.75" x14ac:dyDescent="0.25">
      <c r="B6842" s="34"/>
    </row>
    <row r="6843" spans="2:2" customFormat="1" ht="15.75" x14ac:dyDescent="0.25">
      <c r="B6843" s="34"/>
    </row>
    <row r="6844" spans="2:2" customFormat="1" ht="15.75" x14ac:dyDescent="0.25">
      <c r="B6844" s="34"/>
    </row>
    <row r="6845" spans="2:2" customFormat="1" ht="15.75" x14ac:dyDescent="0.25">
      <c r="B6845" s="34"/>
    </row>
    <row r="6846" spans="2:2" customFormat="1" ht="15.75" x14ac:dyDescent="0.25">
      <c r="B6846" s="34"/>
    </row>
    <row r="6847" spans="2:2" customFormat="1" ht="15.75" x14ac:dyDescent="0.25">
      <c r="B6847" s="34"/>
    </row>
    <row r="6848" spans="2:2" customFormat="1" ht="15.75" x14ac:dyDescent="0.25">
      <c r="B6848" s="34"/>
    </row>
    <row r="6849" spans="2:2" customFormat="1" ht="15.75" x14ac:dyDescent="0.25">
      <c r="B6849" s="34"/>
    </row>
    <row r="6850" spans="2:2" customFormat="1" ht="15.75" x14ac:dyDescent="0.25">
      <c r="B6850" s="34"/>
    </row>
    <row r="6851" spans="2:2" customFormat="1" ht="15.75" x14ac:dyDescent="0.25">
      <c r="B6851" s="34"/>
    </row>
    <row r="6852" spans="2:2" customFormat="1" ht="15.75" x14ac:dyDescent="0.25">
      <c r="B6852" s="34"/>
    </row>
    <row r="6853" spans="2:2" customFormat="1" ht="15.75" x14ac:dyDescent="0.25">
      <c r="B6853" s="34"/>
    </row>
    <row r="6854" spans="2:2" customFormat="1" ht="15.75" x14ac:dyDescent="0.25">
      <c r="B6854" s="34"/>
    </row>
    <row r="6855" spans="2:2" customFormat="1" ht="15.75" x14ac:dyDescent="0.25">
      <c r="B6855" s="34"/>
    </row>
    <row r="6856" spans="2:2" customFormat="1" ht="15.75" x14ac:dyDescent="0.25">
      <c r="B6856" s="34"/>
    </row>
    <row r="6857" spans="2:2" customFormat="1" ht="15.75" x14ac:dyDescent="0.25">
      <c r="B6857" s="34"/>
    </row>
    <row r="6858" spans="2:2" customFormat="1" ht="15.75" x14ac:dyDescent="0.25">
      <c r="B6858" s="34"/>
    </row>
    <row r="6859" spans="2:2" customFormat="1" ht="15.75" x14ac:dyDescent="0.25">
      <c r="B6859" s="34"/>
    </row>
    <row r="6860" spans="2:2" customFormat="1" ht="15.75" x14ac:dyDescent="0.25">
      <c r="B6860" s="34"/>
    </row>
    <row r="6861" spans="2:2" customFormat="1" ht="15.75" x14ac:dyDescent="0.25">
      <c r="B6861" s="34"/>
    </row>
    <row r="6862" spans="2:2" customFormat="1" ht="15.75" x14ac:dyDescent="0.25">
      <c r="B6862" s="34"/>
    </row>
    <row r="6863" spans="2:2" customFormat="1" ht="15.75" x14ac:dyDescent="0.25">
      <c r="B6863" s="34"/>
    </row>
    <row r="6864" spans="2:2" customFormat="1" ht="15.75" x14ac:dyDescent="0.25">
      <c r="B6864" s="34"/>
    </row>
    <row r="6865" spans="2:2" customFormat="1" ht="15.75" x14ac:dyDescent="0.25">
      <c r="B6865" s="34"/>
    </row>
    <row r="6866" spans="2:2" customFormat="1" ht="15.75" x14ac:dyDescent="0.25">
      <c r="B6866" s="34"/>
    </row>
    <row r="6867" spans="2:2" customFormat="1" ht="15.75" x14ac:dyDescent="0.25">
      <c r="B6867" s="34"/>
    </row>
    <row r="6868" spans="2:2" customFormat="1" ht="15.75" x14ac:dyDescent="0.25">
      <c r="B6868" s="34"/>
    </row>
    <row r="6869" spans="2:2" customFormat="1" ht="15.75" x14ac:dyDescent="0.25">
      <c r="B6869" s="34"/>
    </row>
    <row r="6870" spans="2:2" customFormat="1" ht="15.75" x14ac:dyDescent="0.25">
      <c r="B6870" s="34"/>
    </row>
    <row r="6871" spans="2:2" customFormat="1" ht="15.75" x14ac:dyDescent="0.25">
      <c r="B6871" s="34"/>
    </row>
    <row r="6872" spans="2:2" customFormat="1" ht="15.75" x14ac:dyDescent="0.25">
      <c r="B6872" s="34"/>
    </row>
    <row r="6873" spans="2:2" customFormat="1" ht="15.75" x14ac:dyDescent="0.25">
      <c r="B6873" s="34"/>
    </row>
    <row r="6874" spans="2:2" customFormat="1" ht="15.75" x14ac:dyDescent="0.25">
      <c r="B6874" s="34"/>
    </row>
    <row r="6875" spans="2:2" customFormat="1" ht="15.75" x14ac:dyDescent="0.25">
      <c r="B6875" s="34"/>
    </row>
    <row r="6876" spans="2:2" customFormat="1" ht="15.75" x14ac:dyDescent="0.25">
      <c r="B6876" s="34"/>
    </row>
    <row r="6877" spans="2:2" customFormat="1" ht="15.75" x14ac:dyDescent="0.25">
      <c r="B6877" s="34"/>
    </row>
    <row r="6878" spans="2:2" customFormat="1" ht="15.75" x14ac:dyDescent="0.25">
      <c r="B6878" s="34"/>
    </row>
    <row r="6879" spans="2:2" customFormat="1" ht="15.75" x14ac:dyDescent="0.25">
      <c r="B6879" s="34"/>
    </row>
    <row r="6880" spans="2:2" customFormat="1" ht="15.75" x14ac:dyDescent="0.25">
      <c r="B6880" s="34"/>
    </row>
    <row r="6881" spans="2:2" customFormat="1" ht="15.75" x14ac:dyDescent="0.25">
      <c r="B6881" s="34"/>
    </row>
    <row r="6882" spans="2:2" customFormat="1" ht="15.75" x14ac:dyDescent="0.25">
      <c r="B6882" s="34"/>
    </row>
    <row r="6883" spans="2:2" customFormat="1" ht="15.75" x14ac:dyDescent="0.25">
      <c r="B6883" s="34"/>
    </row>
    <row r="6884" spans="2:2" customFormat="1" ht="15.75" x14ac:dyDescent="0.25">
      <c r="B6884" s="34"/>
    </row>
    <row r="6885" spans="2:2" customFormat="1" ht="15.75" x14ac:dyDescent="0.25">
      <c r="B6885" s="34"/>
    </row>
    <row r="6886" spans="2:2" customFormat="1" ht="15.75" x14ac:dyDescent="0.25">
      <c r="B6886" s="34"/>
    </row>
    <row r="6887" spans="2:2" customFormat="1" ht="15.75" x14ac:dyDescent="0.25">
      <c r="B6887" s="34"/>
    </row>
    <row r="6888" spans="2:2" customFormat="1" ht="15.75" x14ac:dyDescent="0.25">
      <c r="B6888" s="34"/>
    </row>
    <row r="6889" spans="2:2" customFormat="1" ht="15.75" x14ac:dyDescent="0.25">
      <c r="B6889" s="34"/>
    </row>
    <row r="6890" spans="2:2" customFormat="1" ht="15.75" x14ac:dyDescent="0.25">
      <c r="B6890" s="34"/>
    </row>
    <row r="6891" spans="2:2" customFormat="1" ht="15.75" x14ac:dyDescent="0.25">
      <c r="B6891" s="34"/>
    </row>
    <row r="6892" spans="2:2" customFormat="1" ht="15.75" x14ac:dyDescent="0.25">
      <c r="B6892" s="34"/>
    </row>
    <row r="6893" spans="2:2" customFormat="1" ht="15.75" x14ac:dyDescent="0.25">
      <c r="B6893" s="34"/>
    </row>
    <row r="6894" spans="2:2" customFormat="1" ht="15.75" x14ac:dyDescent="0.25">
      <c r="B6894" s="34"/>
    </row>
    <row r="6895" spans="2:2" customFormat="1" ht="15.75" x14ac:dyDescent="0.25">
      <c r="B6895" s="34"/>
    </row>
    <row r="6896" spans="2:2" customFormat="1" ht="15.75" x14ac:dyDescent="0.25">
      <c r="B6896" s="34"/>
    </row>
    <row r="6897" spans="2:2" customFormat="1" ht="15.75" x14ac:dyDescent="0.25">
      <c r="B6897" s="34"/>
    </row>
    <row r="6898" spans="2:2" customFormat="1" ht="15.75" x14ac:dyDescent="0.25">
      <c r="B6898" s="34"/>
    </row>
    <row r="6899" spans="2:2" customFormat="1" ht="15.75" x14ac:dyDescent="0.25">
      <c r="B6899" s="34"/>
    </row>
    <row r="6900" spans="2:2" customFormat="1" ht="15.75" x14ac:dyDescent="0.25">
      <c r="B6900" s="34"/>
    </row>
    <row r="6901" spans="2:2" customFormat="1" ht="15.75" x14ac:dyDescent="0.25">
      <c r="B6901" s="34"/>
    </row>
    <row r="6902" spans="2:2" customFormat="1" ht="15.75" x14ac:dyDescent="0.25">
      <c r="B6902" s="34"/>
    </row>
    <row r="6903" spans="2:2" customFormat="1" ht="15.75" x14ac:dyDescent="0.25">
      <c r="B6903" s="34"/>
    </row>
    <row r="6904" spans="2:2" customFormat="1" ht="15.75" x14ac:dyDescent="0.25">
      <c r="B6904" s="34"/>
    </row>
    <row r="6905" spans="2:2" customFormat="1" ht="15.75" x14ac:dyDescent="0.25">
      <c r="B6905" s="34"/>
    </row>
    <row r="6906" spans="2:2" customFormat="1" ht="15.75" x14ac:dyDescent="0.25">
      <c r="B6906" s="34"/>
    </row>
    <row r="6907" spans="2:2" customFormat="1" ht="15.75" x14ac:dyDescent="0.25">
      <c r="B6907" s="34"/>
    </row>
    <row r="6908" spans="2:2" customFormat="1" ht="15.75" x14ac:dyDescent="0.25">
      <c r="B6908" s="34"/>
    </row>
    <row r="6909" spans="2:2" customFormat="1" ht="15.75" x14ac:dyDescent="0.25">
      <c r="B6909" s="34"/>
    </row>
    <row r="6910" spans="2:2" customFormat="1" ht="15.75" x14ac:dyDescent="0.25">
      <c r="B6910" s="34"/>
    </row>
    <row r="6911" spans="2:2" customFormat="1" ht="15.75" x14ac:dyDescent="0.25">
      <c r="B6911" s="34"/>
    </row>
    <row r="6912" spans="2:2" customFormat="1" ht="15.75" x14ac:dyDescent="0.25">
      <c r="B6912" s="34"/>
    </row>
    <row r="6913" spans="2:2" customFormat="1" ht="15.75" x14ac:dyDescent="0.25">
      <c r="B6913" s="34"/>
    </row>
    <row r="6914" spans="2:2" customFormat="1" ht="15.75" x14ac:dyDescent="0.25">
      <c r="B6914" s="34"/>
    </row>
    <row r="6915" spans="2:2" customFormat="1" ht="15.75" x14ac:dyDescent="0.25">
      <c r="B6915" s="34"/>
    </row>
    <row r="6916" spans="2:2" customFormat="1" ht="15.75" x14ac:dyDescent="0.25">
      <c r="B6916" s="34"/>
    </row>
    <row r="6917" spans="2:2" customFormat="1" ht="15.75" x14ac:dyDescent="0.25">
      <c r="B6917" s="34"/>
    </row>
    <row r="6918" spans="2:2" customFormat="1" ht="15.75" x14ac:dyDescent="0.25">
      <c r="B6918" s="34"/>
    </row>
    <row r="6919" spans="2:2" customFormat="1" ht="15.75" x14ac:dyDescent="0.25">
      <c r="B6919" s="34"/>
    </row>
    <row r="6920" spans="2:2" customFormat="1" ht="15.75" x14ac:dyDescent="0.25">
      <c r="B6920" s="34"/>
    </row>
    <row r="6921" spans="2:2" customFormat="1" ht="15.75" x14ac:dyDescent="0.25">
      <c r="B6921" s="34"/>
    </row>
    <row r="6922" spans="2:2" customFormat="1" ht="15.75" x14ac:dyDescent="0.25">
      <c r="B6922" s="34"/>
    </row>
    <row r="6923" spans="2:2" customFormat="1" ht="15.75" x14ac:dyDescent="0.25">
      <c r="B6923" s="34"/>
    </row>
    <row r="6924" spans="2:2" customFormat="1" ht="15.75" x14ac:dyDescent="0.25">
      <c r="B6924" s="34"/>
    </row>
    <row r="6925" spans="2:2" customFormat="1" ht="15.75" x14ac:dyDescent="0.25">
      <c r="B6925" s="34"/>
    </row>
    <row r="6926" spans="2:2" customFormat="1" ht="15.75" x14ac:dyDescent="0.25">
      <c r="B6926" s="34"/>
    </row>
    <row r="6927" spans="2:2" customFormat="1" ht="15.75" x14ac:dyDescent="0.25">
      <c r="B6927" s="34"/>
    </row>
    <row r="6928" spans="2:2" customFormat="1" ht="15.75" x14ac:dyDescent="0.25">
      <c r="B6928" s="34"/>
    </row>
    <row r="6929" spans="2:2" customFormat="1" ht="15.75" x14ac:dyDescent="0.25">
      <c r="B6929" s="34"/>
    </row>
    <row r="6930" spans="2:2" customFormat="1" ht="15.75" x14ac:dyDescent="0.25">
      <c r="B6930" s="34"/>
    </row>
    <row r="6931" spans="2:2" customFormat="1" ht="15.75" x14ac:dyDescent="0.25">
      <c r="B6931" s="34"/>
    </row>
    <row r="6932" spans="2:2" customFormat="1" ht="15.75" x14ac:dyDescent="0.25">
      <c r="B6932" s="34"/>
    </row>
    <row r="6933" spans="2:2" customFormat="1" ht="15.75" x14ac:dyDescent="0.25">
      <c r="B6933" s="34"/>
    </row>
    <row r="6934" spans="2:2" customFormat="1" ht="15.75" x14ac:dyDescent="0.25">
      <c r="B6934" s="34"/>
    </row>
    <row r="6935" spans="2:2" customFormat="1" ht="15.75" x14ac:dyDescent="0.25">
      <c r="B6935" s="34"/>
    </row>
    <row r="6936" spans="2:2" customFormat="1" ht="15.75" x14ac:dyDescent="0.25">
      <c r="B6936" s="34"/>
    </row>
    <row r="6937" spans="2:2" customFormat="1" ht="15.75" x14ac:dyDescent="0.25">
      <c r="B6937" s="34"/>
    </row>
    <row r="6938" spans="2:2" customFormat="1" ht="15.75" x14ac:dyDescent="0.25">
      <c r="B6938" s="34"/>
    </row>
    <row r="6939" spans="2:2" customFormat="1" ht="15.75" x14ac:dyDescent="0.25">
      <c r="B6939" s="34"/>
    </row>
    <row r="6940" spans="2:2" customFormat="1" ht="15.75" x14ac:dyDescent="0.25">
      <c r="B6940" s="34"/>
    </row>
    <row r="6941" spans="2:2" customFormat="1" ht="15.75" x14ac:dyDescent="0.25">
      <c r="B6941" s="34"/>
    </row>
    <row r="6942" spans="2:2" customFormat="1" ht="15.75" x14ac:dyDescent="0.25">
      <c r="B6942" s="34"/>
    </row>
    <row r="6943" spans="2:2" customFormat="1" ht="15.75" x14ac:dyDescent="0.25">
      <c r="B6943" s="34"/>
    </row>
    <row r="6944" spans="2:2" customFormat="1" ht="15.75" x14ac:dyDescent="0.25">
      <c r="B6944" s="34"/>
    </row>
    <row r="6945" spans="2:2" customFormat="1" ht="15.75" x14ac:dyDescent="0.25">
      <c r="B6945" s="34"/>
    </row>
    <row r="6946" spans="2:2" customFormat="1" ht="15.75" x14ac:dyDescent="0.25">
      <c r="B6946" s="34"/>
    </row>
    <row r="6947" spans="2:2" customFormat="1" ht="15.75" x14ac:dyDescent="0.25">
      <c r="B6947" s="34"/>
    </row>
    <row r="6948" spans="2:2" customFormat="1" ht="15.75" x14ac:dyDescent="0.25">
      <c r="B6948" s="34"/>
    </row>
    <row r="6949" spans="2:2" customFormat="1" ht="15.75" x14ac:dyDescent="0.25">
      <c r="B6949" s="34"/>
    </row>
    <row r="6950" spans="2:2" customFormat="1" ht="15.75" x14ac:dyDescent="0.25">
      <c r="B6950" s="34"/>
    </row>
    <row r="6951" spans="2:2" customFormat="1" ht="15.75" x14ac:dyDescent="0.25">
      <c r="B6951" s="34"/>
    </row>
    <row r="6952" spans="2:2" customFormat="1" ht="15.75" x14ac:dyDescent="0.25">
      <c r="B6952" s="34"/>
    </row>
    <row r="6953" spans="2:2" customFormat="1" ht="15.75" x14ac:dyDescent="0.25">
      <c r="B6953" s="34"/>
    </row>
    <row r="6954" spans="2:2" customFormat="1" ht="15.75" x14ac:dyDescent="0.25">
      <c r="B6954" s="34"/>
    </row>
    <row r="6955" spans="2:2" customFormat="1" ht="15.75" x14ac:dyDescent="0.25">
      <c r="B6955" s="34"/>
    </row>
    <row r="6956" spans="2:2" customFormat="1" ht="15.75" x14ac:dyDescent="0.25">
      <c r="B6956" s="34"/>
    </row>
    <row r="6957" spans="2:2" customFormat="1" ht="15.75" x14ac:dyDescent="0.25">
      <c r="B6957" s="34"/>
    </row>
    <row r="6958" spans="2:2" customFormat="1" ht="15.75" x14ac:dyDescent="0.25">
      <c r="B6958" s="34"/>
    </row>
    <row r="6959" spans="2:2" customFormat="1" ht="15.75" x14ac:dyDescent="0.25">
      <c r="B6959" s="34"/>
    </row>
    <row r="6960" spans="2:2" customFormat="1" ht="15.75" x14ac:dyDescent="0.25">
      <c r="B6960" s="34"/>
    </row>
    <row r="6961" spans="2:2" customFormat="1" ht="15.75" x14ac:dyDescent="0.25">
      <c r="B6961" s="34"/>
    </row>
    <row r="6962" spans="2:2" customFormat="1" ht="15.75" x14ac:dyDescent="0.25">
      <c r="B6962" s="34"/>
    </row>
    <row r="6963" spans="2:2" customFormat="1" ht="15.75" x14ac:dyDescent="0.25">
      <c r="B6963" s="34"/>
    </row>
    <row r="6964" spans="2:2" customFormat="1" ht="15.75" x14ac:dyDescent="0.25">
      <c r="B6964" s="34"/>
    </row>
    <row r="6965" spans="2:2" customFormat="1" ht="15.75" x14ac:dyDescent="0.25">
      <c r="B6965" s="34"/>
    </row>
    <row r="6966" spans="2:2" customFormat="1" ht="15.75" x14ac:dyDescent="0.25">
      <c r="B6966" s="34"/>
    </row>
    <row r="6967" spans="2:2" customFormat="1" ht="15.75" x14ac:dyDescent="0.25">
      <c r="B6967" s="34"/>
    </row>
    <row r="6968" spans="2:2" customFormat="1" ht="15.75" x14ac:dyDescent="0.25">
      <c r="B6968" s="34"/>
    </row>
    <row r="6969" spans="2:2" customFormat="1" ht="15.75" x14ac:dyDescent="0.25">
      <c r="B6969" s="34"/>
    </row>
    <row r="6970" spans="2:2" customFormat="1" ht="15.75" x14ac:dyDescent="0.25">
      <c r="B6970" s="34"/>
    </row>
    <row r="6971" spans="2:2" customFormat="1" ht="15.75" x14ac:dyDescent="0.25">
      <c r="B6971" s="34"/>
    </row>
    <row r="6972" spans="2:2" customFormat="1" ht="15.75" x14ac:dyDescent="0.25">
      <c r="B6972" s="34"/>
    </row>
    <row r="6973" spans="2:2" customFormat="1" ht="15.75" x14ac:dyDescent="0.25">
      <c r="B6973" s="34"/>
    </row>
    <row r="6974" spans="2:2" customFormat="1" ht="15.75" x14ac:dyDescent="0.25">
      <c r="B6974" s="34"/>
    </row>
    <row r="6975" spans="2:2" customFormat="1" ht="15.75" x14ac:dyDescent="0.25">
      <c r="B6975" s="34"/>
    </row>
    <row r="6976" spans="2:2" customFormat="1" ht="15.75" x14ac:dyDescent="0.25">
      <c r="B6976" s="34"/>
    </row>
    <row r="6977" spans="2:2" customFormat="1" ht="15.75" x14ac:dyDescent="0.25">
      <c r="B6977" s="34"/>
    </row>
    <row r="6978" spans="2:2" customFormat="1" ht="15.75" x14ac:dyDescent="0.25">
      <c r="B6978" s="34"/>
    </row>
    <row r="6979" spans="2:2" customFormat="1" ht="15.75" x14ac:dyDescent="0.25">
      <c r="B6979" s="34"/>
    </row>
    <row r="6980" spans="2:2" customFormat="1" ht="15.75" x14ac:dyDescent="0.25">
      <c r="B6980" s="34"/>
    </row>
    <row r="6981" spans="2:2" customFormat="1" ht="15.75" x14ac:dyDescent="0.25">
      <c r="B6981" s="34"/>
    </row>
    <row r="6982" spans="2:2" customFormat="1" ht="15.75" x14ac:dyDescent="0.25">
      <c r="B6982" s="34"/>
    </row>
    <row r="6983" spans="2:2" customFormat="1" ht="15.75" x14ac:dyDescent="0.25">
      <c r="B6983" s="34"/>
    </row>
    <row r="6984" spans="2:2" customFormat="1" ht="15.75" x14ac:dyDescent="0.25">
      <c r="B6984" s="34"/>
    </row>
    <row r="6985" spans="2:2" customFormat="1" ht="15.75" x14ac:dyDescent="0.25">
      <c r="B6985" s="34"/>
    </row>
    <row r="6986" spans="2:2" customFormat="1" ht="15.75" x14ac:dyDescent="0.25">
      <c r="B6986" s="34"/>
    </row>
    <row r="6987" spans="2:2" customFormat="1" ht="15.75" x14ac:dyDescent="0.25">
      <c r="B6987" s="34"/>
    </row>
    <row r="6988" spans="2:2" customFormat="1" ht="15.75" x14ac:dyDescent="0.25">
      <c r="B6988" s="34"/>
    </row>
    <row r="6989" spans="2:2" customFormat="1" ht="15.75" x14ac:dyDescent="0.25">
      <c r="B6989" s="34"/>
    </row>
    <row r="6990" spans="2:2" customFormat="1" ht="15.75" x14ac:dyDescent="0.25">
      <c r="B6990" s="34"/>
    </row>
    <row r="6991" spans="2:2" customFormat="1" ht="15.75" x14ac:dyDescent="0.25">
      <c r="B6991" s="34"/>
    </row>
    <row r="6992" spans="2:2" customFormat="1" ht="15.75" x14ac:dyDescent="0.25">
      <c r="B6992" s="34"/>
    </row>
    <row r="6993" spans="2:2" customFormat="1" ht="15.75" x14ac:dyDescent="0.25">
      <c r="B6993" s="34"/>
    </row>
    <row r="6994" spans="2:2" customFormat="1" ht="15.75" x14ac:dyDescent="0.25">
      <c r="B6994" s="34"/>
    </row>
    <row r="6995" spans="2:2" customFormat="1" ht="15.75" x14ac:dyDescent="0.25">
      <c r="B6995" s="34"/>
    </row>
    <row r="6996" spans="2:2" customFormat="1" ht="15.75" x14ac:dyDescent="0.25">
      <c r="B6996" s="34"/>
    </row>
    <row r="6997" spans="2:2" customFormat="1" ht="15.75" x14ac:dyDescent="0.25">
      <c r="B6997" s="34"/>
    </row>
    <row r="6998" spans="2:2" customFormat="1" ht="15.75" x14ac:dyDescent="0.25">
      <c r="B6998" s="34"/>
    </row>
    <row r="6999" spans="2:2" customFormat="1" ht="15.75" x14ac:dyDescent="0.25">
      <c r="B6999" s="34"/>
    </row>
    <row r="7000" spans="2:2" customFormat="1" ht="15.75" x14ac:dyDescent="0.25">
      <c r="B7000" s="34"/>
    </row>
    <row r="7001" spans="2:2" customFormat="1" ht="15.75" x14ac:dyDescent="0.25">
      <c r="B7001" s="34"/>
    </row>
    <row r="7002" spans="2:2" customFormat="1" ht="15.75" x14ac:dyDescent="0.25">
      <c r="B7002" s="34"/>
    </row>
    <row r="7003" spans="2:2" customFormat="1" ht="15.75" x14ac:dyDescent="0.25">
      <c r="B7003" s="34"/>
    </row>
    <row r="7004" spans="2:2" customFormat="1" ht="15.75" x14ac:dyDescent="0.25">
      <c r="B7004" s="34"/>
    </row>
    <row r="7005" spans="2:2" customFormat="1" ht="15.75" x14ac:dyDescent="0.25">
      <c r="B7005" s="34"/>
    </row>
    <row r="7006" spans="2:2" customFormat="1" ht="15.75" x14ac:dyDescent="0.25">
      <c r="B7006" s="34"/>
    </row>
    <row r="7007" spans="2:2" customFormat="1" ht="15.75" x14ac:dyDescent="0.25">
      <c r="B7007" s="34"/>
    </row>
    <row r="7008" spans="2:2" customFormat="1" ht="15.75" x14ac:dyDescent="0.25">
      <c r="B7008" s="34"/>
    </row>
    <row r="7009" spans="2:2" customFormat="1" ht="15.75" x14ac:dyDescent="0.25">
      <c r="B7009" s="34"/>
    </row>
    <row r="7010" spans="2:2" customFormat="1" ht="15.75" x14ac:dyDescent="0.25">
      <c r="B7010" s="34"/>
    </row>
    <row r="7011" spans="2:2" customFormat="1" ht="15.75" x14ac:dyDescent="0.25">
      <c r="B7011" s="34"/>
    </row>
    <row r="7012" spans="2:2" customFormat="1" ht="15.75" x14ac:dyDescent="0.25">
      <c r="B7012" s="34"/>
    </row>
    <row r="7013" spans="2:2" customFormat="1" ht="15.75" x14ac:dyDescent="0.25">
      <c r="B7013" s="34"/>
    </row>
    <row r="7014" spans="2:2" customFormat="1" ht="15.75" x14ac:dyDescent="0.25">
      <c r="B7014" s="34"/>
    </row>
    <row r="7015" spans="2:2" customFormat="1" ht="15.75" x14ac:dyDescent="0.25">
      <c r="B7015" s="34"/>
    </row>
    <row r="7016" spans="2:2" customFormat="1" ht="15.75" x14ac:dyDescent="0.25">
      <c r="B7016" s="34"/>
    </row>
    <row r="7017" spans="2:2" customFormat="1" ht="15.75" x14ac:dyDescent="0.25">
      <c r="B7017" s="34"/>
    </row>
    <row r="7018" spans="2:2" customFormat="1" ht="15.75" x14ac:dyDescent="0.25">
      <c r="B7018" s="34"/>
    </row>
    <row r="7019" spans="2:2" customFormat="1" ht="15.75" x14ac:dyDescent="0.25">
      <c r="B7019" s="34"/>
    </row>
    <row r="7020" spans="2:2" customFormat="1" ht="15.75" x14ac:dyDescent="0.25">
      <c r="B7020" s="34"/>
    </row>
    <row r="7021" spans="2:2" customFormat="1" ht="15.75" x14ac:dyDescent="0.25">
      <c r="B7021" s="34"/>
    </row>
    <row r="7022" spans="2:2" customFormat="1" ht="15.75" x14ac:dyDescent="0.25">
      <c r="B7022" s="34"/>
    </row>
    <row r="7023" spans="2:2" customFormat="1" ht="15.75" x14ac:dyDescent="0.25">
      <c r="B7023" s="34"/>
    </row>
    <row r="7024" spans="2:2" customFormat="1" ht="15.75" x14ac:dyDescent="0.25">
      <c r="B7024" s="34"/>
    </row>
    <row r="7025" spans="2:2" customFormat="1" ht="15.75" x14ac:dyDescent="0.25">
      <c r="B7025" s="34"/>
    </row>
    <row r="7026" spans="2:2" customFormat="1" ht="15.75" x14ac:dyDescent="0.25">
      <c r="B7026" s="34"/>
    </row>
    <row r="7027" spans="2:2" customFormat="1" ht="15.75" x14ac:dyDescent="0.25">
      <c r="B7027" s="34"/>
    </row>
    <row r="7028" spans="2:2" customFormat="1" ht="15.75" x14ac:dyDescent="0.25">
      <c r="B7028" s="34"/>
    </row>
    <row r="7029" spans="2:2" customFormat="1" ht="15.75" x14ac:dyDescent="0.25">
      <c r="B7029" s="34"/>
    </row>
    <row r="7030" spans="2:2" customFormat="1" ht="15.75" x14ac:dyDescent="0.25">
      <c r="B7030" s="34"/>
    </row>
    <row r="7031" spans="2:2" customFormat="1" ht="15.75" x14ac:dyDescent="0.25">
      <c r="B7031" s="34"/>
    </row>
    <row r="7032" spans="2:2" customFormat="1" ht="15.75" x14ac:dyDescent="0.25">
      <c r="B7032" s="34"/>
    </row>
    <row r="7033" spans="2:2" customFormat="1" ht="15.75" x14ac:dyDescent="0.25">
      <c r="B7033" s="34"/>
    </row>
    <row r="7034" spans="2:2" customFormat="1" ht="15.75" x14ac:dyDescent="0.25">
      <c r="B7034" s="34"/>
    </row>
    <row r="7035" spans="2:2" customFormat="1" ht="15.75" x14ac:dyDescent="0.25">
      <c r="B7035" s="34"/>
    </row>
    <row r="7036" spans="2:2" customFormat="1" ht="15.75" x14ac:dyDescent="0.25">
      <c r="B7036" s="34"/>
    </row>
    <row r="7037" spans="2:2" customFormat="1" ht="15.75" x14ac:dyDescent="0.25">
      <c r="B7037" s="34"/>
    </row>
    <row r="7038" spans="2:2" customFormat="1" ht="15.75" x14ac:dyDescent="0.25">
      <c r="B7038" s="34"/>
    </row>
    <row r="7039" spans="2:2" customFormat="1" ht="15.75" x14ac:dyDescent="0.25">
      <c r="B7039" s="34"/>
    </row>
    <row r="7040" spans="2:2" customFormat="1" ht="15.75" x14ac:dyDescent="0.25">
      <c r="B7040" s="34"/>
    </row>
    <row r="7041" spans="2:2" customFormat="1" ht="15.75" x14ac:dyDescent="0.25">
      <c r="B7041" s="34"/>
    </row>
    <row r="7042" spans="2:2" customFormat="1" ht="15.75" x14ac:dyDescent="0.25">
      <c r="B7042" s="34"/>
    </row>
    <row r="7043" spans="2:2" customFormat="1" ht="15.75" x14ac:dyDescent="0.25">
      <c r="B7043" s="34"/>
    </row>
    <row r="7044" spans="2:2" customFormat="1" ht="15.75" x14ac:dyDescent="0.25">
      <c r="B7044" s="34"/>
    </row>
    <row r="7045" spans="2:2" customFormat="1" ht="15.75" x14ac:dyDescent="0.25">
      <c r="B7045" s="34"/>
    </row>
    <row r="7046" spans="2:2" customFormat="1" ht="15.75" x14ac:dyDescent="0.25">
      <c r="B7046" s="34"/>
    </row>
    <row r="7047" spans="2:2" customFormat="1" ht="15.75" x14ac:dyDescent="0.25">
      <c r="B7047" s="34"/>
    </row>
    <row r="7048" spans="2:2" customFormat="1" ht="15.75" x14ac:dyDescent="0.25">
      <c r="B7048" s="34"/>
    </row>
    <row r="7049" spans="2:2" customFormat="1" ht="15.75" x14ac:dyDescent="0.25">
      <c r="B7049" s="34"/>
    </row>
    <row r="7050" spans="2:2" customFormat="1" ht="15.75" x14ac:dyDescent="0.25">
      <c r="B7050" s="34"/>
    </row>
    <row r="7051" spans="2:2" customFormat="1" ht="15.75" x14ac:dyDescent="0.25">
      <c r="B7051" s="34"/>
    </row>
    <row r="7052" spans="2:2" customFormat="1" ht="15.75" x14ac:dyDescent="0.25">
      <c r="B7052" s="34"/>
    </row>
    <row r="7053" spans="2:2" customFormat="1" ht="15.75" x14ac:dyDescent="0.25">
      <c r="B7053" s="34"/>
    </row>
    <row r="7054" spans="2:2" customFormat="1" ht="15.75" x14ac:dyDescent="0.25">
      <c r="B7054" s="34"/>
    </row>
    <row r="7055" spans="2:2" customFormat="1" ht="15.75" x14ac:dyDescent="0.25">
      <c r="B7055" s="34"/>
    </row>
    <row r="7056" spans="2:2" customFormat="1" ht="15.75" x14ac:dyDescent="0.25">
      <c r="B7056" s="34"/>
    </row>
    <row r="7057" spans="2:2" customFormat="1" ht="15.75" x14ac:dyDescent="0.25">
      <c r="B7057" s="34"/>
    </row>
    <row r="7058" spans="2:2" customFormat="1" ht="15.75" x14ac:dyDescent="0.25">
      <c r="B7058" s="34"/>
    </row>
    <row r="7059" spans="2:2" customFormat="1" ht="15.75" x14ac:dyDescent="0.25">
      <c r="B7059" s="34"/>
    </row>
    <row r="7060" spans="2:2" customFormat="1" ht="15.75" x14ac:dyDescent="0.25">
      <c r="B7060" s="34"/>
    </row>
    <row r="7061" spans="2:2" customFormat="1" ht="15.75" x14ac:dyDescent="0.25">
      <c r="B7061" s="34"/>
    </row>
    <row r="7062" spans="2:2" customFormat="1" ht="15.75" x14ac:dyDescent="0.25">
      <c r="B7062" s="34"/>
    </row>
    <row r="7063" spans="2:2" customFormat="1" ht="15.75" x14ac:dyDescent="0.25">
      <c r="B7063" s="34"/>
    </row>
    <row r="7064" spans="2:2" customFormat="1" ht="15.75" x14ac:dyDescent="0.25">
      <c r="B7064" s="34"/>
    </row>
    <row r="7065" spans="2:2" customFormat="1" ht="15.75" x14ac:dyDescent="0.25">
      <c r="B7065" s="34"/>
    </row>
    <row r="7066" spans="2:2" customFormat="1" ht="15.75" x14ac:dyDescent="0.25">
      <c r="B7066" s="34"/>
    </row>
    <row r="7067" spans="2:2" customFormat="1" ht="15.75" x14ac:dyDescent="0.25">
      <c r="B7067" s="34"/>
    </row>
    <row r="7068" spans="2:2" customFormat="1" ht="15.75" x14ac:dyDescent="0.25">
      <c r="B7068" s="34"/>
    </row>
    <row r="7069" spans="2:2" customFormat="1" ht="15.75" x14ac:dyDescent="0.25">
      <c r="B7069" s="34"/>
    </row>
    <row r="7070" spans="2:2" customFormat="1" ht="15.75" x14ac:dyDescent="0.25">
      <c r="B7070" s="34"/>
    </row>
    <row r="7071" spans="2:2" customFormat="1" ht="15.75" x14ac:dyDescent="0.25">
      <c r="B7071" s="34"/>
    </row>
    <row r="7072" spans="2:2" customFormat="1" ht="15.75" x14ac:dyDescent="0.25">
      <c r="B7072" s="34"/>
    </row>
    <row r="7073" spans="2:2" customFormat="1" ht="15.75" x14ac:dyDescent="0.25">
      <c r="B7073" s="34"/>
    </row>
    <row r="7074" spans="2:2" customFormat="1" ht="15.75" x14ac:dyDescent="0.25">
      <c r="B7074" s="34"/>
    </row>
    <row r="7075" spans="2:2" customFormat="1" ht="15.75" x14ac:dyDescent="0.25">
      <c r="B7075" s="34"/>
    </row>
    <row r="7076" spans="2:2" customFormat="1" ht="15.75" x14ac:dyDescent="0.25">
      <c r="B7076" s="34"/>
    </row>
    <row r="7077" spans="2:2" customFormat="1" ht="15.75" x14ac:dyDescent="0.25">
      <c r="B7077" s="34"/>
    </row>
    <row r="7078" spans="2:2" customFormat="1" ht="15.75" x14ac:dyDescent="0.25">
      <c r="B7078" s="34"/>
    </row>
    <row r="7079" spans="2:2" customFormat="1" ht="15.75" x14ac:dyDescent="0.25">
      <c r="B7079" s="34"/>
    </row>
    <row r="7080" spans="2:2" customFormat="1" ht="15.75" x14ac:dyDescent="0.25">
      <c r="B7080" s="34"/>
    </row>
    <row r="7081" spans="2:2" customFormat="1" ht="15.75" x14ac:dyDescent="0.25">
      <c r="B7081" s="34"/>
    </row>
    <row r="7082" spans="2:2" customFormat="1" ht="15.75" x14ac:dyDescent="0.25">
      <c r="B7082" s="34"/>
    </row>
    <row r="7083" spans="2:2" customFormat="1" ht="15.75" x14ac:dyDescent="0.25">
      <c r="B7083" s="34"/>
    </row>
    <row r="7084" spans="2:2" customFormat="1" ht="15.75" x14ac:dyDescent="0.25">
      <c r="B7084" s="34"/>
    </row>
    <row r="7085" spans="2:2" customFormat="1" ht="15.75" x14ac:dyDescent="0.25">
      <c r="B7085" s="34"/>
    </row>
    <row r="7086" spans="2:2" customFormat="1" ht="15.75" x14ac:dyDescent="0.25">
      <c r="B7086" s="34"/>
    </row>
    <row r="7087" spans="2:2" customFormat="1" ht="15.75" x14ac:dyDescent="0.25">
      <c r="B7087" s="34"/>
    </row>
    <row r="7088" spans="2:2" customFormat="1" ht="15.75" x14ac:dyDescent="0.25">
      <c r="B7088" s="34"/>
    </row>
    <row r="7089" spans="2:2" customFormat="1" ht="15.75" x14ac:dyDescent="0.25">
      <c r="B7089" s="34"/>
    </row>
    <row r="7090" spans="2:2" customFormat="1" ht="15.75" x14ac:dyDescent="0.25">
      <c r="B7090" s="34"/>
    </row>
    <row r="7091" spans="2:2" customFormat="1" ht="15.75" x14ac:dyDescent="0.25">
      <c r="B7091" s="34"/>
    </row>
    <row r="7092" spans="2:2" customFormat="1" ht="15.75" x14ac:dyDescent="0.25">
      <c r="B7092" s="34"/>
    </row>
    <row r="7093" spans="2:2" customFormat="1" ht="15.75" x14ac:dyDescent="0.25">
      <c r="B7093" s="34"/>
    </row>
    <row r="7094" spans="2:2" customFormat="1" ht="15.75" x14ac:dyDescent="0.25">
      <c r="B7094" s="34"/>
    </row>
    <row r="7095" spans="2:2" customFormat="1" ht="15.75" x14ac:dyDescent="0.25">
      <c r="B7095" s="34"/>
    </row>
    <row r="7096" spans="2:2" customFormat="1" ht="15.75" x14ac:dyDescent="0.25">
      <c r="B7096" s="34"/>
    </row>
    <row r="7097" spans="2:2" customFormat="1" ht="15.75" x14ac:dyDescent="0.25">
      <c r="B7097" s="34"/>
    </row>
    <row r="7098" spans="2:2" customFormat="1" ht="15.75" x14ac:dyDescent="0.25">
      <c r="B7098" s="34"/>
    </row>
    <row r="7099" spans="2:2" customFormat="1" ht="15.75" x14ac:dyDescent="0.25">
      <c r="B7099" s="34"/>
    </row>
    <row r="7100" spans="2:2" customFormat="1" ht="15.75" x14ac:dyDescent="0.25">
      <c r="B7100" s="34"/>
    </row>
    <row r="7101" spans="2:2" customFormat="1" ht="15.75" x14ac:dyDescent="0.25">
      <c r="B7101" s="34"/>
    </row>
    <row r="7102" spans="2:2" customFormat="1" ht="15.75" x14ac:dyDescent="0.25">
      <c r="B7102" s="34"/>
    </row>
    <row r="7103" spans="2:2" customFormat="1" ht="15.75" x14ac:dyDescent="0.25">
      <c r="B7103" s="34"/>
    </row>
    <row r="7104" spans="2:2" customFormat="1" ht="15.75" x14ac:dyDescent="0.25">
      <c r="B7104" s="34"/>
    </row>
    <row r="7105" spans="2:2" customFormat="1" ht="15.75" x14ac:dyDescent="0.25">
      <c r="B7105" s="34"/>
    </row>
    <row r="7106" spans="2:2" customFormat="1" ht="15.75" x14ac:dyDescent="0.25">
      <c r="B7106" s="34"/>
    </row>
    <row r="7107" spans="2:2" customFormat="1" ht="15.75" x14ac:dyDescent="0.25">
      <c r="B7107" s="34"/>
    </row>
    <row r="7108" spans="2:2" customFormat="1" ht="15.75" x14ac:dyDescent="0.25">
      <c r="B7108" s="34"/>
    </row>
    <row r="7109" spans="2:2" customFormat="1" ht="15.75" x14ac:dyDescent="0.25">
      <c r="B7109" s="34"/>
    </row>
    <row r="7110" spans="2:2" customFormat="1" ht="15.75" x14ac:dyDescent="0.25">
      <c r="B7110" s="34"/>
    </row>
    <row r="7111" spans="2:2" customFormat="1" ht="15.75" x14ac:dyDescent="0.25">
      <c r="B7111" s="34"/>
    </row>
    <row r="7112" spans="2:2" customFormat="1" ht="15.75" x14ac:dyDescent="0.25">
      <c r="B7112" s="34"/>
    </row>
    <row r="7113" spans="2:2" customFormat="1" ht="15.75" x14ac:dyDescent="0.25">
      <c r="B7113" s="34"/>
    </row>
    <row r="7114" spans="2:2" customFormat="1" ht="15.75" x14ac:dyDescent="0.25">
      <c r="B7114" s="34"/>
    </row>
    <row r="7115" spans="2:2" customFormat="1" ht="15.75" x14ac:dyDescent="0.25">
      <c r="B7115" s="34"/>
    </row>
    <row r="7116" spans="2:2" customFormat="1" ht="15.75" x14ac:dyDescent="0.25">
      <c r="B7116" s="34"/>
    </row>
    <row r="7117" spans="2:2" customFormat="1" ht="15.75" x14ac:dyDescent="0.25">
      <c r="B7117" s="34"/>
    </row>
    <row r="7118" spans="2:2" customFormat="1" ht="15.75" x14ac:dyDescent="0.25">
      <c r="B7118" s="34"/>
    </row>
    <row r="7119" spans="2:2" customFormat="1" ht="15.75" x14ac:dyDescent="0.25">
      <c r="B7119" s="34"/>
    </row>
    <row r="7120" spans="2:2" customFormat="1" ht="15.75" x14ac:dyDescent="0.25">
      <c r="B7120" s="34"/>
    </row>
    <row r="7121" spans="2:2" customFormat="1" ht="15.75" x14ac:dyDescent="0.25">
      <c r="B7121" s="34"/>
    </row>
    <row r="7122" spans="2:2" customFormat="1" ht="15.75" x14ac:dyDescent="0.25">
      <c r="B7122" s="34"/>
    </row>
    <row r="7123" spans="2:2" customFormat="1" ht="15.75" x14ac:dyDescent="0.25">
      <c r="B7123" s="34"/>
    </row>
    <row r="7124" spans="2:2" customFormat="1" ht="15.75" x14ac:dyDescent="0.25">
      <c r="B7124" s="34"/>
    </row>
    <row r="7125" spans="2:2" customFormat="1" ht="15.75" x14ac:dyDescent="0.25">
      <c r="B7125" s="34"/>
    </row>
    <row r="7126" spans="2:2" customFormat="1" ht="15.75" x14ac:dyDescent="0.25">
      <c r="B7126" s="34"/>
    </row>
    <row r="7127" spans="2:2" customFormat="1" ht="15.75" x14ac:dyDescent="0.25">
      <c r="B7127" s="34"/>
    </row>
    <row r="7128" spans="2:2" customFormat="1" ht="15.75" x14ac:dyDescent="0.25">
      <c r="B7128" s="34"/>
    </row>
    <row r="7129" spans="2:2" customFormat="1" ht="15.75" x14ac:dyDescent="0.25">
      <c r="B7129" s="34"/>
    </row>
    <row r="7130" spans="2:2" customFormat="1" ht="15.75" x14ac:dyDescent="0.25">
      <c r="B7130" s="34"/>
    </row>
    <row r="7131" spans="2:2" customFormat="1" ht="15.75" x14ac:dyDescent="0.25">
      <c r="B7131" s="34"/>
    </row>
    <row r="7132" spans="2:2" customFormat="1" ht="15.75" x14ac:dyDescent="0.25">
      <c r="B7132" s="34"/>
    </row>
    <row r="7133" spans="2:2" customFormat="1" ht="15.75" x14ac:dyDescent="0.25">
      <c r="B7133" s="34"/>
    </row>
    <row r="7134" spans="2:2" customFormat="1" ht="15.75" x14ac:dyDescent="0.25">
      <c r="B7134" s="34"/>
    </row>
    <row r="7135" spans="2:2" customFormat="1" ht="15.75" x14ac:dyDescent="0.25">
      <c r="B7135" s="34"/>
    </row>
    <row r="7136" spans="2:2" customFormat="1" ht="15.75" x14ac:dyDescent="0.25">
      <c r="B7136" s="34"/>
    </row>
    <row r="7137" spans="2:2" customFormat="1" ht="15.75" x14ac:dyDescent="0.25">
      <c r="B7137" s="34"/>
    </row>
    <row r="7138" spans="2:2" customFormat="1" ht="15.75" x14ac:dyDescent="0.25">
      <c r="B7138" s="34"/>
    </row>
    <row r="7139" spans="2:2" customFormat="1" ht="15.75" x14ac:dyDescent="0.25">
      <c r="B7139" s="34"/>
    </row>
    <row r="7140" spans="2:2" customFormat="1" ht="15.75" x14ac:dyDescent="0.25">
      <c r="B7140" s="34"/>
    </row>
    <row r="7141" spans="2:2" customFormat="1" ht="15.75" x14ac:dyDescent="0.25">
      <c r="B7141" s="34"/>
    </row>
    <row r="7142" spans="2:2" customFormat="1" ht="15.75" x14ac:dyDescent="0.25">
      <c r="B7142" s="34"/>
    </row>
    <row r="7143" spans="2:2" customFormat="1" ht="15.75" x14ac:dyDescent="0.25">
      <c r="B7143" s="34"/>
    </row>
    <row r="7144" spans="2:2" customFormat="1" ht="15.75" x14ac:dyDescent="0.25">
      <c r="B7144" s="34"/>
    </row>
    <row r="7145" spans="2:2" customFormat="1" ht="15.75" x14ac:dyDescent="0.25">
      <c r="B7145" s="34"/>
    </row>
    <row r="7146" spans="2:2" customFormat="1" ht="15.75" x14ac:dyDescent="0.25">
      <c r="B7146" s="34"/>
    </row>
    <row r="7147" spans="2:2" customFormat="1" ht="15.75" x14ac:dyDescent="0.25">
      <c r="B7147" s="34"/>
    </row>
    <row r="7148" spans="2:2" customFormat="1" ht="15.75" x14ac:dyDescent="0.25">
      <c r="B7148" s="34"/>
    </row>
    <row r="7149" spans="2:2" customFormat="1" ht="15.75" x14ac:dyDescent="0.25">
      <c r="B7149" s="34"/>
    </row>
    <row r="7150" spans="2:2" customFormat="1" ht="15.75" x14ac:dyDescent="0.25">
      <c r="B7150" s="34"/>
    </row>
    <row r="7151" spans="2:2" customFormat="1" ht="15.75" x14ac:dyDescent="0.25">
      <c r="B7151" s="34"/>
    </row>
    <row r="7152" spans="2:2" customFormat="1" ht="15.75" x14ac:dyDescent="0.25">
      <c r="B7152" s="34"/>
    </row>
    <row r="7153" spans="2:2" customFormat="1" ht="15.75" x14ac:dyDescent="0.25">
      <c r="B7153" s="34"/>
    </row>
    <row r="7154" spans="2:2" customFormat="1" ht="15.75" x14ac:dyDescent="0.25">
      <c r="B7154" s="34"/>
    </row>
    <row r="7155" spans="2:2" customFormat="1" ht="15.75" x14ac:dyDescent="0.25">
      <c r="B7155" s="34"/>
    </row>
    <row r="7156" spans="2:2" customFormat="1" ht="15.75" x14ac:dyDescent="0.25">
      <c r="B7156" s="34"/>
    </row>
    <row r="7157" spans="2:2" customFormat="1" ht="15.75" x14ac:dyDescent="0.25">
      <c r="B7157" s="34"/>
    </row>
    <row r="7158" spans="2:2" customFormat="1" ht="15.75" x14ac:dyDescent="0.25">
      <c r="B7158" s="34"/>
    </row>
    <row r="7159" spans="2:2" customFormat="1" ht="15.75" x14ac:dyDescent="0.25">
      <c r="B7159" s="34"/>
    </row>
    <row r="7160" spans="2:2" customFormat="1" ht="15.75" x14ac:dyDescent="0.25">
      <c r="B7160" s="34"/>
    </row>
    <row r="7161" spans="2:2" customFormat="1" ht="15.75" x14ac:dyDescent="0.25">
      <c r="B7161" s="34"/>
    </row>
    <row r="7162" spans="2:2" customFormat="1" ht="15.75" x14ac:dyDescent="0.25">
      <c r="B7162" s="34"/>
    </row>
    <row r="7163" spans="2:2" customFormat="1" ht="15.75" x14ac:dyDescent="0.25">
      <c r="B7163" s="34"/>
    </row>
    <row r="7164" spans="2:2" customFormat="1" ht="15.75" x14ac:dyDescent="0.25">
      <c r="B7164" s="34"/>
    </row>
    <row r="7165" spans="2:2" customFormat="1" ht="15.75" x14ac:dyDescent="0.25">
      <c r="B7165" s="34"/>
    </row>
    <row r="7166" spans="2:2" customFormat="1" ht="15.75" x14ac:dyDescent="0.25">
      <c r="B7166" s="34"/>
    </row>
    <row r="7167" spans="2:2" customFormat="1" ht="15.75" x14ac:dyDescent="0.25">
      <c r="B7167" s="34"/>
    </row>
    <row r="7168" spans="2:2" customFormat="1" ht="15.75" x14ac:dyDescent="0.25">
      <c r="B7168" s="34"/>
    </row>
    <row r="7169" spans="2:2" customFormat="1" ht="15.75" x14ac:dyDescent="0.25">
      <c r="B7169" s="34"/>
    </row>
    <row r="7170" spans="2:2" customFormat="1" ht="15.75" x14ac:dyDescent="0.25">
      <c r="B7170" s="34"/>
    </row>
    <row r="7171" spans="2:2" customFormat="1" ht="15.75" x14ac:dyDescent="0.25">
      <c r="B7171" s="34"/>
    </row>
    <row r="7172" spans="2:2" customFormat="1" ht="15.75" x14ac:dyDescent="0.25">
      <c r="B7172" s="34"/>
    </row>
    <row r="7173" spans="2:2" customFormat="1" ht="15.75" x14ac:dyDescent="0.25">
      <c r="B7173" s="34"/>
    </row>
    <row r="7174" spans="2:2" customFormat="1" ht="15.75" x14ac:dyDescent="0.25">
      <c r="B7174" s="34"/>
    </row>
    <row r="7175" spans="2:2" customFormat="1" ht="15.75" x14ac:dyDescent="0.25">
      <c r="B7175" s="34"/>
    </row>
    <row r="7176" spans="2:2" customFormat="1" ht="15.75" x14ac:dyDescent="0.25">
      <c r="B7176" s="34"/>
    </row>
    <row r="7177" spans="2:2" customFormat="1" ht="15.75" x14ac:dyDescent="0.25">
      <c r="B7177" s="34"/>
    </row>
    <row r="7178" spans="2:2" customFormat="1" ht="15.75" x14ac:dyDescent="0.25">
      <c r="B7178" s="34"/>
    </row>
    <row r="7179" spans="2:2" customFormat="1" ht="15.75" x14ac:dyDescent="0.25">
      <c r="B7179" s="34"/>
    </row>
    <row r="7180" spans="2:2" customFormat="1" ht="15.75" x14ac:dyDescent="0.25">
      <c r="B7180" s="34"/>
    </row>
    <row r="7181" spans="2:2" customFormat="1" ht="15.75" x14ac:dyDescent="0.25">
      <c r="B7181" s="34"/>
    </row>
    <row r="7182" spans="2:2" customFormat="1" ht="15.75" x14ac:dyDescent="0.25">
      <c r="B7182" s="34"/>
    </row>
    <row r="7183" spans="2:2" customFormat="1" ht="15.75" x14ac:dyDescent="0.25">
      <c r="B7183" s="34"/>
    </row>
    <row r="7184" spans="2:2" customFormat="1" ht="15.75" x14ac:dyDescent="0.25">
      <c r="B7184" s="34"/>
    </row>
    <row r="7185" spans="2:2" customFormat="1" ht="15.75" x14ac:dyDescent="0.25">
      <c r="B7185" s="34"/>
    </row>
    <row r="7186" spans="2:2" customFormat="1" ht="15.75" x14ac:dyDescent="0.25">
      <c r="B7186" s="34"/>
    </row>
    <row r="7187" spans="2:2" customFormat="1" ht="15.75" x14ac:dyDescent="0.25">
      <c r="B7187" s="34"/>
    </row>
    <row r="7188" spans="2:2" customFormat="1" ht="15.75" x14ac:dyDescent="0.25">
      <c r="B7188" s="34"/>
    </row>
    <row r="7189" spans="2:2" customFormat="1" ht="15.75" x14ac:dyDescent="0.25">
      <c r="B7189" s="34"/>
    </row>
    <row r="7190" spans="2:2" customFormat="1" ht="15.75" x14ac:dyDescent="0.25">
      <c r="B7190" s="34"/>
    </row>
    <row r="7191" spans="2:2" customFormat="1" ht="15.75" x14ac:dyDescent="0.25">
      <c r="B7191" s="34"/>
    </row>
    <row r="7192" spans="2:2" customFormat="1" ht="15.75" x14ac:dyDescent="0.25">
      <c r="B7192" s="34"/>
    </row>
    <row r="7193" spans="2:2" customFormat="1" ht="15.75" x14ac:dyDescent="0.25">
      <c r="B7193" s="34"/>
    </row>
    <row r="7194" spans="2:2" customFormat="1" ht="15.75" x14ac:dyDescent="0.25">
      <c r="B7194" s="34"/>
    </row>
    <row r="7195" spans="2:2" customFormat="1" ht="15.75" x14ac:dyDescent="0.25">
      <c r="B7195" s="34"/>
    </row>
    <row r="7196" spans="2:2" customFormat="1" ht="15.75" x14ac:dyDescent="0.25">
      <c r="B7196" s="34"/>
    </row>
    <row r="7197" spans="2:2" customFormat="1" ht="15.75" x14ac:dyDescent="0.25">
      <c r="B7197" s="34"/>
    </row>
    <row r="7198" spans="2:2" customFormat="1" ht="15.75" x14ac:dyDescent="0.25">
      <c r="B7198" s="34"/>
    </row>
    <row r="7199" spans="2:2" customFormat="1" ht="15.75" x14ac:dyDescent="0.25">
      <c r="B7199" s="34"/>
    </row>
    <row r="7200" spans="2:2" customFormat="1" ht="15.75" x14ac:dyDescent="0.25">
      <c r="B7200" s="34"/>
    </row>
    <row r="7201" spans="2:2" customFormat="1" ht="15.75" x14ac:dyDescent="0.25">
      <c r="B7201" s="34"/>
    </row>
    <row r="7202" spans="2:2" customFormat="1" ht="15.75" x14ac:dyDescent="0.25">
      <c r="B7202" s="34"/>
    </row>
    <row r="7203" spans="2:2" customFormat="1" ht="15.75" x14ac:dyDescent="0.25">
      <c r="B7203" s="34"/>
    </row>
    <row r="7204" spans="2:2" customFormat="1" ht="15.75" x14ac:dyDescent="0.25">
      <c r="B7204" s="34"/>
    </row>
    <row r="7205" spans="2:2" customFormat="1" ht="15.75" x14ac:dyDescent="0.25">
      <c r="B7205" s="34"/>
    </row>
    <row r="7206" spans="2:2" customFormat="1" ht="15.75" x14ac:dyDescent="0.25">
      <c r="B7206" s="34"/>
    </row>
    <row r="7207" spans="2:2" customFormat="1" ht="15.75" x14ac:dyDescent="0.25">
      <c r="B7207" s="34"/>
    </row>
    <row r="7208" spans="2:2" customFormat="1" ht="15.75" x14ac:dyDescent="0.25">
      <c r="B7208" s="34"/>
    </row>
    <row r="7209" spans="2:2" customFormat="1" ht="15.75" x14ac:dyDescent="0.25">
      <c r="B7209" s="34"/>
    </row>
    <row r="7210" spans="2:2" customFormat="1" ht="15.75" x14ac:dyDescent="0.25">
      <c r="B7210" s="34"/>
    </row>
    <row r="7211" spans="2:2" customFormat="1" ht="15.75" x14ac:dyDescent="0.25">
      <c r="B7211" s="34"/>
    </row>
    <row r="7212" spans="2:2" customFormat="1" ht="15.75" x14ac:dyDescent="0.25">
      <c r="B7212" s="34"/>
    </row>
    <row r="7213" spans="2:2" customFormat="1" ht="15.75" x14ac:dyDescent="0.25">
      <c r="B7213" s="34"/>
    </row>
    <row r="7214" spans="2:2" customFormat="1" ht="15.75" x14ac:dyDescent="0.25">
      <c r="B7214" s="34"/>
    </row>
    <row r="7215" spans="2:2" customFormat="1" ht="15.75" x14ac:dyDescent="0.25">
      <c r="B7215" s="34"/>
    </row>
    <row r="7216" spans="2:2" customFormat="1" ht="15.75" x14ac:dyDescent="0.25">
      <c r="B7216" s="34"/>
    </row>
    <row r="7217" spans="2:2" customFormat="1" ht="15.75" x14ac:dyDescent="0.25">
      <c r="B7217" s="34"/>
    </row>
    <row r="7218" spans="2:2" customFormat="1" ht="15.75" x14ac:dyDescent="0.25">
      <c r="B7218" s="34"/>
    </row>
    <row r="7219" spans="2:2" customFormat="1" ht="15.75" x14ac:dyDescent="0.25">
      <c r="B7219" s="34"/>
    </row>
    <row r="7220" spans="2:2" customFormat="1" ht="15.75" x14ac:dyDescent="0.25">
      <c r="B7220" s="34"/>
    </row>
    <row r="7221" spans="2:2" customFormat="1" ht="15.75" x14ac:dyDescent="0.25">
      <c r="B7221" s="34"/>
    </row>
    <row r="7222" spans="2:2" customFormat="1" ht="15.75" x14ac:dyDescent="0.25">
      <c r="B7222" s="34"/>
    </row>
    <row r="7223" spans="2:2" customFormat="1" ht="15.75" x14ac:dyDescent="0.25">
      <c r="B7223" s="34"/>
    </row>
    <row r="7224" spans="2:2" customFormat="1" ht="15.75" x14ac:dyDescent="0.25">
      <c r="B7224" s="34"/>
    </row>
    <row r="7225" spans="2:2" customFormat="1" ht="15.75" x14ac:dyDescent="0.25">
      <c r="B7225" s="34"/>
    </row>
    <row r="7226" spans="2:2" customFormat="1" ht="15.75" x14ac:dyDescent="0.25">
      <c r="B7226" s="34"/>
    </row>
    <row r="7227" spans="2:2" customFormat="1" ht="15.75" x14ac:dyDescent="0.25">
      <c r="B7227" s="34"/>
    </row>
    <row r="7228" spans="2:2" customFormat="1" ht="15.75" x14ac:dyDescent="0.25">
      <c r="B7228" s="34"/>
    </row>
    <row r="7229" spans="2:2" customFormat="1" ht="15.75" x14ac:dyDescent="0.25">
      <c r="B7229" s="34"/>
    </row>
    <row r="7230" spans="2:2" customFormat="1" ht="15.75" x14ac:dyDescent="0.25">
      <c r="B7230" s="34"/>
    </row>
    <row r="7231" spans="2:2" customFormat="1" ht="15.75" x14ac:dyDescent="0.25">
      <c r="B7231" s="34"/>
    </row>
    <row r="7232" spans="2:2" customFormat="1" ht="15.75" x14ac:dyDescent="0.25">
      <c r="B7232" s="34"/>
    </row>
    <row r="7233" spans="2:2" customFormat="1" ht="15.75" x14ac:dyDescent="0.25">
      <c r="B7233" s="34"/>
    </row>
    <row r="7234" spans="2:2" customFormat="1" ht="15.75" x14ac:dyDescent="0.25">
      <c r="B7234" s="34"/>
    </row>
    <row r="7235" spans="2:2" customFormat="1" ht="15.75" x14ac:dyDescent="0.25">
      <c r="B7235" s="34"/>
    </row>
    <row r="7236" spans="2:2" customFormat="1" ht="15.75" x14ac:dyDescent="0.25">
      <c r="B7236" s="34"/>
    </row>
    <row r="7237" spans="2:2" customFormat="1" ht="15.75" x14ac:dyDescent="0.25">
      <c r="B7237" s="34"/>
    </row>
    <row r="7238" spans="2:2" customFormat="1" ht="15.75" x14ac:dyDescent="0.25">
      <c r="B7238" s="34"/>
    </row>
    <row r="7239" spans="2:2" customFormat="1" ht="15.75" x14ac:dyDescent="0.25">
      <c r="B7239" s="34"/>
    </row>
    <row r="7240" spans="2:2" customFormat="1" ht="15.75" x14ac:dyDescent="0.25">
      <c r="B7240" s="34"/>
    </row>
    <row r="7241" spans="2:2" customFormat="1" ht="15.75" x14ac:dyDescent="0.25">
      <c r="B7241" s="34"/>
    </row>
    <row r="7242" spans="2:2" customFormat="1" ht="15.75" x14ac:dyDescent="0.25">
      <c r="B7242" s="34"/>
    </row>
    <row r="7243" spans="2:2" customFormat="1" ht="15.75" x14ac:dyDescent="0.25">
      <c r="B7243" s="34"/>
    </row>
    <row r="7244" spans="2:2" customFormat="1" ht="15.75" x14ac:dyDescent="0.25">
      <c r="B7244" s="34"/>
    </row>
    <row r="7245" spans="2:2" customFormat="1" ht="15.75" x14ac:dyDescent="0.25">
      <c r="B7245" s="34"/>
    </row>
    <row r="7246" spans="2:2" customFormat="1" ht="15.75" x14ac:dyDescent="0.25">
      <c r="B7246" s="34"/>
    </row>
    <row r="7247" spans="2:2" customFormat="1" ht="15.75" x14ac:dyDescent="0.25">
      <c r="B7247" s="34"/>
    </row>
    <row r="7248" spans="2:2" customFormat="1" ht="15.75" x14ac:dyDescent="0.25">
      <c r="B7248" s="34"/>
    </row>
    <row r="7249" spans="2:2" customFormat="1" ht="15.75" x14ac:dyDescent="0.25">
      <c r="B7249" s="34"/>
    </row>
    <row r="7250" spans="2:2" customFormat="1" ht="15.75" x14ac:dyDescent="0.25">
      <c r="B7250" s="34"/>
    </row>
    <row r="7251" spans="2:2" customFormat="1" ht="15.75" x14ac:dyDescent="0.25">
      <c r="B7251" s="34"/>
    </row>
    <row r="7252" spans="2:2" customFormat="1" ht="15.75" x14ac:dyDescent="0.25">
      <c r="B7252" s="34"/>
    </row>
    <row r="7253" spans="2:2" customFormat="1" ht="15.75" x14ac:dyDescent="0.25">
      <c r="B7253" s="34"/>
    </row>
    <row r="7254" spans="2:2" customFormat="1" ht="15.75" x14ac:dyDescent="0.25">
      <c r="B7254" s="34"/>
    </row>
    <row r="7255" spans="2:2" customFormat="1" ht="15.75" x14ac:dyDescent="0.25">
      <c r="B7255" s="34"/>
    </row>
    <row r="7256" spans="2:2" customFormat="1" ht="15.75" x14ac:dyDescent="0.25">
      <c r="B7256" s="34"/>
    </row>
    <row r="7257" spans="2:2" customFormat="1" ht="15.75" x14ac:dyDescent="0.25">
      <c r="B7257" s="34"/>
    </row>
    <row r="7258" spans="2:2" customFormat="1" ht="15.75" x14ac:dyDescent="0.25">
      <c r="B7258" s="34"/>
    </row>
    <row r="7259" spans="2:2" customFormat="1" ht="15.75" x14ac:dyDescent="0.25">
      <c r="B7259" s="34"/>
    </row>
    <row r="7260" spans="2:2" customFormat="1" ht="15.75" x14ac:dyDescent="0.25">
      <c r="B7260" s="34"/>
    </row>
    <row r="7261" spans="2:2" customFormat="1" ht="15.75" x14ac:dyDescent="0.25">
      <c r="B7261" s="34"/>
    </row>
    <row r="7262" spans="2:2" customFormat="1" ht="15.75" x14ac:dyDescent="0.25">
      <c r="B7262" s="34"/>
    </row>
    <row r="7263" spans="2:2" customFormat="1" ht="15.75" x14ac:dyDescent="0.25">
      <c r="B7263" s="34"/>
    </row>
    <row r="7264" spans="2:2" customFormat="1" ht="15.75" x14ac:dyDescent="0.25">
      <c r="B7264" s="34"/>
    </row>
    <row r="7265" spans="2:2" customFormat="1" ht="15.75" x14ac:dyDescent="0.25">
      <c r="B7265" s="34"/>
    </row>
    <row r="7266" spans="2:2" customFormat="1" ht="15.75" x14ac:dyDescent="0.25">
      <c r="B7266" s="34"/>
    </row>
    <row r="7267" spans="2:2" customFormat="1" ht="15.75" x14ac:dyDescent="0.25">
      <c r="B7267" s="34"/>
    </row>
    <row r="7268" spans="2:2" customFormat="1" ht="15.75" x14ac:dyDescent="0.25">
      <c r="B7268" s="34"/>
    </row>
    <row r="7269" spans="2:2" customFormat="1" ht="15.75" x14ac:dyDescent="0.25">
      <c r="B7269" s="34"/>
    </row>
    <row r="7270" spans="2:2" customFormat="1" ht="15.75" x14ac:dyDescent="0.25">
      <c r="B7270" s="34"/>
    </row>
    <row r="7271" spans="2:2" customFormat="1" ht="15.75" x14ac:dyDescent="0.25">
      <c r="B7271" s="34"/>
    </row>
    <row r="7272" spans="2:2" customFormat="1" ht="15.75" x14ac:dyDescent="0.25">
      <c r="B7272" s="34"/>
    </row>
    <row r="7273" spans="2:2" customFormat="1" ht="15.75" x14ac:dyDescent="0.25">
      <c r="B7273" s="34"/>
    </row>
    <row r="7274" spans="2:2" customFormat="1" ht="15.75" x14ac:dyDescent="0.25">
      <c r="B7274" s="34"/>
    </row>
    <row r="7275" spans="2:2" customFormat="1" ht="15.75" x14ac:dyDescent="0.25">
      <c r="B7275" s="34"/>
    </row>
    <row r="7276" spans="2:2" customFormat="1" ht="15.75" x14ac:dyDescent="0.25">
      <c r="B7276" s="34"/>
    </row>
    <row r="7277" spans="2:2" customFormat="1" ht="15.75" x14ac:dyDescent="0.25">
      <c r="B7277" s="34"/>
    </row>
    <row r="7278" spans="2:2" customFormat="1" ht="15.75" x14ac:dyDescent="0.25">
      <c r="B7278" s="34"/>
    </row>
    <row r="7279" spans="2:2" customFormat="1" ht="15.75" x14ac:dyDescent="0.25">
      <c r="B7279" s="34"/>
    </row>
    <row r="7280" spans="2:2" customFormat="1" ht="15.75" x14ac:dyDescent="0.25">
      <c r="B7280" s="34"/>
    </row>
    <row r="7281" spans="2:2" customFormat="1" ht="15.75" x14ac:dyDescent="0.25">
      <c r="B7281" s="34"/>
    </row>
    <row r="7282" spans="2:2" customFormat="1" ht="15.75" x14ac:dyDescent="0.25">
      <c r="B7282" s="34"/>
    </row>
    <row r="7283" spans="2:2" customFormat="1" ht="15.75" x14ac:dyDescent="0.25">
      <c r="B7283" s="34"/>
    </row>
    <row r="7284" spans="2:2" customFormat="1" ht="15.75" x14ac:dyDescent="0.25">
      <c r="B7284" s="34"/>
    </row>
    <row r="7285" spans="2:2" customFormat="1" ht="15.75" x14ac:dyDescent="0.25">
      <c r="B7285" s="34"/>
    </row>
    <row r="7286" spans="2:2" customFormat="1" ht="15.75" x14ac:dyDescent="0.25">
      <c r="B7286" s="34"/>
    </row>
    <row r="7287" spans="2:2" customFormat="1" ht="15.75" x14ac:dyDescent="0.25">
      <c r="B7287" s="34"/>
    </row>
    <row r="7288" spans="2:2" customFormat="1" ht="15.75" x14ac:dyDescent="0.25">
      <c r="B7288" s="34"/>
    </row>
    <row r="7289" spans="2:2" customFormat="1" ht="15.75" x14ac:dyDescent="0.25">
      <c r="B7289" s="34"/>
    </row>
    <row r="7290" spans="2:2" customFormat="1" ht="15.75" x14ac:dyDescent="0.25">
      <c r="B7290" s="34"/>
    </row>
    <row r="7291" spans="2:2" customFormat="1" ht="15.75" x14ac:dyDescent="0.25">
      <c r="B7291" s="34"/>
    </row>
    <row r="7292" spans="2:2" customFormat="1" ht="15.75" x14ac:dyDescent="0.25">
      <c r="B7292" s="34"/>
    </row>
    <row r="7293" spans="2:2" customFormat="1" ht="15.75" x14ac:dyDescent="0.25">
      <c r="B7293" s="34"/>
    </row>
    <row r="7294" spans="2:2" customFormat="1" ht="15.75" x14ac:dyDescent="0.25">
      <c r="B7294" s="34"/>
    </row>
    <row r="7295" spans="2:2" customFormat="1" ht="15.75" x14ac:dyDescent="0.25">
      <c r="B7295" s="34"/>
    </row>
    <row r="7296" spans="2:2" customFormat="1" ht="15.75" x14ac:dyDescent="0.25">
      <c r="B7296" s="34"/>
    </row>
    <row r="7297" spans="2:2" customFormat="1" ht="15.75" x14ac:dyDescent="0.25">
      <c r="B7297" s="34"/>
    </row>
    <row r="7298" spans="2:2" customFormat="1" ht="15.75" x14ac:dyDescent="0.25">
      <c r="B7298" s="34"/>
    </row>
    <row r="7299" spans="2:2" customFormat="1" ht="15.75" x14ac:dyDescent="0.25">
      <c r="B7299" s="34"/>
    </row>
    <row r="7300" spans="2:2" customFormat="1" ht="15.75" x14ac:dyDescent="0.25">
      <c r="B7300" s="34"/>
    </row>
    <row r="7301" spans="2:2" customFormat="1" ht="15.75" x14ac:dyDescent="0.25">
      <c r="B7301" s="34"/>
    </row>
    <row r="7302" spans="2:2" customFormat="1" ht="15.75" x14ac:dyDescent="0.25">
      <c r="B7302" s="34"/>
    </row>
    <row r="7303" spans="2:2" customFormat="1" ht="15.75" x14ac:dyDescent="0.25">
      <c r="B7303" s="34"/>
    </row>
    <row r="7304" spans="2:2" customFormat="1" ht="15.75" x14ac:dyDescent="0.25">
      <c r="B7304" s="34"/>
    </row>
    <row r="7305" spans="2:2" customFormat="1" ht="15.75" x14ac:dyDescent="0.25">
      <c r="B7305" s="34"/>
    </row>
    <row r="7306" spans="2:2" customFormat="1" ht="15.75" x14ac:dyDescent="0.25">
      <c r="B7306" s="34"/>
    </row>
    <row r="7307" spans="2:2" customFormat="1" ht="15.75" x14ac:dyDescent="0.25">
      <c r="B7307" s="34"/>
    </row>
    <row r="7308" spans="2:2" customFormat="1" ht="15.75" x14ac:dyDescent="0.25">
      <c r="B7308" s="34"/>
    </row>
    <row r="7309" spans="2:2" customFormat="1" ht="15.75" x14ac:dyDescent="0.25">
      <c r="B7309" s="34"/>
    </row>
    <row r="7310" spans="2:2" customFormat="1" ht="15.75" x14ac:dyDescent="0.25">
      <c r="B7310" s="34"/>
    </row>
    <row r="7311" spans="2:2" customFormat="1" ht="15.75" x14ac:dyDescent="0.25">
      <c r="B7311" s="34"/>
    </row>
    <row r="7312" spans="2:2" customFormat="1" ht="15.75" x14ac:dyDescent="0.25">
      <c r="B7312" s="34"/>
    </row>
    <row r="7313" spans="2:2" customFormat="1" ht="15.75" x14ac:dyDescent="0.25">
      <c r="B7313" s="34"/>
    </row>
    <row r="7314" spans="2:2" customFormat="1" ht="15.75" x14ac:dyDescent="0.25">
      <c r="B7314" s="34"/>
    </row>
    <row r="7315" spans="2:2" customFormat="1" ht="15.75" x14ac:dyDescent="0.25">
      <c r="B7315" s="34"/>
    </row>
    <row r="7316" spans="2:2" customFormat="1" ht="15.75" x14ac:dyDescent="0.25">
      <c r="B7316" s="34"/>
    </row>
    <row r="7317" spans="2:2" customFormat="1" ht="15.75" x14ac:dyDescent="0.25">
      <c r="B7317" s="34"/>
    </row>
    <row r="7318" spans="2:2" customFormat="1" ht="15.75" x14ac:dyDescent="0.25">
      <c r="B7318" s="34"/>
    </row>
    <row r="7319" spans="2:2" customFormat="1" ht="15.75" x14ac:dyDescent="0.25">
      <c r="B7319" s="34"/>
    </row>
    <row r="7320" spans="2:2" customFormat="1" ht="15.75" x14ac:dyDescent="0.25">
      <c r="B7320" s="34"/>
    </row>
    <row r="7321" spans="2:2" customFormat="1" ht="15.75" x14ac:dyDescent="0.25">
      <c r="B7321" s="34"/>
    </row>
    <row r="7322" spans="2:2" customFormat="1" ht="15.75" x14ac:dyDescent="0.25">
      <c r="B7322" s="34"/>
    </row>
    <row r="7323" spans="2:2" customFormat="1" ht="15.75" x14ac:dyDescent="0.25">
      <c r="B7323" s="34"/>
    </row>
    <row r="7324" spans="2:2" customFormat="1" ht="15.75" x14ac:dyDescent="0.25">
      <c r="B7324" s="34"/>
    </row>
    <row r="7325" spans="2:2" customFormat="1" ht="15.75" x14ac:dyDescent="0.25">
      <c r="B7325" s="34"/>
    </row>
    <row r="7326" spans="2:2" customFormat="1" ht="15.75" x14ac:dyDescent="0.25">
      <c r="B7326" s="34"/>
    </row>
    <row r="7327" spans="2:2" customFormat="1" ht="15.75" x14ac:dyDescent="0.25">
      <c r="B7327" s="34"/>
    </row>
    <row r="7328" spans="2:2" customFormat="1" ht="15.75" x14ac:dyDescent="0.25">
      <c r="B7328" s="34"/>
    </row>
    <row r="7329" spans="2:2" customFormat="1" ht="15.75" x14ac:dyDescent="0.25">
      <c r="B7329" s="34"/>
    </row>
    <row r="7330" spans="2:2" customFormat="1" ht="15.75" x14ac:dyDescent="0.25">
      <c r="B7330" s="34"/>
    </row>
    <row r="7331" spans="2:2" customFormat="1" ht="15.75" x14ac:dyDescent="0.25">
      <c r="B7331" s="34"/>
    </row>
    <row r="7332" spans="2:2" customFormat="1" ht="15.75" x14ac:dyDescent="0.25">
      <c r="B7332" s="34"/>
    </row>
    <row r="7333" spans="2:2" customFormat="1" ht="15.75" x14ac:dyDescent="0.25">
      <c r="B7333" s="34"/>
    </row>
    <row r="7334" spans="2:2" customFormat="1" ht="15.75" x14ac:dyDescent="0.25">
      <c r="B7334" s="34"/>
    </row>
    <row r="7335" spans="2:2" customFormat="1" ht="15.75" x14ac:dyDescent="0.25">
      <c r="B7335" s="34"/>
    </row>
    <row r="7336" spans="2:2" customFormat="1" ht="15.75" x14ac:dyDescent="0.25">
      <c r="B7336" s="34"/>
    </row>
    <row r="7337" spans="2:2" customFormat="1" ht="15.75" x14ac:dyDescent="0.25">
      <c r="B7337" s="34"/>
    </row>
    <row r="7338" spans="2:2" customFormat="1" ht="15.75" x14ac:dyDescent="0.25">
      <c r="B7338" s="34"/>
    </row>
    <row r="7339" spans="2:2" customFormat="1" ht="15.75" x14ac:dyDescent="0.25">
      <c r="B7339" s="34"/>
    </row>
    <row r="7340" spans="2:2" customFormat="1" ht="15.75" x14ac:dyDescent="0.25">
      <c r="B7340" s="34"/>
    </row>
    <row r="7341" spans="2:2" customFormat="1" ht="15.75" x14ac:dyDescent="0.25">
      <c r="B7341" s="34"/>
    </row>
    <row r="7342" spans="2:2" customFormat="1" ht="15.75" x14ac:dyDescent="0.25">
      <c r="B7342" s="34"/>
    </row>
    <row r="7343" spans="2:2" customFormat="1" ht="15.75" x14ac:dyDescent="0.25">
      <c r="B7343" s="34"/>
    </row>
    <row r="7344" spans="2:2" customFormat="1" ht="15.75" x14ac:dyDescent="0.25">
      <c r="B7344" s="34"/>
    </row>
    <row r="7345" spans="2:2" customFormat="1" ht="15.75" x14ac:dyDescent="0.25">
      <c r="B7345" s="34"/>
    </row>
    <row r="7346" spans="2:2" customFormat="1" ht="15.75" x14ac:dyDescent="0.25">
      <c r="B7346" s="34"/>
    </row>
    <row r="7347" spans="2:2" customFormat="1" ht="15.75" x14ac:dyDescent="0.25">
      <c r="B7347" s="34"/>
    </row>
    <row r="7348" spans="2:2" customFormat="1" ht="15.75" x14ac:dyDescent="0.25">
      <c r="B7348" s="34"/>
    </row>
    <row r="7349" spans="2:2" customFormat="1" ht="15.75" x14ac:dyDescent="0.25">
      <c r="B7349" s="34"/>
    </row>
    <row r="7350" spans="2:2" customFormat="1" ht="15.75" x14ac:dyDescent="0.25">
      <c r="B7350" s="34"/>
    </row>
    <row r="7351" spans="2:2" customFormat="1" ht="15.75" x14ac:dyDescent="0.25">
      <c r="B7351" s="34"/>
    </row>
    <row r="7352" spans="2:2" customFormat="1" ht="15.75" x14ac:dyDescent="0.25">
      <c r="B7352" s="34"/>
    </row>
    <row r="7353" spans="2:2" customFormat="1" ht="15.75" x14ac:dyDescent="0.25">
      <c r="B7353" s="34"/>
    </row>
    <row r="7354" spans="2:2" customFormat="1" ht="15.75" x14ac:dyDescent="0.25">
      <c r="B7354" s="34"/>
    </row>
    <row r="7355" spans="2:2" customFormat="1" ht="15.75" x14ac:dyDescent="0.25">
      <c r="B7355" s="34"/>
    </row>
    <row r="7356" spans="2:2" customFormat="1" ht="15.75" x14ac:dyDescent="0.25">
      <c r="B7356" s="34"/>
    </row>
    <row r="7357" spans="2:2" customFormat="1" ht="15.75" x14ac:dyDescent="0.25">
      <c r="B7357" s="34"/>
    </row>
    <row r="7358" spans="2:2" customFormat="1" ht="15.75" x14ac:dyDescent="0.25">
      <c r="B7358" s="34"/>
    </row>
    <row r="7359" spans="2:2" customFormat="1" ht="15.75" x14ac:dyDescent="0.25">
      <c r="B7359" s="34"/>
    </row>
    <row r="7360" spans="2:2" customFormat="1" ht="15.75" x14ac:dyDescent="0.25">
      <c r="B7360" s="34"/>
    </row>
    <row r="7361" spans="2:2" customFormat="1" ht="15.75" x14ac:dyDescent="0.25">
      <c r="B7361" s="34"/>
    </row>
    <row r="7362" spans="2:2" customFormat="1" ht="15.75" x14ac:dyDescent="0.25">
      <c r="B7362" s="34"/>
    </row>
    <row r="7363" spans="2:2" customFormat="1" ht="15.75" x14ac:dyDescent="0.25">
      <c r="B7363" s="34"/>
    </row>
    <row r="7364" spans="2:2" customFormat="1" ht="15.75" x14ac:dyDescent="0.25">
      <c r="B7364" s="34"/>
    </row>
    <row r="7365" spans="2:2" customFormat="1" ht="15.75" x14ac:dyDescent="0.25">
      <c r="B7365" s="34"/>
    </row>
    <row r="7366" spans="2:2" customFormat="1" ht="15.75" x14ac:dyDescent="0.25">
      <c r="B7366" s="34"/>
    </row>
    <row r="7367" spans="2:2" customFormat="1" ht="15.75" x14ac:dyDescent="0.25">
      <c r="B7367" s="34"/>
    </row>
    <row r="7368" spans="2:2" customFormat="1" ht="15.75" x14ac:dyDescent="0.25">
      <c r="B7368" s="34"/>
    </row>
    <row r="7369" spans="2:2" customFormat="1" ht="15.75" x14ac:dyDescent="0.25">
      <c r="B7369" s="34"/>
    </row>
    <row r="7370" spans="2:2" customFormat="1" ht="15.75" x14ac:dyDescent="0.25">
      <c r="B7370" s="34"/>
    </row>
    <row r="7371" spans="2:2" customFormat="1" ht="15.75" x14ac:dyDescent="0.25">
      <c r="B7371" s="34"/>
    </row>
    <row r="7372" spans="2:2" customFormat="1" ht="15.75" x14ac:dyDescent="0.25">
      <c r="B7372" s="34"/>
    </row>
    <row r="7373" spans="2:2" customFormat="1" ht="15.75" x14ac:dyDescent="0.25">
      <c r="B7373" s="34"/>
    </row>
    <row r="7374" spans="2:2" customFormat="1" ht="15.75" x14ac:dyDescent="0.25">
      <c r="B7374" s="34"/>
    </row>
    <row r="7375" spans="2:2" customFormat="1" ht="15.75" x14ac:dyDescent="0.25">
      <c r="B7375" s="34"/>
    </row>
    <row r="7376" spans="2:2" customFormat="1" ht="15.75" x14ac:dyDescent="0.25">
      <c r="B7376" s="34"/>
    </row>
    <row r="7377" spans="2:2" customFormat="1" ht="15.75" x14ac:dyDescent="0.25">
      <c r="B7377" s="34"/>
    </row>
    <row r="7378" spans="2:2" customFormat="1" ht="15.75" x14ac:dyDescent="0.25">
      <c r="B7378" s="34"/>
    </row>
    <row r="7379" spans="2:2" customFormat="1" ht="15.75" x14ac:dyDescent="0.25">
      <c r="B7379" s="34"/>
    </row>
    <row r="7380" spans="2:2" customFormat="1" ht="15.75" x14ac:dyDescent="0.25">
      <c r="B7380" s="34"/>
    </row>
    <row r="7381" spans="2:2" customFormat="1" ht="15.75" x14ac:dyDescent="0.25">
      <c r="B7381" s="34"/>
    </row>
    <row r="7382" spans="2:2" customFormat="1" ht="15.75" x14ac:dyDescent="0.25">
      <c r="B7382" s="34"/>
    </row>
    <row r="7383" spans="2:2" customFormat="1" ht="15.75" x14ac:dyDescent="0.25">
      <c r="B7383" s="34"/>
    </row>
    <row r="7384" spans="2:2" customFormat="1" ht="15.75" x14ac:dyDescent="0.25">
      <c r="B7384" s="34"/>
    </row>
    <row r="7385" spans="2:2" customFormat="1" ht="15.75" x14ac:dyDescent="0.25">
      <c r="B7385" s="34"/>
    </row>
    <row r="7386" spans="2:2" customFormat="1" ht="15.75" x14ac:dyDescent="0.25">
      <c r="B7386" s="34"/>
    </row>
    <row r="7387" spans="2:2" customFormat="1" ht="15.75" x14ac:dyDescent="0.25">
      <c r="B7387" s="34"/>
    </row>
    <row r="7388" spans="2:2" customFormat="1" ht="15.75" x14ac:dyDescent="0.25">
      <c r="B7388" s="34"/>
    </row>
    <row r="7389" spans="2:2" customFormat="1" ht="15.75" x14ac:dyDescent="0.25">
      <c r="B7389" s="34"/>
    </row>
    <row r="7390" spans="2:2" customFormat="1" ht="15.75" x14ac:dyDescent="0.25">
      <c r="B7390" s="34"/>
    </row>
    <row r="7391" spans="2:2" customFormat="1" ht="15.75" x14ac:dyDescent="0.25">
      <c r="B7391" s="34"/>
    </row>
    <row r="7392" spans="2:2" customFormat="1" ht="15.75" x14ac:dyDescent="0.25">
      <c r="B7392" s="34"/>
    </row>
    <row r="7393" spans="2:2" customFormat="1" ht="15.75" x14ac:dyDescent="0.25">
      <c r="B7393" s="34"/>
    </row>
    <row r="7394" spans="2:2" customFormat="1" ht="15.75" x14ac:dyDescent="0.25">
      <c r="B7394" s="34"/>
    </row>
    <row r="7395" spans="2:2" customFormat="1" ht="15.75" x14ac:dyDescent="0.25">
      <c r="B7395" s="34"/>
    </row>
    <row r="7396" spans="2:2" customFormat="1" ht="15.75" x14ac:dyDescent="0.25">
      <c r="B7396" s="34"/>
    </row>
    <row r="7397" spans="2:2" customFormat="1" ht="15.75" x14ac:dyDescent="0.25">
      <c r="B7397" s="34"/>
    </row>
    <row r="7398" spans="2:2" customFormat="1" ht="15.75" x14ac:dyDescent="0.25">
      <c r="B7398" s="34"/>
    </row>
    <row r="7399" spans="2:2" customFormat="1" ht="15.75" x14ac:dyDescent="0.25">
      <c r="B7399" s="34"/>
    </row>
    <row r="7400" spans="2:2" customFormat="1" ht="15.75" x14ac:dyDescent="0.25">
      <c r="B7400" s="34"/>
    </row>
    <row r="7401" spans="2:2" customFormat="1" ht="15.75" x14ac:dyDescent="0.25">
      <c r="B7401" s="34"/>
    </row>
    <row r="7402" spans="2:2" customFormat="1" ht="15.75" x14ac:dyDescent="0.25">
      <c r="B7402" s="34"/>
    </row>
    <row r="7403" spans="2:2" customFormat="1" ht="15.75" x14ac:dyDescent="0.25">
      <c r="B7403" s="34"/>
    </row>
    <row r="7404" spans="2:2" customFormat="1" ht="15.75" x14ac:dyDescent="0.25">
      <c r="B7404" s="34"/>
    </row>
    <row r="7405" spans="2:2" customFormat="1" ht="15.75" x14ac:dyDescent="0.25">
      <c r="B7405" s="34"/>
    </row>
    <row r="7406" spans="2:2" customFormat="1" ht="15.75" x14ac:dyDescent="0.25">
      <c r="B7406" s="34"/>
    </row>
    <row r="7407" spans="2:2" customFormat="1" ht="15.75" x14ac:dyDescent="0.25">
      <c r="B7407" s="34"/>
    </row>
    <row r="7408" spans="2:2" customFormat="1" ht="15.75" x14ac:dyDescent="0.25">
      <c r="B7408" s="34"/>
    </row>
    <row r="7409" spans="2:2" customFormat="1" ht="15.75" x14ac:dyDescent="0.25">
      <c r="B7409" s="34"/>
    </row>
    <row r="7410" spans="2:2" customFormat="1" ht="15.75" x14ac:dyDescent="0.25">
      <c r="B7410" s="34"/>
    </row>
    <row r="7411" spans="2:2" customFormat="1" ht="15.75" x14ac:dyDescent="0.25">
      <c r="B7411" s="34"/>
    </row>
    <row r="7412" spans="2:2" customFormat="1" ht="15.75" x14ac:dyDescent="0.25">
      <c r="B7412" s="34"/>
    </row>
    <row r="7413" spans="2:2" customFormat="1" ht="15.75" x14ac:dyDescent="0.25">
      <c r="B7413" s="34"/>
    </row>
    <row r="7414" spans="2:2" customFormat="1" ht="15.75" x14ac:dyDescent="0.25">
      <c r="B7414" s="34"/>
    </row>
    <row r="7415" spans="2:2" customFormat="1" ht="15.75" x14ac:dyDescent="0.25">
      <c r="B7415" s="34"/>
    </row>
    <row r="7416" spans="2:2" customFormat="1" ht="15.75" x14ac:dyDescent="0.25">
      <c r="B7416" s="34"/>
    </row>
    <row r="7417" spans="2:2" customFormat="1" ht="15.75" x14ac:dyDescent="0.25">
      <c r="B7417" s="34"/>
    </row>
    <row r="7418" spans="2:2" customFormat="1" ht="15.75" x14ac:dyDescent="0.25">
      <c r="B7418" s="34"/>
    </row>
    <row r="7419" spans="2:2" customFormat="1" ht="15.75" x14ac:dyDescent="0.25">
      <c r="B7419" s="34"/>
    </row>
    <row r="7420" spans="2:2" customFormat="1" ht="15.75" x14ac:dyDescent="0.25">
      <c r="B7420" s="34"/>
    </row>
    <row r="7421" spans="2:2" customFormat="1" ht="15.75" x14ac:dyDescent="0.25">
      <c r="B7421" s="34"/>
    </row>
    <row r="7422" spans="2:2" customFormat="1" ht="15.75" x14ac:dyDescent="0.25">
      <c r="B7422" s="34"/>
    </row>
    <row r="7423" spans="2:2" customFormat="1" ht="15.75" x14ac:dyDescent="0.25">
      <c r="B7423" s="34"/>
    </row>
    <row r="7424" spans="2:2" customFormat="1" ht="15.75" x14ac:dyDescent="0.25">
      <c r="B7424" s="34"/>
    </row>
    <row r="7425" spans="2:2" customFormat="1" ht="15.75" x14ac:dyDescent="0.25">
      <c r="B7425" s="34"/>
    </row>
    <row r="7426" spans="2:2" customFormat="1" ht="15.75" x14ac:dyDescent="0.25">
      <c r="B7426" s="34"/>
    </row>
    <row r="7427" spans="2:2" customFormat="1" ht="15.75" x14ac:dyDescent="0.25">
      <c r="B7427" s="34"/>
    </row>
    <row r="7428" spans="2:2" customFormat="1" ht="15.75" x14ac:dyDescent="0.25">
      <c r="B7428" s="34"/>
    </row>
    <row r="7429" spans="2:2" customFormat="1" ht="15.75" x14ac:dyDescent="0.25">
      <c r="B7429" s="34"/>
    </row>
    <row r="7430" spans="2:2" customFormat="1" ht="15.75" x14ac:dyDescent="0.25">
      <c r="B7430" s="34"/>
    </row>
    <row r="7431" spans="2:2" customFormat="1" ht="15.75" x14ac:dyDescent="0.25">
      <c r="B7431" s="34"/>
    </row>
    <row r="7432" spans="2:2" customFormat="1" ht="15.75" x14ac:dyDescent="0.25">
      <c r="B7432" s="34"/>
    </row>
    <row r="7433" spans="2:2" customFormat="1" ht="15.75" x14ac:dyDescent="0.25">
      <c r="B7433" s="34"/>
    </row>
    <row r="7434" spans="2:2" customFormat="1" ht="15.75" x14ac:dyDescent="0.25">
      <c r="B7434" s="34"/>
    </row>
    <row r="7435" spans="2:2" customFormat="1" ht="15.75" x14ac:dyDescent="0.25">
      <c r="B7435" s="34"/>
    </row>
    <row r="7436" spans="2:2" customFormat="1" ht="15.75" x14ac:dyDescent="0.25">
      <c r="B7436" s="34"/>
    </row>
    <row r="7437" spans="2:2" customFormat="1" ht="15.75" x14ac:dyDescent="0.25">
      <c r="B7437" s="34"/>
    </row>
    <row r="7438" spans="2:2" customFormat="1" ht="15.75" x14ac:dyDescent="0.25">
      <c r="B7438" s="34"/>
    </row>
    <row r="7439" spans="2:2" customFormat="1" ht="15.75" x14ac:dyDescent="0.25">
      <c r="B7439" s="34"/>
    </row>
    <row r="7440" spans="2:2" customFormat="1" ht="15.75" x14ac:dyDescent="0.25">
      <c r="B7440" s="34"/>
    </row>
    <row r="7441" spans="2:2" customFormat="1" ht="15.75" x14ac:dyDescent="0.25">
      <c r="B7441" s="34"/>
    </row>
    <row r="7442" spans="2:2" customFormat="1" ht="15.75" x14ac:dyDescent="0.25">
      <c r="B7442" s="34"/>
    </row>
    <row r="7443" spans="2:2" customFormat="1" ht="15.75" x14ac:dyDescent="0.25">
      <c r="B7443" s="34"/>
    </row>
    <row r="7444" spans="2:2" customFormat="1" ht="15.75" x14ac:dyDescent="0.25">
      <c r="B7444" s="34"/>
    </row>
    <row r="7445" spans="2:2" customFormat="1" ht="15.75" x14ac:dyDescent="0.25">
      <c r="B7445" s="34"/>
    </row>
    <row r="7446" spans="2:2" customFormat="1" ht="15.75" x14ac:dyDescent="0.25">
      <c r="B7446" s="34"/>
    </row>
    <row r="7447" spans="2:2" customFormat="1" ht="15.75" x14ac:dyDescent="0.25">
      <c r="B7447" s="34"/>
    </row>
    <row r="7448" spans="2:2" customFormat="1" ht="15.75" x14ac:dyDescent="0.25">
      <c r="B7448" s="34"/>
    </row>
    <row r="7449" spans="2:2" customFormat="1" ht="15.75" x14ac:dyDescent="0.25">
      <c r="B7449" s="34"/>
    </row>
    <row r="7450" spans="2:2" customFormat="1" ht="15.75" x14ac:dyDescent="0.25">
      <c r="B7450" s="34"/>
    </row>
    <row r="7451" spans="2:2" customFormat="1" ht="15.75" x14ac:dyDescent="0.25">
      <c r="B7451" s="34"/>
    </row>
    <row r="7452" spans="2:2" customFormat="1" ht="15.75" x14ac:dyDescent="0.25">
      <c r="B7452" s="34"/>
    </row>
    <row r="7453" spans="2:2" customFormat="1" ht="15.75" x14ac:dyDescent="0.25">
      <c r="B7453" s="34"/>
    </row>
    <row r="7454" spans="2:2" customFormat="1" ht="15.75" x14ac:dyDescent="0.25">
      <c r="B7454" s="34"/>
    </row>
    <row r="7455" spans="2:2" customFormat="1" ht="15.75" x14ac:dyDescent="0.25">
      <c r="B7455" s="34"/>
    </row>
    <row r="7456" spans="2:2" customFormat="1" ht="15.75" x14ac:dyDescent="0.25">
      <c r="B7456" s="34"/>
    </row>
    <row r="7457" spans="2:2" customFormat="1" ht="15.75" x14ac:dyDescent="0.25">
      <c r="B7457" s="34"/>
    </row>
    <row r="7458" spans="2:2" customFormat="1" ht="15.75" x14ac:dyDescent="0.25">
      <c r="B7458" s="34"/>
    </row>
    <row r="7459" spans="2:2" customFormat="1" ht="15.75" x14ac:dyDescent="0.25">
      <c r="B7459" s="34"/>
    </row>
    <row r="7460" spans="2:2" customFormat="1" ht="15.75" x14ac:dyDescent="0.25">
      <c r="B7460" s="34"/>
    </row>
    <row r="7461" spans="2:2" customFormat="1" ht="15.75" x14ac:dyDescent="0.25">
      <c r="B7461" s="34"/>
    </row>
    <row r="7462" spans="2:2" customFormat="1" ht="15.75" x14ac:dyDescent="0.25">
      <c r="B7462" s="34"/>
    </row>
    <row r="7463" spans="2:2" customFormat="1" ht="15.75" x14ac:dyDescent="0.25">
      <c r="B7463" s="34"/>
    </row>
    <row r="7464" spans="2:2" customFormat="1" ht="15.75" x14ac:dyDescent="0.25">
      <c r="B7464" s="34"/>
    </row>
    <row r="7465" spans="2:2" customFormat="1" ht="15.75" x14ac:dyDescent="0.25">
      <c r="B7465" s="34"/>
    </row>
    <row r="7466" spans="2:2" customFormat="1" ht="15.75" x14ac:dyDescent="0.25">
      <c r="B7466" s="34"/>
    </row>
    <row r="7467" spans="2:2" customFormat="1" ht="15.75" x14ac:dyDescent="0.25">
      <c r="B7467" s="34"/>
    </row>
    <row r="7468" spans="2:2" customFormat="1" ht="15.75" x14ac:dyDescent="0.25">
      <c r="B7468" s="34"/>
    </row>
    <row r="7469" spans="2:2" customFormat="1" ht="15.75" x14ac:dyDescent="0.25">
      <c r="B7469" s="34"/>
    </row>
    <row r="7470" spans="2:2" customFormat="1" ht="15.75" x14ac:dyDescent="0.25">
      <c r="B7470" s="34"/>
    </row>
    <row r="7471" spans="2:2" customFormat="1" ht="15.75" x14ac:dyDescent="0.25">
      <c r="B7471" s="34"/>
    </row>
    <row r="7472" spans="2:2" customFormat="1" ht="15.75" x14ac:dyDescent="0.25">
      <c r="B7472" s="34"/>
    </row>
    <row r="7473" spans="2:2" customFormat="1" ht="15.75" x14ac:dyDescent="0.25">
      <c r="B7473" s="34"/>
    </row>
    <row r="7474" spans="2:2" customFormat="1" ht="15.75" x14ac:dyDescent="0.25">
      <c r="B7474" s="34"/>
    </row>
    <row r="7475" spans="2:2" customFormat="1" ht="15.75" x14ac:dyDescent="0.25">
      <c r="B7475" s="34"/>
    </row>
    <row r="7476" spans="2:2" customFormat="1" ht="15.75" x14ac:dyDescent="0.25">
      <c r="B7476" s="34"/>
    </row>
    <row r="7477" spans="2:2" customFormat="1" ht="15.75" x14ac:dyDescent="0.25">
      <c r="B7477" s="34"/>
    </row>
    <row r="7478" spans="2:2" customFormat="1" ht="15.75" x14ac:dyDescent="0.25">
      <c r="B7478" s="34"/>
    </row>
    <row r="7479" spans="2:2" customFormat="1" ht="15.75" x14ac:dyDescent="0.25">
      <c r="B7479" s="34"/>
    </row>
    <row r="7480" spans="2:2" customFormat="1" ht="15.75" x14ac:dyDescent="0.25">
      <c r="B7480" s="34"/>
    </row>
    <row r="7481" spans="2:2" customFormat="1" ht="15.75" x14ac:dyDescent="0.25">
      <c r="B7481" s="34"/>
    </row>
    <row r="7482" spans="2:2" customFormat="1" ht="15.75" x14ac:dyDescent="0.25">
      <c r="B7482" s="34"/>
    </row>
    <row r="7483" spans="2:2" customFormat="1" ht="15.75" x14ac:dyDescent="0.25">
      <c r="B7483" s="34"/>
    </row>
    <row r="7484" spans="2:2" customFormat="1" ht="15.75" x14ac:dyDescent="0.25">
      <c r="B7484" s="34"/>
    </row>
    <row r="7485" spans="2:2" customFormat="1" ht="15.75" x14ac:dyDescent="0.25">
      <c r="B7485" s="34"/>
    </row>
    <row r="7486" spans="2:2" customFormat="1" ht="15.75" x14ac:dyDescent="0.25">
      <c r="B7486" s="34"/>
    </row>
    <row r="7487" spans="2:2" customFormat="1" ht="15.75" x14ac:dyDescent="0.25">
      <c r="B7487" s="34"/>
    </row>
    <row r="7488" spans="2:2" customFormat="1" ht="15.75" x14ac:dyDescent="0.25">
      <c r="B7488" s="34"/>
    </row>
    <row r="7489" spans="2:2" customFormat="1" ht="15.75" x14ac:dyDescent="0.25">
      <c r="B7489" s="34"/>
    </row>
    <row r="7490" spans="2:2" customFormat="1" ht="15.75" x14ac:dyDescent="0.25">
      <c r="B7490" s="34"/>
    </row>
    <row r="7491" spans="2:2" customFormat="1" ht="15.75" x14ac:dyDescent="0.25">
      <c r="B7491" s="34"/>
    </row>
    <row r="7492" spans="2:2" customFormat="1" ht="15.75" x14ac:dyDescent="0.25">
      <c r="B7492" s="34"/>
    </row>
    <row r="7493" spans="2:2" customFormat="1" ht="15.75" x14ac:dyDescent="0.25">
      <c r="B7493" s="34"/>
    </row>
    <row r="7494" spans="2:2" customFormat="1" ht="15.75" x14ac:dyDescent="0.25">
      <c r="B7494" s="34"/>
    </row>
    <row r="7495" spans="2:2" customFormat="1" ht="15.75" x14ac:dyDescent="0.25">
      <c r="B7495" s="34"/>
    </row>
    <row r="7496" spans="2:2" customFormat="1" ht="15.75" x14ac:dyDescent="0.25">
      <c r="B7496" s="34"/>
    </row>
    <row r="7497" spans="2:2" customFormat="1" ht="15.75" x14ac:dyDescent="0.25">
      <c r="B7497" s="34"/>
    </row>
    <row r="7498" spans="2:2" customFormat="1" ht="15.75" x14ac:dyDescent="0.25">
      <c r="B7498" s="34"/>
    </row>
    <row r="7499" spans="2:2" customFormat="1" ht="15.75" x14ac:dyDescent="0.25">
      <c r="B7499" s="34"/>
    </row>
    <row r="7500" spans="2:2" customFormat="1" ht="15.75" x14ac:dyDescent="0.25">
      <c r="B7500" s="34"/>
    </row>
    <row r="7501" spans="2:2" customFormat="1" ht="15.75" x14ac:dyDescent="0.25">
      <c r="B7501" s="34"/>
    </row>
    <row r="7502" spans="2:2" customFormat="1" ht="15.75" x14ac:dyDescent="0.25">
      <c r="B7502" s="34"/>
    </row>
    <row r="7503" spans="2:2" customFormat="1" ht="15.75" x14ac:dyDescent="0.25">
      <c r="B7503" s="34"/>
    </row>
    <row r="7504" spans="2:2" customFormat="1" ht="15.75" x14ac:dyDescent="0.25">
      <c r="B7504" s="34"/>
    </row>
    <row r="7505" spans="2:2" customFormat="1" ht="15.75" x14ac:dyDescent="0.25">
      <c r="B7505" s="34"/>
    </row>
    <row r="7506" spans="2:2" customFormat="1" ht="15.75" x14ac:dyDescent="0.25">
      <c r="B7506" s="34"/>
    </row>
    <row r="7507" spans="2:2" customFormat="1" ht="15.75" x14ac:dyDescent="0.25">
      <c r="B7507" s="34"/>
    </row>
    <row r="7508" spans="2:2" customFormat="1" ht="15.75" x14ac:dyDescent="0.25">
      <c r="B7508" s="34"/>
    </row>
    <row r="7509" spans="2:2" customFormat="1" ht="15.75" x14ac:dyDescent="0.25">
      <c r="B7509" s="34"/>
    </row>
    <row r="7510" spans="2:2" customFormat="1" ht="15.75" x14ac:dyDescent="0.25">
      <c r="B7510" s="34"/>
    </row>
    <row r="7511" spans="2:2" customFormat="1" ht="15.75" x14ac:dyDescent="0.25">
      <c r="B7511" s="34"/>
    </row>
    <row r="7512" spans="2:2" customFormat="1" ht="15.75" x14ac:dyDescent="0.25">
      <c r="B7512" s="34"/>
    </row>
    <row r="7513" spans="2:2" customFormat="1" ht="15.75" x14ac:dyDescent="0.25">
      <c r="B7513" s="34"/>
    </row>
    <row r="7514" spans="2:2" customFormat="1" ht="15.75" x14ac:dyDescent="0.25">
      <c r="B7514" s="34"/>
    </row>
    <row r="7515" spans="2:2" customFormat="1" ht="15.75" x14ac:dyDescent="0.25">
      <c r="B7515" s="34"/>
    </row>
    <row r="7516" spans="2:2" customFormat="1" ht="15.75" x14ac:dyDescent="0.25">
      <c r="B7516" s="34"/>
    </row>
    <row r="7517" spans="2:2" customFormat="1" ht="15.75" x14ac:dyDescent="0.25">
      <c r="B7517" s="34"/>
    </row>
    <row r="7518" spans="2:2" customFormat="1" ht="15.75" x14ac:dyDescent="0.25">
      <c r="B7518" s="34"/>
    </row>
    <row r="7519" spans="2:2" customFormat="1" ht="15.75" x14ac:dyDescent="0.25">
      <c r="B7519" s="34"/>
    </row>
    <row r="7520" spans="2:2" customFormat="1" ht="15.75" x14ac:dyDescent="0.25">
      <c r="B7520" s="34"/>
    </row>
    <row r="7521" spans="2:2" customFormat="1" ht="15.75" x14ac:dyDescent="0.25">
      <c r="B7521" s="34"/>
    </row>
    <row r="7522" spans="2:2" customFormat="1" ht="15.75" x14ac:dyDescent="0.25">
      <c r="B7522" s="34"/>
    </row>
    <row r="7523" spans="2:2" customFormat="1" ht="15.75" x14ac:dyDescent="0.25">
      <c r="B7523" s="34"/>
    </row>
    <row r="7524" spans="2:2" customFormat="1" ht="15.75" x14ac:dyDescent="0.25">
      <c r="B7524" s="34"/>
    </row>
    <row r="7525" spans="2:2" customFormat="1" ht="15.75" x14ac:dyDescent="0.25">
      <c r="B7525" s="34"/>
    </row>
    <row r="7526" spans="2:2" customFormat="1" ht="15.75" x14ac:dyDescent="0.25">
      <c r="B7526" s="34"/>
    </row>
    <row r="7527" spans="2:2" customFormat="1" ht="15.75" x14ac:dyDescent="0.25">
      <c r="B7527" s="34"/>
    </row>
    <row r="7528" spans="2:2" customFormat="1" ht="15.75" x14ac:dyDescent="0.25">
      <c r="B7528" s="34"/>
    </row>
    <row r="7529" spans="2:2" customFormat="1" ht="15.75" x14ac:dyDescent="0.25">
      <c r="B7529" s="34"/>
    </row>
    <row r="7530" spans="2:2" customFormat="1" ht="15.75" x14ac:dyDescent="0.25">
      <c r="B7530" s="34"/>
    </row>
    <row r="7531" spans="2:2" customFormat="1" ht="15.75" x14ac:dyDescent="0.25">
      <c r="B7531" s="34"/>
    </row>
    <row r="7532" spans="2:2" customFormat="1" ht="15.75" x14ac:dyDescent="0.25">
      <c r="B7532" s="34"/>
    </row>
    <row r="7533" spans="2:2" customFormat="1" ht="15.75" x14ac:dyDescent="0.25">
      <c r="B7533" s="34"/>
    </row>
    <row r="7534" spans="2:2" customFormat="1" ht="15.75" x14ac:dyDescent="0.25">
      <c r="B7534" s="34"/>
    </row>
    <row r="7535" spans="2:2" customFormat="1" ht="15.75" x14ac:dyDescent="0.25">
      <c r="B7535" s="34"/>
    </row>
    <row r="7536" spans="2:2" customFormat="1" ht="15.75" x14ac:dyDescent="0.25">
      <c r="B7536" s="34"/>
    </row>
    <row r="7537" spans="2:2" customFormat="1" ht="15.75" x14ac:dyDescent="0.25">
      <c r="B7537" s="34"/>
    </row>
    <row r="7538" spans="2:2" customFormat="1" ht="15.75" x14ac:dyDescent="0.25">
      <c r="B7538" s="34"/>
    </row>
    <row r="7539" spans="2:2" customFormat="1" ht="15.75" x14ac:dyDescent="0.25">
      <c r="B7539" s="34"/>
    </row>
    <row r="7540" spans="2:2" customFormat="1" ht="15.75" x14ac:dyDescent="0.25">
      <c r="B7540" s="34"/>
    </row>
    <row r="7541" spans="2:2" customFormat="1" ht="15.75" x14ac:dyDescent="0.25">
      <c r="B7541" s="34"/>
    </row>
    <row r="7542" spans="2:2" customFormat="1" ht="15.75" x14ac:dyDescent="0.25">
      <c r="B7542" s="34"/>
    </row>
    <row r="7543" spans="2:2" customFormat="1" ht="15.75" x14ac:dyDescent="0.25">
      <c r="B7543" s="34"/>
    </row>
    <row r="7544" spans="2:2" customFormat="1" ht="15.75" x14ac:dyDescent="0.25">
      <c r="B7544" s="34"/>
    </row>
    <row r="7545" spans="2:2" customFormat="1" ht="15.75" x14ac:dyDescent="0.25">
      <c r="B7545" s="34"/>
    </row>
    <row r="7546" spans="2:2" customFormat="1" ht="15.75" x14ac:dyDescent="0.25">
      <c r="B7546" s="34"/>
    </row>
    <row r="7547" spans="2:2" customFormat="1" ht="15.75" x14ac:dyDescent="0.25">
      <c r="B7547" s="34"/>
    </row>
    <row r="7548" spans="2:2" customFormat="1" ht="15.75" x14ac:dyDescent="0.25">
      <c r="B7548" s="34"/>
    </row>
    <row r="7549" spans="2:2" customFormat="1" ht="15.75" x14ac:dyDescent="0.25">
      <c r="B7549" s="34"/>
    </row>
    <row r="7550" spans="2:2" customFormat="1" ht="15.75" x14ac:dyDescent="0.25">
      <c r="B7550" s="34"/>
    </row>
    <row r="7551" spans="2:2" customFormat="1" ht="15.75" x14ac:dyDescent="0.25">
      <c r="B7551" s="34"/>
    </row>
    <row r="7552" spans="2:2" customFormat="1" ht="15.75" x14ac:dyDescent="0.25">
      <c r="B7552" s="34"/>
    </row>
    <row r="7553" spans="2:2" customFormat="1" ht="15.75" x14ac:dyDescent="0.25">
      <c r="B7553" s="34"/>
    </row>
    <row r="7554" spans="2:2" customFormat="1" ht="15.75" x14ac:dyDescent="0.25">
      <c r="B7554" s="34"/>
    </row>
    <row r="7555" spans="2:2" customFormat="1" ht="15.75" x14ac:dyDescent="0.25">
      <c r="B7555" s="34"/>
    </row>
    <row r="7556" spans="2:2" customFormat="1" ht="15.75" x14ac:dyDescent="0.25">
      <c r="B7556" s="34"/>
    </row>
    <row r="7557" spans="2:2" customFormat="1" ht="15.75" x14ac:dyDescent="0.25">
      <c r="B7557" s="34"/>
    </row>
    <row r="7558" spans="2:2" customFormat="1" ht="15.75" x14ac:dyDescent="0.25">
      <c r="B7558" s="34"/>
    </row>
    <row r="7559" spans="2:2" customFormat="1" ht="15.75" x14ac:dyDescent="0.25">
      <c r="B7559" s="34"/>
    </row>
    <row r="7560" spans="2:2" customFormat="1" ht="15.75" x14ac:dyDescent="0.25">
      <c r="B7560" s="34"/>
    </row>
    <row r="7561" spans="2:2" customFormat="1" ht="15.75" x14ac:dyDescent="0.25">
      <c r="B7561" s="34"/>
    </row>
    <row r="7562" spans="2:2" customFormat="1" ht="15.75" x14ac:dyDescent="0.25">
      <c r="B7562" s="34"/>
    </row>
    <row r="7563" spans="2:2" customFormat="1" ht="15.75" x14ac:dyDescent="0.25">
      <c r="B7563" s="34"/>
    </row>
    <row r="7564" spans="2:2" customFormat="1" ht="15.75" x14ac:dyDescent="0.25">
      <c r="B7564" s="34"/>
    </row>
    <row r="7565" spans="2:2" customFormat="1" ht="15.75" x14ac:dyDescent="0.25">
      <c r="B7565" s="34"/>
    </row>
    <row r="7566" spans="2:2" customFormat="1" ht="15.75" x14ac:dyDescent="0.25">
      <c r="B7566" s="34"/>
    </row>
    <row r="7567" spans="2:2" customFormat="1" ht="15.75" x14ac:dyDescent="0.25">
      <c r="B7567" s="34"/>
    </row>
    <row r="7568" spans="2:2" customFormat="1" ht="15.75" x14ac:dyDescent="0.25">
      <c r="B7568" s="34"/>
    </row>
    <row r="7569" spans="2:2" customFormat="1" ht="15.75" x14ac:dyDescent="0.25">
      <c r="B7569" s="34"/>
    </row>
    <row r="7570" spans="2:2" customFormat="1" ht="15.75" x14ac:dyDescent="0.25">
      <c r="B7570" s="34"/>
    </row>
    <row r="7571" spans="2:2" customFormat="1" ht="15.75" x14ac:dyDescent="0.25">
      <c r="B7571" s="34"/>
    </row>
    <row r="7572" spans="2:2" customFormat="1" ht="15.75" x14ac:dyDescent="0.25">
      <c r="B7572" s="34"/>
    </row>
    <row r="7573" spans="2:2" customFormat="1" ht="15.75" x14ac:dyDescent="0.25">
      <c r="B7573" s="34"/>
    </row>
    <row r="7574" spans="2:2" customFormat="1" ht="15.75" x14ac:dyDescent="0.25">
      <c r="B7574" s="34"/>
    </row>
    <row r="7575" spans="2:2" customFormat="1" ht="15.75" x14ac:dyDescent="0.25">
      <c r="B7575" s="34"/>
    </row>
    <row r="7576" spans="2:2" customFormat="1" ht="15.75" x14ac:dyDescent="0.25">
      <c r="B7576" s="34"/>
    </row>
    <row r="7577" spans="2:2" customFormat="1" ht="15.75" x14ac:dyDescent="0.25">
      <c r="B7577" s="34"/>
    </row>
    <row r="7578" spans="2:2" customFormat="1" ht="15.75" x14ac:dyDescent="0.25">
      <c r="B7578" s="34"/>
    </row>
    <row r="7579" spans="2:2" customFormat="1" ht="15.75" x14ac:dyDescent="0.25">
      <c r="B7579" s="34"/>
    </row>
    <row r="7580" spans="2:2" customFormat="1" ht="15.75" x14ac:dyDescent="0.25">
      <c r="B7580" s="34"/>
    </row>
    <row r="7581" spans="2:2" customFormat="1" ht="15.75" x14ac:dyDescent="0.25">
      <c r="B7581" s="34"/>
    </row>
    <row r="7582" spans="2:2" customFormat="1" ht="15.75" x14ac:dyDescent="0.25">
      <c r="B7582" s="34"/>
    </row>
    <row r="7583" spans="2:2" customFormat="1" ht="15.75" x14ac:dyDescent="0.25">
      <c r="B7583" s="34"/>
    </row>
    <row r="7584" spans="2:2" customFormat="1" ht="15.75" x14ac:dyDescent="0.25">
      <c r="B7584" s="34"/>
    </row>
    <row r="7585" spans="2:2" customFormat="1" ht="15.75" x14ac:dyDescent="0.25">
      <c r="B7585" s="34"/>
    </row>
    <row r="7586" spans="2:2" customFormat="1" ht="15.75" x14ac:dyDescent="0.25">
      <c r="B7586" s="34"/>
    </row>
    <row r="7587" spans="2:2" customFormat="1" ht="15.75" x14ac:dyDescent="0.25">
      <c r="B7587" s="34"/>
    </row>
    <row r="7588" spans="2:2" customFormat="1" ht="15.75" x14ac:dyDescent="0.25">
      <c r="B7588" s="34"/>
    </row>
    <row r="7589" spans="2:2" customFormat="1" ht="15.75" x14ac:dyDescent="0.25">
      <c r="B7589" s="34"/>
    </row>
    <row r="7590" spans="2:2" customFormat="1" ht="15.75" x14ac:dyDescent="0.25">
      <c r="B7590" s="34"/>
    </row>
    <row r="7591" spans="2:2" customFormat="1" ht="15.75" x14ac:dyDescent="0.25">
      <c r="B7591" s="34"/>
    </row>
    <row r="7592" spans="2:2" customFormat="1" ht="15.75" x14ac:dyDescent="0.25">
      <c r="B7592" s="34"/>
    </row>
    <row r="7593" spans="2:2" customFormat="1" ht="15.75" x14ac:dyDescent="0.25">
      <c r="B7593" s="34"/>
    </row>
    <row r="7594" spans="2:2" customFormat="1" ht="15.75" x14ac:dyDescent="0.25">
      <c r="B7594" s="34"/>
    </row>
    <row r="7595" spans="2:2" customFormat="1" ht="15.75" x14ac:dyDescent="0.25">
      <c r="B7595" s="34"/>
    </row>
    <row r="7596" spans="2:2" customFormat="1" ht="15.75" x14ac:dyDescent="0.25">
      <c r="B7596" s="34"/>
    </row>
    <row r="7597" spans="2:2" customFormat="1" ht="15.75" x14ac:dyDescent="0.25">
      <c r="B7597" s="34"/>
    </row>
    <row r="7598" spans="2:2" customFormat="1" ht="15.75" x14ac:dyDescent="0.25">
      <c r="B7598" s="34"/>
    </row>
    <row r="7599" spans="2:2" customFormat="1" ht="15.75" x14ac:dyDescent="0.25">
      <c r="B7599" s="34"/>
    </row>
    <row r="7600" spans="2:2" customFormat="1" ht="15.75" x14ac:dyDescent="0.25">
      <c r="B7600" s="34"/>
    </row>
    <row r="7601" spans="2:2" customFormat="1" ht="15.75" x14ac:dyDescent="0.25">
      <c r="B7601" s="34"/>
    </row>
    <row r="7602" spans="2:2" customFormat="1" ht="15.75" x14ac:dyDescent="0.25">
      <c r="B7602" s="34"/>
    </row>
    <row r="7603" spans="2:2" customFormat="1" ht="15.75" x14ac:dyDescent="0.25">
      <c r="B7603" s="34"/>
    </row>
    <row r="7604" spans="2:2" customFormat="1" ht="15.75" x14ac:dyDescent="0.25">
      <c r="B7604" s="34"/>
    </row>
    <row r="7605" spans="2:2" customFormat="1" ht="15.75" x14ac:dyDescent="0.25">
      <c r="B7605" s="34"/>
    </row>
    <row r="7606" spans="2:2" customFormat="1" ht="15.75" x14ac:dyDescent="0.25">
      <c r="B7606" s="34"/>
    </row>
    <row r="7607" spans="2:2" customFormat="1" ht="15.75" x14ac:dyDescent="0.25">
      <c r="B7607" s="34"/>
    </row>
    <row r="7608" spans="2:2" customFormat="1" ht="15.75" x14ac:dyDescent="0.25">
      <c r="B7608" s="34"/>
    </row>
    <row r="7609" spans="2:2" customFormat="1" ht="15.75" x14ac:dyDescent="0.25">
      <c r="B7609" s="34"/>
    </row>
    <row r="7610" spans="2:2" customFormat="1" ht="15.75" x14ac:dyDescent="0.25">
      <c r="B7610" s="34"/>
    </row>
    <row r="7611" spans="2:2" customFormat="1" ht="15.75" x14ac:dyDescent="0.25">
      <c r="B7611" s="34"/>
    </row>
    <row r="7612" spans="2:2" customFormat="1" ht="15.75" x14ac:dyDescent="0.25">
      <c r="B7612" s="34"/>
    </row>
    <row r="7613" spans="2:2" customFormat="1" ht="15.75" x14ac:dyDescent="0.25">
      <c r="B7613" s="34"/>
    </row>
    <row r="7614" spans="2:2" customFormat="1" ht="15.75" x14ac:dyDescent="0.25">
      <c r="B7614" s="34"/>
    </row>
    <row r="7615" spans="2:2" customFormat="1" ht="15.75" x14ac:dyDescent="0.25">
      <c r="B7615" s="34"/>
    </row>
    <row r="7616" spans="2:2" customFormat="1" ht="15.75" x14ac:dyDescent="0.25">
      <c r="B7616" s="34"/>
    </row>
    <row r="7617" spans="2:2" customFormat="1" ht="15.75" x14ac:dyDescent="0.25">
      <c r="B7617" s="34"/>
    </row>
    <row r="7618" spans="2:2" customFormat="1" ht="15.75" x14ac:dyDescent="0.25">
      <c r="B7618" s="34"/>
    </row>
    <row r="7619" spans="2:2" customFormat="1" ht="15.75" x14ac:dyDescent="0.25">
      <c r="B7619" s="34"/>
    </row>
    <row r="7620" spans="2:2" customFormat="1" ht="15.75" x14ac:dyDescent="0.25">
      <c r="B7620" s="34"/>
    </row>
    <row r="7621" spans="2:2" customFormat="1" ht="15.75" x14ac:dyDescent="0.25">
      <c r="B7621" s="34"/>
    </row>
    <row r="7622" spans="2:2" customFormat="1" ht="15.75" x14ac:dyDescent="0.25">
      <c r="B7622" s="34"/>
    </row>
    <row r="7623" spans="2:2" customFormat="1" ht="15.75" x14ac:dyDescent="0.25">
      <c r="B7623" s="34"/>
    </row>
    <row r="7624" spans="2:2" customFormat="1" ht="15.75" x14ac:dyDescent="0.25">
      <c r="B7624" s="34"/>
    </row>
    <row r="7625" spans="2:2" customFormat="1" ht="15.75" x14ac:dyDescent="0.25">
      <c r="B7625" s="34"/>
    </row>
    <row r="7626" spans="2:2" customFormat="1" ht="15.75" x14ac:dyDescent="0.25">
      <c r="B7626" s="34"/>
    </row>
    <row r="7627" spans="2:2" customFormat="1" ht="15.75" x14ac:dyDescent="0.25">
      <c r="B7627" s="34"/>
    </row>
    <row r="7628" spans="2:2" customFormat="1" ht="15.75" x14ac:dyDescent="0.25">
      <c r="B7628" s="34"/>
    </row>
    <row r="7629" spans="2:2" customFormat="1" ht="15.75" x14ac:dyDescent="0.25">
      <c r="B7629" s="34"/>
    </row>
    <row r="7630" spans="2:2" customFormat="1" ht="15.75" x14ac:dyDescent="0.25">
      <c r="B7630" s="34"/>
    </row>
    <row r="7631" spans="2:2" customFormat="1" ht="15.75" x14ac:dyDescent="0.25">
      <c r="B7631" s="34"/>
    </row>
    <row r="7632" spans="2:2" customFormat="1" ht="15.75" x14ac:dyDescent="0.25">
      <c r="B7632" s="34"/>
    </row>
    <row r="7633" spans="2:2" customFormat="1" ht="15.75" x14ac:dyDescent="0.25">
      <c r="B7633" s="34"/>
    </row>
    <row r="7634" spans="2:2" customFormat="1" ht="15.75" x14ac:dyDescent="0.25">
      <c r="B7634" s="34"/>
    </row>
    <row r="7635" spans="2:2" customFormat="1" ht="15.75" x14ac:dyDescent="0.25">
      <c r="B7635" s="34"/>
    </row>
    <row r="7636" spans="2:2" customFormat="1" ht="15.75" x14ac:dyDescent="0.25">
      <c r="B7636" s="34"/>
    </row>
    <row r="7637" spans="2:2" customFormat="1" ht="15.75" x14ac:dyDescent="0.25">
      <c r="B7637" s="34"/>
    </row>
    <row r="7638" spans="2:2" customFormat="1" ht="15.75" x14ac:dyDescent="0.25">
      <c r="B7638" s="34"/>
    </row>
    <row r="7639" spans="2:2" customFormat="1" ht="15.75" x14ac:dyDescent="0.25">
      <c r="B7639" s="34"/>
    </row>
    <row r="7640" spans="2:2" customFormat="1" ht="15.75" x14ac:dyDescent="0.25">
      <c r="B7640" s="34"/>
    </row>
    <row r="7641" spans="2:2" customFormat="1" ht="15.75" x14ac:dyDescent="0.25">
      <c r="B7641" s="34"/>
    </row>
    <row r="7642" spans="2:2" customFormat="1" ht="15.75" x14ac:dyDescent="0.25">
      <c r="B7642" s="34"/>
    </row>
    <row r="7643" spans="2:2" customFormat="1" ht="15.75" x14ac:dyDescent="0.25">
      <c r="B7643" s="34"/>
    </row>
    <row r="7644" spans="2:2" customFormat="1" ht="15.75" x14ac:dyDescent="0.25">
      <c r="B7644" s="34"/>
    </row>
    <row r="7645" spans="2:2" customFormat="1" ht="15.75" x14ac:dyDescent="0.25">
      <c r="B7645" s="34"/>
    </row>
    <row r="7646" spans="2:2" customFormat="1" ht="15.75" x14ac:dyDescent="0.25">
      <c r="B7646" s="34"/>
    </row>
    <row r="7647" spans="2:2" customFormat="1" ht="15.75" x14ac:dyDescent="0.25">
      <c r="B7647" s="34"/>
    </row>
    <row r="7648" spans="2:2" customFormat="1" ht="15.75" x14ac:dyDescent="0.25">
      <c r="B7648" s="34"/>
    </row>
    <row r="7649" spans="2:2" customFormat="1" ht="15.75" x14ac:dyDescent="0.25">
      <c r="B7649" s="34"/>
    </row>
    <row r="7650" spans="2:2" customFormat="1" ht="15.75" x14ac:dyDescent="0.25">
      <c r="B7650" s="34"/>
    </row>
    <row r="7651" spans="2:2" customFormat="1" ht="15.75" x14ac:dyDescent="0.25">
      <c r="B7651" s="34"/>
    </row>
    <row r="7652" spans="2:2" customFormat="1" ht="15.75" x14ac:dyDescent="0.25">
      <c r="B7652" s="34"/>
    </row>
    <row r="7653" spans="2:2" customFormat="1" ht="15.75" x14ac:dyDescent="0.25">
      <c r="B7653" s="34"/>
    </row>
    <row r="7654" spans="2:2" customFormat="1" ht="15.75" x14ac:dyDescent="0.25">
      <c r="B7654" s="34"/>
    </row>
    <row r="7655" spans="2:2" customFormat="1" ht="15.75" x14ac:dyDescent="0.25">
      <c r="B7655" s="34"/>
    </row>
    <row r="7656" spans="2:2" customFormat="1" ht="15.75" x14ac:dyDescent="0.25">
      <c r="B7656" s="34"/>
    </row>
    <row r="7657" spans="2:2" customFormat="1" ht="15.75" x14ac:dyDescent="0.25">
      <c r="B7657" s="34"/>
    </row>
    <row r="7658" spans="2:2" customFormat="1" ht="15.75" x14ac:dyDescent="0.25">
      <c r="B7658" s="34"/>
    </row>
    <row r="7659" spans="2:2" customFormat="1" ht="15.75" x14ac:dyDescent="0.25">
      <c r="B7659" s="34"/>
    </row>
    <row r="7660" spans="2:2" customFormat="1" ht="15.75" x14ac:dyDescent="0.25">
      <c r="B7660" s="34"/>
    </row>
    <row r="7661" spans="2:2" customFormat="1" ht="15.75" x14ac:dyDescent="0.25">
      <c r="B7661" s="34"/>
    </row>
    <row r="7662" spans="2:2" customFormat="1" ht="15.75" x14ac:dyDescent="0.25">
      <c r="B7662" s="34"/>
    </row>
    <row r="7663" spans="2:2" customFormat="1" ht="15.75" x14ac:dyDescent="0.25">
      <c r="B7663" s="34"/>
    </row>
    <row r="7664" spans="2:2" customFormat="1" ht="15.75" x14ac:dyDescent="0.25">
      <c r="B7664" s="34"/>
    </row>
    <row r="7665" spans="2:2" customFormat="1" ht="15.75" x14ac:dyDescent="0.25">
      <c r="B7665" s="34"/>
    </row>
    <row r="7666" spans="2:2" customFormat="1" ht="15.75" x14ac:dyDescent="0.25">
      <c r="B7666" s="34"/>
    </row>
    <row r="7667" spans="2:2" customFormat="1" ht="15.75" x14ac:dyDescent="0.25">
      <c r="B7667" s="34"/>
    </row>
    <row r="7668" spans="2:2" customFormat="1" ht="15.75" x14ac:dyDescent="0.25">
      <c r="B7668" s="34"/>
    </row>
    <row r="7669" spans="2:2" customFormat="1" ht="15.75" x14ac:dyDescent="0.25">
      <c r="B7669" s="34"/>
    </row>
    <row r="7670" spans="2:2" customFormat="1" ht="15.75" x14ac:dyDescent="0.25">
      <c r="B7670" s="34"/>
    </row>
    <row r="7671" spans="2:2" customFormat="1" ht="15.75" x14ac:dyDescent="0.25">
      <c r="B7671" s="34"/>
    </row>
    <row r="7672" spans="2:2" customFormat="1" ht="15.75" x14ac:dyDescent="0.25">
      <c r="B7672" s="34"/>
    </row>
    <row r="7673" spans="2:2" customFormat="1" ht="15.75" x14ac:dyDescent="0.25">
      <c r="B7673" s="34"/>
    </row>
    <row r="7674" spans="2:2" customFormat="1" ht="15.75" x14ac:dyDescent="0.25">
      <c r="B7674" s="34"/>
    </row>
    <row r="7675" spans="2:2" customFormat="1" ht="15.75" x14ac:dyDescent="0.25">
      <c r="B7675" s="34"/>
    </row>
    <row r="7676" spans="2:2" customFormat="1" ht="15.75" x14ac:dyDescent="0.25">
      <c r="B7676" s="34"/>
    </row>
    <row r="7677" spans="2:2" customFormat="1" ht="15.75" x14ac:dyDescent="0.25">
      <c r="B7677" s="34"/>
    </row>
    <row r="7678" spans="2:2" customFormat="1" ht="15.75" x14ac:dyDescent="0.25">
      <c r="B7678" s="34"/>
    </row>
    <row r="7679" spans="2:2" customFormat="1" ht="15.75" x14ac:dyDescent="0.25">
      <c r="B7679" s="34"/>
    </row>
    <row r="7680" spans="2:2" customFormat="1" ht="15.75" x14ac:dyDescent="0.25">
      <c r="B7680" s="34"/>
    </row>
    <row r="7681" spans="2:2" customFormat="1" ht="15.75" x14ac:dyDescent="0.25">
      <c r="B7681" s="34"/>
    </row>
    <row r="7682" spans="2:2" customFormat="1" ht="15.75" x14ac:dyDescent="0.25">
      <c r="B7682" s="34"/>
    </row>
    <row r="7683" spans="2:2" customFormat="1" ht="15.75" x14ac:dyDescent="0.25">
      <c r="B7683" s="34"/>
    </row>
    <row r="7684" spans="2:2" customFormat="1" ht="15.75" x14ac:dyDescent="0.25">
      <c r="B7684" s="34"/>
    </row>
    <row r="7685" spans="2:2" customFormat="1" ht="15.75" x14ac:dyDescent="0.25">
      <c r="B7685" s="34"/>
    </row>
    <row r="7686" spans="2:2" customFormat="1" ht="15.75" x14ac:dyDescent="0.25">
      <c r="B7686" s="34"/>
    </row>
    <row r="7687" spans="2:2" customFormat="1" ht="15.75" x14ac:dyDescent="0.25">
      <c r="B7687" s="34"/>
    </row>
    <row r="7688" spans="2:2" customFormat="1" ht="15.75" x14ac:dyDescent="0.25">
      <c r="B7688" s="34"/>
    </row>
    <row r="7689" spans="2:2" customFormat="1" ht="15.75" x14ac:dyDescent="0.25">
      <c r="B7689" s="34"/>
    </row>
    <row r="7690" spans="2:2" customFormat="1" ht="15.75" x14ac:dyDescent="0.25">
      <c r="B7690" s="34"/>
    </row>
    <row r="7691" spans="2:2" customFormat="1" ht="15.75" x14ac:dyDescent="0.25">
      <c r="B7691" s="34"/>
    </row>
    <row r="7692" spans="2:2" customFormat="1" ht="15.75" x14ac:dyDescent="0.25">
      <c r="B7692" s="34"/>
    </row>
    <row r="7693" spans="2:2" customFormat="1" ht="15.75" x14ac:dyDescent="0.25">
      <c r="B7693" s="34"/>
    </row>
    <row r="7694" spans="2:2" customFormat="1" ht="15.75" x14ac:dyDescent="0.25">
      <c r="B7694" s="34"/>
    </row>
    <row r="7695" spans="2:2" customFormat="1" ht="15.75" x14ac:dyDescent="0.25">
      <c r="B7695" s="34"/>
    </row>
    <row r="7696" spans="2:2" customFormat="1" ht="15.75" x14ac:dyDescent="0.25">
      <c r="B7696" s="34"/>
    </row>
    <row r="7697" spans="2:2" customFormat="1" ht="15.75" x14ac:dyDescent="0.25">
      <c r="B7697" s="34"/>
    </row>
    <row r="7698" spans="2:2" customFormat="1" ht="15.75" x14ac:dyDescent="0.25">
      <c r="B7698" s="34"/>
    </row>
    <row r="7699" spans="2:2" customFormat="1" ht="15.75" x14ac:dyDescent="0.25">
      <c r="B7699" s="34"/>
    </row>
    <row r="7700" spans="2:2" customFormat="1" ht="15.75" x14ac:dyDescent="0.25">
      <c r="B7700" s="34"/>
    </row>
    <row r="7701" spans="2:2" customFormat="1" ht="15.75" x14ac:dyDescent="0.25">
      <c r="B7701" s="34"/>
    </row>
    <row r="7702" spans="2:2" customFormat="1" ht="15.75" x14ac:dyDescent="0.25">
      <c r="B7702" s="34"/>
    </row>
    <row r="7703" spans="2:2" customFormat="1" ht="15.75" x14ac:dyDescent="0.25">
      <c r="B7703" s="34"/>
    </row>
    <row r="7704" spans="2:2" customFormat="1" ht="15.75" x14ac:dyDescent="0.25">
      <c r="B7704" s="34"/>
    </row>
    <row r="7705" spans="2:2" customFormat="1" ht="15.75" x14ac:dyDescent="0.25">
      <c r="B7705" s="34"/>
    </row>
    <row r="7706" spans="2:2" customFormat="1" ht="15.75" x14ac:dyDescent="0.25">
      <c r="B7706" s="34"/>
    </row>
    <row r="7707" spans="2:2" customFormat="1" ht="15.75" x14ac:dyDescent="0.25">
      <c r="B7707" s="34"/>
    </row>
    <row r="7708" spans="2:2" customFormat="1" ht="15.75" x14ac:dyDescent="0.25">
      <c r="B7708" s="34"/>
    </row>
    <row r="7709" spans="2:2" customFormat="1" ht="15.75" x14ac:dyDescent="0.25">
      <c r="B7709" s="34"/>
    </row>
    <row r="7710" spans="2:2" customFormat="1" ht="15.75" x14ac:dyDescent="0.25">
      <c r="B7710" s="34"/>
    </row>
    <row r="7711" spans="2:2" customFormat="1" ht="15.75" x14ac:dyDescent="0.25">
      <c r="B7711" s="34"/>
    </row>
    <row r="7712" spans="2:2" customFormat="1" ht="15.75" x14ac:dyDescent="0.25">
      <c r="B7712" s="34"/>
    </row>
    <row r="7713" spans="2:2" customFormat="1" ht="15.75" x14ac:dyDescent="0.25">
      <c r="B7713" s="34"/>
    </row>
    <row r="7714" spans="2:2" customFormat="1" ht="15.75" x14ac:dyDescent="0.25">
      <c r="B7714" s="34"/>
    </row>
    <row r="7715" spans="2:2" customFormat="1" ht="15.75" x14ac:dyDescent="0.25">
      <c r="B7715" s="34"/>
    </row>
    <row r="7716" spans="2:2" customFormat="1" ht="15.75" x14ac:dyDescent="0.25">
      <c r="B7716" s="34"/>
    </row>
    <row r="7717" spans="2:2" customFormat="1" ht="15.75" x14ac:dyDescent="0.25">
      <c r="B7717" s="34"/>
    </row>
    <row r="7718" spans="2:2" customFormat="1" ht="15.75" x14ac:dyDescent="0.25">
      <c r="B7718" s="34"/>
    </row>
    <row r="7719" spans="2:2" customFormat="1" ht="15.75" x14ac:dyDescent="0.25">
      <c r="B7719" s="34"/>
    </row>
    <row r="7720" spans="2:2" customFormat="1" ht="15.75" x14ac:dyDescent="0.25">
      <c r="B7720" s="34"/>
    </row>
    <row r="7721" spans="2:2" customFormat="1" ht="15.75" x14ac:dyDescent="0.25">
      <c r="B7721" s="34"/>
    </row>
    <row r="7722" spans="2:2" customFormat="1" ht="15.75" x14ac:dyDescent="0.25">
      <c r="B7722" s="34"/>
    </row>
    <row r="7723" spans="2:2" customFormat="1" ht="15.75" x14ac:dyDescent="0.25">
      <c r="B7723" s="34"/>
    </row>
    <row r="7724" spans="2:2" customFormat="1" ht="15.75" x14ac:dyDescent="0.25">
      <c r="B7724" s="34"/>
    </row>
    <row r="7725" spans="2:2" customFormat="1" ht="15.75" x14ac:dyDescent="0.25">
      <c r="B7725" s="34"/>
    </row>
    <row r="7726" spans="2:2" customFormat="1" ht="15.75" x14ac:dyDescent="0.25">
      <c r="B7726" s="34"/>
    </row>
    <row r="7727" spans="2:2" customFormat="1" ht="15.75" x14ac:dyDescent="0.25">
      <c r="B7727" s="34"/>
    </row>
    <row r="7728" spans="2:2" customFormat="1" ht="15.75" x14ac:dyDescent="0.25">
      <c r="B7728" s="34"/>
    </row>
    <row r="7729" spans="2:2" customFormat="1" ht="15.75" x14ac:dyDescent="0.25">
      <c r="B7729" s="34"/>
    </row>
    <row r="7730" spans="2:2" customFormat="1" ht="15.75" x14ac:dyDescent="0.25">
      <c r="B7730" s="34"/>
    </row>
    <row r="7731" spans="2:2" customFormat="1" ht="15.75" x14ac:dyDescent="0.25">
      <c r="B7731" s="34"/>
    </row>
    <row r="7732" spans="2:2" customFormat="1" ht="15.75" x14ac:dyDescent="0.25">
      <c r="B7732" s="34"/>
    </row>
    <row r="7733" spans="2:2" customFormat="1" ht="15.75" x14ac:dyDescent="0.25">
      <c r="B7733" s="34"/>
    </row>
    <row r="7734" spans="2:2" customFormat="1" ht="15.75" x14ac:dyDescent="0.25">
      <c r="B7734" s="34"/>
    </row>
    <row r="7735" spans="2:2" customFormat="1" ht="15.75" x14ac:dyDescent="0.25">
      <c r="B7735" s="34"/>
    </row>
    <row r="7736" spans="2:2" customFormat="1" ht="15.75" x14ac:dyDescent="0.25">
      <c r="B7736" s="34"/>
    </row>
    <row r="7737" spans="2:2" customFormat="1" ht="15.75" x14ac:dyDescent="0.25">
      <c r="B7737" s="34"/>
    </row>
    <row r="7738" spans="2:2" customFormat="1" ht="15.75" x14ac:dyDescent="0.25">
      <c r="B7738" s="34"/>
    </row>
    <row r="7739" spans="2:2" customFormat="1" ht="15.75" x14ac:dyDescent="0.25">
      <c r="B7739" s="34"/>
    </row>
    <row r="7740" spans="2:2" customFormat="1" ht="15.75" x14ac:dyDescent="0.25">
      <c r="B7740" s="34"/>
    </row>
    <row r="7741" spans="2:2" customFormat="1" ht="15.75" x14ac:dyDescent="0.25">
      <c r="B7741" s="34"/>
    </row>
    <row r="7742" spans="2:2" customFormat="1" ht="15.75" x14ac:dyDescent="0.25">
      <c r="B7742" s="34"/>
    </row>
    <row r="7743" spans="2:2" customFormat="1" ht="15.75" x14ac:dyDescent="0.25">
      <c r="B7743" s="34"/>
    </row>
    <row r="7744" spans="2:2" customFormat="1" ht="15.75" x14ac:dyDescent="0.25">
      <c r="B7744" s="34"/>
    </row>
    <row r="7745" spans="2:2" customFormat="1" ht="15.75" x14ac:dyDescent="0.25">
      <c r="B7745" s="34"/>
    </row>
    <row r="7746" spans="2:2" customFormat="1" ht="15.75" x14ac:dyDescent="0.25">
      <c r="B7746" s="34"/>
    </row>
    <row r="7747" spans="2:2" customFormat="1" ht="15.75" x14ac:dyDescent="0.25">
      <c r="B7747" s="34"/>
    </row>
    <row r="7748" spans="2:2" customFormat="1" ht="15.75" x14ac:dyDescent="0.25">
      <c r="B7748" s="34"/>
    </row>
    <row r="7749" spans="2:2" customFormat="1" ht="15.75" x14ac:dyDescent="0.25">
      <c r="B7749" s="34"/>
    </row>
    <row r="7750" spans="2:2" customFormat="1" ht="15.75" x14ac:dyDescent="0.25">
      <c r="B7750" s="34"/>
    </row>
    <row r="7751" spans="2:2" customFormat="1" ht="15.75" x14ac:dyDescent="0.25">
      <c r="B7751" s="34"/>
    </row>
    <row r="7752" spans="2:2" customFormat="1" ht="15.75" x14ac:dyDescent="0.25">
      <c r="B7752" s="34"/>
    </row>
    <row r="7753" spans="2:2" customFormat="1" ht="15.75" x14ac:dyDescent="0.25">
      <c r="B7753" s="34"/>
    </row>
    <row r="7754" spans="2:2" customFormat="1" ht="15.75" x14ac:dyDescent="0.25">
      <c r="B7754" s="34"/>
    </row>
    <row r="7755" spans="2:2" customFormat="1" ht="15.75" x14ac:dyDescent="0.25">
      <c r="B7755" s="34"/>
    </row>
    <row r="7756" spans="2:2" customFormat="1" ht="15.75" x14ac:dyDescent="0.25">
      <c r="B7756" s="34"/>
    </row>
    <row r="7757" spans="2:2" customFormat="1" ht="15.75" x14ac:dyDescent="0.25">
      <c r="B7757" s="34"/>
    </row>
    <row r="7758" spans="2:2" customFormat="1" ht="15.75" x14ac:dyDescent="0.25">
      <c r="B7758" s="34"/>
    </row>
    <row r="7759" spans="2:2" customFormat="1" ht="15.75" x14ac:dyDescent="0.25">
      <c r="B7759" s="34"/>
    </row>
    <row r="7760" spans="2:2" customFormat="1" ht="15.75" x14ac:dyDescent="0.25">
      <c r="B7760" s="34"/>
    </row>
    <row r="7761" spans="2:2" customFormat="1" ht="15.75" x14ac:dyDescent="0.25">
      <c r="B7761" s="34"/>
    </row>
    <row r="7762" spans="2:2" customFormat="1" ht="15.75" x14ac:dyDescent="0.25">
      <c r="B7762" s="34"/>
    </row>
    <row r="7763" spans="2:2" customFormat="1" ht="15.75" x14ac:dyDescent="0.25">
      <c r="B7763" s="34"/>
    </row>
    <row r="7764" spans="2:2" customFormat="1" ht="15.75" x14ac:dyDescent="0.25">
      <c r="B7764" s="34"/>
    </row>
    <row r="7765" spans="2:2" customFormat="1" ht="15.75" x14ac:dyDescent="0.25">
      <c r="B7765" s="34"/>
    </row>
    <row r="7766" spans="2:2" customFormat="1" ht="15.75" x14ac:dyDescent="0.25">
      <c r="B7766" s="34"/>
    </row>
    <row r="7767" spans="2:2" customFormat="1" ht="15.75" x14ac:dyDescent="0.25">
      <c r="B7767" s="34"/>
    </row>
    <row r="7768" spans="2:2" customFormat="1" ht="15.75" x14ac:dyDescent="0.25">
      <c r="B7768" s="34"/>
    </row>
    <row r="7769" spans="2:2" customFormat="1" ht="15.75" x14ac:dyDescent="0.25">
      <c r="B7769" s="34"/>
    </row>
    <row r="7770" spans="2:2" customFormat="1" ht="15.75" x14ac:dyDescent="0.25">
      <c r="B7770" s="34"/>
    </row>
    <row r="7771" spans="2:2" customFormat="1" ht="15.75" x14ac:dyDescent="0.25">
      <c r="B7771" s="34"/>
    </row>
    <row r="7772" spans="2:2" customFormat="1" ht="15.75" x14ac:dyDescent="0.25">
      <c r="B7772" s="34"/>
    </row>
    <row r="7773" spans="2:2" customFormat="1" ht="15.75" x14ac:dyDescent="0.25">
      <c r="B7773" s="34"/>
    </row>
    <row r="7774" spans="2:2" customFormat="1" ht="15.75" x14ac:dyDescent="0.25">
      <c r="B7774" s="34"/>
    </row>
    <row r="7775" spans="2:2" customFormat="1" ht="15.75" x14ac:dyDescent="0.25">
      <c r="B7775" s="34"/>
    </row>
    <row r="7776" spans="2:2" customFormat="1" ht="15.75" x14ac:dyDescent="0.25">
      <c r="B7776" s="34"/>
    </row>
    <row r="7777" spans="2:2" customFormat="1" ht="15.75" x14ac:dyDescent="0.25">
      <c r="B7777" s="34"/>
    </row>
    <row r="7778" spans="2:2" customFormat="1" ht="15.75" x14ac:dyDescent="0.25">
      <c r="B7778" s="34"/>
    </row>
    <row r="7779" spans="2:2" customFormat="1" ht="15.75" x14ac:dyDescent="0.25">
      <c r="B7779" s="34"/>
    </row>
    <row r="7780" spans="2:2" customFormat="1" ht="15.75" x14ac:dyDescent="0.25">
      <c r="B7780" s="34"/>
    </row>
    <row r="7781" spans="2:2" customFormat="1" ht="15.75" x14ac:dyDescent="0.25">
      <c r="B7781" s="34"/>
    </row>
    <row r="7782" spans="2:2" customFormat="1" ht="15.75" x14ac:dyDescent="0.25">
      <c r="B7782" s="34"/>
    </row>
    <row r="7783" spans="2:2" customFormat="1" ht="15.75" x14ac:dyDescent="0.25">
      <c r="B7783" s="34"/>
    </row>
    <row r="7784" spans="2:2" customFormat="1" ht="15.75" x14ac:dyDescent="0.25">
      <c r="B7784" s="34"/>
    </row>
    <row r="7785" spans="2:2" customFormat="1" ht="15.75" x14ac:dyDescent="0.25">
      <c r="B7785" s="34"/>
    </row>
    <row r="7786" spans="2:2" customFormat="1" ht="15.75" x14ac:dyDescent="0.25">
      <c r="B7786" s="34"/>
    </row>
    <row r="7787" spans="2:2" customFormat="1" ht="15.75" x14ac:dyDescent="0.25">
      <c r="B7787" s="34"/>
    </row>
    <row r="7788" spans="2:2" customFormat="1" ht="15.75" x14ac:dyDescent="0.25">
      <c r="B7788" s="34"/>
    </row>
    <row r="7789" spans="2:2" customFormat="1" ht="15.75" x14ac:dyDescent="0.25">
      <c r="B7789" s="34"/>
    </row>
    <row r="7790" spans="2:2" customFormat="1" ht="15.75" x14ac:dyDescent="0.25">
      <c r="B7790" s="34"/>
    </row>
    <row r="7791" spans="2:2" customFormat="1" ht="15.75" x14ac:dyDescent="0.25">
      <c r="B7791" s="34"/>
    </row>
    <row r="7792" spans="2:2" customFormat="1" ht="15.75" x14ac:dyDescent="0.25">
      <c r="B7792" s="34"/>
    </row>
    <row r="7793" spans="2:2" customFormat="1" ht="15.75" x14ac:dyDescent="0.25">
      <c r="B7793" s="34"/>
    </row>
    <row r="7794" spans="2:2" customFormat="1" ht="15.75" x14ac:dyDescent="0.25">
      <c r="B7794" s="34"/>
    </row>
    <row r="7795" spans="2:2" customFormat="1" ht="15.75" x14ac:dyDescent="0.25">
      <c r="B7795" s="34"/>
    </row>
    <row r="7796" spans="2:2" customFormat="1" ht="15.75" x14ac:dyDescent="0.25">
      <c r="B7796" s="34"/>
    </row>
    <row r="7797" spans="2:2" customFormat="1" ht="15.75" x14ac:dyDescent="0.25">
      <c r="B7797" s="34"/>
    </row>
    <row r="7798" spans="2:2" customFormat="1" ht="15.75" x14ac:dyDescent="0.25">
      <c r="B7798" s="34"/>
    </row>
    <row r="7799" spans="2:2" customFormat="1" ht="15.75" x14ac:dyDescent="0.25">
      <c r="B7799" s="34"/>
    </row>
    <row r="7800" spans="2:2" customFormat="1" ht="15.75" x14ac:dyDescent="0.25">
      <c r="B7800" s="34"/>
    </row>
    <row r="7801" spans="2:2" customFormat="1" ht="15.75" x14ac:dyDescent="0.25">
      <c r="B7801" s="34"/>
    </row>
    <row r="7802" spans="2:2" customFormat="1" ht="15.75" x14ac:dyDescent="0.25">
      <c r="B7802" s="34"/>
    </row>
    <row r="7803" spans="2:2" customFormat="1" ht="15.75" x14ac:dyDescent="0.25">
      <c r="B7803" s="34"/>
    </row>
    <row r="7804" spans="2:2" customFormat="1" ht="15.75" x14ac:dyDescent="0.25">
      <c r="B7804" s="34"/>
    </row>
    <row r="7805" spans="2:2" customFormat="1" ht="15.75" x14ac:dyDescent="0.25">
      <c r="B7805" s="34"/>
    </row>
    <row r="7806" spans="2:2" customFormat="1" ht="15.75" x14ac:dyDescent="0.25">
      <c r="B7806" s="34"/>
    </row>
    <row r="7807" spans="2:2" customFormat="1" ht="15.75" x14ac:dyDescent="0.25">
      <c r="B7807" s="34"/>
    </row>
    <row r="7808" spans="2:2" customFormat="1" ht="15.75" x14ac:dyDescent="0.25">
      <c r="B7808" s="34"/>
    </row>
    <row r="7809" spans="2:2" customFormat="1" ht="15.75" x14ac:dyDescent="0.25">
      <c r="B7809" s="34"/>
    </row>
    <row r="7810" spans="2:2" customFormat="1" ht="15.75" x14ac:dyDescent="0.25">
      <c r="B7810" s="34"/>
    </row>
    <row r="7811" spans="2:2" customFormat="1" ht="15.75" x14ac:dyDescent="0.25">
      <c r="B7811" s="34"/>
    </row>
    <row r="7812" spans="2:2" customFormat="1" ht="15.75" x14ac:dyDescent="0.25">
      <c r="B7812" s="34"/>
    </row>
    <row r="7813" spans="2:2" customFormat="1" ht="15.75" x14ac:dyDescent="0.25">
      <c r="B7813" s="34"/>
    </row>
    <row r="7814" spans="2:2" customFormat="1" ht="15.75" x14ac:dyDescent="0.25">
      <c r="B7814" s="34"/>
    </row>
    <row r="7815" spans="2:2" customFormat="1" ht="15.75" x14ac:dyDescent="0.25">
      <c r="B7815" s="34"/>
    </row>
    <row r="7816" spans="2:2" customFormat="1" ht="15.75" x14ac:dyDescent="0.25">
      <c r="B7816" s="34"/>
    </row>
    <row r="7817" spans="2:2" customFormat="1" ht="15.75" x14ac:dyDescent="0.25">
      <c r="B7817" s="34"/>
    </row>
    <row r="7818" spans="2:2" customFormat="1" ht="15.75" x14ac:dyDescent="0.25">
      <c r="B7818" s="34"/>
    </row>
    <row r="7819" spans="2:2" customFormat="1" ht="15.75" x14ac:dyDescent="0.25">
      <c r="B7819" s="34"/>
    </row>
    <row r="7820" spans="2:2" customFormat="1" ht="15.75" x14ac:dyDescent="0.25">
      <c r="B7820" s="34"/>
    </row>
    <row r="7821" spans="2:2" customFormat="1" ht="15.75" x14ac:dyDescent="0.25">
      <c r="B7821" s="34"/>
    </row>
    <row r="7822" spans="2:2" customFormat="1" ht="15.75" x14ac:dyDescent="0.25">
      <c r="B7822" s="34"/>
    </row>
    <row r="7823" spans="2:2" customFormat="1" ht="15.75" x14ac:dyDescent="0.25">
      <c r="B7823" s="34"/>
    </row>
    <row r="7824" spans="2:2" customFormat="1" ht="15.75" x14ac:dyDescent="0.25">
      <c r="B7824" s="34"/>
    </row>
    <row r="7825" spans="2:2" customFormat="1" ht="15.75" x14ac:dyDescent="0.25">
      <c r="B7825" s="34"/>
    </row>
    <row r="7826" spans="2:2" customFormat="1" ht="15.75" x14ac:dyDescent="0.25">
      <c r="B7826" s="34"/>
    </row>
    <row r="7827" spans="2:2" customFormat="1" ht="15.75" x14ac:dyDescent="0.25">
      <c r="B7827" s="34"/>
    </row>
    <row r="7828" spans="2:2" customFormat="1" ht="15.75" x14ac:dyDescent="0.25">
      <c r="B7828" s="34"/>
    </row>
    <row r="7829" spans="2:2" customFormat="1" ht="15.75" x14ac:dyDescent="0.25">
      <c r="B7829" s="34"/>
    </row>
    <row r="7830" spans="2:2" customFormat="1" ht="15.75" x14ac:dyDescent="0.25">
      <c r="B7830" s="34"/>
    </row>
    <row r="7831" spans="2:2" customFormat="1" ht="15.75" x14ac:dyDescent="0.25">
      <c r="B7831" s="34"/>
    </row>
    <row r="7832" spans="2:2" customFormat="1" ht="15.75" x14ac:dyDescent="0.25">
      <c r="B7832" s="34"/>
    </row>
    <row r="7833" spans="2:2" customFormat="1" ht="15.75" x14ac:dyDescent="0.25">
      <c r="B7833" s="34"/>
    </row>
    <row r="7834" spans="2:2" customFormat="1" ht="15.75" x14ac:dyDescent="0.25">
      <c r="B7834" s="34"/>
    </row>
    <row r="7835" spans="2:2" customFormat="1" ht="15.75" x14ac:dyDescent="0.25">
      <c r="B7835" s="34"/>
    </row>
    <row r="7836" spans="2:2" customFormat="1" ht="15.75" x14ac:dyDescent="0.25">
      <c r="B7836" s="34"/>
    </row>
    <row r="7837" spans="2:2" customFormat="1" ht="15.75" x14ac:dyDescent="0.25">
      <c r="B7837" s="34"/>
    </row>
    <row r="7838" spans="2:2" customFormat="1" ht="15.75" x14ac:dyDescent="0.25">
      <c r="B7838" s="34"/>
    </row>
    <row r="7839" spans="2:2" customFormat="1" ht="15.75" x14ac:dyDescent="0.25">
      <c r="B7839" s="34"/>
    </row>
    <row r="7840" spans="2:2" customFormat="1" ht="15.75" x14ac:dyDescent="0.25">
      <c r="B7840" s="34"/>
    </row>
    <row r="7841" spans="2:2" customFormat="1" ht="15.75" x14ac:dyDescent="0.25">
      <c r="B7841" s="34"/>
    </row>
    <row r="7842" spans="2:2" customFormat="1" ht="15.75" x14ac:dyDescent="0.25">
      <c r="B7842" s="34"/>
    </row>
    <row r="7843" spans="2:2" customFormat="1" ht="15.75" x14ac:dyDescent="0.25">
      <c r="B7843" s="34"/>
    </row>
    <row r="7844" spans="2:2" customFormat="1" ht="15.75" x14ac:dyDescent="0.25">
      <c r="B7844" s="34"/>
    </row>
    <row r="7845" spans="2:2" customFormat="1" ht="15.75" x14ac:dyDescent="0.25">
      <c r="B7845" s="34"/>
    </row>
    <row r="7846" spans="2:2" customFormat="1" ht="15.75" x14ac:dyDescent="0.25">
      <c r="B7846" s="34"/>
    </row>
    <row r="7847" spans="2:2" customFormat="1" ht="15.75" x14ac:dyDescent="0.25">
      <c r="B7847" s="34"/>
    </row>
    <row r="7848" spans="2:2" customFormat="1" ht="15.75" x14ac:dyDescent="0.25">
      <c r="B7848" s="34"/>
    </row>
    <row r="7849" spans="2:2" customFormat="1" ht="15.75" x14ac:dyDescent="0.25">
      <c r="B7849" s="34"/>
    </row>
    <row r="7850" spans="2:2" customFormat="1" ht="15.75" x14ac:dyDescent="0.25">
      <c r="B7850" s="34"/>
    </row>
    <row r="7851" spans="2:2" customFormat="1" ht="15.75" x14ac:dyDescent="0.25">
      <c r="B7851" s="34"/>
    </row>
    <row r="7852" spans="2:2" customFormat="1" ht="15.75" x14ac:dyDescent="0.25">
      <c r="B7852" s="34"/>
    </row>
    <row r="7853" spans="2:2" customFormat="1" ht="15.75" x14ac:dyDescent="0.25">
      <c r="B7853" s="34"/>
    </row>
    <row r="7854" spans="2:2" customFormat="1" ht="15.75" x14ac:dyDescent="0.25">
      <c r="B7854" s="34"/>
    </row>
    <row r="7855" spans="2:2" customFormat="1" ht="15.75" x14ac:dyDescent="0.25">
      <c r="B7855" s="34"/>
    </row>
    <row r="7856" spans="2:2" customFormat="1" ht="15.75" x14ac:dyDescent="0.25">
      <c r="B7856" s="34"/>
    </row>
    <row r="7857" spans="2:2" customFormat="1" ht="15.75" x14ac:dyDescent="0.25">
      <c r="B7857" s="34"/>
    </row>
    <row r="7858" spans="2:2" customFormat="1" ht="15.75" x14ac:dyDescent="0.25">
      <c r="B7858" s="34"/>
    </row>
    <row r="7859" spans="2:2" customFormat="1" ht="15.75" x14ac:dyDescent="0.25">
      <c r="B7859" s="34"/>
    </row>
    <row r="7860" spans="2:2" customFormat="1" ht="15.75" x14ac:dyDescent="0.25">
      <c r="B7860" s="34"/>
    </row>
    <row r="7861" spans="2:2" customFormat="1" ht="15.75" x14ac:dyDescent="0.25">
      <c r="B7861" s="34"/>
    </row>
    <row r="7862" spans="2:2" customFormat="1" ht="15.75" x14ac:dyDescent="0.25">
      <c r="B7862" s="34"/>
    </row>
    <row r="7863" spans="2:2" customFormat="1" ht="15.75" x14ac:dyDescent="0.25">
      <c r="B7863" s="34"/>
    </row>
    <row r="7864" spans="2:2" customFormat="1" ht="15.75" x14ac:dyDescent="0.25">
      <c r="B7864" s="34"/>
    </row>
    <row r="7865" spans="2:2" customFormat="1" ht="15.75" x14ac:dyDescent="0.25">
      <c r="B7865" s="34"/>
    </row>
    <row r="7866" spans="2:2" customFormat="1" ht="15.75" x14ac:dyDescent="0.25">
      <c r="B7866" s="34"/>
    </row>
    <row r="7867" spans="2:2" customFormat="1" ht="15.75" x14ac:dyDescent="0.25">
      <c r="B7867" s="34"/>
    </row>
    <row r="7868" spans="2:2" customFormat="1" ht="15.75" x14ac:dyDescent="0.25">
      <c r="B7868" s="34"/>
    </row>
    <row r="7869" spans="2:2" customFormat="1" ht="15.75" x14ac:dyDescent="0.25">
      <c r="B7869" s="34"/>
    </row>
    <row r="7870" spans="2:2" customFormat="1" ht="15.75" x14ac:dyDescent="0.25">
      <c r="B7870" s="34"/>
    </row>
    <row r="7871" spans="2:2" customFormat="1" ht="15.75" x14ac:dyDescent="0.25">
      <c r="B7871" s="34"/>
    </row>
    <row r="7872" spans="2:2" customFormat="1" ht="15.75" x14ac:dyDescent="0.25">
      <c r="B7872" s="34"/>
    </row>
    <row r="7873" spans="2:2" customFormat="1" ht="15.75" x14ac:dyDescent="0.25">
      <c r="B7873" s="34"/>
    </row>
    <row r="7874" spans="2:2" customFormat="1" ht="15.75" x14ac:dyDescent="0.25">
      <c r="B7874" s="34"/>
    </row>
    <row r="7875" spans="2:2" customFormat="1" ht="15.75" x14ac:dyDescent="0.25">
      <c r="B7875" s="34"/>
    </row>
    <row r="7876" spans="2:2" customFormat="1" ht="15.75" x14ac:dyDescent="0.25">
      <c r="B7876" s="34"/>
    </row>
    <row r="7877" spans="2:2" customFormat="1" ht="15.75" x14ac:dyDescent="0.25">
      <c r="B7877" s="34"/>
    </row>
    <row r="7878" spans="2:2" customFormat="1" ht="15.75" x14ac:dyDescent="0.25">
      <c r="B7878" s="34"/>
    </row>
    <row r="7879" spans="2:2" customFormat="1" ht="15.75" x14ac:dyDescent="0.25">
      <c r="B7879" s="34"/>
    </row>
    <row r="7880" spans="2:2" customFormat="1" ht="15.75" x14ac:dyDescent="0.25">
      <c r="B7880" s="34"/>
    </row>
    <row r="7881" spans="2:2" customFormat="1" ht="15.75" x14ac:dyDescent="0.25">
      <c r="B7881" s="34"/>
    </row>
    <row r="7882" spans="2:2" customFormat="1" ht="15.75" x14ac:dyDescent="0.25">
      <c r="B7882" s="34"/>
    </row>
    <row r="7883" spans="2:2" customFormat="1" ht="15.75" x14ac:dyDescent="0.25">
      <c r="B7883" s="34"/>
    </row>
    <row r="7884" spans="2:2" customFormat="1" ht="15.75" x14ac:dyDescent="0.25">
      <c r="B7884" s="34"/>
    </row>
    <row r="7885" spans="2:2" customFormat="1" ht="15.75" x14ac:dyDescent="0.25">
      <c r="B7885" s="34"/>
    </row>
    <row r="7886" spans="2:2" customFormat="1" ht="15.75" x14ac:dyDescent="0.25">
      <c r="B7886" s="34"/>
    </row>
    <row r="7887" spans="2:2" customFormat="1" ht="15.75" x14ac:dyDescent="0.25">
      <c r="B7887" s="34"/>
    </row>
    <row r="7888" spans="2:2" customFormat="1" ht="15.75" x14ac:dyDescent="0.25">
      <c r="B7888" s="34"/>
    </row>
    <row r="7889" spans="2:2" customFormat="1" ht="15.75" x14ac:dyDescent="0.25">
      <c r="B7889" s="34"/>
    </row>
    <row r="7890" spans="2:2" customFormat="1" ht="15.75" x14ac:dyDescent="0.25">
      <c r="B7890" s="34"/>
    </row>
    <row r="7891" spans="2:2" customFormat="1" ht="15.75" x14ac:dyDescent="0.25">
      <c r="B7891" s="34"/>
    </row>
    <row r="7892" spans="2:2" customFormat="1" ht="15.75" x14ac:dyDescent="0.25">
      <c r="B7892" s="34"/>
    </row>
    <row r="7893" spans="2:2" customFormat="1" ht="15.75" x14ac:dyDescent="0.25">
      <c r="B7893" s="34"/>
    </row>
    <row r="7894" spans="2:2" customFormat="1" ht="15.75" x14ac:dyDescent="0.25">
      <c r="B7894" s="34"/>
    </row>
    <row r="7895" spans="2:2" customFormat="1" ht="15.75" x14ac:dyDescent="0.25">
      <c r="B7895" s="34"/>
    </row>
    <row r="7896" spans="2:2" customFormat="1" ht="15.75" x14ac:dyDescent="0.25">
      <c r="B7896" s="34"/>
    </row>
    <row r="7897" spans="2:2" customFormat="1" ht="15.75" x14ac:dyDescent="0.25">
      <c r="B7897" s="34"/>
    </row>
    <row r="7898" spans="2:2" customFormat="1" ht="15.75" x14ac:dyDescent="0.25">
      <c r="B7898" s="34"/>
    </row>
    <row r="7899" spans="2:2" customFormat="1" ht="15.75" x14ac:dyDescent="0.25">
      <c r="B7899" s="34"/>
    </row>
    <row r="7900" spans="2:2" customFormat="1" ht="15.75" x14ac:dyDescent="0.25">
      <c r="B7900" s="34"/>
    </row>
    <row r="7901" spans="2:2" customFormat="1" ht="15.75" x14ac:dyDescent="0.25">
      <c r="B7901" s="34"/>
    </row>
    <row r="7902" spans="2:2" customFormat="1" ht="15.75" x14ac:dyDescent="0.25">
      <c r="B7902" s="34"/>
    </row>
    <row r="7903" spans="2:2" customFormat="1" ht="15.75" x14ac:dyDescent="0.25">
      <c r="B7903" s="34"/>
    </row>
    <row r="7904" spans="2:2" customFormat="1" ht="15.75" x14ac:dyDescent="0.25">
      <c r="B7904" s="34"/>
    </row>
    <row r="7905" spans="2:2" customFormat="1" ht="15.75" x14ac:dyDescent="0.25">
      <c r="B7905" s="34"/>
    </row>
    <row r="7906" spans="2:2" customFormat="1" ht="15.75" x14ac:dyDescent="0.25">
      <c r="B7906" s="34"/>
    </row>
    <row r="7907" spans="2:2" customFormat="1" ht="15.75" x14ac:dyDescent="0.25">
      <c r="B7907" s="34"/>
    </row>
    <row r="7908" spans="2:2" customFormat="1" ht="15.75" x14ac:dyDescent="0.25">
      <c r="B7908" s="34"/>
    </row>
    <row r="7909" spans="2:2" customFormat="1" ht="15.75" x14ac:dyDescent="0.25">
      <c r="B7909" s="34"/>
    </row>
    <row r="7910" spans="2:2" customFormat="1" ht="15.75" x14ac:dyDescent="0.25">
      <c r="B7910" s="34"/>
    </row>
    <row r="7911" spans="2:2" customFormat="1" ht="15.75" x14ac:dyDescent="0.25">
      <c r="B7911" s="34"/>
    </row>
    <row r="7912" spans="2:2" customFormat="1" ht="15.75" x14ac:dyDescent="0.25">
      <c r="B7912" s="34"/>
    </row>
    <row r="7913" spans="2:2" customFormat="1" ht="15.75" x14ac:dyDescent="0.25">
      <c r="B7913" s="34"/>
    </row>
    <row r="7914" spans="2:2" customFormat="1" ht="15.75" x14ac:dyDescent="0.25">
      <c r="B7914" s="34"/>
    </row>
    <row r="7915" spans="2:2" customFormat="1" ht="15.75" x14ac:dyDescent="0.25">
      <c r="B7915" s="34"/>
    </row>
    <row r="7916" spans="2:2" customFormat="1" ht="15.75" x14ac:dyDescent="0.25">
      <c r="B7916" s="34"/>
    </row>
    <row r="7917" spans="2:2" customFormat="1" ht="15.75" x14ac:dyDescent="0.25">
      <c r="B7917" s="34"/>
    </row>
    <row r="7918" spans="2:2" customFormat="1" ht="15.75" x14ac:dyDescent="0.25">
      <c r="B7918" s="34"/>
    </row>
    <row r="7919" spans="2:2" customFormat="1" ht="15.75" x14ac:dyDescent="0.25">
      <c r="B7919" s="34"/>
    </row>
    <row r="7920" spans="2:2" customFormat="1" ht="15.75" x14ac:dyDescent="0.25">
      <c r="B7920" s="34"/>
    </row>
    <row r="7921" spans="2:2" customFormat="1" ht="15.75" x14ac:dyDescent="0.25">
      <c r="B7921" s="34"/>
    </row>
    <row r="7922" spans="2:2" customFormat="1" ht="15.75" x14ac:dyDescent="0.25">
      <c r="B7922" s="34"/>
    </row>
    <row r="7923" spans="2:2" customFormat="1" ht="15.75" x14ac:dyDescent="0.25">
      <c r="B7923" s="34"/>
    </row>
    <row r="7924" spans="2:2" customFormat="1" ht="15.75" x14ac:dyDescent="0.25">
      <c r="B7924" s="34"/>
    </row>
    <row r="7925" spans="2:2" customFormat="1" ht="15.75" x14ac:dyDescent="0.25">
      <c r="B7925" s="34"/>
    </row>
    <row r="7926" spans="2:2" customFormat="1" ht="15.75" x14ac:dyDescent="0.25">
      <c r="B7926" s="34"/>
    </row>
    <row r="7927" spans="2:2" customFormat="1" ht="15.75" x14ac:dyDescent="0.25">
      <c r="B7927" s="34"/>
    </row>
    <row r="7928" spans="2:2" customFormat="1" ht="15.75" x14ac:dyDescent="0.25">
      <c r="B7928" s="34"/>
    </row>
    <row r="7929" spans="2:2" customFormat="1" ht="15.75" x14ac:dyDescent="0.25">
      <c r="B7929" s="34"/>
    </row>
    <row r="7930" spans="2:2" customFormat="1" ht="15.75" x14ac:dyDescent="0.25">
      <c r="B7930" s="34"/>
    </row>
    <row r="7931" spans="2:2" customFormat="1" ht="15.75" x14ac:dyDescent="0.25">
      <c r="B7931" s="34"/>
    </row>
    <row r="7932" spans="2:2" customFormat="1" ht="15.75" x14ac:dyDescent="0.25">
      <c r="B7932" s="34"/>
    </row>
    <row r="7933" spans="2:2" customFormat="1" ht="15.75" x14ac:dyDescent="0.25">
      <c r="B7933" s="34"/>
    </row>
    <row r="7934" spans="2:2" customFormat="1" ht="15.75" x14ac:dyDescent="0.25">
      <c r="B7934" s="34"/>
    </row>
    <row r="7935" spans="2:2" customFormat="1" ht="15.75" x14ac:dyDescent="0.25">
      <c r="B7935" s="34"/>
    </row>
    <row r="7936" spans="2:2" customFormat="1" ht="15.75" x14ac:dyDescent="0.25">
      <c r="B7936" s="34"/>
    </row>
    <row r="7937" spans="2:2" customFormat="1" ht="15.75" x14ac:dyDescent="0.25">
      <c r="B7937" s="34"/>
    </row>
    <row r="7938" spans="2:2" customFormat="1" ht="15.75" x14ac:dyDescent="0.25">
      <c r="B7938" s="34"/>
    </row>
    <row r="7939" spans="2:2" customFormat="1" ht="15.75" x14ac:dyDescent="0.25">
      <c r="B7939" s="34"/>
    </row>
    <row r="7940" spans="2:2" customFormat="1" ht="15.75" x14ac:dyDescent="0.25">
      <c r="B7940" s="34"/>
    </row>
    <row r="7941" spans="2:2" customFormat="1" ht="15.75" x14ac:dyDescent="0.25">
      <c r="B7941" s="34"/>
    </row>
    <row r="7942" spans="2:2" customFormat="1" ht="15.75" x14ac:dyDescent="0.25">
      <c r="B7942" s="34"/>
    </row>
    <row r="7943" spans="2:2" customFormat="1" ht="15.75" x14ac:dyDescent="0.25">
      <c r="B7943" s="34"/>
    </row>
    <row r="7944" spans="2:2" customFormat="1" ht="15.75" x14ac:dyDescent="0.25">
      <c r="B7944" s="34"/>
    </row>
    <row r="7945" spans="2:2" customFormat="1" ht="15.75" x14ac:dyDescent="0.25">
      <c r="B7945" s="34"/>
    </row>
    <row r="7946" spans="2:2" customFormat="1" ht="15.75" x14ac:dyDescent="0.25">
      <c r="B7946" s="34"/>
    </row>
    <row r="7947" spans="2:2" customFormat="1" ht="15.75" x14ac:dyDescent="0.25">
      <c r="B7947" s="34"/>
    </row>
    <row r="7948" spans="2:2" customFormat="1" ht="15.75" x14ac:dyDescent="0.25">
      <c r="B7948" s="34"/>
    </row>
    <row r="7949" spans="2:2" customFormat="1" ht="15.75" x14ac:dyDescent="0.25">
      <c r="B7949" s="34"/>
    </row>
    <row r="7950" spans="2:2" customFormat="1" ht="15.75" x14ac:dyDescent="0.25">
      <c r="B7950" s="34"/>
    </row>
    <row r="7951" spans="2:2" customFormat="1" ht="15.75" x14ac:dyDescent="0.25">
      <c r="B7951" s="34"/>
    </row>
    <row r="7952" spans="2:2" customFormat="1" ht="15.75" x14ac:dyDescent="0.25">
      <c r="B7952" s="34"/>
    </row>
    <row r="7953" spans="2:2" customFormat="1" ht="15.75" x14ac:dyDescent="0.25">
      <c r="B7953" s="34"/>
    </row>
    <row r="7954" spans="2:2" customFormat="1" ht="15.75" x14ac:dyDescent="0.25">
      <c r="B7954" s="34"/>
    </row>
    <row r="7955" spans="2:2" customFormat="1" ht="15.75" x14ac:dyDescent="0.25">
      <c r="B7955" s="34"/>
    </row>
    <row r="7956" spans="2:2" customFormat="1" ht="15.75" x14ac:dyDescent="0.25">
      <c r="B7956" s="34"/>
    </row>
    <row r="7957" spans="2:2" customFormat="1" ht="15.75" x14ac:dyDescent="0.25">
      <c r="B7957" s="34"/>
    </row>
    <row r="7958" spans="2:2" customFormat="1" ht="15.75" x14ac:dyDescent="0.25">
      <c r="B7958" s="34"/>
    </row>
    <row r="7959" spans="2:2" customFormat="1" ht="15.75" x14ac:dyDescent="0.25">
      <c r="B7959" s="34"/>
    </row>
    <row r="7960" spans="2:2" customFormat="1" ht="15.75" x14ac:dyDescent="0.25">
      <c r="B7960" s="34"/>
    </row>
    <row r="7961" spans="2:2" customFormat="1" ht="15.75" x14ac:dyDescent="0.25">
      <c r="B7961" s="34"/>
    </row>
    <row r="7962" spans="2:2" customFormat="1" ht="15.75" x14ac:dyDescent="0.25">
      <c r="B7962" s="34"/>
    </row>
    <row r="7963" spans="2:2" customFormat="1" ht="15.75" x14ac:dyDescent="0.25">
      <c r="B7963" s="34"/>
    </row>
    <row r="7964" spans="2:2" customFormat="1" ht="15.75" x14ac:dyDescent="0.25">
      <c r="B7964" s="34"/>
    </row>
    <row r="7965" spans="2:2" customFormat="1" ht="15.75" x14ac:dyDescent="0.25">
      <c r="B7965" s="34"/>
    </row>
    <row r="7966" spans="2:2" customFormat="1" ht="15.75" x14ac:dyDescent="0.25">
      <c r="B7966" s="34"/>
    </row>
    <row r="7967" spans="2:2" customFormat="1" ht="15.75" x14ac:dyDescent="0.25">
      <c r="B7967" s="34"/>
    </row>
    <row r="7968" spans="2:2" customFormat="1" ht="15.75" x14ac:dyDescent="0.25">
      <c r="B7968" s="34"/>
    </row>
    <row r="7969" spans="2:2" customFormat="1" ht="15.75" x14ac:dyDescent="0.25">
      <c r="B7969" s="34"/>
    </row>
    <row r="7970" spans="2:2" customFormat="1" ht="15.75" x14ac:dyDescent="0.25">
      <c r="B7970" s="34"/>
    </row>
    <row r="7971" spans="2:2" customFormat="1" ht="15.75" x14ac:dyDescent="0.25">
      <c r="B7971" s="34"/>
    </row>
    <row r="7972" spans="2:2" customFormat="1" ht="15.75" x14ac:dyDescent="0.25">
      <c r="B7972" s="34"/>
    </row>
    <row r="7973" spans="2:2" customFormat="1" ht="15.75" x14ac:dyDescent="0.25">
      <c r="B7973" s="34"/>
    </row>
    <row r="7974" spans="2:2" customFormat="1" ht="15.75" x14ac:dyDescent="0.25">
      <c r="B7974" s="34"/>
    </row>
    <row r="7975" spans="2:2" customFormat="1" ht="15.75" x14ac:dyDescent="0.25">
      <c r="B7975" s="34"/>
    </row>
    <row r="7976" spans="2:2" customFormat="1" ht="15.75" x14ac:dyDescent="0.25">
      <c r="B7976" s="34"/>
    </row>
    <row r="7977" spans="2:2" customFormat="1" ht="15.75" x14ac:dyDescent="0.25">
      <c r="B7977" s="34"/>
    </row>
    <row r="7978" spans="2:2" customFormat="1" ht="15.75" x14ac:dyDescent="0.25">
      <c r="B7978" s="34"/>
    </row>
    <row r="7979" spans="2:2" customFormat="1" ht="15.75" x14ac:dyDescent="0.25">
      <c r="B7979" s="34"/>
    </row>
    <row r="7980" spans="2:2" customFormat="1" ht="15.75" x14ac:dyDescent="0.25">
      <c r="B7980" s="34"/>
    </row>
    <row r="7981" spans="2:2" customFormat="1" ht="15.75" x14ac:dyDescent="0.25">
      <c r="B7981" s="34"/>
    </row>
    <row r="7982" spans="2:2" customFormat="1" ht="15.75" x14ac:dyDescent="0.25">
      <c r="B7982" s="34"/>
    </row>
    <row r="7983" spans="2:2" customFormat="1" ht="15.75" x14ac:dyDescent="0.25">
      <c r="B7983" s="34"/>
    </row>
    <row r="7984" spans="2:2" customFormat="1" ht="15.75" x14ac:dyDescent="0.25">
      <c r="B7984" s="34"/>
    </row>
    <row r="7985" spans="2:2" customFormat="1" ht="15.75" x14ac:dyDescent="0.25">
      <c r="B7985" s="34"/>
    </row>
    <row r="7986" spans="2:2" customFormat="1" ht="15.75" x14ac:dyDescent="0.25">
      <c r="B7986" s="34"/>
    </row>
    <row r="7987" spans="2:2" customFormat="1" ht="15.75" x14ac:dyDescent="0.25">
      <c r="B7987" s="34"/>
    </row>
    <row r="7988" spans="2:2" customFormat="1" ht="15.75" x14ac:dyDescent="0.25">
      <c r="B7988" s="34"/>
    </row>
    <row r="7989" spans="2:2" customFormat="1" ht="15.75" x14ac:dyDescent="0.25">
      <c r="B7989" s="34"/>
    </row>
    <row r="7990" spans="2:2" customFormat="1" ht="15.75" x14ac:dyDescent="0.25">
      <c r="B7990" s="34"/>
    </row>
    <row r="7991" spans="2:2" customFormat="1" ht="15.75" x14ac:dyDescent="0.25">
      <c r="B7991" s="34"/>
    </row>
    <row r="7992" spans="2:2" customFormat="1" ht="15.75" x14ac:dyDescent="0.25">
      <c r="B7992" s="34"/>
    </row>
    <row r="7993" spans="2:2" customFormat="1" ht="15.75" x14ac:dyDescent="0.25">
      <c r="B7993" s="34"/>
    </row>
    <row r="7994" spans="2:2" customFormat="1" ht="15.75" x14ac:dyDescent="0.25">
      <c r="B7994" s="34"/>
    </row>
    <row r="7995" spans="2:2" customFormat="1" ht="15.75" x14ac:dyDescent="0.25">
      <c r="B7995" s="34"/>
    </row>
    <row r="7996" spans="2:2" customFormat="1" ht="15.75" x14ac:dyDescent="0.25">
      <c r="B7996" s="34"/>
    </row>
    <row r="7997" spans="2:2" customFormat="1" ht="15.75" x14ac:dyDescent="0.25">
      <c r="B7997" s="34"/>
    </row>
    <row r="7998" spans="2:2" customFormat="1" ht="15.75" x14ac:dyDescent="0.25">
      <c r="B7998" s="34"/>
    </row>
    <row r="7999" spans="2:2" customFormat="1" ht="15.75" x14ac:dyDescent="0.25">
      <c r="B7999" s="34"/>
    </row>
    <row r="8000" spans="2:2" customFormat="1" ht="15.75" x14ac:dyDescent="0.25">
      <c r="B8000" s="34"/>
    </row>
    <row r="8001" spans="2:2" customFormat="1" ht="15.75" x14ac:dyDescent="0.25">
      <c r="B8001" s="34"/>
    </row>
    <row r="8002" spans="2:2" customFormat="1" ht="15.75" x14ac:dyDescent="0.25">
      <c r="B8002" s="34"/>
    </row>
    <row r="8003" spans="2:2" customFormat="1" ht="15.75" x14ac:dyDescent="0.25">
      <c r="B8003" s="34"/>
    </row>
    <row r="8004" spans="2:2" customFormat="1" ht="15.75" x14ac:dyDescent="0.25">
      <c r="B8004" s="34"/>
    </row>
    <row r="8005" spans="2:2" customFormat="1" ht="15.75" x14ac:dyDescent="0.25">
      <c r="B8005" s="34"/>
    </row>
    <row r="8006" spans="2:2" customFormat="1" ht="15.75" x14ac:dyDescent="0.25">
      <c r="B8006" s="34"/>
    </row>
    <row r="8007" spans="2:2" customFormat="1" ht="15.75" x14ac:dyDescent="0.25">
      <c r="B8007" s="34"/>
    </row>
    <row r="8008" spans="2:2" customFormat="1" ht="15.75" x14ac:dyDescent="0.25">
      <c r="B8008" s="34"/>
    </row>
    <row r="8009" spans="2:2" customFormat="1" ht="15.75" x14ac:dyDescent="0.25">
      <c r="B8009" s="34"/>
    </row>
    <row r="8010" spans="2:2" customFormat="1" ht="15.75" x14ac:dyDescent="0.25">
      <c r="B8010" s="34"/>
    </row>
    <row r="8011" spans="2:2" customFormat="1" ht="15.75" x14ac:dyDescent="0.25">
      <c r="B8011" s="34"/>
    </row>
    <row r="8012" spans="2:2" customFormat="1" ht="15.75" x14ac:dyDescent="0.25">
      <c r="B8012" s="34"/>
    </row>
    <row r="8013" spans="2:2" customFormat="1" ht="15.75" x14ac:dyDescent="0.25">
      <c r="B8013" s="34"/>
    </row>
    <row r="8014" spans="2:2" customFormat="1" ht="15.75" x14ac:dyDescent="0.25">
      <c r="B8014" s="34"/>
    </row>
    <row r="8015" spans="2:2" customFormat="1" ht="15.75" x14ac:dyDescent="0.25">
      <c r="B8015" s="34"/>
    </row>
    <row r="8016" spans="2:2" customFormat="1" ht="15.75" x14ac:dyDescent="0.25">
      <c r="B8016" s="34"/>
    </row>
    <row r="8017" spans="2:2" customFormat="1" ht="15.75" x14ac:dyDescent="0.25">
      <c r="B8017" s="34"/>
    </row>
    <row r="8018" spans="2:2" customFormat="1" ht="15.75" x14ac:dyDescent="0.25">
      <c r="B8018" s="34"/>
    </row>
    <row r="8019" spans="2:2" customFormat="1" ht="15.75" x14ac:dyDescent="0.25">
      <c r="B8019" s="34"/>
    </row>
    <row r="8020" spans="2:2" customFormat="1" ht="15.75" x14ac:dyDescent="0.25">
      <c r="B8020" s="34"/>
    </row>
    <row r="8021" spans="2:2" customFormat="1" ht="15.75" x14ac:dyDescent="0.25">
      <c r="B8021" s="34"/>
    </row>
    <row r="8022" spans="2:2" customFormat="1" ht="15.75" x14ac:dyDescent="0.25">
      <c r="B8022" s="34"/>
    </row>
    <row r="8023" spans="2:2" customFormat="1" ht="15.75" x14ac:dyDescent="0.25">
      <c r="B8023" s="34"/>
    </row>
    <row r="8024" spans="2:2" customFormat="1" ht="15.75" x14ac:dyDescent="0.25">
      <c r="B8024" s="34"/>
    </row>
    <row r="8025" spans="2:2" customFormat="1" ht="15.75" x14ac:dyDescent="0.25">
      <c r="B8025" s="34"/>
    </row>
    <row r="8026" spans="2:2" customFormat="1" ht="15.75" x14ac:dyDescent="0.25">
      <c r="B8026" s="34"/>
    </row>
    <row r="8027" spans="2:2" customFormat="1" ht="15.75" x14ac:dyDescent="0.25">
      <c r="B8027" s="34"/>
    </row>
    <row r="8028" spans="2:2" customFormat="1" ht="15.75" x14ac:dyDescent="0.25">
      <c r="B8028" s="34"/>
    </row>
    <row r="8029" spans="2:2" customFormat="1" ht="15.75" x14ac:dyDescent="0.25">
      <c r="B8029" s="34"/>
    </row>
    <row r="8030" spans="2:2" customFormat="1" ht="15.75" x14ac:dyDescent="0.25">
      <c r="B8030" s="34"/>
    </row>
    <row r="8031" spans="2:2" customFormat="1" ht="15.75" x14ac:dyDescent="0.25">
      <c r="B8031" s="34"/>
    </row>
    <row r="8032" spans="2:2" customFormat="1" ht="15.75" x14ac:dyDescent="0.25">
      <c r="B8032" s="34"/>
    </row>
    <row r="8033" spans="2:2" customFormat="1" ht="15.75" x14ac:dyDescent="0.25">
      <c r="B8033" s="34"/>
    </row>
    <row r="8034" spans="2:2" customFormat="1" ht="15.75" x14ac:dyDescent="0.25">
      <c r="B8034" s="34"/>
    </row>
    <row r="8035" spans="2:2" customFormat="1" ht="15.75" x14ac:dyDescent="0.25">
      <c r="B8035" s="34"/>
    </row>
    <row r="8036" spans="2:2" customFormat="1" ht="15.75" x14ac:dyDescent="0.25">
      <c r="B8036" s="34"/>
    </row>
    <row r="8037" spans="2:2" customFormat="1" ht="15.75" x14ac:dyDescent="0.25">
      <c r="B8037" s="34"/>
    </row>
    <row r="8038" spans="2:2" customFormat="1" ht="15.75" x14ac:dyDescent="0.25">
      <c r="B8038" s="34"/>
    </row>
    <row r="8039" spans="2:2" customFormat="1" ht="15.75" x14ac:dyDescent="0.25">
      <c r="B8039" s="34"/>
    </row>
    <row r="8040" spans="2:2" customFormat="1" ht="15.75" x14ac:dyDescent="0.25">
      <c r="B8040" s="34"/>
    </row>
    <row r="8041" spans="2:2" customFormat="1" ht="15.75" x14ac:dyDescent="0.25">
      <c r="B8041" s="34"/>
    </row>
    <row r="8042" spans="2:2" customFormat="1" ht="15.75" x14ac:dyDescent="0.25">
      <c r="B8042" s="34"/>
    </row>
    <row r="8043" spans="2:2" customFormat="1" ht="15.75" x14ac:dyDescent="0.25">
      <c r="B8043" s="34"/>
    </row>
    <row r="8044" spans="2:2" customFormat="1" ht="15.75" x14ac:dyDescent="0.25">
      <c r="B8044" s="34"/>
    </row>
    <row r="8045" spans="2:2" customFormat="1" ht="15.75" x14ac:dyDescent="0.25">
      <c r="B8045" s="34"/>
    </row>
    <row r="8046" spans="2:2" customFormat="1" ht="15.75" x14ac:dyDescent="0.25">
      <c r="B8046" s="34"/>
    </row>
    <row r="8047" spans="2:2" customFormat="1" ht="15.75" x14ac:dyDescent="0.25">
      <c r="B8047" s="34"/>
    </row>
    <row r="8048" spans="2:2" customFormat="1" ht="15.75" x14ac:dyDescent="0.25">
      <c r="B8048" s="34"/>
    </row>
    <row r="8049" spans="2:2" customFormat="1" ht="15.75" x14ac:dyDescent="0.25">
      <c r="B8049" s="34"/>
    </row>
    <row r="8050" spans="2:2" customFormat="1" ht="15.75" x14ac:dyDescent="0.25">
      <c r="B8050" s="34"/>
    </row>
    <row r="8051" spans="2:2" customFormat="1" ht="15.75" x14ac:dyDescent="0.25">
      <c r="B8051" s="34"/>
    </row>
    <row r="8052" spans="2:2" customFormat="1" ht="15.75" x14ac:dyDescent="0.25">
      <c r="B8052" s="34"/>
    </row>
    <row r="8053" spans="2:2" customFormat="1" ht="15.75" x14ac:dyDescent="0.25">
      <c r="B8053" s="34"/>
    </row>
    <row r="8054" spans="2:2" customFormat="1" ht="15.75" x14ac:dyDescent="0.25">
      <c r="B8054" s="34"/>
    </row>
    <row r="8055" spans="2:2" customFormat="1" ht="15.75" x14ac:dyDescent="0.25">
      <c r="B8055" s="34"/>
    </row>
    <row r="8056" spans="2:2" customFormat="1" ht="15.75" x14ac:dyDescent="0.25">
      <c r="B8056" s="34"/>
    </row>
    <row r="8057" spans="2:2" customFormat="1" ht="15.75" x14ac:dyDescent="0.25">
      <c r="B8057" s="34"/>
    </row>
    <row r="8058" spans="2:2" customFormat="1" ht="15.75" x14ac:dyDescent="0.25">
      <c r="B8058" s="34"/>
    </row>
    <row r="8059" spans="2:2" customFormat="1" ht="15.75" x14ac:dyDescent="0.25">
      <c r="B8059" s="34"/>
    </row>
    <row r="8060" spans="2:2" customFormat="1" ht="15.75" x14ac:dyDescent="0.25">
      <c r="B8060" s="34"/>
    </row>
    <row r="8061" spans="2:2" customFormat="1" ht="15.75" x14ac:dyDescent="0.25">
      <c r="B8061" s="34"/>
    </row>
    <row r="8062" spans="2:2" customFormat="1" ht="15.75" x14ac:dyDescent="0.25">
      <c r="B8062" s="34"/>
    </row>
    <row r="8063" spans="2:2" customFormat="1" ht="15.75" x14ac:dyDescent="0.25">
      <c r="B8063" s="34"/>
    </row>
    <row r="8064" spans="2:2" customFormat="1" ht="15.75" x14ac:dyDescent="0.25">
      <c r="B8064" s="34"/>
    </row>
    <row r="8065" spans="2:2" customFormat="1" ht="15.75" x14ac:dyDescent="0.25">
      <c r="B8065" s="34"/>
    </row>
    <row r="8066" spans="2:2" customFormat="1" ht="15.75" x14ac:dyDescent="0.25">
      <c r="B8066" s="34"/>
    </row>
    <row r="8067" spans="2:2" customFormat="1" ht="15.75" x14ac:dyDescent="0.25">
      <c r="B8067" s="34"/>
    </row>
    <row r="8068" spans="2:2" customFormat="1" ht="15.75" x14ac:dyDescent="0.25">
      <c r="B8068" s="34"/>
    </row>
    <row r="8069" spans="2:2" customFormat="1" ht="15.75" x14ac:dyDescent="0.25">
      <c r="B8069" s="34"/>
    </row>
    <row r="8070" spans="2:2" customFormat="1" ht="15.75" x14ac:dyDescent="0.25">
      <c r="B8070" s="34"/>
    </row>
    <row r="8071" spans="2:2" customFormat="1" ht="15.75" x14ac:dyDescent="0.25">
      <c r="B8071" s="34"/>
    </row>
    <row r="8072" spans="2:2" customFormat="1" ht="15.75" x14ac:dyDescent="0.25">
      <c r="B8072" s="34"/>
    </row>
    <row r="8073" spans="2:2" customFormat="1" ht="15.75" x14ac:dyDescent="0.25">
      <c r="B8073" s="34"/>
    </row>
    <row r="8074" spans="2:2" customFormat="1" ht="15.75" x14ac:dyDescent="0.25">
      <c r="B8074" s="34"/>
    </row>
    <row r="8075" spans="2:2" customFormat="1" ht="15.75" x14ac:dyDescent="0.25">
      <c r="B8075" s="34"/>
    </row>
    <row r="8076" spans="2:2" customFormat="1" ht="15.75" x14ac:dyDescent="0.25">
      <c r="B8076" s="34"/>
    </row>
    <row r="8077" spans="2:2" customFormat="1" ht="15.75" x14ac:dyDescent="0.25">
      <c r="B8077" s="34"/>
    </row>
    <row r="8078" spans="2:2" customFormat="1" ht="15.75" x14ac:dyDescent="0.25">
      <c r="B8078" s="34"/>
    </row>
    <row r="8079" spans="2:2" customFormat="1" ht="15.75" x14ac:dyDescent="0.25">
      <c r="B8079" s="34"/>
    </row>
    <row r="8080" spans="2:2" customFormat="1" ht="15.75" x14ac:dyDescent="0.25">
      <c r="B8080" s="34"/>
    </row>
    <row r="8081" spans="2:2" customFormat="1" ht="15.75" x14ac:dyDescent="0.25">
      <c r="B8081" s="34"/>
    </row>
    <row r="8082" spans="2:2" customFormat="1" ht="15.75" x14ac:dyDescent="0.25">
      <c r="B8082" s="34"/>
    </row>
    <row r="8083" spans="2:2" customFormat="1" ht="15.75" x14ac:dyDescent="0.25">
      <c r="B8083" s="34"/>
    </row>
    <row r="8084" spans="2:2" customFormat="1" ht="15.75" x14ac:dyDescent="0.25">
      <c r="B8084" s="34"/>
    </row>
    <row r="8085" spans="2:2" customFormat="1" ht="15.75" x14ac:dyDescent="0.25">
      <c r="B8085" s="34"/>
    </row>
    <row r="8086" spans="2:2" customFormat="1" ht="15.75" x14ac:dyDescent="0.25">
      <c r="B8086" s="34"/>
    </row>
    <row r="8087" spans="2:2" customFormat="1" ht="15.75" x14ac:dyDescent="0.25">
      <c r="B8087" s="34"/>
    </row>
    <row r="8088" spans="2:2" customFormat="1" ht="15.75" x14ac:dyDescent="0.25">
      <c r="B8088" s="34"/>
    </row>
    <row r="8089" spans="2:2" customFormat="1" ht="15.75" x14ac:dyDescent="0.25">
      <c r="B8089" s="34"/>
    </row>
    <row r="8090" spans="2:2" customFormat="1" ht="15.75" x14ac:dyDescent="0.25">
      <c r="B8090" s="34"/>
    </row>
    <row r="8091" spans="2:2" customFormat="1" ht="15.75" x14ac:dyDescent="0.25">
      <c r="B8091" s="34"/>
    </row>
    <row r="8092" spans="2:2" customFormat="1" ht="15.75" x14ac:dyDescent="0.25">
      <c r="B8092" s="34"/>
    </row>
    <row r="8093" spans="2:2" customFormat="1" ht="15.75" x14ac:dyDescent="0.25">
      <c r="B8093" s="34"/>
    </row>
    <row r="8094" spans="2:2" customFormat="1" ht="15.75" x14ac:dyDescent="0.25">
      <c r="B8094" s="34"/>
    </row>
    <row r="8095" spans="2:2" customFormat="1" ht="15.75" x14ac:dyDescent="0.25">
      <c r="B8095" s="34"/>
    </row>
    <row r="8096" spans="2:2" customFormat="1" ht="15.75" x14ac:dyDescent="0.25">
      <c r="B8096" s="34"/>
    </row>
    <row r="8097" spans="2:2" customFormat="1" ht="15.75" x14ac:dyDescent="0.25">
      <c r="B8097" s="34"/>
    </row>
    <row r="8098" spans="2:2" customFormat="1" ht="15.75" x14ac:dyDescent="0.25">
      <c r="B8098" s="34"/>
    </row>
    <row r="8099" spans="2:2" customFormat="1" ht="15.75" x14ac:dyDescent="0.25">
      <c r="B8099" s="34"/>
    </row>
    <row r="8100" spans="2:2" customFormat="1" ht="15.75" x14ac:dyDescent="0.25">
      <c r="B8100" s="34"/>
    </row>
    <row r="8101" spans="2:2" customFormat="1" ht="15.75" x14ac:dyDescent="0.25">
      <c r="B8101" s="34"/>
    </row>
    <row r="8102" spans="2:2" customFormat="1" ht="15.75" x14ac:dyDescent="0.25">
      <c r="B8102" s="34"/>
    </row>
    <row r="8103" spans="2:2" customFormat="1" ht="15.75" x14ac:dyDescent="0.25">
      <c r="B8103" s="34"/>
    </row>
    <row r="8104" spans="2:2" customFormat="1" ht="15.75" x14ac:dyDescent="0.25">
      <c r="B8104" s="34"/>
    </row>
    <row r="8105" spans="2:2" customFormat="1" ht="15.75" x14ac:dyDescent="0.25">
      <c r="B8105" s="34"/>
    </row>
    <row r="8106" spans="2:2" customFormat="1" ht="15.75" x14ac:dyDescent="0.25">
      <c r="B8106" s="34"/>
    </row>
    <row r="8107" spans="2:2" customFormat="1" ht="15.75" x14ac:dyDescent="0.25">
      <c r="B8107" s="34"/>
    </row>
    <row r="8108" spans="2:2" customFormat="1" ht="15.75" x14ac:dyDescent="0.25">
      <c r="B8108" s="34"/>
    </row>
    <row r="8109" spans="2:2" customFormat="1" ht="15.75" x14ac:dyDescent="0.25">
      <c r="B8109" s="34"/>
    </row>
    <row r="8110" spans="2:2" customFormat="1" ht="15.75" x14ac:dyDescent="0.25">
      <c r="B8110" s="34"/>
    </row>
    <row r="8111" spans="2:2" customFormat="1" ht="15.75" x14ac:dyDescent="0.25">
      <c r="B8111" s="34"/>
    </row>
    <row r="8112" spans="2:2" customFormat="1" ht="15.75" x14ac:dyDescent="0.25">
      <c r="B8112" s="34"/>
    </row>
    <row r="8113" spans="2:2" customFormat="1" ht="15.75" x14ac:dyDescent="0.25">
      <c r="B8113" s="34"/>
    </row>
    <row r="8114" spans="2:2" customFormat="1" ht="15.75" x14ac:dyDescent="0.25">
      <c r="B8114" s="34"/>
    </row>
    <row r="8115" spans="2:2" customFormat="1" ht="15.75" x14ac:dyDescent="0.25">
      <c r="B8115" s="34"/>
    </row>
    <row r="8116" spans="2:2" customFormat="1" ht="15.75" x14ac:dyDescent="0.25">
      <c r="B8116" s="34"/>
    </row>
    <row r="8117" spans="2:2" customFormat="1" ht="15.75" x14ac:dyDescent="0.25">
      <c r="B8117" s="34"/>
    </row>
    <row r="8118" spans="2:2" customFormat="1" ht="15.75" x14ac:dyDescent="0.25">
      <c r="B8118" s="34"/>
    </row>
    <row r="8119" spans="2:2" customFormat="1" ht="15.75" x14ac:dyDescent="0.25">
      <c r="B8119" s="34"/>
    </row>
    <row r="8120" spans="2:2" customFormat="1" ht="15.75" x14ac:dyDescent="0.25">
      <c r="B8120" s="34"/>
    </row>
    <row r="8121" spans="2:2" customFormat="1" ht="15.75" x14ac:dyDescent="0.25">
      <c r="B8121" s="34"/>
    </row>
    <row r="8122" spans="2:2" customFormat="1" ht="15.75" x14ac:dyDescent="0.25">
      <c r="B8122" s="34"/>
    </row>
    <row r="8123" spans="2:2" customFormat="1" ht="15.75" x14ac:dyDescent="0.25">
      <c r="B8123" s="34"/>
    </row>
    <row r="8124" spans="2:2" customFormat="1" ht="15.75" x14ac:dyDescent="0.25">
      <c r="B8124" s="34"/>
    </row>
    <row r="8125" spans="2:2" customFormat="1" ht="15.75" x14ac:dyDescent="0.25">
      <c r="B8125" s="34"/>
    </row>
    <row r="8126" spans="2:2" customFormat="1" ht="15.75" x14ac:dyDescent="0.25">
      <c r="B8126" s="34"/>
    </row>
    <row r="8127" spans="2:2" customFormat="1" ht="15.75" x14ac:dyDescent="0.25">
      <c r="B8127" s="34"/>
    </row>
    <row r="8128" spans="2:2" customFormat="1" ht="15.75" x14ac:dyDescent="0.25">
      <c r="B8128" s="34"/>
    </row>
    <row r="8129" spans="2:2" customFormat="1" ht="15.75" x14ac:dyDescent="0.25">
      <c r="B8129" s="34"/>
    </row>
    <row r="8130" spans="2:2" customFormat="1" ht="15.75" x14ac:dyDescent="0.25">
      <c r="B8130" s="34"/>
    </row>
    <row r="8131" spans="2:2" customFormat="1" ht="15.75" x14ac:dyDescent="0.25">
      <c r="B8131" s="34"/>
    </row>
    <row r="8132" spans="2:2" customFormat="1" ht="15.75" x14ac:dyDescent="0.25">
      <c r="B8132" s="34"/>
    </row>
    <row r="8133" spans="2:2" customFormat="1" ht="15.75" x14ac:dyDescent="0.25">
      <c r="B8133" s="34"/>
    </row>
    <row r="8134" spans="2:2" customFormat="1" ht="15.75" x14ac:dyDescent="0.25">
      <c r="B8134" s="34"/>
    </row>
    <row r="8135" spans="2:2" customFormat="1" ht="15.75" x14ac:dyDescent="0.25">
      <c r="B8135" s="34"/>
    </row>
    <row r="8136" spans="2:2" customFormat="1" ht="15.75" x14ac:dyDescent="0.25">
      <c r="B8136" s="34"/>
    </row>
    <row r="8137" spans="2:2" customFormat="1" ht="15.75" x14ac:dyDescent="0.25">
      <c r="B8137" s="34"/>
    </row>
    <row r="8138" spans="2:2" customFormat="1" ht="15.75" x14ac:dyDescent="0.25">
      <c r="B8138" s="34"/>
    </row>
    <row r="8139" spans="2:2" customFormat="1" ht="15.75" x14ac:dyDescent="0.25">
      <c r="B8139" s="34"/>
    </row>
    <row r="8140" spans="2:2" customFormat="1" ht="15.75" x14ac:dyDescent="0.25">
      <c r="B8140" s="34"/>
    </row>
    <row r="8141" spans="2:2" customFormat="1" ht="15.75" x14ac:dyDescent="0.25">
      <c r="B8141" s="34"/>
    </row>
    <row r="8142" spans="2:2" customFormat="1" ht="15.75" x14ac:dyDescent="0.25">
      <c r="B8142" s="34"/>
    </row>
    <row r="8143" spans="2:2" customFormat="1" ht="15.75" x14ac:dyDescent="0.25">
      <c r="B8143" s="34"/>
    </row>
    <row r="8144" spans="2:2" customFormat="1" ht="15.75" x14ac:dyDescent="0.25">
      <c r="B8144" s="34"/>
    </row>
    <row r="8145" spans="2:2" customFormat="1" ht="15.75" x14ac:dyDescent="0.25">
      <c r="B8145" s="34"/>
    </row>
    <row r="8146" spans="2:2" customFormat="1" ht="15.75" x14ac:dyDescent="0.25">
      <c r="B8146" s="34"/>
    </row>
    <row r="8147" spans="2:2" customFormat="1" ht="15.75" x14ac:dyDescent="0.25">
      <c r="B8147" s="34"/>
    </row>
    <row r="8148" spans="2:2" customFormat="1" ht="15.75" x14ac:dyDescent="0.25">
      <c r="B8148" s="34"/>
    </row>
    <row r="8149" spans="2:2" customFormat="1" ht="15.75" x14ac:dyDescent="0.25">
      <c r="B8149" s="34"/>
    </row>
    <row r="8150" spans="2:2" customFormat="1" ht="15.75" x14ac:dyDescent="0.25">
      <c r="B8150" s="34"/>
    </row>
    <row r="8151" spans="2:2" customFormat="1" ht="15.75" x14ac:dyDescent="0.25">
      <c r="B8151" s="34"/>
    </row>
    <row r="8152" spans="2:2" customFormat="1" ht="15.75" x14ac:dyDescent="0.25">
      <c r="B8152" s="34"/>
    </row>
    <row r="8153" spans="2:2" customFormat="1" ht="15.75" x14ac:dyDescent="0.25">
      <c r="B8153" s="34"/>
    </row>
    <row r="8154" spans="2:2" customFormat="1" ht="15.75" x14ac:dyDescent="0.25">
      <c r="B8154" s="34"/>
    </row>
    <row r="8155" spans="2:2" customFormat="1" ht="15.75" x14ac:dyDescent="0.25">
      <c r="B8155" s="34"/>
    </row>
    <row r="8156" spans="2:2" customFormat="1" ht="15.75" x14ac:dyDescent="0.25">
      <c r="B8156" s="34"/>
    </row>
    <row r="8157" spans="2:2" customFormat="1" ht="15.75" x14ac:dyDescent="0.25">
      <c r="B8157" s="34"/>
    </row>
    <row r="8158" spans="2:2" customFormat="1" ht="15.75" x14ac:dyDescent="0.25">
      <c r="B8158" s="34"/>
    </row>
    <row r="8159" spans="2:2" customFormat="1" ht="15.75" x14ac:dyDescent="0.25">
      <c r="B8159" s="34"/>
    </row>
    <row r="8160" spans="2:2" customFormat="1" ht="15.75" x14ac:dyDescent="0.25">
      <c r="B8160" s="34"/>
    </row>
    <row r="8161" spans="2:2" customFormat="1" ht="15.75" x14ac:dyDescent="0.25">
      <c r="B8161" s="34"/>
    </row>
    <row r="8162" spans="2:2" customFormat="1" ht="15.75" x14ac:dyDescent="0.25">
      <c r="B8162" s="34"/>
    </row>
    <row r="8163" spans="2:2" customFormat="1" ht="15.75" x14ac:dyDescent="0.25">
      <c r="B8163" s="34"/>
    </row>
    <row r="8164" spans="2:2" customFormat="1" ht="15.75" x14ac:dyDescent="0.25">
      <c r="B8164" s="34"/>
    </row>
    <row r="8165" spans="2:2" customFormat="1" ht="15.75" x14ac:dyDescent="0.25">
      <c r="B8165" s="34"/>
    </row>
    <row r="8166" spans="2:2" customFormat="1" ht="15.75" x14ac:dyDescent="0.25">
      <c r="B8166" s="34"/>
    </row>
    <row r="8167" spans="2:2" customFormat="1" ht="15.75" x14ac:dyDescent="0.25">
      <c r="B8167" s="34"/>
    </row>
    <row r="8168" spans="2:2" customFormat="1" ht="15.75" x14ac:dyDescent="0.25">
      <c r="B8168" s="34"/>
    </row>
    <row r="8169" spans="2:2" customFormat="1" ht="15.75" x14ac:dyDescent="0.25">
      <c r="B8169" s="34"/>
    </row>
    <row r="8170" spans="2:2" customFormat="1" ht="15.75" x14ac:dyDescent="0.25">
      <c r="B8170" s="34"/>
    </row>
    <row r="8171" spans="2:2" customFormat="1" ht="15.75" x14ac:dyDescent="0.25">
      <c r="B8171" s="34"/>
    </row>
    <row r="8172" spans="2:2" customFormat="1" ht="15.75" x14ac:dyDescent="0.25">
      <c r="B8172" s="34"/>
    </row>
    <row r="8173" spans="2:2" customFormat="1" ht="15.75" x14ac:dyDescent="0.25">
      <c r="B8173" s="34"/>
    </row>
    <row r="8174" spans="2:2" customFormat="1" ht="15.75" x14ac:dyDescent="0.25">
      <c r="B8174" s="34"/>
    </row>
    <row r="8175" spans="2:2" customFormat="1" ht="15.75" x14ac:dyDescent="0.25">
      <c r="B8175" s="34"/>
    </row>
    <row r="8176" spans="2:2" customFormat="1" ht="15.75" x14ac:dyDescent="0.25">
      <c r="B8176" s="34"/>
    </row>
    <row r="8177" spans="2:2" customFormat="1" ht="15.75" x14ac:dyDescent="0.25">
      <c r="B8177" s="34"/>
    </row>
    <row r="8178" spans="2:2" customFormat="1" ht="15.75" x14ac:dyDescent="0.25">
      <c r="B8178" s="34"/>
    </row>
    <row r="8179" spans="2:2" customFormat="1" ht="15.75" x14ac:dyDescent="0.25">
      <c r="B8179" s="34"/>
    </row>
    <row r="8180" spans="2:2" customFormat="1" ht="15.75" x14ac:dyDescent="0.25">
      <c r="B8180" s="34"/>
    </row>
    <row r="8181" spans="2:2" customFormat="1" ht="15.75" x14ac:dyDescent="0.25">
      <c r="B8181" s="34"/>
    </row>
    <row r="8182" spans="2:2" customFormat="1" ht="15.75" x14ac:dyDescent="0.25">
      <c r="B8182" s="34"/>
    </row>
    <row r="8183" spans="2:2" customFormat="1" ht="15.75" x14ac:dyDescent="0.25">
      <c r="B8183" s="34"/>
    </row>
    <row r="8184" spans="2:2" customFormat="1" ht="15.75" x14ac:dyDescent="0.25">
      <c r="B8184" s="34"/>
    </row>
    <row r="8185" spans="2:2" customFormat="1" ht="15.75" x14ac:dyDescent="0.25">
      <c r="B8185" s="34"/>
    </row>
    <row r="8186" spans="2:2" customFormat="1" ht="15.75" x14ac:dyDescent="0.25">
      <c r="B8186" s="34"/>
    </row>
    <row r="8187" spans="2:2" customFormat="1" ht="15.75" x14ac:dyDescent="0.25">
      <c r="B8187" s="34"/>
    </row>
    <row r="8188" spans="2:2" customFormat="1" ht="15.75" x14ac:dyDescent="0.25">
      <c r="B8188" s="34"/>
    </row>
    <row r="8189" spans="2:2" customFormat="1" ht="15.75" x14ac:dyDescent="0.25">
      <c r="B8189" s="34"/>
    </row>
    <row r="8190" spans="2:2" customFormat="1" ht="15.75" x14ac:dyDescent="0.25">
      <c r="B8190" s="34"/>
    </row>
    <row r="8191" spans="2:2" customFormat="1" ht="15.75" x14ac:dyDescent="0.25">
      <c r="B8191" s="34"/>
    </row>
    <row r="8192" spans="2:2" customFormat="1" ht="15.75" x14ac:dyDescent="0.25">
      <c r="B8192" s="34"/>
    </row>
    <row r="8193" spans="2:2" customFormat="1" ht="15.75" x14ac:dyDescent="0.25">
      <c r="B8193" s="34"/>
    </row>
    <row r="8194" spans="2:2" customFormat="1" ht="15.75" x14ac:dyDescent="0.25">
      <c r="B8194" s="34"/>
    </row>
    <row r="8195" spans="2:2" customFormat="1" ht="15.75" x14ac:dyDescent="0.25">
      <c r="B8195" s="34"/>
    </row>
    <row r="8196" spans="2:2" customFormat="1" ht="15.75" x14ac:dyDescent="0.25">
      <c r="B8196" s="34"/>
    </row>
    <row r="8197" spans="2:2" customFormat="1" ht="15.75" x14ac:dyDescent="0.25">
      <c r="B8197" s="34"/>
    </row>
    <row r="8198" spans="2:2" customFormat="1" ht="15.75" x14ac:dyDescent="0.25">
      <c r="B8198" s="34"/>
    </row>
    <row r="8199" spans="2:2" customFormat="1" ht="15.75" x14ac:dyDescent="0.25">
      <c r="B8199" s="34"/>
    </row>
    <row r="8200" spans="2:2" customFormat="1" ht="15.75" x14ac:dyDescent="0.25">
      <c r="B8200" s="34"/>
    </row>
    <row r="8201" spans="2:2" customFormat="1" ht="15.75" x14ac:dyDescent="0.25">
      <c r="B8201" s="34"/>
    </row>
    <row r="8202" spans="2:2" customFormat="1" ht="15.75" x14ac:dyDescent="0.25">
      <c r="B8202" s="34"/>
    </row>
    <row r="8203" spans="2:2" customFormat="1" ht="15.75" x14ac:dyDescent="0.25">
      <c r="B8203" s="34"/>
    </row>
    <row r="8204" spans="2:2" customFormat="1" ht="15.75" x14ac:dyDescent="0.25">
      <c r="B8204" s="34"/>
    </row>
    <row r="8205" spans="2:2" customFormat="1" ht="15.75" x14ac:dyDescent="0.25">
      <c r="B8205" s="34"/>
    </row>
    <row r="8206" spans="2:2" customFormat="1" ht="15.75" x14ac:dyDescent="0.25">
      <c r="B8206" s="34"/>
    </row>
    <row r="8207" spans="2:2" customFormat="1" ht="15.75" x14ac:dyDescent="0.25">
      <c r="B8207" s="34"/>
    </row>
    <row r="8208" spans="2:2" customFormat="1" ht="15.75" x14ac:dyDescent="0.25">
      <c r="B8208" s="34"/>
    </row>
    <row r="8209" spans="2:2" customFormat="1" ht="15.75" x14ac:dyDescent="0.25">
      <c r="B8209" s="34"/>
    </row>
    <row r="8210" spans="2:2" customFormat="1" ht="15.75" x14ac:dyDescent="0.25">
      <c r="B8210" s="34"/>
    </row>
    <row r="8211" spans="2:2" customFormat="1" ht="15.75" x14ac:dyDescent="0.25">
      <c r="B8211" s="34"/>
    </row>
    <row r="8212" spans="2:2" customFormat="1" ht="15.75" x14ac:dyDescent="0.25">
      <c r="B8212" s="34"/>
    </row>
    <row r="8213" spans="2:2" customFormat="1" ht="15.75" x14ac:dyDescent="0.25">
      <c r="B8213" s="34"/>
    </row>
    <row r="8214" spans="2:2" customFormat="1" ht="15.75" x14ac:dyDescent="0.25">
      <c r="B8214" s="34"/>
    </row>
    <row r="8215" spans="2:2" customFormat="1" ht="15.75" x14ac:dyDescent="0.25">
      <c r="B8215" s="34"/>
    </row>
    <row r="8216" spans="2:2" customFormat="1" ht="15.75" x14ac:dyDescent="0.25">
      <c r="B8216" s="34"/>
    </row>
    <row r="8217" spans="2:2" customFormat="1" ht="15.75" x14ac:dyDescent="0.25">
      <c r="B8217" s="34"/>
    </row>
    <row r="8218" spans="2:2" customFormat="1" ht="15.75" x14ac:dyDescent="0.25">
      <c r="B8218" s="34"/>
    </row>
    <row r="8219" spans="2:2" customFormat="1" ht="15.75" x14ac:dyDescent="0.25">
      <c r="B8219" s="34"/>
    </row>
    <row r="8220" spans="2:2" customFormat="1" ht="15.75" x14ac:dyDescent="0.25">
      <c r="B8220" s="34"/>
    </row>
    <row r="8221" spans="2:2" customFormat="1" ht="15.75" x14ac:dyDescent="0.25">
      <c r="B8221" s="34"/>
    </row>
    <row r="8222" spans="2:2" customFormat="1" ht="15.75" x14ac:dyDescent="0.25">
      <c r="B8222" s="34"/>
    </row>
    <row r="8223" spans="2:2" customFormat="1" ht="15.75" x14ac:dyDescent="0.25">
      <c r="B8223" s="34"/>
    </row>
    <row r="8224" spans="2:2" customFormat="1" ht="15.75" x14ac:dyDescent="0.25">
      <c r="B8224" s="34"/>
    </row>
    <row r="8225" spans="2:2" customFormat="1" ht="15.75" x14ac:dyDescent="0.25">
      <c r="B8225" s="34"/>
    </row>
    <row r="8226" spans="2:2" customFormat="1" ht="15.75" x14ac:dyDescent="0.25">
      <c r="B8226" s="34"/>
    </row>
    <row r="8227" spans="2:2" customFormat="1" ht="15.75" x14ac:dyDescent="0.25">
      <c r="B8227" s="34"/>
    </row>
    <row r="8228" spans="2:2" customFormat="1" ht="15.75" x14ac:dyDescent="0.25">
      <c r="B8228" s="34"/>
    </row>
    <row r="8229" spans="2:2" customFormat="1" ht="15.75" x14ac:dyDescent="0.25">
      <c r="B8229" s="34"/>
    </row>
    <row r="8230" spans="2:2" customFormat="1" ht="15.75" x14ac:dyDescent="0.25">
      <c r="B8230" s="34"/>
    </row>
    <row r="8231" spans="2:2" customFormat="1" ht="15.75" x14ac:dyDescent="0.25">
      <c r="B8231" s="34"/>
    </row>
    <row r="8232" spans="2:2" customFormat="1" ht="15.75" x14ac:dyDescent="0.25">
      <c r="B8232" s="34"/>
    </row>
    <row r="8233" spans="2:2" customFormat="1" ht="15.75" x14ac:dyDescent="0.25">
      <c r="B8233" s="34"/>
    </row>
    <row r="8234" spans="2:2" customFormat="1" ht="15.75" x14ac:dyDescent="0.25">
      <c r="B8234" s="34"/>
    </row>
    <row r="8235" spans="2:2" customFormat="1" ht="15.75" x14ac:dyDescent="0.25">
      <c r="B8235" s="34"/>
    </row>
    <row r="8236" spans="2:2" customFormat="1" ht="15.75" x14ac:dyDescent="0.25">
      <c r="B8236" s="34"/>
    </row>
    <row r="8237" spans="2:2" customFormat="1" ht="15.75" x14ac:dyDescent="0.25">
      <c r="B8237" s="34"/>
    </row>
    <row r="8238" spans="2:2" customFormat="1" ht="15.75" x14ac:dyDescent="0.25">
      <c r="B8238" s="34"/>
    </row>
    <row r="8239" spans="2:2" customFormat="1" ht="15.75" x14ac:dyDescent="0.25">
      <c r="B8239" s="34"/>
    </row>
    <row r="8240" spans="2:2" customFormat="1" ht="15.75" x14ac:dyDescent="0.25">
      <c r="B8240" s="34"/>
    </row>
    <row r="8241" spans="2:2" customFormat="1" ht="15.75" x14ac:dyDescent="0.25">
      <c r="B8241" s="34"/>
    </row>
    <row r="8242" spans="2:2" customFormat="1" ht="15.75" x14ac:dyDescent="0.25">
      <c r="B8242" s="34"/>
    </row>
    <row r="8243" spans="2:2" customFormat="1" ht="15.75" x14ac:dyDescent="0.25">
      <c r="B8243" s="34"/>
    </row>
    <row r="8244" spans="2:2" customFormat="1" ht="15.75" x14ac:dyDescent="0.25">
      <c r="B8244" s="34"/>
    </row>
    <row r="8245" spans="2:2" customFormat="1" ht="15.75" x14ac:dyDescent="0.25">
      <c r="B8245" s="34"/>
    </row>
    <row r="8246" spans="2:2" customFormat="1" ht="15.75" x14ac:dyDescent="0.25">
      <c r="B8246" s="34"/>
    </row>
    <row r="8247" spans="2:2" customFormat="1" ht="15.75" x14ac:dyDescent="0.25">
      <c r="B8247" s="34"/>
    </row>
    <row r="8248" spans="2:2" customFormat="1" ht="15.75" x14ac:dyDescent="0.25">
      <c r="B8248" s="34"/>
    </row>
    <row r="8249" spans="2:2" customFormat="1" ht="15.75" x14ac:dyDescent="0.25">
      <c r="B8249" s="34"/>
    </row>
    <row r="8250" spans="2:2" customFormat="1" ht="15.75" x14ac:dyDescent="0.25">
      <c r="B8250" s="34"/>
    </row>
    <row r="8251" spans="2:2" customFormat="1" ht="15.75" x14ac:dyDescent="0.25">
      <c r="B8251" s="34"/>
    </row>
    <row r="8252" spans="2:2" customFormat="1" ht="15.75" x14ac:dyDescent="0.25">
      <c r="B8252" s="34"/>
    </row>
    <row r="8253" spans="2:2" customFormat="1" ht="15.75" x14ac:dyDescent="0.25">
      <c r="B8253" s="34"/>
    </row>
    <row r="8254" spans="2:2" customFormat="1" ht="15.75" x14ac:dyDescent="0.25">
      <c r="B8254" s="34"/>
    </row>
    <row r="8255" spans="2:2" customFormat="1" ht="15.75" x14ac:dyDescent="0.25">
      <c r="B8255" s="34"/>
    </row>
    <row r="8256" spans="2:2" customFormat="1" ht="15.75" x14ac:dyDescent="0.25">
      <c r="B8256" s="34"/>
    </row>
    <row r="8257" spans="2:2" customFormat="1" ht="15.75" x14ac:dyDescent="0.25">
      <c r="B8257" s="34"/>
    </row>
    <row r="8258" spans="2:2" customFormat="1" ht="15.75" x14ac:dyDescent="0.25">
      <c r="B8258" s="34"/>
    </row>
    <row r="8259" spans="2:2" customFormat="1" ht="15.75" x14ac:dyDescent="0.25">
      <c r="B8259" s="34"/>
    </row>
    <row r="8260" spans="2:2" customFormat="1" ht="15.75" x14ac:dyDescent="0.25">
      <c r="B8260" s="34"/>
    </row>
    <row r="8261" spans="2:2" customFormat="1" ht="15.75" x14ac:dyDescent="0.25">
      <c r="B8261" s="34"/>
    </row>
    <row r="8262" spans="2:2" customFormat="1" ht="15.75" x14ac:dyDescent="0.25">
      <c r="B8262" s="34"/>
    </row>
    <row r="8263" spans="2:2" customFormat="1" ht="15.75" x14ac:dyDescent="0.25">
      <c r="B8263" s="34"/>
    </row>
    <row r="8264" spans="2:2" customFormat="1" ht="15.75" x14ac:dyDescent="0.25">
      <c r="B8264" s="34"/>
    </row>
    <row r="8265" spans="2:2" customFormat="1" ht="15.75" x14ac:dyDescent="0.25">
      <c r="B8265" s="34"/>
    </row>
    <row r="8266" spans="2:2" customFormat="1" ht="15.75" x14ac:dyDescent="0.25">
      <c r="B8266" s="34"/>
    </row>
    <row r="8267" spans="2:2" customFormat="1" ht="15.75" x14ac:dyDescent="0.25">
      <c r="B8267" s="34"/>
    </row>
    <row r="8268" spans="2:2" customFormat="1" ht="15.75" x14ac:dyDescent="0.25">
      <c r="B8268" s="34"/>
    </row>
    <row r="8269" spans="2:2" customFormat="1" ht="15.75" x14ac:dyDescent="0.25">
      <c r="B8269" s="34"/>
    </row>
    <row r="8270" spans="2:2" customFormat="1" ht="15.75" x14ac:dyDescent="0.25">
      <c r="B8270" s="34"/>
    </row>
    <row r="8271" spans="2:2" customFormat="1" ht="15.75" x14ac:dyDescent="0.25">
      <c r="B8271" s="34"/>
    </row>
    <row r="8272" spans="2:2" customFormat="1" ht="15.75" x14ac:dyDescent="0.25">
      <c r="B8272" s="34"/>
    </row>
    <row r="8273" spans="2:2" customFormat="1" ht="15.75" x14ac:dyDescent="0.25">
      <c r="B8273" s="34"/>
    </row>
    <row r="8274" spans="2:2" customFormat="1" ht="15.75" x14ac:dyDescent="0.25">
      <c r="B8274" s="34"/>
    </row>
    <row r="8275" spans="2:2" customFormat="1" ht="15.75" x14ac:dyDescent="0.25">
      <c r="B8275" s="34"/>
    </row>
    <row r="8276" spans="2:2" customFormat="1" ht="15.75" x14ac:dyDescent="0.25">
      <c r="B8276" s="34"/>
    </row>
    <row r="8277" spans="2:2" customFormat="1" ht="15.75" x14ac:dyDescent="0.25">
      <c r="B8277" s="34"/>
    </row>
    <row r="8278" spans="2:2" customFormat="1" ht="15.75" x14ac:dyDescent="0.25">
      <c r="B8278" s="34"/>
    </row>
    <row r="8279" spans="2:2" customFormat="1" ht="15.75" x14ac:dyDescent="0.25">
      <c r="B8279" s="34"/>
    </row>
    <row r="8280" spans="2:2" customFormat="1" ht="15.75" x14ac:dyDescent="0.25">
      <c r="B8280" s="34"/>
    </row>
    <row r="8281" spans="2:2" customFormat="1" ht="15.75" x14ac:dyDescent="0.25">
      <c r="B8281" s="34"/>
    </row>
    <row r="8282" spans="2:2" customFormat="1" ht="15.75" x14ac:dyDescent="0.25">
      <c r="B8282" s="34"/>
    </row>
    <row r="8283" spans="2:2" customFormat="1" ht="15.75" x14ac:dyDescent="0.25">
      <c r="B8283" s="34"/>
    </row>
    <row r="8284" spans="2:2" customFormat="1" ht="15.75" x14ac:dyDescent="0.25">
      <c r="B8284" s="34"/>
    </row>
    <row r="8285" spans="2:2" customFormat="1" ht="15.75" x14ac:dyDescent="0.25">
      <c r="B8285" s="34"/>
    </row>
    <row r="8286" spans="2:2" customFormat="1" ht="15.75" x14ac:dyDescent="0.25">
      <c r="B8286" s="34"/>
    </row>
    <row r="8287" spans="2:2" customFormat="1" ht="15.75" x14ac:dyDescent="0.25">
      <c r="B8287" s="34"/>
    </row>
    <row r="8288" spans="2:2" customFormat="1" ht="15.75" x14ac:dyDescent="0.25">
      <c r="B8288" s="34"/>
    </row>
    <row r="8289" spans="2:2" customFormat="1" ht="15.75" x14ac:dyDescent="0.25">
      <c r="B8289" s="34"/>
    </row>
    <row r="8290" spans="2:2" customFormat="1" ht="15.75" x14ac:dyDescent="0.25">
      <c r="B8290" s="34"/>
    </row>
    <row r="8291" spans="2:2" customFormat="1" ht="15.75" x14ac:dyDescent="0.25">
      <c r="B8291" s="34"/>
    </row>
    <row r="8292" spans="2:2" customFormat="1" ht="15.75" x14ac:dyDescent="0.25">
      <c r="B8292" s="34"/>
    </row>
    <row r="8293" spans="2:2" customFormat="1" ht="15.75" x14ac:dyDescent="0.25">
      <c r="B8293" s="34"/>
    </row>
    <row r="8294" spans="2:2" customFormat="1" ht="15.75" x14ac:dyDescent="0.25">
      <c r="B8294" s="34"/>
    </row>
    <row r="8295" spans="2:2" customFormat="1" ht="15.75" x14ac:dyDescent="0.25">
      <c r="B8295" s="34"/>
    </row>
    <row r="8296" spans="2:2" customFormat="1" ht="15.75" x14ac:dyDescent="0.25">
      <c r="B8296" s="34"/>
    </row>
    <row r="8297" spans="2:2" customFormat="1" ht="15.75" x14ac:dyDescent="0.25">
      <c r="B8297" s="34"/>
    </row>
    <row r="8298" spans="2:2" customFormat="1" ht="15.75" x14ac:dyDescent="0.25">
      <c r="B8298" s="34"/>
    </row>
    <row r="8299" spans="2:2" customFormat="1" ht="15.75" x14ac:dyDescent="0.25">
      <c r="B8299" s="34"/>
    </row>
    <row r="8300" spans="2:2" customFormat="1" ht="15.75" x14ac:dyDescent="0.25">
      <c r="B8300" s="34"/>
    </row>
    <row r="8301" spans="2:2" customFormat="1" ht="15.75" x14ac:dyDescent="0.25">
      <c r="B8301" s="34"/>
    </row>
    <row r="8302" spans="2:2" customFormat="1" ht="15.75" x14ac:dyDescent="0.25">
      <c r="B8302" s="34"/>
    </row>
    <row r="8303" spans="2:2" customFormat="1" ht="15.75" x14ac:dyDescent="0.25">
      <c r="B8303" s="34"/>
    </row>
    <row r="8304" spans="2:2" customFormat="1" ht="15.75" x14ac:dyDescent="0.25">
      <c r="B8304" s="34"/>
    </row>
    <row r="8305" spans="2:2" customFormat="1" ht="15.75" x14ac:dyDescent="0.25">
      <c r="B8305" s="34"/>
    </row>
    <row r="8306" spans="2:2" customFormat="1" ht="15.75" x14ac:dyDescent="0.25">
      <c r="B8306" s="34"/>
    </row>
    <row r="8307" spans="2:2" customFormat="1" ht="15.75" x14ac:dyDescent="0.25">
      <c r="B8307" s="34"/>
    </row>
    <row r="8308" spans="2:2" customFormat="1" ht="15.75" x14ac:dyDescent="0.25">
      <c r="B8308" s="34"/>
    </row>
    <row r="8309" spans="2:2" customFormat="1" ht="15.75" x14ac:dyDescent="0.25">
      <c r="B8309" s="34"/>
    </row>
    <row r="8310" spans="2:2" customFormat="1" ht="15.75" x14ac:dyDescent="0.25">
      <c r="B8310" s="34"/>
    </row>
    <row r="8311" spans="2:2" customFormat="1" ht="15.75" x14ac:dyDescent="0.25">
      <c r="B8311" s="34"/>
    </row>
    <row r="8312" spans="2:2" customFormat="1" ht="15.75" x14ac:dyDescent="0.25">
      <c r="B8312" s="34"/>
    </row>
    <row r="8313" spans="2:2" customFormat="1" ht="15.75" x14ac:dyDescent="0.25">
      <c r="B8313" s="34"/>
    </row>
    <row r="8314" spans="2:2" customFormat="1" ht="15.75" x14ac:dyDescent="0.25">
      <c r="B8314" s="34"/>
    </row>
    <row r="8315" spans="2:2" customFormat="1" ht="15.75" x14ac:dyDescent="0.25">
      <c r="B8315" s="34"/>
    </row>
    <row r="8316" spans="2:2" customFormat="1" ht="15.75" x14ac:dyDescent="0.25">
      <c r="B8316" s="34"/>
    </row>
    <row r="8317" spans="2:2" customFormat="1" ht="15.75" x14ac:dyDescent="0.25">
      <c r="B8317" s="34"/>
    </row>
    <row r="8318" spans="2:2" customFormat="1" ht="15.75" x14ac:dyDescent="0.25">
      <c r="B8318" s="34"/>
    </row>
    <row r="8319" spans="2:2" customFormat="1" ht="15.75" x14ac:dyDescent="0.25">
      <c r="B8319" s="34"/>
    </row>
    <row r="8320" spans="2:2" customFormat="1" ht="15.75" x14ac:dyDescent="0.25">
      <c r="B8320" s="34"/>
    </row>
    <row r="8321" spans="2:2" customFormat="1" ht="15.75" x14ac:dyDescent="0.25">
      <c r="B8321" s="34"/>
    </row>
    <row r="8322" spans="2:2" customFormat="1" ht="15.75" x14ac:dyDescent="0.25">
      <c r="B8322" s="34"/>
    </row>
    <row r="8323" spans="2:2" customFormat="1" ht="15.75" x14ac:dyDescent="0.25">
      <c r="B8323" s="34"/>
    </row>
    <row r="8324" spans="2:2" customFormat="1" ht="15.75" x14ac:dyDescent="0.25">
      <c r="B8324" s="34"/>
    </row>
    <row r="8325" spans="2:2" customFormat="1" ht="15.75" x14ac:dyDescent="0.25">
      <c r="B8325" s="34"/>
    </row>
    <row r="8326" spans="2:2" customFormat="1" ht="15.75" x14ac:dyDescent="0.25">
      <c r="B8326" s="34"/>
    </row>
    <row r="8327" spans="2:2" customFormat="1" ht="15.75" x14ac:dyDescent="0.25">
      <c r="B8327" s="34"/>
    </row>
    <row r="8328" spans="2:2" customFormat="1" ht="15.75" x14ac:dyDescent="0.25">
      <c r="B8328" s="34"/>
    </row>
    <row r="8329" spans="2:2" customFormat="1" ht="15.75" x14ac:dyDescent="0.25">
      <c r="B8329" s="34"/>
    </row>
    <row r="8330" spans="2:2" customFormat="1" ht="15.75" x14ac:dyDescent="0.25">
      <c r="B8330" s="34"/>
    </row>
    <row r="8331" spans="2:2" customFormat="1" ht="15.75" x14ac:dyDescent="0.25">
      <c r="B8331" s="34"/>
    </row>
    <row r="8332" spans="2:2" customFormat="1" ht="15.75" x14ac:dyDescent="0.25">
      <c r="B8332" s="34"/>
    </row>
    <row r="8333" spans="2:2" customFormat="1" ht="15.75" x14ac:dyDescent="0.25">
      <c r="B8333" s="34"/>
    </row>
    <row r="8334" spans="2:2" customFormat="1" ht="15.75" x14ac:dyDescent="0.25">
      <c r="B8334" s="34"/>
    </row>
    <row r="8335" spans="2:2" customFormat="1" ht="15.75" x14ac:dyDescent="0.25">
      <c r="B8335" s="34"/>
    </row>
    <row r="8336" spans="2:2" customFormat="1" ht="15.75" x14ac:dyDescent="0.25">
      <c r="B8336" s="34"/>
    </row>
    <row r="8337" spans="2:2" customFormat="1" ht="15.75" x14ac:dyDescent="0.25">
      <c r="B8337" s="34"/>
    </row>
    <row r="8338" spans="2:2" customFormat="1" ht="15.75" x14ac:dyDescent="0.25">
      <c r="B8338" s="34"/>
    </row>
    <row r="8339" spans="2:2" customFormat="1" ht="15.75" x14ac:dyDescent="0.25">
      <c r="B8339" s="34"/>
    </row>
    <row r="8340" spans="2:2" customFormat="1" ht="15.75" x14ac:dyDescent="0.25">
      <c r="B8340" s="34"/>
    </row>
    <row r="8341" spans="2:2" customFormat="1" ht="15.75" x14ac:dyDescent="0.25">
      <c r="B8341" s="34"/>
    </row>
    <row r="8342" spans="2:2" customFormat="1" ht="15.75" x14ac:dyDescent="0.25">
      <c r="B8342" s="34"/>
    </row>
    <row r="8343" spans="2:2" customFormat="1" ht="15.75" x14ac:dyDescent="0.25">
      <c r="B8343" s="34"/>
    </row>
    <row r="8344" spans="2:2" customFormat="1" ht="15.75" x14ac:dyDescent="0.25">
      <c r="B8344" s="34"/>
    </row>
    <row r="8345" spans="2:2" customFormat="1" ht="15.75" x14ac:dyDescent="0.25">
      <c r="B8345" s="34"/>
    </row>
    <row r="8346" spans="2:2" customFormat="1" ht="15.75" x14ac:dyDescent="0.25">
      <c r="B8346" s="34"/>
    </row>
    <row r="8347" spans="2:2" customFormat="1" ht="15.75" x14ac:dyDescent="0.25">
      <c r="B8347" s="34"/>
    </row>
    <row r="8348" spans="2:2" customFormat="1" ht="15.75" x14ac:dyDescent="0.25">
      <c r="B8348" s="34"/>
    </row>
    <row r="8349" spans="2:2" customFormat="1" ht="15.75" x14ac:dyDescent="0.25">
      <c r="B8349" s="34"/>
    </row>
    <row r="8350" spans="2:2" customFormat="1" ht="15.75" x14ac:dyDescent="0.25">
      <c r="B8350" s="34"/>
    </row>
    <row r="8351" spans="2:2" customFormat="1" ht="15.75" x14ac:dyDescent="0.25">
      <c r="B8351" s="34"/>
    </row>
    <row r="8352" spans="2:2" customFormat="1" ht="15.75" x14ac:dyDescent="0.25">
      <c r="B8352" s="34"/>
    </row>
    <row r="8353" spans="2:2" customFormat="1" ht="15.75" x14ac:dyDescent="0.25">
      <c r="B8353" s="34"/>
    </row>
    <row r="8354" spans="2:2" customFormat="1" ht="15.75" x14ac:dyDescent="0.25">
      <c r="B8354" s="34"/>
    </row>
    <row r="8355" spans="2:2" customFormat="1" ht="15.75" x14ac:dyDescent="0.25">
      <c r="B8355" s="34"/>
    </row>
    <row r="8356" spans="2:2" customFormat="1" ht="15.75" x14ac:dyDescent="0.25">
      <c r="B8356" s="34"/>
    </row>
    <row r="8357" spans="2:2" customFormat="1" ht="15.75" x14ac:dyDescent="0.25">
      <c r="B8357" s="34"/>
    </row>
    <row r="8358" spans="2:2" customFormat="1" ht="15.75" x14ac:dyDescent="0.25">
      <c r="B8358" s="34"/>
    </row>
    <row r="8359" spans="2:2" customFormat="1" ht="15.75" x14ac:dyDescent="0.25">
      <c r="B8359" s="34"/>
    </row>
    <row r="8360" spans="2:2" customFormat="1" ht="15.75" x14ac:dyDescent="0.25">
      <c r="B8360" s="34"/>
    </row>
    <row r="8361" spans="2:2" customFormat="1" ht="15.75" x14ac:dyDescent="0.25">
      <c r="B8361" s="34"/>
    </row>
    <row r="8362" spans="2:2" customFormat="1" ht="15.75" x14ac:dyDescent="0.25">
      <c r="B8362" s="34"/>
    </row>
    <row r="8363" spans="2:2" customFormat="1" ht="15.75" x14ac:dyDescent="0.25">
      <c r="B8363" s="34"/>
    </row>
    <row r="8364" spans="2:2" customFormat="1" ht="15.75" x14ac:dyDescent="0.25">
      <c r="B8364" s="34"/>
    </row>
    <row r="8365" spans="2:2" customFormat="1" ht="15.75" x14ac:dyDescent="0.25">
      <c r="B8365" s="34"/>
    </row>
    <row r="8366" spans="2:2" customFormat="1" ht="15.75" x14ac:dyDescent="0.25">
      <c r="B8366" s="34"/>
    </row>
    <row r="8367" spans="2:2" customFormat="1" ht="15.75" x14ac:dyDescent="0.25">
      <c r="B8367" s="34"/>
    </row>
    <row r="8368" spans="2:2" customFormat="1" ht="15.75" x14ac:dyDescent="0.25">
      <c r="B8368" s="34"/>
    </row>
    <row r="8369" spans="2:2" customFormat="1" ht="15.75" x14ac:dyDescent="0.25">
      <c r="B8369" s="34"/>
    </row>
    <row r="8370" spans="2:2" customFormat="1" ht="15.75" x14ac:dyDescent="0.25">
      <c r="B8370" s="34"/>
    </row>
    <row r="8371" spans="2:2" customFormat="1" ht="15.75" x14ac:dyDescent="0.25">
      <c r="B8371" s="34"/>
    </row>
    <row r="8372" spans="2:2" customFormat="1" ht="15.75" x14ac:dyDescent="0.25">
      <c r="B8372" s="34"/>
    </row>
    <row r="8373" spans="2:2" customFormat="1" ht="15.75" x14ac:dyDescent="0.25">
      <c r="B8373" s="34"/>
    </row>
    <row r="8374" spans="2:2" customFormat="1" ht="15.75" x14ac:dyDescent="0.25">
      <c r="B8374" s="34"/>
    </row>
    <row r="8375" spans="2:2" customFormat="1" ht="15.75" x14ac:dyDescent="0.25">
      <c r="B8375" s="34"/>
    </row>
    <row r="8376" spans="2:2" customFormat="1" ht="15.75" x14ac:dyDescent="0.25">
      <c r="B8376" s="34"/>
    </row>
    <row r="8377" spans="2:2" customFormat="1" ht="15.75" x14ac:dyDescent="0.25">
      <c r="B8377" s="34"/>
    </row>
    <row r="8378" spans="2:2" customFormat="1" ht="15.75" x14ac:dyDescent="0.25">
      <c r="B8378" s="34"/>
    </row>
    <row r="8379" spans="2:2" customFormat="1" ht="15.75" x14ac:dyDescent="0.25">
      <c r="B8379" s="34"/>
    </row>
    <row r="8380" spans="2:2" customFormat="1" ht="15.75" x14ac:dyDescent="0.25">
      <c r="B8380" s="34"/>
    </row>
    <row r="8381" spans="2:2" customFormat="1" ht="15.75" x14ac:dyDescent="0.25">
      <c r="B8381" s="34"/>
    </row>
    <row r="8382" spans="2:2" customFormat="1" ht="15.75" x14ac:dyDescent="0.25">
      <c r="B8382" s="34"/>
    </row>
    <row r="8383" spans="2:2" customFormat="1" ht="15.75" x14ac:dyDescent="0.25">
      <c r="B8383" s="34"/>
    </row>
    <row r="8384" spans="2:2" customFormat="1" ht="15.75" x14ac:dyDescent="0.25">
      <c r="B8384" s="34"/>
    </row>
    <row r="8385" spans="2:2" customFormat="1" ht="15.75" x14ac:dyDescent="0.25">
      <c r="B8385" s="34"/>
    </row>
    <row r="8386" spans="2:2" customFormat="1" ht="15.75" x14ac:dyDescent="0.25">
      <c r="B8386" s="34"/>
    </row>
    <row r="8387" spans="2:2" customFormat="1" ht="15.75" x14ac:dyDescent="0.25">
      <c r="B8387" s="34"/>
    </row>
    <row r="8388" spans="2:2" customFormat="1" ht="15.75" x14ac:dyDescent="0.25">
      <c r="B8388" s="34"/>
    </row>
    <row r="8389" spans="2:2" customFormat="1" ht="15.75" x14ac:dyDescent="0.25">
      <c r="B8389" s="34"/>
    </row>
    <row r="8390" spans="2:2" customFormat="1" ht="15.75" x14ac:dyDescent="0.25">
      <c r="B8390" s="34"/>
    </row>
    <row r="8391" spans="2:2" customFormat="1" ht="15.75" x14ac:dyDescent="0.25">
      <c r="B8391" s="34"/>
    </row>
    <row r="8392" spans="2:2" customFormat="1" ht="15.75" x14ac:dyDescent="0.25">
      <c r="B8392" s="34"/>
    </row>
    <row r="8393" spans="2:2" customFormat="1" ht="15.75" x14ac:dyDescent="0.25">
      <c r="B8393" s="34"/>
    </row>
    <row r="8394" spans="2:2" customFormat="1" ht="15.75" x14ac:dyDescent="0.25">
      <c r="B8394" s="34"/>
    </row>
    <row r="8395" spans="2:2" customFormat="1" ht="15.75" x14ac:dyDescent="0.25">
      <c r="B8395" s="34"/>
    </row>
    <row r="8396" spans="2:2" customFormat="1" ht="15.75" x14ac:dyDescent="0.25">
      <c r="B8396" s="34"/>
    </row>
    <row r="8397" spans="2:2" customFormat="1" ht="15.75" x14ac:dyDescent="0.25">
      <c r="B8397" s="34"/>
    </row>
    <row r="8398" spans="2:2" customFormat="1" ht="15.75" x14ac:dyDescent="0.25">
      <c r="B8398" s="34"/>
    </row>
    <row r="8399" spans="2:2" customFormat="1" ht="15.75" x14ac:dyDescent="0.25">
      <c r="B8399" s="34"/>
    </row>
    <row r="8400" spans="2:2" customFormat="1" ht="15.75" x14ac:dyDescent="0.25">
      <c r="B8400" s="34"/>
    </row>
    <row r="8401" spans="2:2" customFormat="1" ht="15.75" x14ac:dyDescent="0.25">
      <c r="B8401" s="34"/>
    </row>
    <row r="8402" spans="2:2" customFormat="1" ht="15.75" x14ac:dyDescent="0.25">
      <c r="B8402" s="34"/>
    </row>
    <row r="8403" spans="2:2" customFormat="1" ht="15.75" x14ac:dyDescent="0.25">
      <c r="B8403" s="34"/>
    </row>
    <row r="8404" spans="2:2" customFormat="1" ht="15.75" x14ac:dyDescent="0.25">
      <c r="B8404" s="34"/>
    </row>
    <row r="8405" spans="2:2" customFormat="1" ht="15.75" x14ac:dyDescent="0.25">
      <c r="B8405" s="34"/>
    </row>
    <row r="8406" spans="2:2" customFormat="1" ht="15.75" x14ac:dyDescent="0.25">
      <c r="B8406" s="34"/>
    </row>
    <row r="8407" spans="2:2" customFormat="1" ht="15.75" x14ac:dyDescent="0.25">
      <c r="B8407" s="34"/>
    </row>
    <row r="8408" spans="2:2" customFormat="1" ht="15.75" x14ac:dyDescent="0.25">
      <c r="B8408" s="34"/>
    </row>
    <row r="8409" spans="2:2" customFormat="1" ht="15.75" x14ac:dyDescent="0.25">
      <c r="B8409" s="34"/>
    </row>
    <row r="8410" spans="2:2" customFormat="1" ht="15.75" x14ac:dyDescent="0.25">
      <c r="B8410" s="34"/>
    </row>
    <row r="8411" spans="2:2" customFormat="1" ht="15.75" x14ac:dyDescent="0.25">
      <c r="B8411" s="34"/>
    </row>
    <row r="8412" spans="2:2" customFormat="1" ht="15.75" x14ac:dyDescent="0.25">
      <c r="B8412" s="34"/>
    </row>
    <row r="8413" spans="2:2" customFormat="1" ht="15.75" x14ac:dyDescent="0.25">
      <c r="B8413" s="34"/>
    </row>
    <row r="8414" spans="2:2" customFormat="1" ht="15.75" x14ac:dyDescent="0.25">
      <c r="B8414" s="34"/>
    </row>
    <row r="8415" spans="2:2" customFormat="1" ht="15.75" x14ac:dyDescent="0.25">
      <c r="B8415" s="34"/>
    </row>
    <row r="8416" spans="2:2" customFormat="1" ht="15.75" x14ac:dyDescent="0.25">
      <c r="B8416" s="34"/>
    </row>
    <row r="8417" spans="2:2" customFormat="1" ht="15.75" x14ac:dyDescent="0.25">
      <c r="B8417" s="34"/>
    </row>
    <row r="8418" spans="2:2" customFormat="1" ht="15.75" x14ac:dyDescent="0.25">
      <c r="B8418" s="34"/>
    </row>
    <row r="8419" spans="2:2" customFormat="1" ht="15.75" x14ac:dyDescent="0.25">
      <c r="B8419" s="34"/>
    </row>
    <row r="8420" spans="2:2" customFormat="1" ht="15.75" x14ac:dyDescent="0.25">
      <c r="B8420" s="34"/>
    </row>
    <row r="8421" spans="2:2" customFormat="1" ht="15.75" x14ac:dyDescent="0.25">
      <c r="B8421" s="34"/>
    </row>
    <row r="8422" spans="2:2" customFormat="1" ht="15.75" x14ac:dyDescent="0.25">
      <c r="B8422" s="34"/>
    </row>
    <row r="8423" spans="2:2" customFormat="1" ht="15.75" x14ac:dyDescent="0.25">
      <c r="B8423" s="34"/>
    </row>
    <row r="8424" spans="2:2" customFormat="1" ht="15.75" x14ac:dyDescent="0.25">
      <c r="B8424" s="34"/>
    </row>
    <row r="8425" spans="2:2" customFormat="1" ht="15.75" x14ac:dyDescent="0.25">
      <c r="B8425" s="34"/>
    </row>
    <row r="8426" spans="2:2" customFormat="1" ht="15.75" x14ac:dyDescent="0.25">
      <c r="B8426" s="34"/>
    </row>
    <row r="8427" spans="2:2" customFormat="1" ht="15.75" x14ac:dyDescent="0.25">
      <c r="B8427" s="34"/>
    </row>
    <row r="8428" spans="2:2" customFormat="1" ht="15.75" x14ac:dyDescent="0.25">
      <c r="B8428" s="34"/>
    </row>
    <row r="8429" spans="2:2" customFormat="1" ht="15.75" x14ac:dyDescent="0.25">
      <c r="B8429" s="34"/>
    </row>
    <row r="8430" spans="2:2" customFormat="1" ht="15.75" x14ac:dyDescent="0.25">
      <c r="B8430" s="34"/>
    </row>
    <row r="8431" spans="2:2" customFormat="1" ht="15.75" x14ac:dyDescent="0.25">
      <c r="B8431" s="34"/>
    </row>
    <row r="8432" spans="2:2" customFormat="1" ht="15.75" x14ac:dyDescent="0.25">
      <c r="B8432" s="34"/>
    </row>
    <row r="8433" spans="2:2" customFormat="1" ht="15.75" x14ac:dyDescent="0.25">
      <c r="B8433" s="34"/>
    </row>
    <row r="8434" spans="2:2" customFormat="1" ht="15.75" x14ac:dyDescent="0.25">
      <c r="B8434" s="34"/>
    </row>
    <row r="8435" spans="2:2" customFormat="1" ht="15.75" x14ac:dyDescent="0.25">
      <c r="B8435" s="34"/>
    </row>
    <row r="8436" spans="2:2" customFormat="1" ht="15.75" x14ac:dyDescent="0.25">
      <c r="B8436" s="34"/>
    </row>
    <row r="8437" spans="2:2" customFormat="1" ht="15.75" x14ac:dyDescent="0.25">
      <c r="B8437" s="34"/>
    </row>
    <row r="8438" spans="2:2" customFormat="1" ht="15.75" x14ac:dyDescent="0.25">
      <c r="B8438" s="34"/>
    </row>
    <row r="8439" spans="2:2" customFormat="1" ht="15.75" x14ac:dyDescent="0.25">
      <c r="B8439" s="34"/>
    </row>
    <row r="8440" spans="2:2" customFormat="1" ht="15.75" x14ac:dyDescent="0.25">
      <c r="B8440" s="34"/>
    </row>
    <row r="8441" spans="2:2" customFormat="1" ht="15.75" x14ac:dyDescent="0.25">
      <c r="B8441" s="34"/>
    </row>
    <row r="8442" spans="2:2" customFormat="1" ht="15.75" x14ac:dyDescent="0.25">
      <c r="B8442" s="34"/>
    </row>
    <row r="8443" spans="2:2" customFormat="1" ht="15.75" x14ac:dyDescent="0.25">
      <c r="B8443" s="34"/>
    </row>
    <row r="8444" spans="2:2" customFormat="1" ht="15.75" x14ac:dyDescent="0.25">
      <c r="B8444" s="34"/>
    </row>
    <row r="8445" spans="2:2" customFormat="1" ht="15.75" x14ac:dyDescent="0.25">
      <c r="B8445" s="34"/>
    </row>
    <row r="8446" spans="2:2" customFormat="1" ht="15.75" x14ac:dyDescent="0.25">
      <c r="B8446" s="34"/>
    </row>
    <row r="8447" spans="2:2" customFormat="1" ht="15.75" x14ac:dyDescent="0.25">
      <c r="B8447" s="34"/>
    </row>
    <row r="8448" spans="2:2" customFormat="1" ht="15.75" x14ac:dyDescent="0.25">
      <c r="B8448" s="34"/>
    </row>
    <row r="8449" spans="2:2" customFormat="1" ht="15.75" x14ac:dyDescent="0.25">
      <c r="B8449" s="34"/>
    </row>
    <row r="8450" spans="2:2" customFormat="1" ht="15.75" x14ac:dyDescent="0.25">
      <c r="B8450" s="34"/>
    </row>
    <row r="8451" spans="2:2" customFormat="1" ht="15.75" x14ac:dyDescent="0.25">
      <c r="B8451" s="34"/>
    </row>
    <row r="8452" spans="2:2" customFormat="1" ht="15.75" x14ac:dyDescent="0.25">
      <c r="B8452" s="34"/>
    </row>
    <row r="8453" spans="2:2" customFormat="1" ht="15.75" x14ac:dyDescent="0.25">
      <c r="B8453" s="34"/>
    </row>
    <row r="8454" spans="2:2" customFormat="1" ht="15.75" x14ac:dyDescent="0.25">
      <c r="B8454" s="34"/>
    </row>
    <row r="8455" spans="2:2" customFormat="1" ht="15.75" x14ac:dyDescent="0.25">
      <c r="B8455" s="34"/>
    </row>
    <row r="8456" spans="2:2" customFormat="1" ht="15.75" x14ac:dyDescent="0.25">
      <c r="B8456" s="34"/>
    </row>
    <row r="8457" spans="2:2" customFormat="1" ht="15.75" x14ac:dyDescent="0.25">
      <c r="B8457" s="34"/>
    </row>
    <row r="8458" spans="2:2" customFormat="1" ht="15.75" x14ac:dyDescent="0.25">
      <c r="B8458" s="34"/>
    </row>
    <row r="8459" spans="2:2" customFormat="1" ht="15.75" x14ac:dyDescent="0.25">
      <c r="B8459" s="34"/>
    </row>
    <row r="8460" spans="2:2" customFormat="1" ht="15.75" x14ac:dyDescent="0.25">
      <c r="B8460" s="34"/>
    </row>
    <row r="8461" spans="2:2" customFormat="1" ht="15.75" x14ac:dyDescent="0.25">
      <c r="B8461" s="34"/>
    </row>
    <row r="8462" spans="2:2" customFormat="1" ht="15.75" x14ac:dyDescent="0.25">
      <c r="B8462" s="34"/>
    </row>
    <row r="8463" spans="2:2" customFormat="1" ht="15.75" x14ac:dyDescent="0.25">
      <c r="B8463" s="34"/>
    </row>
    <row r="8464" spans="2:2" customFormat="1" ht="15.75" x14ac:dyDescent="0.25">
      <c r="B8464" s="34"/>
    </row>
    <row r="8465" spans="2:2" customFormat="1" ht="15.75" x14ac:dyDescent="0.25">
      <c r="B8465" s="34"/>
    </row>
    <row r="8466" spans="2:2" customFormat="1" ht="15.75" x14ac:dyDescent="0.25">
      <c r="B8466" s="34"/>
    </row>
    <row r="8467" spans="2:2" customFormat="1" ht="15.75" x14ac:dyDescent="0.25">
      <c r="B8467" s="34"/>
    </row>
    <row r="8468" spans="2:2" customFormat="1" ht="15.75" x14ac:dyDescent="0.25">
      <c r="B8468" s="34"/>
    </row>
    <row r="8469" spans="2:2" customFormat="1" ht="15.75" x14ac:dyDescent="0.25">
      <c r="B8469" s="34"/>
    </row>
    <row r="8470" spans="2:2" customFormat="1" ht="15.75" x14ac:dyDescent="0.25">
      <c r="B8470" s="34"/>
    </row>
    <row r="8471" spans="2:2" customFormat="1" ht="15.75" x14ac:dyDescent="0.25">
      <c r="B8471" s="34"/>
    </row>
    <row r="8472" spans="2:2" customFormat="1" ht="15.75" x14ac:dyDescent="0.25">
      <c r="B8472" s="34"/>
    </row>
    <row r="8473" spans="2:2" customFormat="1" ht="15.75" x14ac:dyDescent="0.25">
      <c r="B8473" s="34"/>
    </row>
    <row r="8474" spans="2:2" customFormat="1" ht="15.75" x14ac:dyDescent="0.25">
      <c r="B8474" s="34"/>
    </row>
    <row r="8475" spans="2:2" customFormat="1" ht="15.75" x14ac:dyDescent="0.25">
      <c r="B8475" s="34"/>
    </row>
    <row r="8476" spans="2:2" customFormat="1" ht="15.75" x14ac:dyDescent="0.25">
      <c r="B8476" s="34"/>
    </row>
    <row r="8477" spans="2:2" customFormat="1" ht="15.75" x14ac:dyDescent="0.25">
      <c r="B8477" s="34"/>
    </row>
    <row r="8478" spans="2:2" customFormat="1" ht="15.75" x14ac:dyDescent="0.25">
      <c r="B8478" s="34"/>
    </row>
    <row r="8479" spans="2:2" customFormat="1" ht="15.75" x14ac:dyDescent="0.25">
      <c r="B8479" s="34"/>
    </row>
    <row r="8480" spans="2:2" customFormat="1" ht="15.75" x14ac:dyDescent="0.25">
      <c r="B8480" s="34"/>
    </row>
    <row r="8481" spans="2:2" customFormat="1" ht="15.75" x14ac:dyDescent="0.25">
      <c r="B8481" s="34"/>
    </row>
    <row r="8482" spans="2:2" customFormat="1" ht="15.75" x14ac:dyDescent="0.25">
      <c r="B8482" s="34"/>
    </row>
    <row r="8483" spans="2:2" customFormat="1" ht="15.75" x14ac:dyDescent="0.25">
      <c r="B8483" s="34"/>
    </row>
    <row r="8484" spans="2:2" customFormat="1" ht="15.75" x14ac:dyDescent="0.25">
      <c r="B8484" s="34"/>
    </row>
    <row r="8485" spans="2:2" customFormat="1" ht="15.75" x14ac:dyDescent="0.25">
      <c r="B8485" s="34"/>
    </row>
    <row r="8486" spans="2:2" customFormat="1" ht="15.75" x14ac:dyDescent="0.25">
      <c r="B8486" s="34"/>
    </row>
    <row r="8487" spans="2:2" customFormat="1" ht="15.75" x14ac:dyDescent="0.25">
      <c r="B8487" s="34"/>
    </row>
    <row r="8488" spans="2:2" customFormat="1" ht="15.75" x14ac:dyDescent="0.25">
      <c r="B8488" s="34"/>
    </row>
    <row r="8489" spans="2:2" customFormat="1" ht="15.75" x14ac:dyDescent="0.25">
      <c r="B8489" s="34"/>
    </row>
    <row r="8490" spans="2:2" customFormat="1" ht="15.75" x14ac:dyDescent="0.25">
      <c r="B8490" s="34"/>
    </row>
    <row r="8491" spans="2:2" customFormat="1" ht="15.75" x14ac:dyDescent="0.25">
      <c r="B8491" s="34"/>
    </row>
    <row r="8492" spans="2:2" customFormat="1" ht="15.75" x14ac:dyDescent="0.25">
      <c r="B8492" s="34"/>
    </row>
    <row r="8493" spans="2:2" customFormat="1" ht="15.75" x14ac:dyDescent="0.25">
      <c r="B8493" s="34"/>
    </row>
    <row r="8494" spans="2:2" customFormat="1" ht="15.75" x14ac:dyDescent="0.25">
      <c r="B8494" s="34"/>
    </row>
    <row r="8495" spans="2:2" customFormat="1" ht="15.75" x14ac:dyDescent="0.25">
      <c r="B8495" s="34"/>
    </row>
    <row r="8496" spans="2:2" customFormat="1" ht="15.75" x14ac:dyDescent="0.25">
      <c r="B8496" s="34"/>
    </row>
    <row r="8497" spans="2:2" customFormat="1" ht="15.75" x14ac:dyDescent="0.25">
      <c r="B8497" s="34"/>
    </row>
    <row r="8498" spans="2:2" customFormat="1" ht="15.75" x14ac:dyDescent="0.25">
      <c r="B8498" s="34"/>
    </row>
    <row r="8499" spans="2:2" customFormat="1" ht="15.75" x14ac:dyDescent="0.25">
      <c r="B8499" s="34"/>
    </row>
    <row r="8500" spans="2:2" customFormat="1" ht="15.75" x14ac:dyDescent="0.25">
      <c r="B8500" s="34"/>
    </row>
    <row r="8501" spans="2:2" customFormat="1" ht="15.75" x14ac:dyDescent="0.25">
      <c r="B8501" s="34"/>
    </row>
    <row r="8502" spans="2:2" customFormat="1" ht="15.75" x14ac:dyDescent="0.25">
      <c r="B8502" s="34"/>
    </row>
    <row r="8503" spans="2:2" customFormat="1" ht="15.75" x14ac:dyDescent="0.25">
      <c r="B8503" s="34"/>
    </row>
    <row r="8504" spans="2:2" customFormat="1" ht="15.75" x14ac:dyDescent="0.25">
      <c r="B8504" s="34"/>
    </row>
    <row r="8505" spans="2:2" customFormat="1" ht="15.75" x14ac:dyDescent="0.25">
      <c r="B8505" s="34"/>
    </row>
    <row r="8506" spans="2:2" customFormat="1" ht="15.75" x14ac:dyDescent="0.25">
      <c r="B8506" s="34"/>
    </row>
    <row r="8507" spans="2:2" customFormat="1" ht="15.75" x14ac:dyDescent="0.25">
      <c r="B8507" s="34"/>
    </row>
    <row r="8508" spans="2:2" customFormat="1" ht="15.75" x14ac:dyDescent="0.25">
      <c r="B8508" s="34"/>
    </row>
    <row r="8509" spans="2:2" customFormat="1" ht="15.75" x14ac:dyDescent="0.25">
      <c r="B8509" s="34"/>
    </row>
    <row r="8510" spans="2:2" customFormat="1" ht="15.75" x14ac:dyDescent="0.25">
      <c r="B8510" s="34"/>
    </row>
    <row r="8511" spans="2:2" customFormat="1" ht="15.75" x14ac:dyDescent="0.25">
      <c r="B8511" s="34"/>
    </row>
    <row r="8512" spans="2:2" customFormat="1" ht="15.75" x14ac:dyDescent="0.25">
      <c r="B8512" s="34"/>
    </row>
    <row r="8513" spans="2:2" customFormat="1" ht="15.75" x14ac:dyDescent="0.25">
      <c r="B8513" s="34"/>
    </row>
    <row r="8514" spans="2:2" customFormat="1" ht="15.75" x14ac:dyDescent="0.25">
      <c r="B8514" s="34"/>
    </row>
    <row r="8515" spans="2:2" customFormat="1" ht="15.75" x14ac:dyDescent="0.25">
      <c r="B8515" s="34"/>
    </row>
    <row r="8516" spans="2:2" customFormat="1" ht="15.75" x14ac:dyDescent="0.25">
      <c r="B8516" s="34"/>
    </row>
    <row r="8517" spans="2:2" customFormat="1" ht="15.75" x14ac:dyDescent="0.25">
      <c r="B8517" s="34"/>
    </row>
    <row r="8518" spans="2:2" customFormat="1" ht="15.75" x14ac:dyDescent="0.25">
      <c r="B8518" s="34"/>
    </row>
    <row r="8519" spans="2:2" customFormat="1" ht="15.75" x14ac:dyDescent="0.25">
      <c r="B8519" s="34"/>
    </row>
    <row r="8520" spans="2:2" customFormat="1" ht="15.75" x14ac:dyDescent="0.25">
      <c r="B8520" s="34"/>
    </row>
    <row r="8521" spans="2:2" customFormat="1" ht="15.75" x14ac:dyDescent="0.25">
      <c r="B8521" s="34"/>
    </row>
    <row r="8522" spans="2:2" customFormat="1" ht="15.75" x14ac:dyDescent="0.25">
      <c r="B8522" s="34"/>
    </row>
    <row r="8523" spans="2:2" customFormat="1" ht="15.75" x14ac:dyDescent="0.25">
      <c r="B8523" s="34"/>
    </row>
    <row r="8524" spans="2:2" customFormat="1" ht="15.75" x14ac:dyDescent="0.25">
      <c r="B8524" s="34"/>
    </row>
    <row r="8525" spans="2:2" customFormat="1" ht="15.75" x14ac:dyDescent="0.25">
      <c r="B8525" s="34"/>
    </row>
    <row r="8526" spans="2:2" customFormat="1" ht="15.75" x14ac:dyDescent="0.25">
      <c r="B8526" s="34"/>
    </row>
    <row r="8527" spans="2:2" customFormat="1" ht="15.75" x14ac:dyDescent="0.25">
      <c r="B8527" s="34"/>
    </row>
    <row r="8528" spans="2:2" customFormat="1" ht="15.75" x14ac:dyDescent="0.25">
      <c r="B8528" s="34"/>
    </row>
    <row r="8529" spans="2:2" customFormat="1" ht="15.75" x14ac:dyDescent="0.25">
      <c r="B8529" s="34"/>
    </row>
    <row r="8530" spans="2:2" customFormat="1" ht="15.75" x14ac:dyDescent="0.25">
      <c r="B8530" s="34"/>
    </row>
    <row r="8531" spans="2:2" customFormat="1" ht="15.75" x14ac:dyDescent="0.25">
      <c r="B8531" s="34"/>
    </row>
    <row r="8532" spans="2:2" customFormat="1" ht="15.75" x14ac:dyDescent="0.25">
      <c r="B8532" s="34"/>
    </row>
    <row r="8533" spans="2:2" customFormat="1" ht="15.75" x14ac:dyDescent="0.25">
      <c r="B8533" s="34"/>
    </row>
    <row r="8534" spans="2:2" customFormat="1" ht="15.75" x14ac:dyDescent="0.25">
      <c r="B8534" s="34"/>
    </row>
    <row r="8535" spans="2:2" customFormat="1" ht="15.75" x14ac:dyDescent="0.25">
      <c r="B8535" s="34"/>
    </row>
    <row r="8536" spans="2:2" customFormat="1" ht="15.75" x14ac:dyDescent="0.25">
      <c r="B8536" s="34"/>
    </row>
    <row r="8537" spans="2:2" customFormat="1" ht="15.75" x14ac:dyDescent="0.25">
      <c r="B8537" s="34"/>
    </row>
    <row r="8538" spans="2:2" customFormat="1" ht="15.75" x14ac:dyDescent="0.25">
      <c r="B8538" s="34"/>
    </row>
    <row r="8539" spans="2:2" customFormat="1" ht="15.75" x14ac:dyDescent="0.25">
      <c r="B8539" s="34"/>
    </row>
    <row r="8540" spans="2:2" customFormat="1" ht="15.75" x14ac:dyDescent="0.25">
      <c r="B8540" s="34"/>
    </row>
    <row r="8541" spans="2:2" customFormat="1" ht="15.75" x14ac:dyDescent="0.25">
      <c r="B8541" s="34"/>
    </row>
    <row r="8542" spans="2:2" customFormat="1" ht="15.75" x14ac:dyDescent="0.25">
      <c r="B8542" s="34"/>
    </row>
    <row r="8543" spans="2:2" customFormat="1" ht="15.75" x14ac:dyDescent="0.25">
      <c r="B8543" s="34"/>
    </row>
    <row r="8544" spans="2:2" customFormat="1" ht="15.75" x14ac:dyDescent="0.25">
      <c r="B8544" s="34"/>
    </row>
    <row r="8545" spans="2:2" customFormat="1" ht="15.75" x14ac:dyDescent="0.25">
      <c r="B8545" s="34"/>
    </row>
    <row r="8546" spans="2:2" customFormat="1" ht="15.75" x14ac:dyDescent="0.25">
      <c r="B8546" s="34"/>
    </row>
    <row r="8547" spans="2:2" customFormat="1" ht="15.75" x14ac:dyDescent="0.25">
      <c r="B8547" s="34"/>
    </row>
    <row r="8548" spans="2:2" customFormat="1" ht="15.75" x14ac:dyDescent="0.25">
      <c r="B8548" s="34"/>
    </row>
    <row r="8549" spans="2:2" customFormat="1" ht="15.75" x14ac:dyDescent="0.25">
      <c r="B8549" s="34"/>
    </row>
    <row r="8550" spans="2:2" customFormat="1" ht="15.75" x14ac:dyDescent="0.25">
      <c r="B8550" s="34"/>
    </row>
    <row r="8551" spans="2:2" customFormat="1" ht="15.75" x14ac:dyDescent="0.25">
      <c r="B8551" s="34"/>
    </row>
    <row r="8552" spans="2:2" customFormat="1" ht="15.75" x14ac:dyDescent="0.25">
      <c r="B8552" s="34"/>
    </row>
    <row r="8553" spans="2:2" customFormat="1" ht="15.75" x14ac:dyDescent="0.25">
      <c r="B8553" s="34"/>
    </row>
    <row r="8554" spans="2:2" customFormat="1" ht="15.75" x14ac:dyDescent="0.25">
      <c r="B8554" s="34"/>
    </row>
    <row r="8555" spans="2:2" customFormat="1" ht="15.75" x14ac:dyDescent="0.25">
      <c r="B8555" s="34"/>
    </row>
    <row r="8556" spans="2:2" customFormat="1" ht="15.75" x14ac:dyDescent="0.25">
      <c r="B8556" s="34"/>
    </row>
    <row r="8557" spans="2:2" customFormat="1" ht="15.75" x14ac:dyDescent="0.25">
      <c r="B8557" s="34"/>
    </row>
    <row r="8558" spans="2:2" customFormat="1" ht="15.75" x14ac:dyDescent="0.25">
      <c r="B8558" s="34"/>
    </row>
    <row r="8559" spans="2:2" customFormat="1" ht="15.75" x14ac:dyDescent="0.25">
      <c r="B8559" s="34"/>
    </row>
    <row r="8560" spans="2:2" customFormat="1" ht="15.75" x14ac:dyDescent="0.25">
      <c r="B8560" s="34"/>
    </row>
    <row r="8561" spans="2:2" customFormat="1" ht="15.75" x14ac:dyDescent="0.25">
      <c r="B8561" s="34"/>
    </row>
    <row r="8562" spans="2:2" customFormat="1" ht="15.75" x14ac:dyDescent="0.25">
      <c r="B8562" s="34"/>
    </row>
    <row r="8563" spans="2:2" customFormat="1" ht="15.75" x14ac:dyDescent="0.25">
      <c r="B8563" s="34"/>
    </row>
    <row r="8564" spans="2:2" customFormat="1" ht="15.75" x14ac:dyDescent="0.25">
      <c r="B8564" s="34"/>
    </row>
    <row r="8565" spans="2:2" customFormat="1" ht="15.75" x14ac:dyDescent="0.25">
      <c r="B8565" s="34"/>
    </row>
    <row r="8566" spans="2:2" customFormat="1" ht="15.75" x14ac:dyDescent="0.25">
      <c r="B8566" s="34"/>
    </row>
    <row r="8567" spans="2:2" customFormat="1" ht="15.75" x14ac:dyDescent="0.25">
      <c r="B8567" s="34"/>
    </row>
    <row r="8568" spans="2:2" customFormat="1" ht="15.75" x14ac:dyDescent="0.25">
      <c r="B8568" s="34"/>
    </row>
    <row r="8569" spans="2:2" customFormat="1" ht="15.75" x14ac:dyDescent="0.25">
      <c r="B8569" s="34"/>
    </row>
    <row r="8570" spans="2:2" customFormat="1" ht="15.75" x14ac:dyDescent="0.25">
      <c r="B8570" s="34"/>
    </row>
    <row r="8571" spans="2:2" customFormat="1" ht="15.75" x14ac:dyDescent="0.25">
      <c r="B8571" s="34"/>
    </row>
    <row r="8572" spans="2:2" customFormat="1" ht="15.75" x14ac:dyDescent="0.25">
      <c r="B8572" s="34"/>
    </row>
    <row r="8573" spans="2:2" customFormat="1" ht="15.75" x14ac:dyDescent="0.25">
      <c r="B8573" s="34"/>
    </row>
    <row r="8574" spans="2:2" customFormat="1" ht="15.75" x14ac:dyDescent="0.25">
      <c r="B8574" s="34"/>
    </row>
    <row r="8575" spans="2:2" customFormat="1" ht="15.75" x14ac:dyDescent="0.25">
      <c r="B8575" s="34"/>
    </row>
    <row r="8576" spans="2:2" customFormat="1" ht="15.75" x14ac:dyDescent="0.25">
      <c r="B8576" s="34"/>
    </row>
    <row r="8577" spans="2:2" customFormat="1" ht="15.75" x14ac:dyDescent="0.25">
      <c r="B8577" s="34"/>
    </row>
    <row r="8578" spans="2:2" customFormat="1" ht="15.75" x14ac:dyDescent="0.25">
      <c r="B8578" s="34"/>
    </row>
    <row r="8579" spans="2:2" customFormat="1" ht="15.75" x14ac:dyDescent="0.25">
      <c r="B8579" s="34"/>
    </row>
    <row r="8580" spans="2:2" customFormat="1" ht="15.75" x14ac:dyDescent="0.25">
      <c r="B8580" s="34"/>
    </row>
    <row r="8581" spans="2:2" customFormat="1" ht="15.75" x14ac:dyDescent="0.25">
      <c r="B8581" s="34"/>
    </row>
    <row r="8582" spans="2:2" customFormat="1" ht="15.75" x14ac:dyDescent="0.25">
      <c r="B8582" s="34"/>
    </row>
    <row r="8583" spans="2:2" customFormat="1" ht="15.75" x14ac:dyDescent="0.25">
      <c r="B8583" s="34"/>
    </row>
    <row r="8584" spans="2:2" customFormat="1" ht="15.75" x14ac:dyDescent="0.25">
      <c r="B8584" s="34"/>
    </row>
    <row r="8585" spans="2:2" customFormat="1" ht="15.75" x14ac:dyDescent="0.25">
      <c r="B8585" s="34"/>
    </row>
    <row r="8586" spans="2:2" customFormat="1" ht="15.75" x14ac:dyDescent="0.25">
      <c r="B8586" s="34"/>
    </row>
    <row r="8587" spans="2:2" customFormat="1" ht="15.75" x14ac:dyDescent="0.25">
      <c r="B8587" s="34"/>
    </row>
    <row r="8588" spans="2:2" customFormat="1" ht="15.75" x14ac:dyDescent="0.25">
      <c r="B8588" s="34"/>
    </row>
    <row r="8589" spans="2:2" customFormat="1" ht="15.75" x14ac:dyDescent="0.25">
      <c r="B8589" s="34"/>
    </row>
    <row r="8590" spans="2:2" customFormat="1" ht="15.75" x14ac:dyDescent="0.25">
      <c r="B8590" s="34"/>
    </row>
    <row r="8591" spans="2:2" customFormat="1" ht="15.75" x14ac:dyDescent="0.25">
      <c r="B8591" s="34"/>
    </row>
    <row r="8592" spans="2:2" customFormat="1" ht="15.75" x14ac:dyDescent="0.25">
      <c r="B8592" s="34"/>
    </row>
    <row r="8593" spans="2:2" customFormat="1" ht="15.75" x14ac:dyDescent="0.25">
      <c r="B8593" s="34"/>
    </row>
    <row r="8594" spans="2:2" customFormat="1" ht="15.75" x14ac:dyDescent="0.25">
      <c r="B8594" s="34"/>
    </row>
    <row r="8595" spans="2:2" customFormat="1" ht="15.75" x14ac:dyDescent="0.25">
      <c r="B8595" s="34"/>
    </row>
    <row r="8596" spans="2:2" customFormat="1" ht="15.75" x14ac:dyDescent="0.25">
      <c r="B8596" s="34"/>
    </row>
    <row r="8597" spans="2:2" customFormat="1" ht="15.75" x14ac:dyDescent="0.25">
      <c r="B8597" s="34"/>
    </row>
    <row r="8598" spans="2:2" customFormat="1" ht="15.75" x14ac:dyDescent="0.25">
      <c r="B8598" s="34"/>
    </row>
    <row r="8599" spans="2:2" customFormat="1" ht="15.75" x14ac:dyDescent="0.25">
      <c r="B8599" s="34"/>
    </row>
    <row r="8600" spans="2:2" customFormat="1" ht="15.75" x14ac:dyDescent="0.25">
      <c r="B8600" s="34"/>
    </row>
    <row r="8601" spans="2:2" customFormat="1" ht="15.75" x14ac:dyDescent="0.25">
      <c r="B8601" s="34"/>
    </row>
    <row r="8602" spans="2:2" customFormat="1" ht="15.75" x14ac:dyDescent="0.25">
      <c r="B8602" s="34"/>
    </row>
    <row r="8603" spans="2:2" customFormat="1" ht="15.75" x14ac:dyDescent="0.25">
      <c r="B8603" s="34"/>
    </row>
    <row r="8604" spans="2:2" customFormat="1" ht="15.75" x14ac:dyDescent="0.25">
      <c r="B8604" s="34"/>
    </row>
    <row r="8605" spans="2:2" customFormat="1" ht="15.75" x14ac:dyDescent="0.25">
      <c r="B8605" s="34"/>
    </row>
    <row r="8606" spans="2:2" customFormat="1" ht="15.75" x14ac:dyDescent="0.25">
      <c r="B8606" s="34"/>
    </row>
    <row r="8607" spans="2:2" customFormat="1" ht="15.75" x14ac:dyDescent="0.25">
      <c r="B8607" s="34"/>
    </row>
    <row r="8608" spans="2:2" customFormat="1" ht="15.75" x14ac:dyDescent="0.25">
      <c r="B8608" s="34"/>
    </row>
    <row r="8609" spans="2:2" customFormat="1" ht="15.75" x14ac:dyDescent="0.25">
      <c r="B8609" s="34"/>
    </row>
    <row r="8610" spans="2:2" customFormat="1" ht="15.75" x14ac:dyDescent="0.25">
      <c r="B8610" s="34"/>
    </row>
    <row r="8611" spans="2:2" customFormat="1" ht="15.75" x14ac:dyDescent="0.25">
      <c r="B8611" s="34"/>
    </row>
    <row r="8612" spans="2:2" customFormat="1" ht="15.75" x14ac:dyDescent="0.25">
      <c r="B8612" s="34"/>
    </row>
    <row r="8613" spans="2:2" customFormat="1" ht="15.75" x14ac:dyDescent="0.25">
      <c r="B8613" s="34"/>
    </row>
    <row r="8614" spans="2:2" customFormat="1" ht="15.75" x14ac:dyDescent="0.25">
      <c r="B8614" s="34"/>
    </row>
    <row r="8615" spans="2:2" customFormat="1" ht="15.75" x14ac:dyDescent="0.25">
      <c r="B8615" s="34"/>
    </row>
    <row r="8616" spans="2:2" customFormat="1" ht="15.75" x14ac:dyDescent="0.25">
      <c r="B8616" s="34"/>
    </row>
    <row r="8617" spans="2:2" customFormat="1" ht="15.75" x14ac:dyDescent="0.25">
      <c r="B8617" s="34"/>
    </row>
    <row r="8618" spans="2:2" customFormat="1" ht="15.75" x14ac:dyDescent="0.25">
      <c r="B8618" s="34"/>
    </row>
    <row r="8619" spans="2:2" customFormat="1" ht="15.75" x14ac:dyDescent="0.25">
      <c r="B8619" s="34"/>
    </row>
    <row r="8620" spans="2:2" customFormat="1" ht="15.75" x14ac:dyDescent="0.25">
      <c r="B8620" s="34"/>
    </row>
    <row r="8621" spans="2:2" customFormat="1" ht="15.75" x14ac:dyDescent="0.25">
      <c r="B8621" s="34"/>
    </row>
    <row r="8622" spans="2:2" customFormat="1" ht="15.75" x14ac:dyDescent="0.25">
      <c r="B8622" s="34"/>
    </row>
    <row r="8623" spans="2:2" customFormat="1" ht="15.75" x14ac:dyDescent="0.25">
      <c r="B8623" s="34"/>
    </row>
    <row r="8624" spans="2:2" customFormat="1" ht="15.75" x14ac:dyDescent="0.25">
      <c r="B8624" s="34"/>
    </row>
    <row r="8625" spans="2:2" customFormat="1" ht="15.75" x14ac:dyDescent="0.25">
      <c r="B8625" s="34"/>
    </row>
    <row r="8626" spans="2:2" customFormat="1" ht="15.75" x14ac:dyDescent="0.25">
      <c r="B8626" s="34"/>
    </row>
    <row r="8627" spans="2:2" customFormat="1" ht="15.75" x14ac:dyDescent="0.25">
      <c r="B8627" s="34"/>
    </row>
    <row r="8628" spans="2:2" customFormat="1" ht="15.75" x14ac:dyDescent="0.25">
      <c r="B8628" s="34"/>
    </row>
    <row r="8629" spans="2:2" customFormat="1" ht="15.75" x14ac:dyDescent="0.25">
      <c r="B8629" s="34"/>
    </row>
    <row r="8630" spans="2:2" customFormat="1" ht="15.75" x14ac:dyDescent="0.25">
      <c r="B8630" s="34"/>
    </row>
    <row r="8631" spans="2:2" customFormat="1" ht="15.75" x14ac:dyDescent="0.25">
      <c r="B8631" s="34"/>
    </row>
    <row r="8632" spans="2:2" customFormat="1" ht="15.75" x14ac:dyDescent="0.25">
      <c r="B8632" s="34"/>
    </row>
    <row r="8633" spans="2:2" customFormat="1" ht="15.75" x14ac:dyDescent="0.25">
      <c r="B8633" s="34"/>
    </row>
    <row r="8634" spans="2:2" customFormat="1" ht="15.75" x14ac:dyDescent="0.25">
      <c r="B8634" s="34"/>
    </row>
    <row r="8635" spans="2:2" customFormat="1" ht="15.75" x14ac:dyDescent="0.25">
      <c r="B8635" s="34"/>
    </row>
    <row r="8636" spans="2:2" customFormat="1" ht="15.75" x14ac:dyDescent="0.25">
      <c r="B8636" s="34"/>
    </row>
    <row r="8637" spans="2:2" customFormat="1" ht="15.75" x14ac:dyDescent="0.25">
      <c r="B8637" s="34"/>
    </row>
    <row r="8638" spans="2:2" customFormat="1" ht="15.75" x14ac:dyDescent="0.25">
      <c r="B8638" s="34"/>
    </row>
    <row r="8639" spans="2:2" customFormat="1" ht="15.75" x14ac:dyDescent="0.25">
      <c r="B8639" s="34"/>
    </row>
    <row r="8640" spans="2:2" customFormat="1" ht="15.75" x14ac:dyDescent="0.25">
      <c r="B8640" s="34"/>
    </row>
    <row r="8641" spans="2:2" customFormat="1" ht="15.75" x14ac:dyDescent="0.25">
      <c r="B8641" s="34"/>
    </row>
    <row r="8642" spans="2:2" customFormat="1" ht="15.75" x14ac:dyDescent="0.25">
      <c r="B8642" s="34"/>
    </row>
    <row r="8643" spans="2:2" customFormat="1" ht="15.75" x14ac:dyDescent="0.25">
      <c r="B8643" s="34"/>
    </row>
    <row r="8644" spans="2:2" customFormat="1" ht="15.75" x14ac:dyDescent="0.25">
      <c r="B8644" s="34"/>
    </row>
    <row r="8645" spans="2:2" customFormat="1" ht="15.75" x14ac:dyDescent="0.25">
      <c r="B8645" s="34"/>
    </row>
    <row r="8646" spans="2:2" customFormat="1" ht="15.75" x14ac:dyDescent="0.25">
      <c r="B8646" s="34"/>
    </row>
    <row r="8647" spans="2:2" customFormat="1" ht="15.75" x14ac:dyDescent="0.25">
      <c r="B8647" s="34"/>
    </row>
    <row r="8648" spans="2:2" customFormat="1" ht="15.75" x14ac:dyDescent="0.25">
      <c r="B8648" s="34"/>
    </row>
    <row r="8649" spans="2:2" customFormat="1" ht="15.75" x14ac:dyDescent="0.25">
      <c r="B8649" s="34"/>
    </row>
    <row r="8650" spans="2:2" customFormat="1" ht="15.75" x14ac:dyDescent="0.25">
      <c r="B8650" s="34"/>
    </row>
    <row r="8651" spans="2:2" customFormat="1" ht="15.75" x14ac:dyDescent="0.25">
      <c r="B8651" s="34"/>
    </row>
    <row r="8652" spans="2:2" customFormat="1" ht="15.75" x14ac:dyDescent="0.25">
      <c r="B8652" s="34"/>
    </row>
    <row r="8653" spans="2:2" customFormat="1" ht="15.75" x14ac:dyDescent="0.25">
      <c r="B8653" s="34"/>
    </row>
    <row r="8654" spans="2:2" customFormat="1" ht="15.75" x14ac:dyDescent="0.25">
      <c r="B8654" s="34"/>
    </row>
    <row r="8655" spans="2:2" customFormat="1" ht="15.75" x14ac:dyDescent="0.25">
      <c r="B8655" s="34"/>
    </row>
    <row r="8656" spans="2:2" customFormat="1" ht="15.75" x14ac:dyDescent="0.25">
      <c r="B8656" s="34"/>
    </row>
    <row r="8657" spans="2:2" customFormat="1" ht="15.75" x14ac:dyDescent="0.25">
      <c r="B8657" s="34"/>
    </row>
    <row r="8658" spans="2:2" customFormat="1" ht="15.75" x14ac:dyDescent="0.25">
      <c r="B8658" s="34"/>
    </row>
    <row r="8659" spans="2:2" customFormat="1" ht="15.75" x14ac:dyDescent="0.25">
      <c r="B8659" s="34"/>
    </row>
    <row r="8660" spans="2:2" customFormat="1" ht="15.75" x14ac:dyDescent="0.25">
      <c r="B8660" s="34"/>
    </row>
    <row r="8661" spans="2:2" customFormat="1" ht="15.75" x14ac:dyDescent="0.25">
      <c r="B8661" s="34"/>
    </row>
    <row r="8662" spans="2:2" customFormat="1" ht="15.75" x14ac:dyDescent="0.25">
      <c r="B8662" s="34"/>
    </row>
    <row r="8663" spans="2:2" customFormat="1" ht="15.75" x14ac:dyDescent="0.25">
      <c r="B8663" s="34"/>
    </row>
    <row r="8664" spans="2:2" customFormat="1" ht="15.75" x14ac:dyDescent="0.25">
      <c r="B8664" s="34"/>
    </row>
    <row r="8665" spans="2:2" customFormat="1" ht="15.75" x14ac:dyDescent="0.25">
      <c r="B8665" s="34"/>
    </row>
    <row r="8666" spans="2:2" customFormat="1" ht="15.75" x14ac:dyDescent="0.25">
      <c r="B8666" s="34"/>
    </row>
    <row r="8667" spans="2:2" customFormat="1" ht="15.75" x14ac:dyDescent="0.25">
      <c r="B8667" s="34"/>
    </row>
    <row r="8668" spans="2:2" customFormat="1" ht="15.75" x14ac:dyDescent="0.25">
      <c r="B8668" s="34"/>
    </row>
    <row r="8669" spans="2:2" customFormat="1" ht="15.75" x14ac:dyDescent="0.25">
      <c r="B8669" s="34"/>
    </row>
    <row r="8670" spans="2:2" customFormat="1" ht="15.75" x14ac:dyDescent="0.25">
      <c r="B8670" s="34"/>
    </row>
    <row r="8671" spans="2:2" customFormat="1" ht="15.75" x14ac:dyDescent="0.25">
      <c r="B8671" s="34"/>
    </row>
    <row r="8672" spans="2:2" customFormat="1" ht="15.75" x14ac:dyDescent="0.25">
      <c r="B8672" s="34"/>
    </row>
    <row r="8673" spans="2:2" customFormat="1" ht="15.75" x14ac:dyDescent="0.25">
      <c r="B8673" s="34"/>
    </row>
    <row r="8674" spans="2:2" customFormat="1" ht="15.75" x14ac:dyDescent="0.25">
      <c r="B8674" s="34"/>
    </row>
    <row r="8675" spans="2:2" customFormat="1" ht="15.75" x14ac:dyDescent="0.25">
      <c r="B8675" s="34"/>
    </row>
    <row r="8676" spans="2:2" customFormat="1" ht="15.75" x14ac:dyDescent="0.25">
      <c r="B8676" s="34"/>
    </row>
    <row r="8677" spans="2:2" customFormat="1" ht="15.75" x14ac:dyDescent="0.25">
      <c r="B8677" s="34"/>
    </row>
    <row r="8678" spans="2:2" customFormat="1" ht="15.75" x14ac:dyDescent="0.25">
      <c r="B8678" s="34"/>
    </row>
    <row r="8679" spans="2:2" customFormat="1" ht="15.75" x14ac:dyDescent="0.25">
      <c r="B8679" s="34"/>
    </row>
    <row r="8680" spans="2:2" customFormat="1" ht="15.75" x14ac:dyDescent="0.25">
      <c r="B8680" s="34"/>
    </row>
    <row r="8681" spans="2:2" customFormat="1" ht="15.75" x14ac:dyDescent="0.25">
      <c r="B8681" s="34"/>
    </row>
    <row r="8682" spans="2:2" customFormat="1" ht="15.75" x14ac:dyDescent="0.25">
      <c r="B8682" s="34"/>
    </row>
    <row r="8683" spans="2:2" customFormat="1" ht="15.75" x14ac:dyDescent="0.25">
      <c r="B8683" s="34"/>
    </row>
    <row r="8684" spans="2:2" customFormat="1" ht="15.75" x14ac:dyDescent="0.25">
      <c r="B8684" s="34"/>
    </row>
    <row r="8685" spans="2:2" customFormat="1" ht="15.75" x14ac:dyDescent="0.25">
      <c r="B8685" s="34"/>
    </row>
    <row r="8686" spans="2:2" customFormat="1" ht="15.75" x14ac:dyDescent="0.25">
      <c r="B8686" s="34"/>
    </row>
    <row r="8687" spans="2:2" customFormat="1" ht="15.75" x14ac:dyDescent="0.25">
      <c r="B8687" s="34"/>
    </row>
    <row r="8688" spans="2:2" customFormat="1" ht="15.75" x14ac:dyDescent="0.25">
      <c r="B8688" s="34"/>
    </row>
    <row r="8689" spans="2:2" customFormat="1" ht="15.75" x14ac:dyDescent="0.25">
      <c r="B8689" s="34"/>
    </row>
    <row r="8690" spans="2:2" customFormat="1" ht="15.75" x14ac:dyDescent="0.25">
      <c r="B8690" s="34"/>
    </row>
    <row r="8691" spans="2:2" customFormat="1" ht="15.75" x14ac:dyDescent="0.25">
      <c r="B8691" s="34"/>
    </row>
    <row r="8692" spans="2:2" customFormat="1" ht="15.75" x14ac:dyDescent="0.25">
      <c r="B8692" s="34"/>
    </row>
    <row r="8693" spans="2:2" customFormat="1" ht="15.75" x14ac:dyDescent="0.25">
      <c r="B8693" s="34"/>
    </row>
    <row r="8694" spans="2:2" customFormat="1" ht="15.75" x14ac:dyDescent="0.25">
      <c r="B8694" s="34"/>
    </row>
    <row r="8695" spans="2:2" customFormat="1" ht="15.75" x14ac:dyDescent="0.25">
      <c r="B8695" s="34"/>
    </row>
    <row r="8696" spans="2:2" customFormat="1" ht="15.75" x14ac:dyDescent="0.25">
      <c r="B8696" s="34"/>
    </row>
    <row r="8697" spans="2:2" customFormat="1" ht="15.75" x14ac:dyDescent="0.25">
      <c r="B8697" s="34"/>
    </row>
    <row r="8698" spans="2:2" customFormat="1" ht="15.75" x14ac:dyDescent="0.25">
      <c r="B8698" s="34"/>
    </row>
    <row r="8699" spans="2:2" customFormat="1" ht="15.75" x14ac:dyDescent="0.25">
      <c r="B8699" s="34"/>
    </row>
    <row r="8700" spans="2:2" customFormat="1" ht="15.75" x14ac:dyDescent="0.25">
      <c r="B8700" s="34"/>
    </row>
    <row r="8701" spans="2:2" customFormat="1" ht="15.75" x14ac:dyDescent="0.25">
      <c r="B8701" s="34"/>
    </row>
    <row r="8702" spans="2:2" customFormat="1" ht="15.75" x14ac:dyDescent="0.25">
      <c r="B8702" s="34"/>
    </row>
    <row r="8703" spans="2:2" customFormat="1" ht="15.75" x14ac:dyDescent="0.25">
      <c r="B8703" s="34"/>
    </row>
    <row r="8704" spans="2:2" customFormat="1" ht="15.75" x14ac:dyDescent="0.25">
      <c r="B8704" s="34"/>
    </row>
    <row r="8705" spans="2:2" customFormat="1" ht="15.75" x14ac:dyDescent="0.25">
      <c r="B8705" s="34"/>
    </row>
    <row r="8706" spans="2:2" customFormat="1" ht="15.75" x14ac:dyDescent="0.25">
      <c r="B8706" s="34"/>
    </row>
    <row r="8707" spans="2:2" customFormat="1" ht="15.75" x14ac:dyDescent="0.25">
      <c r="B8707" s="34"/>
    </row>
    <row r="8708" spans="2:2" customFormat="1" ht="15.75" x14ac:dyDescent="0.25">
      <c r="B8708" s="34"/>
    </row>
    <row r="8709" spans="2:2" customFormat="1" ht="15.75" x14ac:dyDescent="0.25">
      <c r="B8709" s="34"/>
    </row>
    <row r="8710" spans="2:2" customFormat="1" ht="15.75" x14ac:dyDescent="0.25">
      <c r="B8710" s="34"/>
    </row>
    <row r="8711" spans="2:2" customFormat="1" ht="15.75" x14ac:dyDescent="0.25">
      <c r="B8711" s="34"/>
    </row>
    <row r="8712" spans="2:2" customFormat="1" ht="15.75" x14ac:dyDescent="0.25">
      <c r="B8712" s="34"/>
    </row>
    <row r="8713" spans="2:2" customFormat="1" ht="15.75" x14ac:dyDescent="0.25">
      <c r="B8713" s="34"/>
    </row>
    <row r="8714" spans="2:2" customFormat="1" ht="15.75" x14ac:dyDescent="0.25">
      <c r="B8714" s="34"/>
    </row>
    <row r="8715" spans="2:2" customFormat="1" ht="15.75" x14ac:dyDescent="0.25">
      <c r="B8715" s="34"/>
    </row>
    <row r="8716" spans="2:2" customFormat="1" ht="15.75" x14ac:dyDescent="0.25">
      <c r="B8716" s="34"/>
    </row>
    <row r="8717" spans="2:2" customFormat="1" ht="15.75" x14ac:dyDescent="0.25">
      <c r="B8717" s="34"/>
    </row>
    <row r="8718" spans="2:2" customFormat="1" ht="15.75" x14ac:dyDescent="0.25">
      <c r="B8718" s="34"/>
    </row>
    <row r="8719" spans="2:2" customFormat="1" ht="15.75" x14ac:dyDescent="0.25">
      <c r="B8719" s="34"/>
    </row>
    <row r="8720" spans="2:2" customFormat="1" ht="15.75" x14ac:dyDescent="0.25">
      <c r="B8720" s="34"/>
    </row>
    <row r="8721" spans="2:2" customFormat="1" ht="15.75" x14ac:dyDescent="0.25">
      <c r="B8721" s="34"/>
    </row>
    <row r="8722" spans="2:2" customFormat="1" ht="15.75" x14ac:dyDescent="0.25">
      <c r="B8722" s="34"/>
    </row>
    <row r="8723" spans="2:2" customFormat="1" ht="15.75" x14ac:dyDescent="0.25">
      <c r="B8723" s="34"/>
    </row>
    <row r="8724" spans="2:2" customFormat="1" ht="15.75" x14ac:dyDescent="0.25">
      <c r="B8724" s="34"/>
    </row>
    <row r="8725" spans="2:2" customFormat="1" ht="15.75" x14ac:dyDescent="0.25">
      <c r="B8725" s="34"/>
    </row>
    <row r="8726" spans="2:2" customFormat="1" ht="15.75" x14ac:dyDescent="0.25">
      <c r="B8726" s="34"/>
    </row>
    <row r="8727" spans="2:2" customFormat="1" ht="15.75" x14ac:dyDescent="0.25">
      <c r="B8727" s="34"/>
    </row>
    <row r="8728" spans="2:2" customFormat="1" ht="15.75" x14ac:dyDescent="0.25">
      <c r="B8728" s="34"/>
    </row>
    <row r="8729" spans="2:2" customFormat="1" ht="15.75" x14ac:dyDescent="0.25">
      <c r="B8729" s="34"/>
    </row>
    <row r="8730" spans="2:2" customFormat="1" ht="15.75" x14ac:dyDescent="0.25">
      <c r="B8730" s="34"/>
    </row>
    <row r="8731" spans="2:2" customFormat="1" ht="15.75" x14ac:dyDescent="0.25">
      <c r="B8731" s="34"/>
    </row>
    <row r="8732" spans="2:2" customFormat="1" ht="15.75" x14ac:dyDescent="0.25">
      <c r="B8732" s="34"/>
    </row>
    <row r="8733" spans="2:2" customFormat="1" ht="15.75" x14ac:dyDescent="0.25">
      <c r="B8733" s="34"/>
    </row>
    <row r="8734" spans="2:2" customFormat="1" ht="15.75" x14ac:dyDescent="0.25">
      <c r="B8734" s="34"/>
    </row>
    <row r="8735" spans="2:2" customFormat="1" ht="15.75" x14ac:dyDescent="0.25">
      <c r="B8735" s="34"/>
    </row>
    <row r="8736" spans="2:2" customFormat="1" ht="15.75" x14ac:dyDescent="0.25">
      <c r="B8736" s="34"/>
    </row>
    <row r="8737" spans="2:2" customFormat="1" ht="15.75" x14ac:dyDescent="0.25">
      <c r="B8737" s="34"/>
    </row>
    <row r="8738" spans="2:2" customFormat="1" ht="15.75" x14ac:dyDescent="0.25">
      <c r="B8738" s="34"/>
    </row>
    <row r="8739" spans="2:2" customFormat="1" ht="15.75" x14ac:dyDescent="0.25">
      <c r="B8739" s="34"/>
    </row>
    <row r="8740" spans="2:2" customFormat="1" ht="15.75" x14ac:dyDescent="0.25">
      <c r="B8740" s="34"/>
    </row>
    <row r="8741" spans="2:2" customFormat="1" ht="15.75" x14ac:dyDescent="0.25">
      <c r="B8741" s="34"/>
    </row>
    <row r="8742" spans="2:2" customFormat="1" ht="15.75" x14ac:dyDescent="0.25">
      <c r="B8742" s="34"/>
    </row>
    <row r="8743" spans="2:2" customFormat="1" ht="15.75" x14ac:dyDescent="0.25">
      <c r="B8743" s="34"/>
    </row>
    <row r="8744" spans="2:2" customFormat="1" ht="15.75" x14ac:dyDescent="0.25">
      <c r="B8744" s="34"/>
    </row>
    <row r="8745" spans="2:2" customFormat="1" ht="15.75" x14ac:dyDescent="0.25">
      <c r="B8745" s="34"/>
    </row>
    <row r="8746" spans="2:2" customFormat="1" ht="15.75" x14ac:dyDescent="0.25">
      <c r="B8746" s="34"/>
    </row>
    <row r="8747" spans="2:2" customFormat="1" ht="15.75" x14ac:dyDescent="0.25">
      <c r="B8747" s="34"/>
    </row>
    <row r="8748" spans="2:2" customFormat="1" ht="15.75" x14ac:dyDescent="0.25">
      <c r="B8748" s="34"/>
    </row>
    <row r="8749" spans="2:2" customFormat="1" ht="15.75" x14ac:dyDescent="0.25">
      <c r="B8749" s="34"/>
    </row>
    <row r="8750" spans="2:2" customFormat="1" ht="15.75" x14ac:dyDescent="0.25">
      <c r="B8750" s="34"/>
    </row>
    <row r="8751" spans="2:2" customFormat="1" ht="15.75" x14ac:dyDescent="0.25">
      <c r="B8751" s="34"/>
    </row>
    <row r="8752" spans="2:2" customFormat="1" ht="15.75" x14ac:dyDescent="0.25">
      <c r="B8752" s="34"/>
    </row>
    <row r="8753" spans="2:2" customFormat="1" ht="15.75" x14ac:dyDescent="0.25">
      <c r="B8753" s="34"/>
    </row>
    <row r="8754" spans="2:2" customFormat="1" ht="15.75" x14ac:dyDescent="0.25">
      <c r="B8754" s="34"/>
    </row>
    <row r="8755" spans="2:2" customFormat="1" ht="15.75" x14ac:dyDescent="0.25">
      <c r="B8755" s="34"/>
    </row>
    <row r="8756" spans="2:2" customFormat="1" ht="15.75" x14ac:dyDescent="0.25">
      <c r="B8756" s="34"/>
    </row>
    <row r="8757" spans="2:2" customFormat="1" ht="15.75" x14ac:dyDescent="0.25">
      <c r="B8757" s="34"/>
    </row>
    <row r="8758" spans="2:2" customFormat="1" ht="15.75" x14ac:dyDescent="0.25">
      <c r="B8758" s="34"/>
    </row>
    <row r="8759" spans="2:2" customFormat="1" ht="15.75" x14ac:dyDescent="0.25">
      <c r="B8759" s="34"/>
    </row>
    <row r="8760" spans="2:2" customFormat="1" ht="15.75" x14ac:dyDescent="0.25">
      <c r="B8760" s="34"/>
    </row>
    <row r="8761" spans="2:2" customFormat="1" ht="15.75" x14ac:dyDescent="0.25">
      <c r="B8761" s="34"/>
    </row>
    <row r="8762" spans="2:2" customFormat="1" ht="15.75" x14ac:dyDescent="0.25">
      <c r="B8762" s="34"/>
    </row>
    <row r="8763" spans="2:2" customFormat="1" ht="15.75" x14ac:dyDescent="0.25">
      <c r="B8763" s="34"/>
    </row>
    <row r="8764" spans="2:2" customFormat="1" ht="15.75" x14ac:dyDescent="0.25">
      <c r="B8764" s="34"/>
    </row>
    <row r="8765" spans="2:2" customFormat="1" ht="15.75" x14ac:dyDescent="0.25">
      <c r="B8765" s="34"/>
    </row>
    <row r="8766" spans="2:2" customFormat="1" ht="15.75" x14ac:dyDescent="0.25">
      <c r="B8766" s="34"/>
    </row>
    <row r="8767" spans="2:2" customFormat="1" ht="15.75" x14ac:dyDescent="0.25">
      <c r="B8767" s="34"/>
    </row>
    <row r="8768" spans="2:2" customFormat="1" ht="15.75" x14ac:dyDescent="0.25">
      <c r="B8768" s="34"/>
    </row>
    <row r="8769" spans="2:2" customFormat="1" ht="15.75" x14ac:dyDescent="0.25">
      <c r="B8769" s="34"/>
    </row>
    <row r="8770" spans="2:2" customFormat="1" ht="15.75" x14ac:dyDescent="0.25">
      <c r="B8770" s="34"/>
    </row>
    <row r="8771" spans="2:2" customFormat="1" ht="15.75" x14ac:dyDescent="0.25">
      <c r="B8771" s="34"/>
    </row>
    <row r="8772" spans="2:2" customFormat="1" ht="15.75" x14ac:dyDescent="0.25">
      <c r="B8772" s="34"/>
    </row>
    <row r="8773" spans="2:2" customFormat="1" ht="15.75" x14ac:dyDescent="0.25">
      <c r="B8773" s="34"/>
    </row>
    <row r="8774" spans="2:2" customFormat="1" ht="15.75" x14ac:dyDescent="0.25">
      <c r="B8774" s="34"/>
    </row>
    <row r="8775" spans="2:2" customFormat="1" ht="15.75" x14ac:dyDescent="0.25">
      <c r="B8775" s="34"/>
    </row>
    <row r="8776" spans="2:2" customFormat="1" ht="15.75" x14ac:dyDescent="0.25">
      <c r="B8776" s="34"/>
    </row>
    <row r="8777" spans="2:2" customFormat="1" ht="15.75" x14ac:dyDescent="0.25">
      <c r="B8777" s="34"/>
    </row>
    <row r="8778" spans="2:2" customFormat="1" ht="15.75" x14ac:dyDescent="0.25">
      <c r="B8778" s="34"/>
    </row>
    <row r="8779" spans="2:2" customFormat="1" ht="15.75" x14ac:dyDescent="0.25">
      <c r="B8779" s="34"/>
    </row>
    <row r="8780" spans="2:2" customFormat="1" ht="15.75" x14ac:dyDescent="0.25">
      <c r="B8780" s="34"/>
    </row>
    <row r="8781" spans="2:2" customFormat="1" ht="15.75" x14ac:dyDescent="0.25">
      <c r="B8781" s="34"/>
    </row>
    <row r="8782" spans="2:2" customFormat="1" ht="15.75" x14ac:dyDescent="0.25">
      <c r="B8782" s="34"/>
    </row>
    <row r="8783" spans="2:2" customFormat="1" ht="15.75" x14ac:dyDescent="0.25">
      <c r="B8783" s="34"/>
    </row>
    <row r="8784" spans="2:2" customFormat="1" ht="15.75" x14ac:dyDescent="0.25">
      <c r="B8784" s="34"/>
    </row>
    <row r="8785" spans="2:2" customFormat="1" ht="15.75" x14ac:dyDescent="0.25">
      <c r="B8785" s="34"/>
    </row>
    <row r="8786" spans="2:2" customFormat="1" ht="15.75" x14ac:dyDescent="0.25">
      <c r="B8786" s="34"/>
    </row>
    <row r="8787" spans="2:2" customFormat="1" ht="15.75" x14ac:dyDescent="0.25">
      <c r="B8787" s="34"/>
    </row>
    <row r="8788" spans="2:2" customFormat="1" ht="15.75" x14ac:dyDescent="0.25">
      <c r="B8788" s="34"/>
    </row>
    <row r="8789" spans="2:2" customFormat="1" ht="15.75" x14ac:dyDescent="0.25">
      <c r="B8789" s="34"/>
    </row>
    <row r="8790" spans="2:2" customFormat="1" ht="15.75" x14ac:dyDescent="0.25">
      <c r="B8790" s="34"/>
    </row>
    <row r="8791" spans="2:2" customFormat="1" ht="15.75" x14ac:dyDescent="0.25">
      <c r="B8791" s="34"/>
    </row>
    <row r="8792" spans="2:2" customFormat="1" ht="15.75" x14ac:dyDescent="0.25">
      <c r="B8792" s="34"/>
    </row>
    <row r="8793" spans="2:2" customFormat="1" ht="15.75" x14ac:dyDescent="0.25">
      <c r="B8793" s="34"/>
    </row>
    <row r="8794" spans="2:2" customFormat="1" ht="15.75" x14ac:dyDescent="0.25">
      <c r="B8794" s="34"/>
    </row>
    <row r="8795" spans="2:2" customFormat="1" ht="15.75" x14ac:dyDescent="0.25">
      <c r="B8795" s="34"/>
    </row>
    <row r="8796" spans="2:2" customFormat="1" ht="15.75" x14ac:dyDescent="0.25">
      <c r="B8796" s="34"/>
    </row>
    <row r="8797" spans="2:2" customFormat="1" ht="15.75" x14ac:dyDescent="0.25">
      <c r="B8797" s="34"/>
    </row>
    <row r="8798" spans="2:2" customFormat="1" ht="15.75" x14ac:dyDescent="0.25">
      <c r="B8798" s="34"/>
    </row>
    <row r="8799" spans="2:2" customFormat="1" ht="15.75" x14ac:dyDescent="0.25">
      <c r="B8799" s="34"/>
    </row>
    <row r="8800" spans="2:2" customFormat="1" ht="15.75" x14ac:dyDescent="0.25">
      <c r="B8800" s="34"/>
    </row>
    <row r="8801" spans="2:2" customFormat="1" ht="15.75" x14ac:dyDescent="0.25">
      <c r="B8801" s="34"/>
    </row>
    <row r="8802" spans="2:2" customFormat="1" ht="15.75" x14ac:dyDescent="0.25">
      <c r="B8802" s="34"/>
    </row>
    <row r="8803" spans="2:2" customFormat="1" ht="15.75" x14ac:dyDescent="0.25">
      <c r="B8803" s="34"/>
    </row>
    <row r="8804" spans="2:2" customFormat="1" ht="15.75" x14ac:dyDescent="0.25">
      <c r="B8804" s="34"/>
    </row>
    <row r="8805" spans="2:2" customFormat="1" ht="15.75" x14ac:dyDescent="0.25">
      <c r="B8805" s="34"/>
    </row>
    <row r="8806" spans="2:2" customFormat="1" ht="15.75" x14ac:dyDescent="0.25">
      <c r="B8806" s="34"/>
    </row>
    <row r="8807" spans="2:2" customFormat="1" ht="15.75" x14ac:dyDescent="0.25">
      <c r="B8807" s="34"/>
    </row>
    <row r="8808" spans="2:2" customFormat="1" ht="15.75" x14ac:dyDescent="0.25">
      <c r="B8808" s="34"/>
    </row>
    <row r="8809" spans="2:2" customFormat="1" ht="15.75" x14ac:dyDescent="0.25">
      <c r="B8809" s="34"/>
    </row>
    <row r="8810" spans="2:2" customFormat="1" ht="15.75" x14ac:dyDescent="0.25">
      <c r="B8810" s="34"/>
    </row>
    <row r="8811" spans="2:2" customFormat="1" ht="15.75" x14ac:dyDescent="0.25">
      <c r="B8811" s="34"/>
    </row>
    <row r="8812" spans="2:2" customFormat="1" ht="15.75" x14ac:dyDescent="0.25">
      <c r="B8812" s="34"/>
    </row>
    <row r="8813" spans="2:2" customFormat="1" ht="15.75" x14ac:dyDescent="0.25">
      <c r="B8813" s="34"/>
    </row>
    <row r="8814" spans="2:2" customFormat="1" ht="15.75" x14ac:dyDescent="0.25">
      <c r="B8814" s="34"/>
    </row>
    <row r="8815" spans="2:2" customFormat="1" ht="15.75" x14ac:dyDescent="0.25">
      <c r="B8815" s="34"/>
    </row>
    <row r="8816" spans="2:2" customFormat="1" ht="15.75" x14ac:dyDescent="0.25">
      <c r="B8816" s="34"/>
    </row>
    <row r="8817" spans="2:2" customFormat="1" ht="15.75" x14ac:dyDescent="0.25">
      <c r="B8817" s="34"/>
    </row>
    <row r="8818" spans="2:2" customFormat="1" ht="15.75" x14ac:dyDescent="0.25">
      <c r="B8818" s="34"/>
    </row>
    <row r="8819" spans="2:2" customFormat="1" ht="15.75" x14ac:dyDescent="0.25">
      <c r="B8819" s="34"/>
    </row>
    <row r="8820" spans="2:2" customFormat="1" ht="15.75" x14ac:dyDescent="0.25">
      <c r="B8820" s="34"/>
    </row>
    <row r="8821" spans="2:2" customFormat="1" ht="15.75" x14ac:dyDescent="0.25">
      <c r="B8821" s="34"/>
    </row>
    <row r="8822" spans="2:2" customFormat="1" ht="15.75" x14ac:dyDescent="0.25">
      <c r="B8822" s="34"/>
    </row>
    <row r="8823" spans="2:2" customFormat="1" ht="15.75" x14ac:dyDescent="0.25">
      <c r="B8823" s="34"/>
    </row>
    <row r="8824" spans="2:2" customFormat="1" ht="15.75" x14ac:dyDescent="0.25">
      <c r="B8824" s="34"/>
    </row>
    <row r="8825" spans="2:2" customFormat="1" ht="15.75" x14ac:dyDescent="0.25">
      <c r="B8825" s="34"/>
    </row>
    <row r="8826" spans="2:2" customFormat="1" ht="15.75" x14ac:dyDescent="0.25">
      <c r="B8826" s="34"/>
    </row>
    <row r="8827" spans="2:2" customFormat="1" ht="15.75" x14ac:dyDescent="0.25">
      <c r="B8827" s="34"/>
    </row>
    <row r="8828" spans="2:2" customFormat="1" ht="15.75" x14ac:dyDescent="0.25">
      <c r="B8828" s="34"/>
    </row>
    <row r="8829" spans="2:2" customFormat="1" ht="15.75" x14ac:dyDescent="0.25">
      <c r="B8829" s="34"/>
    </row>
    <row r="8830" spans="2:2" customFormat="1" ht="15.75" x14ac:dyDescent="0.25">
      <c r="B8830" s="34"/>
    </row>
    <row r="8831" spans="2:2" customFormat="1" ht="15.75" x14ac:dyDescent="0.25">
      <c r="B8831" s="34"/>
    </row>
    <row r="8832" spans="2:2" customFormat="1" ht="15.75" x14ac:dyDescent="0.25">
      <c r="B8832" s="34"/>
    </row>
    <row r="8833" spans="2:2" customFormat="1" ht="15.75" x14ac:dyDescent="0.25">
      <c r="B8833" s="34"/>
    </row>
    <row r="8834" spans="2:2" customFormat="1" ht="15.75" x14ac:dyDescent="0.25">
      <c r="B8834" s="34"/>
    </row>
    <row r="8835" spans="2:2" customFormat="1" ht="15.75" x14ac:dyDescent="0.25">
      <c r="B8835" s="34"/>
    </row>
    <row r="8836" spans="2:2" customFormat="1" ht="15.75" x14ac:dyDescent="0.25">
      <c r="B8836" s="34"/>
    </row>
    <row r="8837" spans="2:2" customFormat="1" ht="15.75" x14ac:dyDescent="0.25">
      <c r="B8837" s="34"/>
    </row>
    <row r="8838" spans="2:2" customFormat="1" ht="15.75" x14ac:dyDescent="0.25">
      <c r="B8838" s="34"/>
    </row>
    <row r="8839" spans="2:2" customFormat="1" ht="15.75" x14ac:dyDescent="0.25">
      <c r="B8839" s="34"/>
    </row>
    <row r="8840" spans="2:2" customFormat="1" ht="15.75" x14ac:dyDescent="0.25">
      <c r="B8840" s="34"/>
    </row>
    <row r="8841" spans="2:2" customFormat="1" ht="15.75" x14ac:dyDescent="0.25">
      <c r="B8841" s="34"/>
    </row>
    <row r="8842" spans="2:2" customFormat="1" ht="15.75" x14ac:dyDescent="0.25">
      <c r="B8842" s="34"/>
    </row>
    <row r="8843" spans="2:2" customFormat="1" ht="15.75" x14ac:dyDescent="0.25">
      <c r="B8843" s="34"/>
    </row>
    <row r="8844" spans="2:2" customFormat="1" ht="15.75" x14ac:dyDescent="0.25">
      <c r="B8844" s="34"/>
    </row>
    <row r="8845" spans="2:2" customFormat="1" ht="15.75" x14ac:dyDescent="0.25">
      <c r="B8845" s="34"/>
    </row>
    <row r="8846" spans="2:2" customFormat="1" ht="15.75" x14ac:dyDescent="0.25">
      <c r="B8846" s="34"/>
    </row>
    <row r="8847" spans="2:2" customFormat="1" ht="15.75" x14ac:dyDescent="0.25">
      <c r="B8847" s="34"/>
    </row>
    <row r="8848" spans="2:2" customFormat="1" ht="15.75" x14ac:dyDescent="0.25">
      <c r="B8848" s="34"/>
    </row>
    <row r="8849" spans="2:2" customFormat="1" ht="15.75" x14ac:dyDescent="0.25">
      <c r="B8849" s="34"/>
    </row>
    <row r="8850" spans="2:2" customFormat="1" ht="15.75" x14ac:dyDescent="0.25">
      <c r="B8850" s="34"/>
    </row>
    <row r="8851" spans="2:2" customFormat="1" ht="15.75" x14ac:dyDescent="0.25">
      <c r="B8851" s="34"/>
    </row>
    <row r="8852" spans="2:2" customFormat="1" ht="15.75" x14ac:dyDescent="0.25">
      <c r="B8852" s="34"/>
    </row>
    <row r="8853" spans="2:2" customFormat="1" ht="15.75" x14ac:dyDescent="0.25">
      <c r="B8853" s="34"/>
    </row>
    <row r="8854" spans="2:2" customFormat="1" ht="15.75" x14ac:dyDescent="0.25">
      <c r="B8854" s="34"/>
    </row>
    <row r="8855" spans="2:2" customFormat="1" ht="15.75" x14ac:dyDescent="0.25">
      <c r="B8855" s="34"/>
    </row>
    <row r="8856" spans="2:2" customFormat="1" ht="15.75" x14ac:dyDescent="0.25">
      <c r="B8856" s="34"/>
    </row>
    <row r="8857" spans="2:2" customFormat="1" ht="15.75" x14ac:dyDescent="0.25">
      <c r="B8857" s="34"/>
    </row>
    <row r="8858" spans="2:2" customFormat="1" ht="15.75" x14ac:dyDescent="0.25">
      <c r="B8858" s="34"/>
    </row>
    <row r="8859" spans="2:2" customFormat="1" ht="15.75" x14ac:dyDescent="0.25">
      <c r="B8859" s="34"/>
    </row>
    <row r="8860" spans="2:2" customFormat="1" ht="15.75" x14ac:dyDescent="0.25">
      <c r="B8860" s="34"/>
    </row>
    <row r="8861" spans="2:2" customFormat="1" ht="15.75" x14ac:dyDescent="0.25">
      <c r="B8861" s="34"/>
    </row>
    <row r="8862" spans="2:2" customFormat="1" ht="15.75" x14ac:dyDescent="0.25">
      <c r="B8862" s="34"/>
    </row>
    <row r="8863" spans="2:2" customFormat="1" ht="15.75" x14ac:dyDescent="0.25">
      <c r="B8863" s="34"/>
    </row>
    <row r="8864" spans="2:2" customFormat="1" ht="15.75" x14ac:dyDescent="0.25">
      <c r="B8864" s="34"/>
    </row>
    <row r="8865" spans="2:2" customFormat="1" ht="15.75" x14ac:dyDescent="0.25">
      <c r="B8865" s="34"/>
    </row>
    <row r="8866" spans="2:2" customFormat="1" ht="15.75" x14ac:dyDescent="0.25">
      <c r="B8866" s="34"/>
    </row>
    <row r="8867" spans="2:2" customFormat="1" ht="15.75" x14ac:dyDescent="0.25">
      <c r="B8867" s="34"/>
    </row>
    <row r="8868" spans="2:2" customFormat="1" ht="15.75" x14ac:dyDescent="0.25">
      <c r="B8868" s="34"/>
    </row>
    <row r="8869" spans="2:2" customFormat="1" ht="15.75" x14ac:dyDescent="0.25">
      <c r="B8869" s="34"/>
    </row>
    <row r="8870" spans="2:2" customFormat="1" ht="15.75" x14ac:dyDescent="0.25">
      <c r="B8870" s="34"/>
    </row>
    <row r="8871" spans="2:2" customFormat="1" ht="15.75" x14ac:dyDescent="0.25">
      <c r="B8871" s="34"/>
    </row>
    <row r="8872" spans="2:2" customFormat="1" ht="15.75" x14ac:dyDescent="0.25">
      <c r="B8872" s="34"/>
    </row>
    <row r="8873" spans="2:2" customFormat="1" ht="15.75" x14ac:dyDescent="0.25">
      <c r="B8873" s="34"/>
    </row>
    <row r="8874" spans="2:2" customFormat="1" ht="15.75" x14ac:dyDescent="0.25">
      <c r="B8874" s="34"/>
    </row>
    <row r="8875" spans="2:2" customFormat="1" ht="15.75" x14ac:dyDescent="0.25">
      <c r="B8875" s="34"/>
    </row>
    <row r="8876" spans="2:2" customFormat="1" ht="15.75" x14ac:dyDescent="0.25">
      <c r="B8876" s="34"/>
    </row>
    <row r="8877" spans="2:2" customFormat="1" ht="15.75" x14ac:dyDescent="0.25">
      <c r="B8877" s="34"/>
    </row>
    <row r="8878" spans="2:2" customFormat="1" ht="15.75" x14ac:dyDescent="0.25">
      <c r="B8878" s="34"/>
    </row>
    <row r="8879" spans="2:2" customFormat="1" ht="15.75" x14ac:dyDescent="0.25">
      <c r="B8879" s="34"/>
    </row>
    <row r="8880" spans="2:2" customFormat="1" ht="15.75" x14ac:dyDescent="0.25">
      <c r="B8880" s="34"/>
    </row>
    <row r="8881" spans="2:2" customFormat="1" ht="15.75" x14ac:dyDescent="0.25">
      <c r="B8881" s="34"/>
    </row>
    <row r="8882" spans="2:2" customFormat="1" ht="15.75" x14ac:dyDescent="0.25">
      <c r="B8882" s="34"/>
    </row>
    <row r="8883" spans="2:2" customFormat="1" ht="15.75" x14ac:dyDescent="0.25">
      <c r="B8883" s="34"/>
    </row>
    <row r="8884" spans="2:2" customFormat="1" ht="15.75" x14ac:dyDescent="0.25">
      <c r="B8884" s="34"/>
    </row>
    <row r="8885" spans="2:2" customFormat="1" ht="15.75" x14ac:dyDescent="0.25">
      <c r="B8885" s="34"/>
    </row>
    <row r="8886" spans="2:2" customFormat="1" ht="15.75" x14ac:dyDescent="0.25">
      <c r="B8886" s="34"/>
    </row>
    <row r="8887" spans="2:2" customFormat="1" ht="15.75" x14ac:dyDescent="0.25">
      <c r="B8887" s="34"/>
    </row>
    <row r="8888" spans="2:2" customFormat="1" ht="15.75" x14ac:dyDescent="0.25">
      <c r="B8888" s="34"/>
    </row>
    <row r="8889" spans="2:2" customFormat="1" ht="15.75" x14ac:dyDescent="0.25">
      <c r="B8889" s="34"/>
    </row>
    <row r="8890" spans="2:2" customFormat="1" ht="15.75" x14ac:dyDescent="0.25">
      <c r="B8890" s="34"/>
    </row>
    <row r="8891" spans="2:2" customFormat="1" ht="15.75" x14ac:dyDescent="0.25">
      <c r="B8891" s="34"/>
    </row>
    <row r="8892" spans="2:2" customFormat="1" ht="15.75" x14ac:dyDescent="0.25">
      <c r="B8892" s="34"/>
    </row>
    <row r="8893" spans="2:2" customFormat="1" ht="15.75" x14ac:dyDescent="0.25">
      <c r="B8893" s="34"/>
    </row>
    <row r="8894" spans="2:2" customFormat="1" ht="15.75" x14ac:dyDescent="0.25">
      <c r="B8894" s="34"/>
    </row>
    <row r="8895" spans="2:2" customFormat="1" ht="15.75" x14ac:dyDescent="0.25">
      <c r="B8895" s="34"/>
    </row>
    <row r="8896" spans="2:2" customFormat="1" ht="15.75" x14ac:dyDescent="0.25">
      <c r="B8896" s="34"/>
    </row>
    <row r="8897" spans="2:2" customFormat="1" ht="15.75" x14ac:dyDescent="0.25">
      <c r="B8897" s="34"/>
    </row>
    <row r="8898" spans="2:2" customFormat="1" ht="15.75" x14ac:dyDescent="0.25">
      <c r="B8898" s="34"/>
    </row>
    <row r="8899" spans="2:2" customFormat="1" ht="15.75" x14ac:dyDescent="0.25">
      <c r="B8899" s="34"/>
    </row>
    <row r="8900" spans="2:2" customFormat="1" ht="15.75" x14ac:dyDescent="0.25">
      <c r="B8900" s="34"/>
    </row>
    <row r="8901" spans="2:2" customFormat="1" ht="15.75" x14ac:dyDescent="0.25">
      <c r="B8901" s="34"/>
    </row>
    <row r="8902" spans="2:2" customFormat="1" ht="15.75" x14ac:dyDescent="0.25">
      <c r="B8902" s="34"/>
    </row>
    <row r="8903" spans="2:2" customFormat="1" ht="15.75" x14ac:dyDescent="0.25">
      <c r="B8903" s="34"/>
    </row>
    <row r="8904" spans="2:2" customFormat="1" ht="15.75" x14ac:dyDescent="0.25">
      <c r="B8904" s="34"/>
    </row>
    <row r="8905" spans="2:2" customFormat="1" ht="15.75" x14ac:dyDescent="0.25">
      <c r="B8905" s="34"/>
    </row>
    <row r="8906" spans="2:2" customFormat="1" ht="15.75" x14ac:dyDescent="0.25">
      <c r="B8906" s="34"/>
    </row>
    <row r="8907" spans="2:2" customFormat="1" ht="15.75" x14ac:dyDescent="0.25">
      <c r="B8907" s="34"/>
    </row>
    <row r="8908" spans="2:2" customFormat="1" ht="15.75" x14ac:dyDescent="0.25">
      <c r="B8908" s="34"/>
    </row>
    <row r="8909" spans="2:2" customFormat="1" ht="15.75" x14ac:dyDescent="0.25">
      <c r="B8909" s="34"/>
    </row>
    <row r="8910" spans="2:2" customFormat="1" ht="15.75" x14ac:dyDescent="0.25">
      <c r="B8910" s="34"/>
    </row>
    <row r="8911" spans="2:2" customFormat="1" ht="15.75" x14ac:dyDescent="0.25">
      <c r="B8911" s="34"/>
    </row>
    <row r="8912" spans="2:2" customFormat="1" ht="15.75" x14ac:dyDescent="0.25">
      <c r="B8912" s="34"/>
    </row>
    <row r="8913" spans="2:2" customFormat="1" ht="15.75" x14ac:dyDescent="0.25">
      <c r="B8913" s="34"/>
    </row>
    <row r="8914" spans="2:2" customFormat="1" ht="15.75" x14ac:dyDescent="0.25">
      <c r="B8914" s="34"/>
    </row>
    <row r="8915" spans="2:2" customFormat="1" ht="15.75" x14ac:dyDescent="0.25">
      <c r="B8915" s="34"/>
    </row>
    <row r="8916" spans="2:2" customFormat="1" ht="15.75" x14ac:dyDescent="0.25">
      <c r="B8916" s="34"/>
    </row>
    <row r="8917" spans="2:2" customFormat="1" ht="15.75" x14ac:dyDescent="0.25">
      <c r="B8917" s="34"/>
    </row>
    <row r="8918" spans="2:2" customFormat="1" ht="15.75" x14ac:dyDescent="0.25">
      <c r="B8918" s="34"/>
    </row>
    <row r="8919" spans="2:2" customFormat="1" ht="15.75" x14ac:dyDescent="0.25">
      <c r="B8919" s="34"/>
    </row>
    <row r="8920" spans="2:2" customFormat="1" ht="15.75" x14ac:dyDescent="0.25">
      <c r="B8920" s="34"/>
    </row>
    <row r="8921" spans="2:2" customFormat="1" ht="15.75" x14ac:dyDescent="0.25">
      <c r="B8921" s="34"/>
    </row>
    <row r="8922" spans="2:2" customFormat="1" ht="15.75" x14ac:dyDescent="0.25">
      <c r="B8922" s="34"/>
    </row>
    <row r="8923" spans="2:2" customFormat="1" ht="15.75" x14ac:dyDescent="0.25">
      <c r="B8923" s="34"/>
    </row>
    <row r="8924" spans="2:2" customFormat="1" ht="15.75" x14ac:dyDescent="0.25">
      <c r="B8924" s="34"/>
    </row>
    <row r="8925" spans="2:2" customFormat="1" ht="15.75" x14ac:dyDescent="0.25">
      <c r="B8925" s="34"/>
    </row>
    <row r="8926" spans="2:2" customFormat="1" ht="15.75" x14ac:dyDescent="0.25">
      <c r="B8926" s="34"/>
    </row>
    <row r="8927" spans="2:2" customFormat="1" ht="15.75" x14ac:dyDescent="0.25">
      <c r="B8927" s="34"/>
    </row>
    <row r="8928" spans="2:2" customFormat="1" ht="15.75" x14ac:dyDescent="0.25">
      <c r="B8928" s="34"/>
    </row>
    <row r="8929" spans="2:2" customFormat="1" ht="15.75" x14ac:dyDescent="0.25">
      <c r="B8929" s="34"/>
    </row>
    <row r="8930" spans="2:2" customFormat="1" ht="15.75" x14ac:dyDescent="0.25">
      <c r="B8930" s="34"/>
    </row>
    <row r="8931" spans="2:2" customFormat="1" ht="15.75" x14ac:dyDescent="0.25">
      <c r="B8931" s="34"/>
    </row>
    <row r="8932" spans="2:2" customFormat="1" ht="15.75" x14ac:dyDescent="0.25">
      <c r="B8932" s="34"/>
    </row>
    <row r="8933" spans="2:2" customFormat="1" ht="15.75" x14ac:dyDescent="0.25">
      <c r="B8933" s="34"/>
    </row>
    <row r="8934" spans="2:2" customFormat="1" ht="15.75" x14ac:dyDescent="0.25">
      <c r="B8934" s="34"/>
    </row>
    <row r="8935" spans="2:2" customFormat="1" ht="15.75" x14ac:dyDescent="0.25">
      <c r="B8935" s="34"/>
    </row>
    <row r="8936" spans="2:2" customFormat="1" ht="15.75" x14ac:dyDescent="0.25">
      <c r="B8936" s="34"/>
    </row>
    <row r="8937" spans="2:2" customFormat="1" ht="15.75" x14ac:dyDescent="0.25">
      <c r="B8937" s="34"/>
    </row>
    <row r="8938" spans="2:2" customFormat="1" ht="15.75" x14ac:dyDescent="0.25">
      <c r="B8938" s="34"/>
    </row>
    <row r="8939" spans="2:2" customFormat="1" ht="15.75" x14ac:dyDescent="0.25">
      <c r="B8939" s="34"/>
    </row>
    <row r="8940" spans="2:2" customFormat="1" ht="15.75" x14ac:dyDescent="0.25">
      <c r="B8940" s="34"/>
    </row>
    <row r="8941" spans="2:2" customFormat="1" ht="15.75" x14ac:dyDescent="0.25">
      <c r="B8941" s="34"/>
    </row>
    <row r="8942" spans="2:2" customFormat="1" ht="15.75" x14ac:dyDescent="0.25">
      <c r="B8942" s="34"/>
    </row>
    <row r="8943" spans="2:2" customFormat="1" ht="15.75" x14ac:dyDescent="0.25">
      <c r="B8943" s="34"/>
    </row>
    <row r="8944" spans="2:2" customFormat="1" ht="15.75" x14ac:dyDescent="0.25">
      <c r="B8944" s="34"/>
    </row>
    <row r="8945" spans="2:2" customFormat="1" ht="15.75" x14ac:dyDescent="0.25">
      <c r="B8945" s="34"/>
    </row>
    <row r="8946" spans="2:2" customFormat="1" ht="15.75" x14ac:dyDescent="0.25">
      <c r="B8946" s="34"/>
    </row>
    <row r="8947" spans="2:2" customFormat="1" ht="15.75" x14ac:dyDescent="0.25">
      <c r="B8947" s="34"/>
    </row>
    <row r="8948" spans="2:2" customFormat="1" ht="15.75" x14ac:dyDescent="0.25">
      <c r="B8948" s="34"/>
    </row>
    <row r="8949" spans="2:2" customFormat="1" ht="15.75" x14ac:dyDescent="0.25">
      <c r="B8949" s="34"/>
    </row>
    <row r="8950" spans="2:2" customFormat="1" ht="15.75" x14ac:dyDescent="0.25">
      <c r="B8950" s="34"/>
    </row>
    <row r="8951" spans="2:2" customFormat="1" ht="15.75" x14ac:dyDescent="0.25">
      <c r="B8951" s="34"/>
    </row>
    <row r="8952" spans="2:2" customFormat="1" ht="15.75" x14ac:dyDescent="0.25">
      <c r="B8952" s="34"/>
    </row>
    <row r="8953" spans="2:2" customFormat="1" ht="15.75" x14ac:dyDescent="0.25">
      <c r="B8953" s="34"/>
    </row>
    <row r="8954" spans="2:2" customFormat="1" ht="15.75" x14ac:dyDescent="0.25">
      <c r="B8954" s="34"/>
    </row>
    <row r="8955" spans="2:2" customFormat="1" ht="15.75" x14ac:dyDescent="0.25">
      <c r="B8955" s="34"/>
    </row>
    <row r="8956" spans="2:2" customFormat="1" ht="15.75" x14ac:dyDescent="0.25">
      <c r="B8956" s="34"/>
    </row>
    <row r="8957" spans="2:2" customFormat="1" ht="15.75" x14ac:dyDescent="0.25">
      <c r="B8957" s="34"/>
    </row>
    <row r="8958" spans="2:2" customFormat="1" ht="15.75" x14ac:dyDescent="0.25">
      <c r="B8958" s="34"/>
    </row>
    <row r="8959" spans="2:2" customFormat="1" ht="15.75" x14ac:dyDescent="0.25">
      <c r="B8959" s="34"/>
    </row>
    <row r="8960" spans="2:2" customFormat="1" ht="15.75" x14ac:dyDescent="0.25">
      <c r="B8960" s="34"/>
    </row>
    <row r="8961" spans="2:2" customFormat="1" ht="15.75" x14ac:dyDescent="0.25">
      <c r="B8961" s="34"/>
    </row>
    <row r="8962" spans="2:2" customFormat="1" ht="15.75" x14ac:dyDescent="0.25">
      <c r="B8962" s="34"/>
    </row>
    <row r="8963" spans="2:2" customFormat="1" ht="15.75" x14ac:dyDescent="0.25">
      <c r="B8963" s="34"/>
    </row>
    <row r="8964" spans="2:2" customFormat="1" ht="15.75" x14ac:dyDescent="0.25">
      <c r="B8964" s="34"/>
    </row>
    <row r="8965" spans="2:2" customFormat="1" ht="15.75" x14ac:dyDescent="0.25">
      <c r="B8965" s="34"/>
    </row>
    <row r="8966" spans="2:2" customFormat="1" ht="15.75" x14ac:dyDescent="0.25">
      <c r="B8966" s="34"/>
    </row>
    <row r="8967" spans="2:2" customFormat="1" ht="15.75" x14ac:dyDescent="0.25">
      <c r="B8967" s="34"/>
    </row>
    <row r="8968" spans="2:2" customFormat="1" ht="15.75" x14ac:dyDescent="0.25">
      <c r="B8968" s="34"/>
    </row>
    <row r="8969" spans="2:2" customFormat="1" ht="15.75" x14ac:dyDescent="0.25">
      <c r="B8969" s="34"/>
    </row>
    <row r="8970" spans="2:2" customFormat="1" ht="15.75" x14ac:dyDescent="0.25">
      <c r="B8970" s="34"/>
    </row>
    <row r="8971" spans="2:2" customFormat="1" ht="15.75" x14ac:dyDescent="0.25">
      <c r="B8971" s="34"/>
    </row>
    <row r="8972" spans="2:2" customFormat="1" ht="15.75" x14ac:dyDescent="0.25">
      <c r="B8972" s="34"/>
    </row>
    <row r="8973" spans="2:2" customFormat="1" ht="15.75" x14ac:dyDescent="0.25">
      <c r="B8973" s="34"/>
    </row>
    <row r="8974" spans="2:2" customFormat="1" ht="15.75" x14ac:dyDescent="0.25">
      <c r="B8974" s="34"/>
    </row>
    <row r="8975" spans="2:2" customFormat="1" ht="15.75" x14ac:dyDescent="0.25">
      <c r="B8975" s="34"/>
    </row>
    <row r="8976" spans="2:2" customFormat="1" ht="15.75" x14ac:dyDescent="0.25">
      <c r="B8976" s="34"/>
    </row>
    <row r="8977" spans="2:2" customFormat="1" ht="15.75" x14ac:dyDescent="0.25">
      <c r="B8977" s="34"/>
    </row>
    <row r="8978" spans="2:2" customFormat="1" ht="15.75" x14ac:dyDescent="0.25">
      <c r="B8978" s="34"/>
    </row>
    <row r="8979" spans="2:2" customFormat="1" ht="15.75" x14ac:dyDescent="0.25">
      <c r="B8979" s="34"/>
    </row>
    <row r="8980" spans="2:2" customFormat="1" ht="15.75" x14ac:dyDescent="0.25">
      <c r="B8980" s="34"/>
    </row>
    <row r="8981" spans="2:2" customFormat="1" ht="15.75" x14ac:dyDescent="0.25">
      <c r="B8981" s="34"/>
    </row>
    <row r="8982" spans="2:2" customFormat="1" ht="15.75" x14ac:dyDescent="0.25">
      <c r="B8982" s="34"/>
    </row>
    <row r="8983" spans="2:2" customFormat="1" ht="15.75" x14ac:dyDescent="0.25">
      <c r="B8983" s="34"/>
    </row>
    <row r="8984" spans="2:2" customFormat="1" ht="15.75" x14ac:dyDescent="0.25">
      <c r="B8984" s="34"/>
    </row>
    <row r="8985" spans="2:2" customFormat="1" ht="15.75" x14ac:dyDescent="0.25">
      <c r="B8985" s="34"/>
    </row>
    <row r="8986" spans="2:2" customFormat="1" ht="15.75" x14ac:dyDescent="0.25">
      <c r="B8986" s="34"/>
    </row>
    <row r="8987" spans="2:2" customFormat="1" ht="15.75" x14ac:dyDescent="0.25">
      <c r="B8987" s="34"/>
    </row>
    <row r="8988" spans="2:2" customFormat="1" ht="15.75" x14ac:dyDescent="0.25">
      <c r="B8988" s="34"/>
    </row>
    <row r="8989" spans="2:2" customFormat="1" ht="15.75" x14ac:dyDescent="0.25">
      <c r="B8989" s="34"/>
    </row>
    <row r="8990" spans="2:2" customFormat="1" ht="15.75" x14ac:dyDescent="0.25">
      <c r="B8990" s="34"/>
    </row>
    <row r="8991" spans="2:2" customFormat="1" ht="15.75" x14ac:dyDescent="0.25">
      <c r="B8991" s="34"/>
    </row>
    <row r="8992" spans="2:2" customFormat="1" ht="15.75" x14ac:dyDescent="0.25">
      <c r="B8992" s="34"/>
    </row>
    <row r="8993" spans="2:2" customFormat="1" ht="15.75" x14ac:dyDescent="0.25">
      <c r="B8993" s="34"/>
    </row>
    <row r="8994" spans="2:2" customFormat="1" ht="15.75" x14ac:dyDescent="0.25">
      <c r="B8994" s="34"/>
    </row>
    <row r="8995" spans="2:2" customFormat="1" ht="15.75" x14ac:dyDescent="0.25">
      <c r="B8995" s="34"/>
    </row>
    <row r="8996" spans="2:2" customFormat="1" ht="15.75" x14ac:dyDescent="0.25">
      <c r="B8996" s="34"/>
    </row>
    <row r="8997" spans="2:2" customFormat="1" ht="15.75" x14ac:dyDescent="0.25">
      <c r="B8997" s="34"/>
    </row>
    <row r="8998" spans="2:2" customFormat="1" ht="15.75" x14ac:dyDescent="0.25">
      <c r="B8998" s="34"/>
    </row>
    <row r="8999" spans="2:2" customFormat="1" ht="15.75" x14ac:dyDescent="0.25">
      <c r="B8999" s="34"/>
    </row>
    <row r="9000" spans="2:2" customFormat="1" ht="15.75" x14ac:dyDescent="0.25">
      <c r="B9000" s="34"/>
    </row>
    <row r="9001" spans="2:2" customFormat="1" ht="15.75" x14ac:dyDescent="0.25">
      <c r="B9001" s="34"/>
    </row>
    <row r="9002" spans="2:2" customFormat="1" ht="15.75" x14ac:dyDescent="0.25">
      <c r="B9002" s="34"/>
    </row>
    <row r="9003" spans="2:2" customFormat="1" ht="15.75" x14ac:dyDescent="0.25">
      <c r="B9003" s="34"/>
    </row>
    <row r="9004" spans="2:2" customFormat="1" ht="15.75" x14ac:dyDescent="0.25">
      <c r="B9004" s="34"/>
    </row>
    <row r="9005" spans="2:2" customFormat="1" ht="15.75" x14ac:dyDescent="0.25">
      <c r="B9005" s="34"/>
    </row>
    <row r="9006" spans="2:2" customFormat="1" ht="15.75" x14ac:dyDescent="0.25">
      <c r="B9006" s="34"/>
    </row>
    <row r="9007" spans="2:2" customFormat="1" ht="15.75" x14ac:dyDescent="0.25">
      <c r="B9007" s="34"/>
    </row>
    <row r="9008" spans="2:2" customFormat="1" ht="15.75" x14ac:dyDescent="0.25">
      <c r="B9008" s="34"/>
    </row>
    <row r="9009" spans="2:2" customFormat="1" ht="15.75" x14ac:dyDescent="0.25">
      <c r="B9009" s="34"/>
    </row>
    <row r="9010" spans="2:2" customFormat="1" ht="15.75" x14ac:dyDescent="0.25">
      <c r="B9010" s="34"/>
    </row>
    <row r="9011" spans="2:2" customFormat="1" ht="15.75" x14ac:dyDescent="0.25">
      <c r="B9011" s="34"/>
    </row>
    <row r="9012" spans="2:2" customFormat="1" ht="15.75" x14ac:dyDescent="0.25">
      <c r="B9012" s="34"/>
    </row>
    <row r="9013" spans="2:2" customFormat="1" ht="15.75" x14ac:dyDescent="0.25">
      <c r="B9013" s="34"/>
    </row>
    <row r="9014" spans="2:2" customFormat="1" ht="15.75" x14ac:dyDescent="0.25">
      <c r="B9014" s="34"/>
    </row>
    <row r="9015" spans="2:2" customFormat="1" ht="15.75" x14ac:dyDescent="0.25">
      <c r="B9015" s="34"/>
    </row>
    <row r="9016" spans="2:2" customFormat="1" ht="15.75" x14ac:dyDescent="0.25">
      <c r="B9016" s="34"/>
    </row>
    <row r="9017" spans="2:2" customFormat="1" ht="15.75" x14ac:dyDescent="0.25">
      <c r="B9017" s="34"/>
    </row>
    <row r="9018" spans="2:2" customFormat="1" ht="15.75" x14ac:dyDescent="0.25">
      <c r="B9018" s="34"/>
    </row>
    <row r="9019" spans="2:2" customFormat="1" ht="15.75" x14ac:dyDescent="0.25">
      <c r="B9019" s="34"/>
    </row>
    <row r="9020" spans="2:2" customFormat="1" ht="15.75" x14ac:dyDescent="0.25">
      <c r="B9020" s="34"/>
    </row>
    <row r="9021" spans="2:2" customFormat="1" ht="15.75" x14ac:dyDescent="0.25">
      <c r="B9021" s="34"/>
    </row>
    <row r="9022" spans="2:2" customFormat="1" ht="15.75" x14ac:dyDescent="0.25">
      <c r="B9022" s="34"/>
    </row>
    <row r="9023" spans="2:2" customFormat="1" ht="15.75" x14ac:dyDescent="0.25">
      <c r="B9023" s="34"/>
    </row>
    <row r="9024" spans="2:2" customFormat="1" ht="15.75" x14ac:dyDescent="0.25">
      <c r="B9024" s="34"/>
    </row>
    <row r="9025" spans="2:2" customFormat="1" ht="15.75" x14ac:dyDescent="0.25">
      <c r="B9025" s="34"/>
    </row>
    <row r="9026" spans="2:2" customFormat="1" ht="15.75" x14ac:dyDescent="0.25">
      <c r="B9026" s="34"/>
    </row>
    <row r="9027" spans="2:2" customFormat="1" ht="15.75" x14ac:dyDescent="0.25">
      <c r="B9027" s="34"/>
    </row>
    <row r="9028" spans="2:2" customFormat="1" ht="15.75" x14ac:dyDescent="0.25">
      <c r="B9028" s="34"/>
    </row>
    <row r="9029" spans="2:2" customFormat="1" ht="15.75" x14ac:dyDescent="0.25">
      <c r="B9029" s="34"/>
    </row>
    <row r="9030" spans="2:2" customFormat="1" ht="15.75" x14ac:dyDescent="0.25">
      <c r="B9030" s="34"/>
    </row>
    <row r="9031" spans="2:2" customFormat="1" ht="15.75" x14ac:dyDescent="0.25">
      <c r="B9031" s="34"/>
    </row>
    <row r="9032" spans="2:2" customFormat="1" ht="15.75" x14ac:dyDescent="0.25">
      <c r="B9032" s="34"/>
    </row>
    <row r="9033" spans="2:2" customFormat="1" ht="15.75" x14ac:dyDescent="0.25">
      <c r="B9033" s="34"/>
    </row>
    <row r="9034" spans="2:2" customFormat="1" ht="15.75" x14ac:dyDescent="0.25">
      <c r="B9034" s="34"/>
    </row>
    <row r="9035" spans="2:2" customFormat="1" ht="15.75" x14ac:dyDescent="0.25">
      <c r="B9035" s="34"/>
    </row>
    <row r="9036" spans="2:2" customFormat="1" ht="15.75" x14ac:dyDescent="0.25">
      <c r="B9036" s="34"/>
    </row>
    <row r="9037" spans="2:2" customFormat="1" ht="15.75" x14ac:dyDescent="0.25">
      <c r="B9037" s="34"/>
    </row>
    <row r="9038" spans="2:2" customFormat="1" ht="15.75" x14ac:dyDescent="0.25">
      <c r="B9038" s="34"/>
    </row>
    <row r="9039" spans="2:2" customFormat="1" ht="15.75" x14ac:dyDescent="0.25">
      <c r="B9039" s="34"/>
    </row>
    <row r="9040" spans="2:2" customFormat="1" ht="15.75" x14ac:dyDescent="0.25">
      <c r="B9040" s="34"/>
    </row>
    <row r="9041" spans="2:2" customFormat="1" ht="15.75" x14ac:dyDescent="0.25">
      <c r="B9041" s="34"/>
    </row>
    <row r="9042" spans="2:2" customFormat="1" ht="15.75" x14ac:dyDescent="0.25">
      <c r="B9042" s="34"/>
    </row>
    <row r="9043" spans="2:2" customFormat="1" ht="15.75" x14ac:dyDescent="0.25">
      <c r="B9043" s="34"/>
    </row>
    <row r="9044" spans="2:2" customFormat="1" ht="15.75" x14ac:dyDescent="0.25">
      <c r="B9044" s="34"/>
    </row>
    <row r="9045" spans="2:2" customFormat="1" ht="15.75" x14ac:dyDescent="0.25">
      <c r="B9045" s="34"/>
    </row>
    <row r="9046" spans="2:2" customFormat="1" ht="15.75" x14ac:dyDescent="0.25">
      <c r="B9046" s="34"/>
    </row>
    <row r="9047" spans="2:2" customFormat="1" ht="15.75" x14ac:dyDescent="0.25">
      <c r="B9047" s="34"/>
    </row>
    <row r="9048" spans="2:2" customFormat="1" ht="15.75" x14ac:dyDescent="0.25">
      <c r="B9048" s="34"/>
    </row>
    <row r="9049" spans="2:2" customFormat="1" ht="15.75" x14ac:dyDescent="0.25">
      <c r="B9049" s="34"/>
    </row>
    <row r="9050" spans="2:2" customFormat="1" ht="15.75" x14ac:dyDescent="0.25">
      <c r="B9050" s="34"/>
    </row>
    <row r="9051" spans="2:2" customFormat="1" ht="15.75" x14ac:dyDescent="0.25">
      <c r="B9051" s="34"/>
    </row>
    <row r="9052" spans="2:2" customFormat="1" ht="15.75" x14ac:dyDescent="0.25">
      <c r="B9052" s="34"/>
    </row>
    <row r="9053" spans="2:2" customFormat="1" ht="15.75" x14ac:dyDescent="0.25">
      <c r="B9053" s="34"/>
    </row>
    <row r="9054" spans="2:2" customFormat="1" ht="15.75" x14ac:dyDescent="0.25">
      <c r="B9054" s="34"/>
    </row>
    <row r="9055" spans="2:2" customFormat="1" ht="15.75" x14ac:dyDescent="0.25">
      <c r="B9055" s="34"/>
    </row>
    <row r="9056" spans="2:2" customFormat="1" ht="15.75" x14ac:dyDescent="0.25">
      <c r="B9056" s="34"/>
    </row>
    <row r="9057" spans="2:2" customFormat="1" ht="15.75" x14ac:dyDescent="0.25">
      <c r="B9057" s="34"/>
    </row>
    <row r="9058" spans="2:2" customFormat="1" ht="15.75" x14ac:dyDescent="0.25">
      <c r="B9058" s="34"/>
    </row>
    <row r="9059" spans="2:2" customFormat="1" ht="15.75" x14ac:dyDescent="0.25">
      <c r="B9059" s="34"/>
    </row>
    <row r="9060" spans="2:2" customFormat="1" ht="15.75" x14ac:dyDescent="0.25">
      <c r="B9060" s="34"/>
    </row>
    <row r="9061" spans="2:2" customFormat="1" ht="15.75" x14ac:dyDescent="0.25">
      <c r="B9061" s="34"/>
    </row>
    <row r="9062" spans="2:2" customFormat="1" ht="15.75" x14ac:dyDescent="0.25">
      <c r="B9062" s="34"/>
    </row>
    <row r="9063" spans="2:2" customFormat="1" ht="15.75" x14ac:dyDescent="0.25">
      <c r="B9063" s="34"/>
    </row>
    <row r="9064" spans="2:2" customFormat="1" ht="15.75" x14ac:dyDescent="0.25">
      <c r="B9064" s="34"/>
    </row>
    <row r="9065" spans="2:2" customFormat="1" ht="15.75" x14ac:dyDescent="0.25">
      <c r="B9065" s="34"/>
    </row>
    <row r="9066" spans="2:2" customFormat="1" ht="15.75" x14ac:dyDescent="0.25">
      <c r="B9066" s="34"/>
    </row>
    <row r="9067" spans="2:2" customFormat="1" ht="15.75" x14ac:dyDescent="0.25">
      <c r="B9067" s="34"/>
    </row>
    <row r="9068" spans="2:2" customFormat="1" ht="15.75" x14ac:dyDescent="0.25">
      <c r="B9068" s="34"/>
    </row>
    <row r="9069" spans="2:2" customFormat="1" ht="15.75" x14ac:dyDescent="0.25">
      <c r="B9069" s="34"/>
    </row>
    <row r="9070" spans="2:2" customFormat="1" ht="15.75" x14ac:dyDescent="0.25">
      <c r="B9070" s="34"/>
    </row>
    <row r="9071" spans="2:2" customFormat="1" ht="15.75" x14ac:dyDescent="0.25">
      <c r="B9071" s="34"/>
    </row>
    <row r="9072" spans="2:2" customFormat="1" ht="15.75" x14ac:dyDescent="0.25">
      <c r="B9072" s="34"/>
    </row>
    <row r="9073" spans="2:2" customFormat="1" ht="15.75" x14ac:dyDescent="0.25">
      <c r="B9073" s="34"/>
    </row>
    <row r="9074" spans="2:2" customFormat="1" ht="15.75" x14ac:dyDescent="0.25">
      <c r="B9074" s="34"/>
    </row>
    <row r="9075" spans="2:2" customFormat="1" ht="15.75" x14ac:dyDescent="0.25">
      <c r="B9075" s="34"/>
    </row>
    <row r="9076" spans="2:2" customFormat="1" ht="15.75" x14ac:dyDescent="0.25">
      <c r="B9076" s="34"/>
    </row>
    <row r="9077" spans="2:2" customFormat="1" ht="15.75" x14ac:dyDescent="0.25">
      <c r="B9077" s="34"/>
    </row>
    <row r="9078" spans="2:2" customFormat="1" ht="15.75" x14ac:dyDescent="0.25">
      <c r="B9078" s="34"/>
    </row>
    <row r="9079" spans="2:2" customFormat="1" ht="15.75" x14ac:dyDescent="0.25">
      <c r="B9079" s="34"/>
    </row>
    <row r="9080" spans="2:2" customFormat="1" ht="15.75" x14ac:dyDescent="0.25">
      <c r="B9080" s="34"/>
    </row>
    <row r="9081" spans="2:2" customFormat="1" ht="15.75" x14ac:dyDescent="0.25">
      <c r="B9081" s="34"/>
    </row>
    <row r="9082" spans="2:2" customFormat="1" ht="15.75" x14ac:dyDescent="0.25">
      <c r="B9082" s="34"/>
    </row>
    <row r="9083" spans="2:2" customFormat="1" ht="15.75" x14ac:dyDescent="0.25">
      <c r="B9083" s="34"/>
    </row>
    <row r="9084" spans="2:2" customFormat="1" ht="15.75" x14ac:dyDescent="0.25">
      <c r="B9084" s="34"/>
    </row>
    <row r="9085" spans="2:2" customFormat="1" ht="15.75" x14ac:dyDescent="0.25">
      <c r="B9085" s="34"/>
    </row>
    <row r="9086" spans="2:2" customFormat="1" ht="15.75" x14ac:dyDescent="0.25">
      <c r="B9086" s="34"/>
    </row>
    <row r="9087" spans="2:2" customFormat="1" ht="15.75" x14ac:dyDescent="0.25">
      <c r="B9087" s="34"/>
    </row>
    <row r="9088" spans="2:2" customFormat="1" ht="15.75" x14ac:dyDescent="0.25">
      <c r="B9088" s="34"/>
    </row>
    <row r="9089" spans="2:2" customFormat="1" ht="15.75" x14ac:dyDescent="0.25">
      <c r="B9089" s="34"/>
    </row>
    <row r="9090" spans="2:2" customFormat="1" ht="15.75" x14ac:dyDescent="0.25">
      <c r="B9090" s="34"/>
    </row>
    <row r="9091" spans="2:2" customFormat="1" ht="15.75" x14ac:dyDescent="0.25">
      <c r="B9091" s="34"/>
    </row>
    <row r="9092" spans="2:2" customFormat="1" ht="15.75" x14ac:dyDescent="0.25">
      <c r="B9092" s="34"/>
    </row>
    <row r="9093" spans="2:2" customFormat="1" ht="15.75" x14ac:dyDescent="0.25">
      <c r="B9093" s="34"/>
    </row>
    <row r="9094" spans="2:2" customFormat="1" ht="15.75" x14ac:dyDescent="0.25">
      <c r="B9094" s="34"/>
    </row>
    <row r="9095" spans="2:2" customFormat="1" ht="15.75" x14ac:dyDescent="0.25">
      <c r="B9095" s="34"/>
    </row>
    <row r="9096" spans="2:2" customFormat="1" ht="15.75" x14ac:dyDescent="0.25">
      <c r="B9096" s="34"/>
    </row>
    <row r="9097" spans="2:2" customFormat="1" ht="15.75" x14ac:dyDescent="0.25">
      <c r="B9097" s="34"/>
    </row>
    <row r="9098" spans="2:2" customFormat="1" ht="15.75" x14ac:dyDescent="0.25">
      <c r="B9098" s="34"/>
    </row>
    <row r="9099" spans="2:2" customFormat="1" ht="15.75" x14ac:dyDescent="0.25">
      <c r="B9099" s="34"/>
    </row>
    <row r="9100" spans="2:2" customFormat="1" ht="15.75" x14ac:dyDescent="0.25">
      <c r="B9100" s="34"/>
    </row>
    <row r="9101" spans="2:2" customFormat="1" ht="15.75" x14ac:dyDescent="0.25">
      <c r="B9101" s="34"/>
    </row>
    <row r="9102" spans="2:2" customFormat="1" ht="15.75" x14ac:dyDescent="0.25">
      <c r="B9102" s="34"/>
    </row>
    <row r="9103" spans="2:2" customFormat="1" ht="15.75" x14ac:dyDescent="0.25">
      <c r="B9103" s="34"/>
    </row>
    <row r="9104" spans="2:2" customFormat="1" ht="15.75" x14ac:dyDescent="0.25">
      <c r="B9104" s="34"/>
    </row>
    <row r="9105" spans="2:2" customFormat="1" ht="15.75" x14ac:dyDescent="0.25">
      <c r="B9105" s="34"/>
    </row>
    <row r="9106" spans="2:2" customFormat="1" ht="15.75" x14ac:dyDescent="0.25">
      <c r="B9106" s="34"/>
    </row>
    <row r="9107" spans="2:2" customFormat="1" ht="15.75" x14ac:dyDescent="0.25">
      <c r="B9107" s="34"/>
    </row>
    <row r="9108" spans="2:2" customFormat="1" ht="15.75" x14ac:dyDescent="0.25">
      <c r="B9108" s="34"/>
    </row>
    <row r="9109" spans="2:2" customFormat="1" ht="15.75" x14ac:dyDescent="0.25">
      <c r="B9109" s="34"/>
    </row>
    <row r="9110" spans="2:2" customFormat="1" ht="15.75" x14ac:dyDescent="0.25">
      <c r="B9110" s="34"/>
    </row>
    <row r="9111" spans="2:2" customFormat="1" ht="15.75" x14ac:dyDescent="0.25">
      <c r="B9111" s="34"/>
    </row>
    <row r="9112" spans="2:2" customFormat="1" ht="15.75" x14ac:dyDescent="0.25">
      <c r="B9112" s="34"/>
    </row>
    <row r="9113" spans="2:2" customFormat="1" ht="15.75" x14ac:dyDescent="0.25">
      <c r="B9113" s="34"/>
    </row>
    <row r="9114" spans="2:2" customFormat="1" ht="15.75" x14ac:dyDescent="0.25">
      <c r="B9114" s="34"/>
    </row>
    <row r="9115" spans="2:2" customFormat="1" ht="15.75" x14ac:dyDescent="0.25">
      <c r="B9115" s="34"/>
    </row>
    <row r="9116" spans="2:2" customFormat="1" ht="15.75" x14ac:dyDescent="0.25">
      <c r="B9116" s="34"/>
    </row>
    <row r="9117" spans="2:2" customFormat="1" ht="15.75" x14ac:dyDescent="0.25">
      <c r="B9117" s="34"/>
    </row>
    <row r="9118" spans="2:2" customFormat="1" ht="15.75" x14ac:dyDescent="0.25">
      <c r="B9118" s="34"/>
    </row>
    <row r="9119" spans="2:2" customFormat="1" ht="15.75" x14ac:dyDescent="0.25">
      <c r="B9119" s="34"/>
    </row>
    <row r="9120" spans="2:2" customFormat="1" ht="15.75" x14ac:dyDescent="0.25">
      <c r="B9120" s="34"/>
    </row>
    <row r="9121" spans="2:2" customFormat="1" ht="15.75" x14ac:dyDescent="0.25">
      <c r="B9121" s="34"/>
    </row>
    <row r="9122" spans="2:2" customFormat="1" ht="15.75" x14ac:dyDescent="0.25">
      <c r="B9122" s="34"/>
    </row>
    <row r="9123" spans="2:2" customFormat="1" ht="15.75" x14ac:dyDescent="0.25">
      <c r="B9123" s="34"/>
    </row>
    <row r="9124" spans="2:2" customFormat="1" ht="15.75" x14ac:dyDescent="0.25">
      <c r="B9124" s="34"/>
    </row>
    <row r="9125" spans="2:2" customFormat="1" ht="15.75" x14ac:dyDescent="0.25">
      <c r="B9125" s="34"/>
    </row>
    <row r="9126" spans="2:2" customFormat="1" ht="15.75" x14ac:dyDescent="0.25">
      <c r="B9126" s="34"/>
    </row>
    <row r="9127" spans="2:2" customFormat="1" ht="15.75" x14ac:dyDescent="0.25">
      <c r="B9127" s="34"/>
    </row>
    <row r="9128" spans="2:2" customFormat="1" ht="15.75" x14ac:dyDescent="0.25">
      <c r="B9128" s="34"/>
    </row>
    <row r="9129" spans="2:2" customFormat="1" ht="15.75" x14ac:dyDescent="0.25">
      <c r="B9129" s="34"/>
    </row>
    <row r="9130" spans="2:2" customFormat="1" ht="15.75" x14ac:dyDescent="0.25">
      <c r="B9130" s="34"/>
    </row>
    <row r="9131" spans="2:2" customFormat="1" ht="15.75" x14ac:dyDescent="0.25">
      <c r="B9131" s="34"/>
    </row>
    <row r="9132" spans="2:2" customFormat="1" ht="15.75" x14ac:dyDescent="0.25">
      <c r="B9132" s="34"/>
    </row>
    <row r="9133" spans="2:2" customFormat="1" ht="15.75" x14ac:dyDescent="0.25">
      <c r="B9133" s="34"/>
    </row>
    <row r="9134" spans="2:2" customFormat="1" ht="15.75" x14ac:dyDescent="0.25">
      <c r="B9134" s="34"/>
    </row>
    <row r="9135" spans="2:2" customFormat="1" ht="15.75" x14ac:dyDescent="0.25">
      <c r="B9135" s="34"/>
    </row>
    <row r="9136" spans="2:2" customFormat="1" ht="15.75" x14ac:dyDescent="0.25">
      <c r="B9136" s="34"/>
    </row>
    <row r="9137" spans="2:2" customFormat="1" ht="15.75" x14ac:dyDescent="0.25">
      <c r="B9137" s="34"/>
    </row>
    <row r="9138" spans="2:2" customFormat="1" ht="15.75" x14ac:dyDescent="0.25">
      <c r="B9138" s="34"/>
    </row>
    <row r="9139" spans="2:2" customFormat="1" ht="15.75" x14ac:dyDescent="0.25">
      <c r="B9139" s="34"/>
    </row>
    <row r="9140" spans="2:2" customFormat="1" ht="15.75" x14ac:dyDescent="0.25">
      <c r="B9140" s="34"/>
    </row>
    <row r="9141" spans="2:2" customFormat="1" ht="15.75" x14ac:dyDescent="0.25">
      <c r="B9141" s="34"/>
    </row>
    <row r="9142" spans="2:2" customFormat="1" ht="15.75" x14ac:dyDescent="0.25">
      <c r="B9142" s="34"/>
    </row>
    <row r="9143" spans="2:2" customFormat="1" ht="15.75" x14ac:dyDescent="0.25">
      <c r="B9143" s="34"/>
    </row>
    <row r="9144" spans="2:2" customFormat="1" ht="15.75" x14ac:dyDescent="0.25">
      <c r="B9144" s="34"/>
    </row>
    <row r="9145" spans="2:2" customFormat="1" ht="15.75" x14ac:dyDescent="0.25">
      <c r="B9145" s="34"/>
    </row>
    <row r="9146" spans="2:2" customFormat="1" ht="15.75" x14ac:dyDescent="0.25">
      <c r="B9146" s="34"/>
    </row>
    <row r="9147" spans="2:2" customFormat="1" ht="15.75" x14ac:dyDescent="0.25">
      <c r="B9147" s="34"/>
    </row>
    <row r="9148" spans="2:2" customFormat="1" ht="15.75" x14ac:dyDescent="0.25">
      <c r="B9148" s="34"/>
    </row>
    <row r="9149" spans="2:2" customFormat="1" ht="15.75" x14ac:dyDescent="0.25">
      <c r="B9149" s="34"/>
    </row>
    <row r="9150" spans="2:2" customFormat="1" ht="15.75" x14ac:dyDescent="0.25">
      <c r="B9150" s="34"/>
    </row>
    <row r="9151" spans="2:2" customFormat="1" ht="15.75" x14ac:dyDescent="0.25">
      <c r="B9151" s="34"/>
    </row>
    <row r="9152" spans="2:2" customFormat="1" ht="15.75" x14ac:dyDescent="0.25">
      <c r="B9152" s="34"/>
    </row>
    <row r="9153" spans="2:2" customFormat="1" ht="15.75" x14ac:dyDescent="0.25">
      <c r="B9153" s="34"/>
    </row>
    <row r="9154" spans="2:2" customFormat="1" ht="15.75" x14ac:dyDescent="0.25">
      <c r="B9154" s="34"/>
    </row>
    <row r="9155" spans="2:2" customFormat="1" ht="15.75" x14ac:dyDescent="0.25">
      <c r="B9155" s="34"/>
    </row>
    <row r="9156" spans="2:2" customFormat="1" ht="15.75" x14ac:dyDescent="0.25">
      <c r="B9156" s="34"/>
    </row>
    <row r="9157" spans="2:2" customFormat="1" ht="15.75" x14ac:dyDescent="0.25">
      <c r="B9157" s="34"/>
    </row>
    <row r="9158" spans="2:2" customFormat="1" ht="15.75" x14ac:dyDescent="0.25">
      <c r="B9158" s="34"/>
    </row>
    <row r="9159" spans="2:2" customFormat="1" ht="15.75" x14ac:dyDescent="0.25">
      <c r="B9159" s="34"/>
    </row>
    <row r="9160" spans="2:2" customFormat="1" ht="15.75" x14ac:dyDescent="0.25">
      <c r="B9160" s="34"/>
    </row>
    <row r="9161" spans="2:2" customFormat="1" ht="15.75" x14ac:dyDescent="0.25">
      <c r="B9161" s="34"/>
    </row>
    <row r="9162" spans="2:2" customFormat="1" ht="15.75" x14ac:dyDescent="0.25">
      <c r="B9162" s="34"/>
    </row>
    <row r="9163" spans="2:2" customFormat="1" ht="15.75" x14ac:dyDescent="0.25">
      <c r="B9163" s="34"/>
    </row>
    <row r="9164" spans="2:2" customFormat="1" ht="15.75" x14ac:dyDescent="0.25">
      <c r="B9164" s="34"/>
    </row>
    <row r="9165" spans="2:2" customFormat="1" ht="15.75" x14ac:dyDescent="0.25">
      <c r="B9165" s="34"/>
    </row>
    <row r="9166" spans="2:2" customFormat="1" ht="15.75" x14ac:dyDescent="0.25">
      <c r="B9166" s="34"/>
    </row>
    <row r="9167" spans="2:2" customFormat="1" ht="15.75" x14ac:dyDescent="0.25">
      <c r="B9167" s="34"/>
    </row>
    <row r="9168" spans="2:2" customFormat="1" ht="15.75" x14ac:dyDescent="0.25">
      <c r="B9168" s="34"/>
    </row>
    <row r="9169" spans="2:2" customFormat="1" ht="15.75" x14ac:dyDescent="0.25">
      <c r="B9169" s="34"/>
    </row>
    <row r="9170" spans="2:2" customFormat="1" ht="15.75" x14ac:dyDescent="0.25">
      <c r="B9170" s="34"/>
    </row>
    <row r="9171" spans="2:2" customFormat="1" ht="15.75" x14ac:dyDescent="0.25">
      <c r="B9171" s="34"/>
    </row>
    <row r="9172" spans="2:2" customFormat="1" ht="15.75" x14ac:dyDescent="0.25">
      <c r="B9172" s="34"/>
    </row>
    <row r="9173" spans="2:2" customFormat="1" ht="15.75" x14ac:dyDescent="0.25">
      <c r="B9173" s="34"/>
    </row>
    <row r="9174" spans="2:2" customFormat="1" ht="15.75" x14ac:dyDescent="0.25">
      <c r="B9174" s="34"/>
    </row>
    <row r="9175" spans="2:2" customFormat="1" ht="15.75" x14ac:dyDescent="0.25">
      <c r="B9175" s="34"/>
    </row>
    <row r="9176" spans="2:2" customFormat="1" ht="15.75" x14ac:dyDescent="0.25">
      <c r="B9176" s="34"/>
    </row>
    <row r="9177" spans="2:2" customFormat="1" ht="15.75" x14ac:dyDescent="0.25">
      <c r="B9177" s="34"/>
    </row>
    <row r="9178" spans="2:2" customFormat="1" ht="15.75" x14ac:dyDescent="0.25">
      <c r="B9178" s="34"/>
    </row>
    <row r="9179" spans="2:2" customFormat="1" ht="15.75" x14ac:dyDescent="0.25">
      <c r="B9179" s="34"/>
    </row>
    <row r="9180" spans="2:2" customFormat="1" ht="15.75" x14ac:dyDescent="0.25">
      <c r="B9180" s="34"/>
    </row>
    <row r="9181" spans="2:2" customFormat="1" ht="15.75" x14ac:dyDescent="0.25">
      <c r="B9181" s="34"/>
    </row>
    <row r="9182" spans="2:2" customFormat="1" ht="15.75" x14ac:dyDescent="0.25">
      <c r="B9182" s="34"/>
    </row>
    <row r="9183" spans="2:2" customFormat="1" ht="15.75" x14ac:dyDescent="0.25">
      <c r="B9183" s="34"/>
    </row>
    <row r="9184" spans="2:2" customFormat="1" ht="15.75" x14ac:dyDescent="0.25">
      <c r="B9184" s="34"/>
    </row>
    <row r="9185" spans="2:2" customFormat="1" ht="15.75" x14ac:dyDescent="0.25">
      <c r="B9185" s="34"/>
    </row>
    <row r="9186" spans="2:2" customFormat="1" ht="15.75" x14ac:dyDescent="0.25">
      <c r="B9186" s="34"/>
    </row>
    <row r="9187" spans="2:2" customFormat="1" ht="15.75" x14ac:dyDescent="0.25">
      <c r="B9187" s="34"/>
    </row>
    <row r="9188" spans="2:2" customFormat="1" ht="15.75" x14ac:dyDescent="0.25">
      <c r="B9188" s="34"/>
    </row>
    <row r="9189" spans="2:2" customFormat="1" ht="15.75" x14ac:dyDescent="0.25">
      <c r="B9189" s="34"/>
    </row>
    <row r="9190" spans="2:2" customFormat="1" ht="15.75" x14ac:dyDescent="0.25">
      <c r="B9190" s="34"/>
    </row>
    <row r="9191" spans="2:2" customFormat="1" ht="15.75" x14ac:dyDescent="0.25">
      <c r="B9191" s="34"/>
    </row>
    <row r="9192" spans="2:2" customFormat="1" ht="15.75" x14ac:dyDescent="0.25">
      <c r="B9192" s="34"/>
    </row>
    <row r="9193" spans="2:2" customFormat="1" ht="15.75" x14ac:dyDescent="0.25">
      <c r="B9193" s="34"/>
    </row>
    <row r="9194" spans="2:2" customFormat="1" ht="15.75" x14ac:dyDescent="0.25">
      <c r="B9194" s="34"/>
    </row>
    <row r="9195" spans="2:2" customFormat="1" ht="15.75" x14ac:dyDescent="0.25">
      <c r="B9195" s="34"/>
    </row>
    <row r="9196" spans="2:2" customFormat="1" ht="15.75" x14ac:dyDescent="0.25">
      <c r="B9196" s="34"/>
    </row>
    <row r="9197" spans="2:2" customFormat="1" ht="15.75" x14ac:dyDescent="0.25">
      <c r="B9197" s="34"/>
    </row>
    <row r="9198" spans="2:2" customFormat="1" ht="15.75" x14ac:dyDescent="0.25">
      <c r="B9198" s="34"/>
    </row>
    <row r="9199" spans="2:2" customFormat="1" ht="15.75" x14ac:dyDescent="0.25">
      <c r="B9199" s="34"/>
    </row>
    <row r="9200" spans="2:2" customFormat="1" ht="15.75" x14ac:dyDescent="0.25">
      <c r="B9200" s="34"/>
    </row>
    <row r="9201" spans="2:2" customFormat="1" ht="15.75" x14ac:dyDescent="0.25">
      <c r="B9201" s="34"/>
    </row>
    <row r="9202" spans="2:2" customFormat="1" ht="15.75" x14ac:dyDescent="0.25">
      <c r="B9202" s="34"/>
    </row>
    <row r="9203" spans="2:2" customFormat="1" ht="15.75" x14ac:dyDescent="0.25">
      <c r="B9203" s="34"/>
    </row>
    <row r="9204" spans="2:2" customFormat="1" ht="15.75" x14ac:dyDescent="0.25">
      <c r="B9204" s="34"/>
    </row>
    <row r="9205" spans="2:2" customFormat="1" ht="15.75" x14ac:dyDescent="0.25">
      <c r="B9205" s="34"/>
    </row>
    <row r="9206" spans="2:2" customFormat="1" ht="15.75" x14ac:dyDescent="0.25">
      <c r="B9206" s="34"/>
    </row>
    <row r="9207" spans="2:2" customFormat="1" ht="15.75" x14ac:dyDescent="0.25">
      <c r="B9207" s="34"/>
    </row>
    <row r="9208" spans="2:2" customFormat="1" ht="15.75" x14ac:dyDescent="0.25">
      <c r="B9208" s="34"/>
    </row>
    <row r="9209" spans="2:2" customFormat="1" ht="15.75" x14ac:dyDescent="0.25">
      <c r="B9209" s="34"/>
    </row>
    <row r="9210" spans="2:2" customFormat="1" ht="15.75" x14ac:dyDescent="0.25">
      <c r="B9210" s="34"/>
    </row>
    <row r="9211" spans="2:2" customFormat="1" ht="15.75" x14ac:dyDescent="0.25">
      <c r="B9211" s="34"/>
    </row>
    <row r="9212" spans="2:2" customFormat="1" ht="15.75" x14ac:dyDescent="0.25">
      <c r="B9212" s="34"/>
    </row>
    <row r="9213" spans="2:2" customFormat="1" ht="15.75" x14ac:dyDescent="0.25">
      <c r="B9213" s="34"/>
    </row>
    <row r="9214" spans="2:2" customFormat="1" ht="15.75" x14ac:dyDescent="0.25">
      <c r="B9214" s="34"/>
    </row>
    <row r="9215" spans="2:2" customFormat="1" ht="15.75" x14ac:dyDescent="0.25">
      <c r="B9215" s="34"/>
    </row>
    <row r="9216" spans="2:2" customFormat="1" ht="15.75" x14ac:dyDescent="0.25">
      <c r="B9216" s="34"/>
    </row>
    <row r="9217" spans="2:2" customFormat="1" ht="15.75" x14ac:dyDescent="0.25">
      <c r="B9217" s="34"/>
    </row>
    <row r="9218" spans="2:2" customFormat="1" ht="15.75" x14ac:dyDescent="0.25">
      <c r="B9218" s="34"/>
    </row>
    <row r="9219" spans="2:2" customFormat="1" ht="15.75" x14ac:dyDescent="0.25">
      <c r="B9219" s="34"/>
    </row>
    <row r="9220" spans="2:2" customFormat="1" ht="15.75" x14ac:dyDescent="0.25">
      <c r="B9220" s="34"/>
    </row>
    <row r="9221" spans="2:2" customFormat="1" ht="15.75" x14ac:dyDescent="0.25">
      <c r="B9221" s="34"/>
    </row>
    <row r="9222" spans="2:2" customFormat="1" ht="15.75" x14ac:dyDescent="0.25">
      <c r="B9222" s="34"/>
    </row>
    <row r="9223" spans="2:2" customFormat="1" ht="15.75" x14ac:dyDescent="0.25">
      <c r="B9223" s="34"/>
    </row>
    <row r="9224" spans="2:2" customFormat="1" ht="15.75" x14ac:dyDescent="0.25">
      <c r="B9224" s="34"/>
    </row>
    <row r="9225" spans="2:2" customFormat="1" ht="15.75" x14ac:dyDescent="0.25">
      <c r="B9225" s="34"/>
    </row>
    <row r="9226" spans="2:2" customFormat="1" ht="15.75" x14ac:dyDescent="0.25">
      <c r="B9226" s="34"/>
    </row>
    <row r="9227" spans="2:2" customFormat="1" ht="15.75" x14ac:dyDescent="0.25">
      <c r="B9227" s="34"/>
    </row>
    <row r="9228" spans="2:2" customFormat="1" ht="15.75" x14ac:dyDescent="0.25">
      <c r="B9228" s="34"/>
    </row>
    <row r="9229" spans="2:2" customFormat="1" ht="15.75" x14ac:dyDescent="0.25">
      <c r="B9229" s="34"/>
    </row>
    <row r="9230" spans="2:2" customFormat="1" ht="15.75" x14ac:dyDescent="0.25">
      <c r="B9230" s="34"/>
    </row>
    <row r="9231" spans="2:2" customFormat="1" ht="15.75" x14ac:dyDescent="0.25">
      <c r="B9231" s="34"/>
    </row>
    <row r="9232" spans="2:2" customFormat="1" ht="15.75" x14ac:dyDescent="0.25">
      <c r="B9232" s="34"/>
    </row>
    <row r="9233" spans="2:2" customFormat="1" ht="15.75" x14ac:dyDescent="0.25">
      <c r="B9233" s="34"/>
    </row>
    <row r="9234" spans="2:2" customFormat="1" ht="15.75" x14ac:dyDescent="0.25">
      <c r="B9234" s="34"/>
    </row>
    <row r="9235" spans="2:2" customFormat="1" ht="15.75" x14ac:dyDescent="0.25">
      <c r="B9235" s="34"/>
    </row>
    <row r="9236" spans="2:2" customFormat="1" ht="15.75" x14ac:dyDescent="0.25">
      <c r="B9236" s="34"/>
    </row>
    <row r="9237" spans="2:2" customFormat="1" ht="15.75" x14ac:dyDescent="0.25">
      <c r="B9237" s="34"/>
    </row>
    <row r="9238" spans="2:2" customFormat="1" ht="15.75" x14ac:dyDescent="0.25">
      <c r="B9238" s="34"/>
    </row>
    <row r="9239" spans="2:2" customFormat="1" ht="15.75" x14ac:dyDescent="0.25">
      <c r="B9239" s="34"/>
    </row>
    <row r="9240" spans="2:2" customFormat="1" ht="15.75" x14ac:dyDescent="0.25">
      <c r="B9240" s="34"/>
    </row>
    <row r="9241" spans="2:2" customFormat="1" ht="15.75" x14ac:dyDescent="0.25">
      <c r="B9241" s="34"/>
    </row>
    <row r="9242" spans="2:2" customFormat="1" ht="15.75" x14ac:dyDescent="0.25">
      <c r="B9242" s="34"/>
    </row>
    <row r="9243" spans="2:2" customFormat="1" ht="15.75" x14ac:dyDescent="0.25">
      <c r="B9243" s="34"/>
    </row>
    <row r="9244" spans="2:2" customFormat="1" ht="15.75" x14ac:dyDescent="0.25">
      <c r="B9244" s="34"/>
    </row>
    <row r="9245" spans="2:2" customFormat="1" ht="15.75" x14ac:dyDescent="0.25">
      <c r="B9245" s="34"/>
    </row>
    <row r="9246" spans="2:2" customFormat="1" ht="15.75" x14ac:dyDescent="0.25">
      <c r="B9246" s="34"/>
    </row>
    <row r="9247" spans="2:2" customFormat="1" ht="15.75" x14ac:dyDescent="0.25">
      <c r="B9247" s="34"/>
    </row>
    <row r="9248" spans="2:2" customFormat="1" ht="15.75" x14ac:dyDescent="0.25">
      <c r="B9248" s="34"/>
    </row>
    <row r="9249" spans="2:2" customFormat="1" ht="15.75" x14ac:dyDescent="0.25">
      <c r="B9249" s="34"/>
    </row>
    <row r="9250" spans="2:2" customFormat="1" ht="15.75" x14ac:dyDescent="0.25">
      <c r="B9250" s="34"/>
    </row>
    <row r="9251" spans="2:2" customFormat="1" ht="15.75" x14ac:dyDescent="0.25">
      <c r="B9251" s="34"/>
    </row>
    <row r="9252" spans="2:2" customFormat="1" ht="15.75" x14ac:dyDescent="0.25">
      <c r="B9252" s="34"/>
    </row>
    <row r="9253" spans="2:2" customFormat="1" ht="15.75" x14ac:dyDescent="0.25">
      <c r="B9253" s="34"/>
    </row>
    <row r="9254" spans="2:2" customFormat="1" ht="15.75" x14ac:dyDescent="0.25">
      <c r="B9254" s="34"/>
    </row>
    <row r="9255" spans="2:2" customFormat="1" ht="15.75" x14ac:dyDescent="0.25">
      <c r="B9255" s="34"/>
    </row>
    <row r="9256" spans="2:2" customFormat="1" ht="15.75" x14ac:dyDescent="0.25">
      <c r="B9256" s="34"/>
    </row>
    <row r="9257" spans="2:2" customFormat="1" ht="15.75" x14ac:dyDescent="0.25">
      <c r="B9257" s="34"/>
    </row>
    <row r="9258" spans="2:2" customFormat="1" ht="15.75" x14ac:dyDescent="0.25">
      <c r="B9258" s="34"/>
    </row>
    <row r="9259" spans="2:2" customFormat="1" ht="15.75" x14ac:dyDescent="0.25">
      <c r="B9259" s="34"/>
    </row>
    <row r="9260" spans="2:2" customFormat="1" ht="15.75" x14ac:dyDescent="0.25">
      <c r="B9260" s="34"/>
    </row>
    <row r="9261" spans="2:2" customFormat="1" ht="15.75" x14ac:dyDescent="0.25">
      <c r="B9261" s="34"/>
    </row>
    <row r="9262" spans="2:2" customFormat="1" ht="15.75" x14ac:dyDescent="0.25">
      <c r="B9262" s="34"/>
    </row>
    <row r="9263" spans="2:2" customFormat="1" ht="15.75" x14ac:dyDescent="0.25">
      <c r="B9263" s="34"/>
    </row>
    <row r="9264" spans="2:2" customFormat="1" ht="15.75" x14ac:dyDescent="0.25">
      <c r="B9264" s="34"/>
    </row>
    <row r="9265" spans="2:2" customFormat="1" ht="15.75" x14ac:dyDescent="0.25">
      <c r="B9265" s="34"/>
    </row>
    <row r="9266" spans="2:2" customFormat="1" ht="15.75" x14ac:dyDescent="0.25">
      <c r="B9266" s="34"/>
    </row>
    <row r="9267" spans="2:2" customFormat="1" ht="15.75" x14ac:dyDescent="0.25">
      <c r="B9267" s="34"/>
    </row>
    <row r="9268" spans="2:2" customFormat="1" ht="15.75" x14ac:dyDescent="0.25">
      <c r="B9268" s="34"/>
    </row>
    <row r="9269" spans="2:2" customFormat="1" ht="15.75" x14ac:dyDescent="0.25">
      <c r="B9269" s="34"/>
    </row>
    <row r="9270" spans="2:2" customFormat="1" ht="15.75" x14ac:dyDescent="0.25">
      <c r="B9270" s="34"/>
    </row>
    <row r="9271" spans="2:2" customFormat="1" ht="15.75" x14ac:dyDescent="0.25">
      <c r="B9271" s="34"/>
    </row>
    <row r="9272" spans="2:2" customFormat="1" ht="15.75" x14ac:dyDescent="0.25">
      <c r="B9272" s="34"/>
    </row>
    <row r="9273" spans="2:2" customFormat="1" ht="15.75" x14ac:dyDescent="0.25">
      <c r="B9273" s="34"/>
    </row>
    <row r="9274" spans="2:2" customFormat="1" ht="15.75" x14ac:dyDescent="0.25">
      <c r="B9274" s="34"/>
    </row>
    <row r="9275" spans="2:2" customFormat="1" ht="15.75" x14ac:dyDescent="0.25">
      <c r="B9275" s="34"/>
    </row>
    <row r="9276" spans="2:2" customFormat="1" ht="15.75" x14ac:dyDescent="0.25">
      <c r="B9276" s="34"/>
    </row>
    <row r="9277" spans="2:2" customFormat="1" ht="15.75" x14ac:dyDescent="0.25">
      <c r="B9277" s="34"/>
    </row>
    <row r="9278" spans="2:2" customFormat="1" ht="15.75" x14ac:dyDescent="0.25">
      <c r="B9278" s="34"/>
    </row>
    <row r="9279" spans="2:2" customFormat="1" ht="15.75" x14ac:dyDescent="0.25">
      <c r="B9279" s="34"/>
    </row>
    <row r="9280" spans="2:2" customFormat="1" ht="15.75" x14ac:dyDescent="0.25">
      <c r="B9280" s="34"/>
    </row>
    <row r="9281" spans="2:2" customFormat="1" ht="15.75" x14ac:dyDescent="0.25">
      <c r="B9281" s="34"/>
    </row>
    <row r="9282" spans="2:2" customFormat="1" ht="15.75" x14ac:dyDescent="0.25">
      <c r="B9282" s="34"/>
    </row>
    <row r="9283" spans="2:2" customFormat="1" ht="15.75" x14ac:dyDescent="0.25">
      <c r="B9283" s="34"/>
    </row>
    <row r="9284" spans="2:2" customFormat="1" ht="15.75" x14ac:dyDescent="0.25">
      <c r="B9284" s="34"/>
    </row>
    <row r="9285" spans="2:2" customFormat="1" ht="15.75" x14ac:dyDescent="0.25">
      <c r="B9285" s="34"/>
    </row>
    <row r="9286" spans="2:2" customFormat="1" ht="15.75" x14ac:dyDescent="0.25">
      <c r="B9286" s="34"/>
    </row>
    <row r="9287" spans="2:2" customFormat="1" ht="15.75" x14ac:dyDescent="0.25">
      <c r="B9287" s="34"/>
    </row>
    <row r="9288" spans="2:2" customFormat="1" ht="15.75" x14ac:dyDescent="0.25">
      <c r="B9288" s="34"/>
    </row>
    <row r="9289" spans="2:2" customFormat="1" ht="15.75" x14ac:dyDescent="0.25">
      <c r="B9289" s="34"/>
    </row>
    <row r="9290" spans="2:2" customFormat="1" ht="15.75" x14ac:dyDescent="0.25">
      <c r="B9290" s="34"/>
    </row>
    <row r="9291" spans="2:2" customFormat="1" ht="15.75" x14ac:dyDescent="0.25">
      <c r="B9291" s="34"/>
    </row>
    <row r="9292" spans="2:2" customFormat="1" ht="15.75" x14ac:dyDescent="0.25">
      <c r="B9292" s="34"/>
    </row>
    <row r="9293" spans="2:2" customFormat="1" ht="15.75" x14ac:dyDescent="0.25">
      <c r="B9293" s="34"/>
    </row>
    <row r="9294" spans="2:2" customFormat="1" ht="15.75" x14ac:dyDescent="0.25">
      <c r="B9294" s="34"/>
    </row>
    <row r="9295" spans="2:2" customFormat="1" ht="15.75" x14ac:dyDescent="0.25">
      <c r="B9295" s="34"/>
    </row>
    <row r="9296" spans="2:2" customFormat="1" ht="15.75" x14ac:dyDescent="0.25">
      <c r="B9296" s="34"/>
    </row>
    <row r="9297" spans="2:2" customFormat="1" ht="15.75" x14ac:dyDescent="0.25">
      <c r="B9297" s="34"/>
    </row>
    <row r="9298" spans="2:2" customFormat="1" ht="15.75" x14ac:dyDescent="0.25">
      <c r="B9298" s="34"/>
    </row>
    <row r="9299" spans="2:2" customFormat="1" ht="15.75" x14ac:dyDescent="0.25">
      <c r="B9299" s="34"/>
    </row>
    <row r="9300" spans="2:2" customFormat="1" ht="15.75" x14ac:dyDescent="0.25">
      <c r="B9300" s="34"/>
    </row>
    <row r="9301" spans="2:2" customFormat="1" ht="15.75" x14ac:dyDescent="0.25">
      <c r="B9301" s="34"/>
    </row>
    <row r="9302" spans="2:2" customFormat="1" ht="15.75" x14ac:dyDescent="0.25">
      <c r="B9302" s="34"/>
    </row>
    <row r="9303" spans="2:2" customFormat="1" ht="15.75" x14ac:dyDescent="0.25">
      <c r="B9303" s="34"/>
    </row>
    <row r="9304" spans="2:2" customFormat="1" ht="15.75" x14ac:dyDescent="0.25">
      <c r="B9304" s="34"/>
    </row>
    <row r="9305" spans="2:2" customFormat="1" ht="15.75" x14ac:dyDescent="0.25">
      <c r="B9305" s="34"/>
    </row>
    <row r="9306" spans="2:2" customFormat="1" ht="15.75" x14ac:dyDescent="0.25">
      <c r="B9306" s="34"/>
    </row>
    <row r="9307" spans="2:2" customFormat="1" ht="15.75" x14ac:dyDescent="0.25">
      <c r="B9307" s="34"/>
    </row>
    <row r="9308" spans="2:2" customFormat="1" ht="15.75" x14ac:dyDescent="0.25">
      <c r="B9308" s="34"/>
    </row>
    <row r="9309" spans="2:2" customFormat="1" ht="15.75" x14ac:dyDescent="0.25">
      <c r="B9309" s="34"/>
    </row>
    <row r="9310" spans="2:2" customFormat="1" ht="15.75" x14ac:dyDescent="0.25">
      <c r="B9310" s="34"/>
    </row>
    <row r="9311" spans="2:2" customFormat="1" ht="15.75" x14ac:dyDescent="0.25">
      <c r="B9311" s="34"/>
    </row>
    <row r="9312" spans="2:2" customFormat="1" ht="15.75" x14ac:dyDescent="0.25">
      <c r="B9312" s="34"/>
    </row>
    <row r="9313" spans="2:2" customFormat="1" ht="15.75" x14ac:dyDescent="0.25">
      <c r="B9313" s="34"/>
    </row>
    <row r="9314" spans="2:2" customFormat="1" ht="15.75" x14ac:dyDescent="0.25">
      <c r="B9314" s="34"/>
    </row>
    <row r="9315" spans="2:2" customFormat="1" ht="15.75" x14ac:dyDescent="0.25">
      <c r="B9315" s="34"/>
    </row>
    <row r="9316" spans="2:2" customFormat="1" ht="15.75" x14ac:dyDescent="0.25">
      <c r="B9316" s="34"/>
    </row>
    <row r="9317" spans="2:2" customFormat="1" ht="15.75" x14ac:dyDescent="0.25">
      <c r="B9317" s="34"/>
    </row>
    <row r="9318" spans="2:2" customFormat="1" ht="15.75" x14ac:dyDescent="0.25">
      <c r="B9318" s="34"/>
    </row>
    <row r="9319" spans="2:2" customFormat="1" ht="15.75" x14ac:dyDescent="0.25">
      <c r="B9319" s="34"/>
    </row>
    <row r="9320" spans="2:2" customFormat="1" ht="15.75" x14ac:dyDescent="0.25">
      <c r="B9320" s="34"/>
    </row>
    <row r="9321" spans="2:2" customFormat="1" ht="15.75" x14ac:dyDescent="0.25">
      <c r="B9321" s="34"/>
    </row>
    <row r="9322" spans="2:2" customFormat="1" ht="15.75" x14ac:dyDescent="0.25">
      <c r="B9322" s="34"/>
    </row>
    <row r="9323" spans="2:2" customFormat="1" ht="15.75" x14ac:dyDescent="0.25">
      <c r="B9323" s="34"/>
    </row>
    <row r="9324" spans="2:2" customFormat="1" ht="15.75" x14ac:dyDescent="0.25">
      <c r="B9324" s="34"/>
    </row>
    <row r="9325" spans="2:2" customFormat="1" ht="15.75" x14ac:dyDescent="0.25">
      <c r="B9325" s="34"/>
    </row>
    <row r="9326" spans="2:2" customFormat="1" ht="15.75" x14ac:dyDescent="0.25">
      <c r="B9326" s="34"/>
    </row>
    <row r="9327" spans="2:2" customFormat="1" ht="15.75" x14ac:dyDescent="0.25">
      <c r="B9327" s="34"/>
    </row>
    <row r="9328" spans="2:2" customFormat="1" ht="15.75" x14ac:dyDescent="0.25">
      <c r="B9328" s="34"/>
    </row>
    <row r="9329" spans="2:2" customFormat="1" ht="15.75" x14ac:dyDescent="0.25">
      <c r="B9329" s="34"/>
    </row>
    <row r="9330" spans="2:2" customFormat="1" ht="15.75" x14ac:dyDescent="0.25">
      <c r="B9330" s="34"/>
    </row>
    <row r="9331" spans="2:2" customFormat="1" ht="15.75" x14ac:dyDescent="0.25">
      <c r="B9331" s="34"/>
    </row>
    <row r="9332" spans="2:2" customFormat="1" ht="15.75" x14ac:dyDescent="0.25">
      <c r="B9332" s="34"/>
    </row>
    <row r="9333" spans="2:2" customFormat="1" ht="15.75" x14ac:dyDescent="0.25">
      <c r="B9333" s="34"/>
    </row>
    <row r="9334" spans="2:2" customFormat="1" ht="15.75" x14ac:dyDescent="0.25">
      <c r="B9334" s="34"/>
    </row>
    <row r="9335" spans="2:2" customFormat="1" ht="15.75" x14ac:dyDescent="0.25">
      <c r="B9335" s="34"/>
    </row>
    <row r="9336" spans="2:2" customFormat="1" ht="15.75" x14ac:dyDescent="0.25">
      <c r="B9336" s="34"/>
    </row>
    <row r="9337" spans="2:2" customFormat="1" ht="15.75" x14ac:dyDescent="0.25">
      <c r="B9337" s="34"/>
    </row>
    <row r="9338" spans="2:2" customFormat="1" ht="15.75" x14ac:dyDescent="0.25">
      <c r="B9338" s="34"/>
    </row>
    <row r="9339" spans="2:2" customFormat="1" ht="15.75" x14ac:dyDescent="0.25">
      <c r="B9339" s="34"/>
    </row>
    <row r="9340" spans="2:2" customFormat="1" ht="15.75" x14ac:dyDescent="0.25">
      <c r="B9340" s="34"/>
    </row>
    <row r="9341" spans="2:2" customFormat="1" ht="15.75" x14ac:dyDescent="0.25">
      <c r="B9341" s="34"/>
    </row>
    <row r="9342" spans="2:2" customFormat="1" ht="15.75" x14ac:dyDescent="0.25">
      <c r="B9342" s="34"/>
    </row>
    <row r="9343" spans="2:2" customFormat="1" ht="15.75" x14ac:dyDescent="0.25">
      <c r="B9343" s="34"/>
    </row>
    <row r="9344" spans="2:2" customFormat="1" ht="15.75" x14ac:dyDescent="0.25">
      <c r="B9344" s="34"/>
    </row>
    <row r="9345" spans="2:2" customFormat="1" ht="15.75" x14ac:dyDescent="0.25">
      <c r="B9345" s="34"/>
    </row>
    <row r="9346" spans="2:2" customFormat="1" ht="15.75" x14ac:dyDescent="0.25">
      <c r="B9346" s="34"/>
    </row>
    <row r="9347" spans="2:2" customFormat="1" ht="15.75" x14ac:dyDescent="0.25">
      <c r="B9347" s="34"/>
    </row>
    <row r="9348" spans="2:2" customFormat="1" ht="15.75" x14ac:dyDescent="0.25">
      <c r="B9348" s="34"/>
    </row>
    <row r="9349" spans="2:2" customFormat="1" ht="15.75" x14ac:dyDescent="0.25">
      <c r="B9349" s="34"/>
    </row>
    <row r="9350" spans="2:2" customFormat="1" ht="15.75" x14ac:dyDescent="0.25">
      <c r="B9350" s="34"/>
    </row>
    <row r="9351" spans="2:2" customFormat="1" ht="15.75" x14ac:dyDescent="0.25">
      <c r="B9351" s="34"/>
    </row>
    <row r="9352" spans="2:2" customFormat="1" ht="15.75" x14ac:dyDescent="0.25">
      <c r="B9352" s="34"/>
    </row>
    <row r="9353" spans="2:2" customFormat="1" ht="15.75" x14ac:dyDescent="0.25">
      <c r="B9353" s="34"/>
    </row>
    <row r="9354" spans="2:2" customFormat="1" ht="15.75" x14ac:dyDescent="0.25">
      <c r="B9354" s="34"/>
    </row>
    <row r="9355" spans="2:2" customFormat="1" ht="15.75" x14ac:dyDescent="0.25">
      <c r="B9355" s="34"/>
    </row>
    <row r="9356" spans="2:2" customFormat="1" ht="15.75" x14ac:dyDescent="0.25">
      <c r="B9356" s="34"/>
    </row>
    <row r="9357" spans="2:2" customFormat="1" ht="15.75" x14ac:dyDescent="0.25">
      <c r="B9357" s="34"/>
    </row>
    <row r="9358" spans="2:2" customFormat="1" ht="15.75" x14ac:dyDescent="0.25">
      <c r="B9358" s="34"/>
    </row>
    <row r="9359" spans="2:2" customFormat="1" ht="15.75" x14ac:dyDescent="0.25">
      <c r="B9359" s="34"/>
    </row>
    <row r="9360" spans="2:2" customFormat="1" ht="15.75" x14ac:dyDescent="0.25">
      <c r="B9360" s="34"/>
    </row>
    <row r="9361" spans="2:2" customFormat="1" ht="15.75" x14ac:dyDescent="0.25">
      <c r="B9361" s="34"/>
    </row>
    <row r="9362" spans="2:2" customFormat="1" ht="15.75" x14ac:dyDescent="0.25">
      <c r="B9362" s="34"/>
    </row>
    <row r="9363" spans="2:2" customFormat="1" ht="15.75" x14ac:dyDescent="0.25">
      <c r="B9363" s="34"/>
    </row>
    <row r="9364" spans="2:2" customFormat="1" ht="15.75" x14ac:dyDescent="0.25">
      <c r="B9364" s="34"/>
    </row>
    <row r="9365" spans="2:2" customFormat="1" ht="15.75" x14ac:dyDescent="0.25">
      <c r="B9365" s="34"/>
    </row>
    <row r="9366" spans="2:2" customFormat="1" ht="15.75" x14ac:dyDescent="0.25">
      <c r="B9366" s="34"/>
    </row>
    <row r="9367" spans="2:2" customFormat="1" ht="15.75" x14ac:dyDescent="0.25">
      <c r="B9367" s="34"/>
    </row>
    <row r="9368" spans="2:2" customFormat="1" ht="15.75" x14ac:dyDescent="0.25">
      <c r="B9368" s="34"/>
    </row>
    <row r="9369" spans="2:2" customFormat="1" ht="15.75" x14ac:dyDescent="0.25">
      <c r="B9369" s="34"/>
    </row>
    <row r="9370" spans="2:2" customFormat="1" ht="15.75" x14ac:dyDescent="0.25">
      <c r="B9370" s="34"/>
    </row>
    <row r="9371" spans="2:2" customFormat="1" ht="15.75" x14ac:dyDescent="0.25">
      <c r="B9371" s="34"/>
    </row>
    <row r="9372" spans="2:2" customFormat="1" ht="15.75" x14ac:dyDescent="0.25">
      <c r="B9372" s="34"/>
    </row>
    <row r="9373" spans="2:2" customFormat="1" ht="15.75" x14ac:dyDescent="0.25">
      <c r="B9373" s="34"/>
    </row>
    <row r="9374" spans="2:2" customFormat="1" ht="15.75" x14ac:dyDescent="0.25">
      <c r="B9374" s="34"/>
    </row>
    <row r="9375" spans="2:2" customFormat="1" ht="15.75" x14ac:dyDescent="0.25">
      <c r="B9375" s="34"/>
    </row>
    <row r="9376" spans="2:2" customFormat="1" ht="15.75" x14ac:dyDescent="0.25">
      <c r="B9376" s="34"/>
    </row>
    <row r="9377" spans="2:2" customFormat="1" ht="15.75" x14ac:dyDescent="0.25">
      <c r="B9377" s="34"/>
    </row>
    <row r="9378" spans="2:2" customFormat="1" ht="15.75" x14ac:dyDescent="0.25">
      <c r="B9378" s="34"/>
    </row>
    <row r="9379" spans="2:2" customFormat="1" ht="15.75" x14ac:dyDescent="0.25">
      <c r="B9379" s="34"/>
    </row>
    <row r="9380" spans="2:2" customFormat="1" ht="15.75" x14ac:dyDescent="0.25">
      <c r="B9380" s="34"/>
    </row>
    <row r="9381" spans="2:2" customFormat="1" ht="15.75" x14ac:dyDescent="0.25">
      <c r="B9381" s="34"/>
    </row>
    <row r="9382" spans="2:2" customFormat="1" ht="15.75" x14ac:dyDescent="0.25">
      <c r="B9382" s="34"/>
    </row>
    <row r="9383" spans="2:2" customFormat="1" ht="15.75" x14ac:dyDescent="0.25">
      <c r="B9383" s="34"/>
    </row>
    <row r="9384" spans="2:2" customFormat="1" ht="15.75" x14ac:dyDescent="0.25">
      <c r="B9384" s="34"/>
    </row>
    <row r="9385" spans="2:2" customFormat="1" ht="15.75" x14ac:dyDescent="0.25">
      <c r="B9385" s="34"/>
    </row>
    <row r="9386" spans="2:2" customFormat="1" ht="15.75" x14ac:dyDescent="0.25">
      <c r="B9386" s="34"/>
    </row>
    <row r="9387" spans="2:2" customFormat="1" ht="15.75" x14ac:dyDescent="0.25">
      <c r="B9387" s="34"/>
    </row>
    <row r="9388" spans="2:2" customFormat="1" ht="15.75" x14ac:dyDescent="0.25">
      <c r="B9388" s="34"/>
    </row>
    <row r="9389" spans="2:2" customFormat="1" ht="15.75" x14ac:dyDescent="0.25">
      <c r="B9389" s="34"/>
    </row>
    <row r="9390" spans="2:2" customFormat="1" ht="15.75" x14ac:dyDescent="0.25">
      <c r="B9390" s="34"/>
    </row>
    <row r="9391" spans="2:2" customFormat="1" ht="15.75" x14ac:dyDescent="0.25">
      <c r="B9391" s="34"/>
    </row>
    <row r="9392" spans="2:2" customFormat="1" ht="15.75" x14ac:dyDescent="0.25">
      <c r="B9392" s="34"/>
    </row>
    <row r="9393" spans="2:2" customFormat="1" ht="15.75" x14ac:dyDescent="0.25">
      <c r="B9393" s="34"/>
    </row>
    <row r="9394" spans="2:2" customFormat="1" ht="15.75" x14ac:dyDescent="0.25">
      <c r="B9394" s="34"/>
    </row>
    <row r="9395" spans="2:2" customFormat="1" ht="15.75" x14ac:dyDescent="0.25">
      <c r="B9395" s="34"/>
    </row>
    <row r="9396" spans="2:2" customFormat="1" ht="15.75" x14ac:dyDescent="0.25">
      <c r="B9396" s="34"/>
    </row>
    <row r="9397" spans="2:2" customFormat="1" ht="15.75" x14ac:dyDescent="0.25">
      <c r="B9397" s="34"/>
    </row>
    <row r="9398" spans="2:2" customFormat="1" ht="15.75" x14ac:dyDescent="0.25">
      <c r="B9398" s="34"/>
    </row>
    <row r="9399" spans="2:2" customFormat="1" ht="15.75" x14ac:dyDescent="0.25">
      <c r="B9399" s="34"/>
    </row>
    <row r="9400" spans="2:2" customFormat="1" ht="15.75" x14ac:dyDescent="0.25">
      <c r="B9400" s="34"/>
    </row>
    <row r="9401" spans="2:2" customFormat="1" ht="15.75" x14ac:dyDescent="0.25">
      <c r="B9401" s="34"/>
    </row>
    <row r="9402" spans="2:2" customFormat="1" ht="15.75" x14ac:dyDescent="0.25">
      <c r="B9402" s="34"/>
    </row>
    <row r="9403" spans="2:2" customFormat="1" ht="15.75" x14ac:dyDescent="0.25">
      <c r="B9403" s="34"/>
    </row>
    <row r="9404" spans="2:2" customFormat="1" ht="15.75" x14ac:dyDescent="0.25">
      <c r="B9404" s="34"/>
    </row>
    <row r="9405" spans="2:2" customFormat="1" ht="15.75" x14ac:dyDescent="0.25">
      <c r="B9405" s="34"/>
    </row>
    <row r="9406" spans="2:2" customFormat="1" ht="15.75" x14ac:dyDescent="0.25">
      <c r="B9406" s="34"/>
    </row>
    <row r="9407" spans="2:2" customFormat="1" ht="15.75" x14ac:dyDescent="0.25">
      <c r="B9407" s="34"/>
    </row>
    <row r="9408" spans="2:2" customFormat="1" ht="15.75" x14ac:dyDescent="0.25">
      <c r="B9408" s="34"/>
    </row>
    <row r="9409" spans="2:2" customFormat="1" ht="15.75" x14ac:dyDescent="0.25">
      <c r="B9409" s="34"/>
    </row>
    <row r="9410" spans="2:2" customFormat="1" ht="15.75" x14ac:dyDescent="0.25">
      <c r="B9410" s="34"/>
    </row>
    <row r="9411" spans="2:2" customFormat="1" ht="15.75" x14ac:dyDescent="0.25">
      <c r="B9411" s="34"/>
    </row>
    <row r="9412" spans="2:2" customFormat="1" ht="15.75" x14ac:dyDescent="0.25">
      <c r="B9412" s="34"/>
    </row>
    <row r="9413" spans="2:2" customFormat="1" ht="15.75" x14ac:dyDescent="0.25">
      <c r="B9413" s="34"/>
    </row>
    <row r="9414" spans="2:2" customFormat="1" ht="15.75" x14ac:dyDescent="0.25">
      <c r="B9414" s="34"/>
    </row>
    <row r="9415" spans="2:2" customFormat="1" ht="15.75" x14ac:dyDescent="0.25">
      <c r="B9415" s="34"/>
    </row>
    <row r="9416" spans="2:2" customFormat="1" ht="15.75" x14ac:dyDescent="0.25">
      <c r="B9416" s="34"/>
    </row>
    <row r="9417" spans="2:2" customFormat="1" ht="15.75" x14ac:dyDescent="0.25">
      <c r="B9417" s="34"/>
    </row>
    <row r="9418" spans="2:2" customFormat="1" ht="15.75" x14ac:dyDescent="0.25">
      <c r="B9418" s="34"/>
    </row>
    <row r="9419" spans="2:2" customFormat="1" ht="15.75" x14ac:dyDescent="0.25">
      <c r="B9419" s="34"/>
    </row>
    <row r="9420" spans="2:2" customFormat="1" ht="15.75" x14ac:dyDescent="0.25">
      <c r="B9420" s="34"/>
    </row>
    <row r="9421" spans="2:2" customFormat="1" ht="15.75" x14ac:dyDescent="0.25">
      <c r="B9421" s="34"/>
    </row>
    <row r="9422" spans="2:2" customFormat="1" ht="15.75" x14ac:dyDescent="0.25">
      <c r="B9422" s="34"/>
    </row>
    <row r="9423" spans="2:2" customFormat="1" ht="15.75" x14ac:dyDescent="0.25">
      <c r="B9423" s="34"/>
    </row>
    <row r="9424" spans="2:2" customFormat="1" ht="15.75" x14ac:dyDescent="0.25">
      <c r="B9424" s="34"/>
    </row>
    <row r="9425" spans="2:2" customFormat="1" ht="15.75" x14ac:dyDescent="0.25">
      <c r="B9425" s="34"/>
    </row>
    <row r="9426" spans="2:2" customFormat="1" ht="15.75" x14ac:dyDescent="0.25">
      <c r="B9426" s="34"/>
    </row>
    <row r="9427" spans="2:2" customFormat="1" ht="15.75" x14ac:dyDescent="0.25">
      <c r="B9427" s="34"/>
    </row>
    <row r="9428" spans="2:2" customFormat="1" ht="15.75" x14ac:dyDescent="0.25">
      <c r="B9428" s="34"/>
    </row>
    <row r="9429" spans="2:2" customFormat="1" ht="15.75" x14ac:dyDescent="0.25">
      <c r="B9429" s="34"/>
    </row>
    <row r="9430" spans="2:2" customFormat="1" ht="15.75" x14ac:dyDescent="0.25">
      <c r="B9430" s="34"/>
    </row>
    <row r="9431" spans="2:2" customFormat="1" ht="15.75" x14ac:dyDescent="0.25">
      <c r="B9431" s="34"/>
    </row>
    <row r="9432" spans="2:2" customFormat="1" ht="15.75" x14ac:dyDescent="0.25">
      <c r="B9432" s="34"/>
    </row>
    <row r="9433" spans="2:2" customFormat="1" ht="15.75" x14ac:dyDescent="0.25">
      <c r="B9433" s="34"/>
    </row>
    <row r="9434" spans="2:2" customFormat="1" ht="15.75" x14ac:dyDescent="0.25">
      <c r="B9434" s="34"/>
    </row>
    <row r="9435" spans="2:2" customFormat="1" ht="15.75" x14ac:dyDescent="0.25">
      <c r="B9435" s="34"/>
    </row>
    <row r="9436" spans="2:2" customFormat="1" ht="15.75" x14ac:dyDescent="0.25">
      <c r="B9436" s="34"/>
    </row>
    <row r="9437" spans="2:2" customFormat="1" ht="15.75" x14ac:dyDescent="0.25">
      <c r="B9437" s="34"/>
    </row>
    <row r="9438" spans="2:2" customFormat="1" ht="15.75" x14ac:dyDescent="0.25">
      <c r="B9438" s="34"/>
    </row>
    <row r="9439" spans="2:2" customFormat="1" ht="15.75" x14ac:dyDescent="0.25">
      <c r="B9439" s="34"/>
    </row>
    <row r="9440" spans="2:2" customFormat="1" ht="15.75" x14ac:dyDescent="0.25">
      <c r="B9440" s="34"/>
    </row>
    <row r="9441" spans="2:2" customFormat="1" ht="15.75" x14ac:dyDescent="0.25">
      <c r="B9441" s="34"/>
    </row>
    <row r="9442" spans="2:2" customFormat="1" ht="15.75" x14ac:dyDescent="0.25">
      <c r="B9442" s="34"/>
    </row>
    <row r="9443" spans="2:2" customFormat="1" ht="15.75" x14ac:dyDescent="0.25">
      <c r="B9443" s="34"/>
    </row>
    <row r="9444" spans="2:2" customFormat="1" ht="15.75" x14ac:dyDescent="0.25">
      <c r="B9444" s="34"/>
    </row>
    <row r="9445" spans="2:2" customFormat="1" ht="15.75" x14ac:dyDescent="0.25">
      <c r="B9445" s="34"/>
    </row>
    <row r="9446" spans="2:2" customFormat="1" ht="15.75" x14ac:dyDescent="0.25">
      <c r="B9446" s="34"/>
    </row>
    <row r="9447" spans="2:2" customFormat="1" ht="15.75" x14ac:dyDescent="0.25">
      <c r="B9447" s="34"/>
    </row>
    <row r="9448" spans="2:2" customFormat="1" ht="15.75" x14ac:dyDescent="0.25">
      <c r="B9448" s="34"/>
    </row>
    <row r="9449" spans="2:2" customFormat="1" ht="15.75" x14ac:dyDescent="0.25">
      <c r="B9449" s="34"/>
    </row>
    <row r="9450" spans="2:2" customFormat="1" ht="15.75" x14ac:dyDescent="0.25">
      <c r="B9450" s="34"/>
    </row>
    <row r="9451" spans="2:2" customFormat="1" ht="15.75" x14ac:dyDescent="0.25">
      <c r="B9451" s="34"/>
    </row>
    <row r="9452" spans="2:2" customFormat="1" ht="15.75" x14ac:dyDescent="0.25">
      <c r="B9452" s="34"/>
    </row>
    <row r="9453" spans="2:2" customFormat="1" ht="15.75" x14ac:dyDescent="0.25">
      <c r="B9453" s="34"/>
    </row>
    <row r="9454" spans="2:2" customFormat="1" ht="15.75" x14ac:dyDescent="0.25">
      <c r="B9454" s="34"/>
    </row>
    <row r="9455" spans="2:2" customFormat="1" ht="15.75" x14ac:dyDescent="0.25">
      <c r="B9455" s="34"/>
    </row>
    <row r="9456" spans="2:2" customFormat="1" ht="15.75" x14ac:dyDescent="0.25">
      <c r="B9456" s="34"/>
    </row>
    <row r="9457" spans="2:2" customFormat="1" ht="15.75" x14ac:dyDescent="0.25">
      <c r="B9457" s="34"/>
    </row>
    <row r="9458" spans="2:2" customFormat="1" ht="15.75" x14ac:dyDescent="0.25">
      <c r="B9458" s="34"/>
    </row>
    <row r="9459" spans="2:2" customFormat="1" ht="15.75" x14ac:dyDescent="0.25">
      <c r="B9459" s="34"/>
    </row>
    <row r="9460" spans="2:2" customFormat="1" ht="15.75" x14ac:dyDescent="0.25">
      <c r="B9460" s="34"/>
    </row>
    <row r="9461" spans="2:2" customFormat="1" ht="15.75" x14ac:dyDescent="0.25">
      <c r="B9461" s="34"/>
    </row>
    <row r="9462" spans="2:2" customFormat="1" ht="15.75" x14ac:dyDescent="0.25">
      <c r="B9462" s="34"/>
    </row>
    <row r="9463" spans="2:2" customFormat="1" ht="15.75" x14ac:dyDescent="0.25">
      <c r="B9463" s="34"/>
    </row>
    <row r="9464" spans="2:2" customFormat="1" ht="15.75" x14ac:dyDescent="0.25">
      <c r="B9464" s="34"/>
    </row>
    <row r="9465" spans="2:2" customFormat="1" ht="15.75" x14ac:dyDescent="0.25">
      <c r="B9465" s="34"/>
    </row>
    <row r="9466" spans="2:2" customFormat="1" ht="15.75" x14ac:dyDescent="0.25">
      <c r="B9466" s="34"/>
    </row>
    <row r="9467" spans="2:2" customFormat="1" ht="15.75" x14ac:dyDescent="0.25">
      <c r="B9467" s="34"/>
    </row>
    <row r="9468" spans="2:2" customFormat="1" ht="15.75" x14ac:dyDescent="0.25">
      <c r="B9468" s="34"/>
    </row>
    <row r="9469" spans="2:2" customFormat="1" ht="15.75" x14ac:dyDescent="0.25">
      <c r="B9469" s="34"/>
    </row>
    <row r="9470" spans="2:2" customFormat="1" ht="15.75" x14ac:dyDescent="0.25">
      <c r="B9470" s="34"/>
    </row>
    <row r="9471" spans="2:2" customFormat="1" ht="15.75" x14ac:dyDescent="0.25">
      <c r="B9471" s="34"/>
    </row>
    <row r="9472" spans="2:2" customFormat="1" ht="15.75" x14ac:dyDescent="0.25">
      <c r="B9472" s="34"/>
    </row>
    <row r="9473" spans="2:2" customFormat="1" ht="15.75" x14ac:dyDescent="0.25">
      <c r="B9473" s="34"/>
    </row>
    <row r="9474" spans="2:2" customFormat="1" ht="15.75" x14ac:dyDescent="0.25">
      <c r="B9474" s="34"/>
    </row>
    <row r="9475" spans="2:2" customFormat="1" ht="15.75" x14ac:dyDescent="0.25">
      <c r="B9475" s="34"/>
    </row>
    <row r="9476" spans="2:2" customFormat="1" ht="15.75" x14ac:dyDescent="0.25">
      <c r="B9476" s="34"/>
    </row>
    <row r="9477" spans="2:2" customFormat="1" ht="15.75" x14ac:dyDescent="0.25">
      <c r="B9477" s="34"/>
    </row>
    <row r="9478" spans="2:2" customFormat="1" ht="15.75" x14ac:dyDescent="0.25">
      <c r="B9478" s="34"/>
    </row>
    <row r="9479" spans="2:2" customFormat="1" ht="15.75" x14ac:dyDescent="0.25">
      <c r="B9479" s="34"/>
    </row>
    <row r="9480" spans="2:2" customFormat="1" ht="15.75" x14ac:dyDescent="0.25">
      <c r="B9480" s="34"/>
    </row>
    <row r="9481" spans="2:2" customFormat="1" ht="15.75" x14ac:dyDescent="0.25">
      <c r="B9481" s="34"/>
    </row>
    <row r="9482" spans="2:2" customFormat="1" ht="15.75" x14ac:dyDescent="0.25">
      <c r="B9482" s="34"/>
    </row>
    <row r="9483" spans="2:2" customFormat="1" ht="15.75" x14ac:dyDescent="0.25">
      <c r="B9483" s="34"/>
    </row>
    <row r="9484" spans="2:2" customFormat="1" ht="15.75" x14ac:dyDescent="0.25">
      <c r="B9484" s="34"/>
    </row>
    <row r="9485" spans="2:2" customFormat="1" ht="15.75" x14ac:dyDescent="0.25">
      <c r="B9485" s="34"/>
    </row>
    <row r="9486" spans="2:2" customFormat="1" ht="15.75" x14ac:dyDescent="0.25">
      <c r="B9486" s="34"/>
    </row>
    <row r="9487" spans="2:2" customFormat="1" ht="15.75" x14ac:dyDescent="0.25">
      <c r="B9487" s="34"/>
    </row>
    <row r="9488" spans="2:2" customFormat="1" ht="15.75" x14ac:dyDescent="0.25">
      <c r="B9488" s="34"/>
    </row>
    <row r="9489" spans="2:2" customFormat="1" ht="15.75" x14ac:dyDescent="0.25">
      <c r="B9489" s="34"/>
    </row>
    <row r="9490" spans="2:2" customFormat="1" ht="15.75" x14ac:dyDescent="0.25">
      <c r="B9490" s="34"/>
    </row>
    <row r="9491" spans="2:2" customFormat="1" ht="15.75" x14ac:dyDescent="0.25">
      <c r="B9491" s="34"/>
    </row>
    <row r="9492" spans="2:2" customFormat="1" ht="15.75" x14ac:dyDescent="0.25">
      <c r="B9492" s="34"/>
    </row>
    <row r="9493" spans="2:2" customFormat="1" ht="15.75" x14ac:dyDescent="0.25">
      <c r="B9493" s="34"/>
    </row>
    <row r="9494" spans="2:2" customFormat="1" ht="15.75" x14ac:dyDescent="0.25">
      <c r="B9494" s="34"/>
    </row>
    <row r="9495" spans="2:2" customFormat="1" ht="15.75" x14ac:dyDescent="0.25">
      <c r="B9495" s="34"/>
    </row>
    <row r="9496" spans="2:2" customFormat="1" ht="15.75" x14ac:dyDescent="0.25">
      <c r="B9496" s="34"/>
    </row>
    <row r="9497" spans="2:2" customFormat="1" ht="15.75" x14ac:dyDescent="0.25">
      <c r="B9497" s="34"/>
    </row>
    <row r="9498" spans="2:2" customFormat="1" ht="15.75" x14ac:dyDescent="0.25">
      <c r="B9498" s="34"/>
    </row>
    <row r="9499" spans="2:2" customFormat="1" ht="15.75" x14ac:dyDescent="0.25">
      <c r="B9499" s="34"/>
    </row>
    <row r="9500" spans="2:2" customFormat="1" ht="15.75" x14ac:dyDescent="0.25">
      <c r="B9500" s="34"/>
    </row>
    <row r="9501" spans="2:2" customFormat="1" ht="15.75" x14ac:dyDescent="0.25">
      <c r="B9501" s="34"/>
    </row>
    <row r="9502" spans="2:2" customFormat="1" ht="15.75" x14ac:dyDescent="0.25">
      <c r="B9502" s="34"/>
    </row>
    <row r="9503" spans="2:2" customFormat="1" ht="15.75" x14ac:dyDescent="0.25">
      <c r="B9503" s="34"/>
    </row>
    <row r="9504" spans="2:2" customFormat="1" ht="15.75" x14ac:dyDescent="0.25">
      <c r="B9504" s="34"/>
    </row>
    <row r="9505" spans="2:2" customFormat="1" ht="15.75" x14ac:dyDescent="0.25">
      <c r="B9505" s="34"/>
    </row>
    <row r="9506" spans="2:2" customFormat="1" ht="15.75" x14ac:dyDescent="0.25">
      <c r="B9506" s="34"/>
    </row>
    <row r="9507" spans="2:2" customFormat="1" ht="15.75" x14ac:dyDescent="0.25">
      <c r="B9507" s="34"/>
    </row>
    <row r="9508" spans="2:2" customFormat="1" ht="15.75" x14ac:dyDescent="0.25">
      <c r="B9508" s="34"/>
    </row>
    <row r="9509" spans="2:2" customFormat="1" ht="15.75" x14ac:dyDescent="0.25">
      <c r="B9509" s="34"/>
    </row>
    <row r="9510" spans="2:2" customFormat="1" ht="15.75" x14ac:dyDescent="0.25">
      <c r="B9510" s="34"/>
    </row>
    <row r="9511" spans="2:2" customFormat="1" ht="15.75" x14ac:dyDescent="0.25">
      <c r="B9511" s="34"/>
    </row>
    <row r="9512" spans="2:2" customFormat="1" ht="15.75" x14ac:dyDescent="0.25">
      <c r="B9512" s="34"/>
    </row>
    <row r="9513" spans="2:2" customFormat="1" ht="15.75" x14ac:dyDescent="0.25">
      <c r="B9513" s="34"/>
    </row>
    <row r="9514" spans="2:2" customFormat="1" ht="15.75" x14ac:dyDescent="0.25">
      <c r="B9514" s="34"/>
    </row>
    <row r="9515" spans="2:2" customFormat="1" ht="15.75" x14ac:dyDescent="0.25">
      <c r="B9515" s="34"/>
    </row>
    <row r="9516" spans="2:2" customFormat="1" ht="15.75" x14ac:dyDescent="0.25">
      <c r="B9516" s="34"/>
    </row>
    <row r="9517" spans="2:2" customFormat="1" ht="15.75" x14ac:dyDescent="0.25">
      <c r="B9517" s="34"/>
    </row>
    <row r="9518" spans="2:2" customFormat="1" ht="15.75" x14ac:dyDescent="0.25">
      <c r="B9518" s="34"/>
    </row>
    <row r="9519" spans="2:2" customFormat="1" ht="15.75" x14ac:dyDescent="0.25">
      <c r="B9519" s="34"/>
    </row>
    <row r="9520" spans="2:2" customFormat="1" ht="15.75" x14ac:dyDescent="0.25">
      <c r="B9520" s="34"/>
    </row>
    <row r="9521" spans="2:2" customFormat="1" ht="15.75" x14ac:dyDescent="0.25">
      <c r="B9521" s="34"/>
    </row>
    <row r="9522" spans="2:2" customFormat="1" ht="15.75" x14ac:dyDescent="0.25">
      <c r="B9522" s="34"/>
    </row>
    <row r="9523" spans="2:2" customFormat="1" ht="15.75" x14ac:dyDescent="0.25">
      <c r="B9523" s="34"/>
    </row>
    <row r="9524" spans="2:2" customFormat="1" ht="15.75" x14ac:dyDescent="0.25">
      <c r="B9524" s="34"/>
    </row>
    <row r="9525" spans="2:2" customFormat="1" ht="15.75" x14ac:dyDescent="0.25">
      <c r="B9525" s="34"/>
    </row>
    <row r="9526" spans="2:2" customFormat="1" ht="15.75" x14ac:dyDescent="0.25">
      <c r="B9526" s="34"/>
    </row>
    <row r="9527" spans="2:2" customFormat="1" ht="15.75" x14ac:dyDescent="0.25">
      <c r="B9527" s="34"/>
    </row>
    <row r="9528" spans="2:2" customFormat="1" ht="15.75" x14ac:dyDescent="0.25">
      <c r="B9528" s="34"/>
    </row>
    <row r="9529" spans="2:2" customFormat="1" ht="15.75" x14ac:dyDescent="0.25">
      <c r="B9529" s="34"/>
    </row>
    <row r="9530" spans="2:2" customFormat="1" ht="15.75" x14ac:dyDescent="0.25">
      <c r="B9530" s="34"/>
    </row>
    <row r="9531" spans="2:2" customFormat="1" ht="15.75" x14ac:dyDescent="0.25">
      <c r="B9531" s="34"/>
    </row>
    <row r="9532" spans="2:2" customFormat="1" ht="15.75" x14ac:dyDescent="0.25">
      <c r="B9532" s="34"/>
    </row>
    <row r="9533" spans="2:2" customFormat="1" ht="15.75" x14ac:dyDescent="0.25">
      <c r="B9533" s="34"/>
    </row>
    <row r="9534" spans="2:2" customFormat="1" ht="15.75" x14ac:dyDescent="0.25">
      <c r="B9534" s="34"/>
    </row>
    <row r="9535" spans="2:2" customFormat="1" ht="15.75" x14ac:dyDescent="0.25">
      <c r="B9535" s="34"/>
    </row>
    <row r="9536" spans="2:2" customFormat="1" ht="15.75" x14ac:dyDescent="0.25">
      <c r="B9536" s="34"/>
    </row>
    <row r="9537" spans="2:2" customFormat="1" ht="15.75" x14ac:dyDescent="0.25">
      <c r="B9537" s="34"/>
    </row>
    <row r="9538" spans="2:2" customFormat="1" ht="15.75" x14ac:dyDescent="0.25">
      <c r="B9538" s="34"/>
    </row>
    <row r="9539" spans="2:2" customFormat="1" ht="15.75" x14ac:dyDescent="0.25">
      <c r="B9539" s="34"/>
    </row>
    <row r="9540" spans="2:2" customFormat="1" ht="15.75" x14ac:dyDescent="0.25">
      <c r="B9540" s="34"/>
    </row>
    <row r="9541" spans="2:2" customFormat="1" ht="15.75" x14ac:dyDescent="0.25">
      <c r="B9541" s="34"/>
    </row>
    <row r="9542" spans="2:2" customFormat="1" ht="15.75" x14ac:dyDescent="0.25">
      <c r="B9542" s="34"/>
    </row>
    <row r="9543" spans="2:2" customFormat="1" ht="15.75" x14ac:dyDescent="0.25">
      <c r="B9543" s="34"/>
    </row>
    <row r="9544" spans="2:2" customFormat="1" ht="15.75" x14ac:dyDescent="0.25">
      <c r="B9544" s="34"/>
    </row>
    <row r="9545" spans="2:2" customFormat="1" ht="15.75" x14ac:dyDescent="0.25">
      <c r="B9545" s="34"/>
    </row>
    <row r="9546" spans="2:2" customFormat="1" ht="15.75" x14ac:dyDescent="0.25">
      <c r="B9546" s="34"/>
    </row>
    <row r="9547" spans="2:2" customFormat="1" ht="15.75" x14ac:dyDescent="0.25">
      <c r="B9547" s="34"/>
    </row>
    <row r="9548" spans="2:2" customFormat="1" ht="15.75" x14ac:dyDescent="0.25">
      <c r="B9548" s="34"/>
    </row>
    <row r="9549" spans="2:2" customFormat="1" ht="15.75" x14ac:dyDescent="0.25">
      <c r="B9549" s="34"/>
    </row>
    <row r="9550" spans="2:2" customFormat="1" ht="15.75" x14ac:dyDescent="0.25">
      <c r="B9550" s="34"/>
    </row>
    <row r="9551" spans="2:2" customFormat="1" ht="15.75" x14ac:dyDescent="0.25">
      <c r="B9551" s="34"/>
    </row>
    <row r="9552" spans="2:2" customFormat="1" ht="15.75" x14ac:dyDescent="0.25">
      <c r="B9552" s="34"/>
    </row>
    <row r="9553" spans="2:2" customFormat="1" ht="15.75" x14ac:dyDescent="0.25">
      <c r="B9553" s="34"/>
    </row>
    <row r="9554" spans="2:2" customFormat="1" ht="15.75" x14ac:dyDescent="0.25">
      <c r="B9554" s="34"/>
    </row>
    <row r="9555" spans="2:2" customFormat="1" ht="15.75" x14ac:dyDescent="0.25">
      <c r="B9555" s="34"/>
    </row>
    <row r="9556" spans="2:2" customFormat="1" ht="15.75" x14ac:dyDescent="0.25">
      <c r="B9556" s="34"/>
    </row>
    <row r="9557" spans="2:2" customFormat="1" ht="15.75" x14ac:dyDescent="0.25">
      <c r="B9557" s="34"/>
    </row>
    <row r="9558" spans="2:2" customFormat="1" ht="15.75" x14ac:dyDescent="0.25">
      <c r="B9558" s="34"/>
    </row>
    <row r="9559" spans="2:2" customFormat="1" ht="15.75" x14ac:dyDescent="0.25">
      <c r="B9559" s="34"/>
    </row>
    <row r="9560" spans="2:2" customFormat="1" ht="15.75" x14ac:dyDescent="0.25">
      <c r="B9560" s="34"/>
    </row>
    <row r="9561" spans="2:2" customFormat="1" ht="15.75" x14ac:dyDescent="0.25">
      <c r="B9561" s="34"/>
    </row>
    <row r="9562" spans="2:2" customFormat="1" ht="15.75" x14ac:dyDescent="0.25">
      <c r="B9562" s="34"/>
    </row>
    <row r="9563" spans="2:2" customFormat="1" ht="15.75" x14ac:dyDescent="0.25">
      <c r="B9563" s="34"/>
    </row>
    <row r="9564" spans="2:2" customFormat="1" ht="15.75" x14ac:dyDescent="0.25">
      <c r="B9564" s="34"/>
    </row>
    <row r="9565" spans="2:2" customFormat="1" ht="15.75" x14ac:dyDescent="0.25">
      <c r="B9565" s="34"/>
    </row>
    <row r="9566" spans="2:2" customFormat="1" ht="15.75" x14ac:dyDescent="0.25">
      <c r="B9566" s="34"/>
    </row>
    <row r="9567" spans="2:2" customFormat="1" ht="15.75" x14ac:dyDescent="0.25">
      <c r="B9567" s="34"/>
    </row>
    <row r="9568" spans="2:2" customFormat="1" ht="15.75" x14ac:dyDescent="0.25">
      <c r="B9568" s="34"/>
    </row>
    <row r="9569" spans="2:2" customFormat="1" ht="15.75" x14ac:dyDescent="0.25">
      <c r="B9569" s="34"/>
    </row>
    <row r="9570" spans="2:2" customFormat="1" ht="15.75" x14ac:dyDescent="0.25">
      <c r="B9570" s="34"/>
    </row>
    <row r="9571" spans="2:2" customFormat="1" ht="15.75" x14ac:dyDescent="0.25">
      <c r="B9571" s="34"/>
    </row>
    <row r="9572" spans="2:2" customFormat="1" ht="15.75" x14ac:dyDescent="0.25">
      <c r="B9572" s="34"/>
    </row>
    <row r="9573" spans="2:2" customFormat="1" ht="15.75" x14ac:dyDescent="0.25">
      <c r="B9573" s="34"/>
    </row>
    <row r="9574" spans="2:2" customFormat="1" ht="15.75" x14ac:dyDescent="0.25">
      <c r="B9574" s="34"/>
    </row>
    <row r="9575" spans="2:2" customFormat="1" ht="15.75" x14ac:dyDescent="0.25">
      <c r="B9575" s="34"/>
    </row>
    <row r="9576" spans="2:2" customFormat="1" ht="15.75" x14ac:dyDescent="0.25">
      <c r="B9576" s="34"/>
    </row>
    <row r="9577" spans="2:2" customFormat="1" ht="15.75" x14ac:dyDescent="0.25">
      <c r="B9577" s="34"/>
    </row>
    <row r="9578" spans="2:2" customFormat="1" ht="15.75" x14ac:dyDescent="0.25">
      <c r="B9578" s="34"/>
    </row>
    <row r="9579" spans="2:2" customFormat="1" ht="15.75" x14ac:dyDescent="0.25">
      <c r="B9579" s="34"/>
    </row>
    <row r="9580" spans="2:2" customFormat="1" ht="15.75" x14ac:dyDescent="0.25">
      <c r="B9580" s="34"/>
    </row>
    <row r="9581" spans="2:2" customFormat="1" ht="15.75" x14ac:dyDescent="0.25">
      <c r="B9581" s="34"/>
    </row>
    <row r="9582" spans="2:2" customFormat="1" ht="15.75" x14ac:dyDescent="0.25">
      <c r="B9582" s="34"/>
    </row>
    <row r="9583" spans="2:2" customFormat="1" ht="15.75" x14ac:dyDescent="0.25">
      <c r="B9583" s="34"/>
    </row>
    <row r="9584" spans="2:2" customFormat="1" ht="15.75" x14ac:dyDescent="0.25">
      <c r="B9584" s="34"/>
    </row>
    <row r="9585" spans="2:2" customFormat="1" ht="15.75" x14ac:dyDescent="0.25">
      <c r="B9585" s="34"/>
    </row>
    <row r="9586" spans="2:2" customFormat="1" ht="15.75" x14ac:dyDescent="0.25">
      <c r="B9586" s="34"/>
    </row>
    <row r="9587" spans="2:2" customFormat="1" ht="15.75" x14ac:dyDescent="0.25">
      <c r="B9587" s="34"/>
    </row>
    <row r="9588" spans="2:2" customFormat="1" ht="15.75" x14ac:dyDescent="0.25">
      <c r="B9588" s="34"/>
    </row>
    <row r="9589" spans="2:2" customFormat="1" ht="15.75" x14ac:dyDescent="0.25">
      <c r="B9589" s="34"/>
    </row>
    <row r="9590" spans="2:2" customFormat="1" ht="15.75" x14ac:dyDescent="0.25">
      <c r="B9590" s="34"/>
    </row>
    <row r="9591" spans="2:2" customFormat="1" ht="15.75" x14ac:dyDescent="0.25">
      <c r="B9591" s="34"/>
    </row>
    <row r="9592" spans="2:2" customFormat="1" ht="15.75" x14ac:dyDescent="0.25">
      <c r="B9592" s="34"/>
    </row>
    <row r="9593" spans="2:2" customFormat="1" ht="15.75" x14ac:dyDescent="0.25">
      <c r="B9593" s="34"/>
    </row>
    <row r="9594" spans="2:2" customFormat="1" ht="15.75" x14ac:dyDescent="0.25">
      <c r="B9594" s="34"/>
    </row>
    <row r="9595" spans="2:2" customFormat="1" ht="15.75" x14ac:dyDescent="0.25">
      <c r="B9595" s="34"/>
    </row>
    <row r="9596" spans="2:2" customFormat="1" ht="15.75" x14ac:dyDescent="0.25">
      <c r="B9596" s="34"/>
    </row>
    <row r="9597" spans="2:2" customFormat="1" ht="15.75" x14ac:dyDescent="0.25">
      <c r="B9597" s="34"/>
    </row>
    <row r="9598" spans="2:2" customFormat="1" ht="15.75" x14ac:dyDescent="0.25">
      <c r="B9598" s="34"/>
    </row>
    <row r="9599" spans="2:2" customFormat="1" ht="15.75" x14ac:dyDescent="0.25">
      <c r="B9599" s="34"/>
    </row>
    <row r="9600" spans="2:2" customFormat="1" ht="15.75" x14ac:dyDescent="0.25">
      <c r="B9600" s="34"/>
    </row>
    <row r="9601" spans="2:2" customFormat="1" ht="15.75" x14ac:dyDescent="0.25">
      <c r="B9601" s="34"/>
    </row>
    <row r="9602" spans="2:2" customFormat="1" ht="15.75" x14ac:dyDescent="0.25">
      <c r="B9602" s="34"/>
    </row>
    <row r="9603" spans="2:2" customFormat="1" ht="15.75" x14ac:dyDescent="0.25">
      <c r="B9603" s="34"/>
    </row>
    <row r="9604" spans="2:2" customFormat="1" ht="15.75" x14ac:dyDescent="0.25">
      <c r="B9604" s="34"/>
    </row>
    <row r="9605" spans="2:2" customFormat="1" ht="15.75" x14ac:dyDescent="0.25">
      <c r="B9605" s="34"/>
    </row>
    <row r="9606" spans="2:2" customFormat="1" ht="15.75" x14ac:dyDescent="0.25">
      <c r="B9606" s="34"/>
    </row>
    <row r="9607" spans="2:2" customFormat="1" ht="15.75" x14ac:dyDescent="0.25">
      <c r="B9607" s="34"/>
    </row>
    <row r="9608" spans="2:2" customFormat="1" ht="15.75" x14ac:dyDescent="0.25">
      <c r="B9608" s="34"/>
    </row>
    <row r="9609" spans="2:2" customFormat="1" ht="15.75" x14ac:dyDescent="0.25">
      <c r="B9609" s="34"/>
    </row>
    <row r="9610" spans="2:2" customFormat="1" ht="15.75" x14ac:dyDescent="0.25">
      <c r="B9610" s="34"/>
    </row>
    <row r="9611" spans="2:2" customFormat="1" ht="15.75" x14ac:dyDescent="0.25">
      <c r="B9611" s="34"/>
    </row>
    <row r="9612" spans="2:2" customFormat="1" ht="15.75" x14ac:dyDescent="0.25">
      <c r="B9612" s="34"/>
    </row>
    <row r="9613" spans="2:2" customFormat="1" ht="15.75" x14ac:dyDescent="0.25">
      <c r="B9613" s="34"/>
    </row>
    <row r="9614" spans="2:2" customFormat="1" ht="15.75" x14ac:dyDescent="0.25">
      <c r="B9614" s="34"/>
    </row>
    <row r="9615" spans="2:2" customFormat="1" ht="15.75" x14ac:dyDescent="0.25">
      <c r="B9615" s="34"/>
    </row>
    <row r="9616" spans="2:2" customFormat="1" ht="15.75" x14ac:dyDescent="0.25">
      <c r="B9616" s="34"/>
    </row>
    <row r="9617" spans="2:2" customFormat="1" ht="15.75" x14ac:dyDescent="0.25">
      <c r="B9617" s="34"/>
    </row>
    <row r="9618" spans="2:2" customFormat="1" ht="15.75" x14ac:dyDescent="0.25">
      <c r="B9618" s="34"/>
    </row>
    <row r="9619" spans="2:2" customFormat="1" ht="15.75" x14ac:dyDescent="0.25">
      <c r="B9619" s="34"/>
    </row>
    <row r="9620" spans="2:2" customFormat="1" ht="15.75" x14ac:dyDescent="0.25">
      <c r="B9620" s="34"/>
    </row>
    <row r="9621" spans="2:2" customFormat="1" ht="15.75" x14ac:dyDescent="0.25">
      <c r="B9621" s="34"/>
    </row>
    <row r="9622" spans="2:2" customFormat="1" ht="15.75" x14ac:dyDescent="0.25">
      <c r="B9622" s="34"/>
    </row>
    <row r="9623" spans="2:2" customFormat="1" ht="15.75" x14ac:dyDescent="0.25">
      <c r="B9623" s="34"/>
    </row>
    <row r="9624" spans="2:2" customFormat="1" ht="15.75" x14ac:dyDescent="0.25">
      <c r="B9624" s="34"/>
    </row>
    <row r="9625" spans="2:2" customFormat="1" ht="15.75" x14ac:dyDescent="0.25">
      <c r="B9625" s="34"/>
    </row>
    <row r="9626" spans="2:2" customFormat="1" ht="15.75" x14ac:dyDescent="0.25">
      <c r="B9626" s="34"/>
    </row>
    <row r="9627" spans="2:2" customFormat="1" ht="15.75" x14ac:dyDescent="0.25">
      <c r="B9627" s="34"/>
    </row>
    <row r="9628" spans="2:2" customFormat="1" ht="15.75" x14ac:dyDescent="0.25">
      <c r="B9628" s="34"/>
    </row>
    <row r="9629" spans="2:2" customFormat="1" ht="15.75" x14ac:dyDescent="0.25">
      <c r="B9629" s="34"/>
    </row>
    <row r="9630" spans="2:2" customFormat="1" ht="15.75" x14ac:dyDescent="0.25">
      <c r="B9630" s="34"/>
    </row>
    <row r="9631" spans="2:2" customFormat="1" ht="15.75" x14ac:dyDescent="0.25">
      <c r="B9631" s="34"/>
    </row>
    <row r="9632" spans="2:2" customFormat="1" ht="15.75" x14ac:dyDescent="0.25">
      <c r="B9632" s="34"/>
    </row>
    <row r="9633" spans="2:2" customFormat="1" ht="15.75" x14ac:dyDescent="0.25">
      <c r="B9633" s="34"/>
    </row>
    <row r="9634" spans="2:2" customFormat="1" ht="15.75" x14ac:dyDescent="0.25">
      <c r="B9634" s="34"/>
    </row>
    <row r="9635" spans="2:2" customFormat="1" ht="15.75" x14ac:dyDescent="0.25">
      <c r="B9635" s="34"/>
    </row>
    <row r="9636" spans="2:2" customFormat="1" ht="15.75" x14ac:dyDescent="0.25">
      <c r="B9636" s="34"/>
    </row>
    <row r="9637" spans="2:2" customFormat="1" ht="15.75" x14ac:dyDescent="0.25">
      <c r="B9637" s="34"/>
    </row>
    <row r="9638" spans="2:2" customFormat="1" ht="15.75" x14ac:dyDescent="0.25">
      <c r="B9638" s="34"/>
    </row>
    <row r="9639" spans="2:2" customFormat="1" ht="15.75" x14ac:dyDescent="0.25">
      <c r="B9639" s="34"/>
    </row>
    <row r="9640" spans="2:2" customFormat="1" ht="15.75" x14ac:dyDescent="0.25">
      <c r="B9640" s="34"/>
    </row>
    <row r="9641" spans="2:2" customFormat="1" ht="15.75" x14ac:dyDescent="0.25">
      <c r="B9641" s="34"/>
    </row>
    <row r="9642" spans="2:2" customFormat="1" ht="15.75" x14ac:dyDescent="0.25">
      <c r="B9642" s="34"/>
    </row>
    <row r="9643" spans="2:2" customFormat="1" ht="15.75" x14ac:dyDescent="0.25">
      <c r="B9643" s="34"/>
    </row>
    <row r="9644" spans="2:2" customFormat="1" ht="15.75" x14ac:dyDescent="0.25">
      <c r="B9644" s="34"/>
    </row>
    <row r="9645" spans="2:2" customFormat="1" ht="15.75" x14ac:dyDescent="0.25">
      <c r="B9645" s="34"/>
    </row>
    <row r="9646" spans="2:2" customFormat="1" ht="15.75" x14ac:dyDescent="0.25">
      <c r="B9646" s="34"/>
    </row>
    <row r="9647" spans="2:2" customFormat="1" ht="15.75" x14ac:dyDescent="0.25">
      <c r="B9647" s="34"/>
    </row>
    <row r="9648" spans="2:2" customFormat="1" ht="15.75" x14ac:dyDescent="0.25">
      <c r="B9648" s="34"/>
    </row>
    <row r="9649" spans="2:2" customFormat="1" ht="15.75" x14ac:dyDescent="0.25">
      <c r="B9649" s="34"/>
    </row>
    <row r="9650" spans="2:2" customFormat="1" ht="15.75" x14ac:dyDescent="0.25">
      <c r="B9650" s="34"/>
    </row>
    <row r="9651" spans="2:2" customFormat="1" ht="15.75" x14ac:dyDescent="0.25">
      <c r="B9651" s="34"/>
    </row>
    <row r="9652" spans="2:2" customFormat="1" ht="15.75" x14ac:dyDescent="0.25">
      <c r="B9652" s="34"/>
    </row>
    <row r="9653" spans="2:2" customFormat="1" ht="15.75" x14ac:dyDescent="0.25">
      <c r="B9653" s="34"/>
    </row>
    <row r="9654" spans="2:2" customFormat="1" ht="15.75" x14ac:dyDescent="0.25">
      <c r="B9654" s="34"/>
    </row>
    <row r="9655" spans="2:2" customFormat="1" ht="15.75" x14ac:dyDescent="0.25">
      <c r="B9655" s="34"/>
    </row>
    <row r="9656" spans="2:2" customFormat="1" ht="15.75" x14ac:dyDescent="0.25">
      <c r="B9656" s="34"/>
    </row>
    <row r="9657" spans="2:2" customFormat="1" ht="15.75" x14ac:dyDescent="0.25">
      <c r="B9657" s="34"/>
    </row>
    <row r="9658" spans="2:2" customFormat="1" ht="15.75" x14ac:dyDescent="0.25">
      <c r="B9658" s="34"/>
    </row>
    <row r="9659" spans="2:2" customFormat="1" ht="15.75" x14ac:dyDescent="0.25">
      <c r="B9659" s="34"/>
    </row>
    <row r="9660" spans="2:2" customFormat="1" ht="15.75" x14ac:dyDescent="0.25">
      <c r="B9660" s="34"/>
    </row>
    <row r="9661" spans="2:2" customFormat="1" ht="15.75" x14ac:dyDescent="0.25">
      <c r="B9661" s="34"/>
    </row>
    <row r="9662" spans="2:2" customFormat="1" ht="15.75" x14ac:dyDescent="0.25">
      <c r="B9662" s="34"/>
    </row>
    <row r="9663" spans="2:2" customFormat="1" ht="15.75" x14ac:dyDescent="0.25">
      <c r="B9663" s="34"/>
    </row>
    <row r="9664" spans="2:2" customFormat="1" ht="15.75" x14ac:dyDescent="0.25">
      <c r="B9664" s="34"/>
    </row>
    <row r="9665" spans="2:2" customFormat="1" ht="15.75" x14ac:dyDescent="0.25">
      <c r="B9665" s="34"/>
    </row>
    <row r="9666" spans="2:2" customFormat="1" ht="15.75" x14ac:dyDescent="0.25">
      <c r="B9666" s="34"/>
    </row>
    <row r="9667" spans="2:2" customFormat="1" ht="15.75" x14ac:dyDescent="0.25">
      <c r="B9667" s="34"/>
    </row>
    <row r="9668" spans="2:2" customFormat="1" ht="15.75" x14ac:dyDescent="0.25">
      <c r="B9668" s="34"/>
    </row>
    <row r="9669" spans="2:2" customFormat="1" ht="15.75" x14ac:dyDescent="0.25">
      <c r="B9669" s="34"/>
    </row>
    <row r="9670" spans="2:2" customFormat="1" ht="15.75" x14ac:dyDescent="0.25">
      <c r="B9670" s="34"/>
    </row>
    <row r="9671" spans="2:2" customFormat="1" ht="15.75" x14ac:dyDescent="0.25">
      <c r="B9671" s="34"/>
    </row>
    <row r="9672" spans="2:2" customFormat="1" ht="15.75" x14ac:dyDescent="0.25">
      <c r="B9672" s="34"/>
    </row>
    <row r="9673" spans="2:2" customFormat="1" ht="15.75" x14ac:dyDescent="0.25">
      <c r="B9673" s="34"/>
    </row>
    <row r="9674" spans="2:2" customFormat="1" ht="15.75" x14ac:dyDescent="0.25">
      <c r="B9674" s="34"/>
    </row>
    <row r="9675" spans="2:2" customFormat="1" ht="15.75" x14ac:dyDescent="0.25">
      <c r="B9675" s="34"/>
    </row>
    <row r="9676" spans="2:2" customFormat="1" ht="15.75" x14ac:dyDescent="0.25">
      <c r="B9676" s="34"/>
    </row>
    <row r="9677" spans="2:2" customFormat="1" ht="15.75" x14ac:dyDescent="0.25">
      <c r="B9677" s="34"/>
    </row>
    <row r="9678" spans="2:2" customFormat="1" ht="15.75" x14ac:dyDescent="0.25">
      <c r="B9678" s="34"/>
    </row>
    <row r="9679" spans="2:2" customFormat="1" ht="15.75" x14ac:dyDescent="0.25">
      <c r="B9679" s="34"/>
    </row>
    <row r="9680" spans="2:2" customFormat="1" ht="15.75" x14ac:dyDescent="0.25">
      <c r="B9680" s="34"/>
    </row>
    <row r="9681" spans="2:2" customFormat="1" ht="15.75" x14ac:dyDescent="0.25">
      <c r="B9681" s="34"/>
    </row>
    <row r="9682" spans="2:2" customFormat="1" ht="15.75" x14ac:dyDescent="0.25">
      <c r="B9682" s="34"/>
    </row>
    <row r="9683" spans="2:2" customFormat="1" ht="15.75" x14ac:dyDescent="0.25">
      <c r="B9683" s="34"/>
    </row>
    <row r="9684" spans="2:2" customFormat="1" ht="15.75" x14ac:dyDescent="0.25">
      <c r="B9684" s="34"/>
    </row>
    <row r="9685" spans="2:2" customFormat="1" ht="15.75" x14ac:dyDescent="0.25">
      <c r="B9685" s="34"/>
    </row>
    <row r="9686" spans="2:2" customFormat="1" ht="15.75" x14ac:dyDescent="0.25">
      <c r="B9686" s="34"/>
    </row>
    <row r="9687" spans="2:2" customFormat="1" ht="15.75" x14ac:dyDescent="0.25">
      <c r="B9687" s="34"/>
    </row>
    <row r="9688" spans="2:2" customFormat="1" ht="15.75" x14ac:dyDescent="0.25">
      <c r="B9688" s="34"/>
    </row>
    <row r="9689" spans="2:2" customFormat="1" ht="15.75" x14ac:dyDescent="0.25">
      <c r="B9689" s="34"/>
    </row>
    <row r="9690" spans="2:2" customFormat="1" ht="15.75" x14ac:dyDescent="0.25">
      <c r="B9690" s="34"/>
    </row>
    <row r="9691" spans="2:2" customFormat="1" ht="15.75" x14ac:dyDescent="0.25">
      <c r="B9691" s="34"/>
    </row>
    <row r="9692" spans="2:2" customFormat="1" ht="15.75" x14ac:dyDescent="0.25">
      <c r="B9692" s="34"/>
    </row>
    <row r="9693" spans="2:2" customFormat="1" ht="15.75" x14ac:dyDescent="0.25">
      <c r="B9693" s="34"/>
    </row>
    <row r="9694" spans="2:2" customFormat="1" ht="15.75" x14ac:dyDescent="0.25">
      <c r="B9694" s="34"/>
    </row>
    <row r="9695" spans="2:2" customFormat="1" ht="15.75" x14ac:dyDescent="0.25">
      <c r="B9695" s="34"/>
    </row>
    <row r="9696" spans="2:2" customFormat="1" ht="15.75" x14ac:dyDescent="0.25">
      <c r="B9696" s="34"/>
    </row>
    <row r="9697" spans="2:2" customFormat="1" ht="15.75" x14ac:dyDescent="0.25">
      <c r="B9697" s="34"/>
    </row>
    <row r="9698" spans="2:2" customFormat="1" ht="15.75" x14ac:dyDescent="0.25">
      <c r="B9698" s="34"/>
    </row>
    <row r="9699" spans="2:2" customFormat="1" ht="15.75" x14ac:dyDescent="0.25">
      <c r="B9699" s="34"/>
    </row>
    <row r="9700" spans="2:2" customFormat="1" ht="15.75" x14ac:dyDescent="0.25">
      <c r="B9700" s="34"/>
    </row>
    <row r="9701" spans="2:2" customFormat="1" ht="15.75" x14ac:dyDescent="0.25">
      <c r="B9701" s="34"/>
    </row>
    <row r="9702" spans="2:2" customFormat="1" ht="15.75" x14ac:dyDescent="0.25">
      <c r="B9702" s="34"/>
    </row>
    <row r="9703" spans="2:2" customFormat="1" ht="15.75" x14ac:dyDescent="0.25">
      <c r="B9703" s="34"/>
    </row>
    <row r="9704" spans="2:2" customFormat="1" ht="15.75" x14ac:dyDescent="0.25">
      <c r="B9704" s="34"/>
    </row>
    <row r="9705" spans="2:2" customFormat="1" ht="15.75" x14ac:dyDescent="0.25">
      <c r="B9705" s="34"/>
    </row>
    <row r="9706" spans="2:2" customFormat="1" ht="15.75" x14ac:dyDescent="0.25">
      <c r="B9706" s="34"/>
    </row>
    <row r="9707" spans="2:2" customFormat="1" ht="15.75" x14ac:dyDescent="0.25">
      <c r="B9707" s="34"/>
    </row>
    <row r="9708" spans="2:2" customFormat="1" ht="15.75" x14ac:dyDescent="0.25">
      <c r="B9708" s="34"/>
    </row>
    <row r="9709" spans="2:2" customFormat="1" ht="15.75" x14ac:dyDescent="0.25">
      <c r="B9709" s="34"/>
    </row>
    <row r="9710" spans="2:2" customFormat="1" ht="15.75" x14ac:dyDescent="0.25">
      <c r="B9710" s="34"/>
    </row>
    <row r="9711" spans="2:2" customFormat="1" ht="15.75" x14ac:dyDescent="0.25">
      <c r="B9711" s="34"/>
    </row>
    <row r="9712" spans="2:2" customFormat="1" ht="15.75" x14ac:dyDescent="0.25">
      <c r="B9712" s="34"/>
    </row>
    <row r="9713" spans="2:2" customFormat="1" ht="15.75" x14ac:dyDescent="0.25">
      <c r="B9713" s="34"/>
    </row>
    <row r="9714" spans="2:2" customFormat="1" ht="15.75" x14ac:dyDescent="0.25">
      <c r="B9714" s="34"/>
    </row>
    <row r="9715" spans="2:2" customFormat="1" ht="15.75" x14ac:dyDescent="0.25">
      <c r="B9715" s="34"/>
    </row>
    <row r="9716" spans="2:2" customFormat="1" ht="15.75" x14ac:dyDescent="0.25">
      <c r="B9716" s="34"/>
    </row>
    <row r="9717" spans="2:2" customFormat="1" ht="15.75" x14ac:dyDescent="0.25">
      <c r="B9717" s="34"/>
    </row>
    <row r="9718" spans="2:2" customFormat="1" ht="15.75" x14ac:dyDescent="0.25">
      <c r="B9718" s="34"/>
    </row>
    <row r="9719" spans="2:2" customFormat="1" ht="15.75" x14ac:dyDescent="0.25">
      <c r="B9719" s="34"/>
    </row>
    <row r="9720" spans="2:2" customFormat="1" ht="15.75" x14ac:dyDescent="0.25">
      <c r="B9720" s="34"/>
    </row>
    <row r="9721" spans="2:2" customFormat="1" ht="15.75" x14ac:dyDescent="0.25">
      <c r="B9721" s="34"/>
    </row>
    <row r="9722" spans="2:2" customFormat="1" ht="15.75" x14ac:dyDescent="0.25">
      <c r="B9722" s="34"/>
    </row>
    <row r="9723" spans="2:2" customFormat="1" ht="15.75" x14ac:dyDescent="0.25">
      <c r="B9723" s="34"/>
    </row>
    <row r="9724" spans="2:2" customFormat="1" ht="15.75" x14ac:dyDescent="0.25">
      <c r="B9724" s="34"/>
    </row>
    <row r="9725" spans="2:2" customFormat="1" ht="15.75" x14ac:dyDescent="0.25">
      <c r="B9725" s="34"/>
    </row>
    <row r="9726" spans="2:2" customFormat="1" ht="15.75" x14ac:dyDescent="0.25">
      <c r="B9726" s="34"/>
    </row>
    <row r="9727" spans="2:2" customFormat="1" ht="15.75" x14ac:dyDescent="0.25">
      <c r="B9727" s="34"/>
    </row>
    <row r="9728" spans="2:2" customFormat="1" ht="15.75" x14ac:dyDescent="0.25">
      <c r="B9728" s="34"/>
    </row>
    <row r="9729" spans="2:2" customFormat="1" ht="15.75" x14ac:dyDescent="0.25">
      <c r="B9729" s="34"/>
    </row>
    <row r="9730" spans="2:2" customFormat="1" ht="15.75" x14ac:dyDescent="0.25">
      <c r="B9730" s="34"/>
    </row>
    <row r="9731" spans="2:2" customFormat="1" ht="15.75" x14ac:dyDescent="0.25">
      <c r="B9731" s="34"/>
    </row>
    <row r="9732" spans="2:2" customFormat="1" ht="15.75" x14ac:dyDescent="0.25">
      <c r="B9732" s="34"/>
    </row>
    <row r="9733" spans="2:2" customFormat="1" ht="15.75" x14ac:dyDescent="0.25">
      <c r="B9733" s="34"/>
    </row>
    <row r="9734" spans="2:2" customFormat="1" ht="15.75" x14ac:dyDescent="0.25">
      <c r="B9734" s="34"/>
    </row>
    <row r="9735" spans="2:2" customFormat="1" ht="15.75" x14ac:dyDescent="0.25">
      <c r="B9735" s="34"/>
    </row>
    <row r="9736" spans="2:2" customFormat="1" ht="15.75" x14ac:dyDescent="0.25">
      <c r="B9736" s="34"/>
    </row>
    <row r="9737" spans="2:2" customFormat="1" ht="15.75" x14ac:dyDescent="0.25">
      <c r="B9737" s="34"/>
    </row>
    <row r="9738" spans="2:2" customFormat="1" ht="15.75" x14ac:dyDescent="0.25">
      <c r="B9738" s="34"/>
    </row>
    <row r="9739" spans="2:2" customFormat="1" ht="15.75" x14ac:dyDescent="0.25">
      <c r="B9739" s="34"/>
    </row>
    <row r="9740" spans="2:2" customFormat="1" ht="15.75" x14ac:dyDescent="0.25">
      <c r="B9740" s="34"/>
    </row>
    <row r="9741" spans="2:2" customFormat="1" ht="15.75" x14ac:dyDescent="0.25">
      <c r="B9741" s="34"/>
    </row>
    <row r="9742" spans="2:2" customFormat="1" ht="15.75" x14ac:dyDescent="0.25">
      <c r="B9742" s="34"/>
    </row>
    <row r="9743" spans="2:2" customFormat="1" ht="15.75" x14ac:dyDescent="0.25">
      <c r="B9743" s="34"/>
    </row>
    <row r="9744" spans="2:2" customFormat="1" ht="15.75" x14ac:dyDescent="0.25">
      <c r="B9744" s="34"/>
    </row>
    <row r="9745" spans="2:2" customFormat="1" ht="15.75" x14ac:dyDescent="0.25">
      <c r="B9745" s="34"/>
    </row>
    <row r="9746" spans="2:2" customFormat="1" ht="15.75" x14ac:dyDescent="0.25">
      <c r="B9746" s="34"/>
    </row>
    <row r="9747" spans="2:2" customFormat="1" ht="15.75" x14ac:dyDescent="0.25">
      <c r="B9747" s="34"/>
    </row>
    <row r="9748" spans="2:2" customFormat="1" ht="15.75" x14ac:dyDescent="0.25">
      <c r="B9748" s="34"/>
    </row>
    <row r="9749" spans="2:2" customFormat="1" ht="15.75" x14ac:dyDescent="0.25">
      <c r="B9749" s="34"/>
    </row>
    <row r="9750" spans="2:2" customFormat="1" ht="15.75" x14ac:dyDescent="0.25">
      <c r="B9750" s="34"/>
    </row>
    <row r="9751" spans="2:2" customFormat="1" ht="15.75" x14ac:dyDescent="0.25">
      <c r="B9751" s="34"/>
    </row>
    <row r="9752" spans="2:2" customFormat="1" ht="15.75" x14ac:dyDescent="0.25">
      <c r="B9752" s="34"/>
    </row>
    <row r="9753" spans="2:2" customFormat="1" ht="15.75" x14ac:dyDescent="0.25">
      <c r="B9753" s="34"/>
    </row>
    <row r="9754" spans="2:2" customFormat="1" ht="15.75" x14ac:dyDescent="0.25">
      <c r="B9754" s="34"/>
    </row>
    <row r="9755" spans="2:2" customFormat="1" ht="15.75" x14ac:dyDescent="0.25">
      <c r="B9755" s="34"/>
    </row>
    <row r="9756" spans="2:2" customFormat="1" ht="15.75" x14ac:dyDescent="0.25">
      <c r="B9756" s="34"/>
    </row>
    <row r="9757" spans="2:2" customFormat="1" ht="15.75" x14ac:dyDescent="0.25">
      <c r="B9757" s="34"/>
    </row>
    <row r="9758" spans="2:2" customFormat="1" ht="15.75" x14ac:dyDescent="0.25">
      <c r="B9758" s="34"/>
    </row>
    <row r="9759" spans="2:2" customFormat="1" ht="15.75" x14ac:dyDescent="0.25">
      <c r="B9759" s="34"/>
    </row>
    <row r="9760" spans="2:2" customFormat="1" ht="15.75" x14ac:dyDescent="0.25">
      <c r="B9760" s="34"/>
    </row>
    <row r="9761" spans="2:2" customFormat="1" ht="15.75" x14ac:dyDescent="0.25">
      <c r="B9761" s="34"/>
    </row>
    <row r="9762" spans="2:2" customFormat="1" ht="15.75" x14ac:dyDescent="0.25">
      <c r="B9762" s="34"/>
    </row>
    <row r="9763" spans="2:2" customFormat="1" ht="15.75" x14ac:dyDescent="0.25">
      <c r="B9763" s="34"/>
    </row>
    <row r="9764" spans="2:2" customFormat="1" ht="15.75" x14ac:dyDescent="0.25">
      <c r="B9764" s="34"/>
    </row>
    <row r="9765" spans="2:2" customFormat="1" ht="15.75" x14ac:dyDescent="0.25">
      <c r="B9765" s="34"/>
    </row>
    <row r="9766" spans="2:2" customFormat="1" ht="15.75" x14ac:dyDescent="0.25">
      <c r="B9766" s="34"/>
    </row>
    <row r="9767" spans="2:2" customFormat="1" ht="15.75" x14ac:dyDescent="0.25">
      <c r="B9767" s="34"/>
    </row>
    <row r="9768" spans="2:2" customFormat="1" ht="15.75" x14ac:dyDescent="0.25">
      <c r="B9768" s="34"/>
    </row>
    <row r="9769" spans="2:2" customFormat="1" ht="15.75" x14ac:dyDescent="0.25">
      <c r="B9769" s="34"/>
    </row>
    <row r="9770" spans="2:2" customFormat="1" ht="15.75" x14ac:dyDescent="0.25">
      <c r="B9770" s="34"/>
    </row>
    <row r="9771" spans="2:2" customFormat="1" ht="15.75" x14ac:dyDescent="0.25">
      <c r="B9771" s="34"/>
    </row>
    <row r="9772" spans="2:2" customFormat="1" ht="15.75" x14ac:dyDescent="0.25">
      <c r="B9772" s="34"/>
    </row>
    <row r="9773" spans="2:2" customFormat="1" ht="15.75" x14ac:dyDescent="0.25">
      <c r="B9773" s="34"/>
    </row>
    <row r="9774" spans="2:2" customFormat="1" ht="15.75" x14ac:dyDescent="0.25">
      <c r="B9774" s="34"/>
    </row>
    <row r="9775" spans="2:2" customFormat="1" ht="15.75" x14ac:dyDescent="0.25">
      <c r="B9775" s="34"/>
    </row>
    <row r="9776" spans="2:2" customFormat="1" ht="15.75" x14ac:dyDescent="0.25">
      <c r="B9776" s="34"/>
    </row>
    <row r="9777" spans="2:2" customFormat="1" ht="15.75" x14ac:dyDescent="0.25">
      <c r="B9777" s="34"/>
    </row>
    <row r="9778" spans="2:2" customFormat="1" ht="15.75" x14ac:dyDescent="0.25">
      <c r="B9778" s="34"/>
    </row>
    <row r="9779" spans="2:2" customFormat="1" ht="15.75" x14ac:dyDescent="0.25">
      <c r="B9779" s="34"/>
    </row>
    <row r="9780" spans="2:2" customFormat="1" ht="15.75" x14ac:dyDescent="0.25">
      <c r="B9780" s="34"/>
    </row>
    <row r="9781" spans="2:2" customFormat="1" ht="15.75" x14ac:dyDescent="0.25">
      <c r="B9781" s="34"/>
    </row>
    <row r="9782" spans="2:2" customFormat="1" ht="15.75" x14ac:dyDescent="0.25">
      <c r="B9782" s="34"/>
    </row>
    <row r="9783" spans="2:2" customFormat="1" ht="15.75" x14ac:dyDescent="0.25">
      <c r="B9783" s="34"/>
    </row>
    <row r="9784" spans="2:2" customFormat="1" ht="15.75" x14ac:dyDescent="0.25">
      <c r="B9784" s="34"/>
    </row>
    <row r="9785" spans="2:2" customFormat="1" ht="15.75" x14ac:dyDescent="0.25">
      <c r="B9785" s="34"/>
    </row>
    <row r="9786" spans="2:2" customFormat="1" ht="15.75" x14ac:dyDescent="0.25">
      <c r="B9786" s="34"/>
    </row>
    <row r="9787" spans="2:2" customFormat="1" ht="15.75" x14ac:dyDescent="0.25">
      <c r="B9787" s="34"/>
    </row>
    <row r="9788" spans="2:2" customFormat="1" ht="15.75" x14ac:dyDescent="0.25">
      <c r="B9788" s="34"/>
    </row>
    <row r="9789" spans="2:2" customFormat="1" ht="15.75" x14ac:dyDescent="0.25">
      <c r="B9789" s="34"/>
    </row>
    <row r="9790" spans="2:2" customFormat="1" ht="15.75" x14ac:dyDescent="0.25">
      <c r="B9790" s="34"/>
    </row>
    <row r="9791" spans="2:2" customFormat="1" ht="15.75" x14ac:dyDescent="0.25">
      <c r="B9791" s="34"/>
    </row>
    <row r="9792" spans="2:2" customFormat="1" ht="15.75" x14ac:dyDescent="0.25">
      <c r="B9792" s="34"/>
    </row>
    <row r="9793" spans="2:2" customFormat="1" ht="15.75" x14ac:dyDescent="0.25">
      <c r="B9793" s="34"/>
    </row>
    <row r="9794" spans="2:2" customFormat="1" ht="15.75" x14ac:dyDescent="0.25">
      <c r="B9794" s="34"/>
    </row>
    <row r="9795" spans="2:2" customFormat="1" ht="15.75" x14ac:dyDescent="0.25">
      <c r="B9795" s="34"/>
    </row>
    <row r="9796" spans="2:2" customFormat="1" ht="15.75" x14ac:dyDescent="0.25">
      <c r="B9796" s="34"/>
    </row>
    <row r="9797" spans="2:2" customFormat="1" ht="15.75" x14ac:dyDescent="0.25">
      <c r="B9797" s="34"/>
    </row>
    <row r="9798" spans="2:2" customFormat="1" ht="15.75" x14ac:dyDescent="0.25">
      <c r="B9798" s="34"/>
    </row>
    <row r="9799" spans="2:2" customFormat="1" ht="15.75" x14ac:dyDescent="0.25">
      <c r="B9799" s="34"/>
    </row>
    <row r="9800" spans="2:2" customFormat="1" ht="15.75" x14ac:dyDescent="0.25">
      <c r="B9800" s="34"/>
    </row>
    <row r="9801" spans="2:2" customFormat="1" ht="15.75" x14ac:dyDescent="0.25">
      <c r="B9801" s="34"/>
    </row>
    <row r="9802" spans="2:2" customFormat="1" ht="15.75" x14ac:dyDescent="0.25">
      <c r="B9802" s="34"/>
    </row>
    <row r="9803" spans="2:2" customFormat="1" ht="15.75" x14ac:dyDescent="0.25">
      <c r="B9803" s="34"/>
    </row>
    <row r="9804" spans="2:2" customFormat="1" ht="15.75" x14ac:dyDescent="0.25">
      <c r="B9804" s="34"/>
    </row>
    <row r="9805" spans="2:2" customFormat="1" ht="15.75" x14ac:dyDescent="0.25">
      <c r="B9805" s="34"/>
    </row>
    <row r="9806" spans="2:2" customFormat="1" ht="15.75" x14ac:dyDescent="0.25">
      <c r="B9806" s="34"/>
    </row>
    <row r="9807" spans="2:2" customFormat="1" ht="15.75" x14ac:dyDescent="0.25">
      <c r="B9807" s="34"/>
    </row>
    <row r="9808" spans="2:2" customFormat="1" ht="15.75" x14ac:dyDescent="0.25">
      <c r="B9808" s="34"/>
    </row>
    <row r="9809" spans="2:2" customFormat="1" ht="15.75" x14ac:dyDescent="0.25">
      <c r="B9809" s="34"/>
    </row>
    <row r="9810" spans="2:2" customFormat="1" ht="15.75" x14ac:dyDescent="0.25">
      <c r="B9810" s="34"/>
    </row>
    <row r="9811" spans="2:2" customFormat="1" ht="15.75" x14ac:dyDescent="0.25">
      <c r="B9811" s="34"/>
    </row>
    <row r="9812" spans="2:2" customFormat="1" ht="15.75" x14ac:dyDescent="0.25">
      <c r="B9812" s="34"/>
    </row>
    <row r="9813" spans="2:2" customFormat="1" ht="15.75" x14ac:dyDescent="0.25">
      <c r="B9813" s="34"/>
    </row>
    <row r="9814" spans="2:2" customFormat="1" ht="15.75" x14ac:dyDescent="0.25">
      <c r="B9814" s="34"/>
    </row>
    <row r="9815" spans="2:2" customFormat="1" ht="15.75" x14ac:dyDescent="0.25">
      <c r="B9815" s="34"/>
    </row>
    <row r="9816" spans="2:2" customFormat="1" ht="15.75" x14ac:dyDescent="0.25">
      <c r="B9816" s="34"/>
    </row>
    <row r="9817" spans="2:2" customFormat="1" ht="15.75" x14ac:dyDescent="0.25">
      <c r="B9817" s="34"/>
    </row>
    <row r="9818" spans="2:2" customFormat="1" ht="15.75" x14ac:dyDescent="0.25">
      <c r="B9818" s="34"/>
    </row>
    <row r="9819" spans="2:2" customFormat="1" ht="15.75" x14ac:dyDescent="0.25">
      <c r="B9819" s="34"/>
    </row>
    <row r="9820" spans="2:2" customFormat="1" ht="15.75" x14ac:dyDescent="0.25">
      <c r="B9820" s="34"/>
    </row>
    <row r="9821" spans="2:2" customFormat="1" ht="15.75" x14ac:dyDescent="0.25">
      <c r="B9821" s="34"/>
    </row>
    <row r="9822" spans="2:2" customFormat="1" ht="15.75" x14ac:dyDescent="0.25">
      <c r="B9822" s="34"/>
    </row>
    <row r="9823" spans="2:2" customFormat="1" ht="15.75" x14ac:dyDescent="0.25">
      <c r="B9823" s="34"/>
    </row>
    <row r="9824" spans="2:2" customFormat="1" ht="15.75" x14ac:dyDescent="0.25">
      <c r="B9824" s="34"/>
    </row>
    <row r="9825" spans="2:2" customFormat="1" ht="15.75" x14ac:dyDescent="0.25">
      <c r="B9825" s="34"/>
    </row>
    <row r="9826" spans="2:2" customFormat="1" ht="15.75" x14ac:dyDescent="0.25">
      <c r="B9826" s="34"/>
    </row>
    <row r="9827" spans="2:2" customFormat="1" ht="15.75" x14ac:dyDescent="0.25">
      <c r="B9827" s="34"/>
    </row>
    <row r="9828" spans="2:2" customFormat="1" ht="15.75" x14ac:dyDescent="0.25">
      <c r="B9828" s="34"/>
    </row>
    <row r="9829" spans="2:2" customFormat="1" ht="15.75" x14ac:dyDescent="0.25">
      <c r="B9829" s="34"/>
    </row>
    <row r="9830" spans="2:2" customFormat="1" ht="15.75" x14ac:dyDescent="0.25">
      <c r="B9830" s="34"/>
    </row>
    <row r="9831" spans="2:2" customFormat="1" ht="15.75" x14ac:dyDescent="0.25">
      <c r="B9831" s="34"/>
    </row>
    <row r="9832" spans="2:2" customFormat="1" ht="15.75" x14ac:dyDescent="0.25">
      <c r="B9832" s="34"/>
    </row>
    <row r="9833" spans="2:2" customFormat="1" ht="15.75" x14ac:dyDescent="0.25">
      <c r="B9833" s="34"/>
    </row>
    <row r="9834" spans="2:2" customFormat="1" ht="15.75" x14ac:dyDescent="0.25">
      <c r="B9834" s="34"/>
    </row>
    <row r="9835" spans="2:2" customFormat="1" ht="15.75" x14ac:dyDescent="0.25">
      <c r="B9835" s="34"/>
    </row>
    <row r="9836" spans="2:2" customFormat="1" ht="15.75" x14ac:dyDescent="0.25">
      <c r="B9836" s="34"/>
    </row>
    <row r="9837" spans="2:2" customFormat="1" ht="15.75" x14ac:dyDescent="0.25">
      <c r="B9837" s="34"/>
    </row>
    <row r="9838" spans="2:2" customFormat="1" ht="15.75" x14ac:dyDescent="0.25">
      <c r="B9838" s="34"/>
    </row>
    <row r="9839" spans="2:2" customFormat="1" ht="15.75" x14ac:dyDescent="0.25">
      <c r="B9839" s="34"/>
    </row>
    <row r="9840" spans="2:2" customFormat="1" ht="15.75" x14ac:dyDescent="0.25">
      <c r="B9840" s="34"/>
    </row>
    <row r="9841" spans="2:2" customFormat="1" ht="15.75" x14ac:dyDescent="0.25">
      <c r="B9841" s="34"/>
    </row>
    <row r="9842" spans="2:2" customFormat="1" ht="15.75" x14ac:dyDescent="0.25">
      <c r="B9842" s="34"/>
    </row>
    <row r="9843" spans="2:2" customFormat="1" ht="15.75" x14ac:dyDescent="0.25">
      <c r="B9843" s="34"/>
    </row>
    <row r="9844" spans="2:2" customFormat="1" ht="15.75" x14ac:dyDescent="0.25">
      <c r="B9844" s="34"/>
    </row>
    <row r="9845" spans="2:2" customFormat="1" ht="15.75" x14ac:dyDescent="0.25">
      <c r="B9845" s="34"/>
    </row>
    <row r="9846" spans="2:2" customFormat="1" ht="15.75" x14ac:dyDescent="0.25">
      <c r="B9846" s="34"/>
    </row>
    <row r="9847" spans="2:2" customFormat="1" ht="15.75" x14ac:dyDescent="0.25">
      <c r="B9847" s="34"/>
    </row>
    <row r="9848" spans="2:2" customFormat="1" ht="15.75" x14ac:dyDescent="0.25">
      <c r="B9848" s="34"/>
    </row>
    <row r="9849" spans="2:2" customFormat="1" ht="15.75" x14ac:dyDescent="0.25">
      <c r="B9849" s="34"/>
    </row>
    <row r="9850" spans="2:2" customFormat="1" ht="15.75" x14ac:dyDescent="0.25">
      <c r="B9850" s="34"/>
    </row>
    <row r="9851" spans="2:2" customFormat="1" ht="15.75" x14ac:dyDescent="0.25">
      <c r="B9851" s="34"/>
    </row>
    <row r="9852" spans="2:2" customFormat="1" ht="15.75" x14ac:dyDescent="0.25">
      <c r="B9852" s="34"/>
    </row>
    <row r="9853" spans="2:2" customFormat="1" ht="15.75" x14ac:dyDescent="0.25">
      <c r="B9853" s="34"/>
    </row>
    <row r="9854" spans="2:2" customFormat="1" ht="15.75" x14ac:dyDescent="0.25">
      <c r="B9854" s="34"/>
    </row>
    <row r="9855" spans="2:2" customFormat="1" ht="15.75" x14ac:dyDescent="0.25">
      <c r="B9855" s="34"/>
    </row>
    <row r="9856" spans="2:2" customFormat="1" ht="15.75" x14ac:dyDescent="0.25">
      <c r="B9856" s="34"/>
    </row>
    <row r="9857" spans="2:2" customFormat="1" ht="15.75" x14ac:dyDescent="0.25">
      <c r="B9857" s="34"/>
    </row>
    <row r="9858" spans="2:2" customFormat="1" ht="15.75" x14ac:dyDescent="0.25">
      <c r="B9858" s="34"/>
    </row>
    <row r="9859" spans="2:2" customFormat="1" ht="15.75" x14ac:dyDescent="0.25">
      <c r="B9859" s="34"/>
    </row>
    <row r="9860" spans="2:2" customFormat="1" ht="15.75" x14ac:dyDescent="0.25">
      <c r="B9860" s="34"/>
    </row>
    <row r="9861" spans="2:2" customFormat="1" ht="15.75" x14ac:dyDescent="0.25">
      <c r="B9861" s="34"/>
    </row>
    <row r="9862" spans="2:2" customFormat="1" ht="15.75" x14ac:dyDescent="0.25">
      <c r="B9862" s="34"/>
    </row>
    <row r="9863" spans="2:2" customFormat="1" ht="15.75" x14ac:dyDescent="0.25">
      <c r="B9863" s="34"/>
    </row>
    <row r="9864" spans="2:2" customFormat="1" ht="15.75" x14ac:dyDescent="0.25">
      <c r="B9864" s="34"/>
    </row>
    <row r="9865" spans="2:2" customFormat="1" ht="15.75" x14ac:dyDescent="0.25">
      <c r="B9865" s="34"/>
    </row>
    <row r="9866" spans="2:2" customFormat="1" ht="15.75" x14ac:dyDescent="0.25">
      <c r="B9866" s="34"/>
    </row>
    <row r="9867" spans="2:2" customFormat="1" ht="15.75" x14ac:dyDescent="0.25">
      <c r="B9867" s="34"/>
    </row>
    <row r="9868" spans="2:2" customFormat="1" ht="15.75" x14ac:dyDescent="0.25">
      <c r="B9868" s="34"/>
    </row>
    <row r="9869" spans="2:2" customFormat="1" ht="15.75" x14ac:dyDescent="0.25">
      <c r="B9869" s="34"/>
    </row>
    <row r="9870" spans="2:2" customFormat="1" ht="15.75" x14ac:dyDescent="0.25">
      <c r="B9870" s="34"/>
    </row>
    <row r="9871" spans="2:2" customFormat="1" ht="15.75" x14ac:dyDescent="0.25">
      <c r="B9871" s="34"/>
    </row>
    <row r="9872" spans="2:2" customFormat="1" ht="15.75" x14ac:dyDescent="0.25">
      <c r="B9872" s="34"/>
    </row>
    <row r="9873" spans="2:2" customFormat="1" ht="15.75" x14ac:dyDescent="0.25">
      <c r="B9873" s="34"/>
    </row>
    <row r="9874" spans="2:2" customFormat="1" ht="15.75" x14ac:dyDescent="0.25">
      <c r="B9874" s="34"/>
    </row>
    <row r="9875" spans="2:2" customFormat="1" ht="15.75" x14ac:dyDescent="0.25">
      <c r="B9875" s="34"/>
    </row>
    <row r="9876" spans="2:2" customFormat="1" ht="15.75" x14ac:dyDescent="0.25">
      <c r="B9876" s="34"/>
    </row>
    <row r="9877" spans="2:2" customFormat="1" ht="15.75" x14ac:dyDescent="0.25">
      <c r="B9877" s="34"/>
    </row>
    <row r="9878" spans="2:2" customFormat="1" ht="15.75" x14ac:dyDescent="0.25">
      <c r="B9878" s="34"/>
    </row>
    <row r="9879" spans="2:2" customFormat="1" ht="15.75" x14ac:dyDescent="0.25">
      <c r="B9879" s="34"/>
    </row>
    <row r="9880" spans="2:2" customFormat="1" ht="15.75" x14ac:dyDescent="0.25">
      <c r="B9880" s="34"/>
    </row>
    <row r="9881" spans="2:2" customFormat="1" ht="15.75" x14ac:dyDescent="0.25">
      <c r="B9881" s="34"/>
    </row>
    <row r="9882" spans="2:2" customFormat="1" ht="15.75" x14ac:dyDescent="0.25">
      <c r="B9882" s="34"/>
    </row>
    <row r="9883" spans="2:2" customFormat="1" ht="15.75" x14ac:dyDescent="0.25">
      <c r="B9883" s="34"/>
    </row>
    <row r="9884" spans="2:2" customFormat="1" ht="15.75" x14ac:dyDescent="0.25">
      <c r="B9884" s="34"/>
    </row>
    <row r="9885" spans="2:2" customFormat="1" ht="15.75" x14ac:dyDescent="0.25">
      <c r="B9885" s="34"/>
    </row>
    <row r="9886" spans="2:2" customFormat="1" ht="15.75" x14ac:dyDescent="0.25">
      <c r="B9886" s="34"/>
    </row>
    <row r="9887" spans="2:2" customFormat="1" ht="15.75" x14ac:dyDescent="0.25">
      <c r="B9887" s="34"/>
    </row>
    <row r="9888" spans="2:2" customFormat="1" ht="15.75" x14ac:dyDescent="0.25">
      <c r="B9888" s="34"/>
    </row>
    <row r="9889" spans="2:2" customFormat="1" ht="15.75" x14ac:dyDescent="0.25">
      <c r="B9889" s="34"/>
    </row>
    <row r="9890" spans="2:2" customFormat="1" ht="15.75" x14ac:dyDescent="0.25">
      <c r="B9890" s="34"/>
    </row>
    <row r="9891" spans="2:2" customFormat="1" ht="15.75" x14ac:dyDescent="0.25">
      <c r="B9891" s="34"/>
    </row>
    <row r="9892" spans="2:2" customFormat="1" ht="15.75" x14ac:dyDescent="0.25">
      <c r="B9892" s="34"/>
    </row>
    <row r="9893" spans="2:2" customFormat="1" ht="15.75" x14ac:dyDescent="0.25">
      <c r="B9893" s="34"/>
    </row>
    <row r="9894" spans="2:2" customFormat="1" ht="15.75" x14ac:dyDescent="0.25">
      <c r="B9894" s="34"/>
    </row>
    <row r="9895" spans="2:2" customFormat="1" ht="15.75" x14ac:dyDescent="0.25">
      <c r="B9895" s="34"/>
    </row>
    <row r="9896" spans="2:2" customFormat="1" ht="15.75" x14ac:dyDescent="0.25">
      <c r="B9896" s="34"/>
    </row>
    <row r="9897" spans="2:2" customFormat="1" ht="15.75" x14ac:dyDescent="0.25">
      <c r="B9897" s="34"/>
    </row>
    <row r="9898" spans="2:2" customFormat="1" ht="15.75" x14ac:dyDescent="0.25">
      <c r="B9898" s="34"/>
    </row>
    <row r="9899" spans="2:2" customFormat="1" ht="15.75" x14ac:dyDescent="0.25">
      <c r="B9899" s="34"/>
    </row>
    <row r="9900" spans="2:2" customFormat="1" ht="15.75" x14ac:dyDescent="0.25">
      <c r="B9900" s="34"/>
    </row>
    <row r="9901" spans="2:2" customFormat="1" ht="15.75" x14ac:dyDescent="0.25">
      <c r="B9901" s="34"/>
    </row>
    <row r="9902" spans="2:2" customFormat="1" ht="15.75" x14ac:dyDescent="0.25">
      <c r="B9902" s="34"/>
    </row>
    <row r="9903" spans="2:2" customFormat="1" ht="15.75" x14ac:dyDescent="0.25">
      <c r="B9903" s="34"/>
    </row>
    <row r="9904" spans="2:2" customFormat="1" ht="15.75" x14ac:dyDescent="0.25">
      <c r="B9904" s="34"/>
    </row>
    <row r="9905" spans="2:2" customFormat="1" ht="15.75" x14ac:dyDescent="0.25">
      <c r="B9905" s="34"/>
    </row>
    <row r="9906" spans="2:2" customFormat="1" ht="15.75" x14ac:dyDescent="0.25">
      <c r="B9906" s="34"/>
    </row>
    <row r="9907" spans="2:2" customFormat="1" ht="15.75" x14ac:dyDescent="0.25">
      <c r="B9907" s="34"/>
    </row>
    <row r="9908" spans="2:2" customFormat="1" ht="15.75" x14ac:dyDescent="0.25">
      <c r="B9908" s="34"/>
    </row>
    <row r="9909" spans="2:2" customFormat="1" ht="15.75" x14ac:dyDescent="0.25">
      <c r="B9909" s="34"/>
    </row>
    <row r="9910" spans="2:2" customFormat="1" ht="15.75" x14ac:dyDescent="0.25">
      <c r="B9910" s="34"/>
    </row>
    <row r="9911" spans="2:2" customFormat="1" ht="15.75" x14ac:dyDescent="0.25">
      <c r="B9911" s="34"/>
    </row>
    <row r="9912" spans="2:2" customFormat="1" ht="15.75" x14ac:dyDescent="0.25">
      <c r="B9912" s="34"/>
    </row>
    <row r="9913" spans="2:2" customFormat="1" ht="15.75" x14ac:dyDescent="0.25">
      <c r="B9913" s="34"/>
    </row>
    <row r="9914" spans="2:2" customFormat="1" ht="15.75" x14ac:dyDescent="0.25">
      <c r="B9914" s="34"/>
    </row>
    <row r="9915" spans="2:2" customFormat="1" ht="15.75" x14ac:dyDescent="0.25">
      <c r="B9915" s="34"/>
    </row>
    <row r="9916" spans="2:2" customFormat="1" ht="15.75" x14ac:dyDescent="0.25">
      <c r="B9916" s="34"/>
    </row>
    <row r="9917" spans="2:2" customFormat="1" ht="15.75" x14ac:dyDescent="0.25">
      <c r="B9917" s="34"/>
    </row>
    <row r="9918" spans="2:2" customFormat="1" ht="15.75" x14ac:dyDescent="0.25">
      <c r="B9918" s="34"/>
    </row>
    <row r="9919" spans="2:2" customFormat="1" ht="15.75" x14ac:dyDescent="0.25">
      <c r="B9919" s="34"/>
    </row>
    <row r="9920" spans="2:2" customFormat="1" ht="15.75" x14ac:dyDescent="0.25">
      <c r="B9920" s="34"/>
    </row>
    <row r="9921" spans="2:2" customFormat="1" ht="15.75" x14ac:dyDescent="0.25">
      <c r="B9921" s="34"/>
    </row>
    <row r="9922" spans="2:2" customFormat="1" ht="15.75" x14ac:dyDescent="0.25">
      <c r="B9922" s="34"/>
    </row>
    <row r="9923" spans="2:2" customFormat="1" ht="15.75" x14ac:dyDescent="0.25">
      <c r="B9923" s="34"/>
    </row>
    <row r="9924" spans="2:2" customFormat="1" ht="15.75" x14ac:dyDescent="0.25">
      <c r="B9924" s="34"/>
    </row>
    <row r="9925" spans="2:2" customFormat="1" ht="15.75" x14ac:dyDescent="0.25">
      <c r="B9925" s="34"/>
    </row>
    <row r="9926" spans="2:2" customFormat="1" ht="15.75" x14ac:dyDescent="0.25">
      <c r="B9926" s="34"/>
    </row>
    <row r="9927" spans="2:2" customFormat="1" ht="15.75" x14ac:dyDescent="0.25">
      <c r="B9927" s="34"/>
    </row>
    <row r="9928" spans="2:2" customFormat="1" ht="15.75" x14ac:dyDescent="0.25">
      <c r="B9928" s="34"/>
    </row>
    <row r="9929" spans="2:2" customFormat="1" ht="15.75" x14ac:dyDescent="0.25">
      <c r="B9929" s="34"/>
    </row>
    <row r="9930" spans="2:2" customFormat="1" ht="15.75" x14ac:dyDescent="0.25">
      <c r="B9930" s="34"/>
    </row>
    <row r="9931" spans="2:2" customFormat="1" ht="15.75" x14ac:dyDescent="0.25">
      <c r="B9931" s="34"/>
    </row>
    <row r="9932" spans="2:2" customFormat="1" ht="15.75" x14ac:dyDescent="0.25">
      <c r="B9932" s="34"/>
    </row>
    <row r="9933" spans="2:2" customFormat="1" ht="15.75" x14ac:dyDescent="0.25">
      <c r="B9933" s="34"/>
    </row>
    <row r="9934" spans="2:2" customFormat="1" ht="15.75" x14ac:dyDescent="0.25">
      <c r="B9934" s="34"/>
    </row>
    <row r="9935" spans="2:2" customFormat="1" ht="15.75" x14ac:dyDescent="0.25">
      <c r="B9935" s="34"/>
    </row>
    <row r="9936" spans="2:2" customFormat="1" ht="15.75" x14ac:dyDescent="0.25">
      <c r="B9936" s="34"/>
    </row>
    <row r="9937" spans="2:2" customFormat="1" ht="15.75" x14ac:dyDescent="0.25">
      <c r="B9937" s="34"/>
    </row>
    <row r="9938" spans="2:2" customFormat="1" ht="15.75" x14ac:dyDescent="0.25">
      <c r="B9938" s="34"/>
    </row>
    <row r="9939" spans="2:2" customFormat="1" ht="15.75" x14ac:dyDescent="0.25">
      <c r="B9939" s="34"/>
    </row>
    <row r="9940" spans="2:2" customFormat="1" ht="15.75" x14ac:dyDescent="0.25">
      <c r="B9940" s="34"/>
    </row>
    <row r="9941" spans="2:2" customFormat="1" ht="15.75" x14ac:dyDescent="0.25">
      <c r="B9941" s="34"/>
    </row>
    <row r="9942" spans="2:2" customFormat="1" ht="15.75" x14ac:dyDescent="0.25">
      <c r="B9942" s="34"/>
    </row>
    <row r="9943" spans="2:2" customFormat="1" ht="15.75" x14ac:dyDescent="0.25">
      <c r="B9943" s="34"/>
    </row>
    <row r="9944" spans="2:2" customFormat="1" ht="15.75" x14ac:dyDescent="0.25">
      <c r="B9944" s="34"/>
    </row>
    <row r="9945" spans="2:2" customFormat="1" ht="15.75" x14ac:dyDescent="0.25">
      <c r="B9945" s="34"/>
    </row>
    <row r="9946" spans="2:2" customFormat="1" ht="15.75" x14ac:dyDescent="0.25">
      <c r="B9946" s="34"/>
    </row>
    <row r="9947" spans="2:2" customFormat="1" ht="15.75" x14ac:dyDescent="0.25">
      <c r="B9947" s="34"/>
    </row>
    <row r="9948" spans="2:2" customFormat="1" ht="15.75" x14ac:dyDescent="0.25">
      <c r="B9948" s="34"/>
    </row>
    <row r="9949" spans="2:2" customFormat="1" ht="15.75" x14ac:dyDescent="0.25">
      <c r="B9949" s="34"/>
    </row>
    <row r="9950" spans="2:2" customFormat="1" ht="15.75" x14ac:dyDescent="0.25">
      <c r="B9950" s="34"/>
    </row>
    <row r="9951" spans="2:2" customFormat="1" ht="15.75" x14ac:dyDescent="0.25">
      <c r="B9951" s="34"/>
    </row>
    <row r="9952" spans="2:2" customFormat="1" ht="15.75" x14ac:dyDescent="0.25">
      <c r="B9952" s="34"/>
    </row>
    <row r="9953" spans="2:2" customFormat="1" ht="15.75" x14ac:dyDescent="0.25">
      <c r="B9953" s="34"/>
    </row>
    <row r="9954" spans="2:2" customFormat="1" ht="15.75" x14ac:dyDescent="0.25">
      <c r="B9954" s="34"/>
    </row>
    <row r="9955" spans="2:2" customFormat="1" ht="15.75" x14ac:dyDescent="0.25">
      <c r="B9955" s="34"/>
    </row>
    <row r="9956" spans="2:2" customFormat="1" ht="15.75" x14ac:dyDescent="0.25">
      <c r="B9956" s="34"/>
    </row>
    <row r="9957" spans="2:2" customFormat="1" ht="15.75" x14ac:dyDescent="0.25">
      <c r="B9957" s="34"/>
    </row>
    <row r="9958" spans="2:2" customFormat="1" ht="15.75" x14ac:dyDescent="0.25">
      <c r="B9958" s="34"/>
    </row>
    <row r="9959" spans="2:2" customFormat="1" ht="15.75" x14ac:dyDescent="0.25">
      <c r="B9959" s="34"/>
    </row>
    <row r="9960" spans="2:2" customFormat="1" ht="15.75" x14ac:dyDescent="0.25">
      <c r="B9960" s="34"/>
    </row>
    <row r="9961" spans="2:2" customFormat="1" ht="15.75" x14ac:dyDescent="0.25">
      <c r="B9961" s="34"/>
    </row>
    <row r="9962" spans="2:2" customFormat="1" ht="15.75" x14ac:dyDescent="0.25">
      <c r="B9962" s="34"/>
    </row>
    <row r="9963" spans="2:2" customFormat="1" ht="15.75" x14ac:dyDescent="0.25">
      <c r="B9963" s="34"/>
    </row>
    <row r="9964" spans="2:2" customFormat="1" ht="15.75" x14ac:dyDescent="0.25">
      <c r="B9964" s="34"/>
    </row>
    <row r="9965" spans="2:2" customFormat="1" ht="15.75" x14ac:dyDescent="0.25">
      <c r="B9965" s="34"/>
    </row>
    <row r="9966" spans="2:2" customFormat="1" ht="15.75" x14ac:dyDescent="0.25">
      <c r="B9966" s="34"/>
    </row>
    <row r="9967" spans="2:2" customFormat="1" ht="15.75" x14ac:dyDescent="0.25">
      <c r="B9967" s="34"/>
    </row>
    <row r="9968" spans="2:2" customFormat="1" ht="15.75" x14ac:dyDescent="0.25">
      <c r="B9968" s="34"/>
    </row>
    <row r="9969" spans="2:2" customFormat="1" ht="15.75" x14ac:dyDescent="0.25">
      <c r="B9969" s="34"/>
    </row>
    <row r="9970" spans="2:2" customFormat="1" ht="15.75" x14ac:dyDescent="0.25">
      <c r="B9970" s="34"/>
    </row>
    <row r="9971" spans="2:2" customFormat="1" ht="15.75" x14ac:dyDescent="0.25">
      <c r="B9971" s="34"/>
    </row>
    <row r="9972" spans="2:2" customFormat="1" ht="15.75" x14ac:dyDescent="0.25">
      <c r="B9972" s="34"/>
    </row>
    <row r="9973" spans="2:2" customFormat="1" ht="15.75" x14ac:dyDescent="0.25">
      <c r="B9973" s="34"/>
    </row>
    <row r="9974" spans="2:2" customFormat="1" ht="15.75" x14ac:dyDescent="0.25">
      <c r="B9974" s="34"/>
    </row>
    <row r="9975" spans="2:2" customFormat="1" ht="15.75" x14ac:dyDescent="0.25">
      <c r="B9975" s="34"/>
    </row>
    <row r="9976" spans="2:2" customFormat="1" ht="15.75" x14ac:dyDescent="0.25">
      <c r="B9976" s="34"/>
    </row>
    <row r="9977" spans="2:2" customFormat="1" ht="15.75" x14ac:dyDescent="0.25">
      <c r="B9977" s="34"/>
    </row>
    <row r="9978" spans="2:2" customFormat="1" ht="15.75" x14ac:dyDescent="0.25">
      <c r="B9978" s="34"/>
    </row>
    <row r="9979" spans="2:2" customFormat="1" ht="15.75" x14ac:dyDescent="0.25">
      <c r="B9979" s="34"/>
    </row>
    <row r="9980" spans="2:2" customFormat="1" ht="15.75" x14ac:dyDescent="0.25">
      <c r="B9980" s="34"/>
    </row>
    <row r="9981" spans="2:2" customFormat="1" ht="15.75" x14ac:dyDescent="0.25">
      <c r="B9981" s="34"/>
    </row>
    <row r="9982" spans="2:2" customFormat="1" ht="15.75" x14ac:dyDescent="0.25">
      <c r="B9982" s="34"/>
    </row>
    <row r="9983" spans="2:2" customFormat="1" ht="15.75" x14ac:dyDescent="0.25">
      <c r="B9983" s="34"/>
    </row>
    <row r="9984" spans="2:2" customFormat="1" ht="15.75" x14ac:dyDescent="0.25">
      <c r="B9984" s="34"/>
    </row>
    <row r="9985" spans="2:2" customFormat="1" ht="15.75" x14ac:dyDescent="0.25">
      <c r="B9985" s="34"/>
    </row>
    <row r="9986" spans="2:2" customFormat="1" ht="15.75" x14ac:dyDescent="0.25">
      <c r="B9986" s="34"/>
    </row>
    <row r="9987" spans="2:2" customFormat="1" ht="15.75" x14ac:dyDescent="0.25">
      <c r="B9987" s="34"/>
    </row>
    <row r="9988" spans="2:2" customFormat="1" ht="15.75" x14ac:dyDescent="0.25">
      <c r="B9988" s="34"/>
    </row>
    <row r="9989" spans="2:2" customFormat="1" ht="15.75" x14ac:dyDescent="0.25">
      <c r="B9989" s="34"/>
    </row>
    <row r="9990" spans="2:2" customFormat="1" ht="15.75" x14ac:dyDescent="0.25">
      <c r="B9990" s="34"/>
    </row>
    <row r="9991" spans="2:2" customFormat="1" ht="15.75" x14ac:dyDescent="0.25">
      <c r="B9991" s="34"/>
    </row>
    <row r="9992" spans="2:2" customFormat="1" ht="15.75" x14ac:dyDescent="0.25">
      <c r="B9992" s="34"/>
    </row>
    <row r="9993" spans="2:2" customFormat="1" ht="15.75" x14ac:dyDescent="0.25">
      <c r="B9993" s="34"/>
    </row>
    <row r="9994" spans="2:2" customFormat="1" ht="15.75" x14ac:dyDescent="0.25">
      <c r="B9994" s="34"/>
    </row>
    <row r="9995" spans="2:2" customFormat="1" ht="15.75" x14ac:dyDescent="0.25">
      <c r="B9995" s="34"/>
    </row>
    <row r="9996" spans="2:2" customFormat="1" ht="15.75" x14ac:dyDescent="0.25">
      <c r="B9996" s="34"/>
    </row>
    <row r="9997" spans="2:2" customFormat="1" ht="15.75" x14ac:dyDescent="0.25">
      <c r="B9997" s="34"/>
    </row>
    <row r="9998" spans="2:2" customFormat="1" ht="15.75" x14ac:dyDescent="0.25">
      <c r="B9998" s="34"/>
    </row>
    <row r="9999" spans="2:2" customFormat="1" ht="15.75" x14ac:dyDescent="0.25">
      <c r="B9999" s="34"/>
    </row>
    <row r="10000" spans="2:2" customFormat="1" ht="15.75" x14ac:dyDescent="0.25">
      <c r="B10000" s="34"/>
    </row>
    <row r="10001" spans="2:2" customFormat="1" ht="15.75" x14ac:dyDescent="0.25">
      <c r="B10001" s="34"/>
    </row>
    <row r="10002" spans="2:2" customFormat="1" ht="15.75" x14ac:dyDescent="0.25">
      <c r="B10002" s="34"/>
    </row>
    <row r="10003" spans="2:2" customFormat="1" ht="15.75" x14ac:dyDescent="0.25">
      <c r="B10003" s="34"/>
    </row>
    <row r="10004" spans="2:2" customFormat="1" ht="15.75" x14ac:dyDescent="0.25">
      <c r="B10004" s="34"/>
    </row>
    <row r="10005" spans="2:2" customFormat="1" ht="15.75" x14ac:dyDescent="0.25">
      <c r="B10005" s="34"/>
    </row>
    <row r="10006" spans="2:2" customFormat="1" ht="15.75" x14ac:dyDescent="0.25">
      <c r="B10006" s="34"/>
    </row>
    <row r="10007" spans="2:2" customFormat="1" ht="15.75" x14ac:dyDescent="0.25">
      <c r="B10007" s="34"/>
    </row>
    <row r="10008" spans="2:2" customFormat="1" ht="15.75" x14ac:dyDescent="0.25">
      <c r="B10008" s="34"/>
    </row>
    <row r="10009" spans="2:2" customFormat="1" ht="15.75" x14ac:dyDescent="0.25">
      <c r="B10009" s="34"/>
    </row>
    <row r="10010" spans="2:2" customFormat="1" ht="15.75" x14ac:dyDescent="0.25">
      <c r="B10010" s="34"/>
    </row>
    <row r="10011" spans="2:2" customFormat="1" ht="15.75" x14ac:dyDescent="0.25">
      <c r="B10011" s="34"/>
    </row>
    <row r="10012" spans="2:2" customFormat="1" ht="15.75" x14ac:dyDescent="0.25">
      <c r="B10012" s="34"/>
    </row>
    <row r="10013" spans="2:2" customFormat="1" ht="15.75" x14ac:dyDescent="0.25">
      <c r="B10013" s="34"/>
    </row>
    <row r="10014" spans="2:2" customFormat="1" ht="15.75" x14ac:dyDescent="0.25">
      <c r="B10014" s="34"/>
    </row>
    <row r="10015" spans="2:2" customFormat="1" ht="15.75" x14ac:dyDescent="0.25">
      <c r="B10015" s="34"/>
    </row>
    <row r="10016" spans="2:2" customFormat="1" ht="15.75" x14ac:dyDescent="0.25">
      <c r="B10016" s="34"/>
    </row>
    <row r="10017" spans="2:2" customFormat="1" ht="15.75" x14ac:dyDescent="0.25">
      <c r="B10017" s="34"/>
    </row>
    <row r="10018" spans="2:2" customFormat="1" ht="15.75" x14ac:dyDescent="0.25">
      <c r="B10018" s="34"/>
    </row>
    <row r="10019" spans="2:2" customFormat="1" ht="15.75" x14ac:dyDescent="0.25">
      <c r="B10019" s="34"/>
    </row>
    <row r="10020" spans="2:2" customFormat="1" ht="15.75" x14ac:dyDescent="0.25">
      <c r="B10020" s="34"/>
    </row>
    <row r="10021" spans="2:2" customFormat="1" ht="15.75" x14ac:dyDescent="0.25">
      <c r="B10021" s="34"/>
    </row>
    <row r="10022" spans="2:2" customFormat="1" ht="15.75" x14ac:dyDescent="0.25">
      <c r="B10022" s="34"/>
    </row>
    <row r="10023" spans="2:2" customFormat="1" ht="15.75" x14ac:dyDescent="0.25">
      <c r="B10023" s="34"/>
    </row>
    <row r="10024" spans="2:2" customFormat="1" ht="15.75" x14ac:dyDescent="0.25">
      <c r="B10024" s="34"/>
    </row>
    <row r="10025" spans="2:2" customFormat="1" ht="15.75" x14ac:dyDescent="0.25">
      <c r="B10025" s="34"/>
    </row>
    <row r="10026" spans="2:2" customFormat="1" ht="15.75" x14ac:dyDescent="0.25">
      <c r="B10026" s="34"/>
    </row>
    <row r="10027" spans="2:2" customFormat="1" ht="15.75" x14ac:dyDescent="0.25">
      <c r="B10027" s="34"/>
    </row>
    <row r="10028" spans="2:2" customFormat="1" ht="15.75" x14ac:dyDescent="0.25">
      <c r="B10028" s="34"/>
    </row>
    <row r="10029" spans="2:2" customFormat="1" ht="15.75" x14ac:dyDescent="0.25">
      <c r="B10029" s="34"/>
    </row>
    <row r="10030" spans="2:2" customFormat="1" ht="15.75" x14ac:dyDescent="0.25">
      <c r="B10030" s="34"/>
    </row>
    <row r="10031" spans="2:2" customFormat="1" ht="15.75" x14ac:dyDescent="0.25">
      <c r="B10031" s="34"/>
    </row>
    <row r="10032" spans="2:2" customFormat="1" ht="15.75" x14ac:dyDescent="0.25">
      <c r="B10032" s="34"/>
    </row>
    <row r="10033" spans="2:2" customFormat="1" ht="15.75" x14ac:dyDescent="0.25">
      <c r="B10033" s="34"/>
    </row>
    <row r="10034" spans="2:2" customFormat="1" ht="15.75" x14ac:dyDescent="0.25">
      <c r="B10034" s="34"/>
    </row>
    <row r="10035" spans="2:2" customFormat="1" ht="15.75" x14ac:dyDescent="0.25">
      <c r="B10035" s="34"/>
    </row>
    <row r="10036" spans="2:2" customFormat="1" ht="15.75" x14ac:dyDescent="0.25">
      <c r="B10036" s="34"/>
    </row>
    <row r="10037" spans="2:2" customFormat="1" ht="15.75" x14ac:dyDescent="0.25">
      <c r="B10037" s="34"/>
    </row>
    <row r="10038" spans="2:2" customFormat="1" ht="15.75" x14ac:dyDescent="0.25">
      <c r="B10038" s="34"/>
    </row>
    <row r="10039" spans="2:2" customFormat="1" ht="15.75" x14ac:dyDescent="0.25">
      <c r="B10039" s="34"/>
    </row>
    <row r="10040" spans="2:2" customFormat="1" ht="15.75" x14ac:dyDescent="0.25">
      <c r="B10040" s="34"/>
    </row>
    <row r="10041" spans="2:2" customFormat="1" ht="15.75" x14ac:dyDescent="0.25">
      <c r="B10041" s="34"/>
    </row>
    <row r="10042" spans="2:2" customFormat="1" ht="15.75" x14ac:dyDescent="0.25">
      <c r="B10042" s="34"/>
    </row>
    <row r="10043" spans="2:2" customFormat="1" ht="15.75" x14ac:dyDescent="0.25">
      <c r="B10043" s="34"/>
    </row>
    <row r="10044" spans="2:2" customFormat="1" ht="15.75" x14ac:dyDescent="0.25">
      <c r="B10044" s="34"/>
    </row>
    <row r="10045" spans="2:2" customFormat="1" ht="15.75" x14ac:dyDescent="0.25">
      <c r="B10045" s="34"/>
    </row>
    <row r="10046" spans="2:2" customFormat="1" ht="15.75" x14ac:dyDescent="0.25">
      <c r="B10046" s="34"/>
    </row>
    <row r="10047" spans="2:2" customFormat="1" ht="15.75" x14ac:dyDescent="0.25">
      <c r="B10047" s="34"/>
    </row>
    <row r="10048" spans="2:2" customFormat="1" ht="15.75" x14ac:dyDescent="0.25">
      <c r="B10048" s="34"/>
    </row>
    <row r="10049" spans="2:2" customFormat="1" ht="15.75" x14ac:dyDescent="0.25">
      <c r="B10049" s="34"/>
    </row>
    <row r="10050" spans="2:2" customFormat="1" ht="15.75" x14ac:dyDescent="0.25">
      <c r="B10050" s="34"/>
    </row>
    <row r="10051" spans="2:2" customFormat="1" ht="15.75" x14ac:dyDescent="0.25">
      <c r="B10051" s="34"/>
    </row>
    <row r="10052" spans="2:2" customFormat="1" ht="15.75" x14ac:dyDescent="0.25">
      <c r="B10052" s="34"/>
    </row>
    <row r="10053" spans="2:2" customFormat="1" ht="15.75" x14ac:dyDescent="0.25">
      <c r="B10053" s="34"/>
    </row>
    <row r="10054" spans="2:2" customFormat="1" ht="15.75" x14ac:dyDescent="0.25">
      <c r="B10054" s="34"/>
    </row>
    <row r="10055" spans="2:2" customFormat="1" ht="15.75" x14ac:dyDescent="0.25">
      <c r="B10055" s="34"/>
    </row>
    <row r="10056" spans="2:2" customFormat="1" ht="15.75" x14ac:dyDescent="0.25">
      <c r="B10056" s="34"/>
    </row>
    <row r="10057" spans="2:2" customFormat="1" ht="15.75" x14ac:dyDescent="0.25">
      <c r="B10057" s="34"/>
    </row>
    <row r="10058" spans="2:2" customFormat="1" ht="15.75" x14ac:dyDescent="0.25">
      <c r="B10058" s="34"/>
    </row>
    <row r="10059" spans="2:2" customFormat="1" ht="15.75" x14ac:dyDescent="0.25">
      <c r="B10059" s="34"/>
    </row>
    <row r="10060" spans="2:2" customFormat="1" ht="15.75" x14ac:dyDescent="0.25">
      <c r="B10060" s="34"/>
    </row>
    <row r="10061" spans="2:2" customFormat="1" ht="15.75" x14ac:dyDescent="0.25">
      <c r="B10061" s="34"/>
    </row>
    <row r="10062" spans="2:2" customFormat="1" ht="15.75" x14ac:dyDescent="0.25">
      <c r="B10062" s="34"/>
    </row>
    <row r="10063" spans="2:2" customFormat="1" ht="15.75" x14ac:dyDescent="0.25">
      <c r="B10063" s="34"/>
    </row>
    <row r="10064" spans="2:2" customFormat="1" ht="15.75" x14ac:dyDescent="0.25">
      <c r="B10064" s="34"/>
    </row>
    <row r="10065" spans="2:2" customFormat="1" ht="15.75" x14ac:dyDescent="0.25">
      <c r="B10065" s="34"/>
    </row>
    <row r="10066" spans="2:2" customFormat="1" ht="15.75" x14ac:dyDescent="0.25">
      <c r="B10066" s="34"/>
    </row>
    <row r="10067" spans="2:2" customFormat="1" ht="15.75" x14ac:dyDescent="0.25">
      <c r="B10067" s="34"/>
    </row>
    <row r="10068" spans="2:2" customFormat="1" ht="15.75" x14ac:dyDescent="0.25">
      <c r="B10068" s="34"/>
    </row>
    <row r="10069" spans="2:2" customFormat="1" ht="15.75" x14ac:dyDescent="0.25">
      <c r="B10069" s="34"/>
    </row>
    <row r="10070" spans="2:2" customFormat="1" ht="15.75" x14ac:dyDescent="0.25">
      <c r="B10070" s="34"/>
    </row>
    <row r="10071" spans="2:2" customFormat="1" ht="15.75" x14ac:dyDescent="0.25">
      <c r="B10071" s="34"/>
    </row>
    <row r="10072" spans="2:2" customFormat="1" ht="15.75" x14ac:dyDescent="0.25">
      <c r="B10072" s="34"/>
    </row>
    <row r="10073" spans="2:2" customFormat="1" ht="15.75" x14ac:dyDescent="0.25">
      <c r="B10073" s="34"/>
    </row>
    <row r="10074" spans="2:2" customFormat="1" ht="15.75" x14ac:dyDescent="0.25">
      <c r="B10074" s="34"/>
    </row>
    <row r="10075" spans="2:2" customFormat="1" ht="15.75" x14ac:dyDescent="0.25">
      <c r="B10075" s="34"/>
    </row>
    <row r="10076" spans="2:2" customFormat="1" ht="15.75" x14ac:dyDescent="0.25">
      <c r="B10076" s="34"/>
    </row>
    <row r="10077" spans="2:2" customFormat="1" ht="15.75" x14ac:dyDescent="0.25">
      <c r="B10077" s="34"/>
    </row>
    <row r="10078" spans="2:2" customFormat="1" ht="15.75" x14ac:dyDescent="0.25">
      <c r="B10078" s="34"/>
    </row>
    <row r="10079" spans="2:2" customFormat="1" ht="15.75" x14ac:dyDescent="0.25">
      <c r="B10079" s="34"/>
    </row>
    <row r="10080" spans="2:2" customFormat="1" ht="15.75" x14ac:dyDescent="0.25">
      <c r="B10080" s="34"/>
    </row>
    <row r="10081" spans="2:2" customFormat="1" ht="15.75" x14ac:dyDescent="0.25">
      <c r="B10081" s="34"/>
    </row>
    <row r="10082" spans="2:2" customFormat="1" ht="15.75" x14ac:dyDescent="0.25">
      <c r="B10082" s="34"/>
    </row>
    <row r="10083" spans="2:2" customFormat="1" ht="15.75" x14ac:dyDescent="0.25">
      <c r="B10083" s="34"/>
    </row>
    <row r="10084" spans="2:2" customFormat="1" ht="15.75" x14ac:dyDescent="0.25">
      <c r="B10084" s="34"/>
    </row>
    <row r="10085" spans="2:2" customFormat="1" ht="15.75" x14ac:dyDescent="0.25">
      <c r="B10085" s="34"/>
    </row>
    <row r="10086" spans="2:2" customFormat="1" ht="15.75" x14ac:dyDescent="0.25">
      <c r="B10086" s="34"/>
    </row>
    <row r="10087" spans="2:2" customFormat="1" ht="15.75" x14ac:dyDescent="0.25">
      <c r="B10087" s="34"/>
    </row>
    <row r="10088" spans="2:2" customFormat="1" ht="15.75" x14ac:dyDescent="0.25">
      <c r="B10088" s="34"/>
    </row>
    <row r="10089" spans="2:2" customFormat="1" ht="15.75" x14ac:dyDescent="0.25">
      <c r="B10089" s="34"/>
    </row>
    <row r="10090" spans="2:2" customFormat="1" ht="15.75" x14ac:dyDescent="0.25">
      <c r="B10090" s="34"/>
    </row>
    <row r="10091" spans="2:2" customFormat="1" ht="15.75" x14ac:dyDescent="0.25">
      <c r="B10091" s="34"/>
    </row>
    <row r="10092" spans="2:2" customFormat="1" ht="15.75" x14ac:dyDescent="0.25">
      <c r="B10092" s="34"/>
    </row>
    <row r="10093" spans="2:2" customFormat="1" ht="15.75" x14ac:dyDescent="0.25">
      <c r="B10093" s="34"/>
    </row>
    <row r="10094" spans="2:2" customFormat="1" ht="15.75" x14ac:dyDescent="0.25">
      <c r="B10094" s="34"/>
    </row>
    <row r="10095" spans="2:2" customFormat="1" ht="15.75" x14ac:dyDescent="0.25">
      <c r="B10095" s="34"/>
    </row>
    <row r="10096" spans="2:2" customFormat="1" ht="15.75" x14ac:dyDescent="0.25">
      <c r="B10096" s="34"/>
    </row>
    <row r="10097" spans="2:2" customFormat="1" ht="15.75" x14ac:dyDescent="0.25">
      <c r="B10097" s="34"/>
    </row>
    <row r="10098" spans="2:2" customFormat="1" ht="15.75" x14ac:dyDescent="0.25">
      <c r="B10098" s="34"/>
    </row>
    <row r="10099" spans="2:2" customFormat="1" ht="15.75" x14ac:dyDescent="0.25">
      <c r="B10099" s="34"/>
    </row>
    <row r="10100" spans="2:2" customFormat="1" ht="15.75" x14ac:dyDescent="0.25">
      <c r="B10100" s="34"/>
    </row>
    <row r="10101" spans="2:2" customFormat="1" ht="15.75" x14ac:dyDescent="0.25">
      <c r="B10101" s="34"/>
    </row>
    <row r="10102" spans="2:2" customFormat="1" ht="15.75" x14ac:dyDescent="0.25">
      <c r="B10102" s="34"/>
    </row>
    <row r="10103" spans="2:2" customFormat="1" ht="15.75" x14ac:dyDescent="0.25">
      <c r="B10103" s="34"/>
    </row>
    <row r="10104" spans="2:2" customFormat="1" ht="15.75" x14ac:dyDescent="0.25">
      <c r="B10104" s="34"/>
    </row>
    <row r="10105" spans="2:2" customFormat="1" ht="15.75" x14ac:dyDescent="0.25">
      <c r="B10105" s="34"/>
    </row>
    <row r="10106" spans="2:2" customFormat="1" ht="15.75" x14ac:dyDescent="0.25">
      <c r="B10106" s="34"/>
    </row>
    <row r="10107" spans="2:2" customFormat="1" ht="15.75" x14ac:dyDescent="0.25">
      <c r="B10107" s="34"/>
    </row>
    <row r="10108" spans="2:2" customFormat="1" ht="15.75" x14ac:dyDescent="0.25">
      <c r="B10108" s="34"/>
    </row>
    <row r="10109" spans="2:2" customFormat="1" ht="15.75" x14ac:dyDescent="0.25">
      <c r="B10109" s="34"/>
    </row>
    <row r="10110" spans="2:2" customFormat="1" ht="15.75" x14ac:dyDescent="0.25">
      <c r="B10110" s="34"/>
    </row>
    <row r="10111" spans="2:2" customFormat="1" ht="15.75" x14ac:dyDescent="0.25">
      <c r="B10111" s="34"/>
    </row>
    <row r="10112" spans="2:2" customFormat="1" ht="15.75" x14ac:dyDescent="0.25">
      <c r="B10112" s="34"/>
    </row>
    <row r="10113" spans="2:2" customFormat="1" ht="15.75" x14ac:dyDescent="0.25">
      <c r="B10113" s="34"/>
    </row>
    <row r="10114" spans="2:2" customFormat="1" ht="15.75" x14ac:dyDescent="0.25">
      <c r="B10114" s="34"/>
    </row>
    <row r="10115" spans="2:2" customFormat="1" ht="15.75" x14ac:dyDescent="0.25">
      <c r="B10115" s="34"/>
    </row>
    <row r="10116" spans="2:2" customFormat="1" ht="15.75" x14ac:dyDescent="0.25">
      <c r="B10116" s="34"/>
    </row>
    <row r="10117" spans="2:2" customFormat="1" ht="15.75" x14ac:dyDescent="0.25">
      <c r="B10117" s="34"/>
    </row>
    <row r="10118" spans="2:2" customFormat="1" ht="15.75" x14ac:dyDescent="0.25">
      <c r="B10118" s="34"/>
    </row>
    <row r="10119" spans="2:2" customFormat="1" ht="15.75" x14ac:dyDescent="0.25">
      <c r="B10119" s="34"/>
    </row>
    <row r="10120" spans="2:2" customFormat="1" ht="15.75" x14ac:dyDescent="0.25">
      <c r="B10120" s="34"/>
    </row>
    <row r="10121" spans="2:2" customFormat="1" ht="15.75" x14ac:dyDescent="0.25">
      <c r="B10121" s="34"/>
    </row>
    <row r="10122" spans="2:2" customFormat="1" ht="15.75" x14ac:dyDescent="0.25">
      <c r="B10122" s="34"/>
    </row>
    <row r="10123" spans="2:2" customFormat="1" ht="15.75" x14ac:dyDescent="0.25">
      <c r="B10123" s="34"/>
    </row>
    <row r="10124" spans="2:2" customFormat="1" ht="15.75" x14ac:dyDescent="0.25">
      <c r="B10124" s="34"/>
    </row>
    <row r="10125" spans="2:2" customFormat="1" ht="15.75" x14ac:dyDescent="0.25">
      <c r="B10125" s="34"/>
    </row>
    <row r="10126" spans="2:2" customFormat="1" ht="15.75" x14ac:dyDescent="0.25">
      <c r="B10126" s="34"/>
    </row>
    <row r="10127" spans="2:2" customFormat="1" ht="15.75" x14ac:dyDescent="0.25">
      <c r="B10127" s="34"/>
    </row>
    <row r="10128" spans="2:2" customFormat="1" ht="15.75" x14ac:dyDescent="0.25">
      <c r="B10128" s="34"/>
    </row>
    <row r="10129" spans="2:2" customFormat="1" ht="15.75" x14ac:dyDescent="0.25">
      <c r="B10129" s="34"/>
    </row>
    <row r="10130" spans="2:2" customFormat="1" ht="15.75" x14ac:dyDescent="0.25">
      <c r="B10130" s="34"/>
    </row>
    <row r="10131" spans="2:2" customFormat="1" ht="15.75" x14ac:dyDescent="0.25">
      <c r="B10131" s="34"/>
    </row>
    <row r="10132" spans="2:2" customFormat="1" ht="15.75" x14ac:dyDescent="0.25">
      <c r="B10132" s="34"/>
    </row>
    <row r="10133" spans="2:2" customFormat="1" ht="15.75" x14ac:dyDescent="0.25">
      <c r="B10133" s="34"/>
    </row>
    <row r="10134" spans="2:2" customFormat="1" ht="15.75" x14ac:dyDescent="0.25">
      <c r="B10134" s="34"/>
    </row>
    <row r="10135" spans="2:2" customFormat="1" ht="15.75" x14ac:dyDescent="0.25">
      <c r="B10135" s="34"/>
    </row>
    <row r="10136" spans="2:2" customFormat="1" ht="15.75" x14ac:dyDescent="0.25">
      <c r="B10136" s="34"/>
    </row>
    <row r="10137" spans="2:2" customFormat="1" ht="15.75" x14ac:dyDescent="0.25">
      <c r="B10137" s="34"/>
    </row>
    <row r="10138" spans="2:2" customFormat="1" ht="15.75" x14ac:dyDescent="0.25">
      <c r="B10138" s="34"/>
    </row>
    <row r="10139" spans="2:2" customFormat="1" ht="15.75" x14ac:dyDescent="0.25">
      <c r="B10139" s="34"/>
    </row>
    <row r="10140" spans="2:2" customFormat="1" ht="15.75" x14ac:dyDescent="0.25">
      <c r="B10140" s="34"/>
    </row>
    <row r="10141" spans="2:2" customFormat="1" ht="15.75" x14ac:dyDescent="0.25">
      <c r="B10141" s="34"/>
    </row>
    <row r="10142" spans="2:2" customFormat="1" ht="15.75" x14ac:dyDescent="0.25">
      <c r="B10142" s="34"/>
    </row>
    <row r="10143" spans="2:2" customFormat="1" ht="15.75" x14ac:dyDescent="0.25">
      <c r="B10143" s="34"/>
    </row>
    <row r="10144" spans="2:2" customFormat="1" ht="15.75" x14ac:dyDescent="0.25">
      <c r="B10144" s="34"/>
    </row>
    <row r="10145" spans="2:2" customFormat="1" ht="15.75" x14ac:dyDescent="0.25">
      <c r="B10145" s="34"/>
    </row>
    <row r="10146" spans="2:2" customFormat="1" ht="15.75" x14ac:dyDescent="0.25">
      <c r="B10146" s="34"/>
    </row>
    <row r="10147" spans="2:2" customFormat="1" ht="15.75" x14ac:dyDescent="0.25">
      <c r="B10147" s="34"/>
    </row>
    <row r="10148" spans="2:2" customFormat="1" ht="15.75" x14ac:dyDescent="0.25">
      <c r="B10148" s="34"/>
    </row>
    <row r="10149" spans="2:2" customFormat="1" ht="15.75" x14ac:dyDescent="0.25">
      <c r="B10149" s="34"/>
    </row>
    <row r="10150" spans="2:2" customFormat="1" ht="15.75" x14ac:dyDescent="0.25">
      <c r="B10150" s="34"/>
    </row>
    <row r="10151" spans="2:2" customFormat="1" ht="15.75" x14ac:dyDescent="0.25">
      <c r="B10151" s="34"/>
    </row>
    <row r="10152" spans="2:2" customFormat="1" ht="15.75" x14ac:dyDescent="0.25">
      <c r="B10152" s="34"/>
    </row>
    <row r="10153" spans="2:2" customFormat="1" ht="15.75" x14ac:dyDescent="0.25">
      <c r="B10153" s="34"/>
    </row>
    <row r="10154" spans="2:2" customFormat="1" ht="15.75" x14ac:dyDescent="0.25">
      <c r="B10154" s="34"/>
    </row>
    <row r="10155" spans="2:2" customFormat="1" ht="15.75" x14ac:dyDescent="0.25">
      <c r="B10155" s="34"/>
    </row>
    <row r="10156" spans="2:2" customFormat="1" ht="15.75" x14ac:dyDescent="0.25">
      <c r="B10156" s="34"/>
    </row>
    <row r="10157" spans="2:2" customFormat="1" ht="15.75" x14ac:dyDescent="0.25">
      <c r="B10157" s="34"/>
    </row>
    <row r="10158" spans="2:2" customFormat="1" ht="15.75" x14ac:dyDescent="0.25">
      <c r="B10158" s="34"/>
    </row>
    <row r="10159" spans="2:2" customFormat="1" ht="15.75" x14ac:dyDescent="0.25">
      <c r="B10159" s="34"/>
    </row>
    <row r="10160" spans="2:2" customFormat="1" ht="15.75" x14ac:dyDescent="0.25">
      <c r="B10160" s="34"/>
    </row>
    <row r="10161" spans="2:2" customFormat="1" ht="15.75" x14ac:dyDescent="0.25">
      <c r="B10161" s="34"/>
    </row>
    <row r="10162" spans="2:2" customFormat="1" ht="15.75" x14ac:dyDescent="0.25">
      <c r="B10162" s="34"/>
    </row>
    <row r="10163" spans="2:2" customFormat="1" ht="15.75" x14ac:dyDescent="0.25">
      <c r="B10163" s="34"/>
    </row>
    <row r="10164" spans="2:2" customFormat="1" ht="15.75" x14ac:dyDescent="0.25">
      <c r="B10164" s="34"/>
    </row>
    <row r="10165" spans="2:2" customFormat="1" ht="15.75" x14ac:dyDescent="0.25">
      <c r="B10165" s="34"/>
    </row>
    <row r="10166" spans="2:2" customFormat="1" ht="15.75" x14ac:dyDescent="0.25">
      <c r="B10166" s="34"/>
    </row>
    <row r="10167" spans="2:2" customFormat="1" ht="15.75" x14ac:dyDescent="0.25">
      <c r="B10167" s="34"/>
    </row>
    <row r="10168" spans="2:2" customFormat="1" ht="15.75" x14ac:dyDescent="0.25">
      <c r="B10168" s="34"/>
    </row>
    <row r="10169" spans="2:2" customFormat="1" ht="15.75" x14ac:dyDescent="0.25">
      <c r="B10169" s="34"/>
    </row>
    <row r="10170" spans="2:2" customFormat="1" ht="15.75" x14ac:dyDescent="0.25">
      <c r="B10170" s="34"/>
    </row>
    <row r="10171" spans="2:2" customFormat="1" ht="15.75" x14ac:dyDescent="0.25">
      <c r="B10171" s="34"/>
    </row>
    <row r="10172" spans="2:2" customFormat="1" ht="15.75" x14ac:dyDescent="0.25">
      <c r="B10172" s="34"/>
    </row>
    <row r="10173" spans="2:2" customFormat="1" ht="15.75" x14ac:dyDescent="0.25">
      <c r="B10173" s="34"/>
    </row>
    <row r="10174" spans="2:2" customFormat="1" ht="15.75" x14ac:dyDescent="0.25">
      <c r="B10174" s="34"/>
    </row>
    <row r="10175" spans="2:2" customFormat="1" ht="15.75" x14ac:dyDescent="0.25">
      <c r="B10175" s="34"/>
    </row>
    <row r="10176" spans="2:2" customFormat="1" ht="15.75" x14ac:dyDescent="0.25">
      <c r="B10176" s="34"/>
    </row>
    <row r="10177" spans="2:2" customFormat="1" ht="15.75" x14ac:dyDescent="0.25">
      <c r="B10177" s="34"/>
    </row>
    <row r="10178" spans="2:2" customFormat="1" ht="15.75" x14ac:dyDescent="0.25">
      <c r="B10178" s="34"/>
    </row>
    <row r="10179" spans="2:2" customFormat="1" ht="15.75" x14ac:dyDescent="0.25">
      <c r="B10179" s="34"/>
    </row>
    <row r="10180" spans="2:2" customFormat="1" ht="15.75" x14ac:dyDescent="0.25">
      <c r="B10180" s="34"/>
    </row>
    <row r="10181" spans="2:2" customFormat="1" ht="15.75" x14ac:dyDescent="0.25">
      <c r="B10181" s="34"/>
    </row>
    <row r="10182" spans="2:2" customFormat="1" ht="15.75" x14ac:dyDescent="0.25">
      <c r="B10182" s="34"/>
    </row>
    <row r="10183" spans="2:2" customFormat="1" ht="15.75" x14ac:dyDescent="0.25">
      <c r="B10183" s="34"/>
    </row>
    <row r="10184" spans="2:2" customFormat="1" ht="15.75" x14ac:dyDescent="0.25">
      <c r="B10184" s="34"/>
    </row>
    <row r="10185" spans="2:2" customFormat="1" ht="15.75" x14ac:dyDescent="0.25">
      <c r="B10185" s="34"/>
    </row>
    <row r="10186" spans="2:2" customFormat="1" ht="15.75" x14ac:dyDescent="0.25">
      <c r="B10186" s="34"/>
    </row>
    <row r="10187" spans="2:2" customFormat="1" ht="15.75" x14ac:dyDescent="0.25">
      <c r="B10187" s="34"/>
    </row>
    <row r="10188" spans="2:2" customFormat="1" ht="15.75" x14ac:dyDescent="0.25">
      <c r="B10188" s="34"/>
    </row>
    <row r="10189" spans="2:2" customFormat="1" ht="15.75" x14ac:dyDescent="0.25">
      <c r="B10189" s="34"/>
    </row>
    <row r="10190" spans="2:2" customFormat="1" ht="15.75" x14ac:dyDescent="0.25">
      <c r="B10190" s="34"/>
    </row>
    <row r="10191" spans="2:2" customFormat="1" ht="15.75" x14ac:dyDescent="0.25">
      <c r="B10191" s="34"/>
    </row>
    <row r="10192" spans="2:2" customFormat="1" ht="15.75" x14ac:dyDescent="0.25">
      <c r="B10192" s="34"/>
    </row>
    <row r="10193" spans="2:2" customFormat="1" ht="15.75" x14ac:dyDescent="0.25">
      <c r="B10193" s="34"/>
    </row>
    <row r="10194" spans="2:2" customFormat="1" ht="15.75" x14ac:dyDescent="0.25">
      <c r="B10194" s="34"/>
    </row>
    <row r="10195" spans="2:2" customFormat="1" ht="15.75" x14ac:dyDescent="0.25">
      <c r="B10195" s="34"/>
    </row>
    <row r="10196" spans="2:2" customFormat="1" ht="15.75" x14ac:dyDescent="0.25">
      <c r="B10196" s="34"/>
    </row>
    <row r="10197" spans="2:2" customFormat="1" ht="15.75" x14ac:dyDescent="0.25">
      <c r="B10197" s="34"/>
    </row>
    <row r="10198" spans="2:2" customFormat="1" ht="15.75" x14ac:dyDescent="0.25">
      <c r="B10198" s="34"/>
    </row>
    <row r="10199" spans="2:2" customFormat="1" ht="15.75" x14ac:dyDescent="0.25">
      <c r="B10199" s="34"/>
    </row>
    <row r="10200" spans="2:2" customFormat="1" ht="15.75" x14ac:dyDescent="0.25">
      <c r="B10200" s="34"/>
    </row>
    <row r="10201" spans="2:2" customFormat="1" ht="15.75" x14ac:dyDescent="0.25">
      <c r="B10201" s="34"/>
    </row>
    <row r="10202" spans="2:2" customFormat="1" ht="15.75" x14ac:dyDescent="0.25">
      <c r="B10202" s="34"/>
    </row>
    <row r="10203" spans="2:2" customFormat="1" ht="15.75" x14ac:dyDescent="0.25">
      <c r="B10203" s="34"/>
    </row>
    <row r="10204" spans="2:2" customFormat="1" ht="15.75" x14ac:dyDescent="0.25">
      <c r="B10204" s="34"/>
    </row>
    <row r="10205" spans="2:2" customFormat="1" ht="15.75" x14ac:dyDescent="0.25">
      <c r="B10205" s="34"/>
    </row>
    <row r="10206" spans="2:2" customFormat="1" ht="15.75" x14ac:dyDescent="0.25">
      <c r="B10206" s="34"/>
    </row>
    <row r="10207" spans="2:2" customFormat="1" ht="15.75" x14ac:dyDescent="0.25">
      <c r="B10207" s="34"/>
    </row>
    <row r="10208" spans="2:2" customFormat="1" ht="15.75" x14ac:dyDescent="0.25">
      <c r="B10208" s="34"/>
    </row>
    <row r="10209" spans="2:2" customFormat="1" ht="15.75" x14ac:dyDescent="0.25">
      <c r="B10209" s="34"/>
    </row>
    <row r="10210" spans="2:2" customFormat="1" ht="15.75" x14ac:dyDescent="0.25">
      <c r="B10210" s="34"/>
    </row>
    <row r="10211" spans="2:2" customFormat="1" ht="15.75" x14ac:dyDescent="0.25">
      <c r="B10211" s="34"/>
    </row>
    <row r="10212" spans="2:2" customFormat="1" ht="15.75" x14ac:dyDescent="0.25">
      <c r="B10212" s="34"/>
    </row>
    <row r="10213" spans="2:2" customFormat="1" ht="15.75" x14ac:dyDescent="0.25">
      <c r="B10213" s="34"/>
    </row>
    <row r="10214" spans="2:2" customFormat="1" ht="15.75" x14ac:dyDescent="0.25">
      <c r="B10214" s="34"/>
    </row>
    <row r="10215" spans="2:2" customFormat="1" ht="15.75" x14ac:dyDescent="0.25">
      <c r="B10215" s="34"/>
    </row>
    <row r="10216" spans="2:2" customFormat="1" ht="15.75" x14ac:dyDescent="0.25">
      <c r="B10216" s="34"/>
    </row>
    <row r="10217" spans="2:2" customFormat="1" ht="15.75" x14ac:dyDescent="0.25">
      <c r="B10217" s="34"/>
    </row>
    <row r="10218" spans="2:2" customFormat="1" ht="15.75" x14ac:dyDescent="0.25">
      <c r="B10218" s="34"/>
    </row>
    <row r="10219" spans="2:2" customFormat="1" ht="15.75" x14ac:dyDescent="0.25">
      <c r="B10219" s="34"/>
    </row>
    <row r="10220" spans="2:2" customFormat="1" ht="15.75" x14ac:dyDescent="0.25">
      <c r="B10220" s="34"/>
    </row>
    <row r="10221" spans="2:2" customFormat="1" ht="15.75" x14ac:dyDescent="0.25">
      <c r="B10221" s="34"/>
    </row>
    <row r="10222" spans="2:2" customFormat="1" ht="15.75" x14ac:dyDescent="0.25">
      <c r="B10222" s="34"/>
    </row>
    <row r="10223" spans="2:2" customFormat="1" ht="15.75" x14ac:dyDescent="0.25">
      <c r="B10223" s="34"/>
    </row>
    <row r="10224" spans="2:2" customFormat="1" ht="15.75" x14ac:dyDescent="0.25">
      <c r="B10224" s="34"/>
    </row>
    <row r="10225" spans="2:2" customFormat="1" ht="15.75" x14ac:dyDescent="0.25">
      <c r="B10225" s="34"/>
    </row>
    <row r="10226" spans="2:2" customFormat="1" ht="15.75" x14ac:dyDescent="0.25">
      <c r="B10226" s="34"/>
    </row>
    <row r="10227" spans="2:2" customFormat="1" ht="15.75" x14ac:dyDescent="0.25">
      <c r="B10227" s="34"/>
    </row>
    <row r="10228" spans="2:2" customFormat="1" ht="15.75" x14ac:dyDescent="0.25">
      <c r="B10228" s="34"/>
    </row>
    <row r="10229" spans="2:2" customFormat="1" ht="15.75" x14ac:dyDescent="0.25">
      <c r="B10229" s="34"/>
    </row>
    <row r="10230" spans="2:2" customFormat="1" ht="15.75" x14ac:dyDescent="0.25">
      <c r="B10230" s="34"/>
    </row>
    <row r="10231" spans="2:2" customFormat="1" ht="15.75" x14ac:dyDescent="0.25">
      <c r="B10231" s="34"/>
    </row>
    <row r="10232" spans="2:2" customFormat="1" ht="15.75" x14ac:dyDescent="0.25">
      <c r="B10232" s="34"/>
    </row>
    <row r="10233" spans="2:2" customFormat="1" ht="15.75" x14ac:dyDescent="0.25">
      <c r="B10233" s="34"/>
    </row>
    <row r="10234" spans="2:2" customFormat="1" ht="15.75" x14ac:dyDescent="0.25">
      <c r="B10234" s="34"/>
    </row>
    <row r="10235" spans="2:2" customFormat="1" ht="15.75" x14ac:dyDescent="0.25">
      <c r="B10235" s="34"/>
    </row>
    <row r="10236" spans="2:2" customFormat="1" ht="15.75" x14ac:dyDescent="0.25">
      <c r="B10236" s="34"/>
    </row>
    <row r="10237" spans="2:2" customFormat="1" ht="15.75" x14ac:dyDescent="0.25">
      <c r="B10237" s="34"/>
    </row>
    <row r="10238" spans="2:2" customFormat="1" ht="15.75" x14ac:dyDescent="0.25">
      <c r="B10238" s="34"/>
    </row>
    <row r="10239" spans="2:2" customFormat="1" ht="15.75" x14ac:dyDescent="0.25">
      <c r="B10239" s="34"/>
    </row>
    <row r="10240" spans="2:2" customFormat="1" ht="15.75" x14ac:dyDescent="0.25">
      <c r="B10240" s="34"/>
    </row>
    <row r="10241" spans="2:2" customFormat="1" ht="15.75" x14ac:dyDescent="0.25">
      <c r="B10241" s="34"/>
    </row>
    <row r="10242" spans="2:2" customFormat="1" ht="15.75" x14ac:dyDescent="0.25">
      <c r="B10242" s="34"/>
    </row>
    <row r="10243" spans="2:2" customFormat="1" ht="15.75" x14ac:dyDescent="0.25">
      <c r="B10243" s="34"/>
    </row>
    <row r="10244" spans="2:2" customFormat="1" ht="15.75" x14ac:dyDescent="0.25">
      <c r="B10244" s="34"/>
    </row>
    <row r="10245" spans="2:2" customFormat="1" ht="15.75" x14ac:dyDescent="0.25">
      <c r="B10245" s="34"/>
    </row>
    <row r="10246" spans="2:2" customFormat="1" ht="15.75" x14ac:dyDescent="0.25">
      <c r="B10246" s="34"/>
    </row>
    <row r="10247" spans="2:2" customFormat="1" ht="15.75" x14ac:dyDescent="0.25">
      <c r="B10247" s="34"/>
    </row>
    <row r="10248" spans="2:2" customFormat="1" ht="15.75" x14ac:dyDescent="0.25">
      <c r="B10248" s="34"/>
    </row>
    <row r="10249" spans="2:2" customFormat="1" ht="15.75" x14ac:dyDescent="0.25">
      <c r="B10249" s="34"/>
    </row>
    <row r="10250" spans="2:2" customFormat="1" ht="15.75" x14ac:dyDescent="0.25">
      <c r="B10250" s="34"/>
    </row>
    <row r="10251" spans="2:2" customFormat="1" ht="15.75" x14ac:dyDescent="0.25">
      <c r="B10251" s="34"/>
    </row>
    <row r="10252" spans="2:2" customFormat="1" ht="15.75" x14ac:dyDescent="0.25">
      <c r="B10252" s="34"/>
    </row>
    <row r="10253" spans="2:2" customFormat="1" ht="15.75" x14ac:dyDescent="0.25">
      <c r="B10253" s="34"/>
    </row>
    <row r="10254" spans="2:2" customFormat="1" ht="15.75" x14ac:dyDescent="0.25">
      <c r="B10254" s="34"/>
    </row>
    <row r="10255" spans="2:2" customFormat="1" ht="15.75" x14ac:dyDescent="0.25">
      <c r="B10255" s="34"/>
    </row>
    <row r="10256" spans="2:2" customFormat="1" ht="15.75" x14ac:dyDescent="0.25">
      <c r="B10256" s="34"/>
    </row>
    <row r="10257" spans="2:2" customFormat="1" ht="15.75" x14ac:dyDescent="0.25">
      <c r="B10257" s="34"/>
    </row>
    <row r="10258" spans="2:2" customFormat="1" ht="15.75" x14ac:dyDescent="0.25">
      <c r="B10258" s="34"/>
    </row>
    <row r="10259" spans="2:2" customFormat="1" ht="15.75" x14ac:dyDescent="0.25">
      <c r="B10259" s="34"/>
    </row>
    <row r="10260" spans="2:2" customFormat="1" ht="15.75" x14ac:dyDescent="0.25">
      <c r="B10260" s="34"/>
    </row>
    <row r="10261" spans="2:2" customFormat="1" ht="15.75" x14ac:dyDescent="0.25">
      <c r="B10261" s="34"/>
    </row>
    <row r="10262" spans="2:2" customFormat="1" ht="15.75" x14ac:dyDescent="0.25">
      <c r="B10262" s="34"/>
    </row>
    <row r="10263" spans="2:2" customFormat="1" ht="15.75" x14ac:dyDescent="0.25">
      <c r="B10263" s="34"/>
    </row>
    <row r="10264" spans="2:2" customFormat="1" ht="15.75" x14ac:dyDescent="0.25">
      <c r="B10264" s="34"/>
    </row>
    <row r="10265" spans="2:2" customFormat="1" ht="15.75" x14ac:dyDescent="0.25">
      <c r="B10265" s="34"/>
    </row>
    <row r="10266" spans="2:2" customFormat="1" ht="15.75" x14ac:dyDescent="0.25">
      <c r="B10266" s="34"/>
    </row>
    <row r="10267" spans="2:2" customFormat="1" ht="15.75" x14ac:dyDescent="0.25">
      <c r="B10267" s="34"/>
    </row>
    <row r="10268" spans="2:2" customFormat="1" ht="15.75" x14ac:dyDescent="0.25">
      <c r="B10268" s="34"/>
    </row>
    <row r="10269" spans="2:2" customFormat="1" ht="15.75" x14ac:dyDescent="0.25">
      <c r="B10269" s="34"/>
    </row>
    <row r="10270" spans="2:2" customFormat="1" ht="15.75" x14ac:dyDescent="0.25">
      <c r="B10270" s="34"/>
    </row>
    <row r="10271" spans="2:2" customFormat="1" ht="15.75" x14ac:dyDescent="0.25">
      <c r="B10271" s="34"/>
    </row>
    <row r="10272" spans="2:2" customFormat="1" ht="15.75" x14ac:dyDescent="0.25">
      <c r="B10272" s="34"/>
    </row>
    <row r="10273" spans="2:2" customFormat="1" ht="15.75" x14ac:dyDescent="0.25">
      <c r="B10273" s="34"/>
    </row>
    <row r="10274" spans="2:2" customFormat="1" ht="15.75" x14ac:dyDescent="0.25">
      <c r="B10274" s="34"/>
    </row>
    <row r="10275" spans="2:2" customFormat="1" ht="15.75" x14ac:dyDescent="0.25">
      <c r="B10275" s="34"/>
    </row>
    <row r="10276" spans="2:2" customFormat="1" ht="15.75" x14ac:dyDescent="0.25">
      <c r="B10276" s="34"/>
    </row>
    <row r="10277" spans="2:2" customFormat="1" ht="15.75" x14ac:dyDescent="0.25">
      <c r="B10277" s="34"/>
    </row>
    <row r="10278" spans="2:2" customFormat="1" ht="15.75" x14ac:dyDescent="0.25">
      <c r="B10278" s="34"/>
    </row>
    <row r="10279" spans="2:2" customFormat="1" ht="15.75" x14ac:dyDescent="0.25">
      <c r="B10279" s="34"/>
    </row>
    <row r="10280" spans="2:2" customFormat="1" ht="15.75" x14ac:dyDescent="0.25">
      <c r="B10280" s="34"/>
    </row>
    <row r="10281" spans="2:2" customFormat="1" ht="15.75" x14ac:dyDescent="0.25">
      <c r="B10281" s="34"/>
    </row>
    <row r="10282" spans="2:2" customFormat="1" ht="15.75" x14ac:dyDescent="0.25">
      <c r="B10282" s="34"/>
    </row>
    <row r="10283" spans="2:2" customFormat="1" ht="15.75" x14ac:dyDescent="0.25">
      <c r="B10283" s="34"/>
    </row>
    <row r="10284" spans="2:2" customFormat="1" ht="15.75" x14ac:dyDescent="0.25">
      <c r="B10284" s="34"/>
    </row>
    <row r="10285" spans="2:2" customFormat="1" ht="15.75" x14ac:dyDescent="0.25">
      <c r="B10285" s="34"/>
    </row>
    <row r="10286" spans="2:2" customFormat="1" ht="15.75" x14ac:dyDescent="0.25">
      <c r="B10286" s="34"/>
    </row>
    <row r="10287" spans="2:2" customFormat="1" ht="15.75" x14ac:dyDescent="0.25">
      <c r="B10287" s="34"/>
    </row>
    <row r="10288" spans="2:2" customFormat="1" ht="15.75" x14ac:dyDescent="0.25">
      <c r="B10288" s="34"/>
    </row>
    <row r="10289" spans="2:2" customFormat="1" ht="15.75" x14ac:dyDescent="0.25">
      <c r="B10289" s="34"/>
    </row>
    <row r="10290" spans="2:2" customFormat="1" ht="15.75" x14ac:dyDescent="0.25">
      <c r="B10290" s="34"/>
    </row>
    <row r="10291" spans="2:2" customFormat="1" ht="15.75" x14ac:dyDescent="0.25">
      <c r="B10291" s="34"/>
    </row>
    <row r="10292" spans="2:2" customFormat="1" ht="15.75" x14ac:dyDescent="0.25">
      <c r="B10292" s="34"/>
    </row>
    <row r="10293" spans="2:2" customFormat="1" ht="15.75" x14ac:dyDescent="0.25">
      <c r="B10293" s="34"/>
    </row>
    <row r="10294" spans="2:2" customFormat="1" ht="15.75" x14ac:dyDescent="0.25">
      <c r="B10294" s="34"/>
    </row>
    <row r="10295" spans="2:2" customFormat="1" ht="15.75" x14ac:dyDescent="0.25">
      <c r="B10295" s="34"/>
    </row>
    <row r="10296" spans="2:2" customFormat="1" ht="15.75" x14ac:dyDescent="0.25">
      <c r="B10296" s="34"/>
    </row>
    <row r="10297" spans="2:2" customFormat="1" ht="15.75" x14ac:dyDescent="0.25">
      <c r="B10297" s="34"/>
    </row>
    <row r="10298" spans="2:2" customFormat="1" ht="15.75" x14ac:dyDescent="0.25">
      <c r="B10298" s="34"/>
    </row>
    <row r="10299" spans="2:2" customFormat="1" ht="15.75" x14ac:dyDescent="0.25">
      <c r="B10299" s="34"/>
    </row>
    <row r="10300" spans="2:2" customFormat="1" ht="15.75" x14ac:dyDescent="0.25">
      <c r="B10300" s="34"/>
    </row>
    <row r="10301" spans="2:2" customFormat="1" ht="15.75" x14ac:dyDescent="0.25">
      <c r="B10301" s="34"/>
    </row>
    <row r="10302" spans="2:2" customFormat="1" ht="15.75" x14ac:dyDescent="0.25">
      <c r="B10302" s="34"/>
    </row>
    <row r="10303" spans="2:2" customFormat="1" ht="15.75" x14ac:dyDescent="0.25">
      <c r="B10303" s="34"/>
    </row>
    <row r="10304" spans="2:2" customFormat="1" ht="15.75" x14ac:dyDescent="0.25">
      <c r="B10304" s="34"/>
    </row>
    <row r="10305" spans="2:2" customFormat="1" ht="15.75" x14ac:dyDescent="0.25">
      <c r="B10305" s="34"/>
    </row>
    <row r="10306" spans="2:2" customFormat="1" ht="15.75" x14ac:dyDescent="0.25">
      <c r="B10306" s="34"/>
    </row>
    <row r="10307" spans="2:2" customFormat="1" ht="15.75" x14ac:dyDescent="0.25">
      <c r="B10307" s="34"/>
    </row>
    <row r="10308" spans="2:2" customFormat="1" ht="15.75" x14ac:dyDescent="0.25">
      <c r="B10308" s="34"/>
    </row>
    <row r="10309" spans="2:2" customFormat="1" ht="15.75" x14ac:dyDescent="0.25">
      <c r="B10309" s="34"/>
    </row>
    <row r="10310" spans="2:2" customFormat="1" ht="15.75" x14ac:dyDescent="0.25">
      <c r="B10310" s="34"/>
    </row>
    <row r="10311" spans="2:2" customFormat="1" ht="15.75" x14ac:dyDescent="0.25">
      <c r="B10311" s="34"/>
    </row>
    <row r="10312" spans="2:2" customFormat="1" ht="15.75" x14ac:dyDescent="0.25">
      <c r="B10312" s="34"/>
    </row>
    <row r="10313" spans="2:2" customFormat="1" ht="15.75" x14ac:dyDescent="0.25">
      <c r="B10313" s="34"/>
    </row>
    <row r="10314" spans="2:2" customFormat="1" ht="15.75" x14ac:dyDescent="0.25">
      <c r="B10314" s="34"/>
    </row>
    <row r="10315" spans="2:2" customFormat="1" ht="15.75" x14ac:dyDescent="0.25">
      <c r="B10315" s="34"/>
    </row>
    <row r="10316" spans="2:2" customFormat="1" ht="15.75" x14ac:dyDescent="0.25">
      <c r="B10316" s="34"/>
    </row>
    <row r="10317" spans="2:2" customFormat="1" ht="15.75" x14ac:dyDescent="0.25">
      <c r="B10317" s="34"/>
    </row>
    <row r="10318" spans="2:2" customFormat="1" ht="15.75" x14ac:dyDescent="0.25">
      <c r="B10318" s="34"/>
    </row>
    <row r="10319" spans="2:2" customFormat="1" ht="15.75" x14ac:dyDescent="0.25">
      <c r="B10319" s="34"/>
    </row>
    <row r="10320" spans="2:2" customFormat="1" ht="15.75" x14ac:dyDescent="0.25">
      <c r="B10320" s="34"/>
    </row>
    <row r="10321" spans="2:2" customFormat="1" ht="15.75" x14ac:dyDescent="0.25">
      <c r="B10321" s="34"/>
    </row>
    <row r="10322" spans="2:2" customFormat="1" ht="15.75" x14ac:dyDescent="0.25">
      <c r="B10322" s="34"/>
    </row>
    <row r="10323" spans="2:2" customFormat="1" ht="15.75" x14ac:dyDescent="0.25">
      <c r="B10323" s="34"/>
    </row>
    <row r="10324" spans="2:2" customFormat="1" ht="15.75" x14ac:dyDescent="0.25">
      <c r="B10324" s="34"/>
    </row>
    <row r="10325" spans="2:2" customFormat="1" ht="15.75" x14ac:dyDescent="0.25">
      <c r="B10325" s="34"/>
    </row>
    <row r="10326" spans="2:2" customFormat="1" ht="15.75" x14ac:dyDescent="0.25">
      <c r="B10326" s="34"/>
    </row>
    <row r="10327" spans="2:2" customFormat="1" ht="15.75" x14ac:dyDescent="0.25">
      <c r="B10327" s="34"/>
    </row>
    <row r="10328" spans="2:2" customFormat="1" ht="15.75" x14ac:dyDescent="0.25">
      <c r="B10328" s="34"/>
    </row>
    <row r="10329" spans="2:2" customFormat="1" ht="15.75" x14ac:dyDescent="0.25">
      <c r="B10329" s="34"/>
    </row>
    <row r="10330" spans="2:2" customFormat="1" ht="15.75" x14ac:dyDescent="0.25">
      <c r="B10330" s="34"/>
    </row>
    <row r="10331" spans="2:2" customFormat="1" ht="15.75" x14ac:dyDescent="0.25">
      <c r="B10331" s="34"/>
    </row>
    <row r="10332" spans="2:2" customFormat="1" ht="15.75" x14ac:dyDescent="0.25">
      <c r="B10332" s="34"/>
    </row>
    <row r="10333" spans="2:2" customFormat="1" ht="15.75" x14ac:dyDescent="0.25">
      <c r="B10333" s="34"/>
    </row>
    <row r="10334" spans="2:2" customFormat="1" ht="15.75" x14ac:dyDescent="0.25">
      <c r="B10334" s="34"/>
    </row>
    <row r="10335" spans="2:2" customFormat="1" ht="15.75" x14ac:dyDescent="0.25">
      <c r="B10335" s="34"/>
    </row>
    <row r="10336" spans="2:2" customFormat="1" ht="15.75" x14ac:dyDescent="0.25">
      <c r="B10336" s="34"/>
    </row>
    <row r="10337" spans="2:2" customFormat="1" ht="15.75" x14ac:dyDescent="0.25">
      <c r="B10337" s="34"/>
    </row>
    <row r="10338" spans="2:2" customFormat="1" ht="15.75" x14ac:dyDescent="0.25">
      <c r="B10338" s="34"/>
    </row>
    <row r="10339" spans="2:2" customFormat="1" ht="15.75" x14ac:dyDescent="0.25">
      <c r="B10339" s="34"/>
    </row>
    <row r="10340" spans="2:2" customFormat="1" ht="15.75" x14ac:dyDescent="0.25">
      <c r="B10340" s="34"/>
    </row>
    <row r="10341" spans="2:2" customFormat="1" ht="15.75" x14ac:dyDescent="0.25">
      <c r="B10341" s="34"/>
    </row>
    <row r="10342" spans="2:2" customFormat="1" ht="15.75" x14ac:dyDescent="0.25">
      <c r="B10342" s="34"/>
    </row>
    <row r="10343" spans="2:2" customFormat="1" ht="15.75" x14ac:dyDescent="0.25">
      <c r="B10343" s="34"/>
    </row>
    <row r="10344" spans="2:2" customFormat="1" ht="15.75" x14ac:dyDescent="0.25">
      <c r="B10344" s="34"/>
    </row>
    <row r="10345" spans="2:2" customFormat="1" ht="15.75" x14ac:dyDescent="0.25">
      <c r="B10345" s="34"/>
    </row>
    <row r="10346" spans="2:2" customFormat="1" ht="15.75" x14ac:dyDescent="0.25">
      <c r="B10346" s="34"/>
    </row>
    <row r="10347" spans="2:2" customFormat="1" ht="15.75" x14ac:dyDescent="0.25">
      <c r="B10347" s="34"/>
    </row>
    <row r="10348" spans="2:2" customFormat="1" ht="15.75" x14ac:dyDescent="0.25">
      <c r="B10348" s="34"/>
    </row>
    <row r="10349" spans="2:2" customFormat="1" ht="15.75" x14ac:dyDescent="0.25">
      <c r="B10349" s="34"/>
    </row>
    <row r="10350" spans="2:2" customFormat="1" ht="15.75" x14ac:dyDescent="0.25">
      <c r="B10350" s="34"/>
    </row>
    <row r="10351" spans="2:2" customFormat="1" ht="15.75" x14ac:dyDescent="0.25">
      <c r="B10351" s="34"/>
    </row>
    <row r="10352" spans="2:2" customFormat="1" ht="15.75" x14ac:dyDescent="0.25">
      <c r="B10352" s="34"/>
    </row>
    <row r="10353" spans="2:2" customFormat="1" ht="15.75" x14ac:dyDescent="0.25">
      <c r="B10353" s="34"/>
    </row>
    <row r="10354" spans="2:2" customFormat="1" ht="15.75" x14ac:dyDescent="0.25">
      <c r="B10354" s="34"/>
    </row>
    <row r="10355" spans="2:2" customFormat="1" ht="15.75" x14ac:dyDescent="0.25">
      <c r="B10355" s="34"/>
    </row>
    <row r="10356" spans="2:2" customFormat="1" ht="15.75" x14ac:dyDescent="0.25">
      <c r="B10356" s="34"/>
    </row>
    <row r="10357" spans="2:2" customFormat="1" ht="15.75" x14ac:dyDescent="0.25">
      <c r="B10357" s="34"/>
    </row>
    <row r="10358" spans="2:2" customFormat="1" ht="15.75" x14ac:dyDescent="0.25">
      <c r="B10358" s="34"/>
    </row>
    <row r="10359" spans="2:2" customFormat="1" ht="15.75" x14ac:dyDescent="0.25">
      <c r="B10359" s="34"/>
    </row>
    <row r="10360" spans="2:2" customFormat="1" ht="15.75" x14ac:dyDescent="0.25">
      <c r="B10360" s="34"/>
    </row>
    <row r="10361" spans="2:2" customFormat="1" ht="15.75" x14ac:dyDescent="0.25">
      <c r="B10361" s="34"/>
    </row>
    <row r="10362" spans="2:2" customFormat="1" ht="15.75" x14ac:dyDescent="0.25">
      <c r="B10362" s="34"/>
    </row>
    <row r="10363" spans="2:2" customFormat="1" ht="15.75" x14ac:dyDescent="0.25">
      <c r="B10363" s="34"/>
    </row>
    <row r="10364" spans="2:2" customFormat="1" ht="15.75" x14ac:dyDescent="0.25">
      <c r="B10364" s="34"/>
    </row>
    <row r="10365" spans="2:2" customFormat="1" ht="15.75" x14ac:dyDescent="0.25">
      <c r="B10365" s="34"/>
    </row>
    <row r="10366" spans="2:2" customFormat="1" ht="15.75" x14ac:dyDescent="0.25">
      <c r="B10366" s="34"/>
    </row>
    <row r="10367" spans="2:2" customFormat="1" ht="15.75" x14ac:dyDescent="0.25">
      <c r="B10367" s="34"/>
    </row>
    <row r="10368" spans="2:2" customFormat="1" ht="15.75" x14ac:dyDescent="0.25">
      <c r="B10368" s="34"/>
    </row>
    <row r="10369" spans="2:2" customFormat="1" ht="15.75" x14ac:dyDescent="0.25">
      <c r="B10369" s="34"/>
    </row>
    <row r="10370" spans="2:2" customFormat="1" ht="15.75" x14ac:dyDescent="0.25">
      <c r="B10370" s="34"/>
    </row>
    <row r="10371" spans="2:2" customFormat="1" ht="15.75" x14ac:dyDescent="0.25">
      <c r="B10371" s="34"/>
    </row>
    <row r="10372" spans="2:2" customFormat="1" ht="15.75" x14ac:dyDescent="0.25">
      <c r="B10372" s="34"/>
    </row>
    <row r="10373" spans="2:2" customFormat="1" ht="15.75" x14ac:dyDescent="0.25">
      <c r="B10373" s="34"/>
    </row>
    <row r="10374" spans="2:2" customFormat="1" ht="15.75" x14ac:dyDescent="0.25">
      <c r="B10374" s="34"/>
    </row>
    <row r="10375" spans="2:2" customFormat="1" ht="15.75" x14ac:dyDescent="0.25">
      <c r="B10375" s="34"/>
    </row>
    <row r="10376" spans="2:2" customFormat="1" ht="15.75" x14ac:dyDescent="0.25">
      <c r="B10376" s="34"/>
    </row>
    <row r="10377" spans="2:2" customFormat="1" ht="15.75" x14ac:dyDescent="0.25">
      <c r="B10377" s="34"/>
    </row>
    <row r="10378" spans="2:2" customFormat="1" ht="15.75" x14ac:dyDescent="0.25">
      <c r="B10378" s="34"/>
    </row>
    <row r="10379" spans="2:2" customFormat="1" ht="15.75" x14ac:dyDescent="0.25">
      <c r="B10379" s="34"/>
    </row>
    <row r="10380" spans="2:2" customFormat="1" ht="15.75" x14ac:dyDescent="0.25">
      <c r="B10380" s="34"/>
    </row>
    <row r="10381" spans="2:2" customFormat="1" ht="15.75" x14ac:dyDescent="0.25">
      <c r="B10381" s="34"/>
    </row>
    <row r="10382" spans="2:2" customFormat="1" ht="15.75" x14ac:dyDescent="0.25">
      <c r="B10382" s="34"/>
    </row>
    <row r="10383" spans="2:2" customFormat="1" ht="15.75" x14ac:dyDescent="0.25">
      <c r="B10383" s="34"/>
    </row>
    <row r="10384" spans="2:2" customFormat="1" ht="15.75" x14ac:dyDescent="0.25">
      <c r="B10384" s="34"/>
    </row>
    <row r="10385" spans="2:2" customFormat="1" ht="15.75" x14ac:dyDescent="0.25">
      <c r="B10385" s="34"/>
    </row>
    <row r="10386" spans="2:2" customFormat="1" ht="15.75" x14ac:dyDescent="0.25">
      <c r="B10386" s="34"/>
    </row>
    <row r="10387" spans="2:2" customFormat="1" ht="15.75" x14ac:dyDescent="0.25">
      <c r="B10387" s="34"/>
    </row>
    <row r="10388" spans="2:2" customFormat="1" ht="15.75" x14ac:dyDescent="0.25">
      <c r="B10388" s="34"/>
    </row>
    <row r="10389" spans="2:2" customFormat="1" ht="15.75" x14ac:dyDescent="0.25">
      <c r="B10389" s="34"/>
    </row>
    <row r="10390" spans="2:2" customFormat="1" ht="15.75" x14ac:dyDescent="0.25">
      <c r="B10390" s="34"/>
    </row>
    <row r="10391" spans="2:2" customFormat="1" ht="15.75" x14ac:dyDescent="0.25">
      <c r="B10391" s="34"/>
    </row>
    <row r="10392" spans="2:2" customFormat="1" ht="15.75" x14ac:dyDescent="0.25">
      <c r="B10392" s="34"/>
    </row>
    <row r="10393" spans="2:2" customFormat="1" ht="15.75" x14ac:dyDescent="0.25">
      <c r="B10393" s="34"/>
    </row>
    <row r="10394" spans="2:2" customFormat="1" ht="15.75" x14ac:dyDescent="0.25">
      <c r="B10394" s="34"/>
    </row>
    <row r="10395" spans="2:2" customFormat="1" ht="15.75" x14ac:dyDescent="0.25">
      <c r="B10395" s="34"/>
    </row>
    <row r="10396" spans="2:2" customFormat="1" ht="15.75" x14ac:dyDescent="0.25">
      <c r="B10396" s="34"/>
    </row>
    <row r="10397" spans="2:2" customFormat="1" ht="15.75" x14ac:dyDescent="0.25">
      <c r="B10397" s="34"/>
    </row>
    <row r="10398" spans="2:2" customFormat="1" ht="15.75" x14ac:dyDescent="0.25">
      <c r="B10398" s="34"/>
    </row>
    <row r="10399" spans="2:2" customFormat="1" ht="15.75" x14ac:dyDescent="0.25">
      <c r="B10399" s="34"/>
    </row>
    <row r="10400" spans="2:2" customFormat="1" ht="15.75" x14ac:dyDescent="0.25">
      <c r="B10400" s="34"/>
    </row>
    <row r="10401" spans="2:2" customFormat="1" ht="15.75" x14ac:dyDescent="0.25">
      <c r="B10401" s="34"/>
    </row>
    <row r="10402" spans="2:2" customFormat="1" ht="15.75" x14ac:dyDescent="0.25">
      <c r="B10402" s="34"/>
    </row>
    <row r="10403" spans="2:2" customFormat="1" ht="15.75" x14ac:dyDescent="0.25">
      <c r="B10403" s="34"/>
    </row>
    <row r="10404" spans="2:2" customFormat="1" ht="15.75" x14ac:dyDescent="0.25">
      <c r="B10404" s="34"/>
    </row>
    <row r="10405" spans="2:2" customFormat="1" ht="15.75" x14ac:dyDescent="0.25">
      <c r="B10405" s="34"/>
    </row>
    <row r="10406" spans="2:2" customFormat="1" ht="15.75" x14ac:dyDescent="0.25">
      <c r="B10406" s="34"/>
    </row>
    <row r="10407" spans="2:2" customFormat="1" ht="15.75" x14ac:dyDescent="0.25">
      <c r="B10407" s="34"/>
    </row>
    <row r="10408" spans="2:2" customFormat="1" ht="15.75" x14ac:dyDescent="0.25">
      <c r="B10408" s="34"/>
    </row>
    <row r="10409" spans="2:2" customFormat="1" ht="15.75" x14ac:dyDescent="0.25">
      <c r="B10409" s="34"/>
    </row>
    <row r="10410" spans="2:2" customFormat="1" ht="15.75" x14ac:dyDescent="0.25">
      <c r="B10410" s="34"/>
    </row>
    <row r="10411" spans="2:2" customFormat="1" ht="15.75" x14ac:dyDescent="0.25">
      <c r="B10411" s="34"/>
    </row>
    <row r="10412" spans="2:2" customFormat="1" ht="15.75" x14ac:dyDescent="0.25">
      <c r="B10412" s="34"/>
    </row>
    <row r="10413" spans="2:2" customFormat="1" ht="15.75" x14ac:dyDescent="0.25">
      <c r="B10413" s="34"/>
    </row>
    <row r="10414" spans="2:2" customFormat="1" ht="15.75" x14ac:dyDescent="0.25">
      <c r="B10414" s="34"/>
    </row>
    <row r="10415" spans="2:2" customFormat="1" ht="15.75" x14ac:dyDescent="0.25">
      <c r="B10415" s="34"/>
    </row>
    <row r="10416" spans="2:2" customFormat="1" ht="15.75" x14ac:dyDescent="0.25">
      <c r="B10416" s="34"/>
    </row>
    <row r="10417" spans="2:2" customFormat="1" ht="15.75" x14ac:dyDescent="0.25">
      <c r="B10417" s="34"/>
    </row>
    <row r="10418" spans="2:2" customFormat="1" ht="15.75" x14ac:dyDescent="0.25">
      <c r="B10418" s="34"/>
    </row>
    <row r="10419" spans="2:2" customFormat="1" ht="15.75" x14ac:dyDescent="0.25">
      <c r="B10419" s="34"/>
    </row>
    <row r="10420" spans="2:2" customFormat="1" ht="15.75" x14ac:dyDescent="0.25">
      <c r="B10420" s="34"/>
    </row>
    <row r="10421" spans="2:2" customFormat="1" ht="15.75" x14ac:dyDescent="0.25">
      <c r="B10421" s="34"/>
    </row>
    <row r="10422" spans="2:2" customFormat="1" ht="15.75" x14ac:dyDescent="0.25">
      <c r="B10422" s="34"/>
    </row>
    <row r="10423" spans="2:2" customFormat="1" ht="15.75" x14ac:dyDescent="0.25">
      <c r="B10423" s="34"/>
    </row>
    <row r="10424" spans="2:2" customFormat="1" ht="15.75" x14ac:dyDescent="0.25">
      <c r="B10424" s="34"/>
    </row>
    <row r="10425" spans="2:2" customFormat="1" ht="15.75" x14ac:dyDescent="0.25">
      <c r="B10425" s="34"/>
    </row>
    <row r="10426" spans="2:2" customFormat="1" ht="15.75" x14ac:dyDescent="0.25">
      <c r="B10426" s="34"/>
    </row>
    <row r="10427" spans="2:2" customFormat="1" ht="15.75" x14ac:dyDescent="0.25">
      <c r="B10427" s="34"/>
    </row>
    <row r="10428" spans="2:2" customFormat="1" ht="15.75" x14ac:dyDescent="0.25">
      <c r="B10428" s="34"/>
    </row>
    <row r="10429" spans="2:2" customFormat="1" ht="15.75" x14ac:dyDescent="0.25">
      <c r="B10429" s="34"/>
    </row>
    <row r="10430" spans="2:2" customFormat="1" ht="15.75" x14ac:dyDescent="0.25">
      <c r="B10430" s="34"/>
    </row>
    <row r="10431" spans="2:2" customFormat="1" ht="15.75" x14ac:dyDescent="0.25">
      <c r="B10431" s="34"/>
    </row>
    <row r="10432" spans="2:2" customFormat="1" ht="15.75" x14ac:dyDescent="0.25">
      <c r="B10432" s="34"/>
    </row>
    <row r="10433" spans="2:2" customFormat="1" ht="15.75" x14ac:dyDescent="0.25">
      <c r="B10433" s="34"/>
    </row>
    <row r="10434" spans="2:2" customFormat="1" ht="15.75" x14ac:dyDescent="0.25">
      <c r="B10434" s="34"/>
    </row>
    <row r="10435" spans="2:2" customFormat="1" ht="15.75" x14ac:dyDescent="0.25">
      <c r="B10435" s="34"/>
    </row>
    <row r="10436" spans="2:2" customFormat="1" ht="15.75" x14ac:dyDescent="0.25">
      <c r="B10436" s="34"/>
    </row>
    <row r="10437" spans="2:2" customFormat="1" ht="15.75" x14ac:dyDescent="0.25">
      <c r="B10437" s="34"/>
    </row>
    <row r="10438" spans="2:2" customFormat="1" ht="15.75" x14ac:dyDescent="0.25">
      <c r="B10438" s="34"/>
    </row>
    <row r="10439" spans="2:2" customFormat="1" ht="15.75" x14ac:dyDescent="0.25">
      <c r="B10439" s="34"/>
    </row>
    <row r="10440" spans="2:2" customFormat="1" ht="15.75" x14ac:dyDescent="0.25">
      <c r="B10440" s="34"/>
    </row>
    <row r="10441" spans="2:2" customFormat="1" ht="15.75" x14ac:dyDescent="0.25">
      <c r="B10441" s="34"/>
    </row>
    <row r="10442" spans="2:2" customFormat="1" ht="15.75" x14ac:dyDescent="0.25">
      <c r="B10442" s="34"/>
    </row>
    <row r="10443" spans="2:2" customFormat="1" ht="15.75" x14ac:dyDescent="0.25">
      <c r="B10443" s="34"/>
    </row>
    <row r="10444" spans="2:2" customFormat="1" ht="15.75" x14ac:dyDescent="0.25">
      <c r="B10444" s="34"/>
    </row>
    <row r="10445" spans="2:2" customFormat="1" ht="15.75" x14ac:dyDescent="0.25">
      <c r="B10445" s="34"/>
    </row>
    <row r="10446" spans="2:2" customFormat="1" ht="15.75" x14ac:dyDescent="0.25">
      <c r="B10446" s="34"/>
    </row>
    <row r="10447" spans="2:2" customFormat="1" ht="15.75" x14ac:dyDescent="0.25">
      <c r="B10447" s="34"/>
    </row>
    <row r="10448" spans="2:2" customFormat="1" ht="15.75" x14ac:dyDescent="0.25">
      <c r="B10448" s="34"/>
    </row>
    <row r="10449" spans="2:2" customFormat="1" ht="15.75" x14ac:dyDescent="0.25">
      <c r="B10449" s="34"/>
    </row>
    <row r="10450" spans="2:2" customFormat="1" ht="15.75" x14ac:dyDescent="0.25">
      <c r="B10450" s="34"/>
    </row>
    <row r="10451" spans="2:2" customFormat="1" ht="15.75" x14ac:dyDescent="0.25">
      <c r="B10451" s="34"/>
    </row>
    <row r="10452" spans="2:2" customFormat="1" ht="15.75" x14ac:dyDescent="0.25">
      <c r="B10452" s="34"/>
    </row>
    <row r="10453" spans="2:2" customFormat="1" ht="15.75" x14ac:dyDescent="0.25">
      <c r="B10453" s="34"/>
    </row>
    <row r="10454" spans="2:2" customFormat="1" ht="15.75" x14ac:dyDescent="0.25">
      <c r="B10454" s="34"/>
    </row>
    <row r="10455" spans="2:2" customFormat="1" ht="15.75" x14ac:dyDescent="0.25">
      <c r="B10455" s="34"/>
    </row>
    <row r="10456" spans="2:2" customFormat="1" ht="15.75" x14ac:dyDescent="0.25">
      <c r="B10456" s="34"/>
    </row>
    <row r="10457" spans="2:2" customFormat="1" ht="15.75" x14ac:dyDescent="0.25">
      <c r="B10457" s="34"/>
    </row>
    <row r="10458" spans="2:2" customFormat="1" ht="15.75" x14ac:dyDescent="0.25">
      <c r="B10458" s="34"/>
    </row>
    <row r="10459" spans="2:2" customFormat="1" ht="15.75" x14ac:dyDescent="0.25">
      <c r="B10459" s="34"/>
    </row>
    <row r="10460" spans="2:2" customFormat="1" ht="15.75" x14ac:dyDescent="0.25">
      <c r="B10460" s="34"/>
    </row>
    <row r="10461" spans="2:2" customFormat="1" ht="15.75" x14ac:dyDescent="0.25">
      <c r="B10461" s="34"/>
    </row>
    <row r="10462" spans="2:2" customFormat="1" ht="15.75" x14ac:dyDescent="0.25">
      <c r="B10462" s="34"/>
    </row>
    <row r="10463" spans="2:2" customFormat="1" ht="15.75" x14ac:dyDescent="0.25">
      <c r="B10463" s="34"/>
    </row>
    <row r="10464" spans="2:2" customFormat="1" ht="15.75" x14ac:dyDescent="0.25">
      <c r="B10464" s="34"/>
    </row>
    <row r="10465" spans="2:2" customFormat="1" ht="15.75" x14ac:dyDescent="0.25">
      <c r="B10465" s="34"/>
    </row>
    <row r="10466" spans="2:2" customFormat="1" ht="15.75" x14ac:dyDescent="0.25">
      <c r="B10466" s="34"/>
    </row>
    <row r="10467" spans="2:2" customFormat="1" ht="15.75" x14ac:dyDescent="0.25">
      <c r="B10467" s="34"/>
    </row>
    <row r="10468" spans="2:2" customFormat="1" ht="15.75" x14ac:dyDescent="0.25">
      <c r="B10468" s="34"/>
    </row>
    <row r="10469" spans="2:2" customFormat="1" ht="15.75" x14ac:dyDescent="0.25">
      <c r="B10469" s="34"/>
    </row>
    <row r="10470" spans="2:2" customFormat="1" ht="15.75" x14ac:dyDescent="0.25">
      <c r="B10470" s="34"/>
    </row>
    <row r="10471" spans="2:2" customFormat="1" ht="15.75" x14ac:dyDescent="0.25">
      <c r="B10471" s="34"/>
    </row>
    <row r="10472" spans="2:2" customFormat="1" ht="15.75" x14ac:dyDescent="0.25">
      <c r="B10472" s="34"/>
    </row>
    <row r="10473" spans="2:2" customFormat="1" ht="15.75" x14ac:dyDescent="0.25">
      <c r="B10473" s="34"/>
    </row>
    <row r="10474" spans="2:2" customFormat="1" ht="15.75" x14ac:dyDescent="0.25">
      <c r="B10474" s="34"/>
    </row>
    <row r="10475" spans="2:2" customFormat="1" ht="15.75" x14ac:dyDescent="0.25">
      <c r="B10475" s="34"/>
    </row>
    <row r="10476" spans="2:2" customFormat="1" ht="15.75" x14ac:dyDescent="0.25">
      <c r="B10476" s="34"/>
    </row>
    <row r="10477" spans="2:2" customFormat="1" ht="15.75" x14ac:dyDescent="0.25">
      <c r="B10477" s="34"/>
    </row>
    <row r="10478" spans="2:2" customFormat="1" ht="15.75" x14ac:dyDescent="0.25">
      <c r="B10478" s="34"/>
    </row>
    <row r="10479" spans="2:2" customFormat="1" ht="15.75" x14ac:dyDescent="0.25">
      <c r="B10479" s="34"/>
    </row>
    <row r="10480" spans="2:2" customFormat="1" ht="15.75" x14ac:dyDescent="0.25">
      <c r="B10480" s="34"/>
    </row>
    <row r="10481" spans="2:2" customFormat="1" ht="15.75" x14ac:dyDescent="0.25">
      <c r="B10481" s="34"/>
    </row>
    <row r="10482" spans="2:2" customFormat="1" ht="15.75" x14ac:dyDescent="0.25">
      <c r="B10482" s="34"/>
    </row>
    <row r="10483" spans="2:2" customFormat="1" ht="15.75" x14ac:dyDescent="0.25">
      <c r="B10483" s="34"/>
    </row>
    <row r="10484" spans="2:2" customFormat="1" ht="15.75" x14ac:dyDescent="0.25">
      <c r="B10484" s="34"/>
    </row>
    <row r="10485" spans="2:2" customFormat="1" ht="15.75" x14ac:dyDescent="0.25">
      <c r="B10485" s="34"/>
    </row>
    <row r="10486" spans="2:2" customFormat="1" ht="15.75" x14ac:dyDescent="0.25">
      <c r="B10486" s="34"/>
    </row>
    <row r="10487" spans="2:2" customFormat="1" ht="15.75" x14ac:dyDescent="0.25">
      <c r="B10487" s="34"/>
    </row>
    <row r="10488" spans="2:2" customFormat="1" ht="15.75" x14ac:dyDescent="0.25">
      <c r="B10488" s="34"/>
    </row>
    <row r="10489" spans="2:2" customFormat="1" ht="15.75" x14ac:dyDescent="0.25">
      <c r="B10489" s="34"/>
    </row>
    <row r="10490" spans="2:2" customFormat="1" ht="15.75" x14ac:dyDescent="0.25">
      <c r="B10490" s="34"/>
    </row>
    <row r="10491" spans="2:2" customFormat="1" ht="15.75" x14ac:dyDescent="0.25">
      <c r="B10491" s="34"/>
    </row>
    <row r="10492" spans="2:2" customFormat="1" ht="15.75" x14ac:dyDescent="0.25">
      <c r="B10492" s="34"/>
    </row>
    <row r="10493" spans="2:2" customFormat="1" ht="15.75" x14ac:dyDescent="0.25">
      <c r="B10493" s="34"/>
    </row>
    <row r="10494" spans="2:2" customFormat="1" ht="15.75" x14ac:dyDescent="0.25">
      <c r="B10494" s="34"/>
    </row>
    <row r="10495" spans="2:2" customFormat="1" ht="15.75" x14ac:dyDescent="0.25">
      <c r="B10495" s="34"/>
    </row>
    <row r="10496" spans="2:2" customFormat="1" ht="15.75" x14ac:dyDescent="0.25">
      <c r="B10496" s="34"/>
    </row>
    <row r="10497" spans="2:2" customFormat="1" ht="15.75" x14ac:dyDescent="0.25">
      <c r="B10497" s="34"/>
    </row>
    <row r="10498" spans="2:2" customFormat="1" ht="15.75" x14ac:dyDescent="0.25">
      <c r="B10498" s="34"/>
    </row>
    <row r="10499" spans="2:2" customFormat="1" ht="15.75" x14ac:dyDescent="0.25">
      <c r="B10499" s="34"/>
    </row>
    <row r="10500" spans="2:2" customFormat="1" ht="15.75" x14ac:dyDescent="0.25">
      <c r="B10500" s="34"/>
    </row>
    <row r="10501" spans="2:2" customFormat="1" ht="15.75" x14ac:dyDescent="0.25">
      <c r="B10501" s="34"/>
    </row>
    <row r="10502" spans="2:2" customFormat="1" ht="15.75" x14ac:dyDescent="0.25">
      <c r="B10502" s="34"/>
    </row>
    <row r="10503" spans="2:2" customFormat="1" ht="15.75" x14ac:dyDescent="0.25">
      <c r="B10503" s="34"/>
    </row>
    <row r="10504" spans="2:2" customFormat="1" ht="15.75" x14ac:dyDescent="0.25">
      <c r="B10504" s="34"/>
    </row>
    <row r="10505" spans="2:2" customFormat="1" ht="15.75" x14ac:dyDescent="0.25">
      <c r="B10505" s="34"/>
    </row>
    <row r="10506" spans="2:2" customFormat="1" ht="15.75" x14ac:dyDescent="0.25">
      <c r="B10506" s="34"/>
    </row>
    <row r="10507" spans="2:2" customFormat="1" ht="15.75" x14ac:dyDescent="0.25">
      <c r="B10507" s="34"/>
    </row>
    <row r="10508" spans="2:2" customFormat="1" ht="15.75" x14ac:dyDescent="0.25">
      <c r="B10508" s="34"/>
    </row>
    <row r="10509" spans="2:2" customFormat="1" ht="15.75" x14ac:dyDescent="0.25">
      <c r="B10509" s="34"/>
    </row>
    <row r="10510" spans="2:2" customFormat="1" ht="15.75" x14ac:dyDescent="0.25">
      <c r="B10510" s="34"/>
    </row>
    <row r="10511" spans="2:2" customFormat="1" ht="15.75" x14ac:dyDescent="0.25">
      <c r="B10511" s="34"/>
    </row>
    <row r="10512" spans="2:2" customFormat="1" ht="15.75" x14ac:dyDescent="0.25">
      <c r="B10512" s="34"/>
    </row>
    <row r="10513" spans="2:2" customFormat="1" ht="15.75" x14ac:dyDescent="0.25">
      <c r="B10513" s="34"/>
    </row>
    <row r="10514" spans="2:2" customFormat="1" ht="15.75" x14ac:dyDescent="0.25">
      <c r="B10514" s="34"/>
    </row>
    <row r="10515" spans="2:2" customFormat="1" ht="15.75" x14ac:dyDescent="0.25">
      <c r="B10515" s="34"/>
    </row>
    <row r="10516" spans="2:2" customFormat="1" ht="15.75" x14ac:dyDescent="0.25">
      <c r="B10516" s="34"/>
    </row>
    <row r="10517" spans="2:2" customFormat="1" ht="15.75" x14ac:dyDescent="0.25">
      <c r="B10517" s="34"/>
    </row>
    <row r="10518" spans="2:2" customFormat="1" ht="15.75" x14ac:dyDescent="0.25">
      <c r="B10518" s="34"/>
    </row>
    <row r="10519" spans="2:2" customFormat="1" ht="15.75" x14ac:dyDescent="0.25">
      <c r="B10519" s="34"/>
    </row>
    <row r="10520" spans="2:2" customFormat="1" ht="15.75" x14ac:dyDescent="0.25">
      <c r="B10520" s="34"/>
    </row>
    <row r="10521" spans="2:2" customFormat="1" ht="15.75" x14ac:dyDescent="0.25">
      <c r="B10521" s="34"/>
    </row>
    <row r="10522" spans="2:2" customFormat="1" ht="15.75" x14ac:dyDescent="0.25">
      <c r="B10522" s="34"/>
    </row>
    <row r="10523" spans="2:2" customFormat="1" ht="15.75" x14ac:dyDescent="0.25">
      <c r="B10523" s="34"/>
    </row>
    <row r="10524" spans="2:2" customFormat="1" ht="15.75" x14ac:dyDescent="0.25">
      <c r="B10524" s="34"/>
    </row>
    <row r="10525" spans="2:2" customFormat="1" ht="15.75" x14ac:dyDescent="0.25">
      <c r="B10525" s="34"/>
    </row>
    <row r="10526" spans="2:2" customFormat="1" ht="15.75" x14ac:dyDescent="0.25">
      <c r="B10526" s="34"/>
    </row>
    <row r="10527" spans="2:2" customFormat="1" ht="15.75" x14ac:dyDescent="0.25">
      <c r="B10527" s="34"/>
    </row>
    <row r="10528" spans="2:2" customFormat="1" ht="15.75" x14ac:dyDescent="0.25">
      <c r="B10528" s="34"/>
    </row>
    <row r="10529" spans="2:2" customFormat="1" ht="15.75" x14ac:dyDescent="0.25">
      <c r="B10529" s="34"/>
    </row>
    <row r="10530" spans="2:2" customFormat="1" ht="15.75" x14ac:dyDescent="0.25">
      <c r="B10530" s="34"/>
    </row>
    <row r="10531" spans="2:2" customFormat="1" ht="15.75" x14ac:dyDescent="0.25">
      <c r="B10531" s="34"/>
    </row>
    <row r="10532" spans="2:2" customFormat="1" ht="15.75" x14ac:dyDescent="0.25">
      <c r="B10532" s="34"/>
    </row>
    <row r="10533" spans="2:2" customFormat="1" ht="15.75" x14ac:dyDescent="0.25">
      <c r="B10533" s="34"/>
    </row>
    <row r="10534" spans="2:2" customFormat="1" ht="15.75" x14ac:dyDescent="0.25">
      <c r="B10534" s="34"/>
    </row>
    <row r="10535" spans="2:2" customFormat="1" ht="15.75" x14ac:dyDescent="0.25">
      <c r="B10535" s="34"/>
    </row>
    <row r="10536" spans="2:2" customFormat="1" ht="15.75" x14ac:dyDescent="0.25">
      <c r="B10536" s="34"/>
    </row>
    <row r="10537" spans="2:2" customFormat="1" ht="15.75" x14ac:dyDescent="0.25">
      <c r="B10537" s="34"/>
    </row>
    <row r="10538" spans="2:2" customFormat="1" ht="15.75" x14ac:dyDescent="0.25">
      <c r="B10538" s="34"/>
    </row>
    <row r="10539" spans="2:2" customFormat="1" ht="15.75" x14ac:dyDescent="0.25">
      <c r="B10539" s="34"/>
    </row>
    <row r="10540" spans="2:2" customFormat="1" ht="15.75" x14ac:dyDescent="0.25">
      <c r="B10540" s="34"/>
    </row>
    <row r="10541" spans="2:2" customFormat="1" ht="15.75" x14ac:dyDescent="0.25">
      <c r="B10541" s="34"/>
    </row>
    <row r="10542" spans="2:2" customFormat="1" ht="15.75" x14ac:dyDescent="0.25">
      <c r="B10542" s="34"/>
    </row>
    <row r="10543" spans="2:2" customFormat="1" ht="15.75" x14ac:dyDescent="0.25">
      <c r="B10543" s="34"/>
    </row>
    <row r="10544" spans="2:2" customFormat="1" ht="15.75" x14ac:dyDescent="0.25">
      <c r="B10544" s="34"/>
    </row>
    <row r="10545" spans="2:2" customFormat="1" ht="15.75" x14ac:dyDescent="0.25">
      <c r="B10545" s="34"/>
    </row>
    <row r="10546" spans="2:2" customFormat="1" ht="15.75" x14ac:dyDescent="0.25">
      <c r="B10546" s="34"/>
    </row>
    <row r="10547" spans="2:2" customFormat="1" ht="15.75" x14ac:dyDescent="0.25">
      <c r="B10547" s="34"/>
    </row>
    <row r="10548" spans="2:2" customFormat="1" ht="15.75" x14ac:dyDescent="0.25">
      <c r="B10548" s="34"/>
    </row>
    <row r="10549" spans="2:2" customFormat="1" ht="15.75" x14ac:dyDescent="0.25">
      <c r="B10549" s="34"/>
    </row>
    <row r="10550" spans="2:2" customFormat="1" ht="15.75" x14ac:dyDescent="0.25">
      <c r="B10550" s="34"/>
    </row>
    <row r="10551" spans="2:2" customFormat="1" ht="15.75" x14ac:dyDescent="0.25">
      <c r="B10551" s="34"/>
    </row>
    <row r="10552" spans="2:2" customFormat="1" ht="15.75" x14ac:dyDescent="0.25">
      <c r="B10552" s="34"/>
    </row>
    <row r="10553" spans="2:2" customFormat="1" ht="15.75" x14ac:dyDescent="0.25">
      <c r="B10553" s="34"/>
    </row>
    <row r="10554" spans="2:2" customFormat="1" ht="15.75" x14ac:dyDescent="0.25">
      <c r="B10554" s="34"/>
    </row>
    <row r="10555" spans="2:2" customFormat="1" ht="15.75" x14ac:dyDescent="0.25">
      <c r="B10555" s="34"/>
    </row>
    <row r="10556" spans="2:2" customFormat="1" ht="15.75" x14ac:dyDescent="0.25">
      <c r="B10556" s="34"/>
    </row>
    <row r="10557" spans="2:2" customFormat="1" ht="15.75" x14ac:dyDescent="0.25">
      <c r="B10557" s="34"/>
    </row>
    <row r="10558" spans="2:2" customFormat="1" ht="15.75" x14ac:dyDescent="0.25">
      <c r="B10558" s="34"/>
    </row>
    <row r="10559" spans="2:2" customFormat="1" ht="15.75" x14ac:dyDescent="0.25">
      <c r="B10559" s="34"/>
    </row>
    <row r="10560" spans="2:2" customFormat="1" ht="15.75" x14ac:dyDescent="0.25">
      <c r="B10560" s="34"/>
    </row>
    <row r="10561" spans="2:2" customFormat="1" ht="15.75" x14ac:dyDescent="0.25">
      <c r="B10561" s="34"/>
    </row>
    <row r="10562" spans="2:2" customFormat="1" ht="15.75" x14ac:dyDescent="0.25">
      <c r="B10562" s="34"/>
    </row>
    <row r="10563" spans="2:2" customFormat="1" ht="15.75" x14ac:dyDescent="0.25">
      <c r="B10563" s="34"/>
    </row>
    <row r="10564" spans="2:2" customFormat="1" ht="15.75" x14ac:dyDescent="0.25">
      <c r="B10564" s="34"/>
    </row>
    <row r="10565" spans="2:2" customFormat="1" ht="15.75" x14ac:dyDescent="0.25">
      <c r="B10565" s="34"/>
    </row>
    <row r="10566" spans="2:2" customFormat="1" ht="15.75" x14ac:dyDescent="0.25">
      <c r="B10566" s="34"/>
    </row>
    <row r="10567" spans="2:2" customFormat="1" ht="15.75" x14ac:dyDescent="0.25">
      <c r="B10567" s="34"/>
    </row>
    <row r="10568" spans="2:2" customFormat="1" ht="15.75" x14ac:dyDescent="0.25">
      <c r="B10568" s="34"/>
    </row>
    <row r="10569" spans="2:2" customFormat="1" ht="15.75" x14ac:dyDescent="0.25">
      <c r="B10569" s="34"/>
    </row>
    <row r="10570" spans="2:2" customFormat="1" ht="15.75" x14ac:dyDescent="0.25">
      <c r="B10570" s="34"/>
    </row>
    <row r="10571" spans="2:2" customFormat="1" ht="15.75" x14ac:dyDescent="0.25">
      <c r="B10571" s="34"/>
    </row>
    <row r="10572" spans="2:2" customFormat="1" ht="15.75" x14ac:dyDescent="0.25">
      <c r="B10572" s="34"/>
    </row>
    <row r="10573" spans="2:2" customFormat="1" ht="15.75" x14ac:dyDescent="0.25">
      <c r="B10573" s="34"/>
    </row>
    <row r="10574" spans="2:2" customFormat="1" ht="15.75" x14ac:dyDescent="0.25">
      <c r="B10574" s="34"/>
    </row>
    <row r="10575" spans="2:2" customFormat="1" ht="15.75" x14ac:dyDescent="0.25">
      <c r="B10575" s="34"/>
    </row>
    <row r="10576" spans="2:2" customFormat="1" ht="15.75" x14ac:dyDescent="0.25">
      <c r="B10576" s="34"/>
    </row>
    <row r="10577" spans="2:2" customFormat="1" ht="15.75" x14ac:dyDescent="0.25">
      <c r="B10577" s="34"/>
    </row>
    <row r="10578" spans="2:2" customFormat="1" ht="15.75" x14ac:dyDescent="0.25">
      <c r="B10578" s="34"/>
    </row>
    <row r="10579" spans="2:2" customFormat="1" ht="15.75" x14ac:dyDescent="0.25">
      <c r="B10579" s="34"/>
    </row>
    <row r="10580" spans="2:2" customFormat="1" ht="15.75" x14ac:dyDescent="0.25">
      <c r="B10580" s="34"/>
    </row>
    <row r="10581" spans="2:2" customFormat="1" ht="15.75" x14ac:dyDescent="0.25">
      <c r="B10581" s="34"/>
    </row>
    <row r="10582" spans="2:2" customFormat="1" ht="15.75" x14ac:dyDescent="0.25">
      <c r="B10582" s="34"/>
    </row>
    <row r="10583" spans="2:2" customFormat="1" ht="15.75" x14ac:dyDescent="0.25">
      <c r="B10583" s="34"/>
    </row>
    <row r="10584" spans="2:2" customFormat="1" ht="15.75" x14ac:dyDescent="0.25">
      <c r="B10584" s="34"/>
    </row>
    <row r="10585" spans="2:2" customFormat="1" ht="15.75" x14ac:dyDescent="0.25">
      <c r="B10585" s="34"/>
    </row>
    <row r="10586" spans="2:2" customFormat="1" ht="15.75" x14ac:dyDescent="0.25">
      <c r="B10586" s="34"/>
    </row>
    <row r="10587" spans="2:2" customFormat="1" ht="15.75" x14ac:dyDescent="0.25">
      <c r="B10587" s="34"/>
    </row>
    <row r="10588" spans="2:2" customFormat="1" ht="15.75" x14ac:dyDescent="0.25">
      <c r="B10588" s="34"/>
    </row>
    <row r="10589" spans="2:2" customFormat="1" ht="15.75" x14ac:dyDescent="0.25">
      <c r="B10589" s="34"/>
    </row>
    <row r="10590" spans="2:2" customFormat="1" ht="15.75" x14ac:dyDescent="0.25">
      <c r="B10590" s="34"/>
    </row>
    <row r="10591" spans="2:2" customFormat="1" ht="15.75" x14ac:dyDescent="0.25">
      <c r="B10591" s="34"/>
    </row>
    <row r="10592" spans="2:2" customFormat="1" ht="15.75" x14ac:dyDescent="0.25">
      <c r="B10592" s="34"/>
    </row>
    <row r="10593" spans="2:2" customFormat="1" ht="15.75" x14ac:dyDescent="0.25">
      <c r="B10593" s="34"/>
    </row>
    <row r="10594" spans="2:2" customFormat="1" ht="15.75" x14ac:dyDescent="0.25">
      <c r="B10594" s="34"/>
    </row>
    <row r="10595" spans="2:2" customFormat="1" ht="15.75" x14ac:dyDescent="0.25">
      <c r="B10595" s="34"/>
    </row>
    <row r="10596" spans="2:2" customFormat="1" ht="15.75" x14ac:dyDescent="0.25">
      <c r="B10596" s="34"/>
    </row>
    <row r="10597" spans="2:2" customFormat="1" ht="15.75" x14ac:dyDescent="0.25">
      <c r="B10597" s="34"/>
    </row>
    <row r="10598" spans="2:2" customFormat="1" ht="15.75" x14ac:dyDescent="0.25">
      <c r="B10598" s="34"/>
    </row>
    <row r="10599" spans="2:2" customFormat="1" ht="15.75" x14ac:dyDescent="0.25">
      <c r="B10599" s="34"/>
    </row>
    <row r="10600" spans="2:2" customFormat="1" ht="15.75" x14ac:dyDescent="0.25">
      <c r="B10600" s="34"/>
    </row>
    <row r="10601" spans="2:2" customFormat="1" ht="15.75" x14ac:dyDescent="0.25">
      <c r="B10601" s="34"/>
    </row>
    <row r="10602" spans="2:2" customFormat="1" ht="15.75" x14ac:dyDescent="0.25">
      <c r="B10602" s="34"/>
    </row>
    <row r="10603" spans="2:2" customFormat="1" ht="15.75" x14ac:dyDescent="0.25">
      <c r="B10603" s="34"/>
    </row>
    <row r="10604" spans="2:2" customFormat="1" ht="15.75" x14ac:dyDescent="0.25">
      <c r="B10604" s="34"/>
    </row>
    <row r="10605" spans="2:2" customFormat="1" ht="15.75" x14ac:dyDescent="0.25">
      <c r="B10605" s="34"/>
    </row>
    <row r="10606" spans="2:2" customFormat="1" ht="15.75" x14ac:dyDescent="0.25">
      <c r="B10606" s="34"/>
    </row>
    <row r="10607" spans="2:2" customFormat="1" ht="15.75" x14ac:dyDescent="0.25">
      <c r="B10607" s="34"/>
    </row>
    <row r="10608" spans="2:2" customFormat="1" ht="15.75" x14ac:dyDescent="0.25">
      <c r="B10608" s="34"/>
    </row>
    <row r="10609" spans="2:2" customFormat="1" ht="15.75" x14ac:dyDescent="0.25">
      <c r="B10609" s="34"/>
    </row>
    <row r="10610" spans="2:2" customFormat="1" ht="15.75" x14ac:dyDescent="0.25">
      <c r="B10610" s="34"/>
    </row>
    <row r="10611" spans="2:2" customFormat="1" ht="15.75" x14ac:dyDescent="0.25">
      <c r="B10611" s="34"/>
    </row>
    <row r="10612" spans="2:2" customFormat="1" ht="15.75" x14ac:dyDescent="0.25">
      <c r="B10612" s="34"/>
    </row>
    <row r="10613" spans="2:2" customFormat="1" ht="15.75" x14ac:dyDescent="0.25">
      <c r="B10613" s="34"/>
    </row>
    <row r="10614" spans="2:2" customFormat="1" ht="15.75" x14ac:dyDescent="0.25">
      <c r="B10614" s="34"/>
    </row>
    <row r="10615" spans="2:2" customFormat="1" ht="15.75" x14ac:dyDescent="0.25">
      <c r="B10615" s="34"/>
    </row>
    <row r="10616" spans="2:2" customFormat="1" ht="15.75" x14ac:dyDescent="0.25">
      <c r="B10616" s="34"/>
    </row>
    <row r="10617" spans="2:2" customFormat="1" ht="15.75" x14ac:dyDescent="0.25">
      <c r="B10617" s="34"/>
    </row>
    <row r="10618" spans="2:2" customFormat="1" ht="15.75" x14ac:dyDescent="0.25">
      <c r="B10618" s="34"/>
    </row>
    <row r="10619" spans="2:2" customFormat="1" ht="15.75" x14ac:dyDescent="0.25">
      <c r="B10619" s="34"/>
    </row>
    <row r="10620" spans="2:2" customFormat="1" ht="15.75" x14ac:dyDescent="0.25">
      <c r="B10620" s="34"/>
    </row>
    <row r="10621" spans="2:2" customFormat="1" ht="15.75" x14ac:dyDescent="0.25">
      <c r="B10621" s="34"/>
    </row>
    <row r="10622" spans="2:2" customFormat="1" ht="15.75" x14ac:dyDescent="0.25">
      <c r="B10622" s="34"/>
    </row>
    <row r="10623" spans="2:2" customFormat="1" ht="15.75" x14ac:dyDescent="0.25">
      <c r="B10623" s="34"/>
    </row>
    <row r="10624" spans="2:2" customFormat="1" ht="15.75" x14ac:dyDescent="0.25">
      <c r="B10624" s="34"/>
    </row>
    <row r="10625" spans="2:2" customFormat="1" ht="15.75" x14ac:dyDescent="0.25">
      <c r="B10625" s="34"/>
    </row>
    <row r="10626" spans="2:2" customFormat="1" ht="15.75" x14ac:dyDescent="0.25">
      <c r="B10626" s="34"/>
    </row>
    <row r="10627" spans="2:2" customFormat="1" ht="15.75" x14ac:dyDescent="0.25">
      <c r="B10627" s="34"/>
    </row>
    <row r="10628" spans="2:2" customFormat="1" ht="15.75" x14ac:dyDescent="0.25">
      <c r="B10628" s="34"/>
    </row>
    <row r="10629" spans="2:2" customFormat="1" ht="15.75" x14ac:dyDescent="0.25">
      <c r="B10629" s="34"/>
    </row>
    <row r="10630" spans="2:2" customFormat="1" ht="15.75" x14ac:dyDescent="0.25">
      <c r="B10630" s="34"/>
    </row>
    <row r="10631" spans="2:2" customFormat="1" ht="15.75" x14ac:dyDescent="0.25">
      <c r="B10631" s="34"/>
    </row>
    <row r="10632" spans="2:2" customFormat="1" ht="15.75" x14ac:dyDescent="0.25">
      <c r="B10632" s="34"/>
    </row>
    <row r="10633" spans="2:2" customFormat="1" ht="15.75" x14ac:dyDescent="0.25">
      <c r="B10633" s="34"/>
    </row>
    <row r="10634" spans="2:2" customFormat="1" ht="15.75" x14ac:dyDescent="0.25">
      <c r="B10634" s="34"/>
    </row>
    <row r="10635" spans="2:2" customFormat="1" ht="15.75" x14ac:dyDescent="0.25">
      <c r="B10635" s="34"/>
    </row>
    <row r="10636" spans="2:2" customFormat="1" ht="15.75" x14ac:dyDescent="0.25">
      <c r="B10636" s="34"/>
    </row>
    <row r="10637" spans="2:2" customFormat="1" ht="15.75" x14ac:dyDescent="0.25">
      <c r="B10637" s="34"/>
    </row>
    <row r="10638" spans="2:2" customFormat="1" ht="15.75" x14ac:dyDescent="0.25">
      <c r="B10638" s="34"/>
    </row>
    <row r="10639" spans="2:2" customFormat="1" ht="15.75" x14ac:dyDescent="0.25">
      <c r="B10639" s="34"/>
    </row>
    <row r="10640" spans="2:2" customFormat="1" ht="15.75" x14ac:dyDescent="0.25">
      <c r="B10640" s="34"/>
    </row>
    <row r="10641" spans="2:2" customFormat="1" ht="15.75" x14ac:dyDescent="0.25">
      <c r="B10641" s="34"/>
    </row>
    <row r="10642" spans="2:2" customFormat="1" ht="15.75" x14ac:dyDescent="0.25">
      <c r="B10642" s="34"/>
    </row>
    <row r="10643" spans="2:2" customFormat="1" ht="15.75" x14ac:dyDescent="0.25">
      <c r="B10643" s="34"/>
    </row>
    <row r="10644" spans="2:2" customFormat="1" ht="15.75" x14ac:dyDescent="0.25">
      <c r="B10644" s="34"/>
    </row>
    <row r="10645" spans="2:2" customFormat="1" ht="15.75" x14ac:dyDescent="0.25">
      <c r="B10645" s="34"/>
    </row>
    <row r="10646" spans="2:2" customFormat="1" ht="15.75" x14ac:dyDescent="0.25">
      <c r="B10646" s="34"/>
    </row>
    <row r="10647" spans="2:2" customFormat="1" ht="15.75" x14ac:dyDescent="0.25">
      <c r="B10647" s="34"/>
    </row>
    <row r="10648" spans="2:2" customFormat="1" ht="15.75" x14ac:dyDescent="0.25">
      <c r="B10648" s="34"/>
    </row>
    <row r="10649" spans="2:2" customFormat="1" ht="15.75" x14ac:dyDescent="0.25">
      <c r="B10649" s="34"/>
    </row>
    <row r="10650" spans="2:2" customFormat="1" ht="15.75" x14ac:dyDescent="0.25">
      <c r="B10650" s="34"/>
    </row>
    <row r="10651" spans="2:2" customFormat="1" ht="15.75" x14ac:dyDescent="0.25">
      <c r="B10651" s="34"/>
    </row>
    <row r="10652" spans="2:2" customFormat="1" ht="15.75" x14ac:dyDescent="0.25">
      <c r="B10652" s="34"/>
    </row>
    <row r="10653" spans="2:2" customFormat="1" ht="15.75" x14ac:dyDescent="0.25">
      <c r="B10653" s="34"/>
    </row>
    <row r="10654" spans="2:2" customFormat="1" ht="15.75" x14ac:dyDescent="0.25">
      <c r="B10654" s="34"/>
    </row>
    <row r="10655" spans="2:2" customFormat="1" ht="15.75" x14ac:dyDescent="0.25">
      <c r="B10655" s="34"/>
    </row>
    <row r="10656" spans="2:2" customFormat="1" ht="15.75" x14ac:dyDescent="0.25">
      <c r="B10656" s="34"/>
    </row>
    <row r="10657" spans="2:2" customFormat="1" ht="15.75" x14ac:dyDescent="0.25">
      <c r="B10657" s="34"/>
    </row>
    <row r="10658" spans="2:2" customFormat="1" ht="15.75" x14ac:dyDescent="0.25">
      <c r="B10658" s="34"/>
    </row>
    <row r="10659" spans="2:2" customFormat="1" ht="15.75" x14ac:dyDescent="0.25">
      <c r="B10659" s="34"/>
    </row>
    <row r="10660" spans="2:2" customFormat="1" ht="15.75" x14ac:dyDescent="0.25">
      <c r="B10660" s="34"/>
    </row>
    <row r="10661" spans="2:2" customFormat="1" ht="15.75" x14ac:dyDescent="0.25">
      <c r="B10661" s="34"/>
    </row>
    <row r="10662" spans="2:2" customFormat="1" ht="15.75" x14ac:dyDescent="0.25">
      <c r="B10662" s="34"/>
    </row>
    <row r="10663" spans="2:2" customFormat="1" ht="15.75" x14ac:dyDescent="0.25">
      <c r="B10663" s="34"/>
    </row>
    <row r="10664" spans="2:2" customFormat="1" ht="15.75" x14ac:dyDescent="0.25">
      <c r="B10664" s="34"/>
    </row>
    <row r="10665" spans="2:2" customFormat="1" ht="15.75" x14ac:dyDescent="0.25">
      <c r="B10665" s="34"/>
    </row>
    <row r="10666" spans="2:2" customFormat="1" ht="15.75" x14ac:dyDescent="0.25">
      <c r="B10666" s="34"/>
    </row>
    <row r="10667" spans="2:2" customFormat="1" ht="15.75" x14ac:dyDescent="0.25">
      <c r="B10667" s="34"/>
    </row>
    <row r="10668" spans="2:2" customFormat="1" ht="15.75" x14ac:dyDescent="0.25">
      <c r="B10668" s="34"/>
    </row>
    <row r="10669" spans="2:2" customFormat="1" ht="15.75" x14ac:dyDescent="0.25">
      <c r="B10669" s="34"/>
    </row>
    <row r="10670" spans="2:2" customFormat="1" ht="15.75" x14ac:dyDescent="0.25">
      <c r="B10670" s="34"/>
    </row>
    <row r="10671" spans="2:2" customFormat="1" ht="15.75" x14ac:dyDescent="0.25">
      <c r="B10671" s="34"/>
    </row>
    <row r="10672" spans="2:2" customFormat="1" ht="15.75" x14ac:dyDescent="0.25">
      <c r="B10672" s="34"/>
    </row>
    <row r="10673" spans="2:2" customFormat="1" ht="15.75" x14ac:dyDescent="0.25">
      <c r="B10673" s="34"/>
    </row>
    <row r="10674" spans="2:2" customFormat="1" ht="15.75" x14ac:dyDescent="0.25">
      <c r="B10674" s="34"/>
    </row>
    <row r="10675" spans="2:2" customFormat="1" ht="15.75" x14ac:dyDescent="0.25">
      <c r="B10675" s="34"/>
    </row>
    <row r="10676" spans="2:2" customFormat="1" ht="15.75" x14ac:dyDescent="0.25">
      <c r="B10676" s="34"/>
    </row>
    <row r="10677" spans="2:2" customFormat="1" ht="15.75" x14ac:dyDescent="0.25">
      <c r="B10677" s="34"/>
    </row>
    <row r="10678" spans="2:2" customFormat="1" ht="15.75" x14ac:dyDescent="0.25">
      <c r="B10678" s="34"/>
    </row>
    <row r="10679" spans="2:2" customFormat="1" ht="15.75" x14ac:dyDescent="0.25">
      <c r="B10679" s="34"/>
    </row>
    <row r="10680" spans="2:2" customFormat="1" ht="15.75" x14ac:dyDescent="0.25">
      <c r="B10680" s="34"/>
    </row>
    <row r="10681" spans="2:2" customFormat="1" ht="15.75" x14ac:dyDescent="0.25">
      <c r="B10681" s="34"/>
    </row>
    <row r="10682" spans="2:2" customFormat="1" ht="15.75" x14ac:dyDescent="0.25">
      <c r="B10682" s="34"/>
    </row>
    <row r="10683" spans="2:2" customFormat="1" ht="15.75" x14ac:dyDescent="0.25">
      <c r="B10683" s="34"/>
    </row>
    <row r="10684" spans="2:2" customFormat="1" ht="15.75" x14ac:dyDescent="0.25">
      <c r="B10684" s="34"/>
    </row>
    <row r="10685" spans="2:2" customFormat="1" ht="15.75" x14ac:dyDescent="0.25">
      <c r="B10685" s="34"/>
    </row>
    <row r="10686" spans="2:2" customFormat="1" ht="15.75" x14ac:dyDescent="0.25">
      <c r="B10686" s="34"/>
    </row>
    <row r="10687" spans="2:2" customFormat="1" ht="15.75" x14ac:dyDescent="0.25">
      <c r="B10687" s="34"/>
    </row>
    <row r="10688" spans="2:2" customFormat="1" ht="15.75" x14ac:dyDescent="0.25">
      <c r="B10688" s="34"/>
    </row>
    <row r="10689" spans="2:2" customFormat="1" ht="15.75" x14ac:dyDescent="0.25">
      <c r="B10689" s="34"/>
    </row>
    <row r="10690" spans="2:2" customFormat="1" ht="15.75" x14ac:dyDescent="0.25">
      <c r="B10690" s="34"/>
    </row>
    <row r="10691" spans="2:2" customFormat="1" ht="15.75" x14ac:dyDescent="0.25">
      <c r="B10691" s="34"/>
    </row>
    <row r="10692" spans="2:2" customFormat="1" ht="15.75" x14ac:dyDescent="0.25">
      <c r="B10692" s="34"/>
    </row>
    <row r="10693" spans="2:2" customFormat="1" ht="15.75" x14ac:dyDescent="0.25">
      <c r="B10693" s="34"/>
    </row>
    <row r="10694" spans="2:2" customFormat="1" ht="15.75" x14ac:dyDescent="0.25">
      <c r="B10694" s="34"/>
    </row>
    <row r="10695" spans="2:2" customFormat="1" ht="15.75" x14ac:dyDescent="0.25">
      <c r="B10695" s="34"/>
    </row>
    <row r="10696" spans="2:2" customFormat="1" ht="15.75" x14ac:dyDescent="0.25">
      <c r="B10696" s="34"/>
    </row>
    <row r="10697" spans="2:2" customFormat="1" ht="15.75" x14ac:dyDescent="0.25">
      <c r="B10697" s="34"/>
    </row>
    <row r="10698" spans="2:2" customFormat="1" ht="15.75" x14ac:dyDescent="0.25">
      <c r="B10698" s="34"/>
    </row>
    <row r="10699" spans="2:2" customFormat="1" ht="15.75" x14ac:dyDescent="0.25">
      <c r="B10699" s="34"/>
    </row>
    <row r="10700" spans="2:2" customFormat="1" ht="15.75" x14ac:dyDescent="0.25">
      <c r="B10700" s="34"/>
    </row>
    <row r="10701" spans="2:2" customFormat="1" ht="15.75" x14ac:dyDescent="0.25">
      <c r="B10701" s="34"/>
    </row>
    <row r="10702" spans="2:2" customFormat="1" ht="15.75" x14ac:dyDescent="0.25">
      <c r="B10702" s="34"/>
    </row>
    <row r="10703" spans="2:2" customFormat="1" ht="15.75" x14ac:dyDescent="0.25">
      <c r="B10703" s="34"/>
    </row>
    <row r="10704" spans="2:2" customFormat="1" ht="15.75" x14ac:dyDescent="0.25">
      <c r="B10704" s="34"/>
    </row>
    <row r="10705" spans="2:2" customFormat="1" ht="15.75" x14ac:dyDescent="0.25">
      <c r="B10705" s="34"/>
    </row>
    <row r="10706" spans="2:2" customFormat="1" ht="15.75" x14ac:dyDescent="0.25">
      <c r="B10706" s="34"/>
    </row>
    <row r="10707" spans="2:2" customFormat="1" ht="15.75" x14ac:dyDescent="0.25">
      <c r="B10707" s="34"/>
    </row>
    <row r="10708" spans="2:2" customFormat="1" ht="15.75" x14ac:dyDescent="0.25">
      <c r="B10708" s="34"/>
    </row>
    <row r="10709" spans="2:2" customFormat="1" ht="15.75" x14ac:dyDescent="0.25">
      <c r="B10709" s="34"/>
    </row>
    <row r="10710" spans="2:2" customFormat="1" ht="15.75" x14ac:dyDescent="0.25">
      <c r="B10710" s="34"/>
    </row>
    <row r="10711" spans="2:2" customFormat="1" ht="15.75" x14ac:dyDescent="0.25">
      <c r="B10711" s="34"/>
    </row>
    <row r="10712" spans="2:2" customFormat="1" ht="15.75" x14ac:dyDescent="0.25">
      <c r="B10712" s="34"/>
    </row>
    <row r="10713" spans="2:2" customFormat="1" ht="15.75" x14ac:dyDescent="0.25">
      <c r="B10713" s="34"/>
    </row>
    <row r="10714" spans="2:2" customFormat="1" ht="15.75" x14ac:dyDescent="0.25">
      <c r="B10714" s="34"/>
    </row>
    <row r="10715" spans="2:2" customFormat="1" ht="15.75" x14ac:dyDescent="0.25">
      <c r="B10715" s="34"/>
    </row>
    <row r="10716" spans="2:2" customFormat="1" ht="15.75" x14ac:dyDescent="0.25">
      <c r="B10716" s="34"/>
    </row>
    <row r="10717" spans="2:2" customFormat="1" ht="15.75" x14ac:dyDescent="0.25">
      <c r="B10717" s="34"/>
    </row>
    <row r="10718" spans="2:2" customFormat="1" ht="15.75" x14ac:dyDescent="0.25">
      <c r="B10718" s="34"/>
    </row>
    <row r="10719" spans="2:2" customFormat="1" ht="15.75" x14ac:dyDescent="0.25">
      <c r="B10719" s="34"/>
    </row>
    <row r="10720" spans="2:2" customFormat="1" ht="15.75" x14ac:dyDescent="0.25">
      <c r="B10720" s="34"/>
    </row>
    <row r="10721" spans="2:2" customFormat="1" ht="15.75" x14ac:dyDescent="0.25">
      <c r="B10721" s="34"/>
    </row>
    <row r="10722" spans="2:2" customFormat="1" ht="15.75" x14ac:dyDescent="0.25">
      <c r="B10722" s="34"/>
    </row>
    <row r="10723" spans="2:2" customFormat="1" ht="15.75" x14ac:dyDescent="0.25">
      <c r="B10723" s="34"/>
    </row>
    <row r="10724" spans="2:2" customFormat="1" ht="15.75" x14ac:dyDescent="0.25">
      <c r="B10724" s="34"/>
    </row>
    <row r="10725" spans="2:2" customFormat="1" ht="15.75" x14ac:dyDescent="0.25">
      <c r="B10725" s="34"/>
    </row>
    <row r="10726" spans="2:2" customFormat="1" ht="15.75" x14ac:dyDescent="0.25">
      <c r="B10726" s="34"/>
    </row>
    <row r="10727" spans="2:2" customFormat="1" ht="15.75" x14ac:dyDescent="0.25">
      <c r="B10727" s="34"/>
    </row>
    <row r="10728" spans="2:2" customFormat="1" ht="15.75" x14ac:dyDescent="0.25">
      <c r="B10728" s="34"/>
    </row>
    <row r="10729" spans="2:2" customFormat="1" ht="15.75" x14ac:dyDescent="0.25">
      <c r="B10729" s="34"/>
    </row>
    <row r="10730" spans="2:2" customFormat="1" ht="15.75" x14ac:dyDescent="0.25">
      <c r="B10730" s="34"/>
    </row>
    <row r="10731" spans="2:2" customFormat="1" ht="15.75" x14ac:dyDescent="0.25">
      <c r="B10731" s="34"/>
    </row>
    <row r="10732" spans="2:2" customFormat="1" ht="15.75" x14ac:dyDescent="0.25">
      <c r="B10732" s="34"/>
    </row>
    <row r="10733" spans="2:2" customFormat="1" ht="15.75" x14ac:dyDescent="0.25">
      <c r="B10733" s="34"/>
    </row>
    <row r="10734" spans="2:2" customFormat="1" ht="15.75" x14ac:dyDescent="0.25">
      <c r="B10734" s="34"/>
    </row>
    <row r="10735" spans="2:2" customFormat="1" ht="15.75" x14ac:dyDescent="0.25">
      <c r="B10735" s="34"/>
    </row>
    <row r="10736" spans="2:2" customFormat="1" ht="15.75" x14ac:dyDescent="0.25">
      <c r="B10736" s="34"/>
    </row>
    <row r="10737" spans="2:2" customFormat="1" ht="15.75" x14ac:dyDescent="0.25">
      <c r="B10737" s="34"/>
    </row>
    <row r="10738" spans="2:2" customFormat="1" ht="15.75" x14ac:dyDescent="0.25">
      <c r="B10738" s="34"/>
    </row>
    <row r="10739" spans="2:2" customFormat="1" ht="15.75" x14ac:dyDescent="0.25">
      <c r="B10739" s="34"/>
    </row>
    <row r="10740" spans="2:2" customFormat="1" ht="15.75" x14ac:dyDescent="0.25">
      <c r="B10740" s="34"/>
    </row>
    <row r="10741" spans="2:2" customFormat="1" ht="15.75" x14ac:dyDescent="0.25">
      <c r="B10741" s="34"/>
    </row>
    <row r="10742" spans="2:2" customFormat="1" ht="15.75" x14ac:dyDescent="0.25">
      <c r="B10742" s="34"/>
    </row>
    <row r="10743" spans="2:2" customFormat="1" ht="15.75" x14ac:dyDescent="0.25">
      <c r="B10743" s="34"/>
    </row>
    <row r="10744" spans="2:2" customFormat="1" ht="15.75" x14ac:dyDescent="0.25">
      <c r="B10744" s="34"/>
    </row>
    <row r="10745" spans="2:2" customFormat="1" ht="15.75" x14ac:dyDescent="0.25">
      <c r="B10745" s="34"/>
    </row>
    <row r="10746" spans="2:2" customFormat="1" ht="15.75" x14ac:dyDescent="0.25">
      <c r="B10746" s="34"/>
    </row>
    <row r="10747" spans="2:2" customFormat="1" ht="15.75" x14ac:dyDescent="0.25">
      <c r="B10747" s="34"/>
    </row>
    <row r="10748" spans="2:2" customFormat="1" ht="15.75" x14ac:dyDescent="0.25">
      <c r="B10748" s="34"/>
    </row>
    <row r="10749" spans="2:2" customFormat="1" ht="15.75" x14ac:dyDescent="0.25">
      <c r="B10749" s="34"/>
    </row>
    <row r="10750" spans="2:2" customFormat="1" ht="15.75" x14ac:dyDescent="0.25">
      <c r="B10750" s="34"/>
    </row>
    <row r="10751" spans="2:2" customFormat="1" ht="15.75" x14ac:dyDescent="0.25">
      <c r="B10751" s="34"/>
    </row>
    <row r="10752" spans="2:2" customFormat="1" ht="15.75" x14ac:dyDescent="0.25">
      <c r="B10752" s="34"/>
    </row>
    <row r="10753" spans="2:2" customFormat="1" ht="15.75" x14ac:dyDescent="0.25">
      <c r="B10753" s="34"/>
    </row>
    <row r="10754" spans="2:2" customFormat="1" ht="15.75" x14ac:dyDescent="0.25">
      <c r="B10754" s="34"/>
    </row>
    <row r="10755" spans="2:2" customFormat="1" ht="15.75" x14ac:dyDescent="0.25">
      <c r="B10755" s="34"/>
    </row>
    <row r="10756" spans="2:2" customFormat="1" ht="15.75" x14ac:dyDescent="0.25">
      <c r="B10756" s="34"/>
    </row>
    <row r="10757" spans="2:2" customFormat="1" ht="15.75" x14ac:dyDescent="0.25">
      <c r="B10757" s="34"/>
    </row>
    <row r="10758" spans="2:2" customFormat="1" ht="15.75" x14ac:dyDescent="0.25">
      <c r="B10758" s="34"/>
    </row>
    <row r="10759" spans="2:2" customFormat="1" ht="15.75" x14ac:dyDescent="0.25">
      <c r="B10759" s="34"/>
    </row>
    <row r="10760" spans="2:2" customFormat="1" ht="15.75" x14ac:dyDescent="0.25">
      <c r="B10760" s="34"/>
    </row>
    <row r="10761" spans="2:2" customFormat="1" ht="15.75" x14ac:dyDescent="0.25">
      <c r="B10761" s="34"/>
    </row>
    <row r="10762" spans="2:2" customFormat="1" ht="15.75" x14ac:dyDescent="0.25">
      <c r="B10762" s="34"/>
    </row>
    <row r="10763" spans="2:2" customFormat="1" ht="15.75" x14ac:dyDescent="0.25">
      <c r="B10763" s="34"/>
    </row>
    <row r="10764" spans="2:2" customFormat="1" ht="15.75" x14ac:dyDescent="0.25">
      <c r="B10764" s="34"/>
    </row>
    <row r="10765" spans="2:2" customFormat="1" ht="15.75" x14ac:dyDescent="0.25">
      <c r="B10765" s="34"/>
    </row>
    <row r="10766" spans="2:2" customFormat="1" ht="15.75" x14ac:dyDescent="0.25">
      <c r="B10766" s="34"/>
    </row>
    <row r="10767" spans="2:2" customFormat="1" ht="15.75" x14ac:dyDescent="0.25">
      <c r="B10767" s="34"/>
    </row>
    <row r="10768" spans="2:2" customFormat="1" ht="15.75" x14ac:dyDescent="0.25">
      <c r="B10768" s="34"/>
    </row>
    <row r="10769" spans="2:2" customFormat="1" ht="15.75" x14ac:dyDescent="0.25">
      <c r="B10769" s="34"/>
    </row>
    <row r="10770" spans="2:2" customFormat="1" ht="15.75" x14ac:dyDescent="0.25">
      <c r="B10770" s="34"/>
    </row>
    <row r="10771" spans="2:2" customFormat="1" ht="15.75" x14ac:dyDescent="0.25">
      <c r="B10771" s="34"/>
    </row>
    <row r="10772" spans="2:2" customFormat="1" ht="15.75" x14ac:dyDescent="0.25">
      <c r="B10772" s="34"/>
    </row>
    <row r="10773" spans="2:2" customFormat="1" ht="15.75" x14ac:dyDescent="0.25">
      <c r="B10773" s="34"/>
    </row>
    <row r="10774" spans="2:2" customFormat="1" ht="15.75" x14ac:dyDescent="0.25">
      <c r="B10774" s="34"/>
    </row>
    <row r="10775" spans="2:2" customFormat="1" ht="15.75" x14ac:dyDescent="0.25">
      <c r="B10775" s="34"/>
    </row>
    <row r="10776" spans="2:2" customFormat="1" ht="15.75" x14ac:dyDescent="0.25">
      <c r="B10776" s="34"/>
    </row>
    <row r="10777" spans="2:2" customFormat="1" ht="15.75" x14ac:dyDescent="0.25">
      <c r="B10777" s="34"/>
    </row>
    <row r="10778" spans="2:2" customFormat="1" ht="15.75" x14ac:dyDescent="0.25">
      <c r="B10778" s="34"/>
    </row>
    <row r="10779" spans="2:2" customFormat="1" ht="15.75" x14ac:dyDescent="0.25">
      <c r="B10779" s="34"/>
    </row>
    <row r="10780" spans="2:2" customFormat="1" ht="15.75" x14ac:dyDescent="0.25">
      <c r="B10780" s="34"/>
    </row>
    <row r="10781" spans="2:2" customFormat="1" ht="15.75" x14ac:dyDescent="0.25">
      <c r="B10781" s="34"/>
    </row>
    <row r="10782" spans="2:2" customFormat="1" ht="15.75" x14ac:dyDescent="0.25">
      <c r="B10782" s="34"/>
    </row>
    <row r="10783" spans="2:2" customFormat="1" ht="15.75" x14ac:dyDescent="0.25">
      <c r="B10783" s="34"/>
    </row>
    <row r="10784" spans="2:2" customFormat="1" ht="15.75" x14ac:dyDescent="0.25">
      <c r="B10784" s="34"/>
    </row>
    <row r="10785" spans="2:2" customFormat="1" ht="15.75" x14ac:dyDescent="0.25">
      <c r="B10785" s="34"/>
    </row>
    <row r="10786" spans="2:2" customFormat="1" ht="15.75" x14ac:dyDescent="0.25">
      <c r="B10786" s="34"/>
    </row>
    <row r="10787" spans="2:2" customFormat="1" ht="15.75" x14ac:dyDescent="0.25">
      <c r="B10787" s="34"/>
    </row>
    <row r="10788" spans="2:2" customFormat="1" ht="15.75" x14ac:dyDescent="0.25">
      <c r="B10788" s="34"/>
    </row>
    <row r="10789" spans="2:2" customFormat="1" ht="15.75" x14ac:dyDescent="0.25">
      <c r="B10789" s="34"/>
    </row>
    <row r="10790" spans="2:2" customFormat="1" ht="15.75" x14ac:dyDescent="0.25">
      <c r="B10790" s="34"/>
    </row>
    <row r="10791" spans="2:2" customFormat="1" ht="15.75" x14ac:dyDescent="0.25">
      <c r="B10791" s="34"/>
    </row>
    <row r="10792" spans="2:2" customFormat="1" ht="15.75" x14ac:dyDescent="0.25">
      <c r="B10792" s="34"/>
    </row>
    <row r="10793" spans="2:2" customFormat="1" ht="15.75" x14ac:dyDescent="0.25">
      <c r="B10793" s="34"/>
    </row>
    <row r="10794" spans="2:2" customFormat="1" ht="15.75" x14ac:dyDescent="0.25">
      <c r="B10794" s="34"/>
    </row>
    <row r="10795" spans="2:2" customFormat="1" ht="15.75" x14ac:dyDescent="0.25">
      <c r="B10795" s="34"/>
    </row>
    <row r="10796" spans="2:2" customFormat="1" ht="15.75" x14ac:dyDescent="0.25">
      <c r="B10796" s="34"/>
    </row>
    <row r="10797" spans="2:2" customFormat="1" ht="15.75" x14ac:dyDescent="0.25">
      <c r="B10797" s="34"/>
    </row>
    <row r="10798" spans="2:2" customFormat="1" ht="15.75" x14ac:dyDescent="0.25">
      <c r="B10798" s="34"/>
    </row>
    <row r="10799" spans="2:2" customFormat="1" ht="15.75" x14ac:dyDescent="0.25">
      <c r="B10799" s="34"/>
    </row>
    <row r="10800" spans="2:2" customFormat="1" ht="15.75" x14ac:dyDescent="0.25">
      <c r="B10800" s="34"/>
    </row>
    <row r="10801" spans="2:2" customFormat="1" ht="15.75" x14ac:dyDescent="0.25">
      <c r="B10801" s="34"/>
    </row>
    <row r="10802" spans="2:2" customFormat="1" ht="15.75" x14ac:dyDescent="0.25">
      <c r="B10802" s="34"/>
    </row>
    <row r="10803" spans="2:2" customFormat="1" ht="15.75" x14ac:dyDescent="0.25">
      <c r="B10803" s="34"/>
    </row>
    <row r="10804" spans="2:2" customFormat="1" ht="15.75" x14ac:dyDescent="0.25">
      <c r="B10804" s="34"/>
    </row>
    <row r="10805" spans="2:2" customFormat="1" ht="15.75" x14ac:dyDescent="0.25">
      <c r="B10805" s="34"/>
    </row>
    <row r="10806" spans="2:2" customFormat="1" ht="15.75" x14ac:dyDescent="0.25">
      <c r="B10806" s="34"/>
    </row>
    <row r="10807" spans="2:2" customFormat="1" ht="15.75" x14ac:dyDescent="0.25">
      <c r="B10807" s="34"/>
    </row>
    <row r="10808" spans="2:2" customFormat="1" ht="15.75" x14ac:dyDescent="0.25">
      <c r="B10808" s="34"/>
    </row>
    <row r="10809" spans="2:2" customFormat="1" ht="15.75" x14ac:dyDescent="0.25">
      <c r="B10809" s="34"/>
    </row>
    <row r="10810" spans="2:2" customFormat="1" ht="15.75" x14ac:dyDescent="0.25">
      <c r="B10810" s="34"/>
    </row>
    <row r="10811" spans="2:2" customFormat="1" ht="15.75" x14ac:dyDescent="0.25">
      <c r="B10811" s="34"/>
    </row>
    <row r="10812" spans="2:2" customFormat="1" ht="15.75" x14ac:dyDescent="0.25">
      <c r="B10812" s="34"/>
    </row>
    <row r="10813" spans="2:2" customFormat="1" ht="15.75" x14ac:dyDescent="0.25">
      <c r="B10813" s="34"/>
    </row>
    <row r="10814" spans="2:2" customFormat="1" ht="15.75" x14ac:dyDescent="0.25">
      <c r="B10814" s="34"/>
    </row>
    <row r="10815" spans="2:2" customFormat="1" ht="15.75" x14ac:dyDescent="0.25">
      <c r="B10815" s="34"/>
    </row>
    <row r="10816" spans="2:2" customFormat="1" ht="15.75" x14ac:dyDescent="0.25">
      <c r="B10816" s="34"/>
    </row>
    <row r="10817" spans="2:2" customFormat="1" ht="15.75" x14ac:dyDescent="0.25">
      <c r="B10817" s="34"/>
    </row>
    <row r="10818" spans="2:2" customFormat="1" ht="15.75" x14ac:dyDescent="0.25">
      <c r="B10818" s="34"/>
    </row>
    <row r="10819" spans="2:2" customFormat="1" ht="15.75" x14ac:dyDescent="0.25">
      <c r="B10819" s="34"/>
    </row>
    <row r="10820" spans="2:2" customFormat="1" ht="15.75" x14ac:dyDescent="0.25">
      <c r="B10820" s="34"/>
    </row>
    <row r="10821" spans="2:2" customFormat="1" ht="15.75" x14ac:dyDescent="0.25">
      <c r="B10821" s="34"/>
    </row>
    <row r="10822" spans="2:2" customFormat="1" ht="15.75" x14ac:dyDescent="0.25">
      <c r="B10822" s="34"/>
    </row>
    <row r="10823" spans="2:2" customFormat="1" ht="15.75" x14ac:dyDescent="0.25">
      <c r="B10823" s="34"/>
    </row>
    <row r="10824" spans="2:2" customFormat="1" ht="15.75" x14ac:dyDescent="0.25">
      <c r="B10824" s="34"/>
    </row>
    <row r="10825" spans="2:2" customFormat="1" ht="15.75" x14ac:dyDescent="0.25">
      <c r="B10825" s="34"/>
    </row>
    <row r="10826" spans="2:2" customFormat="1" ht="15.75" x14ac:dyDescent="0.25">
      <c r="B10826" s="34"/>
    </row>
    <row r="10827" spans="2:2" customFormat="1" ht="15.75" x14ac:dyDescent="0.25">
      <c r="B10827" s="34"/>
    </row>
    <row r="10828" spans="2:2" customFormat="1" ht="15.75" x14ac:dyDescent="0.25">
      <c r="B10828" s="34"/>
    </row>
    <row r="10829" spans="2:2" customFormat="1" ht="15.75" x14ac:dyDescent="0.25">
      <c r="B10829" s="34"/>
    </row>
    <row r="10830" spans="2:2" customFormat="1" ht="15.75" x14ac:dyDescent="0.25">
      <c r="B10830" s="34"/>
    </row>
    <row r="10831" spans="2:2" customFormat="1" ht="15.75" x14ac:dyDescent="0.25">
      <c r="B10831" s="34"/>
    </row>
    <row r="10832" spans="2:2" customFormat="1" ht="15.75" x14ac:dyDescent="0.25">
      <c r="B10832" s="34"/>
    </row>
    <row r="10833" spans="2:2" customFormat="1" ht="15.75" x14ac:dyDescent="0.25">
      <c r="B10833" s="34"/>
    </row>
    <row r="10834" spans="2:2" customFormat="1" ht="15.75" x14ac:dyDescent="0.25">
      <c r="B10834" s="34"/>
    </row>
    <row r="10835" spans="2:2" customFormat="1" ht="15.75" x14ac:dyDescent="0.25">
      <c r="B10835" s="34"/>
    </row>
    <row r="10836" spans="2:2" customFormat="1" ht="15.75" x14ac:dyDescent="0.25">
      <c r="B10836" s="34"/>
    </row>
    <row r="10837" spans="2:2" customFormat="1" ht="15.75" x14ac:dyDescent="0.25">
      <c r="B10837" s="34"/>
    </row>
    <row r="10838" spans="2:2" customFormat="1" ht="15.75" x14ac:dyDescent="0.25">
      <c r="B10838" s="34"/>
    </row>
    <row r="10839" spans="2:2" customFormat="1" ht="15.75" x14ac:dyDescent="0.25">
      <c r="B10839" s="34"/>
    </row>
    <row r="10840" spans="2:2" customFormat="1" ht="15.75" x14ac:dyDescent="0.25">
      <c r="B10840" s="34"/>
    </row>
    <row r="10841" spans="2:2" customFormat="1" ht="15.75" x14ac:dyDescent="0.25">
      <c r="B10841" s="34"/>
    </row>
    <row r="10842" spans="2:2" customFormat="1" ht="15.75" x14ac:dyDescent="0.25">
      <c r="B10842" s="34"/>
    </row>
    <row r="10843" spans="2:2" customFormat="1" ht="15.75" x14ac:dyDescent="0.25">
      <c r="B10843" s="34"/>
    </row>
    <row r="10844" spans="2:2" customFormat="1" ht="15.75" x14ac:dyDescent="0.25">
      <c r="B10844" s="34"/>
    </row>
    <row r="10845" spans="2:2" customFormat="1" ht="15.75" x14ac:dyDescent="0.25">
      <c r="B10845" s="34"/>
    </row>
    <row r="10846" spans="2:2" customFormat="1" ht="15.75" x14ac:dyDescent="0.25">
      <c r="B10846" s="34"/>
    </row>
    <row r="10847" spans="2:2" customFormat="1" ht="15.75" x14ac:dyDescent="0.25">
      <c r="B10847" s="34"/>
    </row>
    <row r="10848" spans="2:2" customFormat="1" ht="15.75" x14ac:dyDescent="0.25">
      <c r="B10848" s="34"/>
    </row>
    <row r="10849" spans="2:2" customFormat="1" ht="15.75" x14ac:dyDescent="0.25">
      <c r="B10849" s="34"/>
    </row>
    <row r="10850" spans="2:2" customFormat="1" ht="15.75" x14ac:dyDescent="0.25">
      <c r="B10850" s="34"/>
    </row>
    <row r="10851" spans="2:2" customFormat="1" ht="15.75" x14ac:dyDescent="0.25">
      <c r="B10851" s="34"/>
    </row>
    <row r="10852" spans="2:2" customFormat="1" ht="15.75" x14ac:dyDescent="0.25">
      <c r="B10852" s="34"/>
    </row>
    <row r="10853" spans="2:2" customFormat="1" ht="15.75" x14ac:dyDescent="0.25">
      <c r="B10853" s="34"/>
    </row>
    <row r="10854" spans="2:2" customFormat="1" ht="15.75" x14ac:dyDescent="0.25">
      <c r="B10854" s="34"/>
    </row>
    <row r="10855" spans="2:2" customFormat="1" ht="15.75" x14ac:dyDescent="0.25">
      <c r="B10855" s="34"/>
    </row>
    <row r="10856" spans="2:2" customFormat="1" ht="15.75" x14ac:dyDescent="0.25">
      <c r="B10856" s="34"/>
    </row>
    <row r="10857" spans="2:2" customFormat="1" ht="15.75" x14ac:dyDescent="0.25">
      <c r="B10857" s="34"/>
    </row>
    <row r="10858" spans="2:2" customFormat="1" ht="15.75" x14ac:dyDescent="0.25">
      <c r="B10858" s="34"/>
    </row>
    <row r="10859" spans="2:2" customFormat="1" ht="15.75" x14ac:dyDescent="0.25">
      <c r="B10859" s="34"/>
    </row>
    <row r="10860" spans="2:2" customFormat="1" ht="15.75" x14ac:dyDescent="0.25">
      <c r="B10860" s="34"/>
    </row>
    <row r="10861" spans="2:2" customFormat="1" ht="15.75" x14ac:dyDescent="0.25">
      <c r="B10861" s="34"/>
    </row>
    <row r="10862" spans="2:2" customFormat="1" ht="15.75" x14ac:dyDescent="0.25">
      <c r="B10862" s="34"/>
    </row>
    <row r="10863" spans="2:2" customFormat="1" ht="15.75" x14ac:dyDescent="0.25">
      <c r="B10863" s="34"/>
    </row>
    <row r="10864" spans="2:2" customFormat="1" ht="15.75" x14ac:dyDescent="0.25">
      <c r="B10864" s="34"/>
    </row>
    <row r="10865" spans="2:2" customFormat="1" ht="15.75" x14ac:dyDescent="0.25">
      <c r="B10865" s="34"/>
    </row>
    <row r="10866" spans="2:2" customFormat="1" ht="15.75" x14ac:dyDescent="0.25">
      <c r="B10866" s="34"/>
    </row>
    <row r="10867" spans="2:2" customFormat="1" ht="15.75" x14ac:dyDescent="0.25">
      <c r="B10867" s="34"/>
    </row>
    <row r="10868" spans="2:2" customFormat="1" ht="15.75" x14ac:dyDescent="0.25">
      <c r="B10868" s="34"/>
    </row>
    <row r="10869" spans="2:2" customFormat="1" ht="15.75" x14ac:dyDescent="0.25">
      <c r="B10869" s="34"/>
    </row>
    <row r="10870" spans="2:2" customFormat="1" ht="15.75" x14ac:dyDescent="0.25">
      <c r="B10870" s="34"/>
    </row>
    <row r="10871" spans="2:2" customFormat="1" ht="15.75" x14ac:dyDescent="0.25">
      <c r="B10871" s="34"/>
    </row>
    <row r="10872" spans="2:2" customFormat="1" ht="15.75" x14ac:dyDescent="0.25">
      <c r="B10872" s="34"/>
    </row>
    <row r="10873" spans="2:2" customFormat="1" ht="15.75" x14ac:dyDescent="0.25">
      <c r="B10873" s="34"/>
    </row>
    <row r="10874" spans="2:2" customFormat="1" ht="15.75" x14ac:dyDescent="0.25">
      <c r="B10874" s="34"/>
    </row>
    <row r="10875" spans="2:2" customFormat="1" ht="15.75" x14ac:dyDescent="0.25">
      <c r="B10875" s="34"/>
    </row>
    <row r="10876" spans="2:2" customFormat="1" ht="15.75" x14ac:dyDescent="0.25">
      <c r="B10876" s="34"/>
    </row>
    <row r="10877" spans="2:2" customFormat="1" ht="15.75" x14ac:dyDescent="0.25">
      <c r="B10877" s="34"/>
    </row>
    <row r="10878" spans="2:2" customFormat="1" ht="15.75" x14ac:dyDescent="0.25">
      <c r="B10878" s="34"/>
    </row>
    <row r="10879" spans="2:2" customFormat="1" ht="15.75" x14ac:dyDescent="0.25">
      <c r="B10879" s="34"/>
    </row>
    <row r="10880" spans="2:2" customFormat="1" ht="15.75" x14ac:dyDescent="0.25">
      <c r="B10880" s="34"/>
    </row>
    <row r="10881" spans="2:2" customFormat="1" ht="15.75" x14ac:dyDescent="0.25">
      <c r="B10881" s="34"/>
    </row>
    <row r="10882" spans="2:2" customFormat="1" ht="15.75" x14ac:dyDescent="0.25">
      <c r="B10882" s="34"/>
    </row>
    <row r="10883" spans="2:2" customFormat="1" ht="15.75" x14ac:dyDescent="0.25">
      <c r="B10883" s="34"/>
    </row>
    <row r="10884" spans="2:2" customFormat="1" ht="15.75" x14ac:dyDescent="0.25">
      <c r="B10884" s="34"/>
    </row>
    <row r="10885" spans="2:2" customFormat="1" ht="15.75" x14ac:dyDescent="0.25">
      <c r="B10885" s="34"/>
    </row>
    <row r="10886" spans="2:2" customFormat="1" ht="15.75" x14ac:dyDescent="0.25">
      <c r="B10886" s="34"/>
    </row>
    <row r="10887" spans="2:2" customFormat="1" ht="15.75" x14ac:dyDescent="0.25">
      <c r="B10887" s="34"/>
    </row>
    <row r="10888" spans="2:2" customFormat="1" ht="15.75" x14ac:dyDescent="0.25">
      <c r="B10888" s="34"/>
    </row>
    <row r="10889" spans="2:2" customFormat="1" ht="15.75" x14ac:dyDescent="0.25">
      <c r="B10889" s="34"/>
    </row>
    <row r="10890" spans="2:2" customFormat="1" ht="15.75" x14ac:dyDescent="0.25">
      <c r="B10890" s="34"/>
    </row>
    <row r="10891" spans="2:2" customFormat="1" ht="15.75" x14ac:dyDescent="0.25">
      <c r="B10891" s="34"/>
    </row>
    <row r="10892" spans="2:2" customFormat="1" ht="15.75" x14ac:dyDescent="0.25">
      <c r="B10892" s="34"/>
    </row>
    <row r="10893" spans="2:2" customFormat="1" ht="15.75" x14ac:dyDescent="0.25">
      <c r="B10893" s="34"/>
    </row>
    <row r="10894" spans="2:2" customFormat="1" ht="15.75" x14ac:dyDescent="0.25">
      <c r="B10894" s="34"/>
    </row>
    <row r="10895" spans="2:2" customFormat="1" ht="15.75" x14ac:dyDescent="0.25">
      <c r="B10895" s="34"/>
    </row>
    <row r="10896" spans="2:2" customFormat="1" ht="15.75" x14ac:dyDescent="0.25">
      <c r="B10896" s="34"/>
    </row>
    <row r="10897" spans="2:2" customFormat="1" ht="15.75" x14ac:dyDescent="0.25">
      <c r="B10897" s="34"/>
    </row>
    <row r="10898" spans="2:2" customFormat="1" ht="15.75" x14ac:dyDescent="0.25">
      <c r="B10898" s="34"/>
    </row>
    <row r="10899" spans="2:2" customFormat="1" ht="15.75" x14ac:dyDescent="0.25">
      <c r="B10899" s="34"/>
    </row>
    <row r="10900" spans="2:2" customFormat="1" ht="15.75" x14ac:dyDescent="0.25">
      <c r="B10900" s="34"/>
    </row>
    <row r="10901" spans="2:2" customFormat="1" ht="15.75" x14ac:dyDescent="0.25">
      <c r="B10901" s="34"/>
    </row>
    <row r="10902" spans="2:2" customFormat="1" ht="15.75" x14ac:dyDescent="0.25">
      <c r="B10902" s="34"/>
    </row>
    <row r="10903" spans="2:2" customFormat="1" ht="15.75" x14ac:dyDescent="0.25">
      <c r="B10903" s="34"/>
    </row>
    <row r="10904" spans="2:2" customFormat="1" ht="15.75" x14ac:dyDescent="0.25">
      <c r="B10904" s="34"/>
    </row>
    <row r="10905" spans="2:2" customFormat="1" ht="15.75" x14ac:dyDescent="0.25">
      <c r="B10905" s="34"/>
    </row>
    <row r="10906" spans="2:2" customFormat="1" ht="15.75" x14ac:dyDescent="0.25">
      <c r="B10906" s="34"/>
    </row>
    <row r="10907" spans="2:2" customFormat="1" ht="15.75" x14ac:dyDescent="0.25">
      <c r="B10907" s="34"/>
    </row>
    <row r="10908" spans="2:2" customFormat="1" ht="15.75" x14ac:dyDescent="0.25">
      <c r="B10908" s="34"/>
    </row>
    <row r="10909" spans="2:2" customFormat="1" ht="15.75" x14ac:dyDescent="0.25">
      <c r="B10909" s="34"/>
    </row>
    <row r="10910" spans="2:2" customFormat="1" ht="15.75" x14ac:dyDescent="0.25">
      <c r="B10910" s="34"/>
    </row>
    <row r="10911" spans="2:2" customFormat="1" ht="15.75" x14ac:dyDescent="0.25">
      <c r="B10911" s="34"/>
    </row>
    <row r="10912" spans="2:2" customFormat="1" ht="15.75" x14ac:dyDescent="0.25">
      <c r="B10912" s="34"/>
    </row>
    <row r="10913" spans="2:2" customFormat="1" ht="15.75" x14ac:dyDescent="0.25">
      <c r="B10913" s="34"/>
    </row>
    <row r="10914" spans="2:2" customFormat="1" ht="15.75" x14ac:dyDescent="0.25">
      <c r="B10914" s="34"/>
    </row>
    <row r="10915" spans="2:2" customFormat="1" ht="15.75" x14ac:dyDescent="0.25">
      <c r="B10915" s="34"/>
    </row>
    <row r="10916" spans="2:2" customFormat="1" ht="15.75" x14ac:dyDescent="0.25">
      <c r="B10916" s="34"/>
    </row>
    <row r="10917" spans="2:2" customFormat="1" ht="15.75" x14ac:dyDescent="0.25">
      <c r="B10917" s="34"/>
    </row>
    <row r="10918" spans="2:2" customFormat="1" ht="15.75" x14ac:dyDescent="0.25">
      <c r="B10918" s="34"/>
    </row>
    <row r="10919" spans="2:2" customFormat="1" ht="15.75" x14ac:dyDescent="0.25">
      <c r="B10919" s="34"/>
    </row>
    <row r="10920" spans="2:2" customFormat="1" ht="15.75" x14ac:dyDescent="0.25">
      <c r="B10920" s="34"/>
    </row>
    <row r="10921" spans="2:2" customFormat="1" ht="15.75" x14ac:dyDescent="0.25">
      <c r="B10921" s="34"/>
    </row>
    <row r="10922" spans="2:2" customFormat="1" ht="15.75" x14ac:dyDescent="0.25">
      <c r="B10922" s="34"/>
    </row>
    <row r="10923" spans="2:2" customFormat="1" ht="15.75" x14ac:dyDescent="0.25">
      <c r="B10923" s="34"/>
    </row>
    <row r="10924" spans="2:2" customFormat="1" ht="15.75" x14ac:dyDescent="0.25">
      <c r="B10924" s="34"/>
    </row>
    <row r="10925" spans="2:2" customFormat="1" ht="15.75" x14ac:dyDescent="0.25">
      <c r="B10925" s="34"/>
    </row>
    <row r="10926" spans="2:2" customFormat="1" ht="15.75" x14ac:dyDescent="0.25">
      <c r="B10926" s="34"/>
    </row>
    <row r="10927" spans="2:2" customFormat="1" ht="15.75" x14ac:dyDescent="0.25">
      <c r="B10927" s="34"/>
    </row>
    <row r="10928" spans="2:2" customFormat="1" ht="15.75" x14ac:dyDescent="0.25">
      <c r="B10928" s="34"/>
    </row>
    <row r="10929" spans="2:2" customFormat="1" ht="15.75" x14ac:dyDescent="0.25">
      <c r="B10929" s="34"/>
    </row>
    <row r="10930" spans="2:2" customFormat="1" ht="15.75" x14ac:dyDescent="0.25">
      <c r="B10930" s="34"/>
    </row>
    <row r="10931" spans="2:2" customFormat="1" ht="15.75" x14ac:dyDescent="0.25">
      <c r="B10931" s="34"/>
    </row>
    <row r="10932" spans="2:2" customFormat="1" ht="15.75" x14ac:dyDescent="0.25">
      <c r="B10932" s="34"/>
    </row>
    <row r="10933" spans="2:2" customFormat="1" ht="15.75" x14ac:dyDescent="0.25">
      <c r="B10933" s="34"/>
    </row>
    <row r="10934" spans="2:2" customFormat="1" ht="15.75" x14ac:dyDescent="0.25">
      <c r="B10934" s="34"/>
    </row>
    <row r="10935" spans="2:2" customFormat="1" ht="15.75" x14ac:dyDescent="0.25">
      <c r="B10935" s="34"/>
    </row>
    <row r="10936" spans="2:2" customFormat="1" ht="15.75" x14ac:dyDescent="0.25">
      <c r="B10936" s="34"/>
    </row>
    <row r="10937" spans="2:2" customFormat="1" ht="15.75" x14ac:dyDescent="0.25">
      <c r="B10937" s="34"/>
    </row>
    <row r="10938" spans="2:2" customFormat="1" ht="15.75" x14ac:dyDescent="0.25">
      <c r="B10938" s="34"/>
    </row>
    <row r="10939" spans="2:2" customFormat="1" ht="15.75" x14ac:dyDescent="0.25">
      <c r="B10939" s="34"/>
    </row>
    <row r="10940" spans="2:2" customFormat="1" ht="15.75" x14ac:dyDescent="0.25">
      <c r="B10940" s="34"/>
    </row>
    <row r="10941" spans="2:2" customFormat="1" ht="15.75" x14ac:dyDescent="0.25">
      <c r="B10941" s="34"/>
    </row>
    <row r="10942" spans="2:2" customFormat="1" ht="15.75" x14ac:dyDescent="0.25">
      <c r="B10942" s="34"/>
    </row>
    <row r="10943" spans="2:2" customFormat="1" ht="15.75" x14ac:dyDescent="0.25">
      <c r="B10943" s="34"/>
    </row>
    <row r="10944" spans="2:2" customFormat="1" ht="15.75" x14ac:dyDescent="0.25">
      <c r="B10944" s="34"/>
    </row>
    <row r="10945" spans="2:2" customFormat="1" ht="15.75" x14ac:dyDescent="0.25">
      <c r="B10945" s="34"/>
    </row>
    <row r="10946" spans="2:2" customFormat="1" ht="15.75" x14ac:dyDescent="0.25">
      <c r="B10946" s="34"/>
    </row>
    <row r="10947" spans="2:2" customFormat="1" ht="15.75" x14ac:dyDescent="0.25">
      <c r="B10947" s="34"/>
    </row>
    <row r="10948" spans="2:2" customFormat="1" ht="15.75" x14ac:dyDescent="0.25">
      <c r="B10948" s="34"/>
    </row>
    <row r="10949" spans="2:2" customFormat="1" ht="15.75" x14ac:dyDescent="0.25">
      <c r="B10949" s="34"/>
    </row>
    <row r="10950" spans="2:2" customFormat="1" ht="15.75" x14ac:dyDescent="0.25">
      <c r="B10950" s="34"/>
    </row>
    <row r="10951" spans="2:2" customFormat="1" ht="15.75" x14ac:dyDescent="0.25">
      <c r="B10951" s="34"/>
    </row>
    <row r="10952" spans="2:2" customFormat="1" ht="15.75" x14ac:dyDescent="0.25">
      <c r="B10952" s="34"/>
    </row>
    <row r="10953" spans="2:2" customFormat="1" ht="15.75" x14ac:dyDescent="0.25">
      <c r="B10953" s="34"/>
    </row>
    <row r="10954" spans="2:2" customFormat="1" ht="15.75" x14ac:dyDescent="0.25">
      <c r="B10954" s="34"/>
    </row>
    <row r="10955" spans="2:2" customFormat="1" ht="15.75" x14ac:dyDescent="0.25">
      <c r="B10955" s="34"/>
    </row>
    <row r="10956" spans="2:2" customFormat="1" ht="15.75" x14ac:dyDescent="0.25">
      <c r="B10956" s="34"/>
    </row>
    <row r="10957" spans="2:2" customFormat="1" ht="15.75" x14ac:dyDescent="0.25">
      <c r="B10957" s="34"/>
    </row>
    <row r="10958" spans="2:2" customFormat="1" ht="15.75" x14ac:dyDescent="0.25">
      <c r="B10958" s="34"/>
    </row>
    <row r="10959" spans="2:2" customFormat="1" ht="15.75" x14ac:dyDescent="0.25">
      <c r="B10959" s="34"/>
    </row>
    <row r="10960" spans="2:2" customFormat="1" ht="15.75" x14ac:dyDescent="0.25">
      <c r="B10960" s="34"/>
    </row>
    <row r="10961" spans="2:2" customFormat="1" ht="15.75" x14ac:dyDescent="0.25">
      <c r="B10961" s="34"/>
    </row>
    <row r="10962" spans="2:2" customFormat="1" ht="15.75" x14ac:dyDescent="0.25">
      <c r="B10962" s="34"/>
    </row>
    <row r="10963" spans="2:2" customFormat="1" ht="15.75" x14ac:dyDescent="0.25">
      <c r="B10963" s="34"/>
    </row>
    <row r="10964" spans="2:2" customFormat="1" ht="15.75" x14ac:dyDescent="0.25">
      <c r="B10964" s="34"/>
    </row>
    <row r="10965" spans="2:2" customFormat="1" ht="15.75" x14ac:dyDescent="0.25">
      <c r="B10965" s="34"/>
    </row>
    <row r="10966" spans="2:2" customFormat="1" ht="15.75" x14ac:dyDescent="0.25">
      <c r="B10966" s="34"/>
    </row>
    <row r="10967" spans="2:2" customFormat="1" ht="15.75" x14ac:dyDescent="0.25">
      <c r="B10967" s="34"/>
    </row>
    <row r="10968" spans="2:2" customFormat="1" ht="15.75" x14ac:dyDescent="0.25">
      <c r="B10968" s="34"/>
    </row>
    <row r="10969" spans="2:2" customFormat="1" ht="15.75" x14ac:dyDescent="0.25">
      <c r="B10969" s="34"/>
    </row>
    <row r="10970" spans="2:2" customFormat="1" ht="15.75" x14ac:dyDescent="0.25">
      <c r="B10970" s="34"/>
    </row>
    <row r="10971" spans="2:2" customFormat="1" ht="15.75" x14ac:dyDescent="0.25">
      <c r="B10971" s="34"/>
    </row>
    <row r="10972" spans="2:2" customFormat="1" ht="15.75" x14ac:dyDescent="0.25">
      <c r="B10972" s="34"/>
    </row>
    <row r="10973" spans="2:2" customFormat="1" ht="15.75" x14ac:dyDescent="0.25">
      <c r="B10973" s="34"/>
    </row>
    <row r="10974" spans="2:2" customFormat="1" ht="15.75" x14ac:dyDescent="0.25">
      <c r="B10974" s="34"/>
    </row>
    <row r="10975" spans="2:2" customFormat="1" ht="15.75" x14ac:dyDescent="0.25">
      <c r="B10975" s="34"/>
    </row>
    <row r="10976" spans="2:2" customFormat="1" ht="15.75" x14ac:dyDescent="0.25">
      <c r="B10976" s="34"/>
    </row>
    <row r="10977" spans="2:2" customFormat="1" ht="15.75" x14ac:dyDescent="0.25">
      <c r="B10977" s="34"/>
    </row>
    <row r="10978" spans="2:2" customFormat="1" ht="15.75" x14ac:dyDescent="0.25">
      <c r="B10978" s="34"/>
    </row>
    <row r="10979" spans="2:2" customFormat="1" ht="15.75" x14ac:dyDescent="0.25">
      <c r="B10979" s="34"/>
    </row>
    <row r="10980" spans="2:2" customFormat="1" ht="15.75" x14ac:dyDescent="0.25">
      <c r="B10980" s="34"/>
    </row>
    <row r="10981" spans="2:2" customFormat="1" ht="15.75" x14ac:dyDescent="0.25">
      <c r="B10981" s="34"/>
    </row>
    <row r="10982" spans="2:2" customFormat="1" ht="15.75" x14ac:dyDescent="0.25">
      <c r="B10982" s="34"/>
    </row>
    <row r="10983" spans="2:2" customFormat="1" ht="15.75" x14ac:dyDescent="0.25">
      <c r="B10983" s="34"/>
    </row>
    <row r="10984" spans="2:2" customFormat="1" ht="15.75" x14ac:dyDescent="0.25">
      <c r="B10984" s="34"/>
    </row>
    <row r="10985" spans="2:2" customFormat="1" ht="15.75" x14ac:dyDescent="0.25">
      <c r="B10985" s="34"/>
    </row>
    <row r="10986" spans="2:2" customFormat="1" ht="15.75" x14ac:dyDescent="0.25">
      <c r="B10986" s="34"/>
    </row>
    <row r="10987" spans="2:2" customFormat="1" ht="15.75" x14ac:dyDescent="0.25">
      <c r="B10987" s="34"/>
    </row>
    <row r="10988" spans="2:2" customFormat="1" ht="15.75" x14ac:dyDescent="0.25">
      <c r="B10988" s="34"/>
    </row>
    <row r="10989" spans="2:2" customFormat="1" ht="15.75" x14ac:dyDescent="0.25">
      <c r="B10989" s="34"/>
    </row>
    <row r="10990" spans="2:2" customFormat="1" ht="15.75" x14ac:dyDescent="0.25">
      <c r="B10990" s="34"/>
    </row>
    <row r="10991" spans="2:2" customFormat="1" ht="15.75" x14ac:dyDescent="0.25">
      <c r="B10991" s="34"/>
    </row>
    <row r="10992" spans="2:2" customFormat="1" ht="15.75" x14ac:dyDescent="0.25">
      <c r="B10992" s="34"/>
    </row>
    <row r="10993" spans="2:2" customFormat="1" ht="15.75" x14ac:dyDescent="0.25">
      <c r="B10993" s="34"/>
    </row>
    <row r="10994" spans="2:2" customFormat="1" ht="15.75" x14ac:dyDescent="0.25">
      <c r="B10994" s="34"/>
    </row>
    <row r="10995" spans="2:2" customFormat="1" ht="15.75" x14ac:dyDescent="0.25">
      <c r="B10995" s="34"/>
    </row>
    <row r="10996" spans="2:2" customFormat="1" ht="15.75" x14ac:dyDescent="0.25">
      <c r="B10996" s="34"/>
    </row>
    <row r="10997" spans="2:2" customFormat="1" ht="15.75" x14ac:dyDescent="0.25">
      <c r="B10997" s="34"/>
    </row>
    <row r="10998" spans="2:2" customFormat="1" ht="15.75" x14ac:dyDescent="0.25">
      <c r="B10998" s="34"/>
    </row>
    <row r="10999" spans="2:2" customFormat="1" ht="15.75" x14ac:dyDescent="0.25">
      <c r="B10999" s="34"/>
    </row>
    <row r="11000" spans="2:2" customFormat="1" ht="15.75" x14ac:dyDescent="0.25">
      <c r="B11000" s="34"/>
    </row>
    <row r="11001" spans="2:2" customFormat="1" ht="15.75" x14ac:dyDescent="0.25">
      <c r="B11001" s="34"/>
    </row>
    <row r="11002" spans="2:2" customFormat="1" ht="15.75" x14ac:dyDescent="0.25">
      <c r="B11002" s="34"/>
    </row>
    <row r="11003" spans="2:2" customFormat="1" ht="15.75" x14ac:dyDescent="0.25">
      <c r="B11003" s="34"/>
    </row>
    <row r="11004" spans="2:2" customFormat="1" ht="15.75" x14ac:dyDescent="0.25">
      <c r="B11004" s="34"/>
    </row>
    <row r="11005" spans="2:2" customFormat="1" ht="15.75" x14ac:dyDescent="0.25">
      <c r="B11005" s="34"/>
    </row>
    <row r="11006" spans="2:2" customFormat="1" ht="15.75" x14ac:dyDescent="0.25">
      <c r="B11006" s="34"/>
    </row>
    <row r="11007" spans="2:2" customFormat="1" ht="15.75" x14ac:dyDescent="0.25">
      <c r="B11007" s="34"/>
    </row>
    <row r="11008" spans="2:2" customFormat="1" ht="15.75" x14ac:dyDescent="0.25">
      <c r="B11008" s="34"/>
    </row>
    <row r="11009" spans="2:2" customFormat="1" ht="15.75" x14ac:dyDescent="0.25">
      <c r="B11009" s="34"/>
    </row>
    <row r="11010" spans="2:2" customFormat="1" ht="15.75" x14ac:dyDescent="0.25">
      <c r="B11010" s="34"/>
    </row>
    <row r="11011" spans="2:2" customFormat="1" ht="15.75" x14ac:dyDescent="0.25">
      <c r="B11011" s="34"/>
    </row>
    <row r="11012" spans="2:2" customFormat="1" ht="15.75" x14ac:dyDescent="0.25">
      <c r="B11012" s="34"/>
    </row>
    <row r="11013" spans="2:2" customFormat="1" ht="15.75" x14ac:dyDescent="0.25">
      <c r="B11013" s="34"/>
    </row>
    <row r="11014" spans="2:2" customFormat="1" ht="15.75" x14ac:dyDescent="0.25">
      <c r="B11014" s="34"/>
    </row>
    <row r="11015" spans="2:2" customFormat="1" ht="15.75" x14ac:dyDescent="0.25">
      <c r="B11015" s="34"/>
    </row>
    <row r="11016" spans="2:2" customFormat="1" ht="15.75" x14ac:dyDescent="0.25">
      <c r="B11016" s="34"/>
    </row>
    <row r="11017" spans="2:2" customFormat="1" ht="15.75" x14ac:dyDescent="0.25">
      <c r="B11017" s="34"/>
    </row>
    <row r="11018" spans="2:2" customFormat="1" ht="15.75" x14ac:dyDescent="0.25">
      <c r="B11018" s="34"/>
    </row>
    <row r="11019" spans="2:2" customFormat="1" ht="15.75" x14ac:dyDescent="0.25">
      <c r="B11019" s="34"/>
    </row>
    <row r="11020" spans="2:2" customFormat="1" ht="15.75" x14ac:dyDescent="0.25">
      <c r="B11020" s="34"/>
    </row>
    <row r="11021" spans="2:2" customFormat="1" ht="15.75" x14ac:dyDescent="0.25">
      <c r="B11021" s="34"/>
    </row>
    <row r="11022" spans="2:2" customFormat="1" ht="15.75" x14ac:dyDescent="0.25">
      <c r="B11022" s="34"/>
    </row>
    <row r="11023" spans="2:2" customFormat="1" ht="15.75" x14ac:dyDescent="0.25">
      <c r="B11023" s="34"/>
    </row>
    <row r="11024" spans="2:2" customFormat="1" ht="15.75" x14ac:dyDescent="0.25">
      <c r="B11024" s="34"/>
    </row>
    <row r="11025" spans="2:2" customFormat="1" ht="15.75" x14ac:dyDescent="0.25">
      <c r="B11025" s="34"/>
    </row>
    <row r="11026" spans="2:2" customFormat="1" ht="15.75" x14ac:dyDescent="0.25">
      <c r="B11026" s="34"/>
    </row>
    <row r="11027" spans="2:2" customFormat="1" ht="15.75" x14ac:dyDescent="0.25">
      <c r="B11027" s="34"/>
    </row>
    <row r="11028" spans="2:2" customFormat="1" ht="15.75" x14ac:dyDescent="0.25">
      <c r="B11028" s="34"/>
    </row>
    <row r="11029" spans="2:2" customFormat="1" ht="15.75" x14ac:dyDescent="0.25">
      <c r="B11029" s="34"/>
    </row>
    <row r="11030" spans="2:2" customFormat="1" ht="15.75" x14ac:dyDescent="0.25">
      <c r="B11030" s="34"/>
    </row>
    <row r="11031" spans="2:2" customFormat="1" ht="15.75" x14ac:dyDescent="0.25">
      <c r="B11031" s="34"/>
    </row>
    <row r="11032" spans="2:2" customFormat="1" ht="15.75" x14ac:dyDescent="0.25">
      <c r="B11032" s="34"/>
    </row>
    <row r="11033" spans="2:2" customFormat="1" ht="15.75" x14ac:dyDescent="0.25">
      <c r="B11033" s="34"/>
    </row>
    <row r="11034" spans="2:2" customFormat="1" ht="15.75" x14ac:dyDescent="0.25">
      <c r="B11034" s="34"/>
    </row>
    <row r="11035" spans="2:2" customFormat="1" ht="15.75" x14ac:dyDescent="0.25">
      <c r="B11035" s="34"/>
    </row>
    <row r="11036" spans="2:2" customFormat="1" ht="15.75" x14ac:dyDescent="0.25">
      <c r="B11036" s="34"/>
    </row>
    <row r="11037" spans="2:2" customFormat="1" ht="15.75" x14ac:dyDescent="0.25">
      <c r="B11037" s="34"/>
    </row>
    <row r="11038" spans="2:2" customFormat="1" ht="15.75" x14ac:dyDescent="0.25">
      <c r="B11038" s="34"/>
    </row>
    <row r="11039" spans="2:2" customFormat="1" ht="15.75" x14ac:dyDescent="0.25">
      <c r="B11039" s="34"/>
    </row>
    <row r="11040" spans="2:2" customFormat="1" ht="15.75" x14ac:dyDescent="0.25">
      <c r="B11040" s="34"/>
    </row>
    <row r="11041" spans="2:2" customFormat="1" ht="15.75" x14ac:dyDescent="0.25">
      <c r="B11041" s="34"/>
    </row>
    <row r="11042" spans="2:2" customFormat="1" ht="15.75" x14ac:dyDescent="0.25">
      <c r="B11042" s="34"/>
    </row>
    <row r="11043" spans="2:2" customFormat="1" ht="15.75" x14ac:dyDescent="0.25">
      <c r="B11043" s="34"/>
    </row>
    <row r="11044" spans="2:2" customFormat="1" ht="15.75" x14ac:dyDescent="0.25">
      <c r="B11044" s="34"/>
    </row>
    <row r="11045" spans="2:2" customFormat="1" ht="15.75" x14ac:dyDescent="0.25">
      <c r="B11045" s="34"/>
    </row>
    <row r="11046" spans="2:2" customFormat="1" ht="15.75" x14ac:dyDescent="0.25">
      <c r="B11046" s="34"/>
    </row>
    <row r="11047" spans="2:2" customFormat="1" ht="15.75" x14ac:dyDescent="0.25">
      <c r="B11047" s="34"/>
    </row>
    <row r="11048" spans="2:2" customFormat="1" ht="15.75" x14ac:dyDescent="0.25">
      <c r="B11048" s="34"/>
    </row>
    <row r="11049" spans="2:2" customFormat="1" ht="15.75" x14ac:dyDescent="0.25">
      <c r="B11049" s="34"/>
    </row>
    <row r="11050" spans="2:2" customFormat="1" ht="15.75" x14ac:dyDescent="0.25">
      <c r="B11050" s="34"/>
    </row>
    <row r="11051" spans="2:2" customFormat="1" ht="15.75" x14ac:dyDescent="0.25">
      <c r="B11051" s="34"/>
    </row>
    <row r="11052" spans="2:2" customFormat="1" ht="15.75" x14ac:dyDescent="0.25">
      <c r="B11052" s="34"/>
    </row>
    <row r="11053" spans="2:2" customFormat="1" ht="15.75" x14ac:dyDescent="0.25">
      <c r="B11053" s="34"/>
    </row>
    <row r="11054" spans="2:2" customFormat="1" ht="15.75" x14ac:dyDescent="0.25">
      <c r="B11054" s="34"/>
    </row>
    <row r="11055" spans="2:2" customFormat="1" ht="15.75" x14ac:dyDescent="0.25">
      <c r="B11055" s="34"/>
    </row>
    <row r="11056" spans="2:2" customFormat="1" ht="15.75" x14ac:dyDescent="0.25">
      <c r="B11056" s="34"/>
    </row>
    <row r="11057" spans="2:2" customFormat="1" ht="15.75" x14ac:dyDescent="0.25">
      <c r="B11057" s="34"/>
    </row>
    <row r="11058" spans="2:2" customFormat="1" ht="15.75" x14ac:dyDescent="0.25">
      <c r="B11058" s="34"/>
    </row>
    <row r="11059" spans="2:2" customFormat="1" ht="15.75" x14ac:dyDescent="0.25">
      <c r="B11059" s="34"/>
    </row>
    <row r="11060" spans="2:2" customFormat="1" ht="15.75" x14ac:dyDescent="0.25">
      <c r="B11060" s="34"/>
    </row>
    <row r="11061" spans="2:2" customFormat="1" ht="15.75" x14ac:dyDescent="0.25">
      <c r="B11061" s="34"/>
    </row>
    <row r="11062" spans="2:2" customFormat="1" ht="15.75" x14ac:dyDescent="0.25">
      <c r="B11062" s="34"/>
    </row>
    <row r="11063" spans="2:2" customFormat="1" ht="15.75" x14ac:dyDescent="0.25">
      <c r="B11063" s="34"/>
    </row>
    <row r="11064" spans="2:2" customFormat="1" ht="15.75" x14ac:dyDescent="0.25">
      <c r="B11064" s="34"/>
    </row>
    <row r="11065" spans="2:2" customFormat="1" ht="15.75" x14ac:dyDescent="0.25">
      <c r="B11065" s="34"/>
    </row>
    <row r="11066" spans="2:2" customFormat="1" ht="15.75" x14ac:dyDescent="0.25">
      <c r="B11066" s="34"/>
    </row>
    <row r="11067" spans="2:2" customFormat="1" ht="15.75" x14ac:dyDescent="0.25">
      <c r="B11067" s="34"/>
    </row>
    <row r="11068" spans="2:2" customFormat="1" ht="15.75" x14ac:dyDescent="0.25">
      <c r="B11068" s="34"/>
    </row>
    <row r="11069" spans="2:2" customFormat="1" ht="15.75" x14ac:dyDescent="0.25">
      <c r="B11069" s="34"/>
    </row>
    <row r="11070" spans="2:2" customFormat="1" ht="15.75" x14ac:dyDescent="0.25">
      <c r="B11070" s="34"/>
    </row>
    <row r="11071" spans="2:2" customFormat="1" ht="15.75" x14ac:dyDescent="0.25">
      <c r="B11071" s="34"/>
    </row>
    <row r="11072" spans="2:2" customFormat="1" ht="15.75" x14ac:dyDescent="0.25">
      <c r="B11072" s="34"/>
    </row>
    <row r="11073" spans="2:2" customFormat="1" ht="15.75" x14ac:dyDescent="0.25">
      <c r="B11073" s="34"/>
    </row>
    <row r="11074" spans="2:2" customFormat="1" ht="15.75" x14ac:dyDescent="0.25">
      <c r="B11074" s="34"/>
    </row>
    <row r="11075" spans="2:2" customFormat="1" ht="15.75" x14ac:dyDescent="0.25">
      <c r="B11075" s="34"/>
    </row>
    <row r="11076" spans="2:2" customFormat="1" ht="15.75" x14ac:dyDescent="0.25">
      <c r="B11076" s="34"/>
    </row>
    <row r="11077" spans="2:2" customFormat="1" ht="15.75" x14ac:dyDescent="0.25">
      <c r="B11077" s="34"/>
    </row>
    <row r="11078" spans="2:2" customFormat="1" ht="15.75" x14ac:dyDescent="0.25">
      <c r="B11078" s="34"/>
    </row>
    <row r="11079" spans="2:2" customFormat="1" ht="15.75" x14ac:dyDescent="0.25">
      <c r="B11079" s="34"/>
    </row>
    <row r="11080" spans="2:2" customFormat="1" ht="15.75" x14ac:dyDescent="0.25">
      <c r="B11080" s="34"/>
    </row>
    <row r="11081" spans="2:2" customFormat="1" ht="15.75" x14ac:dyDescent="0.25">
      <c r="B11081" s="34"/>
    </row>
    <row r="11082" spans="2:2" customFormat="1" ht="15.75" x14ac:dyDescent="0.25">
      <c r="B11082" s="34"/>
    </row>
    <row r="11083" spans="2:2" customFormat="1" ht="15.75" x14ac:dyDescent="0.25">
      <c r="B11083" s="34"/>
    </row>
    <row r="11084" spans="2:2" customFormat="1" ht="15.75" x14ac:dyDescent="0.25">
      <c r="B11084" s="34"/>
    </row>
    <row r="11085" spans="2:2" customFormat="1" ht="15.75" x14ac:dyDescent="0.25">
      <c r="B11085" s="34"/>
    </row>
    <row r="11086" spans="2:2" customFormat="1" ht="15.75" x14ac:dyDescent="0.25">
      <c r="B11086" s="34"/>
    </row>
    <row r="11087" spans="2:2" customFormat="1" ht="15.75" x14ac:dyDescent="0.25">
      <c r="B11087" s="34"/>
    </row>
    <row r="11088" spans="2:2" customFormat="1" ht="15.75" x14ac:dyDescent="0.25">
      <c r="B11088" s="34"/>
    </row>
    <row r="11089" spans="2:2" customFormat="1" ht="15.75" x14ac:dyDescent="0.25">
      <c r="B11089" s="34"/>
    </row>
    <row r="11090" spans="2:2" customFormat="1" ht="15.75" x14ac:dyDescent="0.25">
      <c r="B11090" s="34"/>
    </row>
    <row r="11091" spans="2:2" customFormat="1" ht="15.75" x14ac:dyDescent="0.25">
      <c r="B11091" s="34"/>
    </row>
    <row r="11092" spans="2:2" customFormat="1" ht="15.75" x14ac:dyDescent="0.25">
      <c r="B11092" s="34"/>
    </row>
    <row r="11093" spans="2:2" customFormat="1" ht="15.75" x14ac:dyDescent="0.25">
      <c r="B11093" s="34"/>
    </row>
    <row r="11094" spans="2:2" customFormat="1" ht="15.75" x14ac:dyDescent="0.25">
      <c r="B11094" s="34"/>
    </row>
    <row r="11095" spans="2:2" customFormat="1" ht="15.75" x14ac:dyDescent="0.25">
      <c r="B11095" s="34"/>
    </row>
    <row r="11096" spans="2:2" customFormat="1" ht="15.75" x14ac:dyDescent="0.25">
      <c r="B11096" s="34"/>
    </row>
    <row r="11097" spans="2:2" customFormat="1" ht="15.75" x14ac:dyDescent="0.25">
      <c r="B11097" s="34"/>
    </row>
    <row r="11098" spans="2:2" customFormat="1" ht="15.75" x14ac:dyDescent="0.25">
      <c r="B11098" s="34"/>
    </row>
    <row r="11099" spans="2:2" customFormat="1" ht="15.75" x14ac:dyDescent="0.25">
      <c r="B11099" s="34"/>
    </row>
    <row r="11100" spans="2:2" customFormat="1" ht="15.75" x14ac:dyDescent="0.25">
      <c r="B11100" s="34"/>
    </row>
    <row r="11101" spans="2:2" customFormat="1" ht="15.75" x14ac:dyDescent="0.25">
      <c r="B11101" s="34"/>
    </row>
    <row r="11102" spans="2:2" customFormat="1" ht="15.75" x14ac:dyDescent="0.25">
      <c r="B11102" s="34"/>
    </row>
    <row r="11103" spans="2:2" customFormat="1" ht="15.75" x14ac:dyDescent="0.25">
      <c r="B11103" s="34"/>
    </row>
    <row r="11104" spans="2:2" customFormat="1" ht="15.75" x14ac:dyDescent="0.25">
      <c r="B11104" s="34"/>
    </row>
    <row r="11105" spans="2:2" customFormat="1" ht="15.75" x14ac:dyDescent="0.25">
      <c r="B11105" s="34"/>
    </row>
    <row r="11106" spans="2:2" customFormat="1" ht="15.75" x14ac:dyDescent="0.25">
      <c r="B11106" s="34"/>
    </row>
    <row r="11107" spans="2:2" customFormat="1" ht="15.75" x14ac:dyDescent="0.25">
      <c r="B11107" s="34"/>
    </row>
    <row r="11108" spans="2:2" customFormat="1" ht="15.75" x14ac:dyDescent="0.25">
      <c r="B11108" s="34"/>
    </row>
    <row r="11109" spans="2:2" customFormat="1" ht="15.75" x14ac:dyDescent="0.25">
      <c r="B11109" s="34"/>
    </row>
    <row r="11110" spans="2:2" customFormat="1" ht="15.75" x14ac:dyDescent="0.25">
      <c r="B11110" s="34"/>
    </row>
    <row r="11111" spans="2:2" customFormat="1" ht="15.75" x14ac:dyDescent="0.25">
      <c r="B11111" s="34"/>
    </row>
    <row r="11112" spans="2:2" customFormat="1" ht="15.75" x14ac:dyDescent="0.25">
      <c r="B11112" s="34"/>
    </row>
    <row r="11113" spans="2:2" customFormat="1" ht="15.75" x14ac:dyDescent="0.25">
      <c r="B11113" s="34"/>
    </row>
    <row r="11114" spans="2:2" customFormat="1" ht="15.75" x14ac:dyDescent="0.25">
      <c r="B11114" s="34"/>
    </row>
    <row r="11115" spans="2:2" customFormat="1" ht="15.75" x14ac:dyDescent="0.25">
      <c r="B11115" s="34"/>
    </row>
    <row r="11116" spans="2:2" customFormat="1" ht="15.75" x14ac:dyDescent="0.25">
      <c r="B11116" s="34"/>
    </row>
    <row r="11117" spans="2:2" customFormat="1" ht="15.75" x14ac:dyDescent="0.25">
      <c r="B11117" s="34"/>
    </row>
    <row r="11118" spans="2:2" customFormat="1" ht="15.75" x14ac:dyDescent="0.25">
      <c r="B11118" s="34"/>
    </row>
    <row r="11119" spans="2:2" customFormat="1" ht="15.75" x14ac:dyDescent="0.25">
      <c r="B11119" s="34"/>
    </row>
    <row r="11120" spans="2:2" customFormat="1" ht="15.75" x14ac:dyDescent="0.25">
      <c r="B11120" s="34"/>
    </row>
    <row r="11121" spans="2:2" customFormat="1" ht="15.75" x14ac:dyDescent="0.25">
      <c r="B11121" s="34"/>
    </row>
    <row r="11122" spans="2:2" customFormat="1" ht="15.75" x14ac:dyDescent="0.25">
      <c r="B11122" s="34"/>
    </row>
    <row r="11123" spans="2:2" customFormat="1" ht="15.75" x14ac:dyDescent="0.25">
      <c r="B11123" s="34"/>
    </row>
    <row r="11124" spans="2:2" customFormat="1" ht="15.75" x14ac:dyDescent="0.25">
      <c r="B11124" s="34"/>
    </row>
    <row r="11125" spans="2:2" customFormat="1" ht="15.75" x14ac:dyDescent="0.25">
      <c r="B11125" s="34"/>
    </row>
    <row r="11126" spans="2:2" customFormat="1" ht="15.75" x14ac:dyDescent="0.25">
      <c r="B11126" s="34"/>
    </row>
    <row r="11127" spans="2:2" customFormat="1" ht="15.75" x14ac:dyDescent="0.25">
      <c r="B11127" s="34"/>
    </row>
    <row r="11128" spans="2:2" customFormat="1" ht="15.75" x14ac:dyDescent="0.25">
      <c r="B11128" s="34"/>
    </row>
    <row r="11129" spans="2:2" customFormat="1" ht="15.75" x14ac:dyDescent="0.25">
      <c r="B11129" s="34"/>
    </row>
    <row r="11130" spans="2:2" customFormat="1" ht="15.75" x14ac:dyDescent="0.25">
      <c r="B11130" s="34"/>
    </row>
    <row r="11131" spans="2:2" customFormat="1" ht="15.75" x14ac:dyDescent="0.25">
      <c r="B11131" s="34"/>
    </row>
    <row r="11132" spans="2:2" customFormat="1" ht="15.75" x14ac:dyDescent="0.25">
      <c r="B11132" s="34"/>
    </row>
    <row r="11133" spans="2:2" customFormat="1" ht="15.75" x14ac:dyDescent="0.25">
      <c r="B11133" s="34"/>
    </row>
    <row r="11134" spans="2:2" customFormat="1" ht="15.75" x14ac:dyDescent="0.25">
      <c r="B11134" s="34"/>
    </row>
    <row r="11135" spans="2:2" customFormat="1" ht="15.75" x14ac:dyDescent="0.25">
      <c r="B11135" s="34"/>
    </row>
    <row r="11136" spans="2:2" customFormat="1" ht="15.75" x14ac:dyDescent="0.25">
      <c r="B11136" s="34"/>
    </row>
    <row r="11137" spans="2:2" customFormat="1" ht="15.75" x14ac:dyDescent="0.25">
      <c r="B11137" s="34"/>
    </row>
    <row r="11138" spans="2:2" customFormat="1" ht="15.75" x14ac:dyDescent="0.25">
      <c r="B11138" s="34"/>
    </row>
    <row r="11139" spans="2:2" customFormat="1" ht="15.75" x14ac:dyDescent="0.25">
      <c r="B11139" s="34"/>
    </row>
    <row r="11140" spans="2:2" customFormat="1" ht="15.75" x14ac:dyDescent="0.25">
      <c r="B11140" s="34"/>
    </row>
    <row r="11141" spans="2:2" customFormat="1" ht="15.75" x14ac:dyDescent="0.25">
      <c r="B11141" s="34"/>
    </row>
    <row r="11142" spans="2:2" customFormat="1" ht="15.75" x14ac:dyDescent="0.25">
      <c r="B11142" s="34"/>
    </row>
    <row r="11143" spans="2:2" customFormat="1" ht="15.75" x14ac:dyDescent="0.25">
      <c r="B11143" s="34"/>
    </row>
    <row r="11144" spans="2:2" customFormat="1" ht="15.75" x14ac:dyDescent="0.25">
      <c r="B11144" s="34"/>
    </row>
    <row r="11145" spans="2:2" customFormat="1" ht="15.75" x14ac:dyDescent="0.25">
      <c r="B11145" s="34"/>
    </row>
    <row r="11146" spans="2:2" customFormat="1" ht="15.75" x14ac:dyDescent="0.25">
      <c r="B11146" s="34"/>
    </row>
    <row r="11147" spans="2:2" customFormat="1" ht="15.75" x14ac:dyDescent="0.25">
      <c r="B11147" s="34"/>
    </row>
    <row r="11148" spans="2:2" customFormat="1" ht="15.75" x14ac:dyDescent="0.25">
      <c r="B11148" s="34"/>
    </row>
    <row r="11149" spans="2:2" customFormat="1" ht="15.75" x14ac:dyDescent="0.25">
      <c r="B11149" s="34"/>
    </row>
    <row r="11150" spans="2:2" customFormat="1" ht="15.75" x14ac:dyDescent="0.25">
      <c r="B11150" s="34"/>
    </row>
    <row r="11151" spans="2:2" customFormat="1" ht="15.75" x14ac:dyDescent="0.25">
      <c r="B11151" s="34"/>
    </row>
    <row r="11152" spans="2:2" customFormat="1" ht="15.75" x14ac:dyDescent="0.25">
      <c r="B11152" s="34"/>
    </row>
    <row r="11153" spans="2:2" customFormat="1" ht="15.75" x14ac:dyDescent="0.25">
      <c r="B11153" s="34"/>
    </row>
    <row r="11154" spans="2:2" customFormat="1" ht="15.75" x14ac:dyDescent="0.25">
      <c r="B11154" s="34"/>
    </row>
    <row r="11155" spans="2:2" customFormat="1" ht="15.75" x14ac:dyDescent="0.25">
      <c r="B11155" s="34"/>
    </row>
    <row r="11156" spans="2:2" customFormat="1" ht="15.75" x14ac:dyDescent="0.25">
      <c r="B11156" s="34"/>
    </row>
    <row r="11157" spans="2:2" customFormat="1" ht="15.75" x14ac:dyDescent="0.25">
      <c r="B11157" s="34"/>
    </row>
    <row r="11158" spans="2:2" customFormat="1" ht="15.75" x14ac:dyDescent="0.25">
      <c r="B11158" s="34"/>
    </row>
    <row r="11159" spans="2:2" customFormat="1" ht="15.75" x14ac:dyDescent="0.25">
      <c r="B11159" s="34"/>
    </row>
    <row r="11160" spans="2:2" customFormat="1" ht="15.75" x14ac:dyDescent="0.25">
      <c r="B11160" s="34"/>
    </row>
    <row r="11161" spans="2:2" customFormat="1" ht="15.75" x14ac:dyDescent="0.25">
      <c r="B11161" s="34"/>
    </row>
    <row r="11162" spans="2:2" customFormat="1" ht="15.75" x14ac:dyDescent="0.25">
      <c r="B11162" s="34"/>
    </row>
    <row r="11163" spans="2:2" customFormat="1" ht="15.75" x14ac:dyDescent="0.25">
      <c r="B11163" s="34"/>
    </row>
    <row r="11164" spans="2:2" customFormat="1" ht="15.75" x14ac:dyDescent="0.25">
      <c r="B11164" s="34"/>
    </row>
    <row r="11165" spans="2:2" customFormat="1" ht="15.75" x14ac:dyDescent="0.25">
      <c r="B11165" s="34"/>
    </row>
    <row r="11166" spans="2:2" customFormat="1" ht="15.75" x14ac:dyDescent="0.25">
      <c r="B11166" s="34"/>
    </row>
    <row r="11167" spans="2:2" customFormat="1" ht="15.75" x14ac:dyDescent="0.25">
      <c r="B11167" s="34"/>
    </row>
    <row r="11168" spans="2:2" customFormat="1" ht="15.75" x14ac:dyDescent="0.25">
      <c r="B11168" s="34"/>
    </row>
    <row r="11169" spans="2:2" customFormat="1" ht="15.75" x14ac:dyDescent="0.25">
      <c r="B11169" s="34"/>
    </row>
    <row r="11170" spans="2:2" customFormat="1" ht="15.75" x14ac:dyDescent="0.25">
      <c r="B11170" s="34"/>
    </row>
    <row r="11171" spans="2:2" customFormat="1" ht="15.75" x14ac:dyDescent="0.25">
      <c r="B11171" s="34"/>
    </row>
    <row r="11172" spans="2:2" customFormat="1" ht="15.75" x14ac:dyDescent="0.25">
      <c r="B11172" s="34"/>
    </row>
    <row r="11173" spans="2:2" customFormat="1" ht="15.75" x14ac:dyDescent="0.25">
      <c r="B11173" s="34"/>
    </row>
    <row r="11174" spans="2:2" customFormat="1" ht="15.75" x14ac:dyDescent="0.25">
      <c r="B11174" s="34"/>
    </row>
    <row r="11175" spans="2:2" customFormat="1" ht="15.75" x14ac:dyDescent="0.25">
      <c r="B11175" s="34"/>
    </row>
    <row r="11176" spans="2:2" customFormat="1" ht="15.75" x14ac:dyDescent="0.25">
      <c r="B11176" s="34"/>
    </row>
    <row r="11177" spans="2:2" customFormat="1" ht="15.75" x14ac:dyDescent="0.25">
      <c r="B11177" s="34"/>
    </row>
    <row r="11178" spans="2:2" customFormat="1" ht="15.75" x14ac:dyDescent="0.25">
      <c r="B11178" s="34"/>
    </row>
    <row r="11179" spans="2:2" customFormat="1" ht="15.75" x14ac:dyDescent="0.25">
      <c r="B11179" s="34"/>
    </row>
    <row r="11180" spans="2:2" customFormat="1" ht="15.75" x14ac:dyDescent="0.25">
      <c r="B11180" s="34"/>
    </row>
    <row r="11181" spans="2:2" customFormat="1" ht="15.75" x14ac:dyDescent="0.25">
      <c r="B11181" s="34"/>
    </row>
    <row r="11182" spans="2:2" customFormat="1" ht="15.75" x14ac:dyDescent="0.25">
      <c r="B11182" s="34"/>
    </row>
    <row r="11183" spans="2:2" customFormat="1" ht="15.75" x14ac:dyDescent="0.25">
      <c r="B11183" s="34"/>
    </row>
    <row r="11184" spans="2:2" customFormat="1" ht="15.75" x14ac:dyDescent="0.25">
      <c r="B11184" s="34"/>
    </row>
    <row r="11185" spans="2:2" customFormat="1" ht="15.75" x14ac:dyDescent="0.25">
      <c r="B11185" s="34"/>
    </row>
    <row r="11186" spans="2:2" customFormat="1" ht="15.75" x14ac:dyDescent="0.25">
      <c r="B11186" s="34"/>
    </row>
    <row r="11187" spans="2:2" customFormat="1" ht="15.75" x14ac:dyDescent="0.25">
      <c r="B11187" s="34"/>
    </row>
    <row r="11188" spans="2:2" customFormat="1" ht="15.75" x14ac:dyDescent="0.25">
      <c r="B11188" s="34"/>
    </row>
    <row r="11189" spans="2:2" customFormat="1" ht="15.75" x14ac:dyDescent="0.25">
      <c r="B11189" s="34"/>
    </row>
    <row r="11190" spans="2:2" customFormat="1" ht="15.75" x14ac:dyDescent="0.25">
      <c r="B11190" s="34"/>
    </row>
    <row r="11191" spans="2:2" customFormat="1" ht="15.75" x14ac:dyDescent="0.25">
      <c r="B11191" s="34"/>
    </row>
    <row r="11192" spans="2:2" customFormat="1" ht="15.75" x14ac:dyDescent="0.25">
      <c r="B11192" s="34"/>
    </row>
    <row r="11193" spans="2:2" customFormat="1" ht="15.75" x14ac:dyDescent="0.25">
      <c r="B11193" s="34"/>
    </row>
    <row r="11194" spans="2:2" customFormat="1" ht="15.75" x14ac:dyDescent="0.25">
      <c r="B11194" s="34"/>
    </row>
    <row r="11195" spans="2:2" customFormat="1" ht="15.75" x14ac:dyDescent="0.25">
      <c r="B11195" s="34"/>
    </row>
    <row r="11196" spans="2:2" customFormat="1" ht="15.75" x14ac:dyDescent="0.25">
      <c r="B11196" s="34"/>
    </row>
    <row r="11197" spans="2:2" customFormat="1" ht="15.75" x14ac:dyDescent="0.25">
      <c r="B11197" s="34"/>
    </row>
    <row r="11198" spans="2:2" customFormat="1" ht="15.75" x14ac:dyDescent="0.25">
      <c r="B11198" s="34"/>
    </row>
    <row r="11199" spans="2:2" customFormat="1" ht="15.75" x14ac:dyDescent="0.25">
      <c r="B11199" s="34"/>
    </row>
    <row r="11200" spans="2:2" customFormat="1" ht="15.75" x14ac:dyDescent="0.25">
      <c r="B11200" s="34"/>
    </row>
    <row r="11201" spans="2:2" customFormat="1" ht="15.75" x14ac:dyDescent="0.25">
      <c r="B11201" s="34"/>
    </row>
    <row r="11202" spans="2:2" customFormat="1" ht="15.75" x14ac:dyDescent="0.25">
      <c r="B11202" s="34"/>
    </row>
    <row r="11203" spans="2:2" customFormat="1" ht="15.75" x14ac:dyDescent="0.25">
      <c r="B11203" s="34"/>
    </row>
    <row r="11204" spans="2:2" customFormat="1" ht="15.75" x14ac:dyDescent="0.25">
      <c r="B11204" s="34"/>
    </row>
    <row r="11205" spans="2:2" customFormat="1" ht="15.75" x14ac:dyDescent="0.25">
      <c r="B11205" s="34"/>
    </row>
    <row r="11206" spans="2:2" customFormat="1" ht="15.75" x14ac:dyDescent="0.25">
      <c r="B11206" s="34"/>
    </row>
    <row r="11207" spans="2:2" customFormat="1" ht="15.75" x14ac:dyDescent="0.25">
      <c r="B11207" s="34"/>
    </row>
    <row r="11208" spans="2:2" customFormat="1" ht="15.75" x14ac:dyDescent="0.25">
      <c r="B11208" s="34"/>
    </row>
    <row r="11209" spans="2:2" customFormat="1" ht="15.75" x14ac:dyDescent="0.25">
      <c r="B11209" s="34"/>
    </row>
    <row r="11210" spans="2:2" customFormat="1" ht="15.75" x14ac:dyDescent="0.25">
      <c r="B11210" s="34"/>
    </row>
    <row r="11211" spans="2:2" customFormat="1" ht="15.75" x14ac:dyDescent="0.25">
      <c r="B11211" s="34"/>
    </row>
    <row r="11212" spans="2:2" customFormat="1" ht="15.75" x14ac:dyDescent="0.25">
      <c r="B11212" s="34"/>
    </row>
    <row r="11213" spans="2:2" customFormat="1" ht="15.75" x14ac:dyDescent="0.25">
      <c r="B11213" s="34"/>
    </row>
    <row r="11214" spans="2:2" customFormat="1" ht="15.75" x14ac:dyDescent="0.25">
      <c r="B11214" s="34"/>
    </row>
    <row r="11215" spans="2:2" customFormat="1" ht="15.75" x14ac:dyDescent="0.25">
      <c r="B11215" s="34"/>
    </row>
    <row r="11216" spans="2:2" customFormat="1" ht="15.75" x14ac:dyDescent="0.25">
      <c r="B11216" s="34"/>
    </row>
    <row r="11217" spans="2:2" customFormat="1" ht="15.75" x14ac:dyDescent="0.25">
      <c r="B11217" s="34"/>
    </row>
    <row r="11218" spans="2:2" customFormat="1" ht="15.75" x14ac:dyDescent="0.25">
      <c r="B11218" s="34"/>
    </row>
    <row r="11219" spans="2:2" customFormat="1" ht="15.75" x14ac:dyDescent="0.25">
      <c r="B11219" s="34"/>
    </row>
    <row r="11220" spans="2:2" customFormat="1" ht="15.75" x14ac:dyDescent="0.25">
      <c r="B11220" s="34"/>
    </row>
    <row r="11221" spans="2:2" customFormat="1" ht="15.75" x14ac:dyDescent="0.25">
      <c r="B11221" s="34"/>
    </row>
    <row r="11222" spans="2:2" customFormat="1" ht="15.75" x14ac:dyDescent="0.25">
      <c r="B11222" s="34"/>
    </row>
    <row r="11223" spans="2:2" customFormat="1" ht="15.75" x14ac:dyDescent="0.25">
      <c r="B11223" s="34"/>
    </row>
    <row r="11224" spans="2:2" customFormat="1" ht="15.75" x14ac:dyDescent="0.25">
      <c r="B11224" s="34"/>
    </row>
    <row r="11225" spans="2:2" customFormat="1" ht="15.75" x14ac:dyDescent="0.25">
      <c r="B11225" s="34"/>
    </row>
    <row r="11226" spans="2:2" customFormat="1" ht="15.75" x14ac:dyDescent="0.25">
      <c r="B11226" s="34"/>
    </row>
    <row r="11227" spans="2:2" customFormat="1" ht="15.75" x14ac:dyDescent="0.25">
      <c r="B11227" s="34"/>
    </row>
    <row r="11228" spans="2:2" customFormat="1" ht="15.75" x14ac:dyDescent="0.25">
      <c r="B11228" s="34"/>
    </row>
    <row r="11229" spans="2:2" customFormat="1" ht="15.75" x14ac:dyDescent="0.25">
      <c r="B11229" s="34"/>
    </row>
    <row r="11230" spans="2:2" customFormat="1" ht="15.75" x14ac:dyDescent="0.25">
      <c r="B11230" s="34"/>
    </row>
    <row r="11231" spans="2:2" customFormat="1" ht="15.75" x14ac:dyDescent="0.25">
      <c r="B11231" s="34"/>
    </row>
    <row r="11232" spans="2:2" customFormat="1" ht="15.75" x14ac:dyDescent="0.25">
      <c r="B11232" s="34"/>
    </row>
    <row r="11233" spans="2:2" customFormat="1" ht="15.75" x14ac:dyDescent="0.25">
      <c r="B11233" s="34"/>
    </row>
    <row r="11234" spans="2:2" customFormat="1" ht="15.75" x14ac:dyDescent="0.25">
      <c r="B11234" s="34"/>
    </row>
    <row r="11235" spans="2:2" customFormat="1" ht="15.75" x14ac:dyDescent="0.25">
      <c r="B11235" s="34"/>
    </row>
    <row r="11236" spans="2:2" customFormat="1" ht="15.75" x14ac:dyDescent="0.25">
      <c r="B11236" s="34"/>
    </row>
    <row r="11237" spans="2:2" customFormat="1" ht="15.75" x14ac:dyDescent="0.25">
      <c r="B11237" s="34"/>
    </row>
    <row r="11238" spans="2:2" customFormat="1" ht="15.75" x14ac:dyDescent="0.25">
      <c r="B11238" s="34"/>
    </row>
    <row r="11239" spans="2:2" customFormat="1" ht="15.75" x14ac:dyDescent="0.25">
      <c r="B11239" s="34"/>
    </row>
    <row r="11240" spans="2:2" customFormat="1" ht="15.75" x14ac:dyDescent="0.25">
      <c r="B11240" s="34"/>
    </row>
    <row r="11241" spans="2:2" customFormat="1" ht="15.75" x14ac:dyDescent="0.25">
      <c r="B11241" s="34"/>
    </row>
    <row r="11242" spans="2:2" customFormat="1" ht="15.75" x14ac:dyDescent="0.25">
      <c r="B11242" s="34"/>
    </row>
    <row r="11243" spans="2:2" customFormat="1" ht="15.75" x14ac:dyDescent="0.25">
      <c r="B11243" s="34"/>
    </row>
    <row r="11244" spans="2:2" customFormat="1" ht="15.75" x14ac:dyDescent="0.25">
      <c r="B11244" s="34"/>
    </row>
    <row r="11245" spans="2:2" customFormat="1" ht="15.75" x14ac:dyDescent="0.25">
      <c r="B11245" s="34"/>
    </row>
    <row r="11246" spans="2:2" customFormat="1" ht="15.75" x14ac:dyDescent="0.25">
      <c r="B11246" s="34"/>
    </row>
    <row r="11247" spans="2:2" customFormat="1" ht="15.75" x14ac:dyDescent="0.25">
      <c r="B11247" s="34"/>
    </row>
    <row r="11248" spans="2:2" customFormat="1" ht="15.75" x14ac:dyDescent="0.25">
      <c r="B11248" s="34"/>
    </row>
    <row r="11249" spans="2:2" customFormat="1" ht="15.75" x14ac:dyDescent="0.25">
      <c r="B11249" s="34"/>
    </row>
    <row r="11250" spans="2:2" customFormat="1" ht="15.75" x14ac:dyDescent="0.25">
      <c r="B11250" s="34"/>
    </row>
    <row r="11251" spans="2:2" customFormat="1" ht="15.75" x14ac:dyDescent="0.25">
      <c r="B11251" s="34"/>
    </row>
    <row r="11252" spans="2:2" customFormat="1" ht="15.75" x14ac:dyDescent="0.25">
      <c r="B11252" s="34"/>
    </row>
    <row r="11253" spans="2:2" customFormat="1" ht="15.75" x14ac:dyDescent="0.25">
      <c r="B11253" s="34"/>
    </row>
    <row r="11254" spans="2:2" customFormat="1" ht="15.75" x14ac:dyDescent="0.25">
      <c r="B11254" s="34"/>
    </row>
    <row r="11255" spans="2:2" customFormat="1" ht="15.75" x14ac:dyDescent="0.25">
      <c r="B11255" s="34"/>
    </row>
    <row r="11256" spans="2:2" customFormat="1" ht="15.75" x14ac:dyDescent="0.25">
      <c r="B11256" s="34"/>
    </row>
    <row r="11257" spans="2:2" customFormat="1" ht="15.75" x14ac:dyDescent="0.25">
      <c r="B11257" s="34"/>
    </row>
    <row r="11258" spans="2:2" customFormat="1" ht="15.75" x14ac:dyDescent="0.25">
      <c r="B11258" s="34"/>
    </row>
    <row r="11259" spans="2:2" customFormat="1" ht="15.75" x14ac:dyDescent="0.25">
      <c r="B11259" s="34"/>
    </row>
    <row r="11260" spans="2:2" customFormat="1" ht="15.75" x14ac:dyDescent="0.25">
      <c r="B11260" s="34"/>
    </row>
    <row r="11261" spans="2:2" customFormat="1" ht="15.75" x14ac:dyDescent="0.25">
      <c r="B11261" s="34"/>
    </row>
    <row r="11262" spans="2:2" customFormat="1" ht="15.75" x14ac:dyDescent="0.25">
      <c r="B11262" s="34"/>
    </row>
    <row r="11263" spans="2:2" customFormat="1" ht="15.75" x14ac:dyDescent="0.25">
      <c r="B11263" s="34"/>
    </row>
    <row r="11264" spans="2:2" customFormat="1" ht="15.75" x14ac:dyDescent="0.25">
      <c r="B11264" s="34"/>
    </row>
    <row r="11265" spans="2:2" customFormat="1" ht="15.75" x14ac:dyDescent="0.25">
      <c r="B11265" s="34"/>
    </row>
    <row r="11266" spans="2:2" customFormat="1" ht="15.75" x14ac:dyDescent="0.25">
      <c r="B11266" s="34"/>
    </row>
    <row r="11267" spans="2:2" customFormat="1" ht="15.75" x14ac:dyDescent="0.25">
      <c r="B11267" s="34"/>
    </row>
    <row r="11268" spans="2:2" customFormat="1" ht="15.75" x14ac:dyDescent="0.25">
      <c r="B11268" s="34"/>
    </row>
    <row r="11269" spans="2:2" customFormat="1" ht="15.75" x14ac:dyDescent="0.25">
      <c r="B11269" s="34"/>
    </row>
    <row r="11270" spans="2:2" customFormat="1" ht="15.75" x14ac:dyDescent="0.25">
      <c r="B11270" s="34"/>
    </row>
    <row r="11271" spans="2:2" customFormat="1" ht="15.75" x14ac:dyDescent="0.25">
      <c r="B11271" s="34"/>
    </row>
    <row r="11272" spans="2:2" customFormat="1" ht="15.75" x14ac:dyDescent="0.25">
      <c r="B11272" s="34"/>
    </row>
    <row r="11273" spans="2:2" customFormat="1" ht="15.75" x14ac:dyDescent="0.25">
      <c r="B11273" s="34"/>
    </row>
    <row r="11274" spans="2:2" customFormat="1" ht="15.75" x14ac:dyDescent="0.25">
      <c r="B11274" s="34"/>
    </row>
    <row r="11275" spans="2:2" customFormat="1" ht="15.75" x14ac:dyDescent="0.25">
      <c r="B11275" s="34"/>
    </row>
    <row r="11276" spans="2:2" customFormat="1" ht="15.75" x14ac:dyDescent="0.25">
      <c r="B11276" s="34"/>
    </row>
    <row r="11277" spans="2:2" customFormat="1" ht="15.75" x14ac:dyDescent="0.25">
      <c r="B11277" s="34"/>
    </row>
    <row r="11278" spans="2:2" customFormat="1" ht="15.75" x14ac:dyDescent="0.25">
      <c r="B11278" s="34"/>
    </row>
    <row r="11279" spans="2:2" customFormat="1" ht="15.75" x14ac:dyDescent="0.25">
      <c r="B11279" s="34"/>
    </row>
    <row r="11280" spans="2:2" customFormat="1" ht="15.75" x14ac:dyDescent="0.25">
      <c r="B11280" s="34"/>
    </row>
    <row r="11281" spans="2:2" customFormat="1" ht="15.75" x14ac:dyDescent="0.25">
      <c r="B11281" s="34"/>
    </row>
    <row r="11282" spans="2:2" customFormat="1" ht="15.75" x14ac:dyDescent="0.25">
      <c r="B11282" s="34"/>
    </row>
    <row r="11283" spans="2:2" customFormat="1" ht="15.75" x14ac:dyDescent="0.25">
      <c r="B11283" s="34"/>
    </row>
    <row r="11284" spans="2:2" customFormat="1" ht="15.75" x14ac:dyDescent="0.25">
      <c r="B11284" s="34"/>
    </row>
    <row r="11285" spans="2:2" customFormat="1" ht="15.75" x14ac:dyDescent="0.25">
      <c r="B11285" s="34"/>
    </row>
    <row r="11286" spans="2:2" customFormat="1" ht="15.75" x14ac:dyDescent="0.25">
      <c r="B11286" s="34"/>
    </row>
    <row r="11287" spans="2:2" customFormat="1" ht="15.75" x14ac:dyDescent="0.25">
      <c r="B11287" s="34"/>
    </row>
    <row r="11288" spans="2:2" customFormat="1" ht="15.75" x14ac:dyDescent="0.25">
      <c r="B11288" s="34"/>
    </row>
    <row r="11289" spans="2:2" customFormat="1" ht="15.75" x14ac:dyDescent="0.25">
      <c r="B11289" s="34"/>
    </row>
    <row r="11290" spans="2:2" customFormat="1" ht="15.75" x14ac:dyDescent="0.25">
      <c r="B11290" s="34"/>
    </row>
    <row r="11291" spans="2:2" customFormat="1" ht="15.75" x14ac:dyDescent="0.25">
      <c r="B11291" s="34"/>
    </row>
    <row r="11292" spans="2:2" customFormat="1" ht="15.75" x14ac:dyDescent="0.25">
      <c r="B11292" s="34"/>
    </row>
    <row r="11293" spans="2:2" customFormat="1" ht="15.75" x14ac:dyDescent="0.25">
      <c r="B11293" s="34"/>
    </row>
    <row r="11294" spans="2:2" customFormat="1" ht="15.75" x14ac:dyDescent="0.25">
      <c r="B11294" s="34"/>
    </row>
    <row r="11295" spans="2:2" customFormat="1" ht="15.75" x14ac:dyDescent="0.25">
      <c r="B11295" s="34"/>
    </row>
    <row r="11296" spans="2:2" customFormat="1" ht="15.75" x14ac:dyDescent="0.25">
      <c r="B11296" s="34"/>
    </row>
    <row r="11297" spans="2:2" customFormat="1" ht="15.75" x14ac:dyDescent="0.25">
      <c r="B11297" s="34"/>
    </row>
    <row r="11298" spans="2:2" customFormat="1" ht="15.75" x14ac:dyDescent="0.25">
      <c r="B11298" s="34"/>
    </row>
    <row r="11299" spans="2:2" customFormat="1" ht="15.75" x14ac:dyDescent="0.25">
      <c r="B11299" s="34"/>
    </row>
    <row r="11300" spans="2:2" customFormat="1" ht="15.75" x14ac:dyDescent="0.25">
      <c r="B11300" s="34"/>
    </row>
    <row r="11301" spans="2:2" customFormat="1" ht="15.75" x14ac:dyDescent="0.25">
      <c r="B11301" s="34"/>
    </row>
    <row r="11302" spans="2:2" customFormat="1" ht="15.75" x14ac:dyDescent="0.25">
      <c r="B11302" s="34"/>
    </row>
    <row r="11303" spans="2:2" customFormat="1" ht="15.75" x14ac:dyDescent="0.25">
      <c r="B11303" s="34"/>
    </row>
    <row r="11304" spans="2:2" customFormat="1" ht="15.75" x14ac:dyDescent="0.25">
      <c r="B11304" s="34"/>
    </row>
    <row r="11305" spans="2:2" customFormat="1" ht="15.75" x14ac:dyDescent="0.25">
      <c r="B11305" s="34"/>
    </row>
    <row r="11306" spans="2:2" customFormat="1" ht="15.75" x14ac:dyDescent="0.25">
      <c r="B11306" s="34"/>
    </row>
    <row r="11307" spans="2:2" customFormat="1" ht="15.75" x14ac:dyDescent="0.25">
      <c r="B11307" s="34"/>
    </row>
    <row r="11308" spans="2:2" customFormat="1" ht="15.75" x14ac:dyDescent="0.25">
      <c r="B11308" s="34"/>
    </row>
    <row r="11309" spans="2:2" customFormat="1" ht="15.75" x14ac:dyDescent="0.25">
      <c r="B11309" s="34"/>
    </row>
    <row r="11310" spans="2:2" customFormat="1" ht="15.75" x14ac:dyDescent="0.25">
      <c r="B11310" s="34"/>
    </row>
    <row r="11311" spans="2:2" customFormat="1" ht="15.75" x14ac:dyDescent="0.25">
      <c r="B11311" s="34"/>
    </row>
    <row r="11312" spans="2:2" customFormat="1" ht="15.75" x14ac:dyDescent="0.25">
      <c r="B11312" s="34"/>
    </row>
    <row r="11313" spans="2:2" customFormat="1" ht="15.75" x14ac:dyDescent="0.25">
      <c r="B11313" s="34"/>
    </row>
    <row r="11314" spans="2:2" customFormat="1" ht="15.75" x14ac:dyDescent="0.25">
      <c r="B11314" s="34"/>
    </row>
    <row r="11315" spans="2:2" customFormat="1" ht="15.75" x14ac:dyDescent="0.25">
      <c r="B11315" s="34"/>
    </row>
    <row r="11316" spans="2:2" customFormat="1" ht="15.75" x14ac:dyDescent="0.25">
      <c r="B11316" s="34"/>
    </row>
    <row r="11317" spans="2:2" customFormat="1" ht="15.75" x14ac:dyDescent="0.25">
      <c r="B11317" s="34"/>
    </row>
    <row r="11318" spans="2:2" customFormat="1" ht="15.75" x14ac:dyDescent="0.25">
      <c r="B11318" s="34"/>
    </row>
    <row r="11319" spans="2:2" customFormat="1" ht="15.75" x14ac:dyDescent="0.25">
      <c r="B11319" s="34"/>
    </row>
    <row r="11320" spans="2:2" customFormat="1" ht="15.75" x14ac:dyDescent="0.25">
      <c r="B11320" s="34"/>
    </row>
    <row r="11321" spans="2:2" customFormat="1" ht="15.75" x14ac:dyDescent="0.25">
      <c r="B11321" s="34"/>
    </row>
    <row r="11322" spans="2:2" customFormat="1" ht="15.75" x14ac:dyDescent="0.25">
      <c r="B11322" s="34"/>
    </row>
    <row r="11323" spans="2:2" customFormat="1" ht="15.75" x14ac:dyDescent="0.25">
      <c r="B11323" s="34"/>
    </row>
    <row r="11324" spans="2:2" customFormat="1" ht="15.75" x14ac:dyDescent="0.25">
      <c r="B11324" s="34"/>
    </row>
    <row r="11325" spans="2:2" customFormat="1" ht="15.75" x14ac:dyDescent="0.25">
      <c r="B11325" s="34"/>
    </row>
    <row r="11326" spans="2:2" customFormat="1" ht="15.75" x14ac:dyDescent="0.25">
      <c r="B11326" s="34"/>
    </row>
    <row r="11327" spans="2:2" customFormat="1" ht="15.75" x14ac:dyDescent="0.25">
      <c r="B11327" s="34"/>
    </row>
    <row r="11328" spans="2:2" customFormat="1" ht="15.75" x14ac:dyDescent="0.25">
      <c r="B11328" s="34"/>
    </row>
    <row r="11329" spans="2:2" customFormat="1" ht="15.75" x14ac:dyDescent="0.25">
      <c r="B11329" s="34"/>
    </row>
    <row r="11330" spans="2:2" customFormat="1" ht="15.75" x14ac:dyDescent="0.25">
      <c r="B11330" s="34"/>
    </row>
    <row r="11331" spans="2:2" customFormat="1" ht="15.75" x14ac:dyDescent="0.25">
      <c r="B11331" s="34"/>
    </row>
    <row r="11332" spans="2:2" customFormat="1" ht="15.75" x14ac:dyDescent="0.25">
      <c r="B11332" s="34"/>
    </row>
    <row r="11333" spans="2:2" customFormat="1" ht="15.75" x14ac:dyDescent="0.25">
      <c r="B11333" s="34"/>
    </row>
    <row r="11334" spans="2:2" customFormat="1" ht="15.75" x14ac:dyDescent="0.25">
      <c r="B11334" s="34"/>
    </row>
    <row r="11335" spans="2:2" customFormat="1" ht="15.75" x14ac:dyDescent="0.25">
      <c r="B11335" s="34"/>
    </row>
    <row r="11336" spans="2:2" customFormat="1" ht="15.75" x14ac:dyDescent="0.25">
      <c r="B11336" s="34"/>
    </row>
    <row r="11337" spans="2:2" customFormat="1" ht="15.75" x14ac:dyDescent="0.25">
      <c r="B11337" s="34"/>
    </row>
    <row r="11338" spans="2:2" customFormat="1" ht="15.75" x14ac:dyDescent="0.25">
      <c r="B11338" s="34"/>
    </row>
    <row r="11339" spans="2:2" customFormat="1" ht="15.75" x14ac:dyDescent="0.25">
      <c r="B11339" s="34"/>
    </row>
    <row r="11340" spans="2:2" customFormat="1" ht="15.75" x14ac:dyDescent="0.25">
      <c r="B11340" s="34"/>
    </row>
    <row r="11341" spans="2:2" customFormat="1" ht="15.75" x14ac:dyDescent="0.25">
      <c r="B11341" s="34"/>
    </row>
    <row r="11342" spans="2:2" customFormat="1" ht="15.75" x14ac:dyDescent="0.25">
      <c r="B11342" s="34"/>
    </row>
    <row r="11343" spans="2:2" customFormat="1" ht="15.75" x14ac:dyDescent="0.25">
      <c r="B11343" s="34"/>
    </row>
    <row r="11344" spans="2:2" customFormat="1" ht="15.75" x14ac:dyDescent="0.25">
      <c r="B11344" s="34"/>
    </row>
    <row r="11345" spans="2:2" customFormat="1" ht="15.75" x14ac:dyDescent="0.25">
      <c r="B11345" s="34"/>
    </row>
    <row r="11346" spans="2:2" customFormat="1" ht="15.75" x14ac:dyDescent="0.25">
      <c r="B11346" s="34"/>
    </row>
    <row r="11347" spans="2:2" customFormat="1" ht="15.75" x14ac:dyDescent="0.25">
      <c r="B11347" s="34"/>
    </row>
    <row r="11348" spans="2:2" customFormat="1" ht="15.75" x14ac:dyDescent="0.25">
      <c r="B11348" s="34"/>
    </row>
    <row r="11349" spans="2:2" customFormat="1" ht="15.75" x14ac:dyDescent="0.25">
      <c r="B11349" s="34"/>
    </row>
    <row r="11350" spans="2:2" customFormat="1" ht="15.75" x14ac:dyDescent="0.25">
      <c r="B11350" s="34"/>
    </row>
    <row r="11351" spans="2:2" customFormat="1" ht="15.75" x14ac:dyDescent="0.25">
      <c r="B11351" s="34"/>
    </row>
    <row r="11352" spans="2:2" customFormat="1" ht="15.75" x14ac:dyDescent="0.25">
      <c r="B11352" s="34"/>
    </row>
    <row r="11353" spans="2:2" customFormat="1" ht="15.75" x14ac:dyDescent="0.25">
      <c r="B11353" s="34"/>
    </row>
    <row r="11354" spans="2:2" customFormat="1" ht="15.75" x14ac:dyDescent="0.25">
      <c r="B11354" s="34"/>
    </row>
    <row r="11355" spans="2:2" customFormat="1" ht="15.75" x14ac:dyDescent="0.25">
      <c r="B11355" s="34"/>
    </row>
    <row r="11356" spans="2:2" customFormat="1" ht="15.75" x14ac:dyDescent="0.25">
      <c r="B11356" s="34"/>
    </row>
    <row r="11357" spans="2:2" customFormat="1" ht="15.75" x14ac:dyDescent="0.25">
      <c r="B11357" s="34"/>
    </row>
    <row r="11358" spans="2:2" customFormat="1" ht="15.75" x14ac:dyDescent="0.25">
      <c r="B11358" s="34"/>
    </row>
    <row r="11359" spans="2:2" customFormat="1" ht="15.75" x14ac:dyDescent="0.25">
      <c r="B11359" s="34"/>
    </row>
    <row r="11360" spans="2:2" customFormat="1" ht="15.75" x14ac:dyDescent="0.25">
      <c r="B11360" s="34"/>
    </row>
    <row r="11361" spans="2:2" customFormat="1" ht="15.75" x14ac:dyDescent="0.25">
      <c r="B11361" s="34"/>
    </row>
    <row r="11362" spans="2:2" customFormat="1" ht="15.75" x14ac:dyDescent="0.25">
      <c r="B11362" s="34"/>
    </row>
    <row r="11363" spans="2:2" customFormat="1" ht="15.75" x14ac:dyDescent="0.25">
      <c r="B11363" s="34"/>
    </row>
    <row r="11364" spans="2:2" customFormat="1" ht="15.75" x14ac:dyDescent="0.25">
      <c r="B11364" s="34"/>
    </row>
    <row r="11365" spans="2:2" customFormat="1" ht="15.75" x14ac:dyDescent="0.25">
      <c r="B11365" s="34"/>
    </row>
    <row r="11366" spans="2:2" customFormat="1" ht="15.75" x14ac:dyDescent="0.25">
      <c r="B11366" s="34"/>
    </row>
    <row r="11367" spans="2:2" customFormat="1" ht="15.75" x14ac:dyDescent="0.25">
      <c r="B11367" s="34"/>
    </row>
    <row r="11368" spans="2:2" customFormat="1" ht="15.75" x14ac:dyDescent="0.25">
      <c r="B11368" s="34"/>
    </row>
    <row r="11369" spans="2:2" customFormat="1" ht="15.75" x14ac:dyDescent="0.25">
      <c r="B11369" s="34"/>
    </row>
    <row r="11370" spans="2:2" customFormat="1" ht="15.75" x14ac:dyDescent="0.25">
      <c r="B11370" s="34"/>
    </row>
    <row r="11371" spans="2:2" customFormat="1" ht="15.75" x14ac:dyDescent="0.25">
      <c r="B11371" s="34"/>
    </row>
    <row r="11372" spans="2:2" customFormat="1" ht="15.75" x14ac:dyDescent="0.25">
      <c r="B11372" s="34"/>
    </row>
    <row r="11373" spans="2:2" customFormat="1" ht="15.75" x14ac:dyDescent="0.25">
      <c r="B11373" s="34"/>
    </row>
    <row r="11374" spans="2:2" customFormat="1" ht="15.75" x14ac:dyDescent="0.25">
      <c r="B11374" s="34"/>
    </row>
    <row r="11375" spans="2:2" customFormat="1" ht="15.75" x14ac:dyDescent="0.25">
      <c r="B11375" s="34"/>
    </row>
    <row r="11376" spans="2:2" customFormat="1" ht="15.75" x14ac:dyDescent="0.25">
      <c r="B11376" s="34"/>
    </row>
    <row r="11377" spans="2:2" customFormat="1" ht="15.75" x14ac:dyDescent="0.25">
      <c r="B11377" s="34"/>
    </row>
    <row r="11378" spans="2:2" customFormat="1" ht="15.75" x14ac:dyDescent="0.25">
      <c r="B11378" s="34"/>
    </row>
    <row r="11379" spans="2:2" customFormat="1" ht="15.75" x14ac:dyDescent="0.25">
      <c r="B11379" s="34"/>
    </row>
    <row r="11380" spans="2:2" customFormat="1" ht="15.75" x14ac:dyDescent="0.25">
      <c r="B11380" s="34"/>
    </row>
    <row r="11381" spans="2:2" customFormat="1" ht="15.75" x14ac:dyDescent="0.25">
      <c r="B11381" s="34"/>
    </row>
    <row r="11382" spans="2:2" customFormat="1" ht="15.75" x14ac:dyDescent="0.25">
      <c r="B11382" s="34"/>
    </row>
    <row r="11383" spans="2:2" customFormat="1" ht="15.75" x14ac:dyDescent="0.25">
      <c r="B11383" s="34"/>
    </row>
    <row r="11384" spans="2:2" customFormat="1" ht="15.75" x14ac:dyDescent="0.25">
      <c r="B11384" s="34"/>
    </row>
    <row r="11385" spans="2:2" customFormat="1" ht="15.75" x14ac:dyDescent="0.25">
      <c r="B11385" s="34"/>
    </row>
    <row r="11386" spans="2:2" customFormat="1" ht="15.75" x14ac:dyDescent="0.25">
      <c r="B11386" s="34"/>
    </row>
    <row r="11387" spans="2:2" customFormat="1" ht="15.75" x14ac:dyDescent="0.25">
      <c r="B11387" s="34"/>
    </row>
    <row r="11388" spans="2:2" customFormat="1" ht="15.75" x14ac:dyDescent="0.25">
      <c r="B11388" s="34"/>
    </row>
    <row r="11389" spans="2:2" customFormat="1" ht="15.75" x14ac:dyDescent="0.25">
      <c r="B11389" s="34"/>
    </row>
    <row r="11390" spans="2:2" customFormat="1" ht="15.75" x14ac:dyDescent="0.25">
      <c r="B11390" s="34"/>
    </row>
    <row r="11391" spans="2:2" customFormat="1" ht="15.75" x14ac:dyDescent="0.25">
      <c r="B11391" s="34"/>
    </row>
    <row r="11392" spans="2:2" customFormat="1" ht="15.75" x14ac:dyDescent="0.25">
      <c r="B11392" s="34"/>
    </row>
    <row r="11393" spans="2:2" customFormat="1" ht="15.75" x14ac:dyDescent="0.25">
      <c r="B11393" s="34"/>
    </row>
    <row r="11394" spans="2:2" customFormat="1" ht="15.75" x14ac:dyDescent="0.25">
      <c r="B11394" s="34"/>
    </row>
    <row r="11395" spans="2:2" customFormat="1" ht="15.75" x14ac:dyDescent="0.25">
      <c r="B11395" s="34"/>
    </row>
    <row r="11396" spans="2:2" customFormat="1" ht="15.75" x14ac:dyDescent="0.25">
      <c r="B11396" s="34"/>
    </row>
    <row r="11397" spans="2:2" customFormat="1" ht="15.75" x14ac:dyDescent="0.25">
      <c r="B11397" s="34"/>
    </row>
    <row r="11398" spans="2:2" customFormat="1" ht="15.75" x14ac:dyDescent="0.25">
      <c r="B11398" s="34"/>
    </row>
    <row r="11399" spans="2:2" customFormat="1" ht="15.75" x14ac:dyDescent="0.25">
      <c r="B11399" s="34"/>
    </row>
    <row r="11400" spans="2:2" customFormat="1" ht="15.75" x14ac:dyDescent="0.25">
      <c r="B11400" s="34"/>
    </row>
    <row r="11401" spans="2:2" customFormat="1" ht="15.75" x14ac:dyDescent="0.25">
      <c r="B11401" s="34"/>
    </row>
    <row r="11402" spans="2:2" customFormat="1" ht="15.75" x14ac:dyDescent="0.25">
      <c r="B11402" s="34"/>
    </row>
    <row r="11403" spans="2:2" customFormat="1" ht="15.75" x14ac:dyDescent="0.25">
      <c r="B11403" s="34"/>
    </row>
    <row r="11404" spans="2:2" customFormat="1" ht="15.75" x14ac:dyDescent="0.25">
      <c r="B11404" s="34"/>
    </row>
    <row r="11405" spans="2:2" customFormat="1" ht="15.75" x14ac:dyDescent="0.25">
      <c r="B11405" s="34"/>
    </row>
    <row r="11406" spans="2:2" customFormat="1" ht="15.75" x14ac:dyDescent="0.25">
      <c r="B11406" s="34"/>
    </row>
    <row r="11407" spans="2:2" customFormat="1" ht="15.75" x14ac:dyDescent="0.25">
      <c r="B11407" s="34"/>
    </row>
    <row r="11408" spans="2:2" customFormat="1" ht="15.75" x14ac:dyDescent="0.25">
      <c r="B11408" s="34"/>
    </row>
    <row r="11409" spans="2:2" customFormat="1" ht="15.75" x14ac:dyDescent="0.25">
      <c r="B11409" s="34"/>
    </row>
    <row r="11410" spans="2:2" customFormat="1" ht="15.75" x14ac:dyDescent="0.25">
      <c r="B11410" s="34"/>
    </row>
    <row r="11411" spans="2:2" customFormat="1" ht="15.75" x14ac:dyDescent="0.25">
      <c r="B11411" s="34"/>
    </row>
    <row r="11412" spans="2:2" customFormat="1" ht="15.75" x14ac:dyDescent="0.25">
      <c r="B11412" s="34"/>
    </row>
    <row r="11413" spans="2:2" customFormat="1" ht="15.75" x14ac:dyDescent="0.25">
      <c r="B11413" s="34"/>
    </row>
    <row r="11414" spans="2:2" customFormat="1" ht="15.75" x14ac:dyDescent="0.25">
      <c r="B11414" s="34"/>
    </row>
    <row r="11415" spans="2:2" customFormat="1" ht="15.75" x14ac:dyDescent="0.25">
      <c r="B11415" s="34"/>
    </row>
    <row r="11416" spans="2:2" customFormat="1" ht="15.75" x14ac:dyDescent="0.25">
      <c r="B11416" s="34"/>
    </row>
    <row r="11417" spans="2:2" customFormat="1" ht="15.75" x14ac:dyDescent="0.25">
      <c r="B11417" s="34"/>
    </row>
    <row r="11418" spans="2:2" customFormat="1" ht="15.75" x14ac:dyDescent="0.25">
      <c r="B11418" s="34"/>
    </row>
    <row r="11419" spans="2:2" customFormat="1" ht="15.75" x14ac:dyDescent="0.25">
      <c r="B11419" s="34"/>
    </row>
    <row r="11420" spans="2:2" customFormat="1" ht="15.75" x14ac:dyDescent="0.25">
      <c r="B11420" s="34"/>
    </row>
    <row r="11421" spans="2:2" customFormat="1" ht="15.75" x14ac:dyDescent="0.25">
      <c r="B11421" s="34"/>
    </row>
    <row r="11422" spans="2:2" customFormat="1" ht="15.75" x14ac:dyDescent="0.25">
      <c r="B11422" s="34"/>
    </row>
    <row r="11423" spans="2:2" customFormat="1" ht="15.75" x14ac:dyDescent="0.25">
      <c r="B11423" s="34"/>
    </row>
    <row r="11424" spans="2:2" customFormat="1" ht="15.75" x14ac:dyDescent="0.25">
      <c r="B11424" s="34"/>
    </row>
    <row r="11425" spans="2:2" customFormat="1" ht="15.75" x14ac:dyDescent="0.25">
      <c r="B11425" s="34"/>
    </row>
    <row r="11426" spans="2:2" customFormat="1" ht="15.75" x14ac:dyDescent="0.25">
      <c r="B11426" s="34"/>
    </row>
    <row r="11427" spans="2:2" customFormat="1" ht="15.75" x14ac:dyDescent="0.25">
      <c r="B11427" s="34"/>
    </row>
    <row r="11428" spans="2:2" customFormat="1" ht="15.75" x14ac:dyDescent="0.25">
      <c r="B11428" s="34"/>
    </row>
    <row r="11429" spans="2:2" customFormat="1" ht="15.75" x14ac:dyDescent="0.25">
      <c r="B11429" s="34"/>
    </row>
    <row r="11430" spans="2:2" customFormat="1" ht="15.75" x14ac:dyDescent="0.25">
      <c r="B11430" s="34"/>
    </row>
    <row r="11431" spans="2:2" customFormat="1" ht="15.75" x14ac:dyDescent="0.25">
      <c r="B11431" s="34"/>
    </row>
    <row r="11432" spans="2:2" customFormat="1" ht="15.75" x14ac:dyDescent="0.25">
      <c r="B11432" s="34"/>
    </row>
    <row r="11433" spans="2:2" customFormat="1" ht="15.75" x14ac:dyDescent="0.25">
      <c r="B11433" s="34"/>
    </row>
    <row r="11434" spans="2:2" customFormat="1" ht="15.75" x14ac:dyDescent="0.25">
      <c r="B11434" s="34"/>
    </row>
    <row r="11435" spans="2:2" customFormat="1" ht="15.75" x14ac:dyDescent="0.25">
      <c r="B11435" s="34"/>
    </row>
    <row r="11436" spans="2:2" customFormat="1" ht="15.75" x14ac:dyDescent="0.25">
      <c r="B11436" s="34"/>
    </row>
    <row r="11437" spans="2:2" customFormat="1" ht="15.75" x14ac:dyDescent="0.25">
      <c r="B11437" s="34"/>
    </row>
    <row r="11438" spans="2:2" customFormat="1" ht="15.75" x14ac:dyDescent="0.25">
      <c r="B11438" s="34"/>
    </row>
    <row r="11439" spans="2:2" customFormat="1" ht="15.75" x14ac:dyDescent="0.25">
      <c r="B11439" s="34"/>
    </row>
    <row r="11440" spans="2:2" customFormat="1" ht="15.75" x14ac:dyDescent="0.25">
      <c r="B11440" s="34"/>
    </row>
    <row r="11441" spans="2:2" customFormat="1" ht="15.75" x14ac:dyDescent="0.25">
      <c r="B11441" s="34"/>
    </row>
    <row r="11442" spans="2:2" customFormat="1" ht="15.75" x14ac:dyDescent="0.25">
      <c r="B11442" s="34"/>
    </row>
    <row r="11443" spans="2:2" customFormat="1" ht="15.75" x14ac:dyDescent="0.25">
      <c r="B11443" s="34"/>
    </row>
    <row r="11444" spans="2:2" customFormat="1" ht="15.75" x14ac:dyDescent="0.25">
      <c r="B11444" s="34"/>
    </row>
    <row r="11445" spans="2:2" customFormat="1" ht="15.75" x14ac:dyDescent="0.25">
      <c r="B11445" s="34"/>
    </row>
    <row r="11446" spans="2:2" customFormat="1" ht="15.75" x14ac:dyDescent="0.25">
      <c r="B11446" s="34"/>
    </row>
    <row r="11447" spans="2:2" customFormat="1" ht="15.75" x14ac:dyDescent="0.25">
      <c r="B11447" s="34"/>
    </row>
    <row r="11448" spans="2:2" customFormat="1" ht="15.75" x14ac:dyDescent="0.25">
      <c r="B11448" s="34"/>
    </row>
    <row r="11449" spans="2:2" customFormat="1" ht="15.75" x14ac:dyDescent="0.25">
      <c r="B11449" s="34"/>
    </row>
    <row r="11450" spans="2:2" customFormat="1" ht="15.75" x14ac:dyDescent="0.25">
      <c r="B11450" s="34"/>
    </row>
    <row r="11451" spans="2:2" customFormat="1" ht="15.75" x14ac:dyDescent="0.25">
      <c r="B11451" s="34"/>
    </row>
    <row r="11452" spans="2:2" customFormat="1" ht="15.75" x14ac:dyDescent="0.25">
      <c r="B11452" s="34"/>
    </row>
    <row r="11453" spans="2:2" customFormat="1" ht="15.75" x14ac:dyDescent="0.25">
      <c r="B11453" s="34"/>
    </row>
    <row r="11454" spans="2:2" customFormat="1" ht="15.75" x14ac:dyDescent="0.25">
      <c r="B11454" s="34"/>
    </row>
    <row r="11455" spans="2:2" customFormat="1" ht="15.75" x14ac:dyDescent="0.25">
      <c r="B11455" s="34"/>
    </row>
    <row r="11456" spans="2:2" customFormat="1" ht="15.75" x14ac:dyDescent="0.25">
      <c r="B11456" s="34"/>
    </row>
    <row r="11457" spans="2:2" customFormat="1" ht="15.75" x14ac:dyDescent="0.25">
      <c r="B11457" s="34"/>
    </row>
    <row r="11458" spans="2:2" customFormat="1" ht="15.75" x14ac:dyDescent="0.25">
      <c r="B11458" s="34"/>
    </row>
    <row r="11459" spans="2:2" customFormat="1" ht="15.75" x14ac:dyDescent="0.25">
      <c r="B11459" s="34"/>
    </row>
    <row r="11460" spans="2:2" customFormat="1" ht="15.75" x14ac:dyDescent="0.25">
      <c r="B11460" s="34"/>
    </row>
    <row r="11461" spans="2:2" customFormat="1" ht="15.75" x14ac:dyDescent="0.25">
      <c r="B11461" s="34"/>
    </row>
    <row r="11462" spans="2:2" customFormat="1" ht="15.75" x14ac:dyDescent="0.25">
      <c r="B11462" s="34"/>
    </row>
    <row r="11463" spans="2:2" customFormat="1" ht="15.75" x14ac:dyDescent="0.25">
      <c r="B11463" s="34"/>
    </row>
    <row r="11464" spans="2:2" customFormat="1" ht="15.75" x14ac:dyDescent="0.25">
      <c r="B11464" s="34"/>
    </row>
    <row r="11465" spans="2:2" customFormat="1" ht="15.75" x14ac:dyDescent="0.25">
      <c r="B11465" s="34"/>
    </row>
    <row r="11466" spans="2:2" customFormat="1" ht="15.75" x14ac:dyDescent="0.25">
      <c r="B11466" s="34"/>
    </row>
    <row r="11467" spans="2:2" customFormat="1" ht="15.75" x14ac:dyDescent="0.25">
      <c r="B11467" s="34"/>
    </row>
    <row r="11468" spans="2:2" customFormat="1" ht="15.75" x14ac:dyDescent="0.25">
      <c r="B11468" s="34"/>
    </row>
    <row r="11469" spans="2:2" customFormat="1" ht="15.75" x14ac:dyDescent="0.25">
      <c r="B11469" s="34"/>
    </row>
    <row r="11470" spans="2:2" customFormat="1" ht="15.75" x14ac:dyDescent="0.25">
      <c r="B11470" s="34"/>
    </row>
    <row r="11471" spans="2:2" customFormat="1" ht="15.75" x14ac:dyDescent="0.25">
      <c r="B11471" s="34"/>
    </row>
    <row r="11472" spans="2:2" customFormat="1" ht="15.75" x14ac:dyDescent="0.25">
      <c r="B11472" s="34"/>
    </row>
    <row r="11473" spans="2:2" customFormat="1" ht="15.75" x14ac:dyDescent="0.25">
      <c r="B11473" s="34"/>
    </row>
    <row r="11474" spans="2:2" customFormat="1" ht="15.75" x14ac:dyDescent="0.25">
      <c r="B11474" s="34"/>
    </row>
    <row r="11475" spans="2:2" customFormat="1" ht="15.75" x14ac:dyDescent="0.25">
      <c r="B11475" s="34"/>
    </row>
    <row r="11476" spans="2:2" customFormat="1" ht="15.75" x14ac:dyDescent="0.25">
      <c r="B11476" s="34"/>
    </row>
    <row r="11477" spans="2:2" customFormat="1" ht="15.75" x14ac:dyDescent="0.25">
      <c r="B11477" s="34"/>
    </row>
    <row r="11478" spans="2:2" customFormat="1" ht="15.75" x14ac:dyDescent="0.25">
      <c r="B11478" s="34"/>
    </row>
    <row r="11479" spans="2:2" customFormat="1" ht="15.75" x14ac:dyDescent="0.25">
      <c r="B11479" s="34"/>
    </row>
    <row r="11480" spans="2:2" customFormat="1" ht="15.75" x14ac:dyDescent="0.25">
      <c r="B11480" s="34"/>
    </row>
    <row r="11481" spans="2:2" customFormat="1" ht="15.75" x14ac:dyDescent="0.25">
      <c r="B11481" s="34"/>
    </row>
    <row r="11482" spans="2:2" customFormat="1" ht="15.75" x14ac:dyDescent="0.25">
      <c r="B11482" s="34"/>
    </row>
    <row r="11483" spans="2:2" customFormat="1" ht="15.75" x14ac:dyDescent="0.25">
      <c r="B11483" s="34"/>
    </row>
    <row r="11484" spans="2:2" customFormat="1" ht="15.75" x14ac:dyDescent="0.25">
      <c r="B11484" s="34"/>
    </row>
    <row r="11485" spans="2:2" customFormat="1" ht="15.75" x14ac:dyDescent="0.25">
      <c r="B11485" s="34"/>
    </row>
    <row r="11486" spans="2:2" customFormat="1" ht="15.75" x14ac:dyDescent="0.25">
      <c r="B11486" s="34"/>
    </row>
    <row r="11487" spans="2:2" customFormat="1" ht="15.75" x14ac:dyDescent="0.25">
      <c r="B11487" s="34"/>
    </row>
    <row r="11488" spans="2:2" customFormat="1" ht="15.75" x14ac:dyDescent="0.25">
      <c r="B11488" s="34"/>
    </row>
    <row r="11489" spans="2:2" customFormat="1" ht="15.75" x14ac:dyDescent="0.25">
      <c r="B11489" s="34"/>
    </row>
    <row r="11490" spans="2:2" customFormat="1" ht="15.75" x14ac:dyDescent="0.25">
      <c r="B11490" s="34"/>
    </row>
    <row r="11491" spans="2:2" customFormat="1" ht="15.75" x14ac:dyDescent="0.25">
      <c r="B11491" s="34"/>
    </row>
    <row r="11492" spans="2:2" customFormat="1" ht="15.75" x14ac:dyDescent="0.25">
      <c r="B11492" s="34"/>
    </row>
    <row r="11493" spans="2:2" customFormat="1" ht="15.75" x14ac:dyDescent="0.25">
      <c r="B11493" s="34"/>
    </row>
    <row r="11494" spans="2:2" customFormat="1" ht="15.75" x14ac:dyDescent="0.25">
      <c r="B11494" s="34"/>
    </row>
    <row r="11495" spans="2:2" customFormat="1" ht="15.75" x14ac:dyDescent="0.25">
      <c r="B11495" s="34"/>
    </row>
    <row r="11496" spans="2:2" customFormat="1" ht="15.75" x14ac:dyDescent="0.25">
      <c r="B11496" s="34"/>
    </row>
    <row r="11497" spans="2:2" customFormat="1" ht="15.75" x14ac:dyDescent="0.25">
      <c r="B11497" s="34"/>
    </row>
    <row r="11498" spans="2:2" customFormat="1" ht="15.75" x14ac:dyDescent="0.25">
      <c r="B11498" s="34"/>
    </row>
    <row r="11499" spans="2:2" customFormat="1" ht="15.75" x14ac:dyDescent="0.25">
      <c r="B11499" s="34"/>
    </row>
    <row r="11500" spans="2:2" customFormat="1" ht="15.75" x14ac:dyDescent="0.25">
      <c r="B11500" s="34"/>
    </row>
    <row r="11501" spans="2:2" customFormat="1" ht="15.75" x14ac:dyDescent="0.25">
      <c r="B11501" s="34"/>
    </row>
    <row r="11502" spans="2:2" customFormat="1" ht="15.75" x14ac:dyDescent="0.25">
      <c r="B11502" s="34"/>
    </row>
    <row r="11503" spans="2:2" customFormat="1" ht="15.75" x14ac:dyDescent="0.25">
      <c r="B11503" s="34"/>
    </row>
    <row r="11504" spans="2:2" customFormat="1" ht="15.75" x14ac:dyDescent="0.25">
      <c r="B11504" s="34"/>
    </row>
    <row r="11505" spans="2:2" customFormat="1" ht="15.75" x14ac:dyDescent="0.25">
      <c r="B11505" s="34"/>
    </row>
    <row r="11506" spans="2:2" customFormat="1" ht="15.75" x14ac:dyDescent="0.25">
      <c r="B11506" s="34"/>
    </row>
    <row r="11507" spans="2:2" customFormat="1" ht="15.75" x14ac:dyDescent="0.25">
      <c r="B11507" s="34"/>
    </row>
    <row r="11508" spans="2:2" customFormat="1" ht="15.75" x14ac:dyDescent="0.25">
      <c r="B11508" s="34"/>
    </row>
    <row r="11509" spans="2:2" customFormat="1" ht="15.75" x14ac:dyDescent="0.25">
      <c r="B11509" s="34"/>
    </row>
    <row r="11510" spans="2:2" customFormat="1" ht="15.75" x14ac:dyDescent="0.25">
      <c r="B11510" s="34"/>
    </row>
    <row r="11511" spans="2:2" customFormat="1" ht="15.75" x14ac:dyDescent="0.25">
      <c r="B11511" s="34"/>
    </row>
    <row r="11512" spans="2:2" customFormat="1" ht="15.75" x14ac:dyDescent="0.25">
      <c r="B11512" s="34"/>
    </row>
    <row r="11513" spans="2:2" customFormat="1" ht="15.75" x14ac:dyDescent="0.25">
      <c r="B11513" s="34"/>
    </row>
    <row r="11514" spans="2:2" customFormat="1" ht="15.75" x14ac:dyDescent="0.25">
      <c r="B11514" s="34"/>
    </row>
    <row r="11515" spans="2:2" customFormat="1" ht="15.75" x14ac:dyDescent="0.25">
      <c r="B11515" s="34"/>
    </row>
    <row r="11516" spans="2:2" customFormat="1" ht="15.75" x14ac:dyDescent="0.25">
      <c r="B11516" s="34"/>
    </row>
    <row r="11517" spans="2:2" customFormat="1" ht="15.75" x14ac:dyDescent="0.25">
      <c r="B11517" s="34"/>
    </row>
    <row r="11518" spans="2:2" customFormat="1" ht="15.75" x14ac:dyDescent="0.25">
      <c r="B11518" s="34"/>
    </row>
    <row r="11519" spans="2:2" customFormat="1" ht="15.75" x14ac:dyDescent="0.25">
      <c r="B11519" s="34"/>
    </row>
    <row r="11520" spans="2:2" customFormat="1" ht="15.75" x14ac:dyDescent="0.25">
      <c r="B11520" s="34"/>
    </row>
    <row r="11521" spans="2:2" customFormat="1" ht="15.75" x14ac:dyDescent="0.25">
      <c r="B11521" s="34"/>
    </row>
    <row r="11522" spans="2:2" customFormat="1" ht="15.75" x14ac:dyDescent="0.25">
      <c r="B11522" s="34"/>
    </row>
    <row r="11523" spans="2:2" customFormat="1" ht="15.75" x14ac:dyDescent="0.25">
      <c r="B11523" s="34"/>
    </row>
    <row r="11524" spans="2:2" customFormat="1" ht="15.75" x14ac:dyDescent="0.25">
      <c r="B11524" s="34"/>
    </row>
    <row r="11525" spans="2:2" customFormat="1" ht="15.75" x14ac:dyDescent="0.25">
      <c r="B11525" s="34"/>
    </row>
    <row r="11526" spans="2:2" customFormat="1" ht="15.75" x14ac:dyDescent="0.25">
      <c r="B11526" s="34"/>
    </row>
    <row r="11527" spans="2:2" customFormat="1" ht="15.75" x14ac:dyDescent="0.25">
      <c r="B11527" s="34"/>
    </row>
    <row r="11528" spans="2:2" customFormat="1" ht="15.75" x14ac:dyDescent="0.25">
      <c r="B11528" s="34"/>
    </row>
    <row r="11529" spans="2:2" customFormat="1" ht="15.75" x14ac:dyDescent="0.25">
      <c r="B11529" s="34"/>
    </row>
    <row r="11530" spans="2:2" customFormat="1" ht="15.75" x14ac:dyDescent="0.25">
      <c r="B11530" s="34"/>
    </row>
    <row r="11531" spans="2:2" customFormat="1" ht="15.75" x14ac:dyDescent="0.25">
      <c r="B11531" s="34"/>
    </row>
    <row r="11532" spans="2:2" customFormat="1" ht="15.75" x14ac:dyDescent="0.25">
      <c r="B11532" s="34"/>
    </row>
    <row r="11533" spans="2:2" customFormat="1" ht="15.75" x14ac:dyDescent="0.25">
      <c r="B11533" s="34"/>
    </row>
    <row r="11534" spans="2:2" customFormat="1" ht="15.75" x14ac:dyDescent="0.25">
      <c r="B11534" s="34"/>
    </row>
    <row r="11535" spans="2:2" customFormat="1" ht="15.75" x14ac:dyDescent="0.25">
      <c r="B11535" s="34"/>
    </row>
    <row r="11536" spans="2:2" customFormat="1" ht="15.75" x14ac:dyDescent="0.25">
      <c r="B11536" s="34"/>
    </row>
    <row r="11537" spans="2:2" customFormat="1" ht="15.75" x14ac:dyDescent="0.25">
      <c r="B11537" s="34"/>
    </row>
    <row r="11538" spans="2:2" customFormat="1" ht="15.75" x14ac:dyDescent="0.25">
      <c r="B11538" s="34"/>
    </row>
    <row r="11539" spans="2:2" customFormat="1" ht="15.75" x14ac:dyDescent="0.25">
      <c r="B11539" s="34"/>
    </row>
    <row r="11540" spans="2:2" customFormat="1" ht="15.75" x14ac:dyDescent="0.25">
      <c r="B11540" s="34"/>
    </row>
    <row r="11541" spans="2:2" customFormat="1" ht="15.75" x14ac:dyDescent="0.25">
      <c r="B11541" s="34"/>
    </row>
    <row r="11542" spans="2:2" customFormat="1" ht="15.75" x14ac:dyDescent="0.25">
      <c r="B11542" s="34"/>
    </row>
    <row r="11543" spans="2:2" customFormat="1" ht="15.75" x14ac:dyDescent="0.25">
      <c r="B11543" s="34"/>
    </row>
    <row r="11544" spans="2:2" customFormat="1" ht="15.75" x14ac:dyDescent="0.25">
      <c r="B11544" s="34"/>
    </row>
    <row r="11545" spans="2:2" customFormat="1" ht="15.75" x14ac:dyDescent="0.25">
      <c r="B11545" s="34"/>
    </row>
    <row r="11546" spans="2:2" customFormat="1" ht="15.75" x14ac:dyDescent="0.25">
      <c r="B11546" s="34"/>
    </row>
    <row r="11547" spans="2:2" customFormat="1" ht="15.75" x14ac:dyDescent="0.25">
      <c r="B11547" s="34"/>
    </row>
    <row r="11548" spans="2:2" customFormat="1" ht="15.75" x14ac:dyDescent="0.25">
      <c r="B11548" s="34"/>
    </row>
    <row r="11549" spans="2:2" customFormat="1" ht="15.75" x14ac:dyDescent="0.25">
      <c r="B11549" s="34"/>
    </row>
    <row r="11550" spans="2:2" customFormat="1" ht="15.75" x14ac:dyDescent="0.25">
      <c r="B11550" s="34"/>
    </row>
    <row r="11551" spans="2:2" customFormat="1" ht="15.75" x14ac:dyDescent="0.25">
      <c r="B11551" s="34"/>
    </row>
    <row r="11552" spans="2:2" customFormat="1" ht="15.75" x14ac:dyDescent="0.25">
      <c r="B11552" s="34"/>
    </row>
    <row r="11553" spans="2:2" customFormat="1" ht="15.75" x14ac:dyDescent="0.25">
      <c r="B11553" s="34"/>
    </row>
    <row r="11554" spans="2:2" customFormat="1" ht="15.75" x14ac:dyDescent="0.25">
      <c r="B11554" s="34"/>
    </row>
    <row r="11555" spans="2:2" customFormat="1" ht="15.75" x14ac:dyDescent="0.25">
      <c r="B11555" s="34"/>
    </row>
    <row r="11556" spans="2:2" customFormat="1" ht="15.75" x14ac:dyDescent="0.25">
      <c r="B11556" s="34"/>
    </row>
    <row r="11557" spans="2:2" customFormat="1" ht="15.75" x14ac:dyDescent="0.25">
      <c r="B11557" s="34"/>
    </row>
    <row r="11558" spans="2:2" customFormat="1" ht="15.75" x14ac:dyDescent="0.25">
      <c r="B11558" s="34"/>
    </row>
    <row r="11559" spans="2:2" customFormat="1" ht="15.75" x14ac:dyDescent="0.25">
      <c r="B11559" s="34"/>
    </row>
    <row r="11560" spans="2:2" customFormat="1" ht="15.75" x14ac:dyDescent="0.25">
      <c r="B11560" s="34"/>
    </row>
    <row r="11561" spans="2:2" customFormat="1" ht="15.75" x14ac:dyDescent="0.25">
      <c r="B11561" s="34"/>
    </row>
    <row r="11562" spans="2:2" customFormat="1" ht="15.75" x14ac:dyDescent="0.25">
      <c r="B11562" s="34"/>
    </row>
    <row r="11563" spans="2:2" customFormat="1" ht="15.75" x14ac:dyDescent="0.25">
      <c r="B11563" s="34"/>
    </row>
    <row r="11564" spans="2:2" customFormat="1" ht="15.75" x14ac:dyDescent="0.25">
      <c r="B11564" s="34"/>
    </row>
    <row r="11565" spans="2:2" customFormat="1" ht="15.75" x14ac:dyDescent="0.25">
      <c r="B11565" s="34"/>
    </row>
    <row r="11566" spans="2:2" customFormat="1" ht="15.75" x14ac:dyDescent="0.25">
      <c r="B11566" s="34"/>
    </row>
    <row r="11567" spans="2:2" customFormat="1" ht="15.75" x14ac:dyDescent="0.25">
      <c r="B11567" s="34"/>
    </row>
    <row r="11568" spans="2:2" customFormat="1" ht="15.75" x14ac:dyDescent="0.25">
      <c r="B11568" s="34"/>
    </row>
    <row r="11569" spans="2:2" customFormat="1" ht="15.75" x14ac:dyDescent="0.25">
      <c r="B11569" s="34"/>
    </row>
    <row r="11570" spans="2:2" customFormat="1" ht="15.75" x14ac:dyDescent="0.25">
      <c r="B11570" s="34"/>
    </row>
    <row r="11571" spans="2:2" customFormat="1" ht="15.75" x14ac:dyDescent="0.25">
      <c r="B11571" s="34"/>
    </row>
    <row r="11572" spans="2:2" customFormat="1" ht="15.75" x14ac:dyDescent="0.25">
      <c r="B11572" s="34"/>
    </row>
    <row r="11573" spans="2:2" customFormat="1" ht="15.75" x14ac:dyDescent="0.25">
      <c r="B11573" s="34"/>
    </row>
    <row r="11574" spans="2:2" customFormat="1" ht="15.75" x14ac:dyDescent="0.25">
      <c r="B11574" s="34"/>
    </row>
    <row r="11575" spans="2:2" customFormat="1" ht="15.75" x14ac:dyDescent="0.25">
      <c r="B11575" s="34"/>
    </row>
    <row r="11576" spans="2:2" customFormat="1" ht="15.75" x14ac:dyDescent="0.25">
      <c r="B11576" s="34"/>
    </row>
    <row r="11577" spans="2:2" customFormat="1" ht="15.75" x14ac:dyDescent="0.25">
      <c r="B11577" s="34"/>
    </row>
    <row r="11578" spans="2:2" customFormat="1" ht="15.75" x14ac:dyDescent="0.25">
      <c r="B11578" s="34"/>
    </row>
    <row r="11579" spans="2:2" customFormat="1" ht="15.75" x14ac:dyDescent="0.25">
      <c r="B11579" s="34"/>
    </row>
    <row r="11580" spans="2:2" customFormat="1" ht="15.75" x14ac:dyDescent="0.25">
      <c r="B11580" s="34"/>
    </row>
    <row r="11581" spans="2:2" customFormat="1" ht="15.75" x14ac:dyDescent="0.25">
      <c r="B11581" s="34"/>
    </row>
    <row r="11582" spans="2:2" customFormat="1" ht="15.75" x14ac:dyDescent="0.25">
      <c r="B11582" s="34"/>
    </row>
    <row r="11583" spans="2:2" customFormat="1" ht="15.75" x14ac:dyDescent="0.25">
      <c r="B11583" s="34"/>
    </row>
    <row r="11584" spans="2:2" customFormat="1" ht="15.75" x14ac:dyDescent="0.25">
      <c r="B11584" s="34"/>
    </row>
    <row r="11585" spans="2:2" customFormat="1" ht="15.75" x14ac:dyDescent="0.25">
      <c r="B11585" s="34"/>
    </row>
    <row r="11586" spans="2:2" customFormat="1" ht="15.75" x14ac:dyDescent="0.25">
      <c r="B11586" s="34"/>
    </row>
    <row r="11587" spans="2:2" customFormat="1" ht="15.75" x14ac:dyDescent="0.25">
      <c r="B11587" s="34"/>
    </row>
    <row r="11588" spans="2:2" customFormat="1" ht="15.75" x14ac:dyDescent="0.25">
      <c r="B11588" s="34"/>
    </row>
    <row r="11589" spans="2:2" customFormat="1" ht="15.75" x14ac:dyDescent="0.25">
      <c r="B11589" s="34"/>
    </row>
    <row r="11590" spans="2:2" customFormat="1" ht="15.75" x14ac:dyDescent="0.25">
      <c r="B11590" s="34"/>
    </row>
    <row r="11591" spans="2:2" customFormat="1" ht="15.75" x14ac:dyDescent="0.25">
      <c r="B11591" s="34"/>
    </row>
    <row r="11592" spans="2:2" customFormat="1" ht="15.75" x14ac:dyDescent="0.25">
      <c r="B11592" s="34"/>
    </row>
    <row r="11593" spans="2:2" customFormat="1" ht="15.75" x14ac:dyDescent="0.25">
      <c r="B11593" s="34"/>
    </row>
    <row r="11594" spans="2:2" customFormat="1" ht="15.75" x14ac:dyDescent="0.25">
      <c r="B11594" s="34"/>
    </row>
    <row r="11595" spans="2:2" customFormat="1" ht="15.75" x14ac:dyDescent="0.25">
      <c r="B11595" s="34"/>
    </row>
    <row r="11596" spans="2:2" customFormat="1" ht="15.75" x14ac:dyDescent="0.25">
      <c r="B11596" s="34"/>
    </row>
    <row r="11597" spans="2:2" customFormat="1" ht="15.75" x14ac:dyDescent="0.25">
      <c r="B11597" s="34"/>
    </row>
    <row r="11598" spans="2:2" customFormat="1" ht="15.75" x14ac:dyDescent="0.25">
      <c r="B11598" s="34"/>
    </row>
    <row r="11599" spans="2:2" customFormat="1" ht="15.75" x14ac:dyDescent="0.25">
      <c r="B11599" s="34"/>
    </row>
    <row r="11600" spans="2:2" customFormat="1" ht="15.75" x14ac:dyDescent="0.25">
      <c r="B11600" s="34"/>
    </row>
    <row r="11601" spans="2:2" customFormat="1" ht="15.75" x14ac:dyDescent="0.25">
      <c r="B11601" s="34"/>
    </row>
    <row r="11602" spans="2:2" customFormat="1" ht="15.75" x14ac:dyDescent="0.25">
      <c r="B11602" s="34"/>
    </row>
    <row r="11603" spans="2:2" customFormat="1" ht="15.75" x14ac:dyDescent="0.25">
      <c r="B11603" s="34"/>
    </row>
    <row r="11604" spans="2:2" customFormat="1" ht="15.75" x14ac:dyDescent="0.25">
      <c r="B11604" s="34"/>
    </row>
    <row r="11605" spans="2:2" customFormat="1" ht="15.75" x14ac:dyDescent="0.25">
      <c r="B11605" s="34"/>
    </row>
    <row r="11606" spans="2:2" customFormat="1" ht="15.75" x14ac:dyDescent="0.25">
      <c r="B11606" s="34"/>
    </row>
    <row r="11607" spans="2:2" customFormat="1" ht="15.75" x14ac:dyDescent="0.25">
      <c r="B11607" s="34"/>
    </row>
    <row r="11608" spans="2:2" customFormat="1" ht="15.75" x14ac:dyDescent="0.25">
      <c r="B11608" s="34"/>
    </row>
    <row r="11609" spans="2:2" customFormat="1" ht="15.75" x14ac:dyDescent="0.25">
      <c r="B11609" s="34"/>
    </row>
    <row r="11610" spans="2:2" customFormat="1" ht="15.75" x14ac:dyDescent="0.25">
      <c r="B11610" s="34"/>
    </row>
    <row r="11611" spans="2:2" customFormat="1" ht="15.75" x14ac:dyDescent="0.25">
      <c r="B11611" s="34"/>
    </row>
    <row r="11612" spans="2:2" customFormat="1" ht="15.75" x14ac:dyDescent="0.25">
      <c r="B11612" s="34"/>
    </row>
    <row r="11613" spans="2:2" customFormat="1" ht="15.75" x14ac:dyDescent="0.25">
      <c r="B11613" s="34"/>
    </row>
    <row r="11614" spans="2:2" customFormat="1" ht="15.75" x14ac:dyDescent="0.25">
      <c r="B11614" s="34"/>
    </row>
    <row r="11615" spans="2:2" customFormat="1" ht="15.75" x14ac:dyDescent="0.25">
      <c r="B11615" s="34"/>
    </row>
    <row r="11616" spans="2:2" customFormat="1" ht="15.75" x14ac:dyDescent="0.25">
      <c r="B11616" s="34"/>
    </row>
    <row r="11617" spans="2:2" customFormat="1" ht="15.75" x14ac:dyDescent="0.25">
      <c r="B11617" s="34"/>
    </row>
    <row r="11618" spans="2:2" customFormat="1" ht="15.75" x14ac:dyDescent="0.25">
      <c r="B11618" s="34"/>
    </row>
    <row r="11619" spans="2:2" customFormat="1" ht="15.75" x14ac:dyDescent="0.25">
      <c r="B11619" s="34"/>
    </row>
    <row r="11620" spans="2:2" customFormat="1" ht="15.75" x14ac:dyDescent="0.25">
      <c r="B11620" s="34"/>
    </row>
    <row r="11621" spans="2:2" customFormat="1" ht="15.75" x14ac:dyDescent="0.25">
      <c r="B11621" s="34"/>
    </row>
    <row r="11622" spans="2:2" customFormat="1" ht="15.75" x14ac:dyDescent="0.25">
      <c r="B11622" s="34"/>
    </row>
    <row r="11623" spans="2:2" customFormat="1" ht="15.75" x14ac:dyDescent="0.25">
      <c r="B11623" s="34"/>
    </row>
    <row r="11624" spans="2:2" customFormat="1" ht="15.75" x14ac:dyDescent="0.25">
      <c r="B11624" s="34"/>
    </row>
    <row r="11625" spans="2:2" customFormat="1" ht="15.75" x14ac:dyDescent="0.25">
      <c r="B11625" s="34"/>
    </row>
    <row r="11626" spans="2:2" customFormat="1" ht="15.75" x14ac:dyDescent="0.25">
      <c r="B11626" s="34"/>
    </row>
    <row r="11627" spans="2:2" customFormat="1" ht="15.75" x14ac:dyDescent="0.25">
      <c r="B11627" s="34"/>
    </row>
    <row r="11628" spans="2:2" customFormat="1" ht="15.75" x14ac:dyDescent="0.25">
      <c r="B11628" s="34"/>
    </row>
    <row r="11629" spans="2:2" customFormat="1" ht="15.75" x14ac:dyDescent="0.25">
      <c r="B11629" s="34"/>
    </row>
    <row r="11630" spans="2:2" customFormat="1" ht="15.75" x14ac:dyDescent="0.25">
      <c r="B11630" s="34"/>
    </row>
    <row r="11631" spans="2:2" customFormat="1" ht="15.75" x14ac:dyDescent="0.25">
      <c r="B11631" s="34"/>
    </row>
    <row r="11632" spans="2:2" customFormat="1" ht="15.75" x14ac:dyDescent="0.25">
      <c r="B11632" s="34"/>
    </row>
    <row r="11633" spans="2:2" customFormat="1" ht="15.75" x14ac:dyDescent="0.25">
      <c r="B11633" s="34"/>
    </row>
    <row r="11634" spans="2:2" customFormat="1" ht="15.75" x14ac:dyDescent="0.25">
      <c r="B11634" s="34"/>
    </row>
    <row r="11635" spans="2:2" customFormat="1" ht="15.75" x14ac:dyDescent="0.25">
      <c r="B11635" s="34"/>
    </row>
    <row r="11636" spans="2:2" customFormat="1" ht="15.75" x14ac:dyDescent="0.25">
      <c r="B11636" s="34"/>
    </row>
    <row r="11637" spans="2:2" customFormat="1" ht="15.75" x14ac:dyDescent="0.25">
      <c r="B11637" s="34"/>
    </row>
    <row r="11638" spans="2:2" customFormat="1" ht="15.75" x14ac:dyDescent="0.25">
      <c r="B11638" s="34"/>
    </row>
    <row r="11639" spans="2:2" customFormat="1" ht="15.75" x14ac:dyDescent="0.25">
      <c r="B11639" s="34"/>
    </row>
    <row r="11640" spans="2:2" customFormat="1" ht="15.75" x14ac:dyDescent="0.25">
      <c r="B11640" s="34"/>
    </row>
    <row r="11641" spans="2:2" customFormat="1" ht="15.75" x14ac:dyDescent="0.25">
      <c r="B11641" s="34"/>
    </row>
    <row r="11642" spans="2:2" customFormat="1" ht="15.75" x14ac:dyDescent="0.25">
      <c r="B11642" s="34"/>
    </row>
    <row r="11643" spans="2:2" customFormat="1" ht="15.75" x14ac:dyDescent="0.25">
      <c r="B11643" s="34"/>
    </row>
    <row r="11644" spans="2:2" customFormat="1" ht="15.75" x14ac:dyDescent="0.25">
      <c r="B11644" s="34"/>
    </row>
    <row r="11645" spans="2:2" customFormat="1" ht="15.75" x14ac:dyDescent="0.25">
      <c r="B11645" s="34"/>
    </row>
    <row r="11646" spans="2:2" customFormat="1" ht="15.75" x14ac:dyDescent="0.25">
      <c r="B11646" s="34"/>
    </row>
    <row r="11647" spans="2:2" customFormat="1" ht="15.75" x14ac:dyDescent="0.25">
      <c r="B11647" s="34"/>
    </row>
    <row r="11648" spans="2:2" customFormat="1" ht="15.75" x14ac:dyDescent="0.25">
      <c r="B11648" s="34"/>
    </row>
    <row r="11649" spans="2:2" customFormat="1" ht="15.75" x14ac:dyDescent="0.25">
      <c r="B11649" s="34"/>
    </row>
    <row r="11650" spans="2:2" customFormat="1" ht="15.75" x14ac:dyDescent="0.25">
      <c r="B11650" s="34"/>
    </row>
    <row r="11651" spans="2:2" customFormat="1" ht="15.75" x14ac:dyDescent="0.25">
      <c r="B11651" s="34"/>
    </row>
    <row r="11652" spans="2:2" customFormat="1" ht="15.75" x14ac:dyDescent="0.25">
      <c r="B11652" s="34"/>
    </row>
    <row r="11653" spans="2:2" customFormat="1" ht="15.75" x14ac:dyDescent="0.25">
      <c r="B11653" s="34"/>
    </row>
    <row r="11654" spans="2:2" customFormat="1" ht="15.75" x14ac:dyDescent="0.25">
      <c r="B11654" s="34"/>
    </row>
    <row r="11655" spans="2:2" customFormat="1" ht="15.75" x14ac:dyDescent="0.25">
      <c r="B11655" s="34"/>
    </row>
    <row r="11656" spans="2:2" customFormat="1" ht="15.75" x14ac:dyDescent="0.25">
      <c r="B11656" s="34"/>
    </row>
    <row r="11657" spans="2:2" customFormat="1" ht="15.75" x14ac:dyDescent="0.25">
      <c r="B11657" s="34"/>
    </row>
    <row r="11658" spans="2:2" customFormat="1" ht="15.75" x14ac:dyDescent="0.25">
      <c r="B11658" s="34"/>
    </row>
    <row r="11659" spans="2:2" customFormat="1" ht="15.75" x14ac:dyDescent="0.25">
      <c r="B11659" s="34"/>
    </row>
    <row r="11660" spans="2:2" customFormat="1" ht="15.75" x14ac:dyDescent="0.25">
      <c r="B11660" s="34"/>
    </row>
    <row r="11661" spans="2:2" customFormat="1" ht="15.75" x14ac:dyDescent="0.25">
      <c r="B11661" s="34"/>
    </row>
    <row r="11662" spans="2:2" customFormat="1" ht="15.75" x14ac:dyDescent="0.25">
      <c r="B11662" s="34"/>
    </row>
    <row r="11663" spans="2:2" customFormat="1" ht="15.75" x14ac:dyDescent="0.25">
      <c r="B11663" s="34"/>
    </row>
    <row r="11664" spans="2:2" customFormat="1" ht="15.75" x14ac:dyDescent="0.25">
      <c r="B11664" s="34"/>
    </row>
    <row r="11665" spans="2:2" customFormat="1" ht="15.75" x14ac:dyDescent="0.25">
      <c r="B11665" s="34"/>
    </row>
    <row r="11666" spans="2:2" customFormat="1" ht="15.75" x14ac:dyDescent="0.25">
      <c r="B11666" s="34"/>
    </row>
    <row r="11667" spans="2:2" customFormat="1" ht="15.75" x14ac:dyDescent="0.25">
      <c r="B11667" s="34"/>
    </row>
    <row r="11668" spans="2:2" customFormat="1" ht="15.75" x14ac:dyDescent="0.25">
      <c r="B11668" s="34"/>
    </row>
    <row r="11669" spans="2:2" customFormat="1" ht="15.75" x14ac:dyDescent="0.25">
      <c r="B11669" s="34"/>
    </row>
    <row r="11670" spans="2:2" customFormat="1" ht="15.75" x14ac:dyDescent="0.25">
      <c r="B11670" s="34"/>
    </row>
    <row r="11671" spans="2:2" customFormat="1" ht="15.75" x14ac:dyDescent="0.25">
      <c r="B11671" s="34"/>
    </row>
    <row r="11672" spans="2:2" customFormat="1" ht="15.75" x14ac:dyDescent="0.25">
      <c r="B11672" s="34"/>
    </row>
    <row r="11673" spans="2:2" customFormat="1" ht="15.75" x14ac:dyDescent="0.25">
      <c r="B11673" s="34"/>
    </row>
    <row r="11674" spans="2:2" customFormat="1" ht="15.75" x14ac:dyDescent="0.25">
      <c r="B11674" s="34"/>
    </row>
    <row r="11675" spans="2:2" customFormat="1" ht="15.75" x14ac:dyDescent="0.25">
      <c r="B11675" s="34"/>
    </row>
    <row r="11676" spans="2:2" customFormat="1" ht="15.75" x14ac:dyDescent="0.25">
      <c r="B11676" s="34"/>
    </row>
    <row r="11677" spans="2:2" customFormat="1" ht="15.75" x14ac:dyDescent="0.25">
      <c r="B11677" s="34"/>
    </row>
    <row r="11678" spans="2:2" customFormat="1" ht="15.75" x14ac:dyDescent="0.25">
      <c r="B11678" s="34"/>
    </row>
    <row r="11679" spans="2:2" customFormat="1" ht="15.75" x14ac:dyDescent="0.25">
      <c r="B11679" s="34"/>
    </row>
    <row r="11680" spans="2:2" customFormat="1" ht="15.75" x14ac:dyDescent="0.25">
      <c r="B11680" s="34"/>
    </row>
    <row r="11681" spans="2:2" customFormat="1" ht="15.75" x14ac:dyDescent="0.25">
      <c r="B11681" s="34"/>
    </row>
    <row r="11682" spans="2:2" customFormat="1" ht="15.75" x14ac:dyDescent="0.25">
      <c r="B11682" s="34"/>
    </row>
    <row r="11683" spans="2:2" customFormat="1" ht="15.75" x14ac:dyDescent="0.25">
      <c r="B11683" s="34"/>
    </row>
    <row r="11684" spans="2:2" customFormat="1" ht="15.75" x14ac:dyDescent="0.25">
      <c r="B11684" s="34"/>
    </row>
    <row r="11685" spans="2:2" customFormat="1" ht="15.75" x14ac:dyDescent="0.25">
      <c r="B11685" s="34"/>
    </row>
    <row r="11686" spans="2:2" customFormat="1" ht="15.75" x14ac:dyDescent="0.25">
      <c r="B11686" s="34"/>
    </row>
    <row r="11687" spans="2:2" customFormat="1" ht="15.75" x14ac:dyDescent="0.25">
      <c r="B11687" s="34"/>
    </row>
    <row r="11688" spans="2:2" customFormat="1" ht="15.75" x14ac:dyDescent="0.25">
      <c r="B11688" s="34"/>
    </row>
    <row r="11689" spans="2:2" customFormat="1" ht="15.75" x14ac:dyDescent="0.25">
      <c r="B11689" s="34"/>
    </row>
    <row r="11690" spans="2:2" customFormat="1" ht="15.75" x14ac:dyDescent="0.25">
      <c r="B11690" s="34"/>
    </row>
    <row r="11691" spans="2:2" customFormat="1" ht="15.75" x14ac:dyDescent="0.25">
      <c r="B11691" s="34"/>
    </row>
    <row r="11692" spans="2:2" customFormat="1" ht="15.75" x14ac:dyDescent="0.25">
      <c r="B11692" s="34"/>
    </row>
    <row r="11693" spans="2:2" customFormat="1" ht="15.75" x14ac:dyDescent="0.25">
      <c r="B11693" s="34"/>
    </row>
    <row r="11694" spans="2:2" customFormat="1" ht="15.75" x14ac:dyDescent="0.25">
      <c r="B11694" s="34"/>
    </row>
    <row r="11695" spans="2:2" customFormat="1" ht="15.75" x14ac:dyDescent="0.25">
      <c r="B11695" s="34"/>
    </row>
    <row r="11696" spans="2:2" customFormat="1" ht="15.75" x14ac:dyDescent="0.25">
      <c r="B11696" s="34"/>
    </row>
    <row r="11697" spans="2:2" customFormat="1" ht="15.75" x14ac:dyDescent="0.25">
      <c r="B11697" s="34"/>
    </row>
    <row r="11698" spans="2:2" customFormat="1" ht="15.75" x14ac:dyDescent="0.25">
      <c r="B11698" s="34"/>
    </row>
    <row r="11699" spans="2:2" customFormat="1" ht="15.75" x14ac:dyDescent="0.25">
      <c r="B11699" s="34"/>
    </row>
    <row r="11700" spans="2:2" customFormat="1" ht="15.75" x14ac:dyDescent="0.25">
      <c r="B11700" s="34"/>
    </row>
    <row r="11701" spans="2:2" customFormat="1" ht="15.75" x14ac:dyDescent="0.25">
      <c r="B11701" s="34"/>
    </row>
    <row r="11702" spans="2:2" customFormat="1" ht="15.75" x14ac:dyDescent="0.25">
      <c r="B11702" s="34"/>
    </row>
    <row r="11703" spans="2:2" customFormat="1" ht="15.75" x14ac:dyDescent="0.25">
      <c r="B11703" s="34"/>
    </row>
    <row r="11704" spans="2:2" customFormat="1" ht="15.75" x14ac:dyDescent="0.25">
      <c r="B11704" s="34"/>
    </row>
    <row r="11705" spans="2:2" customFormat="1" ht="15.75" x14ac:dyDescent="0.25">
      <c r="B11705" s="34"/>
    </row>
    <row r="11706" spans="2:2" customFormat="1" ht="15.75" x14ac:dyDescent="0.25">
      <c r="B11706" s="34"/>
    </row>
    <row r="11707" spans="2:2" customFormat="1" ht="15.75" x14ac:dyDescent="0.25">
      <c r="B11707" s="34"/>
    </row>
    <row r="11708" spans="2:2" customFormat="1" ht="15.75" x14ac:dyDescent="0.25">
      <c r="B11708" s="34"/>
    </row>
    <row r="11709" spans="2:2" customFormat="1" ht="15.75" x14ac:dyDescent="0.25">
      <c r="B11709" s="34"/>
    </row>
    <row r="11710" spans="2:2" customFormat="1" ht="15.75" x14ac:dyDescent="0.25">
      <c r="B11710" s="34"/>
    </row>
    <row r="11711" spans="2:2" customFormat="1" ht="15.75" x14ac:dyDescent="0.25">
      <c r="B11711" s="34"/>
    </row>
    <row r="11712" spans="2:2" customFormat="1" ht="15.75" x14ac:dyDescent="0.25">
      <c r="B11712" s="34"/>
    </row>
    <row r="11713" spans="2:2" customFormat="1" ht="15.75" x14ac:dyDescent="0.25">
      <c r="B11713" s="34"/>
    </row>
    <row r="11714" spans="2:2" customFormat="1" ht="15.75" x14ac:dyDescent="0.25">
      <c r="B11714" s="34"/>
    </row>
    <row r="11715" spans="2:2" customFormat="1" ht="15.75" x14ac:dyDescent="0.25">
      <c r="B11715" s="34"/>
    </row>
    <row r="11716" spans="2:2" customFormat="1" ht="15.75" x14ac:dyDescent="0.25">
      <c r="B11716" s="34"/>
    </row>
    <row r="11717" spans="2:2" customFormat="1" ht="15.75" x14ac:dyDescent="0.25">
      <c r="B11717" s="34"/>
    </row>
    <row r="11718" spans="2:2" customFormat="1" ht="15.75" x14ac:dyDescent="0.25">
      <c r="B11718" s="34"/>
    </row>
    <row r="11719" spans="2:2" customFormat="1" ht="15.75" x14ac:dyDescent="0.25">
      <c r="B11719" s="34"/>
    </row>
    <row r="11720" spans="2:2" customFormat="1" ht="15.75" x14ac:dyDescent="0.25">
      <c r="B11720" s="34"/>
    </row>
    <row r="11721" spans="2:2" customFormat="1" ht="15.75" x14ac:dyDescent="0.25">
      <c r="B11721" s="34"/>
    </row>
    <row r="11722" spans="2:2" customFormat="1" ht="15.75" x14ac:dyDescent="0.25">
      <c r="B11722" s="34"/>
    </row>
    <row r="11723" spans="2:2" customFormat="1" ht="15.75" x14ac:dyDescent="0.25">
      <c r="B11723" s="34"/>
    </row>
    <row r="11724" spans="2:2" customFormat="1" ht="15.75" x14ac:dyDescent="0.25">
      <c r="B11724" s="34"/>
    </row>
    <row r="11725" spans="2:2" customFormat="1" ht="15.75" x14ac:dyDescent="0.25">
      <c r="B11725" s="34"/>
    </row>
    <row r="11726" spans="2:2" customFormat="1" ht="15.75" x14ac:dyDescent="0.25">
      <c r="B11726" s="34"/>
    </row>
    <row r="11727" spans="2:2" customFormat="1" ht="15.75" x14ac:dyDescent="0.25">
      <c r="B11727" s="34"/>
    </row>
    <row r="11728" spans="2:2" customFormat="1" ht="15.75" x14ac:dyDescent="0.25">
      <c r="B11728" s="34"/>
    </row>
    <row r="11729" spans="2:2" customFormat="1" ht="15.75" x14ac:dyDescent="0.25">
      <c r="B11729" s="34"/>
    </row>
    <row r="11730" spans="2:2" customFormat="1" ht="15.75" x14ac:dyDescent="0.25">
      <c r="B11730" s="34"/>
    </row>
    <row r="11731" spans="2:2" customFormat="1" ht="15.75" x14ac:dyDescent="0.25">
      <c r="B11731" s="34"/>
    </row>
    <row r="11732" spans="2:2" customFormat="1" ht="15.75" x14ac:dyDescent="0.25">
      <c r="B11732" s="34"/>
    </row>
    <row r="11733" spans="2:2" customFormat="1" ht="15.75" x14ac:dyDescent="0.25">
      <c r="B11733" s="34"/>
    </row>
    <row r="11734" spans="2:2" customFormat="1" ht="15.75" x14ac:dyDescent="0.25">
      <c r="B11734" s="34"/>
    </row>
    <row r="11735" spans="2:2" customFormat="1" ht="15.75" x14ac:dyDescent="0.25">
      <c r="B11735" s="34"/>
    </row>
    <row r="11736" spans="2:2" customFormat="1" ht="15.75" x14ac:dyDescent="0.25">
      <c r="B11736" s="34"/>
    </row>
    <row r="11737" spans="2:2" customFormat="1" ht="15.75" x14ac:dyDescent="0.25">
      <c r="B11737" s="34"/>
    </row>
    <row r="11738" spans="2:2" customFormat="1" ht="15.75" x14ac:dyDescent="0.25">
      <c r="B11738" s="34"/>
    </row>
    <row r="11739" spans="2:2" customFormat="1" ht="15.75" x14ac:dyDescent="0.25">
      <c r="B11739" s="34"/>
    </row>
    <row r="11740" spans="2:2" customFormat="1" ht="15.75" x14ac:dyDescent="0.25">
      <c r="B11740" s="34"/>
    </row>
    <row r="11741" spans="2:2" customFormat="1" ht="15.75" x14ac:dyDescent="0.25">
      <c r="B11741" s="34"/>
    </row>
    <row r="11742" spans="2:2" customFormat="1" ht="15.75" x14ac:dyDescent="0.25">
      <c r="B11742" s="34"/>
    </row>
    <row r="11743" spans="2:2" customFormat="1" ht="15.75" x14ac:dyDescent="0.25">
      <c r="B11743" s="34"/>
    </row>
    <row r="11744" spans="2:2" customFormat="1" ht="15.75" x14ac:dyDescent="0.25">
      <c r="B11744" s="34"/>
    </row>
    <row r="11745" spans="2:2" customFormat="1" ht="15.75" x14ac:dyDescent="0.25">
      <c r="B11745" s="34"/>
    </row>
    <row r="11746" spans="2:2" customFormat="1" ht="15.75" x14ac:dyDescent="0.25">
      <c r="B11746" s="34"/>
    </row>
    <row r="11747" spans="2:2" customFormat="1" ht="15.75" x14ac:dyDescent="0.25">
      <c r="B11747" s="34"/>
    </row>
    <row r="11748" spans="2:2" customFormat="1" ht="15.75" x14ac:dyDescent="0.25">
      <c r="B11748" s="34"/>
    </row>
    <row r="11749" spans="2:2" customFormat="1" ht="15.75" x14ac:dyDescent="0.25">
      <c r="B11749" s="34"/>
    </row>
    <row r="11750" spans="2:2" customFormat="1" ht="15.75" x14ac:dyDescent="0.25">
      <c r="B11750" s="34"/>
    </row>
    <row r="11751" spans="2:2" customFormat="1" ht="15.75" x14ac:dyDescent="0.25">
      <c r="B11751" s="34"/>
    </row>
    <row r="11752" spans="2:2" customFormat="1" ht="15.75" x14ac:dyDescent="0.25">
      <c r="B11752" s="34"/>
    </row>
    <row r="11753" spans="2:2" customFormat="1" ht="15.75" x14ac:dyDescent="0.25">
      <c r="B11753" s="34"/>
    </row>
    <row r="11754" spans="2:2" customFormat="1" ht="15.75" x14ac:dyDescent="0.25">
      <c r="B11754" s="34"/>
    </row>
    <row r="11755" spans="2:2" customFormat="1" ht="15.75" x14ac:dyDescent="0.25">
      <c r="B11755" s="34"/>
    </row>
    <row r="11756" spans="2:2" customFormat="1" ht="15.75" x14ac:dyDescent="0.25">
      <c r="B11756" s="34"/>
    </row>
    <row r="11757" spans="2:2" customFormat="1" ht="15.75" x14ac:dyDescent="0.25">
      <c r="B11757" s="34"/>
    </row>
    <row r="11758" spans="2:2" customFormat="1" ht="15.75" x14ac:dyDescent="0.25">
      <c r="B11758" s="34"/>
    </row>
    <row r="11759" spans="2:2" customFormat="1" ht="15.75" x14ac:dyDescent="0.25">
      <c r="B11759" s="34"/>
    </row>
    <row r="11760" spans="2:2" customFormat="1" ht="15.75" x14ac:dyDescent="0.25">
      <c r="B11760" s="34"/>
    </row>
    <row r="11761" spans="2:2" customFormat="1" ht="15.75" x14ac:dyDescent="0.25">
      <c r="B11761" s="34"/>
    </row>
    <row r="11762" spans="2:2" customFormat="1" ht="15.75" x14ac:dyDescent="0.25">
      <c r="B11762" s="34"/>
    </row>
    <row r="11763" spans="2:2" customFormat="1" ht="15.75" x14ac:dyDescent="0.25">
      <c r="B11763" s="34"/>
    </row>
    <row r="11764" spans="2:2" customFormat="1" ht="15.75" x14ac:dyDescent="0.25">
      <c r="B11764" s="34"/>
    </row>
    <row r="11765" spans="2:2" customFormat="1" ht="15.75" x14ac:dyDescent="0.25">
      <c r="B11765" s="34"/>
    </row>
    <row r="11766" spans="2:2" customFormat="1" ht="15.75" x14ac:dyDescent="0.25">
      <c r="B11766" s="34"/>
    </row>
    <row r="11767" spans="2:2" customFormat="1" ht="15.75" x14ac:dyDescent="0.25">
      <c r="B11767" s="34"/>
    </row>
    <row r="11768" spans="2:2" customFormat="1" ht="15.75" x14ac:dyDescent="0.25">
      <c r="B11768" s="34"/>
    </row>
    <row r="11769" spans="2:2" customFormat="1" ht="15.75" x14ac:dyDescent="0.25">
      <c r="B11769" s="34"/>
    </row>
    <row r="11770" spans="2:2" customFormat="1" ht="15.75" x14ac:dyDescent="0.25">
      <c r="B11770" s="34"/>
    </row>
    <row r="11771" spans="2:2" customFormat="1" ht="15.75" x14ac:dyDescent="0.25">
      <c r="B11771" s="34"/>
    </row>
    <row r="11772" spans="2:2" customFormat="1" ht="15.75" x14ac:dyDescent="0.25">
      <c r="B11772" s="34"/>
    </row>
    <row r="11773" spans="2:2" customFormat="1" ht="15.75" x14ac:dyDescent="0.25">
      <c r="B11773" s="34"/>
    </row>
    <row r="11774" spans="2:2" customFormat="1" ht="15.75" x14ac:dyDescent="0.25">
      <c r="B11774" s="34"/>
    </row>
    <row r="11775" spans="2:2" customFormat="1" ht="15.75" x14ac:dyDescent="0.25">
      <c r="B11775" s="34"/>
    </row>
    <row r="11776" spans="2:2" customFormat="1" ht="15.75" x14ac:dyDescent="0.25">
      <c r="B11776" s="34"/>
    </row>
    <row r="11777" spans="2:2" customFormat="1" ht="15.75" x14ac:dyDescent="0.25">
      <c r="B11777" s="34"/>
    </row>
    <row r="11778" spans="2:2" customFormat="1" ht="15.75" x14ac:dyDescent="0.25">
      <c r="B11778" s="34"/>
    </row>
    <row r="11779" spans="2:2" customFormat="1" ht="15.75" x14ac:dyDescent="0.25">
      <c r="B11779" s="34"/>
    </row>
    <row r="11780" spans="2:2" customFormat="1" ht="15.75" x14ac:dyDescent="0.25">
      <c r="B11780" s="34"/>
    </row>
    <row r="11781" spans="2:2" customFormat="1" ht="15.75" x14ac:dyDescent="0.25">
      <c r="B11781" s="34"/>
    </row>
    <row r="11782" spans="2:2" customFormat="1" ht="15.75" x14ac:dyDescent="0.25">
      <c r="B11782" s="34"/>
    </row>
    <row r="11783" spans="2:2" customFormat="1" ht="15.75" x14ac:dyDescent="0.25">
      <c r="B11783" s="34"/>
    </row>
    <row r="11784" spans="2:2" customFormat="1" ht="15.75" x14ac:dyDescent="0.25">
      <c r="B11784" s="34"/>
    </row>
    <row r="11785" spans="2:2" customFormat="1" ht="15.75" x14ac:dyDescent="0.25">
      <c r="B11785" s="34"/>
    </row>
    <row r="11786" spans="2:2" customFormat="1" ht="15.75" x14ac:dyDescent="0.25">
      <c r="B11786" s="34"/>
    </row>
    <row r="11787" spans="2:2" customFormat="1" ht="15.75" x14ac:dyDescent="0.25">
      <c r="B11787" s="34"/>
    </row>
    <row r="11788" spans="2:2" customFormat="1" ht="15.75" x14ac:dyDescent="0.25">
      <c r="B11788" s="34"/>
    </row>
    <row r="11789" spans="2:2" customFormat="1" ht="15.75" x14ac:dyDescent="0.25">
      <c r="B11789" s="34"/>
    </row>
    <row r="11790" spans="2:2" customFormat="1" ht="15.75" x14ac:dyDescent="0.25">
      <c r="B11790" s="34"/>
    </row>
    <row r="11791" spans="2:2" customFormat="1" ht="15.75" x14ac:dyDescent="0.25">
      <c r="B11791" s="34"/>
    </row>
    <row r="11792" spans="2:2" customFormat="1" ht="15.75" x14ac:dyDescent="0.25">
      <c r="B11792" s="34"/>
    </row>
    <row r="11793" spans="2:2" customFormat="1" ht="15.75" x14ac:dyDescent="0.25">
      <c r="B11793" s="34"/>
    </row>
    <row r="11794" spans="2:2" customFormat="1" ht="15.75" x14ac:dyDescent="0.25">
      <c r="B11794" s="34"/>
    </row>
    <row r="11795" spans="2:2" customFormat="1" ht="15.75" x14ac:dyDescent="0.25">
      <c r="B11795" s="34"/>
    </row>
    <row r="11796" spans="2:2" customFormat="1" ht="15.75" x14ac:dyDescent="0.25">
      <c r="B11796" s="34"/>
    </row>
    <row r="11797" spans="2:2" customFormat="1" ht="15.75" x14ac:dyDescent="0.25">
      <c r="B11797" s="34"/>
    </row>
    <row r="11798" spans="2:2" customFormat="1" ht="15.75" x14ac:dyDescent="0.25">
      <c r="B11798" s="34"/>
    </row>
    <row r="11799" spans="2:2" customFormat="1" ht="15.75" x14ac:dyDescent="0.25">
      <c r="B11799" s="34"/>
    </row>
    <row r="11800" spans="2:2" customFormat="1" ht="15.75" x14ac:dyDescent="0.25">
      <c r="B11800" s="34"/>
    </row>
    <row r="11801" spans="2:2" customFormat="1" ht="15.75" x14ac:dyDescent="0.25">
      <c r="B11801" s="34"/>
    </row>
    <row r="11802" spans="2:2" customFormat="1" ht="15.75" x14ac:dyDescent="0.25">
      <c r="B11802" s="34"/>
    </row>
    <row r="11803" spans="2:2" customFormat="1" ht="15.75" x14ac:dyDescent="0.25">
      <c r="B11803" s="34"/>
    </row>
    <row r="11804" spans="2:2" customFormat="1" ht="15.75" x14ac:dyDescent="0.25">
      <c r="B11804" s="34"/>
    </row>
    <row r="11805" spans="2:2" customFormat="1" ht="15.75" x14ac:dyDescent="0.25">
      <c r="B11805" s="34"/>
    </row>
    <row r="11806" spans="2:2" customFormat="1" ht="15.75" x14ac:dyDescent="0.25">
      <c r="B11806" s="34"/>
    </row>
    <row r="11807" spans="2:2" customFormat="1" ht="15.75" x14ac:dyDescent="0.25">
      <c r="B11807" s="34"/>
    </row>
    <row r="11808" spans="2:2" customFormat="1" ht="15.75" x14ac:dyDescent="0.25">
      <c r="B11808" s="34"/>
    </row>
    <row r="11809" spans="2:2" customFormat="1" ht="15.75" x14ac:dyDescent="0.25">
      <c r="B11809" s="34"/>
    </row>
    <row r="11810" spans="2:2" customFormat="1" ht="15.75" x14ac:dyDescent="0.25">
      <c r="B11810" s="34"/>
    </row>
    <row r="11811" spans="2:2" customFormat="1" ht="15.75" x14ac:dyDescent="0.25">
      <c r="B11811" s="34"/>
    </row>
    <row r="11812" spans="2:2" customFormat="1" ht="15.75" x14ac:dyDescent="0.25">
      <c r="B11812" s="34"/>
    </row>
    <row r="11813" spans="2:2" customFormat="1" ht="15.75" x14ac:dyDescent="0.25">
      <c r="B11813" s="34"/>
    </row>
    <row r="11814" spans="2:2" customFormat="1" ht="15.75" x14ac:dyDescent="0.25">
      <c r="B11814" s="34"/>
    </row>
    <row r="11815" spans="2:2" customFormat="1" ht="15.75" x14ac:dyDescent="0.25">
      <c r="B11815" s="34"/>
    </row>
    <row r="11816" spans="2:2" customFormat="1" ht="15.75" x14ac:dyDescent="0.25">
      <c r="B11816" s="34"/>
    </row>
    <row r="11817" spans="2:2" customFormat="1" ht="15.75" x14ac:dyDescent="0.25">
      <c r="B11817" s="34"/>
    </row>
    <row r="11818" spans="2:2" customFormat="1" ht="15.75" x14ac:dyDescent="0.25">
      <c r="B11818" s="34"/>
    </row>
    <row r="11819" spans="2:2" customFormat="1" ht="15.75" x14ac:dyDescent="0.25">
      <c r="B11819" s="34"/>
    </row>
    <row r="11820" spans="2:2" customFormat="1" ht="15.75" x14ac:dyDescent="0.25">
      <c r="B11820" s="34"/>
    </row>
    <row r="11821" spans="2:2" customFormat="1" ht="15.75" x14ac:dyDescent="0.25">
      <c r="B11821" s="34"/>
    </row>
    <row r="11822" spans="2:2" customFormat="1" ht="15.75" x14ac:dyDescent="0.25">
      <c r="B11822" s="34"/>
    </row>
    <row r="11823" spans="2:2" customFormat="1" ht="15.75" x14ac:dyDescent="0.25">
      <c r="B11823" s="34"/>
    </row>
    <row r="11824" spans="2:2" customFormat="1" ht="15.75" x14ac:dyDescent="0.25">
      <c r="B11824" s="34"/>
    </row>
    <row r="11825" spans="2:2" customFormat="1" ht="15.75" x14ac:dyDescent="0.25">
      <c r="B11825" s="34"/>
    </row>
    <row r="11826" spans="2:2" customFormat="1" ht="15.75" x14ac:dyDescent="0.25">
      <c r="B11826" s="34"/>
    </row>
    <row r="11827" spans="2:2" customFormat="1" ht="15.75" x14ac:dyDescent="0.25">
      <c r="B11827" s="34"/>
    </row>
    <row r="11828" spans="2:2" customFormat="1" ht="15.75" x14ac:dyDescent="0.25">
      <c r="B11828" s="34"/>
    </row>
    <row r="11829" spans="2:2" customFormat="1" ht="15.75" x14ac:dyDescent="0.25">
      <c r="B11829" s="34"/>
    </row>
    <row r="11830" spans="2:2" customFormat="1" ht="15.75" x14ac:dyDescent="0.25">
      <c r="B11830" s="34"/>
    </row>
    <row r="11831" spans="2:2" customFormat="1" ht="15.75" x14ac:dyDescent="0.25">
      <c r="B11831" s="34"/>
    </row>
    <row r="11832" spans="2:2" customFormat="1" ht="15.75" x14ac:dyDescent="0.25">
      <c r="B11832" s="34"/>
    </row>
    <row r="11833" spans="2:2" customFormat="1" ht="15.75" x14ac:dyDescent="0.25">
      <c r="B11833" s="34"/>
    </row>
    <row r="11834" spans="2:2" customFormat="1" ht="15.75" x14ac:dyDescent="0.25">
      <c r="B11834" s="34"/>
    </row>
    <row r="11835" spans="2:2" customFormat="1" ht="15.75" x14ac:dyDescent="0.25">
      <c r="B11835" s="34"/>
    </row>
    <row r="11836" spans="2:2" customFormat="1" ht="15.75" x14ac:dyDescent="0.25">
      <c r="B11836" s="34"/>
    </row>
    <row r="11837" spans="2:2" customFormat="1" ht="15.75" x14ac:dyDescent="0.25">
      <c r="B11837" s="34"/>
    </row>
    <row r="11838" spans="2:2" customFormat="1" ht="15.75" x14ac:dyDescent="0.25">
      <c r="B11838" s="34"/>
    </row>
    <row r="11839" spans="2:2" customFormat="1" ht="15.75" x14ac:dyDescent="0.25">
      <c r="B11839" s="34"/>
    </row>
    <row r="11840" spans="2:2" customFormat="1" ht="15.75" x14ac:dyDescent="0.25">
      <c r="B11840" s="34"/>
    </row>
    <row r="11841" spans="2:2" customFormat="1" ht="15.75" x14ac:dyDescent="0.25">
      <c r="B11841" s="34"/>
    </row>
    <row r="11842" spans="2:2" customFormat="1" ht="15.75" x14ac:dyDescent="0.25">
      <c r="B11842" s="34"/>
    </row>
    <row r="11843" spans="2:2" customFormat="1" ht="15.75" x14ac:dyDescent="0.25">
      <c r="B11843" s="34"/>
    </row>
    <row r="11844" spans="2:2" customFormat="1" ht="15.75" x14ac:dyDescent="0.25">
      <c r="B11844" s="34"/>
    </row>
    <row r="11845" spans="2:2" customFormat="1" ht="15.75" x14ac:dyDescent="0.25">
      <c r="B11845" s="34"/>
    </row>
    <row r="11846" spans="2:2" customFormat="1" ht="15.75" x14ac:dyDescent="0.25">
      <c r="B11846" s="34"/>
    </row>
    <row r="11847" spans="2:2" customFormat="1" ht="15.75" x14ac:dyDescent="0.25">
      <c r="B11847" s="34"/>
    </row>
    <row r="11848" spans="2:2" customFormat="1" ht="15.75" x14ac:dyDescent="0.25">
      <c r="B11848" s="34"/>
    </row>
    <row r="11849" spans="2:2" customFormat="1" ht="15.75" x14ac:dyDescent="0.25">
      <c r="B11849" s="34"/>
    </row>
    <row r="11850" spans="2:2" customFormat="1" ht="15.75" x14ac:dyDescent="0.25">
      <c r="B11850" s="34"/>
    </row>
    <row r="11851" spans="2:2" customFormat="1" ht="15.75" x14ac:dyDescent="0.25">
      <c r="B11851" s="34"/>
    </row>
    <row r="11852" spans="2:2" customFormat="1" ht="15.75" x14ac:dyDescent="0.25">
      <c r="B11852" s="34"/>
    </row>
    <row r="11853" spans="2:2" customFormat="1" ht="15.75" x14ac:dyDescent="0.25">
      <c r="B11853" s="34"/>
    </row>
    <row r="11854" spans="2:2" customFormat="1" ht="15.75" x14ac:dyDescent="0.25">
      <c r="B11854" s="34"/>
    </row>
    <row r="11855" spans="2:2" customFormat="1" ht="15.75" x14ac:dyDescent="0.25">
      <c r="B11855" s="34"/>
    </row>
    <row r="11856" spans="2:2" customFormat="1" ht="15.75" x14ac:dyDescent="0.25">
      <c r="B11856" s="34"/>
    </row>
    <row r="11857" spans="2:2" customFormat="1" ht="15.75" x14ac:dyDescent="0.25">
      <c r="B11857" s="34"/>
    </row>
    <row r="11858" spans="2:2" customFormat="1" ht="15.75" x14ac:dyDescent="0.25">
      <c r="B11858" s="34"/>
    </row>
    <row r="11859" spans="2:2" customFormat="1" ht="15.75" x14ac:dyDescent="0.25">
      <c r="B11859" s="34"/>
    </row>
    <row r="11860" spans="2:2" customFormat="1" ht="15.75" x14ac:dyDescent="0.25">
      <c r="B11860" s="34"/>
    </row>
    <row r="11861" spans="2:2" customFormat="1" ht="15.75" x14ac:dyDescent="0.25">
      <c r="B11861" s="34"/>
    </row>
    <row r="11862" spans="2:2" customFormat="1" ht="15.75" x14ac:dyDescent="0.25">
      <c r="B11862" s="34"/>
    </row>
    <row r="11863" spans="2:2" customFormat="1" ht="15.75" x14ac:dyDescent="0.25">
      <c r="B11863" s="34"/>
    </row>
    <row r="11864" spans="2:2" customFormat="1" ht="15.75" x14ac:dyDescent="0.25">
      <c r="B11864" s="34"/>
    </row>
    <row r="11865" spans="2:2" customFormat="1" ht="15.75" x14ac:dyDescent="0.25">
      <c r="B11865" s="34"/>
    </row>
    <row r="11866" spans="2:2" customFormat="1" ht="15.75" x14ac:dyDescent="0.25">
      <c r="B11866" s="34"/>
    </row>
    <row r="11867" spans="2:2" customFormat="1" ht="15.75" x14ac:dyDescent="0.25">
      <c r="B11867" s="34"/>
    </row>
    <row r="11868" spans="2:2" customFormat="1" ht="15.75" x14ac:dyDescent="0.25">
      <c r="B11868" s="34"/>
    </row>
    <row r="11869" spans="2:2" customFormat="1" ht="15.75" x14ac:dyDescent="0.25">
      <c r="B11869" s="34"/>
    </row>
    <row r="11870" spans="2:2" customFormat="1" ht="15.75" x14ac:dyDescent="0.25">
      <c r="B11870" s="34"/>
    </row>
    <row r="11871" spans="2:2" customFormat="1" ht="15.75" x14ac:dyDescent="0.25">
      <c r="B11871" s="34"/>
    </row>
    <row r="11872" spans="2:2" customFormat="1" ht="15.75" x14ac:dyDescent="0.25">
      <c r="B11872" s="34"/>
    </row>
    <row r="11873" spans="2:2" customFormat="1" ht="15.75" x14ac:dyDescent="0.25">
      <c r="B11873" s="34"/>
    </row>
    <row r="11874" spans="2:2" customFormat="1" ht="15.75" x14ac:dyDescent="0.25">
      <c r="B11874" s="34"/>
    </row>
    <row r="11875" spans="2:2" customFormat="1" ht="15.75" x14ac:dyDescent="0.25">
      <c r="B11875" s="34"/>
    </row>
    <row r="11876" spans="2:2" customFormat="1" ht="15.75" x14ac:dyDescent="0.25">
      <c r="B11876" s="34"/>
    </row>
    <row r="11877" spans="2:2" customFormat="1" ht="15.75" x14ac:dyDescent="0.25">
      <c r="B11877" s="34"/>
    </row>
    <row r="11878" spans="2:2" customFormat="1" ht="15.75" x14ac:dyDescent="0.25">
      <c r="B11878" s="34"/>
    </row>
    <row r="11879" spans="2:2" customFormat="1" ht="15.75" x14ac:dyDescent="0.25">
      <c r="B11879" s="34"/>
    </row>
    <row r="11880" spans="2:2" customFormat="1" ht="15.75" x14ac:dyDescent="0.25">
      <c r="B11880" s="34"/>
    </row>
    <row r="11881" spans="2:2" customFormat="1" ht="15.75" x14ac:dyDescent="0.25">
      <c r="B11881" s="34"/>
    </row>
    <row r="11882" spans="2:2" customFormat="1" ht="15.75" x14ac:dyDescent="0.25">
      <c r="B11882" s="34"/>
    </row>
    <row r="11883" spans="2:2" customFormat="1" ht="15.75" x14ac:dyDescent="0.25">
      <c r="B11883" s="34"/>
    </row>
    <row r="11884" spans="2:2" customFormat="1" ht="15.75" x14ac:dyDescent="0.25">
      <c r="B11884" s="34"/>
    </row>
    <row r="11885" spans="2:2" customFormat="1" ht="15.75" x14ac:dyDescent="0.25">
      <c r="B11885" s="34"/>
    </row>
    <row r="11886" spans="2:2" customFormat="1" ht="15.75" x14ac:dyDescent="0.25">
      <c r="B11886" s="34"/>
    </row>
    <row r="11887" spans="2:2" customFormat="1" ht="15.75" x14ac:dyDescent="0.25">
      <c r="B11887" s="34"/>
    </row>
    <row r="11888" spans="2:2" customFormat="1" ht="15.75" x14ac:dyDescent="0.25">
      <c r="B11888" s="34"/>
    </row>
    <row r="11889" spans="2:2" customFormat="1" ht="15.75" x14ac:dyDescent="0.25">
      <c r="B11889" s="34"/>
    </row>
    <row r="11890" spans="2:2" customFormat="1" ht="15.75" x14ac:dyDescent="0.25">
      <c r="B11890" s="34"/>
    </row>
    <row r="11891" spans="2:2" customFormat="1" ht="15.75" x14ac:dyDescent="0.25">
      <c r="B11891" s="34"/>
    </row>
    <row r="11892" spans="2:2" customFormat="1" ht="15.75" x14ac:dyDescent="0.25">
      <c r="B11892" s="34"/>
    </row>
    <row r="11893" spans="2:2" customFormat="1" ht="15.75" x14ac:dyDescent="0.25">
      <c r="B11893" s="34"/>
    </row>
    <row r="11894" spans="2:2" customFormat="1" ht="15.75" x14ac:dyDescent="0.25">
      <c r="B11894" s="34"/>
    </row>
    <row r="11895" spans="2:2" customFormat="1" ht="15.75" x14ac:dyDescent="0.25">
      <c r="B11895" s="34"/>
    </row>
    <row r="11896" spans="2:2" customFormat="1" ht="15.75" x14ac:dyDescent="0.25">
      <c r="B11896" s="34"/>
    </row>
    <row r="11897" spans="2:2" customFormat="1" ht="15.75" x14ac:dyDescent="0.25">
      <c r="B11897" s="34"/>
    </row>
    <row r="11898" spans="2:2" customFormat="1" ht="15.75" x14ac:dyDescent="0.25">
      <c r="B11898" s="34"/>
    </row>
    <row r="11899" spans="2:2" customFormat="1" ht="15.75" x14ac:dyDescent="0.25">
      <c r="B11899" s="34"/>
    </row>
    <row r="11900" spans="2:2" customFormat="1" ht="15.75" x14ac:dyDescent="0.25">
      <c r="B11900" s="34"/>
    </row>
    <row r="11901" spans="2:2" customFormat="1" ht="15.75" x14ac:dyDescent="0.25">
      <c r="B11901" s="34"/>
    </row>
    <row r="11902" spans="2:2" customFormat="1" ht="15.75" x14ac:dyDescent="0.25">
      <c r="B11902" s="34"/>
    </row>
    <row r="11903" spans="2:2" customFormat="1" ht="15.75" x14ac:dyDescent="0.25">
      <c r="B11903" s="34"/>
    </row>
    <row r="11904" spans="2:2" customFormat="1" ht="15.75" x14ac:dyDescent="0.25">
      <c r="B11904" s="34"/>
    </row>
    <row r="11905" spans="2:2" customFormat="1" ht="15.75" x14ac:dyDescent="0.25">
      <c r="B11905" s="34"/>
    </row>
    <row r="11906" spans="2:2" customFormat="1" ht="15.75" x14ac:dyDescent="0.25">
      <c r="B11906" s="34"/>
    </row>
    <row r="11907" spans="2:2" customFormat="1" ht="15.75" x14ac:dyDescent="0.25">
      <c r="B11907" s="34"/>
    </row>
    <row r="11908" spans="2:2" customFormat="1" ht="15.75" x14ac:dyDescent="0.25">
      <c r="B11908" s="34"/>
    </row>
    <row r="11909" spans="2:2" customFormat="1" ht="15.75" x14ac:dyDescent="0.25">
      <c r="B11909" s="34"/>
    </row>
    <row r="11910" spans="2:2" customFormat="1" ht="15.75" x14ac:dyDescent="0.25">
      <c r="B11910" s="34"/>
    </row>
    <row r="11911" spans="2:2" customFormat="1" ht="15.75" x14ac:dyDescent="0.25">
      <c r="B11911" s="34"/>
    </row>
    <row r="11912" spans="2:2" customFormat="1" ht="15.75" x14ac:dyDescent="0.25">
      <c r="B11912" s="34"/>
    </row>
    <row r="11913" spans="2:2" customFormat="1" ht="15.75" x14ac:dyDescent="0.25">
      <c r="B11913" s="34"/>
    </row>
    <row r="11914" spans="2:2" customFormat="1" ht="15.75" x14ac:dyDescent="0.25">
      <c r="B11914" s="34"/>
    </row>
    <row r="11915" spans="2:2" customFormat="1" ht="15.75" x14ac:dyDescent="0.25">
      <c r="B11915" s="34"/>
    </row>
    <row r="11916" spans="2:2" customFormat="1" ht="15.75" x14ac:dyDescent="0.25">
      <c r="B11916" s="34"/>
    </row>
    <row r="11917" spans="2:2" customFormat="1" ht="15.75" x14ac:dyDescent="0.25">
      <c r="B11917" s="34"/>
    </row>
    <row r="11918" spans="2:2" customFormat="1" ht="15.75" x14ac:dyDescent="0.25">
      <c r="B11918" s="34"/>
    </row>
    <row r="11919" spans="2:2" customFormat="1" ht="15.75" x14ac:dyDescent="0.25">
      <c r="B11919" s="34"/>
    </row>
    <row r="11920" spans="2:2" customFormat="1" ht="15.75" x14ac:dyDescent="0.25">
      <c r="B11920" s="34"/>
    </row>
    <row r="11921" spans="2:2" customFormat="1" ht="15.75" x14ac:dyDescent="0.25">
      <c r="B11921" s="34"/>
    </row>
    <row r="11922" spans="2:2" customFormat="1" ht="15.75" x14ac:dyDescent="0.25">
      <c r="B11922" s="34"/>
    </row>
    <row r="11923" spans="2:2" customFormat="1" ht="15.75" x14ac:dyDescent="0.25">
      <c r="B11923" s="34"/>
    </row>
    <row r="11924" spans="2:2" customFormat="1" ht="15.75" x14ac:dyDescent="0.25">
      <c r="B11924" s="34"/>
    </row>
    <row r="11925" spans="2:2" customFormat="1" ht="15.75" x14ac:dyDescent="0.25">
      <c r="B11925" s="34"/>
    </row>
    <row r="11926" spans="2:2" customFormat="1" ht="15.75" x14ac:dyDescent="0.25">
      <c r="B11926" s="34"/>
    </row>
    <row r="11927" spans="2:2" customFormat="1" ht="15.75" x14ac:dyDescent="0.25">
      <c r="B11927" s="34"/>
    </row>
    <row r="11928" spans="2:2" customFormat="1" ht="15.75" x14ac:dyDescent="0.25">
      <c r="B11928" s="34"/>
    </row>
    <row r="11929" spans="2:2" customFormat="1" ht="15.75" x14ac:dyDescent="0.25">
      <c r="B11929" s="34"/>
    </row>
    <row r="11930" spans="2:2" customFormat="1" ht="15.75" x14ac:dyDescent="0.25">
      <c r="B11930" s="34"/>
    </row>
    <row r="11931" spans="2:2" customFormat="1" ht="15.75" x14ac:dyDescent="0.25">
      <c r="B11931" s="34"/>
    </row>
    <row r="11932" spans="2:2" customFormat="1" ht="15.75" x14ac:dyDescent="0.25">
      <c r="B11932" s="34"/>
    </row>
    <row r="11933" spans="2:2" customFormat="1" ht="15.75" x14ac:dyDescent="0.25">
      <c r="B11933" s="34"/>
    </row>
    <row r="11934" spans="2:2" customFormat="1" ht="15.75" x14ac:dyDescent="0.25">
      <c r="B11934" s="34"/>
    </row>
    <row r="11935" spans="2:2" customFormat="1" ht="15.75" x14ac:dyDescent="0.25">
      <c r="B11935" s="34"/>
    </row>
    <row r="11936" spans="2:2" customFormat="1" ht="15.75" x14ac:dyDescent="0.25">
      <c r="B11936" s="34"/>
    </row>
    <row r="11937" spans="2:2" customFormat="1" ht="15.75" x14ac:dyDescent="0.25">
      <c r="B11937" s="34"/>
    </row>
    <row r="11938" spans="2:2" customFormat="1" ht="15.75" x14ac:dyDescent="0.25">
      <c r="B11938" s="34"/>
    </row>
    <row r="11939" spans="2:2" customFormat="1" ht="15.75" x14ac:dyDescent="0.25">
      <c r="B11939" s="34"/>
    </row>
    <row r="11940" spans="2:2" customFormat="1" ht="15.75" x14ac:dyDescent="0.25">
      <c r="B11940" s="34"/>
    </row>
    <row r="11941" spans="2:2" customFormat="1" ht="15.75" x14ac:dyDescent="0.25">
      <c r="B11941" s="34"/>
    </row>
    <row r="11942" spans="2:2" customFormat="1" ht="15.75" x14ac:dyDescent="0.25">
      <c r="B11942" s="34"/>
    </row>
    <row r="11943" spans="2:2" customFormat="1" ht="15.75" x14ac:dyDescent="0.25">
      <c r="B11943" s="34"/>
    </row>
    <row r="11944" spans="2:2" customFormat="1" ht="15.75" x14ac:dyDescent="0.25">
      <c r="B11944" s="34"/>
    </row>
    <row r="11945" spans="2:2" customFormat="1" ht="15.75" x14ac:dyDescent="0.25">
      <c r="B11945" s="34"/>
    </row>
    <row r="11946" spans="2:2" customFormat="1" ht="15.75" x14ac:dyDescent="0.25">
      <c r="B11946" s="34"/>
    </row>
    <row r="11947" spans="2:2" customFormat="1" ht="15.75" x14ac:dyDescent="0.25">
      <c r="B11947" s="34"/>
    </row>
    <row r="11948" spans="2:2" customFormat="1" ht="15.75" x14ac:dyDescent="0.25">
      <c r="B11948" s="34"/>
    </row>
    <row r="11949" spans="2:2" customFormat="1" ht="15.75" x14ac:dyDescent="0.25">
      <c r="B11949" s="34"/>
    </row>
    <row r="11950" spans="2:2" customFormat="1" ht="15.75" x14ac:dyDescent="0.25">
      <c r="B11950" s="34"/>
    </row>
    <row r="11951" spans="2:2" customFormat="1" ht="15.75" x14ac:dyDescent="0.25">
      <c r="B11951" s="34"/>
    </row>
    <row r="11952" spans="2:2" customFormat="1" ht="15.75" x14ac:dyDescent="0.25">
      <c r="B11952" s="34"/>
    </row>
    <row r="11953" spans="2:2" customFormat="1" ht="15.75" x14ac:dyDescent="0.25">
      <c r="B11953" s="34"/>
    </row>
    <row r="11954" spans="2:2" customFormat="1" ht="15.75" x14ac:dyDescent="0.25">
      <c r="B11954" s="34"/>
    </row>
    <row r="11955" spans="2:2" customFormat="1" ht="15.75" x14ac:dyDescent="0.25">
      <c r="B11955" s="34"/>
    </row>
    <row r="11956" spans="2:2" customFormat="1" ht="15.75" x14ac:dyDescent="0.25">
      <c r="B11956" s="34"/>
    </row>
    <row r="11957" spans="2:2" customFormat="1" ht="15.75" x14ac:dyDescent="0.25">
      <c r="B11957" s="34"/>
    </row>
    <row r="11958" spans="2:2" customFormat="1" ht="15.75" x14ac:dyDescent="0.25">
      <c r="B11958" s="34"/>
    </row>
    <row r="11959" spans="2:2" customFormat="1" ht="15.75" x14ac:dyDescent="0.25">
      <c r="B11959" s="34"/>
    </row>
    <row r="11960" spans="2:2" customFormat="1" ht="15.75" x14ac:dyDescent="0.25">
      <c r="B11960" s="34"/>
    </row>
    <row r="11961" spans="2:2" customFormat="1" ht="15.75" x14ac:dyDescent="0.25">
      <c r="B11961" s="34"/>
    </row>
    <row r="11962" spans="2:2" customFormat="1" ht="15.75" x14ac:dyDescent="0.25">
      <c r="B11962" s="34"/>
    </row>
    <row r="11963" spans="2:2" customFormat="1" ht="15.75" x14ac:dyDescent="0.25">
      <c r="B11963" s="34"/>
    </row>
    <row r="11964" spans="2:2" customFormat="1" ht="15.75" x14ac:dyDescent="0.25">
      <c r="B11964" s="34"/>
    </row>
    <row r="11965" spans="2:2" customFormat="1" ht="15.75" x14ac:dyDescent="0.25">
      <c r="B11965" s="34"/>
    </row>
    <row r="11966" spans="2:2" customFormat="1" ht="15.75" x14ac:dyDescent="0.25">
      <c r="B11966" s="34"/>
    </row>
    <row r="11967" spans="2:2" customFormat="1" ht="15.75" x14ac:dyDescent="0.25">
      <c r="B11967" s="34"/>
    </row>
    <row r="11968" spans="2:2" customFormat="1" ht="15.75" x14ac:dyDescent="0.25">
      <c r="B11968" s="34"/>
    </row>
    <row r="11969" spans="2:2" customFormat="1" ht="15.75" x14ac:dyDescent="0.25">
      <c r="B11969" s="34"/>
    </row>
    <row r="11970" spans="2:2" customFormat="1" ht="15.75" x14ac:dyDescent="0.25">
      <c r="B11970" s="34"/>
    </row>
    <row r="11971" spans="2:2" customFormat="1" ht="15.75" x14ac:dyDescent="0.25">
      <c r="B11971" s="34"/>
    </row>
    <row r="11972" spans="2:2" customFormat="1" ht="15.75" x14ac:dyDescent="0.25">
      <c r="B11972" s="34"/>
    </row>
    <row r="11973" spans="2:2" customFormat="1" ht="15.75" x14ac:dyDescent="0.25">
      <c r="B11973" s="34"/>
    </row>
    <row r="11974" spans="2:2" customFormat="1" ht="15.75" x14ac:dyDescent="0.25">
      <c r="B11974" s="34"/>
    </row>
    <row r="11975" spans="2:2" customFormat="1" ht="15.75" x14ac:dyDescent="0.25">
      <c r="B11975" s="34"/>
    </row>
    <row r="11976" spans="2:2" customFormat="1" ht="15.75" x14ac:dyDescent="0.25">
      <c r="B11976" s="34"/>
    </row>
    <row r="11977" spans="2:2" customFormat="1" ht="15.75" x14ac:dyDescent="0.25">
      <c r="B11977" s="34"/>
    </row>
    <row r="11978" spans="2:2" customFormat="1" ht="15.75" x14ac:dyDescent="0.25">
      <c r="B11978" s="34"/>
    </row>
    <row r="11979" spans="2:2" customFormat="1" ht="15.75" x14ac:dyDescent="0.25">
      <c r="B11979" s="34"/>
    </row>
    <row r="11980" spans="2:2" customFormat="1" ht="15.75" x14ac:dyDescent="0.25">
      <c r="B11980" s="34"/>
    </row>
    <row r="11981" spans="2:2" customFormat="1" ht="15.75" x14ac:dyDescent="0.25">
      <c r="B11981" s="34"/>
    </row>
    <row r="11982" spans="2:2" customFormat="1" ht="15.75" x14ac:dyDescent="0.25">
      <c r="B11982" s="34"/>
    </row>
    <row r="11983" spans="2:2" customFormat="1" ht="15.75" x14ac:dyDescent="0.25">
      <c r="B11983" s="34"/>
    </row>
    <row r="11984" spans="2:2" customFormat="1" ht="15.75" x14ac:dyDescent="0.25">
      <c r="B11984" s="34"/>
    </row>
    <row r="11985" spans="2:2" customFormat="1" ht="15.75" x14ac:dyDescent="0.25">
      <c r="B11985" s="34"/>
    </row>
    <row r="11986" spans="2:2" customFormat="1" ht="15.75" x14ac:dyDescent="0.25">
      <c r="B11986" s="34"/>
    </row>
    <row r="11987" spans="2:2" customFormat="1" ht="15.75" x14ac:dyDescent="0.25">
      <c r="B11987" s="34"/>
    </row>
    <row r="11988" spans="2:2" customFormat="1" ht="15.75" x14ac:dyDescent="0.25">
      <c r="B11988" s="34"/>
    </row>
    <row r="11989" spans="2:2" customFormat="1" ht="15.75" x14ac:dyDescent="0.25">
      <c r="B11989" s="34"/>
    </row>
    <row r="11990" spans="2:2" customFormat="1" ht="15.75" x14ac:dyDescent="0.25">
      <c r="B11990" s="34"/>
    </row>
    <row r="11991" spans="2:2" customFormat="1" ht="15.75" x14ac:dyDescent="0.25">
      <c r="B11991" s="34"/>
    </row>
    <row r="11992" spans="2:2" customFormat="1" ht="15.75" x14ac:dyDescent="0.25">
      <c r="B11992" s="34"/>
    </row>
    <row r="11993" spans="2:2" customFormat="1" ht="15.75" x14ac:dyDescent="0.25">
      <c r="B11993" s="34"/>
    </row>
    <row r="11994" spans="2:2" customFormat="1" ht="15.75" x14ac:dyDescent="0.25">
      <c r="B11994" s="34"/>
    </row>
    <row r="11995" spans="2:2" customFormat="1" ht="15.75" x14ac:dyDescent="0.25">
      <c r="B11995" s="34"/>
    </row>
    <row r="11996" spans="2:2" customFormat="1" ht="15.75" x14ac:dyDescent="0.25">
      <c r="B11996" s="34"/>
    </row>
    <row r="11997" spans="2:2" customFormat="1" ht="15.75" x14ac:dyDescent="0.25">
      <c r="B11997" s="34"/>
    </row>
    <row r="11998" spans="2:2" customFormat="1" ht="15.75" x14ac:dyDescent="0.25">
      <c r="B11998" s="34"/>
    </row>
    <row r="11999" spans="2:2" customFormat="1" ht="15.75" x14ac:dyDescent="0.25">
      <c r="B11999" s="34"/>
    </row>
    <row r="12000" spans="2:2" customFormat="1" ht="15.75" x14ac:dyDescent="0.25">
      <c r="B12000" s="34"/>
    </row>
    <row r="12001" spans="2:2" customFormat="1" ht="15.75" x14ac:dyDescent="0.25">
      <c r="B12001" s="34"/>
    </row>
    <row r="12002" spans="2:2" customFormat="1" ht="15.75" x14ac:dyDescent="0.25">
      <c r="B12002" s="34"/>
    </row>
    <row r="12003" spans="2:2" customFormat="1" ht="15.75" x14ac:dyDescent="0.25">
      <c r="B12003" s="34"/>
    </row>
    <row r="12004" spans="2:2" customFormat="1" ht="15.75" x14ac:dyDescent="0.25">
      <c r="B12004" s="34"/>
    </row>
    <row r="12005" spans="2:2" customFormat="1" ht="15.75" x14ac:dyDescent="0.25">
      <c r="B12005" s="34"/>
    </row>
    <row r="12006" spans="2:2" customFormat="1" ht="15.75" x14ac:dyDescent="0.25">
      <c r="B12006" s="34"/>
    </row>
    <row r="12007" spans="2:2" customFormat="1" ht="15.75" x14ac:dyDescent="0.25">
      <c r="B12007" s="34"/>
    </row>
    <row r="12008" spans="2:2" customFormat="1" ht="15.75" x14ac:dyDescent="0.25">
      <c r="B12008" s="34"/>
    </row>
    <row r="12009" spans="2:2" customFormat="1" ht="15.75" x14ac:dyDescent="0.25">
      <c r="B12009" s="34"/>
    </row>
    <row r="12010" spans="2:2" customFormat="1" ht="15.75" x14ac:dyDescent="0.25">
      <c r="B12010" s="34"/>
    </row>
    <row r="12011" spans="2:2" customFormat="1" ht="15.75" x14ac:dyDescent="0.25">
      <c r="B12011" s="34"/>
    </row>
    <row r="12012" spans="2:2" customFormat="1" ht="15.75" x14ac:dyDescent="0.25">
      <c r="B12012" s="34"/>
    </row>
    <row r="12013" spans="2:2" customFormat="1" ht="15.75" x14ac:dyDescent="0.25">
      <c r="B12013" s="34"/>
    </row>
    <row r="12014" spans="2:2" customFormat="1" ht="15.75" x14ac:dyDescent="0.25">
      <c r="B12014" s="34"/>
    </row>
    <row r="12015" spans="2:2" customFormat="1" ht="15.75" x14ac:dyDescent="0.25">
      <c r="B12015" s="34"/>
    </row>
    <row r="12016" spans="2:2" customFormat="1" ht="15.75" x14ac:dyDescent="0.25">
      <c r="B12016" s="34"/>
    </row>
    <row r="12017" spans="2:2" customFormat="1" ht="15.75" x14ac:dyDescent="0.25">
      <c r="B12017" s="34"/>
    </row>
    <row r="12018" spans="2:2" customFormat="1" ht="15.75" x14ac:dyDescent="0.25">
      <c r="B12018" s="34"/>
    </row>
    <row r="12019" spans="2:2" customFormat="1" ht="15.75" x14ac:dyDescent="0.25">
      <c r="B12019" s="34"/>
    </row>
    <row r="12020" spans="2:2" customFormat="1" ht="15.75" x14ac:dyDescent="0.25">
      <c r="B12020" s="34"/>
    </row>
    <row r="12021" spans="2:2" customFormat="1" ht="15.75" x14ac:dyDescent="0.25">
      <c r="B12021" s="34"/>
    </row>
    <row r="12022" spans="2:2" customFormat="1" ht="15.75" x14ac:dyDescent="0.25">
      <c r="B12022" s="34"/>
    </row>
    <row r="12023" spans="2:2" customFormat="1" ht="15.75" x14ac:dyDescent="0.25">
      <c r="B12023" s="34"/>
    </row>
    <row r="12024" spans="2:2" customFormat="1" ht="15.75" x14ac:dyDescent="0.25">
      <c r="B12024" s="34"/>
    </row>
    <row r="12025" spans="2:2" customFormat="1" ht="15.75" x14ac:dyDescent="0.25">
      <c r="B12025" s="34"/>
    </row>
    <row r="12026" spans="2:2" customFormat="1" ht="15.75" x14ac:dyDescent="0.25">
      <c r="B12026" s="34"/>
    </row>
    <row r="12027" spans="2:2" customFormat="1" ht="15.75" x14ac:dyDescent="0.25">
      <c r="B12027" s="34"/>
    </row>
    <row r="12028" spans="2:2" customFormat="1" ht="15.75" x14ac:dyDescent="0.25">
      <c r="B12028" s="34"/>
    </row>
    <row r="12029" spans="2:2" customFormat="1" ht="15.75" x14ac:dyDescent="0.25">
      <c r="B12029" s="34"/>
    </row>
    <row r="12030" spans="2:2" customFormat="1" ht="15.75" x14ac:dyDescent="0.25">
      <c r="B12030" s="34"/>
    </row>
    <row r="12031" spans="2:2" customFormat="1" ht="15.75" x14ac:dyDescent="0.25">
      <c r="B12031" s="34"/>
    </row>
    <row r="12032" spans="2:2" customFormat="1" ht="15.75" x14ac:dyDescent="0.25">
      <c r="B12032" s="34"/>
    </row>
    <row r="12033" spans="2:2" customFormat="1" ht="15.75" x14ac:dyDescent="0.25">
      <c r="B12033" s="34"/>
    </row>
    <row r="12034" spans="2:2" customFormat="1" ht="15.75" x14ac:dyDescent="0.25">
      <c r="B12034" s="34"/>
    </row>
    <row r="12035" spans="2:2" customFormat="1" ht="15.75" x14ac:dyDescent="0.25">
      <c r="B12035" s="34"/>
    </row>
    <row r="12036" spans="2:2" customFormat="1" ht="15.75" x14ac:dyDescent="0.25">
      <c r="B12036" s="34"/>
    </row>
    <row r="12037" spans="2:2" customFormat="1" ht="15.75" x14ac:dyDescent="0.25">
      <c r="B12037" s="34"/>
    </row>
    <row r="12038" spans="2:2" customFormat="1" ht="15.75" x14ac:dyDescent="0.25">
      <c r="B12038" s="34"/>
    </row>
    <row r="12039" spans="2:2" customFormat="1" ht="15.75" x14ac:dyDescent="0.25">
      <c r="B12039" s="34"/>
    </row>
    <row r="12040" spans="2:2" customFormat="1" ht="15.75" x14ac:dyDescent="0.25">
      <c r="B12040" s="34"/>
    </row>
    <row r="12041" spans="2:2" customFormat="1" ht="15.75" x14ac:dyDescent="0.25">
      <c r="B12041" s="34"/>
    </row>
    <row r="12042" spans="2:2" customFormat="1" ht="15.75" x14ac:dyDescent="0.25">
      <c r="B12042" s="34"/>
    </row>
    <row r="12043" spans="2:2" customFormat="1" ht="15.75" x14ac:dyDescent="0.25">
      <c r="B12043" s="34"/>
    </row>
    <row r="12044" spans="2:2" customFormat="1" ht="15.75" x14ac:dyDescent="0.25">
      <c r="B12044" s="34"/>
    </row>
    <row r="12045" spans="2:2" customFormat="1" ht="15.75" x14ac:dyDescent="0.25">
      <c r="B12045" s="34"/>
    </row>
    <row r="12046" spans="2:2" customFormat="1" ht="15.75" x14ac:dyDescent="0.25">
      <c r="B12046" s="34"/>
    </row>
    <row r="12047" spans="2:2" customFormat="1" ht="15.75" x14ac:dyDescent="0.25">
      <c r="B12047" s="34"/>
    </row>
    <row r="12048" spans="2:2" customFormat="1" ht="15.75" x14ac:dyDescent="0.25">
      <c r="B12048" s="34"/>
    </row>
    <row r="12049" spans="2:2" customFormat="1" ht="15.75" x14ac:dyDescent="0.25">
      <c r="B12049" s="34"/>
    </row>
    <row r="12050" spans="2:2" customFormat="1" ht="15.75" x14ac:dyDescent="0.25">
      <c r="B12050" s="34"/>
    </row>
    <row r="12051" spans="2:2" customFormat="1" ht="15.75" x14ac:dyDescent="0.25">
      <c r="B12051" s="34"/>
    </row>
    <row r="12052" spans="2:2" customFormat="1" ht="15.75" x14ac:dyDescent="0.25">
      <c r="B12052" s="34"/>
    </row>
    <row r="12053" spans="2:2" customFormat="1" ht="15.75" x14ac:dyDescent="0.25">
      <c r="B12053" s="34"/>
    </row>
    <row r="12054" spans="2:2" customFormat="1" ht="15.75" x14ac:dyDescent="0.25">
      <c r="B12054" s="34"/>
    </row>
    <row r="12055" spans="2:2" customFormat="1" ht="15.75" x14ac:dyDescent="0.25">
      <c r="B12055" s="34"/>
    </row>
    <row r="12056" spans="2:2" customFormat="1" ht="15.75" x14ac:dyDescent="0.25">
      <c r="B12056" s="34"/>
    </row>
    <row r="12057" spans="2:2" customFormat="1" ht="15.75" x14ac:dyDescent="0.25">
      <c r="B12057" s="34"/>
    </row>
    <row r="12058" spans="2:2" customFormat="1" ht="15.75" x14ac:dyDescent="0.25">
      <c r="B12058" s="34"/>
    </row>
    <row r="12059" spans="2:2" customFormat="1" ht="15.75" x14ac:dyDescent="0.25">
      <c r="B12059" s="34"/>
    </row>
    <row r="12060" spans="2:2" customFormat="1" ht="15.75" x14ac:dyDescent="0.25">
      <c r="B12060" s="34"/>
    </row>
    <row r="12061" spans="2:2" customFormat="1" ht="15.75" x14ac:dyDescent="0.25">
      <c r="B12061" s="34"/>
    </row>
    <row r="12062" spans="2:2" customFormat="1" ht="15.75" x14ac:dyDescent="0.25">
      <c r="B12062" s="34"/>
    </row>
    <row r="12063" spans="2:2" customFormat="1" ht="15.75" x14ac:dyDescent="0.25">
      <c r="B12063" s="34"/>
    </row>
    <row r="12064" spans="2:2" customFormat="1" ht="15.75" x14ac:dyDescent="0.25">
      <c r="B12064" s="34"/>
    </row>
    <row r="12065" spans="2:2" customFormat="1" ht="15.75" x14ac:dyDescent="0.25">
      <c r="B12065" s="34"/>
    </row>
    <row r="12066" spans="2:2" customFormat="1" ht="15.75" x14ac:dyDescent="0.25">
      <c r="B12066" s="34"/>
    </row>
    <row r="12067" spans="2:2" customFormat="1" ht="15.75" x14ac:dyDescent="0.25">
      <c r="B12067" s="34"/>
    </row>
    <row r="12068" spans="2:2" customFormat="1" ht="15.75" x14ac:dyDescent="0.25">
      <c r="B12068" s="34"/>
    </row>
    <row r="12069" spans="2:2" customFormat="1" ht="15.75" x14ac:dyDescent="0.25">
      <c r="B12069" s="34"/>
    </row>
    <row r="12070" spans="2:2" customFormat="1" ht="15.75" x14ac:dyDescent="0.25">
      <c r="B12070" s="34"/>
    </row>
    <row r="12071" spans="2:2" customFormat="1" ht="15.75" x14ac:dyDescent="0.25">
      <c r="B12071" s="34"/>
    </row>
    <row r="12072" spans="2:2" customFormat="1" ht="15.75" x14ac:dyDescent="0.25">
      <c r="B12072" s="34"/>
    </row>
    <row r="12073" spans="2:2" customFormat="1" ht="15.75" x14ac:dyDescent="0.25">
      <c r="B12073" s="34"/>
    </row>
    <row r="12074" spans="2:2" customFormat="1" ht="15.75" x14ac:dyDescent="0.25">
      <c r="B12074" s="34"/>
    </row>
    <row r="12075" spans="2:2" customFormat="1" ht="15.75" x14ac:dyDescent="0.25">
      <c r="B12075" s="34"/>
    </row>
    <row r="12076" spans="2:2" customFormat="1" ht="15.75" x14ac:dyDescent="0.25">
      <c r="B12076" s="34"/>
    </row>
    <row r="12077" spans="2:2" customFormat="1" ht="15.75" x14ac:dyDescent="0.25">
      <c r="B12077" s="34"/>
    </row>
    <row r="12078" spans="2:2" customFormat="1" ht="15.75" x14ac:dyDescent="0.25">
      <c r="B12078" s="34"/>
    </row>
    <row r="12079" spans="2:2" customFormat="1" ht="15.75" x14ac:dyDescent="0.25">
      <c r="B12079" s="34"/>
    </row>
    <row r="12080" spans="2:2" customFormat="1" ht="15.75" x14ac:dyDescent="0.25">
      <c r="B12080" s="34"/>
    </row>
    <row r="12081" spans="2:2" customFormat="1" ht="15.75" x14ac:dyDescent="0.25">
      <c r="B12081" s="34"/>
    </row>
    <row r="12082" spans="2:2" customFormat="1" ht="15.75" x14ac:dyDescent="0.25">
      <c r="B12082" s="34"/>
    </row>
    <row r="12083" spans="2:2" customFormat="1" ht="15.75" x14ac:dyDescent="0.25">
      <c r="B12083" s="34"/>
    </row>
    <row r="12084" spans="2:2" customFormat="1" ht="15.75" x14ac:dyDescent="0.25">
      <c r="B12084" s="34"/>
    </row>
    <row r="12085" spans="2:2" customFormat="1" ht="15.75" x14ac:dyDescent="0.25">
      <c r="B12085" s="34"/>
    </row>
    <row r="12086" spans="2:2" customFormat="1" ht="15.75" x14ac:dyDescent="0.25">
      <c r="B12086" s="34"/>
    </row>
    <row r="12087" spans="2:2" customFormat="1" ht="15.75" x14ac:dyDescent="0.25">
      <c r="B12087" s="34"/>
    </row>
    <row r="12088" spans="2:2" customFormat="1" ht="15.75" x14ac:dyDescent="0.25">
      <c r="B12088" s="34"/>
    </row>
    <row r="12089" spans="2:2" customFormat="1" ht="15.75" x14ac:dyDescent="0.25">
      <c r="B12089" s="34"/>
    </row>
    <row r="12090" spans="2:2" customFormat="1" ht="15.75" x14ac:dyDescent="0.25">
      <c r="B12090" s="34"/>
    </row>
    <row r="12091" spans="2:2" customFormat="1" ht="15.75" x14ac:dyDescent="0.25">
      <c r="B12091" s="34"/>
    </row>
    <row r="12092" spans="2:2" customFormat="1" ht="15.75" x14ac:dyDescent="0.25">
      <c r="B12092" s="34"/>
    </row>
    <row r="12093" spans="2:2" customFormat="1" ht="15.75" x14ac:dyDescent="0.25">
      <c r="B12093" s="34"/>
    </row>
    <row r="12094" spans="2:2" customFormat="1" ht="15.75" x14ac:dyDescent="0.25">
      <c r="B12094" s="34"/>
    </row>
    <row r="12095" spans="2:2" customFormat="1" ht="15.75" x14ac:dyDescent="0.25">
      <c r="B12095" s="34"/>
    </row>
    <row r="12096" spans="2:2" customFormat="1" ht="15.75" x14ac:dyDescent="0.25">
      <c r="B12096" s="34"/>
    </row>
    <row r="12097" spans="2:2" customFormat="1" ht="15.75" x14ac:dyDescent="0.25">
      <c r="B12097" s="34"/>
    </row>
    <row r="12098" spans="2:2" customFormat="1" ht="15.75" x14ac:dyDescent="0.25">
      <c r="B12098" s="34"/>
    </row>
    <row r="12099" spans="2:2" customFormat="1" ht="15.75" x14ac:dyDescent="0.25">
      <c r="B12099" s="34"/>
    </row>
    <row r="12100" spans="2:2" customFormat="1" ht="15.75" x14ac:dyDescent="0.25">
      <c r="B12100" s="34"/>
    </row>
    <row r="12101" spans="2:2" customFormat="1" ht="15.75" x14ac:dyDescent="0.25">
      <c r="B12101" s="34"/>
    </row>
    <row r="12102" spans="2:2" customFormat="1" ht="15.75" x14ac:dyDescent="0.25">
      <c r="B12102" s="34"/>
    </row>
    <row r="12103" spans="2:2" customFormat="1" ht="15.75" x14ac:dyDescent="0.25">
      <c r="B12103" s="34"/>
    </row>
    <row r="12104" spans="2:2" customFormat="1" ht="15.75" x14ac:dyDescent="0.25">
      <c r="B12104" s="34"/>
    </row>
    <row r="12105" spans="2:2" customFormat="1" ht="15.75" x14ac:dyDescent="0.25">
      <c r="B12105" s="34"/>
    </row>
    <row r="12106" spans="2:2" customFormat="1" ht="15.75" x14ac:dyDescent="0.25">
      <c r="B12106" s="34"/>
    </row>
    <row r="12107" spans="2:2" customFormat="1" ht="15.75" x14ac:dyDescent="0.25">
      <c r="B12107" s="34"/>
    </row>
    <row r="12108" spans="2:2" customFormat="1" ht="15.75" x14ac:dyDescent="0.25">
      <c r="B12108" s="34"/>
    </row>
    <row r="12109" spans="2:2" customFormat="1" ht="15.75" x14ac:dyDescent="0.25">
      <c r="B12109" s="34"/>
    </row>
    <row r="12110" spans="2:2" customFormat="1" ht="15.75" x14ac:dyDescent="0.25">
      <c r="B12110" s="34"/>
    </row>
    <row r="12111" spans="2:2" customFormat="1" ht="15.75" x14ac:dyDescent="0.25">
      <c r="B12111" s="34"/>
    </row>
    <row r="12112" spans="2:2" customFormat="1" ht="15.75" x14ac:dyDescent="0.25">
      <c r="B12112" s="34"/>
    </row>
    <row r="12113" spans="2:2" customFormat="1" ht="15.75" x14ac:dyDescent="0.25">
      <c r="B12113" s="34"/>
    </row>
    <row r="12114" spans="2:2" customFormat="1" ht="15.75" x14ac:dyDescent="0.25">
      <c r="B12114" s="34"/>
    </row>
    <row r="12115" spans="2:2" customFormat="1" ht="15.75" x14ac:dyDescent="0.25">
      <c r="B12115" s="34"/>
    </row>
    <row r="12116" spans="2:2" customFormat="1" ht="15.75" x14ac:dyDescent="0.25">
      <c r="B12116" s="34"/>
    </row>
    <row r="12117" spans="2:2" customFormat="1" ht="15.75" x14ac:dyDescent="0.25">
      <c r="B12117" s="34"/>
    </row>
    <row r="12118" spans="2:2" customFormat="1" ht="15.75" x14ac:dyDescent="0.25">
      <c r="B12118" s="34"/>
    </row>
    <row r="12119" spans="2:2" customFormat="1" ht="15.75" x14ac:dyDescent="0.25">
      <c r="B12119" s="34"/>
    </row>
    <row r="12120" spans="2:2" customFormat="1" ht="15.75" x14ac:dyDescent="0.25">
      <c r="B12120" s="34"/>
    </row>
    <row r="12121" spans="2:2" customFormat="1" ht="15.75" x14ac:dyDescent="0.25">
      <c r="B12121" s="34"/>
    </row>
    <row r="12122" spans="2:2" customFormat="1" ht="15.75" x14ac:dyDescent="0.25">
      <c r="B12122" s="34"/>
    </row>
    <row r="12123" spans="2:2" customFormat="1" ht="15.75" x14ac:dyDescent="0.25">
      <c r="B12123" s="34"/>
    </row>
    <row r="12124" spans="2:2" customFormat="1" ht="15.75" x14ac:dyDescent="0.25">
      <c r="B12124" s="34"/>
    </row>
    <row r="12125" spans="2:2" customFormat="1" ht="15.75" x14ac:dyDescent="0.25">
      <c r="B12125" s="34"/>
    </row>
    <row r="12126" spans="2:2" customFormat="1" ht="15.75" x14ac:dyDescent="0.25">
      <c r="B12126" s="34"/>
    </row>
    <row r="12127" spans="2:2" customFormat="1" ht="15.75" x14ac:dyDescent="0.25">
      <c r="B12127" s="34"/>
    </row>
    <row r="12128" spans="2:2" customFormat="1" ht="15.75" x14ac:dyDescent="0.25">
      <c r="B12128" s="34"/>
    </row>
    <row r="12129" spans="2:2" customFormat="1" ht="15.75" x14ac:dyDescent="0.25">
      <c r="B12129" s="34"/>
    </row>
    <row r="12130" spans="2:2" customFormat="1" ht="15.75" x14ac:dyDescent="0.25">
      <c r="B12130" s="34"/>
    </row>
    <row r="12131" spans="2:2" customFormat="1" ht="15.75" x14ac:dyDescent="0.25">
      <c r="B12131" s="34"/>
    </row>
    <row r="12132" spans="2:2" customFormat="1" ht="15.75" x14ac:dyDescent="0.25">
      <c r="B12132" s="34"/>
    </row>
    <row r="12133" spans="2:2" customFormat="1" ht="15.75" x14ac:dyDescent="0.25">
      <c r="B12133" s="34"/>
    </row>
    <row r="12134" spans="2:2" customFormat="1" ht="15.75" x14ac:dyDescent="0.25">
      <c r="B12134" s="34"/>
    </row>
    <row r="12135" spans="2:2" customFormat="1" ht="15.75" x14ac:dyDescent="0.25">
      <c r="B12135" s="34"/>
    </row>
    <row r="12136" spans="2:2" customFormat="1" ht="15.75" x14ac:dyDescent="0.25">
      <c r="B12136" s="34"/>
    </row>
    <row r="12137" spans="2:2" customFormat="1" ht="15.75" x14ac:dyDescent="0.25">
      <c r="B12137" s="34"/>
    </row>
    <row r="12138" spans="2:2" customFormat="1" ht="15.75" x14ac:dyDescent="0.25">
      <c r="B12138" s="34"/>
    </row>
    <row r="12139" spans="2:2" customFormat="1" ht="15.75" x14ac:dyDescent="0.25">
      <c r="B12139" s="34"/>
    </row>
    <row r="12140" spans="2:2" customFormat="1" ht="15.75" x14ac:dyDescent="0.25">
      <c r="B12140" s="34"/>
    </row>
    <row r="12141" spans="2:2" customFormat="1" ht="15.75" x14ac:dyDescent="0.25">
      <c r="B12141" s="34"/>
    </row>
    <row r="12142" spans="2:2" customFormat="1" ht="15.75" x14ac:dyDescent="0.25">
      <c r="B12142" s="34"/>
    </row>
    <row r="12143" spans="2:2" customFormat="1" ht="15.75" x14ac:dyDescent="0.25">
      <c r="B12143" s="34"/>
    </row>
    <row r="12144" spans="2:2" customFormat="1" ht="15.75" x14ac:dyDescent="0.25">
      <c r="B12144" s="34"/>
    </row>
    <row r="12145" spans="2:2" customFormat="1" ht="15.75" x14ac:dyDescent="0.25">
      <c r="B12145" s="34"/>
    </row>
    <row r="12146" spans="2:2" customFormat="1" ht="15.75" x14ac:dyDescent="0.25">
      <c r="B12146" s="34"/>
    </row>
    <row r="12147" spans="2:2" customFormat="1" ht="15.75" x14ac:dyDescent="0.25">
      <c r="B12147" s="34"/>
    </row>
    <row r="12148" spans="2:2" customFormat="1" ht="15.75" x14ac:dyDescent="0.25">
      <c r="B12148" s="34"/>
    </row>
    <row r="12149" spans="2:2" customFormat="1" ht="15.75" x14ac:dyDescent="0.25">
      <c r="B12149" s="34"/>
    </row>
    <row r="12150" spans="2:2" customFormat="1" ht="15.75" x14ac:dyDescent="0.25">
      <c r="B12150" s="34"/>
    </row>
    <row r="12151" spans="2:2" customFormat="1" ht="15.75" x14ac:dyDescent="0.25">
      <c r="B12151" s="34"/>
    </row>
    <row r="12152" spans="2:2" customFormat="1" ht="15.75" x14ac:dyDescent="0.25">
      <c r="B12152" s="34"/>
    </row>
    <row r="12153" spans="2:2" customFormat="1" ht="15.75" x14ac:dyDescent="0.25">
      <c r="B12153" s="34"/>
    </row>
    <row r="12154" spans="2:2" customFormat="1" ht="15.75" x14ac:dyDescent="0.25">
      <c r="B12154" s="34"/>
    </row>
    <row r="12155" spans="2:2" customFormat="1" ht="15.75" x14ac:dyDescent="0.25">
      <c r="B12155" s="34"/>
    </row>
    <row r="12156" spans="2:2" customFormat="1" ht="15.75" x14ac:dyDescent="0.25">
      <c r="B12156" s="34"/>
    </row>
    <row r="12157" spans="2:2" customFormat="1" ht="15.75" x14ac:dyDescent="0.25">
      <c r="B12157" s="34"/>
    </row>
    <row r="12158" spans="2:2" customFormat="1" ht="15.75" x14ac:dyDescent="0.25">
      <c r="B12158" s="34"/>
    </row>
    <row r="12159" spans="2:2" customFormat="1" ht="15.75" x14ac:dyDescent="0.25">
      <c r="B12159" s="34"/>
    </row>
    <row r="12160" spans="2:2" customFormat="1" ht="15.75" x14ac:dyDescent="0.25">
      <c r="B12160" s="34"/>
    </row>
    <row r="12161" spans="2:2" customFormat="1" ht="15.75" x14ac:dyDescent="0.25">
      <c r="B12161" s="34"/>
    </row>
    <row r="12162" spans="2:2" customFormat="1" ht="15.75" x14ac:dyDescent="0.25">
      <c r="B12162" s="34"/>
    </row>
    <row r="12163" spans="2:2" customFormat="1" ht="15.75" x14ac:dyDescent="0.25">
      <c r="B12163" s="34"/>
    </row>
    <row r="12164" spans="2:2" customFormat="1" ht="15.75" x14ac:dyDescent="0.25">
      <c r="B12164" s="34"/>
    </row>
    <row r="12165" spans="2:2" customFormat="1" ht="15.75" x14ac:dyDescent="0.25">
      <c r="B12165" s="34"/>
    </row>
    <row r="12166" spans="2:2" customFormat="1" ht="15.75" x14ac:dyDescent="0.25">
      <c r="B12166" s="34"/>
    </row>
    <row r="12167" spans="2:2" customFormat="1" ht="15.75" x14ac:dyDescent="0.25">
      <c r="B12167" s="34"/>
    </row>
    <row r="12168" spans="2:2" customFormat="1" ht="15.75" x14ac:dyDescent="0.25">
      <c r="B12168" s="34"/>
    </row>
    <row r="12169" spans="2:2" customFormat="1" ht="15.75" x14ac:dyDescent="0.25">
      <c r="B12169" s="34"/>
    </row>
    <row r="12170" spans="2:2" customFormat="1" ht="15.75" x14ac:dyDescent="0.25">
      <c r="B12170" s="34"/>
    </row>
    <row r="12171" spans="2:2" customFormat="1" ht="15.75" x14ac:dyDescent="0.25">
      <c r="B12171" s="34"/>
    </row>
    <row r="12172" spans="2:2" customFormat="1" ht="15.75" x14ac:dyDescent="0.25">
      <c r="B12172" s="34"/>
    </row>
    <row r="12173" spans="2:2" customFormat="1" ht="15.75" x14ac:dyDescent="0.25">
      <c r="B12173" s="34"/>
    </row>
    <row r="12174" spans="2:2" customFormat="1" ht="15.75" x14ac:dyDescent="0.25">
      <c r="B12174" s="34"/>
    </row>
    <row r="12175" spans="2:2" customFormat="1" ht="15.75" x14ac:dyDescent="0.25">
      <c r="B12175" s="34"/>
    </row>
    <row r="12176" spans="2:2" customFormat="1" ht="15.75" x14ac:dyDescent="0.25">
      <c r="B12176" s="34"/>
    </row>
    <row r="12177" spans="2:2" customFormat="1" ht="15.75" x14ac:dyDescent="0.25">
      <c r="B12177" s="34"/>
    </row>
    <row r="12178" spans="2:2" customFormat="1" ht="15.75" x14ac:dyDescent="0.25">
      <c r="B12178" s="34"/>
    </row>
    <row r="12179" spans="2:2" customFormat="1" ht="15.75" x14ac:dyDescent="0.25">
      <c r="B12179" s="34"/>
    </row>
    <row r="12180" spans="2:2" customFormat="1" ht="15.75" x14ac:dyDescent="0.25">
      <c r="B12180" s="34"/>
    </row>
    <row r="12181" spans="2:2" customFormat="1" ht="15.75" x14ac:dyDescent="0.25">
      <c r="B12181" s="34"/>
    </row>
    <row r="12182" spans="2:2" customFormat="1" ht="15.75" x14ac:dyDescent="0.25">
      <c r="B12182" s="34"/>
    </row>
    <row r="12183" spans="2:2" customFormat="1" ht="15.75" x14ac:dyDescent="0.25">
      <c r="B12183" s="34"/>
    </row>
    <row r="12184" spans="2:2" customFormat="1" ht="15.75" x14ac:dyDescent="0.25">
      <c r="B12184" s="34"/>
    </row>
    <row r="12185" spans="2:2" customFormat="1" ht="15.75" x14ac:dyDescent="0.25">
      <c r="B12185" s="34"/>
    </row>
    <row r="12186" spans="2:2" customFormat="1" ht="15.75" x14ac:dyDescent="0.25">
      <c r="B12186" s="34"/>
    </row>
    <row r="12187" spans="2:2" customFormat="1" ht="15.75" x14ac:dyDescent="0.25">
      <c r="B12187" s="34"/>
    </row>
    <row r="12188" spans="2:2" customFormat="1" ht="15.75" x14ac:dyDescent="0.25">
      <c r="B12188" s="34"/>
    </row>
    <row r="12189" spans="2:2" customFormat="1" ht="15.75" x14ac:dyDescent="0.25">
      <c r="B12189" s="34"/>
    </row>
    <row r="12190" spans="2:2" customFormat="1" ht="15.75" x14ac:dyDescent="0.25">
      <c r="B12190" s="34"/>
    </row>
    <row r="12191" spans="2:2" customFormat="1" ht="15.75" x14ac:dyDescent="0.25">
      <c r="B12191" s="34"/>
    </row>
    <row r="12192" spans="2:2" customFormat="1" ht="15.75" x14ac:dyDescent="0.25">
      <c r="B12192" s="34"/>
    </row>
    <row r="12193" spans="2:2" customFormat="1" ht="15.75" x14ac:dyDescent="0.25">
      <c r="B12193" s="34"/>
    </row>
    <row r="12194" spans="2:2" customFormat="1" ht="15.75" x14ac:dyDescent="0.25">
      <c r="B12194" s="34"/>
    </row>
    <row r="12195" spans="2:2" customFormat="1" ht="15.75" x14ac:dyDescent="0.25">
      <c r="B12195" s="34"/>
    </row>
    <row r="12196" spans="2:2" customFormat="1" ht="15.75" x14ac:dyDescent="0.25">
      <c r="B12196" s="34"/>
    </row>
    <row r="12197" spans="2:2" customFormat="1" ht="15.75" x14ac:dyDescent="0.25">
      <c r="B12197" s="34"/>
    </row>
    <row r="12198" spans="2:2" customFormat="1" ht="15.75" x14ac:dyDescent="0.25">
      <c r="B12198" s="34"/>
    </row>
    <row r="12199" spans="2:2" customFormat="1" ht="15.75" x14ac:dyDescent="0.25">
      <c r="B12199" s="34"/>
    </row>
    <row r="12200" spans="2:2" customFormat="1" ht="15.75" x14ac:dyDescent="0.25">
      <c r="B12200" s="34"/>
    </row>
    <row r="12201" spans="2:2" customFormat="1" ht="15.75" x14ac:dyDescent="0.25">
      <c r="B12201" s="34"/>
    </row>
    <row r="12202" spans="2:2" customFormat="1" ht="15.75" x14ac:dyDescent="0.25">
      <c r="B12202" s="34"/>
    </row>
    <row r="12203" spans="2:2" customFormat="1" ht="15.75" x14ac:dyDescent="0.25">
      <c r="B12203" s="34"/>
    </row>
    <row r="12204" spans="2:2" customFormat="1" ht="15.75" x14ac:dyDescent="0.25">
      <c r="B12204" s="34"/>
    </row>
    <row r="12205" spans="2:2" customFormat="1" ht="15.75" x14ac:dyDescent="0.25">
      <c r="B12205" s="34"/>
    </row>
    <row r="12206" spans="2:2" customFormat="1" ht="15.75" x14ac:dyDescent="0.25">
      <c r="B12206" s="34"/>
    </row>
    <row r="12207" spans="2:2" customFormat="1" ht="15.75" x14ac:dyDescent="0.25">
      <c r="B12207" s="34"/>
    </row>
    <row r="12208" spans="2:2" customFormat="1" ht="15.75" x14ac:dyDescent="0.25">
      <c r="B12208" s="34"/>
    </row>
    <row r="12209" spans="2:2" customFormat="1" ht="15.75" x14ac:dyDescent="0.25">
      <c r="B12209" s="34"/>
    </row>
    <row r="12210" spans="2:2" customFormat="1" ht="15.75" x14ac:dyDescent="0.25">
      <c r="B12210" s="34"/>
    </row>
    <row r="12211" spans="2:2" customFormat="1" ht="15.75" x14ac:dyDescent="0.25">
      <c r="B12211" s="34"/>
    </row>
    <row r="12212" spans="2:2" customFormat="1" ht="15.75" x14ac:dyDescent="0.25">
      <c r="B12212" s="34"/>
    </row>
    <row r="12213" spans="2:2" customFormat="1" ht="15.75" x14ac:dyDescent="0.25">
      <c r="B12213" s="34"/>
    </row>
    <row r="12214" spans="2:2" customFormat="1" ht="15.75" x14ac:dyDescent="0.25">
      <c r="B12214" s="34"/>
    </row>
    <row r="12215" spans="2:2" customFormat="1" ht="15.75" x14ac:dyDescent="0.25">
      <c r="B12215" s="34"/>
    </row>
    <row r="12216" spans="2:2" customFormat="1" ht="15.75" x14ac:dyDescent="0.25">
      <c r="B12216" s="34"/>
    </row>
    <row r="12217" spans="2:2" customFormat="1" ht="15.75" x14ac:dyDescent="0.25">
      <c r="B12217" s="34"/>
    </row>
    <row r="12218" spans="2:2" customFormat="1" ht="15.75" x14ac:dyDescent="0.25">
      <c r="B12218" s="34"/>
    </row>
    <row r="12219" spans="2:2" customFormat="1" ht="15.75" x14ac:dyDescent="0.25">
      <c r="B12219" s="34"/>
    </row>
    <row r="12220" spans="2:2" customFormat="1" ht="15.75" x14ac:dyDescent="0.25">
      <c r="B12220" s="34"/>
    </row>
    <row r="12221" spans="2:2" customFormat="1" ht="15.75" x14ac:dyDescent="0.25">
      <c r="B12221" s="34"/>
    </row>
    <row r="12222" spans="2:2" customFormat="1" ht="15.75" x14ac:dyDescent="0.25">
      <c r="B12222" s="34"/>
    </row>
    <row r="12223" spans="2:2" customFormat="1" ht="15.75" x14ac:dyDescent="0.25">
      <c r="B12223" s="34"/>
    </row>
    <row r="12224" spans="2:2" customFormat="1" ht="15.75" x14ac:dyDescent="0.25">
      <c r="B12224" s="34"/>
    </row>
    <row r="12225" spans="2:2" customFormat="1" ht="15.75" x14ac:dyDescent="0.25">
      <c r="B12225" s="34"/>
    </row>
    <row r="12226" spans="2:2" customFormat="1" ht="15.75" x14ac:dyDescent="0.25">
      <c r="B12226" s="34"/>
    </row>
    <row r="12227" spans="2:2" customFormat="1" ht="15.75" x14ac:dyDescent="0.25">
      <c r="B12227" s="34"/>
    </row>
    <row r="12228" spans="2:2" customFormat="1" ht="15.75" x14ac:dyDescent="0.25">
      <c r="B12228" s="34"/>
    </row>
    <row r="12229" spans="2:2" customFormat="1" ht="15.75" x14ac:dyDescent="0.25">
      <c r="B12229" s="34"/>
    </row>
    <row r="12230" spans="2:2" customFormat="1" ht="15.75" x14ac:dyDescent="0.25">
      <c r="B12230" s="34"/>
    </row>
    <row r="12231" spans="2:2" customFormat="1" ht="15.75" x14ac:dyDescent="0.25">
      <c r="B12231" s="34"/>
    </row>
    <row r="12232" spans="2:2" customFormat="1" ht="15.75" x14ac:dyDescent="0.25">
      <c r="B12232" s="34"/>
    </row>
    <row r="12233" spans="2:2" customFormat="1" ht="15.75" x14ac:dyDescent="0.25">
      <c r="B12233" s="34"/>
    </row>
    <row r="12234" spans="2:2" customFormat="1" ht="15.75" x14ac:dyDescent="0.25">
      <c r="B12234" s="34"/>
    </row>
    <row r="12235" spans="2:2" customFormat="1" ht="15.75" x14ac:dyDescent="0.25">
      <c r="B12235" s="34"/>
    </row>
    <row r="12236" spans="2:2" customFormat="1" ht="15.75" x14ac:dyDescent="0.25">
      <c r="B12236" s="34"/>
    </row>
    <row r="12237" spans="2:2" customFormat="1" ht="15.75" x14ac:dyDescent="0.25">
      <c r="B12237" s="34"/>
    </row>
    <row r="12238" spans="2:2" customFormat="1" ht="15.75" x14ac:dyDescent="0.25">
      <c r="B12238" s="34"/>
    </row>
    <row r="12239" spans="2:2" customFormat="1" ht="15.75" x14ac:dyDescent="0.25">
      <c r="B12239" s="34"/>
    </row>
    <row r="12240" spans="2:2" customFormat="1" ht="15.75" x14ac:dyDescent="0.25">
      <c r="B12240" s="34"/>
    </row>
    <row r="12241" spans="2:2" customFormat="1" ht="15.75" x14ac:dyDescent="0.25">
      <c r="B12241" s="34"/>
    </row>
    <row r="12242" spans="2:2" customFormat="1" ht="15.75" x14ac:dyDescent="0.25">
      <c r="B12242" s="34"/>
    </row>
    <row r="12243" spans="2:2" customFormat="1" ht="15.75" x14ac:dyDescent="0.25">
      <c r="B12243" s="34"/>
    </row>
    <row r="12244" spans="2:2" customFormat="1" ht="15.75" x14ac:dyDescent="0.25">
      <c r="B12244" s="34"/>
    </row>
    <row r="12245" spans="2:2" customFormat="1" ht="15.75" x14ac:dyDescent="0.25">
      <c r="B12245" s="34"/>
    </row>
    <row r="12246" spans="2:2" customFormat="1" ht="15.75" x14ac:dyDescent="0.25">
      <c r="B12246" s="34"/>
    </row>
    <row r="12247" spans="2:2" customFormat="1" ht="15.75" x14ac:dyDescent="0.25">
      <c r="B12247" s="34"/>
    </row>
    <row r="12248" spans="2:2" customFormat="1" ht="15.75" x14ac:dyDescent="0.25">
      <c r="B12248" s="34"/>
    </row>
    <row r="12249" spans="2:2" customFormat="1" ht="15.75" x14ac:dyDescent="0.25">
      <c r="B12249" s="34"/>
    </row>
    <row r="12250" spans="2:2" customFormat="1" ht="15.75" x14ac:dyDescent="0.25">
      <c r="B12250" s="34"/>
    </row>
    <row r="12251" spans="2:2" customFormat="1" ht="15.75" x14ac:dyDescent="0.25">
      <c r="B12251" s="34"/>
    </row>
    <row r="12252" spans="2:2" customFormat="1" ht="15.75" x14ac:dyDescent="0.25">
      <c r="B12252" s="34"/>
    </row>
    <row r="12253" spans="2:2" customFormat="1" ht="15.75" x14ac:dyDescent="0.25">
      <c r="B12253" s="34"/>
    </row>
    <row r="12254" spans="2:2" customFormat="1" ht="15.75" x14ac:dyDescent="0.25">
      <c r="B12254" s="34"/>
    </row>
    <row r="12255" spans="2:2" customFormat="1" ht="15.75" x14ac:dyDescent="0.25">
      <c r="B12255" s="34"/>
    </row>
    <row r="12256" spans="2:2" customFormat="1" ht="15.75" x14ac:dyDescent="0.25">
      <c r="B12256" s="34"/>
    </row>
    <row r="12257" spans="2:2" customFormat="1" ht="15.75" x14ac:dyDescent="0.25">
      <c r="B12257" s="34"/>
    </row>
    <row r="12258" spans="2:2" customFormat="1" ht="15.75" x14ac:dyDescent="0.25">
      <c r="B12258" s="34"/>
    </row>
    <row r="12259" spans="2:2" customFormat="1" ht="15.75" x14ac:dyDescent="0.25">
      <c r="B12259" s="34"/>
    </row>
    <row r="12260" spans="2:2" customFormat="1" ht="15.75" x14ac:dyDescent="0.25">
      <c r="B12260" s="34"/>
    </row>
    <row r="12261" spans="2:2" customFormat="1" ht="15.75" x14ac:dyDescent="0.25">
      <c r="B12261" s="34"/>
    </row>
    <row r="12262" spans="2:2" customFormat="1" ht="15.75" x14ac:dyDescent="0.25">
      <c r="B12262" s="34"/>
    </row>
    <row r="12263" spans="2:2" customFormat="1" ht="15.75" x14ac:dyDescent="0.25">
      <c r="B12263" s="34"/>
    </row>
    <row r="12264" spans="2:2" customFormat="1" ht="15.75" x14ac:dyDescent="0.25">
      <c r="B12264" s="34"/>
    </row>
    <row r="12265" spans="2:2" customFormat="1" ht="15.75" x14ac:dyDescent="0.25">
      <c r="B12265" s="34"/>
    </row>
    <row r="12266" spans="2:2" customFormat="1" ht="15.75" x14ac:dyDescent="0.25">
      <c r="B12266" s="34"/>
    </row>
    <row r="12267" spans="2:2" customFormat="1" ht="15.75" x14ac:dyDescent="0.25">
      <c r="B12267" s="34"/>
    </row>
    <row r="12268" spans="2:2" customFormat="1" ht="15.75" x14ac:dyDescent="0.25">
      <c r="B12268" s="34"/>
    </row>
    <row r="12269" spans="2:2" customFormat="1" ht="15.75" x14ac:dyDescent="0.25">
      <c r="B12269" s="34"/>
    </row>
    <row r="12270" spans="2:2" customFormat="1" ht="15.75" x14ac:dyDescent="0.25">
      <c r="B12270" s="34"/>
    </row>
    <row r="12271" spans="2:2" customFormat="1" ht="15.75" x14ac:dyDescent="0.25">
      <c r="B12271" s="34"/>
    </row>
    <row r="12272" spans="2:2" customFormat="1" ht="15.75" x14ac:dyDescent="0.25">
      <c r="B12272" s="34"/>
    </row>
    <row r="12273" spans="2:2" customFormat="1" ht="15.75" x14ac:dyDescent="0.25">
      <c r="B12273" s="34"/>
    </row>
    <row r="12274" spans="2:2" customFormat="1" ht="15.75" x14ac:dyDescent="0.25">
      <c r="B12274" s="34"/>
    </row>
    <row r="12275" spans="2:2" customFormat="1" ht="15.75" x14ac:dyDescent="0.25">
      <c r="B12275" s="34"/>
    </row>
    <row r="12276" spans="2:2" customFormat="1" ht="15.75" x14ac:dyDescent="0.25">
      <c r="B12276" s="34"/>
    </row>
    <row r="12277" spans="2:2" customFormat="1" ht="15.75" x14ac:dyDescent="0.25">
      <c r="B12277" s="34"/>
    </row>
    <row r="12278" spans="2:2" customFormat="1" ht="15.75" x14ac:dyDescent="0.25">
      <c r="B12278" s="34"/>
    </row>
    <row r="12279" spans="2:2" customFormat="1" ht="15.75" x14ac:dyDescent="0.25">
      <c r="B12279" s="34"/>
    </row>
    <row r="12280" spans="2:2" customFormat="1" ht="15.75" x14ac:dyDescent="0.25">
      <c r="B12280" s="34"/>
    </row>
    <row r="12281" spans="2:2" customFormat="1" ht="15.75" x14ac:dyDescent="0.25">
      <c r="B12281" s="34"/>
    </row>
    <row r="12282" spans="2:2" customFormat="1" ht="15.75" x14ac:dyDescent="0.25">
      <c r="B12282" s="34"/>
    </row>
    <row r="12283" spans="2:2" customFormat="1" ht="15.75" x14ac:dyDescent="0.25">
      <c r="B12283" s="34"/>
    </row>
    <row r="12284" spans="2:2" customFormat="1" ht="15.75" x14ac:dyDescent="0.25">
      <c r="B12284" s="34"/>
    </row>
    <row r="12285" spans="2:2" customFormat="1" ht="15.75" x14ac:dyDescent="0.25">
      <c r="B12285" s="34"/>
    </row>
    <row r="12286" spans="2:2" customFormat="1" ht="15.75" x14ac:dyDescent="0.25">
      <c r="B12286" s="34"/>
    </row>
    <row r="12287" spans="2:2" customFormat="1" ht="15.75" x14ac:dyDescent="0.25">
      <c r="B12287" s="34"/>
    </row>
    <row r="12288" spans="2:2" customFormat="1" ht="15.75" x14ac:dyDescent="0.25">
      <c r="B12288" s="34"/>
    </row>
    <row r="12289" spans="2:2" customFormat="1" ht="15.75" x14ac:dyDescent="0.25">
      <c r="B12289" s="34"/>
    </row>
    <row r="12290" spans="2:2" customFormat="1" ht="15.75" x14ac:dyDescent="0.25">
      <c r="B12290" s="34"/>
    </row>
    <row r="12291" spans="2:2" customFormat="1" ht="15.75" x14ac:dyDescent="0.25">
      <c r="B12291" s="34"/>
    </row>
    <row r="12292" spans="2:2" customFormat="1" ht="15.75" x14ac:dyDescent="0.25">
      <c r="B12292" s="34"/>
    </row>
    <row r="12293" spans="2:2" customFormat="1" ht="15.75" x14ac:dyDescent="0.25">
      <c r="B12293" s="34"/>
    </row>
    <row r="12294" spans="2:2" customFormat="1" ht="15.75" x14ac:dyDescent="0.25">
      <c r="B12294" s="34"/>
    </row>
    <row r="12295" spans="2:2" customFormat="1" ht="15.75" x14ac:dyDescent="0.25">
      <c r="B12295" s="34"/>
    </row>
    <row r="12296" spans="2:2" customFormat="1" ht="15.75" x14ac:dyDescent="0.25">
      <c r="B12296" s="34"/>
    </row>
    <row r="12297" spans="2:2" customFormat="1" ht="15.75" x14ac:dyDescent="0.25">
      <c r="B12297" s="34"/>
    </row>
    <row r="12298" spans="2:2" customFormat="1" ht="15.75" x14ac:dyDescent="0.25">
      <c r="B12298" s="34"/>
    </row>
    <row r="12299" spans="2:2" customFormat="1" ht="15.75" x14ac:dyDescent="0.25">
      <c r="B12299" s="34"/>
    </row>
    <row r="12300" spans="2:2" customFormat="1" ht="15.75" x14ac:dyDescent="0.25">
      <c r="B12300" s="34"/>
    </row>
    <row r="12301" spans="2:2" customFormat="1" ht="15.75" x14ac:dyDescent="0.25">
      <c r="B12301" s="34"/>
    </row>
    <row r="12302" spans="2:2" customFormat="1" ht="15.75" x14ac:dyDescent="0.25">
      <c r="B12302" s="34"/>
    </row>
    <row r="12303" spans="2:2" customFormat="1" ht="15.75" x14ac:dyDescent="0.25">
      <c r="B12303" s="34"/>
    </row>
    <row r="12304" spans="2:2" customFormat="1" ht="15.75" x14ac:dyDescent="0.25">
      <c r="B12304" s="34"/>
    </row>
    <row r="12305" spans="2:2" customFormat="1" ht="15.75" x14ac:dyDescent="0.25">
      <c r="B12305" s="34"/>
    </row>
    <row r="12306" spans="2:2" customFormat="1" ht="15.75" x14ac:dyDescent="0.25">
      <c r="B12306" s="34"/>
    </row>
    <row r="12307" spans="2:2" customFormat="1" ht="15.75" x14ac:dyDescent="0.25">
      <c r="B12307" s="34"/>
    </row>
    <row r="12308" spans="2:2" customFormat="1" ht="15.75" x14ac:dyDescent="0.25">
      <c r="B12308" s="34"/>
    </row>
    <row r="12309" spans="2:2" customFormat="1" ht="15.75" x14ac:dyDescent="0.25">
      <c r="B12309" s="34"/>
    </row>
    <row r="12310" spans="2:2" customFormat="1" ht="15.75" x14ac:dyDescent="0.25">
      <c r="B12310" s="34"/>
    </row>
    <row r="12311" spans="2:2" customFormat="1" ht="15.75" x14ac:dyDescent="0.25">
      <c r="B12311" s="34"/>
    </row>
    <row r="12312" spans="2:2" customFormat="1" ht="15.75" x14ac:dyDescent="0.25">
      <c r="B12312" s="34"/>
    </row>
    <row r="12313" spans="2:2" customFormat="1" ht="15.75" x14ac:dyDescent="0.25">
      <c r="B12313" s="34"/>
    </row>
    <row r="12314" spans="2:2" customFormat="1" ht="15.75" x14ac:dyDescent="0.25">
      <c r="B12314" s="34"/>
    </row>
    <row r="12315" spans="2:2" customFormat="1" ht="15.75" x14ac:dyDescent="0.25">
      <c r="B12315" s="34"/>
    </row>
    <row r="12316" spans="2:2" customFormat="1" ht="15.75" x14ac:dyDescent="0.25">
      <c r="B12316" s="34"/>
    </row>
    <row r="12317" spans="2:2" customFormat="1" ht="15.75" x14ac:dyDescent="0.25">
      <c r="B12317" s="34"/>
    </row>
    <row r="12318" spans="2:2" customFormat="1" ht="15.75" x14ac:dyDescent="0.25">
      <c r="B12318" s="34"/>
    </row>
    <row r="12319" spans="2:2" customFormat="1" ht="15.75" x14ac:dyDescent="0.25">
      <c r="B12319" s="34"/>
    </row>
    <row r="12320" spans="2:2" customFormat="1" ht="15.75" x14ac:dyDescent="0.25">
      <c r="B12320" s="34"/>
    </row>
    <row r="12321" spans="2:2" customFormat="1" ht="15.75" x14ac:dyDescent="0.25">
      <c r="B12321" s="34"/>
    </row>
    <row r="12322" spans="2:2" customFormat="1" ht="15.75" x14ac:dyDescent="0.25">
      <c r="B12322" s="34"/>
    </row>
    <row r="12323" spans="2:2" customFormat="1" ht="15.75" x14ac:dyDescent="0.25">
      <c r="B12323" s="34"/>
    </row>
    <row r="12324" spans="2:2" customFormat="1" ht="15.75" x14ac:dyDescent="0.25">
      <c r="B12324" s="34"/>
    </row>
    <row r="12325" spans="2:2" customFormat="1" ht="15.75" x14ac:dyDescent="0.25">
      <c r="B12325" s="34"/>
    </row>
    <row r="12326" spans="2:2" customFormat="1" ht="15.75" x14ac:dyDescent="0.25">
      <c r="B12326" s="34"/>
    </row>
    <row r="12327" spans="2:2" customFormat="1" ht="15.75" x14ac:dyDescent="0.25">
      <c r="B12327" s="34"/>
    </row>
    <row r="12328" spans="2:2" customFormat="1" ht="15.75" x14ac:dyDescent="0.25">
      <c r="B12328" s="34"/>
    </row>
    <row r="12329" spans="2:2" customFormat="1" ht="15.75" x14ac:dyDescent="0.25">
      <c r="B12329" s="34"/>
    </row>
    <row r="12330" spans="2:2" customFormat="1" ht="15.75" x14ac:dyDescent="0.25">
      <c r="B12330" s="34"/>
    </row>
    <row r="12331" spans="2:2" customFormat="1" ht="15.75" x14ac:dyDescent="0.25">
      <c r="B12331" s="34"/>
    </row>
    <row r="12332" spans="2:2" customFormat="1" ht="15.75" x14ac:dyDescent="0.25">
      <c r="B12332" s="34"/>
    </row>
    <row r="12333" spans="2:2" customFormat="1" ht="15.75" x14ac:dyDescent="0.25">
      <c r="B12333" s="34"/>
    </row>
    <row r="12334" spans="2:2" customFormat="1" ht="15.75" x14ac:dyDescent="0.25">
      <c r="B12334" s="34"/>
    </row>
    <row r="12335" spans="2:2" customFormat="1" ht="15.75" x14ac:dyDescent="0.25">
      <c r="B12335" s="34"/>
    </row>
    <row r="12336" spans="2:2" customFormat="1" ht="15.75" x14ac:dyDescent="0.25">
      <c r="B12336" s="34"/>
    </row>
    <row r="12337" spans="2:2" customFormat="1" ht="15.75" x14ac:dyDescent="0.25">
      <c r="B12337" s="34"/>
    </row>
    <row r="12338" spans="2:2" customFormat="1" ht="15.75" x14ac:dyDescent="0.25">
      <c r="B12338" s="34"/>
    </row>
    <row r="12339" spans="2:2" customFormat="1" ht="15.75" x14ac:dyDescent="0.25">
      <c r="B12339" s="34"/>
    </row>
    <row r="12340" spans="2:2" customFormat="1" ht="15.75" x14ac:dyDescent="0.25">
      <c r="B12340" s="34"/>
    </row>
    <row r="12341" spans="2:2" customFormat="1" ht="15.75" x14ac:dyDescent="0.25">
      <c r="B12341" s="34"/>
    </row>
    <row r="12342" spans="2:2" customFormat="1" ht="15.75" x14ac:dyDescent="0.25">
      <c r="B12342" s="34"/>
    </row>
    <row r="12343" spans="2:2" customFormat="1" ht="15.75" x14ac:dyDescent="0.25">
      <c r="B12343" s="34"/>
    </row>
    <row r="12344" spans="2:2" customFormat="1" ht="15.75" x14ac:dyDescent="0.25">
      <c r="B12344" s="34"/>
    </row>
    <row r="12345" spans="2:2" customFormat="1" ht="15.75" x14ac:dyDescent="0.25">
      <c r="B12345" s="34"/>
    </row>
    <row r="12346" spans="2:2" customFormat="1" ht="15.75" x14ac:dyDescent="0.25">
      <c r="B12346" s="34"/>
    </row>
    <row r="12347" spans="2:2" customFormat="1" ht="15.75" x14ac:dyDescent="0.25">
      <c r="B12347" s="34"/>
    </row>
    <row r="12348" spans="2:2" customFormat="1" ht="15.75" x14ac:dyDescent="0.25">
      <c r="B12348" s="34"/>
    </row>
    <row r="12349" spans="2:2" customFormat="1" ht="15.75" x14ac:dyDescent="0.25">
      <c r="B12349" s="34"/>
    </row>
    <row r="12350" spans="2:2" customFormat="1" ht="15.75" x14ac:dyDescent="0.25">
      <c r="B12350" s="34"/>
    </row>
    <row r="12351" spans="2:2" customFormat="1" ht="15.75" x14ac:dyDescent="0.25">
      <c r="B12351" s="34"/>
    </row>
    <row r="12352" spans="2:2" customFormat="1" ht="15.75" x14ac:dyDescent="0.25">
      <c r="B12352" s="34"/>
    </row>
    <row r="12353" spans="2:2" customFormat="1" ht="15.75" x14ac:dyDescent="0.25">
      <c r="B12353" s="34"/>
    </row>
    <row r="12354" spans="2:2" customFormat="1" ht="15.75" x14ac:dyDescent="0.25">
      <c r="B12354" s="34"/>
    </row>
    <row r="12355" spans="2:2" customFormat="1" ht="15.75" x14ac:dyDescent="0.25">
      <c r="B12355" s="34"/>
    </row>
    <row r="12356" spans="2:2" customFormat="1" ht="15.75" x14ac:dyDescent="0.25">
      <c r="B12356" s="34"/>
    </row>
    <row r="12357" spans="2:2" customFormat="1" ht="15.75" x14ac:dyDescent="0.25">
      <c r="B12357" s="34"/>
    </row>
    <row r="12358" spans="2:2" customFormat="1" ht="15.75" x14ac:dyDescent="0.25">
      <c r="B12358" s="34"/>
    </row>
    <row r="12359" spans="2:2" customFormat="1" ht="15.75" x14ac:dyDescent="0.25">
      <c r="B12359" s="34"/>
    </row>
    <row r="12360" spans="2:2" customFormat="1" ht="15.75" x14ac:dyDescent="0.25">
      <c r="B12360" s="34"/>
    </row>
    <row r="12361" spans="2:2" customFormat="1" ht="15.75" x14ac:dyDescent="0.25">
      <c r="B12361" s="34"/>
    </row>
    <row r="12362" spans="2:2" customFormat="1" ht="15.75" x14ac:dyDescent="0.25">
      <c r="B12362" s="34"/>
    </row>
    <row r="12363" spans="2:2" customFormat="1" ht="15.75" x14ac:dyDescent="0.25">
      <c r="B12363" s="34"/>
    </row>
    <row r="12364" spans="2:2" customFormat="1" ht="15.75" x14ac:dyDescent="0.25">
      <c r="B12364" s="34"/>
    </row>
    <row r="12365" spans="2:2" customFormat="1" ht="15.75" x14ac:dyDescent="0.25">
      <c r="B12365" s="34"/>
    </row>
    <row r="12366" spans="2:2" customFormat="1" ht="15.75" x14ac:dyDescent="0.25">
      <c r="B12366" s="34"/>
    </row>
    <row r="12367" spans="2:2" customFormat="1" ht="15.75" x14ac:dyDescent="0.25">
      <c r="B12367" s="34"/>
    </row>
    <row r="12368" spans="2:2" customFormat="1" ht="15.75" x14ac:dyDescent="0.25">
      <c r="B12368" s="34"/>
    </row>
    <row r="12369" spans="2:2" customFormat="1" ht="15.75" x14ac:dyDescent="0.25">
      <c r="B12369" s="34"/>
    </row>
    <row r="12370" spans="2:2" customFormat="1" ht="15.75" x14ac:dyDescent="0.25">
      <c r="B12370" s="34"/>
    </row>
    <row r="12371" spans="2:2" customFormat="1" ht="15.75" x14ac:dyDescent="0.25">
      <c r="B12371" s="34"/>
    </row>
    <row r="12372" spans="2:2" customFormat="1" ht="15.75" x14ac:dyDescent="0.25">
      <c r="B12372" s="34"/>
    </row>
    <row r="12373" spans="2:2" customFormat="1" ht="15.75" x14ac:dyDescent="0.25">
      <c r="B12373" s="34"/>
    </row>
    <row r="12374" spans="2:2" customFormat="1" ht="15.75" x14ac:dyDescent="0.25">
      <c r="B12374" s="34"/>
    </row>
    <row r="12375" spans="2:2" customFormat="1" ht="15.75" x14ac:dyDescent="0.25">
      <c r="B12375" s="34"/>
    </row>
    <row r="12376" spans="2:2" customFormat="1" ht="15.75" x14ac:dyDescent="0.25">
      <c r="B12376" s="34"/>
    </row>
    <row r="12377" spans="2:2" customFormat="1" ht="15.75" x14ac:dyDescent="0.25">
      <c r="B12377" s="34"/>
    </row>
    <row r="12378" spans="2:2" customFormat="1" ht="15.75" x14ac:dyDescent="0.25">
      <c r="B12378" s="34"/>
    </row>
    <row r="12379" spans="2:2" customFormat="1" ht="15.75" x14ac:dyDescent="0.25">
      <c r="B12379" s="34"/>
    </row>
    <row r="12380" spans="2:2" customFormat="1" ht="15.75" x14ac:dyDescent="0.25">
      <c r="B12380" s="34"/>
    </row>
    <row r="12381" spans="2:2" customFormat="1" ht="15.75" x14ac:dyDescent="0.25">
      <c r="B12381" s="34"/>
    </row>
    <row r="12382" spans="2:2" customFormat="1" ht="15.75" x14ac:dyDescent="0.25">
      <c r="B12382" s="34"/>
    </row>
    <row r="12383" spans="2:2" customFormat="1" ht="15.75" x14ac:dyDescent="0.25">
      <c r="B12383" s="34"/>
    </row>
    <row r="12384" spans="2:2" customFormat="1" ht="15.75" x14ac:dyDescent="0.25">
      <c r="B12384" s="34"/>
    </row>
    <row r="12385" spans="2:2" customFormat="1" ht="15.75" x14ac:dyDescent="0.25">
      <c r="B12385" s="34"/>
    </row>
    <row r="12386" spans="2:2" customFormat="1" ht="15.75" x14ac:dyDescent="0.25">
      <c r="B12386" s="34"/>
    </row>
    <row r="12387" spans="2:2" customFormat="1" ht="15.75" x14ac:dyDescent="0.25">
      <c r="B12387" s="34"/>
    </row>
    <row r="12388" spans="2:2" customFormat="1" ht="15.75" x14ac:dyDescent="0.25">
      <c r="B12388" s="34"/>
    </row>
    <row r="12389" spans="2:2" customFormat="1" ht="15.75" x14ac:dyDescent="0.25">
      <c r="B12389" s="34"/>
    </row>
    <row r="12390" spans="2:2" customFormat="1" ht="15.75" x14ac:dyDescent="0.25">
      <c r="B12390" s="34"/>
    </row>
    <row r="12391" spans="2:2" customFormat="1" ht="15.75" x14ac:dyDescent="0.25">
      <c r="B12391" s="34"/>
    </row>
    <row r="12392" spans="2:2" customFormat="1" ht="15.75" x14ac:dyDescent="0.25">
      <c r="B12392" s="34"/>
    </row>
    <row r="12393" spans="2:2" customFormat="1" ht="15.75" x14ac:dyDescent="0.25">
      <c r="B12393" s="34"/>
    </row>
    <row r="12394" spans="2:2" customFormat="1" ht="15.75" x14ac:dyDescent="0.25">
      <c r="B12394" s="34"/>
    </row>
    <row r="12395" spans="2:2" customFormat="1" ht="15.75" x14ac:dyDescent="0.25">
      <c r="B12395" s="34"/>
    </row>
    <row r="12396" spans="2:2" customFormat="1" ht="15.75" x14ac:dyDescent="0.25">
      <c r="B12396" s="34"/>
    </row>
    <row r="12397" spans="2:2" customFormat="1" ht="15.75" x14ac:dyDescent="0.25">
      <c r="B12397" s="34"/>
    </row>
    <row r="12398" spans="2:2" customFormat="1" ht="15.75" x14ac:dyDescent="0.25">
      <c r="B12398" s="34"/>
    </row>
    <row r="12399" spans="2:2" customFormat="1" ht="15.75" x14ac:dyDescent="0.25">
      <c r="B12399" s="34"/>
    </row>
    <row r="12400" spans="2:2" customFormat="1" ht="15.75" x14ac:dyDescent="0.25">
      <c r="B12400" s="34"/>
    </row>
    <row r="12401" spans="2:2" customFormat="1" ht="15.75" x14ac:dyDescent="0.25">
      <c r="B12401" s="34"/>
    </row>
    <row r="12402" spans="2:2" customFormat="1" ht="15.75" x14ac:dyDescent="0.25">
      <c r="B12402" s="34"/>
    </row>
    <row r="12403" spans="2:2" customFormat="1" ht="15.75" x14ac:dyDescent="0.25">
      <c r="B12403" s="34"/>
    </row>
    <row r="12404" spans="2:2" customFormat="1" ht="15.75" x14ac:dyDescent="0.25">
      <c r="B12404" s="34"/>
    </row>
    <row r="12405" spans="2:2" customFormat="1" ht="15.75" x14ac:dyDescent="0.25">
      <c r="B12405" s="34"/>
    </row>
    <row r="12406" spans="2:2" customFormat="1" ht="15.75" x14ac:dyDescent="0.25">
      <c r="B12406" s="34"/>
    </row>
    <row r="12407" spans="2:2" customFormat="1" ht="15.75" x14ac:dyDescent="0.25">
      <c r="B12407" s="34"/>
    </row>
    <row r="12408" spans="2:2" customFormat="1" ht="15.75" x14ac:dyDescent="0.25">
      <c r="B12408" s="34"/>
    </row>
    <row r="12409" spans="2:2" customFormat="1" ht="15.75" x14ac:dyDescent="0.25">
      <c r="B12409" s="34"/>
    </row>
    <row r="12410" spans="2:2" customFormat="1" ht="15.75" x14ac:dyDescent="0.25">
      <c r="B12410" s="34"/>
    </row>
    <row r="12411" spans="2:2" customFormat="1" ht="15.75" x14ac:dyDescent="0.25">
      <c r="B12411" s="34"/>
    </row>
    <row r="12412" spans="2:2" customFormat="1" ht="15.75" x14ac:dyDescent="0.25">
      <c r="B12412" s="34"/>
    </row>
    <row r="12413" spans="2:2" customFormat="1" ht="15.75" x14ac:dyDescent="0.25">
      <c r="B12413" s="34"/>
    </row>
    <row r="12414" spans="2:2" customFormat="1" ht="15.75" x14ac:dyDescent="0.25">
      <c r="B12414" s="34"/>
    </row>
    <row r="12415" spans="2:2" customFormat="1" ht="15.75" x14ac:dyDescent="0.25">
      <c r="B12415" s="34"/>
    </row>
    <row r="12416" spans="2:2" customFormat="1" ht="15.75" x14ac:dyDescent="0.25">
      <c r="B12416" s="34"/>
    </row>
    <row r="12417" spans="2:2" customFormat="1" ht="15.75" x14ac:dyDescent="0.25">
      <c r="B12417" s="34"/>
    </row>
    <row r="12418" spans="2:2" customFormat="1" ht="15.75" x14ac:dyDescent="0.25">
      <c r="B12418" s="34"/>
    </row>
    <row r="12419" spans="2:2" customFormat="1" ht="15.75" x14ac:dyDescent="0.25">
      <c r="B12419" s="34"/>
    </row>
    <row r="12420" spans="2:2" customFormat="1" ht="15.75" x14ac:dyDescent="0.25">
      <c r="B12420" s="34"/>
    </row>
    <row r="12421" spans="2:2" customFormat="1" ht="15.75" x14ac:dyDescent="0.25">
      <c r="B12421" s="34"/>
    </row>
    <row r="12422" spans="2:2" customFormat="1" ht="15.75" x14ac:dyDescent="0.25">
      <c r="B12422" s="34"/>
    </row>
    <row r="12423" spans="2:2" customFormat="1" ht="15.75" x14ac:dyDescent="0.25">
      <c r="B12423" s="34"/>
    </row>
    <row r="12424" spans="2:2" customFormat="1" ht="15.75" x14ac:dyDescent="0.25">
      <c r="B12424" s="34"/>
    </row>
    <row r="12425" spans="2:2" customFormat="1" ht="15.75" x14ac:dyDescent="0.25">
      <c r="B12425" s="34"/>
    </row>
    <row r="12426" spans="2:2" customFormat="1" ht="15.75" x14ac:dyDescent="0.25">
      <c r="B12426" s="34"/>
    </row>
    <row r="12427" spans="2:2" customFormat="1" ht="15.75" x14ac:dyDescent="0.25">
      <c r="B12427" s="34"/>
    </row>
    <row r="12428" spans="2:2" customFormat="1" ht="15.75" x14ac:dyDescent="0.25">
      <c r="B12428" s="34"/>
    </row>
    <row r="12429" spans="2:2" customFormat="1" ht="15.75" x14ac:dyDescent="0.25">
      <c r="B12429" s="34"/>
    </row>
    <row r="12430" spans="2:2" customFormat="1" ht="15.75" x14ac:dyDescent="0.25">
      <c r="B12430" s="34"/>
    </row>
    <row r="12431" spans="2:2" customFormat="1" ht="15.75" x14ac:dyDescent="0.25">
      <c r="B12431" s="34"/>
    </row>
    <row r="12432" spans="2:2" customFormat="1" ht="15.75" x14ac:dyDescent="0.25">
      <c r="B12432" s="34"/>
    </row>
    <row r="12433" spans="2:2" customFormat="1" ht="15.75" x14ac:dyDescent="0.25">
      <c r="B12433" s="34"/>
    </row>
    <row r="12434" spans="2:2" customFormat="1" ht="15.75" x14ac:dyDescent="0.25">
      <c r="B12434" s="34"/>
    </row>
    <row r="12435" spans="2:2" customFormat="1" ht="15.75" x14ac:dyDescent="0.25">
      <c r="B12435" s="34"/>
    </row>
    <row r="12436" spans="2:2" customFormat="1" ht="15.75" x14ac:dyDescent="0.25">
      <c r="B12436" s="34"/>
    </row>
    <row r="12437" spans="2:2" customFormat="1" ht="15.75" x14ac:dyDescent="0.25">
      <c r="B12437" s="34"/>
    </row>
    <row r="12438" spans="2:2" customFormat="1" ht="15.75" x14ac:dyDescent="0.25">
      <c r="B12438" s="34"/>
    </row>
    <row r="12439" spans="2:2" customFormat="1" ht="15.75" x14ac:dyDescent="0.25">
      <c r="B12439" s="34"/>
    </row>
    <row r="12440" spans="2:2" customFormat="1" ht="15.75" x14ac:dyDescent="0.25">
      <c r="B12440" s="34"/>
    </row>
    <row r="12441" spans="2:2" customFormat="1" ht="15.75" x14ac:dyDescent="0.25">
      <c r="B12441" s="34"/>
    </row>
    <row r="12442" spans="2:2" customFormat="1" ht="15.75" x14ac:dyDescent="0.25">
      <c r="B12442" s="34"/>
    </row>
    <row r="12443" spans="2:2" customFormat="1" ht="15.75" x14ac:dyDescent="0.25">
      <c r="B12443" s="34"/>
    </row>
    <row r="12444" spans="2:2" customFormat="1" ht="15.75" x14ac:dyDescent="0.25">
      <c r="B12444" s="34"/>
    </row>
    <row r="12445" spans="2:2" customFormat="1" ht="15.75" x14ac:dyDescent="0.25">
      <c r="B12445" s="34"/>
    </row>
    <row r="12446" spans="2:2" customFormat="1" ht="15.75" x14ac:dyDescent="0.25">
      <c r="B12446" s="34"/>
    </row>
    <row r="12447" spans="2:2" customFormat="1" ht="15.75" x14ac:dyDescent="0.25">
      <c r="B12447" s="34"/>
    </row>
    <row r="12448" spans="2:2" customFormat="1" ht="15.75" x14ac:dyDescent="0.25">
      <c r="B12448" s="34"/>
    </row>
    <row r="12449" spans="2:2" customFormat="1" ht="15.75" x14ac:dyDescent="0.25">
      <c r="B12449" s="34"/>
    </row>
    <row r="12450" spans="2:2" customFormat="1" ht="15.75" x14ac:dyDescent="0.25">
      <c r="B12450" s="34"/>
    </row>
    <row r="12451" spans="2:2" customFormat="1" ht="15.75" x14ac:dyDescent="0.25">
      <c r="B12451" s="34"/>
    </row>
    <row r="12452" spans="2:2" customFormat="1" ht="15.75" x14ac:dyDescent="0.25">
      <c r="B12452" s="34"/>
    </row>
    <row r="12453" spans="2:2" customFormat="1" ht="15.75" x14ac:dyDescent="0.25">
      <c r="B12453" s="34"/>
    </row>
    <row r="12454" spans="2:2" customFormat="1" ht="15.75" x14ac:dyDescent="0.25">
      <c r="B12454" s="34"/>
    </row>
    <row r="12455" spans="2:2" customFormat="1" ht="15.75" x14ac:dyDescent="0.25">
      <c r="B12455" s="34"/>
    </row>
    <row r="12456" spans="2:2" customFormat="1" ht="15.75" x14ac:dyDescent="0.25">
      <c r="B12456" s="34"/>
    </row>
    <row r="12457" spans="2:2" customFormat="1" ht="15.75" x14ac:dyDescent="0.25">
      <c r="B12457" s="34"/>
    </row>
    <row r="12458" spans="2:2" customFormat="1" ht="15.75" x14ac:dyDescent="0.25">
      <c r="B12458" s="34"/>
    </row>
    <row r="12459" spans="2:2" customFormat="1" ht="15.75" x14ac:dyDescent="0.25">
      <c r="B12459" s="34"/>
    </row>
    <row r="12460" spans="2:2" customFormat="1" ht="15.75" x14ac:dyDescent="0.25">
      <c r="B12460" s="34"/>
    </row>
    <row r="12461" spans="2:2" customFormat="1" ht="15.75" x14ac:dyDescent="0.25">
      <c r="B12461" s="34"/>
    </row>
    <row r="12462" spans="2:2" customFormat="1" ht="15.75" x14ac:dyDescent="0.25">
      <c r="B12462" s="34"/>
    </row>
    <row r="12463" spans="2:2" customFormat="1" ht="15.75" x14ac:dyDescent="0.25">
      <c r="B12463" s="34"/>
    </row>
    <row r="12464" spans="2:2" customFormat="1" ht="15.75" x14ac:dyDescent="0.25">
      <c r="B12464" s="34"/>
    </row>
    <row r="12465" spans="2:2" customFormat="1" ht="15.75" x14ac:dyDescent="0.25">
      <c r="B12465" s="34"/>
    </row>
    <row r="12466" spans="2:2" customFormat="1" ht="15.75" x14ac:dyDescent="0.25">
      <c r="B12466" s="34"/>
    </row>
    <row r="12467" spans="2:2" customFormat="1" ht="15.75" x14ac:dyDescent="0.25">
      <c r="B12467" s="34"/>
    </row>
    <row r="12468" spans="2:2" customFormat="1" ht="15.75" x14ac:dyDescent="0.25">
      <c r="B12468" s="34"/>
    </row>
    <row r="12469" spans="2:2" customFormat="1" ht="15.75" x14ac:dyDescent="0.25">
      <c r="B12469" s="34"/>
    </row>
    <row r="12470" spans="2:2" customFormat="1" ht="15.75" x14ac:dyDescent="0.25">
      <c r="B12470" s="34"/>
    </row>
    <row r="12471" spans="2:2" customFormat="1" ht="15.75" x14ac:dyDescent="0.25">
      <c r="B12471" s="34"/>
    </row>
    <row r="12472" spans="2:2" customFormat="1" ht="15.75" x14ac:dyDescent="0.25">
      <c r="B12472" s="34"/>
    </row>
    <row r="12473" spans="2:2" customFormat="1" ht="15.75" x14ac:dyDescent="0.25">
      <c r="B12473" s="34"/>
    </row>
    <row r="12474" spans="2:2" customFormat="1" ht="15.75" x14ac:dyDescent="0.25">
      <c r="B12474" s="34"/>
    </row>
    <row r="12475" spans="2:2" customFormat="1" ht="15.75" x14ac:dyDescent="0.25">
      <c r="B12475" s="34"/>
    </row>
    <row r="12476" spans="2:2" customFormat="1" ht="15.75" x14ac:dyDescent="0.25">
      <c r="B12476" s="34"/>
    </row>
    <row r="12477" spans="2:2" customFormat="1" ht="15.75" x14ac:dyDescent="0.25">
      <c r="B12477" s="34"/>
    </row>
    <row r="12478" spans="2:2" customFormat="1" ht="15.75" x14ac:dyDescent="0.25">
      <c r="B12478" s="34"/>
    </row>
    <row r="12479" spans="2:2" customFormat="1" ht="15.75" x14ac:dyDescent="0.25">
      <c r="B12479" s="34"/>
    </row>
    <row r="12480" spans="2:2" customFormat="1" ht="15.75" x14ac:dyDescent="0.25">
      <c r="B12480" s="34"/>
    </row>
    <row r="12481" spans="2:2" customFormat="1" ht="15.75" x14ac:dyDescent="0.25">
      <c r="B12481" s="34"/>
    </row>
    <row r="12482" spans="2:2" customFormat="1" ht="15.75" x14ac:dyDescent="0.25">
      <c r="B12482" s="34"/>
    </row>
    <row r="12483" spans="2:2" customFormat="1" ht="15.75" x14ac:dyDescent="0.25">
      <c r="B12483" s="34"/>
    </row>
    <row r="12484" spans="2:2" customFormat="1" ht="15.75" x14ac:dyDescent="0.25">
      <c r="B12484" s="34"/>
    </row>
    <row r="12485" spans="2:2" customFormat="1" ht="15.75" x14ac:dyDescent="0.25">
      <c r="B12485" s="34"/>
    </row>
    <row r="12486" spans="2:2" customFormat="1" ht="15.75" x14ac:dyDescent="0.25">
      <c r="B12486" s="34"/>
    </row>
    <row r="12487" spans="2:2" customFormat="1" ht="15.75" x14ac:dyDescent="0.25">
      <c r="B12487" s="34"/>
    </row>
    <row r="12488" spans="2:2" customFormat="1" ht="15.75" x14ac:dyDescent="0.25">
      <c r="B12488" s="34"/>
    </row>
    <row r="12489" spans="2:2" customFormat="1" ht="15.75" x14ac:dyDescent="0.25">
      <c r="B12489" s="34"/>
    </row>
    <row r="12490" spans="2:2" customFormat="1" ht="15.75" x14ac:dyDescent="0.25">
      <c r="B12490" s="34"/>
    </row>
    <row r="12491" spans="2:2" customFormat="1" ht="15.75" x14ac:dyDescent="0.25">
      <c r="B12491" s="34"/>
    </row>
    <row r="12492" spans="2:2" customFormat="1" ht="15.75" x14ac:dyDescent="0.25">
      <c r="B12492" s="34"/>
    </row>
    <row r="12493" spans="2:2" customFormat="1" ht="15.75" x14ac:dyDescent="0.25">
      <c r="B12493" s="34"/>
    </row>
    <row r="12494" spans="2:2" customFormat="1" ht="15.75" x14ac:dyDescent="0.25">
      <c r="B12494" s="34"/>
    </row>
    <row r="12495" spans="2:2" customFormat="1" ht="15.75" x14ac:dyDescent="0.25">
      <c r="B12495" s="34"/>
    </row>
    <row r="12496" spans="2:2" customFormat="1" ht="15.75" x14ac:dyDescent="0.25">
      <c r="B12496" s="34"/>
    </row>
    <row r="12497" spans="2:2" customFormat="1" ht="15.75" x14ac:dyDescent="0.25">
      <c r="B12497" s="34"/>
    </row>
    <row r="12498" spans="2:2" customFormat="1" ht="15.75" x14ac:dyDescent="0.25">
      <c r="B12498" s="34"/>
    </row>
    <row r="12499" spans="2:2" customFormat="1" ht="15.75" x14ac:dyDescent="0.25">
      <c r="B12499" s="34"/>
    </row>
    <row r="12500" spans="2:2" customFormat="1" ht="15.75" x14ac:dyDescent="0.25">
      <c r="B12500" s="34"/>
    </row>
    <row r="12501" spans="2:2" customFormat="1" ht="15.75" x14ac:dyDescent="0.25">
      <c r="B12501" s="34"/>
    </row>
    <row r="12502" spans="2:2" customFormat="1" ht="15.75" x14ac:dyDescent="0.25">
      <c r="B12502" s="34"/>
    </row>
    <row r="12503" spans="2:2" customFormat="1" ht="15.75" x14ac:dyDescent="0.25">
      <c r="B12503" s="34"/>
    </row>
    <row r="12504" spans="2:2" customFormat="1" ht="15.75" x14ac:dyDescent="0.25">
      <c r="B12504" s="34"/>
    </row>
    <row r="12505" spans="2:2" customFormat="1" ht="15.75" x14ac:dyDescent="0.25">
      <c r="B12505" s="34"/>
    </row>
    <row r="12506" spans="2:2" customFormat="1" ht="15.75" x14ac:dyDescent="0.25">
      <c r="B12506" s="34"/>
    </row>
    <row r="12507" spans="2:2" customFormat="1" ht="15.75" x14ac:dyDescent="0.25">
      <c r="B12507" s="34"/>
    </row>
    <row r="12508" spans="2:2" customFormat="1" ht="15.75" x14ac:dyDescent="0.25">
      <c r="B12508" s="34"/>
    </row>
    <row r="12509" spans="2:2" customFormat="1" ht="15.75" x14ac:dyDescent="0.25">
      <c r="B12509" s="34"/>
    </row>
    <row r="12510" spans="2:2" customFormat="1" ht="15.75" x14ac:dyDescent="0.25">
      <c r="B12510" s="34"/>
    </row>
    <row r="12511" spans="2:2" customFormat="1" ht="15.75" x14ac:dyDescent="0.25">
      <c r="B12511" s="34"/>
    </row>
    <row r="12512" spans="2:2" customFormat="1" ht="15.75" x14ac:dyDescent="0.25">
      <c r="B12512" s="34"/>
    </row>
    <row r="12513" spans="2:2" customFormat="1" ht="15.75" x14ac:dyDescent="0.25">
      <c r="B12513" s="34"/>
    </row>
    <row r="12514" spans="2:2" customFormat="1" ht="15.75" x14ac:dyDescent="0.25">
      <c r="B12514" s="34"/>
    </row>
    <row r="12515" spans="2:2" customFormat="1" ht="15.75" x14ac:dyDescent="0.25">
      <c r="B12515" s="34"/>
    </row>
    <row r="12516" spans="2:2" customFormat="1" ht="15.75" x14ac:dyDescent="0.25">
      <c r="B12516" s="34"/>
    </row>
    <row r="12517" spans="2:2" customFormat="1" ht="15.75" x14ac:dyDescent="0.25">
      <c r="B12517" s="34"/>
    </row>
    <row r="12518" spans="2:2" customFormat="1" ht="15.75" x14ac:dyDescent="0.25">
      <c r="B12518" s="34"/>
    </row>
    <row r="12519" spans="2:2" customFormat="1" ht="15.75" x14ac:dyDescent="0.25">
      <c r="B12519" s="34"/>
    </row>
    <row r="12520" spans="2:2" customFormat="1" ht="15.75" x14ac:dyDescent="0.25">
      <c r="B12520" s="34"/>
    </row>
    <row r="12521" spans="2:2" customFormat="1" ht="15.75" x14ac:dyDescent="0.25">
      <c r="B12521" s="34"/>
    </row>
    <row r="12522" spans="2:2" customFormat="1" ht="15.75" x14ac:dyDescent="0.25">
      <c r="B12522" s="34"/>
    </row>
    <row r="12523" spans="2:2" customFormat="1" ht="15.75" x14ac:dyDescent="0.25">
      <c r="B12523" s="34"/>
    </row>
    <row r="12524" spans="2:2" customFormat="1" ht="15.75" x14ac:dyDescent="0.25">
      <c r="B12524" s="34"/>
    </row>
    <row r="12525" spans="2:2" customFormat="1" ht="15.75" x14ac:dyDescent="0.25">
      <c r="B12525" s="34"/>
    </row>
    <row r="12526" spans="2:2" customFormat="1" ht="15.75" x14ac:dyDescent="0.25">
      <c r="B12526" s="34"/>
    </row>
    <row r="12527" spans="2:2" customFormat="1" ht="15.75" x14ac:dyDescent="0.25">
      <c r="B12527" s="34"/>
    </row>
    <row r="12528" spans="2:2" customFormat="1" ht="15.75" x14ac:dyDescent="0.25">
      <c r="B12528" s="34"/>
    </row>
    <row r="12529" spans="2:2" customFormat="1" ht="15.75" x14ac:dyDescent="0.25">
      <c r="B12529" s="34"/>
    </row>
    <row r="12530" spans="2:2" customFormat="1" ht="15.75" x14ac:dyDescent="0.25">
      <c r="B12530" s="34"/>
    </row>
    <row r="12531" spans="2:2" customFormat="1" ht="15.75" x14ac:dyDescent="0.25">
      <c r="B12531" s="34"/>
    </row>
    <row r="12532" spans="2:2" customFormat="1" ht="15.75" x14ac:dyDescent="0.25">
      <c r="B12532" s="34"/>
    </row>
    <row r="12533" spans="2:2" customFormat="1" ht="15.75" x14ac:dyDescent="0.25">
      <c r="B12533" s="34"/>
    </row>
    <row r="12534" spans="2:2" customFormat="1" ht="15.75" x14ac:dyDescent="0.25">
      <c r="B12534" s="34"/>
    </row>
    <row r="12535" spans="2:2" customFormat="1" ht="15.75" x14ac:dyDescent="0.25">
      <c r="B12535" s="34"/>
    </row>
    <row r="12536" spans="2:2" customFormat="1" ht="15.75" x14ac:dyDescent="0.25">
      <c r="B12536" s="34"/>
    </row>
    <row r="12537" spans="2:2" customFormat="1" ht="15.75" x14ac:dyDescent="0.25">
      <c r="B12537" s="34"/>
    </row>
    <row r="12538" spans="2:2" customFormat="1" ht="15.75" x14ac:dyDescent="0.25">
      <c r="B12538" s="34"/>
    </row>
    <row r="12539" spans="2:2" customFormat="1" ht="15.75" x14ac:dyDescent="0.25">
      <c r="B12539" s="34"/>
    </row>
    <row r="12540" spans="2:2" customFormat="1" ht="15.75" x14ac:dyDescent="0.25">
      <c r="B12540" s="34"/>
    </row>
    <row r="12541" spans="2:2" customFormat="1" ht="15.75" x14ac:dyDescent="0.25">
      <c r="B12541" s="34"/>
    </row>
    <row r="12542" spans="2:2" customFormat="1" ht="15.75" x14ac:dyDescent="0.25">
      <c r="B12542" s="34"/>
    </row>
    <row r="12543" spans="2:2" customFormat="1" ht="15.75" x14ac:dyDescent="0.25">
      <c r="B12543" s="34"/>
    </row>
    <row r="12544" spans="2:2" customFormat="1" ht="15.75" x14ac:dyDescent="0.25">
      <c r="B12544" s="34"/>
    </row>
    <row r="12545" spans="2:2" customFormat="1" ht="15.75" x14ac:dyDescent="0.25">
      <c r="B12545" s="34"/>
    </row>
    <row r="12546" spans="2:2" customFormat="1" ht="15.75" x14ac:dyDescent="0.25">
      <c r="B12546" s="34"/>
    </row>
    <row r="12547" spans="2:2" customFormat="1" ht="15.75" x14ac:dyDescent="0.25">
      <c r="B12547" s="34"/>
    </row>
    <row r="12548" spans="2:2" customFormat="1" ht="15.75" x14ac:dyDescent="0.25">
      <c r="B12548" s="34"/>
    </row>
    <row r="12549" spans="2:2" customFormat="1" ht="15.75" x14ac:dyDescent="0.25">
      <c r="B12549" s="34"/>
    </row>
    <row r="12550" spans="2:2" customFormat="1" ht="15.75" x14ac:dyDescent="0.25">
      <c r="B12550" s="34"/>
    </row>
    <row r="12551" spans="2:2" customFormat="1" ht="15.75" x14ac:dyDescent="0.25">
      <c r="B12551" s="34"/>
    </row>
    <row r="12552" spans="2:2" customFormat="1" ht="15.75" x14ac:dyDescent="0.25">
      <c r="B12552" s="34"/>
    </row>
    <row r="12553" spans="2:2" customFormat="1" ht="15.75" x14ac:dyDescent="0.25">
      <c r="B12553" s="34"/>
    </row>
    <row r="12554" spans="2:2" customFormat="1" ht="15.75" x14ac:dyDescent="0.25">
      <c r="B12554" s="34"/>
    </row>
    <row r="12555" spans="2:2" customFormat="1" ht="15.75" x14ac:dyDescent="0.25">
      <c r="B12555" s="34"/>
    </row>
    <row r="12556" spans="2:2" customFormat="1" ht="15.75" x14ac:dyDescent="0.25">
      <c r="B12556" s="34"/>
    </row>
    <row r="12557" spans="2:2" customFormat="1" ht="15.75" x14ac:dyDescent="0.25">
      <c r="B12557" s="34"/>
    </row>
    <row r="12558" spans="2:2" customFormat="1" ht="15.75" x14ac:dyDescent="0.25">
      <c r="B12558" s="34"/>
    </row>
    <row r="12559" spans="2:2" customFormat="1" ht="15.75" x14ac:dyDescent="0.25">
      <c r="B12559" s="34"/>
    </row>
    <row r="12560" spans="2:2" customFormat="1" ht="15.75" x14ac:dyDescent="0.25">
      <c r="B12560" s="34"/>
    </row>
    <row r="12561" spans="2:2" customFormat="1" ht="15.75" x14ac:dyDescent="0.25">
      <c r="B12561" s="34"/>
    </row>
    <row r="12562" spans="2:2" customFormat="1" ht="15.75" x14ac:dyDescent="0.25">
      <c r="B12562" s="34"/>
    </row>
    <row r="12563" spans="2:2" customFormat="1" ht="15.75" x14ac:dyDescent="0.25">
      <c r="B12563" s="34"/>
    </row>
    <row r="12564" spans="2:2" customFormat="1" ht="15.75" x14ac:dyDescent="0.25">
      <c r="B12564" s="34"/>
    </row>
    <row r="12565" spans="2:2" customFormat="1" ht="15.75" x14ac:dyDescent="0.25">
      <c r="B12565" s="34"/>
    </row>
    <row r="12566" spans="2:2" customFormat="1" ht="15.75" x14ac:dyDescent="0.25">
      <c r="B12566" s="34"/>
    </row>
    <row r="12567" spans="2:2" customFormat="1" ht="15.75" x14ac:dyDescent="0.25">
      <c r="B12567" s="34"/>
    </row>
    <row r="12568" spans="2:2" customFormat="1" ht="15.75" x14ac:dyDescent="0.25">
      <c r="B12568" s="34"/>
    </row>
    <row r="12569" spans="2:2" customFormat="1" ht="15.75" x14ac:dyDescent="0.25">
      <c r="B12569" s="34"/>
    </row>
    <row r="12570" spans="2:2" customFormat="1" ht="15.75" x14ac:dyDescent="0.25">
      <c r="B12570" s="34"/>
    </row>
    <row r="12571" spans="2:2" customFormat="1" ht="15.75" x14ac:dyDescent="0.25">
      <c r="B12571" s="34"/>
    </row>
    <row r="12572" spans="2:2" customFormat="1" ht="15.75" x14ac:dyDescent="0.25">
      <c r="B12572" s="34"/>
    </row>
    <row r="12573" spans="2:2" customFormat="1" ht="15.75" x14ac:dyDescent="0.25">
      <c r="B12573" s="34"/>
    </row>
    <row r="12574" spans="2:2" customFormat="1" ht="15.75" x14ac:dyDescent="0.25">
      <c r="B12574" s="34"/>
    </row>
    <row r="12575" spans="2:2" customFormat="1" ht="15.75" x14ac:dyDescent="0.25">
      <c r="B12575" s="34"/>
    </row>
    <row r="12576" spans="2:2" customFormat="1" ht="15.75" x14ac:dyDescent="0.25">
      <c r="B12576" s="34"/>
    </row>
    <row r="12577" spans="2:2" customFormat="1" ht="15.75" x14ac:dyDescent="0.25">
      <c r="B12577" s="34"/>
    </row>
    <row r="12578" spans="2:2" customFormat="1" ht="15.75" x14ac:dyDescent="0.25">
      <c r="B12578" s="34"/>
    </row>
    <row r="12579" spans="2:2" customFormat="1" ht="15.75" x14ac:dyDescent="0.25">
      <c r="B12579" s="34"/>
    </row>
    <row r="12580" spans="2:2" customFormat="1" ht="15.75" x14ac:dyDescent="0.25">
      <c r="B12580" s="34"/>
    </row>
    <row r="12581" spans="2:2" customFormat="1" ht="15.75" x14ac:dyDescent="0.25">
      <c r="B12581" s="34"/>
    </row>
    <row r="12582" spans="2:2" customFormat="1" ht="15.75" x14ac:dyDescent="0.25">
      <c r="B12582" s="34"/>
    </row>
    <row r="12583" spans="2:2" customFormat="1" ht="15.75" x14ac:dyDescent="0.25">
      <c r="B12583" s="34"/>
    </row>
    <row r="12584" spans="2:2" customFormat="1" ht="15.75" x14ac:dyDescent="0.25">
      <c r="B12584" s="34"/>
    </row>
    <row r="12585" spans="2:2" customFormat="1" ht="15.75" x14ac:dyDescent="0.25">
      <c r="B12585" s="34"/>
    </row>
    <row r="12586" spans="2:2" customFormat="1" ht="15.75" x14ac:dyDescent="0.25">
      <c r="B12586" s="34"/>
    </row>
    <row r="12587" spans="2:2" customFormat="1" ht="15.75" x14ac:dyDescent="0.25">
      <c r="B12587" s="34"/>
    </row>
    <row r="12588" spans="2:2" customFormat="1" ht="15.75" x14ac:dyDescent="0.25">
      <c r="B12588" s="34"/>
    </row>
    <row r="12589" spans="2:2" customFormat="1" ht="15.75" x14ac:dyDescent="0.25">
      <c r="B12589" s="34"/>
    </row>
    <row r="12590" spans="2:2" customFormat="1" ht="15.75" x14ac:dyDescent="0.25">
      <c r="B12590" s="34"/>
    </row>
    <row r="12591" spans="2:2" customFormat="1" ht="15.75" x14ac:dyDescent="0.25">
      <c r="B12591" s="34"/>
    </row>
    <row r="12592" spans="2:2" customFormat="1" ht="15.75" x14ac:dyDescent="0.25">
      <c r="B12592" s="34"/>
    </row>
    <row r="12593" spans="2:2" customFormat="1" ht="15.75" x14ac:dyDescent="0.25">
      <c r="B12593" s="34"/>
    </row>
    <row r="12594" spans="2:2" customFormat="1" ht="15.75" x14ac:dyDescent="0.25">
      <c r="B12594" s="34"/>
    </row>
    <row r="12595" spans="2:2" customFormat="1" ht="15.75" x14ac:dyDescent="0.25">
      <c r="B12595" s="34"/>
    </row>
    <row r="12596" spans="2:2" customFormat="1" ht="15.75" x14ac:dyDescent="0.25">
      <c r="B12596" s="34"/>
    </row>
    <row r="12597" spans="2:2" customFormat="1" ht="15.75" x14ac:dyDescent="0.25">
      <c r="B12597" s="34"/>
    </row>
    <row r="12598" spans="2:2" customFormat="1" ht="15.75" x14ac:dyDescent="0.25">
      <c r="B12598" s="34"/>
    </row>
    <row r="12599" spans="2:2" customFormat="1" ht="15.75" x14ac:dyDescent="0.25">
      <c r="B12599" s="34"/>
    </row>
    <row r="12600" spans="2:2" customFormat="1" ht="15.75" x14ac:dyDescent="0.25">
      <c r="B12600" s="34"/>
    </row>
    <row r="12601" spans="2:2" customFormat="1" ht="15.75" x14ac:dyDescent="0.25">
      <c r="B12601" s="34"/>
    </row>
    <row r="12602" spans="2:2" customFormat="1" ht="15.75" x14ac:dyDescent="0.25">
      <c r="B12602" s="34"/>
    </row>
    <row r="12603" spans="2:2" customFormat="1" ht="15.75" x14ac:dyDescent="0.25">
      <c r="B12603" s="34"/>
    </row>
    <row r="12604" spans="2:2" customFormat="1" ht="15.75" x14ac:dyDescent="0.25">
      <c r="B12604" s="34"/>
    </row>
    <row r="12605" spans="2:2" customFormat="1" ht="15.75" x14ac:dyDescent="0.25">
      <c r="B12605" s="34"/>
    </row>
    <row r="12606" spans="2:2" customFormat="1" ht="15.75" x14ac:dyDescent="0.25">
      <c r="B12606" s="34"/>
    </row>
    <row r="12607" spans="2:2" customFormat="1" ht="15.75" x14ac:dyDescent="0.25">
      <c r="B12607" s="34"/>
    </row>
    <row r="12608" spans="2:2" customFormat="1" ht="15.75" x14ac:dyDescent="0.25">
      <c r="B12608" s="34"/>
    </row>
    <row r="12609" spans="2:2" customFormat="1" ht="15.75" x14ac:dyDescent="0.25">
      <c r="B12609" s="34"/>
    </row>
    <row r="12610" spans="2:2" customFormat="1" ht="15.75" x14ac:dyDescent="0.25">
      <c r="B12610" s="34"/>
    </row>
    <row r="12611" spans="2:2" customFormat="1" ht="15.75" x14ac:dyDescent="0.25">
      <c r="B12611" s="34"/>
    </row>
    <row r="12612" spans="2:2" customFormat="1" ht="15.75" x14ac:dyDescent="0.25">
      <c r="B12612" s="34"/>
    </row>
    <row r="12613" spans="2:2" customFormat="1" ht="15.75" x14ac:dyDescent="0.25">
      <c r="B12613" s="34"/>
    </row>
    <row r="12614" spans="2:2" customFormat="1" ht="15.75" x14ac:dyDescent="0.25">
      <c r="B12614" s="34"/>
    </row>
    <row r="12615" spans="2:2" customFormat="1" ht="15.75" x14ac:dyDescent="0.25">
      <c r="B12615" s="34"/>
    </row>
    <row r="12616" spans="2:2" customFormat="1" ht="15.75" x14ac:dyDescent="0.25">
      <c r="B12616" s="34"/>
    </row>
    <row r="12617" spans="2:2" customFormat="1" ht="15.75" x14ac:dyDescent="0.25">
      <c r="B12617" s="34"/>
    </row>
    <row r="12618" spans="2:2" customFormat="1" ht="15.75" x14ac:dyDescent="0.25">
      <c r="B12618" s="34"/>
    </row>
    <row r="12619" spans="2:2" customFormat="1" ht="15.75" x14ac:dyDescent="0.25">
      <c r="B12619" s="34"/>
    </row>
    <row r="12620" spans="2:2" customFormat="1" ht="15.75" x14ac:dyDescent="0.25">
      <c r="B12620" s="34"/>
    </row>
    <row r="12621" spans="2:2" customFormat="1" ht="15.75" x14ac:dyDescent="0.25">
      <c r="B12621" s="34"/>
    </row>
    <row r="12622" spans="2:2" customFormat="1" ht="15.75" x14ac:dyDescent="0.25">
      <c r="B12622" s="34"/>
    </row>
    <row r="12623" spans="2:2" customFormat="1" ht="15.75" x14ac:dyDescent="0.25">
      <c r="B12623" s="34"/>
    </row>
    <row r="12624" spans="2:2" customFormat="1" ht="15.75" x14ac:dyDescent="0.25">
      <c r="B12624" s="34"/>
    </row>
    <row r="12625" spans="2:2" customFormat="1" ht="15.75" x14ac:dyDescent="0.25">
      <c r="B12625" s="34"/>
    </row>
    <row r="12626" spans="2:2" customFormat="1" ht="15.75" x14ac:dyDescent="0.25">
      <c r="B12626" s="34"/>
    </row>
    <row r="12627" spans="2:2" customFormat="1" ht="15.75" x14ac:dyDescent="0.25">
      <c r="B12627" s="34"/>
    </row>
    <row r="12628" spans="2:2" customFormat="1" ht="15.75" x14ac:dyDescent="0.25">
      <c r="B12628" s="34"/>
    </row>
    <row r="12629" spans="2:2" customFormat="1" ht="15.75" x14ac:dyDescent="0.25">
      <c r="B12629" s="34"/>
    </row>
    <row r="12630" spans="2:2" customFormat="1" ht="15.75" x14ac:dyDescent="0.25">
      <c r="B12630" s="34"/>
    </row>
    <row r="12631" spans="2:2" customFormat="1" ht="15.75" x14ac:dyDescent="0.25">
      <c r="B12631" s="34"/>
    </row>
    <row r="12632" spans="2:2" customFormat="1" ht="15.75" x14ac:dyDescent="0.25">
      <c r="B12632" s="34"/>
    </row>
    <row r="12633" spans="2:2" customFormat="1" ht="15.75" x14ac:dyDescent="0.25">
      <c r="B12633" s="34"/>
    </row>
    <row r="12634" spans="2:2" customFormat="1" ht="15.75" x14ac:dyDescent="0.25">
      <c r="B12634" s="34"/>
    </row>
    <row r="12635" spans="2:2" customFormat="1" ht="15.75" x14ac:dyDescent="0.25">
      <c r="B12635" s="34"/>
    </row>
    <row r="12636" spans="2:2" customFormat="1" ht="15.75" x14ac:dyDescent="0.25">
      <c r="B12636" s="34"/>
    </row>
    <row r="12637" spans="2:2" customFormat="1" ht="15.75" x14ac:dyDescent="0.25">
      <c r="B12637" s="34"/>
    </row>
    <row r="12638" spans="2:2" customFormat="1" ht="15.75" x14ac:dyDescent="0.25">
      <c r="B12638" s="34"/>
    </row>
    <row r="12639" spans="2:2" customFormat="1" ht="15.75" x14ac:dyDescent="0.25">
      <c r="B12639" s="34"/>
    </row>
    <row r="12640" spans="2:2" customFormat="1" ht="15.75" x14ac:dyDescent="0.25">
      <c r="B12640" s="34"/>
    </row>
    <row r="12641" spans="2:2" customFormat="1" ht="15.75" x14ac:dyDescent="0.25">
      <c r="B12641" s="34"/>
    </row>
    <row r="12642" spans="2:2" customFormat="1" ht="15.75" x14ac:dyDescent="0.25">
      <c r="B12642" s="34"/>
    </row>
    <row r="12643" spans="2:2" customFormat="1" ht="15.75" x14ac:dyDescent="0.25">
      <c r="B12643" s="34"/>
    </row>
    <row r="12644" spans="2:2" customFormat="1" ht="15.75" x14ac:dyDescent="0.25">
      <c r="B12644" s="34"/>
    </row>
    <row r="12645" spans="2:2" customFormat="1" ht="15.75" x14ac:dyDescent="0.25">
      <c r="B12645" s="34"/>
    </row>
    <row r="12646" spans="2:2" customFormat="1" ht="15.75" x14ac:dyDescent="0.25">
      <c r="B12646" s="34"/>
    </row>
    <row r="12647" spans="2:2" customFormat="1" ht="15.75" x14ac:dyDescent="0.25">
      <c r="B12647" s="34"/>
    </row>
    <row r="12648" spans="2:2" customFormat="1" ht="15.75" x14ac:dyDescent="0.25">
      <c r="B12648" s="34"/>
    </row>
    <row r="12649" spans="2:2" customFormat="1" ht="15.75" x14ac:dyDescent="0.25">
      <c r="B12649" s="34"/>
    </row>
    <row r="12650" spans="2:2" customFormat="1" ht="15.75" x14ac:dyDescent="0.25">
      <c r="B12650" s="34"/>
    </row>
    <row r="12651" spans="2:2" customFormat="1" ht="15.75" x14ac:dyDescent="0.25">
      <c r="B12651" s="34"/>
    </row>
    <row r="12652" spans="2:2" customFormat="1" ht="15.75" x14ac:dyDescent="0.25">
      <c r="B12652" s="34"/>
    </row>
    <row r="12653" spans="2:2" customFormat="1" ht="15.75" x14ac:dyDescent="0.25">
      <c r="B12653" s="34"/>
    </row>
    <row r="12654" spans="2:2" customFormat="1" ht="15.75" x14ac:dyDescent="0.25">
      <c r="B12654" s="34"/>
    </row>
    <row r="12655" spans="2:2" customFormat="1" ht="15.75" x14ac:dyDescent="0.25">
      <c r="B12655" s="34"/>
    </row>
    <row r="12656" spans="2:2" customFormat="1" ht="15.75" x14ac:dyDescent="0.25">
      <c r="B12656" s="34"/>
    </row>
    <row r="12657" spans="2:2" customFormat="1" ht="15.75" x14ac:dyDescent="0.25">
      <c r="B12657" s="34"/>
    </row>
    <row r="12658" spans="2:2" customFormat="1" ht="15.75" x14ac:dyDescent="0.25">
      <c r="B12658" s="34"/>
    </row>
    <row r="12659" spans="2:2" customFormat="1" ht="15.75" x14ac:dyDescent="0.25">
      <c r="B12659" s="34"/>
    </row>
    <row r="12660" spans="2:2" customFormat="1" ht="15.75" x14ac:dyDescent="0.25">
      <c r="B12660" s="34"/>
    </row>
    <row r="12661" spans="2:2" customFormat="1" ht="15.75" x14ac:dyDescent="0.25">
      <c r="B12661" s="34"/>
    </row>
    <row r="12662" spans="2:2" customFormat="1" ht="15.75" x14ac:dyDescent="0.25">
      <c r="B12662" s="34"/>
    </row>
    <row r="12663" spans="2:2" customFormat="1" ht="15.75" x14ac:dyDescent="0.25">
      <c r="B12663" s="34"/>
    </row>
    <row r="12664" spans="2:2" customFormat="1" ht="15.75" x14ac:dyDescent="0.25">
      <c r="B12664" s="34"/>
    </row>
    <row r="12665" spans="2:2" customFormat="1" ht="15.75" x14ac:dyDescent="0.25">
      <c r="B12665" s="34"/>
    </row>
    <row r="12666" spans="2:2" customFormat="1" ht="15.75" x14ac:dyDescent="0.25">
      <c r="B12666" s="34"/>
    </row>
    <row r="12667" spans="2:2" customFormat="1" ht="15.75" x14ac:dyDescent="0.25">
      <c r="B12667" s="34"/>
    </row>
    <row r="12668" spans="2:2" customFormat="1" ht="15.75" x14ac:dyDescent="0.25">
      <c r="B12668" s="34"/>
    </row>
    <row r="12669" spans="2:2" customFormat="1" ht="15.75" x14ac:dyDescent="0.25">
      <c r="B12669" s="34"/>
    </row>
    <row r="12670" spans="2:2" customFormat="1" ht="15.75" x14ac:dyDescent="0.25">
      <c r="B12670" s="34"/>
    </row>
    <row r="12671" spans="2:2" customFormat="1" ht="15.75" x14ac:dyDescent="0.25">
      <c r="B12671" s="34"/>
    </row>
    <row r="12672" spans="2:2" customFormat="1" ht="15.75" x14ac:dyDescent="0.25">
      <c r="B12672" s="34"/>
    </row>
    <row r="12673" spans="2:2" customFormat="1" ht="15.75" x14ac:dyDescent="0.25">
      <c r="B12673" s="34"/>
    </row>
    <row r="12674" spans="2:2" customFormat="1" ht="15.75" x14ac:dyDescent="0.25">
      <c r="B12674" s="34"/>
    </row>
    <row r="12675" spans="2:2" customFormat="1" ht="15.75" x14ac:dyDescent="0.25">
      <c r="B12675" s="34"/>
    </row>
    <row r="12676" spans="2:2" customFormat="1" ht="15.75" x14ac:dyDescent="0.25">
      <c r="B12676" s="34"/>
    </row>
    <row r="12677" spans="2:2" customFormat="1" ht="15.75" x14ac:dyDescent="0.25">
      <c r="B12677" s="34"/>
    </row>
    <row r="12678" spans="2:2" customFormat="1" ht="15.75" x14ac:dyDescent="0.25">
      <c r="B12678" s="34"/>
    </row>
    <row r="12679" spans="2:2" customFormat="1" ht="15.75" x14ac:dyDescent="0.25">
      <c r="B12679" s="34"/>
    </row>
    <row r="12680" spans="2:2" customFormat="1" ht="15.75" x14ac:dyDescent="0.25">
      <c r="B12680" s="34"/>
    </row>
    <row r="12681" spans="2:2" customFormat="1" ht="15.75" x14ac:dyDescent="0.25">
      <c r="B12681" s="34"/>
    </row>
    <row r="12682" spans="2:2" customFormat="1" ht="15.75" x14ac:dyDescent="0.25">
      <c r="B12682" s="34"/>
    </row>
    <row r="12683" spans="2:2" customFormat="1" ht="15.75" x14ac:dyDescent="0.25">
      <c r="B12683" s="34"/>
    </row>
    <row r="12684" spans="2:2" customFormat="1" ht="15.75" x14ac:dyDescent="0.25">
      <c r="B12684" s="34"/>
    </row>
    <row r="12685" spans="2:2" customFormat="1" ht="15.75" x14ac:dyDescent="0.25">
      <c r="B12685" s="34"/>
    </row>
    <row r="12686" spans="2:2" customFormat="1" ht="15.75" x14ac:dyDescent="0.25">
      <c r="B12686" s="34"/>
    </row>
    <row r="12687" spans="2:2" customFormat="1" ht="15.75" x14ac:dyDescent="0.25">
      <c r="B12687" s="34"/>
    </row>
    <row r="12688" spans="2:2" customFormat="1" ht="15.75" x14ac:dyDescent="0.25">
      <c r="B12688" s="34"/>
    </row>
    <row r="12689" spans="2:2" customFormat="1" ht="15.75" x14ac:dyDescent="0.25">
      <c r="B12689" s="34"/>
    </row>
    <row r="12690" spans="2:2" customFormat="1" ht="15.75" x14ac:dyDescent="0.25">
      <c r="B12690" s="34"/>
    </row>
    <row r="12691" spans="2:2" customFormat="1" ht="15.75" x14ac:dyDescent="0.25">
      <c r="B12691" s="34"/>
    </row>
    <row r="12692" spans="2:2" customFormat="1" ht="15.75" x14ac:dyDescent="0.25">
      <c r="B12692" s="34"/>
    </row>
    <row r="12693" spans="2:2" customFormat="1" ht="15.75" x14ac:dyDescent="0.25">
      <c r="B12693" s="34"/>
    </row>
    <row r="12694" spans="2:2" customFormat="1" ht="15.75" x14ac:dyDescent="0.25">
      <c r="B12694" s="34"/>
    </row>
    <row r="12695" spans="2:2" customFormat="1" ht="15.75" x14ac:dyDescent="0.25">
      <c r="B12695" s="34"/>
    </row>
    <row r="12696" spans="2:2" customFormat="1" ht="15.75" x14ac:dyDescent="0.25">
      <c r="B12696" s="34"/>
    </row>
    <row r="12697" spans="2:2" customFormat="1" ht="15.75" x14ac:dyDescent="0.25">
      <c r="B12697" s="34"/>
    </row>
    <row r="12698" spans="2:2" customFormat="1" ht="15.75" x14ac:dyDescent="0.25">
      <c r="B12698" s="34"/>
    </row>
    <row r="12699" spans="2:2" customFormat="1" ht="15.75" x14ac:dyDescent="0.25">
      <c r="B12699" s="34"/>
    </row>
    <row r="12700" spans="2:2" customFormat="1" ht="15.75" x14ac:dyDescent="0.25">
      <c r="B12700" s="34"/>
    </row>
    <row r="12701" spans="2:2" customFormat="1" ht="15.75" x14ac:dyDescent="0.25">
      <c r="B12701" s="34"/>
    </row>
    <row r="12702" spans="2:2" customFormat="1" ht="15.75" x14ac:dyDescent="0.25">
      <c r="B12702" s="34"/>
    </row>
    <row r="12703" spans="2:2" customFormat="1" ht="15.75" x14ac:dyDescent="0.25">
      <c r="B12703" s="34"/>
    </row>
    <row r="12704" spans="2:2" customFormat="1" ht="15.75" x14ac:dyDescent="0.25">
      <c r="B12704" s="34"/>
    </row>
    <row r="12705" spans="2:2" customFormat="1" ht="15.75" x14ac:dyDescent="0.25">
      <c r="B12705" s="34"/>
    </row>
    <row r="12706" spans="2:2" customFormat="1" ht="15.75" x14ac:dyDescent="0.25">
      <c r="B12706" s="34"/>
    </row>
    <row r="12707" spans="2:2" customFormat="1" ht="15.75" x14ac:dyDescent="0.25">
      <c r="B12707" s="34"/>
    </row>
    <row r="12708" spans="2:2" customFormat="1" ht="15.75" x14ac:dyDescent="0.25">
      <c r="B12708" s="34"/>
    </row>
    <row r="12709" spans="2:2" customFormat="1" ht="15.75" x14ac:dyDescent="0.25">
      <c r="B12709" s="34"/>
    </row>
    <row r="12710" spans="2:2" customFormat="1" ht="15.75" x14ac:dyDescent="0.25">
      <c r="B12710" s="34"/>
    </row>
    <row r="12711" spans="2:2" customFormat="1" ht="15.75" x14ac:dyDescent="0.25">
      <c r="B12711" s="34"/>
    </row>
    <row r="12712" spans="2:2" customFormat="1" ht="15.75" x14ac:dyDescent="0.25">
      <c r="B12712" s="34"/>
    </row>
    <row r="12713" spans="2:2" customFormat="1" ht="15.75" x14ac:dyDescent="0.25">
      <c r="B12713" s="34"/>
    </row>
    <row r="12714" spans="2:2" customFormat="1" ht="15.75" x14ac:dyDescent="0.25">
      <c r="B12714" s="34"/>
    </row>
    <row r="12715" spans="2:2" customFormat="1" ht="15.75" x14ac:dyDescent="0.25">
      <c r="B12715" s="34"/>
    </row>
    <row r="12716" spans="2:2" customFormat="1" ht="15.75" x14ac:dyDescent="0.25">
      <c r="B12716" s="34"/>
    </row>
    <row r="12717" spans="2:2" customFormat="1" ht="15.75" x14ac:dyDescent="0.25">
      <c r="B12717" s="34"/>
    </row>
    <row r="12718" spans="2:2" customFormat="1" ht="15.75" x14ac:dyDescent="0.25">
      <c r="B12718" s="34"/>
    </row>
    <row r="12719" spans="2:2" customFormat="1" ht="15.75" x14ac:dyDescent="0.25">
      <c r="B12719" s="34"/>
    </row>
    <row r="12720" spans="2:2" customFormat="1" ht="15.75" x14ac:dyDescent="0.25">
      <c r="B12720" s="34"/>
    </row>
    <row r="12721" spans="2:2" customFormat="1" ht="15.75" x14ac:dyDescent="0.25">
      <c r="B12721" s="34"/>
    </row>
    <row r="12722" spans="2:2" customFormat="1" ht="15.75" x14ac:dyDescent="0.25">
      <c r="B12722" s="34"/>
    </row>
    <row r="12723" spans="2:2" customFormat="1" ht="15.75" x14ac:dyDescent="0.25">
      <c r="B12723" s="34"/>
    </row>
    <row r="12724" spans="2:2" customFormat="1" ht="15.75" x14ac:dyDescent="0.25">
      <c r="B12724" s="34"/>
    </row>
    <row r="12725" spans="2:2" customFormat="1" ht="15.75" x14ac:dyDescent="0.25">
      <c r="B12725" s="34"/>
    </row>
    <row r="12726" spans="2:2" customFormat="1" ht="15.75" x14ac:dyDescent="0.25">
      <c r="B12726" s="34"/>
    </row>
    <row r="12727" spans="2:2" customFormat="1" ht="15.75" x14ac:dyDescent="0.25">
      <c r="B12727" s="34"/>
    </row>
    <row r="12728" spans="2:2" customFormat="1" ht="15.75" x14ac:dyDescent="0.25">
      <c r="B12728" s="34"/>
    </row>
    <row r="12729" spans="2:2" customFormat="1" ht="15.75" x14ac:dyDescent="0.25">
      <c r="B12729" s="34"/>
    </row>
    <row r="12730" spans="2:2" customFormat="1" ht="15.75" x14ac:dyDescent="0.25">
      <c r="B12730" s="34"/>
    </row>
    <row r="12731" spans="2:2" customFormat="1" ht="15.75" x14ac:dyDescent="0.25">
      <c r="B12731" s="34"/>
    </row>
    <row r="12732" spans="2:2" customFormat="1" ht="15.75" x14ac:dyDescent="0.25">
      <c r="B12732" s="34"/>
    </row>
    <row r="12733" spans="2:2" customFormat="1" ht="15.75" x14ac:dyDescent="0.25">
      <c r="B12733" s="34"/>
    </row>
    <row r="12734" spans="2:2" customFormat="1" ht="15.75" x14ac:dyDescent="0.25">
      <c r="B12734" s="34"/>
    </row>
    <row r="12735" spans="2:2" customFormat="1" ht="15.75" x14ac:dyDescent="0.25">
      <c r="B12735" s="34"/>
    </row>
    <row r="12736" spans="2:2" customFormat="1" ht="15.75" x14ac:dyDescent="0.25">
      <c r="B12736" s="34"/>
    </row>
    <row r="12737" spans="2:2" customFormat="1" ht="15.75" x14ac:dyDescent="0.25">
      <c r="B12737" s="34"/>
    </row>
    <row r="12738" spans="2:2" customFormat="1" ht="15.75" x14ac:dyDescent="0.25">
      <c r="B12738" s="34"/>
    </row>
    <row r="12739" spans="2:2" customFormat="1" ht="15.75" x14ac:dyDescent="0.25">
      <c r="B12739" s="34"/>
    </row>
    <row r="12740" spans="2:2" customFormat="1" ht="15.75" x14ac:dyDescent="0.25">
      <c r="B12740" s="34"/>
    </row>
    <row r="12741" spans="2:2" customFormat="1" ht="15.75" x14ac:dyDescent="0.25">
      <c r="B12741" s="34"/>
    </row>
    <row r="12742" spans="2:2" customFormat="1" ht="15.75" x14ac:dyDescent="0.25">
      <c r="B12742" s="34"/>
    </row>
    <row r="12743" spans="2:2" customFormat="1" ht="15.75" x14ac:dyDescent="0.25">
      <c r="B12743" s="34"/>
    </row>
    <row r="12744" spans="2:2" customFormat="1" ht="15.75" x14ac:dyDescent="0.25">
      <c r="B12744" s="34"/>
    </row>
    <row r="12745" spans="2:2" customFormat="1" ht="15.75" x14ac:dyDescent="0.25">
      <c r="B12745" s="34"/>
    </row>
    <row r="12746" spans="2:2" customFormat="1" ht="15.75" x14ac:dyDescent="0.25">
      <c r="B12746" s="34"/>
    </row>
    <row r="12747" spans="2:2" customFormat="1" ht="15.75" x14ac:dyDescent="0.25">
      <c r="B12747" s="34"/>
    </row>
    <row r="12748" spans="2:2" customFormat="1" ht="15.75" x14ac:dyDescent="0.25">
      <c r="B12748" s="34"/>
    </row>
    <row r="12749" spans="2:2" customFormat="1" ht="15.75" x14ac:dyDescent="0.25">
      <c r="B12749" s="34"/>
    </row>
    <row r="12750" spans="2:2" customFormat="1" ht="15.75" x14ac:dyDescent="0.25">
      <c r="B12750" s="34"/>
    </row>
    <row r="12751" spans="2:2" customFormat="1" ht="15.75" x14ac:dyDescent="0.25">
      <c r="B12751" s="34"/>
    </row>
    <row r="12752" spans="2:2" customFormat="1" ht="15.75" x14ac:dyDescent="0.25">
      <c r="B12752" s="34"/>
    </row>
    <row r="12753" spans="2:2" customFormat="1" ht="15.75" x14ac:dyDescent="0.25">
      <c r="B12753" s="34"/>
    </row>
    <row r="12754" spans="2:2" customFormat="1" ht="15.75" x14ac:dyDescent="0.25">
      <c r="B12754" s="34"/>
    </row>
    <row r="12755" spans="2:2" customFormat="1" ht="15.75" x14ac:dyDescent="0.25">
      <c r="B12755" s="34"/>
    </row>
    <row r="12756" spans="2:2" customFormat="1" ht="15.75" x14ac:dyDescent="0.25">
      <c r="B12756" s="34"/>
    </row>
    <row r="12757" spans="2:2" customFormat="1" ht="15.75" x14ac:dyDescent="0.25">
      <c r="B12757" s="34"/>
    </row>
    <row r="12758" spans="2:2" customFormat="1" ht="15.75" x14ac:dyDescent="0.25">
      <c r="B12758" s="34"/>
    </row>
    <row r="12759" spans="2:2" customFormat="1" ht="15.75" x14ac:dyDescent="0.25">
      <c r="B12759" s="34"/>
    </row>
    <row r="12760" spans="2:2" customFormat="1" ht="15.75" x14ac:dyDescent="0.25">
      <c r="B12760" s="34"/>
    </row>
    <row r="12761" spans="2:2" customFormat="1" ht="15.75" x14ac:dyDescent="0.25">
      <c r="B12761" s="34"/>
    </row>
    <row r="12762" spans="2:2" customFormat="1" ht="15.75" x14ac:dyDescent="0.25">
      <c r="B12762" s="34"/>
    </row>
    <row r="12763" spans="2:2" customFormat="1" ht="15.75" x14ac:dyDescent="0.25">
      <c r="B12763" s="34"/>
    </row>
    <row r="12764" spans="2:2" customFormat="1" ht="15.75" x14ac:dyDescent="0.25">
      <c r="B12764" s="34"/>
    </row>
    <row r="12765" spans="2:2" customFormat="1" ht="15.75" x14ac:dyDescent="0.25">
      <c r="B12765" s="34"/>
    </row>
    <row r="12766" spans="2:2" customFormat="1" ht="15.75" x14ac:dyDescent="0.25">
      <c r="B12766" s="34"/>
    </row>
    <row r="12767" spans="2:2" customFormat="1" ht="15.75" x14ac:dyDescent="0.25">
      <c r="B12767" s="34"/>
    </row>
    <row r="12768" spans="2:2" customFormat="1" ht="15.75" x14ac:dyDescent="0.25">
      <c r="B12768" s="34"/>
    </row>
    <row r="12769" spans="2:2" customFormat="1" ht="15.75" x14ac:dyDescent="0.25">
      <c r="B12769" s="34"/>
    </row>
    <row r="12770" spans="2:2" customFormat="1" ht="15.75" x14ac:dyDescent="0.25">
      <c r="B12770" s="34"/>
    </row>
    <row r="12771" spans="2:2" customFormat="1" ht="15.75" x14ac:dyDescent="0.25">
      <c r="B12771" s="34"/>
    </row>
    <row r="12772" spans="2:2" customFormat="1" ht="15.75" x14ac:dyDescent="0.25">
      <c r="B12772" s="34"/>
    </row>
    <row r="12773" spans="2:2" customFormat="1" ht="15.75" x14ac:dyDescent="0.25">
      <c r="B12773" s="34"/>
    </row>
    <row r="12774" spans="2:2" customFormat="1" ht="15.75" x14ac:dyDescent="0.25">
      <c r="B12774" s="34"/>
    </row>
    <row r="12775" spans="2:2" customFormat="1" ht="15.75" x14ac:dyDescent="0.25">
      <c r="B12775" s="34"/>
    </row>
    <row r="12776" spans="2:2" customFormat="1" ht="15.75" x14ac:dyDescent="0.25">
      <c r="B12776" s="34"/>
    </row>
    <row r="12777" spans="2:2" customFormat="1" ht="15.75" x14ac:dyDescent="0.25">
      <c r="B12777" s="34"/>
    </row>
    <row r="12778" spans="2:2" customFormat="1" ht="15.75" x14ac:dyDescent="0.25">
      <c r="B12778" s="34"/>
    </row>
    <row r="12779" spans="2:2" customFormat="1" ht="15.75" x14ac:dyDescent="0.25">
      <c r="B12779" s="34"/>
    </row>
    <row r="12780" spans="2:2" customFormat="1" ht="15.75" x14ac:dyDescent="0.25">
      <c r="B12780" s="34"/>
    </row>
    <row r="12781" spans="2:2" customFormat="1" ht="15.75" x14ac:dyDescent="0.25">
      <c r="B12781" s="34"/>
    </row>
    <row r="12782" spans="2:2" customFormat="1" ht="15.75" x14ac:dyDescent="0.25">
      <c r="B12782" s="34"/>
    </row>
    <row r="12783" spans="2:2" customFormat="1" ht="15.75" x14ac:dyDescent="0.25">
      <c r="B12783" s="34"/>
    </row>
    <row r="12784" spans="2:2" customFormat="1" ht="15.75" x14ac:dyDescent="0.25">
      <c r="B12784" s="34"/>
    </row>
    <row r="12785" spans="2:2" customFormat="1" ht="15.75" x14ac:dyDescent="0.25">
      <c r="B12785" s="34"/>
    </row>
    <row r="12786" spans="2:2" customFormat="1" ht="15.75" x14ac:dyDescent="0.25">
      <c r="B12786" s="34"/>
    </row>
    <row r="12787" spans="2:2" customFormat="1" ht="15.75" x14ac:dyDescent="0.25">
      <c r="B12787" s="34"/>
    </row>
    <row r="12788" spans="2:2" customFormat="1" ht="15.75" x14ac:dyDescent="0.25">
      <c r="B12788" s="34"/>
    </row>
    <row r="12789" spans="2:2" customFormat="1" ht="15.75" x14ac:dyDescent="0.25">
      <c r="B12789" s="34"/>
    </row>
    <row r="12790" spans="2:2" customFormat="1" ht="15.75" x14ac:dyDescent="0.25">
      <c r="B12790" s="34"/>
    </row>
    <row r="12791" spans="2:2" customFormat="1" ht="15.75" x14ac:dyDescent="0.25">
      <c r="B12791" s="34"/>
    </row>
    <row r="12792" spans="2:2" customFormat="1" ht="15.75" x14ac:dyDescent="0.25">
      <c r="B12792" s="34"/>
    </row>
    <row r="12793" spans="2:2" customFormat="1" ht="15.75" x14ac:dyDescent="0.25">
      <c r="B12793" s="34"/>
    </row>
    <row r="12794" spans="2:2" customFormat="1" ht="15.75" x14ac:dyDescent="0.25">
      <c r="B12794" s="34"/>
    </row>
    <row r="12795" spans="2:2" customFormat="1" ht="15.75" x14ac:dyDescent="0.25">
      <c r="B12795" s="34"/>
    </row>
    <row r="12796" spans="2:2" customFormat="1" ht="15.75" x14ac:dyDescent="0.25">
      <c r="B12796" s="34"/>
    </row>
    <row r="12797" spans="2:2" customFormat="1" ht="15.75" x14ac:dyDescent="0.25">
      <c r="B12797" s="34"/>
    </row>
    <row r="12798" spans="2:2" customFormat="1" ht="15.75" x14ac:dyDescent="0.25">
      <c r="B12798" s="34"/>
    </row>
    <row r="12799" spans="2:2" customFormat="1" ht="15.75" x14ac:dyDescent="0.25">
      <c r="B12799" s="34"/>
    </row>
    <row r="12800" spans="2:2" customFormat="1" ht="15.75" x14ac:dyDescent="0.25">
      <c r="B12800" s="34"/>
    </row>
    <row r="12801" spans="2:2" customFormat="1" ht="15.75" x14ac:dyDescent="0.25">
      <c r="B12801" s="34"/>
    </row>
    <row r="12802" spans="2:2" customFormat="1" ht="15.75" x14ac:dyDescent="0.25">
      <c r="B12802" s="34"/>
    </row>
    <row r="12803" spans="2:2" customFormat="1" ht="15.75" x14ac:dyDescent="0.25">
      <c r="B12803" s="34"/>
    </row>
    <row r="12804" spans="2:2" customFormat="1" ht="15.75" x14ac:dyDescent="0.25">
      <c r="B12804" s="34"/>
    </row>
    <row r="12805" spans="2:2" customFormat="1" ht="15.75" x14ac:dyDescent="0.25">
      <c r="B12805" s="34"/>
    </row>
    <row r="12806" spans="2:2" customFormat="1" ht="15.75" x14ac:dyDescent="0.25">
      <c r="B12806" s="34"/>
    </row>
    <row r="12807" spans="2:2" customFormat="1" ht="15.75" x14ac:dyDescent="0.25">
      <c r="B12807" s="34"/>
    </row>
    <row r="12808" spans="2:2" customFormat="1" ht="15.75" x14ac:dyDescent="0.25">
      <c r="B12808" s="34"/>
    </row>
    <row r="12809" spans="2:2" customFormat="1" ht="15.75" x14ac:dyDescent="0.25">
      <c r="B12809" s="34"/>
    </row>
    <row r="12810" spans="2:2" customFormat="1" ht="15.75" x14ac:dyDescent="0.25">
      <c r="B12810" s="34"/>
    </row>
    <row r="12811" spans="2:2" customFormat="1" ht="15.75" x14ac:dyDescent="0.25">
      <c r="B12811" s="34"/>
    </row>
    <row r="12812" spans="2:2" customFormat="1" ht="15.75" x14ac:dyDescent="0.25">
      <c r="B12812" s="34"/>
    </row>
    <row r="12813" spans="2:2" customFormat="1" ht="15.75" x14ac:dyDescent="0.25">
      <c r="B12813" s="34"/>
    </row>
    <row r="12814" spans="2:2" customFormat="1" ht="15.75" x14ac:dyDescent="0.25">
      <c r="B12814" s="34"/>
    </row>
    <row r="12815" spans="2:2" customFormat="1" ht="15.75" x14ac:dyDescent="0.25">
      <c r="B12815" s="34"/>
    </row>
    <row r="12816" spans="2:2" customFormat="1" ht="15.75" x14ac:dyDescent="0.25">
      <c r="B12816" s="34"/>
    </row>
    <row r="12817" spans="2:2" customFormat="1" ht="15.75" x14ac:dyDescent="0.25">
      <c r="B12817" s="34"/>
    </row>
    <row r="12818" spans="2:2" customFormat="1" ht="15.75" x14ac:dyDescent="0.25">
      <c r="B12818" s="34"/>
    </row>
    <row r="12819" spans="2:2" customFormat="1" ht="15.75" x14ac:dyDescent="0.25">
      <c r="B12819" s="34"/>
    </row>
    <row r="12820" spans="2:2" customFormat="1" ht="15.75" x14ac:dyDescent="0.25">
      <c r="B12820" s="34"/>
    </row>
    <row r="12821" spans="2:2" customFormat="1" ht="15.75" x14ac:dyDescent="0.25">
      <c r="B12821" s="34"/>
    </row>
    <row r="12822" spans="2:2" customFormat="1" ht="15.75" x14ac:dyDescent="0.25">
      <c r="B12822" s="34"/>
    </row>
    <row r="12823" spans="2:2" customFormat="1" ht="15.75" x14ac:dyDescent="0.25">
      <c r="B12823" s="34"/>
    </row>
    <row r="12824" spans="2:2" customFormat="1" ht="15.75" x14ac:dyDescent="0.25">
      <c r="B12824" s="34"/>
    </row>
    <row r="12825" spans="2:2" customFormat="1" ht="15.75" x14ac:dyDescent="0.25">
      <c r="B12825" s="34"/>
    </row>
    <row r="12826" spans="2:2" customFormat="1" ht="15.75" x14ac:dyDescent="0.25">
      <c r="B12826" s="34"/>
    </row>
    <row r="12827" spans="2:2" customFormat="1" ht="15.75" x14ac:dyDescent="0.25">
      <c r="B12827" s="34"/>
    </row>
    <row r="12828" spans="2:2" customFormat="1" ht="15.75" x14ac:dyDescent="0.25">
      <c r="B12828" s="34"/>
    </row>
    <row r="12829" spans="2:2" customFormat="1" ht="15.75" x14ac:dyDescent="0.25">
      <c r="B12829" s="34"/>
    </row>
    <row r="12830" spans="2:2" customFormat="1" ht="15.75" x14ac:dyDescent="0.25">
      <c r="B12830" s="34"/>
    </row>
    <row r="12831" spans="2:2" customFormat="1" ht="15.75" x14ac:dyDescent="0.25">
      <c r="B12831" s="34"/>
    </row>
    <row r="12832" spans="2:2" customFormat="1" ht="15.75" x14ac:dyDescent="0.25">
      <c r="B12832" s="34"/>
    </row>
    <row r="12833" spans="2:2" customFormat="1" ht="15.75" x14ac:dyDescent="0.25">
      <c r="B12833" s="34"/>
    </row>
    <row r="12834" spans="2:2" customFormat="1" ht="15.75" x14ac:dyDescent="0.25">
      <c r="B12834" s="34"/>
    </row>
    <row r="12835" spans="2:2" customFormat="1" ht="15.75" x14ac:dyDescent="0.25">
      <c r="B12835" s="34"/>
    </row>
    <row r="12836" spans="2:2" customFormat="1" ht="15.75" x14ac:dyDescent="0.25">
      <c r="B12836" s="34"/>
    </row>
    <row r="12837" spans="2:2" customFormat="1" ht="15.75" x14ac:dyDescent="0.25">
      <c r="B12837" s="34"/>
    </row>
    <row r="12838" spans="2:2" customFormat="1" ht="15.75" x14ac:dyDescent="0.25">
      <c r="B12838" s="34"/>
    </row>
    <row r="12839" spans="2:2" customFormat="1" ht="15.75" x14ac:dyDescent="0.25">
      <c r="B12839" s="34"/>
    </row>
    <row r="12840" spans="2:2" customFormat="1" ht="15.75" x14ac:dyDescent="0.25">
      <c r="B12840" s="34"/>
    </row>
    <row r="12841" spans="2:2" customFormat="1" ht="15.75" x14ac:dyDescent="0.25">
      <c r="B12841" s="34"/>
    </row>
    <row r="12842" spans="2:2" customFormat="1" ht="15.75" x14ac:dyDescent="0.25">
      <c r="B12842" s="34"/>
    </row>
    <row r="12843" spans="2:2" customFormat="1" ht="15.75" x14ac:dyDescent="0.25">
      <c r="B12843" s="34"/>
    </row>
    <row r="12844" spans="2:2" customFormat="1" ht="15.75" x14ac:dyDescent="0.25">
      <c r="B12844" s="34"/>
    </row>
    <row r="12845" spans="2:2" customFormat="1" ht="15.75" x14ac:dyDescent="0.25">
      <c r="B12845" s="34"/>
    </row>
    <row r="12846" spans="2:2" customFormat="1" ht="15.75" x14ac:dyDescent="0.25">
      <c r="B12846" s="34"/>
    </row>
    <row r="12847" spans="2:2" customFormat="1" ht="15.75" x14ac:dyDescent="0.25">
      <c r="B12847" s="34"/>
    </row>
    <row r="12848" spans="2:2" customFormat="1" ht="15.75" x14ac:dyDescent="0.25">
      <c r="B12848" s="34"/>
    </row>
    <row r="12849" spans="2:2" customFormat="1" ht="15.75" x14ac:dyDescent="0.25">
      <c r="B12849" s="34"/>
    </row>
    <row r="12850" spans="2:2" customFormat="1" ht="15.75" x14ac:dyDescent="0.25">
      <c r="B12850" s="34"/>
    </row>
    <row r="12851" spans="2:2" customFormat="1" ht="15.75" x14ac:dyDescent="0.25">
      <c r="B12851" s="34"/>
    </row>
    <row r="12852" spans="2:2" customFormat="1" ht="15.75" x14ac:dyDescent="0.25">
      <c r="B12852" s="34"/>
    </row>
    <row r="12853" spans="2:2" customFormat="1" ht="15.75" x14ac:dyDescent="0.25">
      <c r="B12853" s="34"/>
    </row>
    <row r="12854" spans="2:2" customFormat="1" ht="15.75" x14ac:dyDescent="0.25">
      <c r="B12854" s="34"/>
    </row>
    <row r="12855" spans="2:2" customFormat="1" ht="15.75" x14ac:dyDescent="0.25">
      <c r="B12855" s="34"/>
    </row>
    <row r="12856" spans="2:2" customFormat="1" ht="15.75" x14ac:dyDescent="0.25">
      <c r="B12856" s="34"/>
    </row>
    <row r="12857" spans="2:2" customFormat="1" ht="15.75" x14ac:dyDescent="0.25">
      <c r="B12857" s="34"/>
    </row>
    <row r="12858" spans="2:2" customFormat="1" ht="15.75" x14ac:dyDescent="0.25">
      <c r="B12858" s="34"/>
    </row>
    <row r="12859" spans="2:2" customFormat="1" ht="15.75" x14ac:dyDescent="0.25">
      <c r="B12859" s="34"/>
    </row>
    <row r="12860" spans="2:2" customFormat="1" ht="15.75" x14ac:dyDescent="0.25">
      <c r="B12860" s="34"/>
    </row>
    <row r="12861" spans="2:2" customFormat="1" ht="15.75" x14ac:dyDescent="0.25">
      <c r="B12861" s="34"/>
    </row>
    <row r="12862" spans="2:2" customFormat="1" ht="15.75" x14ac:dyDescent="0.25">
      <c r="B12862" s="34"/>
    </row>
    <row r="12863" spans="2:2" customFormat="1" ht="15.75" x14ac:dyDescent="0.25">
      <c r="B12863" s="34"/>
    </row>
    <row r="12864" spans="2:2" customFormat="1" ht="15.75" x14ac:dyDescent="0.25">
      <c r="B12864" s="34"/>
    </row>
    <row r="12865" spans="2:2" customFormat="1" ht="15.75" x14ac:dyDescent="0.25">
      <c r="B12865" s="34"/>
    </row>
    <row r="12866" spans="2:2" customFormat="1" ht="15.75" x14ac:dyDescent="0.25">
      <c r="B12866" s="34"/>
    </row>
    <row r="12867" spans="2:2" customFormat="1" ht="15.75" x14ac:dyDescent="0.25">
      <c r="B12867" s="34"/>
    </row>
    <row r="12868" spans="2:2" customFormat="1" ht="15.75" x14ac:dyDescent="0.25">
      <c r="B12868" s="34"/>
    </row>
    <row r="12869" spans="2:2" customFormat="1" ht="15.75" x14ac:dyDescent="0.25">
      <c r="B12869" s="34"/>
    </row>
    <row r="12870" spans="2:2" customFormat="1" ht="15.75" x14ac:dyDescent="0.25">
      <c r="B12870" s="34"/>
    </row>
    <row r="12871" spans="2:2" customFormat="1" ht="15.75" x14ac:dyDescent="0.25">
      <c r="B12871" s="34"/>
    </row>
    <row r="12872" spans="2:2" customFormat="1" ht="15.75" x14ac:dyDescent="0.25">
      <c r="B12872" s="34"/>
    </row>
    <row r="12873" spans="2:2" customFormat="1" ht="15.75" x14ac:dyDescent="0.25">
      <c r="B12873" s="34"/>
    </row>
    <row r="12874" spans="2:2" customFormat="1" ht="15.75" x14ac:dyDescent="0.25">
      <c r="B12874" s="34"/>
    </row>
    <row r="12875" spans="2:2" customFormat="1" ht="15.75" x14ac:dyDescent="0.25">
      <c r="B12875" s="34"/>
    </row>
    <row r="12876" spans="2:2" customFormat="1" ht="15.75" x14ac:dyDescent="0.25">
      <c r="B12876" s="34"/>
    </row>
    <row r="12877" spans="2:2" customFormat="1" ht="15.75" x14ac:dyDescent="0.25">
      <c r="B12877" s="34"/>
    </row>
    <row r="12878" spans="2:2" customFormat="1" ht="15.75" x14ac:dyDescent="0.25">
      <c r="B12878" s="34"/>
    </row>
    <row r="12879" spans="2:2" customFormat="1" ht="15.75" x14ac:dyDescent="0.25">
      <c r="B12879" s="34"/>
    </row>
    <row r="12880" spans="2:2" customFormat="1" ht="15.75" x14ac:dyDescent="0.25">
      <c r="B12880" s="34"/>
    </row>
    <row r="12881" spans="2:2" customFormat="1" ht="15.75" x14ac:dyDescent="0.25">
      <c r="B12881" s="34"/>
    </row>
    <row r="12882" spans="2:2" customFormat="1" ht="15.75" x14ac:dyDescent="0.25">
      <c r="B12882" s="34"/>
    </row>
    <row r="12883" spans="2:2" customFormat="1" ht="15.75" x14ac:dyDescent="0.25">
      <c r="B12883" s="34"/>
    </row>
    <row r="12884" spans="2:2" customFormat="1" ht="15.75" x14ac:dyDescent="0.25">
      <c r="B12884" s="34"/>
    </row>
    <row r="12885" spans="2:2" customFormat="1" ht="15.75" x14ac:dyDescent="0.25">
      <c r="B12885" s="34"/>
    </row>
    <row r="12886" spans="2:2" customFormat="1" ht="15.75" x14ac:dyDescent="0.25">
      <c r="B12886" s="34"/>
    </row>
    <row r="12887" spans="2:2" customFormat="1" ht="15.75" x14ac:dyDescent="0.25">
      <c r="B12887" s="34"/>
    </row>
    <row r="12888" spans="2:2" customFormat="1" ht="15.75" x14ac:dyDescent="0.25">
      <c r="B12888" s="34"/>
    </row>
    <row r="12889" spans="2:2" customFormat="1" ht="15.75" x14ac:dyDescent="0.25">
      <c r="B12889" s="34"/>
    </row>
    <row r="12890" spans="2:2" customFormat="1" ht="15.75" x14ac:dyDescent="0.25">
      <c r="B12890" s="34"/>
    </row>
    <row r="12891" spans="2:2" customFormat="1" ht="15.75" x14ac:dyDescent="0.25">
      <c r="B12891" s="34"/>
    </row>
    <row r="12892" spans="2:2" customFormat="1" ht="15.75" x14ac:dyDescent="0.25">
      <c r="B12892" s="34"/>
    </row>
    <row r="12893" spans="2:2" customFormat="1" ht="15.75" x14ac:dyDescent="0.25">
      <c r="B12893" s="34"/>
    </row>
    <row r="12894" spans="2:2" customFormat="1" ht="15.75" x14ac:dyDescent="0.25">
      <c r="B12894" s="34"/>
    </row>
    <row r="12895" spans="2:2" customFormat="1" ht="15.75" x14ac:dyDescent="0.25">
      <c r="B12895" s="34"/>
    </row>
    <row r="12896" spans="2:2" customFormat="1" ht="15.75" x14ac:dyDescent="0.25">
      <c r="B12896" s="34"/>
    </row>
    <row r="12897" spans="2:2" customFormat="1" ht="15.75" x14ac:dyDescent="0.25">
      <c r="B12897" s="34"/>
    </row>
    <row r="12898" spans="2:2" customFormat="1" ht="15.75" x14ac:dyDescent="0.25">
      <c r="B12898" s="34"/>
    </row>
    <row r="12899" spans="2:2" customFormat="1" ht="15.75" x14ac:dyDescent="0.25">
      <c r="B12899" s="34"/>
    </row>
    <row r="12900" spans="2:2" customFormat="1" ht="15.75" x14ac:dyDescent="0.25">
      <c r="B12900" s="34"/>
    </row>
    <row r="12901" spans="2:2" customFormat="1" ht="15.75" x14ac:dyDescent="0.25">
      <c r="B12901" s="34"/>
    </row>
    <row r="12902" spans="2:2" customFormat="1" ht="15.75" x14ac:dyDescent="0.25">
      <c r="B12902" s="34"/>
    </row>
    <row r="12903" spans="2:2" customFormat="1" ht="15.75" x14ac:dyDescent="0.25">
      <c r="B12903" s="34"/>
    </row>
    <row r="12904" spans="2:2" customFormat="1" ht="15.75" x14ac:dyDescent="0.25">
      <c r="B12904" s="34"/>
    </row>
    <row r="12905" spans="2:2" customFormat="1" ht="15.75" x14ac:dyDescent="0.25">
      <c r="B12905" s="34"/>
    </row>
    <row r="12906" spans="2:2" customFormat="1" ht="15.75" x14ac:dyDescent="0.25">
      <c r="B12906" s="34"/>
    </row>
    <row r="12907" spans="2:2" customFormat="1" ht="15.75" x14ac:dyDescent="0.25">
      <c r="B12907" s="34"/>
    </row>
    <row r="12908" spans="2:2" customFormat="1" ht="15.75" x14ac:dyDescent="0.25">
      <c r="B12908" s="34"/>
    </row>
    <row r="12909" spans="2:2" customFormat="1" ht="15.75" x14ac:dyDescent="0.25">
      <c r="B12909" s="34"/>
    </row>
    <row r="12910" spans="2:2" customFormat="1" ht="15.75" x14ac:dyDescent="0.25">
      <c r="B12910" s="34"/>
    </row>
    <row r="12911" spans="2:2" customFormat="1" ht="15.75" x14ac:dyDescent="0.25">
      <c r="B12911" s="34"/>
    </row>
    <row r="12912" spans="2:2" customFormat="1" ht="15.75" x14ac:dyDescent="0.25">
      <c r="B12912" s="34"/>
    </row>
    <row r="12913" spans="2:2" customFormat="1" ht="15.75" x14ac:dyDescent="0.25">
      <c r="B12913" s="34"/>
    </row>
    <row r="12914" spans="2:2" customFormat="1" ht="15.75" x14ac:dyDescent="0.25">
      <c r="B12914" s="34"/>
    </row>
    <row r="12915" spans="2:2" customFormat="1" ht="15.75" x14ac:dyDescent="0.25">
      <c r="B12915" s="34"/>
    </row>
    <row r="12916" spans="2:2" customFormat="1" ht="15.75" x14ac:dyDescent="0.25">
      <c r="B12916" s="34"/>
    </row>
    <row r="12917" spans="2:2" customFormat="1" ht="15.75" x14ac:dyDescent="0.25">
      <c r="B12917" s="34"/>
    </row>
    <row r="12918" spans="2:2" customFormat="1" ht="15.75" x14ac:dyDescent="0.25">
      <c r="B12918" s="34"/>
    </row>
    <row r="12919" spans="2:2" customFormat="1" ht="15.75" x14ac:dyDescent="0.25">
      <c r="B12919" s="34"/>
    </row>
    <row r="12920" spans="2:2" customFormat="1" ht="15.75" x14ac:dyDescent="0.25">
      <c r="B12920" s="34"/>
    </row>
    <row r="12921" spans="2:2" customFormat="1" ht="15.75" x14ac:dyDescent="0.25">
      <c r="B12921" s="34"/>
    </row>
    <row r="12922" spans="2:2" customFormat="1" ht="15.75" x14ac:dyDescent="0.25">
      <c r="B12922" s="34"/>
    </row>
    <row r="12923" spans="2:2" customFormat="1" ht="15.75" x14ac:dyDescent="0.25">
      <c r="B12923" s="34"/>
    </row>
    <row r="12924" spans="2:2" customFormat="1" ht="15.75" x14ac:dyDescent="0.25">
      <c r="B12924" s="34"/>
    </row>
    <row r="12925" spans="2:2" customFormat="1" ht="15.75" x14ac:dyDescent="0.25">
      <c r="B12925" s="34"/>
    </row>
    <row r="12926" spans="2:2" customFormat="1" ht="15.75" x14ac:dyDescent="0.25">
      <c r="B12926" s="34"/>
    </row>
    <row r="12927" spans="2:2" customFormat="1" ht="15.75" x14ac:dyDescent="0.25">
      <c r="B12927" s="34"/>
    </row>
    <row r="12928" spans="2:2" customFormat="1" ht="15.75" x14ac:dyDescent="0.25">
      <c r="B12928" s="34"/>
    </row>
    <row r="12929" spans="2:2" customFormat="1" ht="15.75" x14ac:dyDescent="0.25">
      <c r="B12929" s="34"/>
    </row>
    <row r="12930" spans="2:2" customFormat="1" ht="15.75" x14ac:dyDescent="0.25">
      <c r="B12930" s="34"/>
    </row>
    <row r="12931" spans="2:2" customFormat="1" ht="15.75" x14ac:dyDescent="0.25">
      <c r="B12931" s="34"/>
    </row>
    <row r="12932" spans="2:2" customFormat="1" ht="15.75" x14ac:dyDescent="0.25">
      <c r="B12932" s="34"/>
    </row>
    <row r="12933" spans="2:2" customFormat="1" ht="15.75" x14ac:dyDescent="0.25">
      <c r="B12933" s="34"/>
    </row>
    <row r="12934" spans="2:2" customFormat="1" ht="15.75" x14ac:dyDescent="0.25">
      <c r="B12934" s="34"/>
    </row>
    <row r="12935" spans="2:2" customFormat="1" ht="15.75" x14ac:dyDescent="0.25">
      <c r="B12935" s="34"/>
    </row>
    <row r="12936" spans="2:2" customFormat="1" ht="15.75" x14ac:dyDescent="0.25">
      <c r="B12936" s="34"/>
    </row>
    <row r="12937" spans="2:2" customFormat="1" ht="15.75" x14ac:dyDescent="0.25">
      <c r="B12937" s="34"/>
    </row>
    <row r="12938" spans="2:2" customFormat="1" ht="15.75" x14ac:dyDescent="0.25">
      <c r="B12938" s="34"/>
    </row>
    <row r="12939" spans="2:2" customFormat="1" ht="15.75" x14ac:dyDescent="0.25">
      <c r="B12939" s="34"/>
    </row>
    <row r="12940" spans="2:2" customFormat="1" ht="15.75" x14ac:dyDescent="0.25">
      <c r="B12940" s="34"/>
    </row>
    <row r="12941" spans="2:2" customFormat="1" ht="15.75" x14ac:dyDescent="0.25">
      <c r="B12941" s="34"/>
    </row>
    <row r="12942" spans="2:2" customFormat="1" ht="15.75" x14ac:dyDescent="0.25">
      <c r="B12942" s="34"/>
    </row>
    <row r="12943" spans="2:2" customFormat="1" ht="15.75" x14ac:dyDescent="0.25">
      <c r="B12943" s="34"/>
    </row>
    <row r="12944" spans="2:2" customFormat="1" ht="15.75" x14ac:dyDescent="0.25">
      <c r="B12944" s="34"/>
    </row>
    <row r="12945" spans="2:2" customFormat="1" ht="15.75" x14ac:dyDescent="0.25">
      <c r="B12945" s="34"/>
    </row>
    <row r="12946" spans="2:2" customFormat="1" ht="15.75" x14ac:dyDescent="0.25">
      <c r="B12946" s="34"/>
    </row>
    <row r="12947" spans="2:2" customFormat="1" ht="15.75" x14ac:dyDescent="0.25">
      <c r="B12947" s="34"/>
    </row>
    <row r="12948" spans="2:2" customFormat="1" ht="15.75" x14ac:dyDescent="0.25">
      <c r="B12948" s="34"/>
    </row>
    <row r="12949" spans="2:2" customFormat="1" ht="15.75" x14ac:dyDescent="0.25">
      <c r="B12949" s="34"/>
    </row>
    <row r="12950" spans="2:2" customFormat="1" ht="15.75" x14ac:dyDescent="0.25">
      <c r="B12950" s="34"/>
    </row>
    <row r="12951" spans="2:2" customFormat="1" ht="15.75" x14ac:dyDescent="0.25">
      <c r="B12951" s="34"/>
    </row>
    <row r="12952" spans="2:2" customFormat="1" ht="15.75" x14ac:dyDescent="0.25">
      <c r="B12952" s="34"/>
    </row>
    <row r="12953" spans="2:2" customFormat="1" ht="15.75" x14ac:dyDescent="0.25">
      <c r="B12953" s="34"/>
    </row>
    <row r="12954" spans="2:2" customFormat="1" ht="15.75" x14ac:dyDescent="0.25">
      <c r="B12954" s="34"/>
    </row>
    <row r="12955" spans="2:2" customFormat="1" ht="15.75" x14ac:dyDescent="0.25">
      <c r="B12955" s="34"/>
    </row>
    <row r="12956" spans="2:2" customFormat="1" ht="15.75" x14ac:dyDescent="0.25">
      <c r="B12956" s="34"/>
    </row>
    <row r="12957" spans="2:2" customFormat="1" ht="15.75" x14ac:dyDescent="0.25">
      <c r="B12957" s="34"/>
    </row>
    <row r="12958" spans="2:2" customFormat="1" ht="15.75" x14ac:dyDescent="0.25">
      <c r="B12958" s="34"/>
    </row>
    <row r="12959" spans="2:2" customFormat="1" ht="15.75" x14ac:dyDescent="0.25">
      <c r="B12959" s="34"/>
    </row>
    <row r="12960" spans="2:2" customFormat="1" ht="15.75" x14ac:dyDescent="0.25">
      <c r="B12960" s="34"/>
    </row>
    <row r="12961" spans="2:2" customFormat="1" ht="15.75" x14ac:dyDescent="0.25">
      <c r="B12961" s="34"/>
    </row>
    <row r="12962" spans="2:2" customFormat="1" ht="15.75" x14ac:dyDescent="0.25">
      <c r="B12962" s="34"/>
    </row>
    <row r="12963" spans="2:2" customFormat="1" ht="15.75" x14ac:dyDescent="0.25">
      <c r="B12963" s="34"/>
    </row>
    <row r="12964" spans="2:2" customFormat="1" ht="15.75" x14ac:dyDescent="0.25">
      <c r="B12964" s="34"/>
    </row>
    <row r="12965" spans="2:2" customFormat="1" ht="15.75" x14ac:dyDescent="0.25">
      <c r="B12965" s="34"/>
    </row>
    <row r="12966" spans="2:2" customFormat="1" ht="15.75" x14ac:dyDescent="0.25">
      <c r="B12966" s="34"/>
    </row>
    <row r="12967" spans="2:2" customFormat="1" ht="15.75" x14ac:dyDescent="0.25">
      <c r="B12967" s="34"/>
    </row>
    <row r="12968" spans="2:2" customFormat="1" ht="15.75" x14ac:dyDescent="0.25">
      <c r="B12968" s="34"/>
    </row>
    <row r="12969" spans="2:2" customFormat="1" ht="15.75" x14ac:dyDescent="0.25">
      <c r="B12969" s="34"/>
    </row>
    <row r="12970" spans="2:2" customFormat="1" ht="15.75" x14ac:dyDescent="0.25">
      <c r="B12970" s="34"/>
    </row>
    <row r="12971" spans="2:2" customFormat="1" ht="15.75" x14ac:dyDescent="0.25">
      <c r="B12971" s="34"/>
    </row>
    <row r="12972" spans="2:2" customFormat="1" ht="15.75" x14ac:dyDescent="0.25">
      <c r="B12972" s="34"/>
    </row>
    <row r="12973" spans="2:2" customFormat="1" ht="15.75" x14ac:dyDescent="0.25">
      <c r="B12973" s="34"/>
    </row>
    <row r="12974" spans="2:2" customFormat="1" ht="15.75" x14ac:dyDescent="0.25">
      <c r="B12974" s="34"/>
    </row>
    <row r="12975" spans="2:2" customFormat="1" ht="15.75" x14ac:dyDescent="0.25">
      <c r="B12975" s="34"/>
    </row>
    <row r="12976" spans="2:2" customFormat="1" ht="15.75" x14ac:dyDescent="0.25">
      <c r="B12976" s="34"/>
    </row>
    <row r="12977" spans="2:2" customFormat="1" ht="15.75" x14ac:dyDescent="0.25">
      <c r="B12977" s="34"/>
    </row>
    <row r="12978" spans="2:2" customFormat="1" ht="15.75" x14ac:dyDescent="0.25">
      <c r="B12978" s="34"/>
    </row>
    <row r="12979" spans="2:2" customFormat="1" ht="15.75" x14ac:dyDescent="0.25">
      <c r="B12979" s="34"/>
    </row>
    <row r="12980" spans="2:2" customFormat="1" ht="15.75" x14ac:dyDescent="0.25">
      <c r="B12980" s="34"/>
    </row>
    <row r="12981" spans="2:2" customFormat="1" ht="15.75" x14ac:dyDescent="0.25">
      <c r="B12981" s="34"/>
    </row>
    <row r="12982" spans="2:2" customFormat="1" ht="15.75" x14ac:dyDescent="0.25">
      <c r="B12982" s="34"/>
    </row>
    <row r="12983" spans="2:2" customFormat="1" ht="15.75" x14ac:dyDescent="0.25">
      <c r="B12983" s="34"/>
    </row>
    <row r="12984" spans="2:2" customFormat="1" ht="15.75" x14ac:dyDescent="0.25">
      <c r="B12984" s="34"/>
    </row>
    <row r="12985" spans="2:2" customFormat="1" ht="15.75" x14ac:dyDescent="0.25">
      <c r="B12985" s="34"/>
    </row>
    <row r="12986" spans="2:2" customFormat="1" ht="15.75" x14ac:dyDescent="0.25">
      <c r="B12986" s="34"/>
    </row>
    <row r="12987" spans="2:2" customFormat="1" ht="15.75" x14ac:dyDescent="0.25">
      <c r="B12987" s="34"/>
    </row>
    <row r="12988" spans="2:2" customFormat="1" ht="15.75" x14ac:dyDescent="0.25">
      <c r="B12988" s="34"/>
    </row>
    <row r="12989" spans="2:2" customFormat="1" ht="15.75" x14ac:dyDescent="0.25">
      <c r="B12989" s="34"/>
    </row>
    <row r="12990" spans="2:2" customFormat="1" ht="15.75" x14ac:dyDescent="0.25">
      <c r="B12990" s="34"/>
    </row>
    <row r="12991" spans="2:2" customFormat="1" ht="15.75" x14ac:dyDescent="0.25">
      <c r="B12991" s="34"/>
    </row>
    <row r="12992" spans="2:2" customFormat="1" ht="15.75" x14ac:dyDescent="0.25">
      <c r="B12992" s="34"/>
    </row>
    <row r="12993" spans="2:2" customFormat="1" ht="15.75" x14ac:dyDescent="0.25">
      <c r="B12993" s="34"/>
    </row>
    <row r="12994" spans="2:2" customFormat="1" ht="15.75" x14ac:dyDescent="0.25">
      <c r="B12994" s="34"/>
    </row>
    <row r="12995" spans="2:2" customFormat="1" ht="15.75" x14ac:dyDescent="0.25">
      <c r="B12995" s="34"/>
    </row>
    <row r="12996" spans="2:2" customFormat="1" ht="15.75" x14ac:dyDescent="0.25">
      <c r="B12996" s="34"/>
    </row>
    <row r="12997" spans="2:2" customFormat="1" ht="15.75" x14ac:dyDescent="0.25">
      <c r="B12997" s="34"/>
    </row>
    <row r="12998" spans="2:2" customFormat="1" ht="15.75" x14ac:dyDescent="0.25">
      <c r="B12998" s="34"/>
    </row>
    <row r="12999" spans="2:2" customFormat="1" ht="15.75" x14ac:dyDescent="0.25">
      <c r="B12999" s="34"/>
    </row>
    <row r="13000" spans="2:2" customFormat="1" ht="15.75" x14ac:dyDescent="0.25">
      <c r="B13000" s="34"/>
    </row>
    <row r="13001" spans="2:2" customFormat="1" ht="15.75" x14ac:dyDescent="0.25">
      <c r="B13001" s="34"/>
    </row>
    <row r="13002" spans="2:2" customFormat="1" ht="15.75" x14ac:dyDescent="0.25">
      <c r="B13002" s="34"/>
    </row>
    <row r="13003" spans="2:2" customFormat="1" ht="15.75" x14ac:dyDescent="0.25">
      <c r="B13003" s="34"/>
    </row>
    <row r="13004" spans="2:2" customFormat="1" ht="15.75" x14ac:dyDescent="0.25">
      <c r="B13004" s="34"/>
    </row>
    <row r="13005" spans="2:2" customFormat="1" ht="15.75" x14ac:dyDescent="0.25">
      <c r="B13005" s="34"/>
    </row>
    <row r="13006" spans="2:2" customFormat="1" ht="15.75" x14ac:dyDescent="0.25">
      <c r="B13006" s="34"/>
    </row>
    <row r="13007" spans="2:2" customFormat="1" ht="15.75" x14ac:dyDescent="0.25">
      <c r="B13007" s="34"/>
    </row>
    <row r="13008" spans="2:2" customFormat="1" ht="15.75" x14ac:dyDescent="0.25">
      <c r="B13008" s="34"/>
    </row>
    <row r="13009" spans="2:2" customFormat="1" ht="15.75" x14ac:dyDescent="0.25">
      <c r="B13009" s="34"/>
    </row>
    <row r="13010" spans="2:2" customFormat="1" ht="15.75" x14ac:dyDescent="0.25">
      <c r="B13010" s="34"/>
    </row>
    <row r="13011" spans="2:2" customFormat="1" ht="15.75" x14ac:dyDescent="0.25">
      <c r="B13011" s="34"/>
    </row>
    <row r="13012" spans="2:2" customFormat="1" ht="15.75" x14ac:dyDescent="0.25">
      <c r="B13012" s="34"/>
    </row>
    <row r="13013" spans="2:2" customFormat="1" ht="15.75" x14ac:dyDescent="0.25">
      <c r="B13013" s="34"/>
    </row>
    <row r="13014" spans="2:2" customFormat="1" ht="15.75" x14ac:dyDescent="0.25">
      <c r="B13014" s="34"/>
    </row>
    <row r="13015" spans="2:2" customFormat="1" ht="15.75" x14ac:dyDescent="0.25">
      <c r="B13015" s="34"/>
    </row>
    <row r="13016" spans="2:2" customFormat="1" ht="15.75" x14ac:dyDescent="0.25">
      <c r="B13016" s="34"/>
    </row>
    <row r="13017" spans="2:2" customFormat="1" ht="15.75" x14ac:dyDescent="0.25">
      <c r="B13017" s="34"/>
    </row>
    <row r="13018" spans="2:2" customFormat="1" ht="15.75" x14ac:dyDescent="0.25">
      <c r="B13018" s="34"/>
    </row>
    <row r="13019" spans="2:2" customFormat="1" ht="15.75" x14ac:dyDescent="0.25">
      <c r="B13019" s="34"/>
    </row>
    <row r="13020" spans="2:2" customFormat="1" ht="15.75" x14ac:dyDescent="0.25">
      <c r="B13020" s="34"/>
    </row>
    <row r="13021" spans="2:2" customFormat="1" ht="15.75" x14ac:dyDescent="0.25">
      <c r="B13021" s="34"/>
    </row>
    <row r="13022" spans="2:2" customFormat="1" ht="15.75" x14ac:dyDescent="0.25">
      <c r="B13022" s="34"/>
    </row>
    <row r="13023" spans="2:2" customFormat="1" ht="15.75" x14ac:dyDescent="0.25">
      <c r="B13023" s="34"/>
    </row>
    <row r="13024" spans="2:2" customFormat="1" ht="15.75" x14ac:dyDescent="0.25">
      <c r="B13024" s="34"/>
    </row>
    <row r="13025" spans="2:2" customFormat="1" ht="15.75" x14ac:dyDescent="0.25">
      <c r="B13025" s="34"/>
    </row>
    <row r="13026" spans="2:2" customFormat="1" ht="15.75" x14ac:dyDescent="0.25">
      <c r="B13026" s="34"/>
    </row>
    <row r="13027" spans="2:2" customFormat="1" ht="15.75" x14ac:dyDescent="0.25">
      <c r="B13027" s="34"/>
    </row>
    <row r="13028" spans="2:2" customFormat="1" ht="15.75" x14ac:dyDescent="0.25">
      <c r="B13028" s="34"/>
    </row>
    <row r="13029" spans="2:2" customFormat="1" ht="15.75" x14ac:dyDescent="0.25">
      <c r="B13029" s="34"/>
    </row>
    <row r="13030" spans="2:2" customFormat="1" ht="15.75" x14ac:dyDescent="0.25">
      <c r="B13030" s="34"/>
    </row>
    <row r="13031" spans="2:2" customFormat="1" ht="15.75" x14ac:dyDescent="0.25">
      <c r="B13031" s="34"/>
    </row>
    <row r="13032" spans="2:2" customFormat="1" ht="15.75" x14ac:dyDescent="0.25">
      <c r="B13032" s="34"/>
    </row>
    <row r="13033" spans="2:2" customFormat="1" ht="15.75" x14ac:dyDescent="0.25">
      <c r="B13033" s="34"/>
    </row>
    <row r="13034" spans="2:2" customFormat="1" ht="15.75" x14ac:dyDescent="0.25">
      <c r="B13034" s="34"/>
    </row>
    <row r="13035" spans="2:2" customFormat="1" ht="15.75" x14ac:dyDescent="0.25">
      <c r="B13035" s="34"/>
    </row>
    <row r="13036" spans="2:2" customFormat="1" ht="15.75" x14ac:dyDescent="0.25">
      <c r="B13036" s="34"/>
    </row>
    <row r="13037" spans="2:2" customFormat="1" ht="15.75" x14ac:dyDescent="0.25">
      <c r="B13037" s="34"/>
    </row>
    <row r="13038" spans="2:2" customFormat="1" ht="15.75" x14ac:dyDescent="0.25">
      <c r="B13038" s="34"/>
    </row>
    <row r="13039" spans="2:2" customFormat="1" ht="15.75" x14ac:dyDescent="0.25">
      <c r="B13039" s="34"/>
    </row>
    <row r="13040" spans="2:2" customFormat="1" ht="15.75" x14ac:dyDescent="0.25">
      <c r="B13040" s="34"/>
    </row>
    <row r="13041" spans="2:2" customFormat="1" ht="15.75" x14ac:dyDescent="0.25">
      <c r="B13041" s="34"/>
    </row>
    <row r="13042" spans="2:2" customFormat="1" ht="15.75" x14ac:dyDescent="0.25">
      <c r="B13042" s="34"/>
    </row>
    <row r="13043" spans="2:2" customFormat="1" ht="15.75" x14ac:dyDescent="0.25">
      <c r="B13043" s="34"/>
    </row>
    <row r="13044" spans="2:2" customFormat="1" ht="15.75" x14ac:dyDescent="0.25">
      <c r="B13044" s="34"/>
    </row>
    <row r="13045" spans="2:2" customFormat="1" ht="15.75" x14ac:dyDescent="0.25">
      <c r="B13045" s="34"/>
    </row>
    <row r="13046" spans="2:2" customFormat="1" ht="15.75" x14ac:dyDescent="0.25">
      <c r="B13046" s="34"/>
    </row>
    <row r="13047" spans="2:2" customFormat="1" ht="15.75" x14ac:dyDescent="0.25">
      <c r="B13047" s="34"/>
    </row>
    <row r="13048" spans="2:2" customFormat="1" ht="15.75" x14ac:dyDescent="0.25">
      <c r="B13048" s="34"/>
    </row>
    <row r="13049" spans="2:2" customFormat="1" ht="15.75" x14ac:dyDescent="0.25">
      <c r="B13049" s="34"/>
    </row>
    <row r="13050" spans="2:2" customFormat="1" ht="15.75" x14ac:dyDescent="0.25">
      <c r="B13050" s="34"/>
    </row>
    <row r="13051" spans="2:2" customFormat="1" ht="15.75" x14ac:dyDescent="0.25">
      <c r="B13051" s="34"/>
    </row>
    <row r="13052" spans="2:2" customFormat="1" ht="15.75" x14ac:dyDescent="0.25">
      <c r="B13052" s="34"/>
    </row>
    <row r="13053" spans="2:2" customFormat="1" ht="15.75" x14ac:dyDescent="0.25">
      <c r="B13053" s="34"/>
    </row>
    <row r="13054" spans="2:2" customFormat="1" ht="15.75" x14ac:dyDescent="0.25">
      <c r="B13054" s="34"/>
    </row>
    <row r="13055" spans="2:2" customFormat="1" ht="15.75" x14ac:dyDescent="0.25">
      <c r="B13055" s="34"/>
    </row>
    <row r="13056" spans="2:2" customFormat="1" ht="15.75" x14ac:dyDescent="0.25">
      <c r="B13056" s="34"/>
    </row>
    <row r="13057" spans="2:2" customFormat="1" ht="15.75" x14ac:dyDescent="0.25">
      <c r="B13057" s="34"/>
    </row>
    <row r="13058" spans="2:2" customFormat="1" ht="15.75" x14ac:dyDescent="0.25">
      <c r="B13058" s="34"/>
    </row>
    <row r="13059" spans="2:2" customFormat="1" ht="15.75" x14ac:dyDescent="0.25">
      <c r="B13059" s="34"/>
    </row>
    <row r="13060" spans="2:2" customFormat="1" ht="15.75" x14ac:dyDescent="0.25">
      <c r="B13060" s="34"/>
    </row>
    <row r="13061" spans="2:2" customFormat="1" ht="15.75" x14ac:dyDescent="0.25">
      <c r="B13061" s="34"/>
    </row>
    <row r="13062" spans="2:2" customFormat="1" ht="15.75" x14ac:dyDescent="0.25">
      <c r="B13062" s="34"/>
    </row>
    <row r="13063" spans="2:2" customFormat="1" ht="15.75" x14ac:dyDescent="0.25">
      <c r="B13063" s="34"/>
    </row>
    <row r="13064" spans="2:2" customFormat="1" ht="15.75" x14ac:dyDescent="0.25">
      <c r="B13064" s="34"/>
    </row>
    <row r="13065" spans="2:2" customFormat="1" ht="15.75" x14ac:dyDescent="0.25">
      <c r="B13065" s="34"/>
    </row>
    <row r="13066" spans="2:2" customFormat="1" ht="15.75" x14ac:dyDescent="0.25">
      <c r="B13066" s="34"/>
    </row>
    <row r="13067" spans="2:2" customFormat="1" ht="15.75" x14ac:dyDescent="0.25">
      <c r="B13067" s="34"/>
    </row>
    <row r="13068" spans="2:2" customFormat="1" ht="15.75" x14ac:dyDescent="0.25">
      <c r="B13068" s="34"/>
    </row>
    <row r="13069" spans="2:2" customFormat="1" ht="15.75" x14ac:dyDescent="0.25">
      <c r="B13069" s="34"/>
    </row>
    <row r="13070" spans="2:2" customFormat="1" ht="15.75" x14ac:dyDescent="0.25">
      <c r="B13070" s="34"/>
    </row>
    <row r="13071" spans="2:2" customFormat="1" ht="15.75" x14ac:dyDescent="0.25">
      <c r="B13071" s="34"/>
    </row>
    <row r="13072" spans="2:2" customFormat="1" ht="15.75" x14ac:dyDescent="0.25">
      <c r="B13072" s="34"/>
    </row>
    <row r="13073" spans="2:2" customFormat="1" ht="15.75" x14ac:dyDescent="0.25">
      <c r="B13073" s="34"/>
    </row>
    <row r="13074" spans="2:2" customFormat="1" ht="15.75" x14ac:dyDescent="0.25">
      <c r="B13074" s="34"/>
    </row>
    <row r="13075" spans="2:2" customFormat="1" ht="15.75" x14ac:dyDescent="0.25">
      <c r="B13075" s="34"/>
    </row>
    <row r="13076" spans="2:2" customFormat="1" ht="15.75" x14ac:dyDescent="0.25">
      <c r="B13076" s="34"/>
    </row>
    <row r="13077" spans="2:2" customFormat="1" ht="15.75" x14ac:dyDescent="0.25">
      <c r="B13077" s="34"/>
    </row>
    <row r="13078" spans="2:2" customFormat="1" ht="15.75" x14ac:dyDescent="0.25">
      <c r="B13078" s="34"/>
    </row>
    <row r="13079" spans="2:2" customFormat="1" ht="15.75" x14ac:dyDescent="0.25">
      <c r="B13079" s="34"/>
    </row>
    <row r="13080" spans="2:2" customFormat="1" ht="15.75" x14ac:dyDescent="0.25">
      <c r="B13080" s="34"/>
    </row>
    <row r="13081" spans="2:2" customFormat="1" ht="15.75" x14ac:dyDescent="0.25">
      <c r="B13081" s="34"/>
    </row>
    <row r="13082" spans="2:2" customFormat="1" ht="15.75" x14ac:dyDescent="0.25">
      <c r="B13082" s="34"/>
    </row>
    <row r="13083" spans="2:2" customFormat="1" ht="15.75" x14ac:dyDescent="0.25">
      <c r="B13083" s="34"/>
    </row>
    <row r="13084" spans="2:2" customFormat="1" ht="15.75" x14ac:dyDescent="0.25">
      <c r="B13084" s="34"/>
    </row>
    <row r="13085" spans="2:2" customFormat="1" ht="15.75" x14ac:dyDescent="0.25">
      <c r="B13085" s="34"/>
    </row>
    <row r="13086" spans="2:2" customFormat="1" ht="15.75" x14ac:dyDescent="0.25">
      <c r="B13086" s="34"/>
    </row>
    <row r="13087" spans="2:2" customFormat="1" ht="15.75" x14ac:dyDescent="0.25">
      <c r="B13087" s="34"/>
    </row>
    <row r="13088" spans="2:2" customFormat="1" ht="15.75" x14ac:dyDescent="0.25">
      <c r="B13088" s="34"/>
    </row>
    <row r="13089" spans="2:2" customFormat="1" ht="15.75" x14ac:dyDescent="0.25">
      <c r="B13089" s="34"/>
    </row>
    <row r="13090" spans="2:2" customFormat="1" ht="15.75" x14ac:dyDescent="0.25">
      <c r="B13090" s="34"/>
    </row>
    <row r="13091" spans="2:2" customFormat="1" ht="15.75" x14ac:dyDescent="0.25">
      <c r="B13091" s="34"/>
    </row>
    <row r="13092" spans="2:2" customFormat="1" ht="15.75" x14ac:dyDescent="0.25">
      <c r="B13092" s="34"/>
    </row>
    <row r="13093" spans="2:2" customFormat="1" ht="15.75" x14ac:dyDescent="0.25">
      <c r="B13093" s="34"/>
    </row>
    <row r="13094" spans="2:2" customFormat="1" ht="15.75" x14ac:dyDescent="0.25">
      <c r="B13094" s="34"/>
    </row>
    <row r="13095" spans="2:2" customFormat="1" ht="15.75" x14ac:dyDescent="0.25">
      <c r="B13095" s="34"/>
    </row>
    <row r="13096" spans="2:2" customFormat="1" ht="15.75" x14ac:dyDescent="0.25">
      <c r="B13096" s="34"/>
    </row>
    <row r="13097" spans="2:2" customFormat="1" ht="15.75" x14ac:dyDescent="0.25">
      <c r="B13097" s="34"/>
    </row>
    <row r="13098" spans="2:2" customFormat="1" ht="15.75" x14ac:dyDescent="0.25">
      <c r="B13098" s="34"/>
    </row>
    <row r="13099" spans="2:2" customFormat="1" ht="15.75" x14ac:dyDescent="0.25">
      <c r="B13099" s="34"/>
    </row>
    <row r="13100" spans="2:2" customFormat="1" ht="15.75" x14ac:dyDescent="0.25">
      <c r="B13100" s="34"/>
    </row>
    <row r="13101" spans="2:2" customFormat="1" ht="15.75" x14ac:dyDescent="0.25">
      <c r="B13101" s="34"/>
    </row>
    <row r="13102" spans="2:2" customFormat="1" ht="15.75" x14ac:dyDescent="0.25">
      <c r="B13102" s="34"/>
    </row>
    <row r="13103" spans="2:2" customFormat="1" ht="15.75" x14ac:dyDescent="0.25">
      <c r="B13103" s="34"/>
    </row>
    <row r="13104" spans="2:2" customFormat="1" ht="15.75" x14ac:dyDescent="0.25">
      <c r="B13104" s="34"/>
    </row>
    <row r="13105" spans="2:2" customFormat="1" ht="15.75" x14ac:dyDescent="0.25">
      <c r="B13105" s="34"/>
    </row>
    <row r="13106" spans="2:2" customFormat="1" ht="15.75" x14ac:dyDescent="0.25">
      <c r="B13106" s="34"/>
    </row>
    <row r="13107" spans="2:2" customFormat="1" ht="15.75" x14ac:dyDescent="0.25">
      <c r="B13107" s="34"/>
    </row>
    <row r="13108" spans="2:2" customFormat="1" ht="15.75" x14ac:dyDescent="0.25">
      <c r="B13108" s="34"/>
    </row>
    <row r="13109" spans="2:2" customFormat="1" ht="15.75" x14ac:dyDescent="0.25">
      <c r="B13109" s="34"/>
    </row>
    <row r="13110" spans="2:2" customFormat="1" ht="15.75" x14ac:dyDescent="0.25">
      <c r="B13110" s="34"/>
    </row>
    <row r="13111" spans="2:2" customFormat="1" ht="15.75" x14ac:dyDescent="0.25">
      <c r="B13111" s="34"/>
    </row>
    <row r="13112" spans="2:2" customFormat="1" ht="15.75" x14ac:dyDescent="0.25">
      <c r="B13112" s="34"/>
    </row>
    <row r="13113" spans="2:2" customFormat="1" ht="15.75" x14ac:dyDescent="0.25">
      <c r="B13113" s="34"/>
    </row>
    <row r="13114" spans="2:2" customFormat="1" ht="15.75" x14ac:dyDescent="0.25">
      <c r="B13114" s="34"/>
    </row>
    <row r="13115" spans="2:2" customFormat="1" ht="15.75" x14ac:dyDescent="0.25">
      <c r="B13115" s="34"/>
    </row>
    <row r="13116" spans="2:2" customFormat="1" ht="15.75" x14ac:dyDescent="0.25">
      <c r="B13116" s="34"/>
    </row>
    <row r="13117" spans="2:2" customFormat="1" ht="15.75" x14ac:dyDescent="0.25">
      <c r="B13117" s="34"/>
    </row>
    <row r="13118" spans="2:2" customFormat="1" ht="15.75" x14ac:dyDescent="0.25">
      <c r="B13118" s="34"/>
    </row>
    <row r="13119" spans="2:2" customFormat="1" ht="15.75" x14ac:dyDescent="0.25">
      <c r="B13119" s="34"/>
    </row>
    <row r="13120" spans="2:2" customFormat="1" ht="15.75" x14ac:dyDescent="0.25">
      <c r="B13120" s="34"/>
    </row>
    <row r="13121" spans="2:2" customFormat="1" ht="15.75" x14ac:dyDescent="0.25">
      <c r="B13121" s="34"/>
    </row>
    <row r="13122" spans="2:2" customFormat="1" ht="15.75" x14ac:dyDescent="0.25">
      <c r="B13122" s="34"/>
    </row>
    <row r="13123" spans="2:2" customFormat="1" ht="15.75" x14ac:dyDescent="0.25">
      <c r="B13123" s="34"/>
    </row>
    <row r="13124" spans="2:2" customFormat="1" ht="15.75" x14ac:dyDescent="0.25">
      <c r="B13124" s="34"/>
    </row>
    <row r="13125" spans="2:2" customFormat="1" ht="15.75" x14ac:dyDescent="0.25">
      <c r="B13125" s="34"/>
    </row>
    <row r="13126" spans="2:2" customFormat="1" ht="15.75" x14ac:dyDescent="0.25">
      <c r="B13126" s="34"/>
    </row>
    <row r="13127" spans="2:2" customFormat="1" ht="15.75" x14ac:dyDescent="0.25">
      <c r="B13127" s="34"/>
    </row>
    <row r="13128" spans="2:2" customFormat="1" ht="15.75" x14ac:dyDescent="0.25">
      <c r="B13128" s="34"/>
    </row>
    <row r="13129" spans="2:2" customFormat="1" ht="15.75" x14ac:dyDescent="0.25">
      <c r="B13129" s="34"/>
    </row>
    <row r="13130" spans="2:2" customFormat="1" ht="15.75" x14ac:dyDescent="0.25">
      <c r="B13130" s="34"/>
    </row>
    <row r="13131" spans="2:2" customFormat="1" ht="15.75" x14ac:dyDescent="0.25">
      <c r="B13131" s="34"/>
    </row>
    <row r="13132" spans="2:2" customFormat="1" ht="15.75" x14ac:dyDescent="0.25">
      <c r="B13132" s="34"/>
    </row>
    <row r="13133" spans="2:2" customFormat="1" ht="15.75" x14ac:dyDescent="0.25">
      <c r="B13133" s="34"/>
    </row>
    <row r="13134" spans="2:2" customFormat="1" ht="15.75" x14ac:dyDescent="0.25">
      <c r="B13134" s="34"/>
    </row>
    <row r="13135" spans="2:2" customFormat="1" ht="15.75" x14ac:dyDescent="0.25">
      <c r="B13135" s="34"/>
    </row>
    <row r="13136" spans="2:2" customFormat="1" ht="15.75" x14ac:dyDescent="0.25">
      <c r="B13136" s="34"/>
    </row>
    <row r="13137" spans="2:2" customFormat="1" ht="15.75" x14ac:dyDescent="0.25">
      <c r="B13137" s="34"/>
    </row>
    <row r="13138" spans="2:2" customFormat="1" ht="15.75" x14ac:dyDescent="0.25">
      <c r="B13138" s="34"/>
    </row>
    <row r="13139" spans="2:2" customFormat="1" ht="15.75" x14ac:dyDescent="0.25">
      <c r="B13139" s="34"/>
    </row>
    <row r="13140" spans="2:2" customFormat="1" ht="15.75" x14ac:dyDescent="0.25">
      <c r="B13140" s="34"/>
    </row>
    <row r="13141" spans="2:2" customFormat="1" ht="15.75" x14ac:dyDescent="0.25">
      <c r="B13141" s="34"/>
    </row>
    <row r="13142" spans="2:2" customFormat="1" ht="15.75" x14ac:dyDescent="0.25">
      <c r="B13142" s="34"/>
    </row>
    <row r="13143" spans="2:2" customFormat="1" ht="15.75" x14ac:dyDescent="0.25">
      <c r="B13143" s="34"/>
    </row>
    <row r="13144" spans="2:2" customFormat="1" ht="15.75" x14ac:dyDescent="0.25">
      <c r="B13144" s="34"/>
    </row>
    <row r="13145" spans="2:2" customFormat="1" ht="15.75" x14ac:dyDescent="0.25">
      <c r="B13145" s="34"/>
    </row>
    <row r="13146" spans="2:2" customFormat="1" ht="15.75" x14ac:dyDescent="0.25">
      <c r="B13146" s="34"/>
    </row>
    <row r="13147" spans="2:2" customFormat="1" ht="15.75" x14ac:dyDescent="0.25">
      <c r="B13147" s="34"/>
    </row>
    <row r="13148" spans="2:2" customFormat="1" ht="15.75" x14ac:dyDescent="0.25">
      <c r="B13148" s="34"/>
    </row>
    <row r="13149" spans="2:2" customFormat="1" ht="15.75" x14ac:dyDescent="0.25">
      <c r="B13149" s="34"/>
    </row>
    <row r="13150" spans="2:2" customFormat="1" ht="15.75" x14ac:dyDescent="0.25">
      <c r="B13150" s="34"/>
    </row>
    <row r="13151" spans="2:2" customFormat="1" ht="15.75" x14ac:dyDescent="0.25">
      <c r="B13151" s="34"/>
    </row>
    <row r="13152" spans="2:2" customFormat="1" ht="15.75" x14ac:dyDescent="0.25">
      <c r="B13152" s="34"/>
    </row>
    <row r="13153" spans="2:2" customFormat="1" ht="15.75" x14ac:dyDescent="0.25">
      <c r="B13153" s="34"/>
    </row>
    <row r="13154" spans="2:2" customFormat="1" ht="15.75" x14ac:dyDescent="0.25">
      <c r="B13154" s="34"/>
    </row>
    <row r="13155" spans="2:2" customFormat="1" ht="15.75" x14ac:dyDescent="0.25">
      <c r="B13155" s="34"/>
    </row>
    <row r="13156" spans="2:2" customFormat="1" ht="15.75" x14ac:dyDescent="0.25">
      <c r="B13156" s="34"/>
    </row>
    <row r="13157" spans="2:2" customFormat="1" ht="15.75" x14ac:dyDescent="0.25">
      <c r="B13157" s="34"/>
    </row>
    <row r="13158" spans="2:2" customFormat="1" ht="15.75" x14ac:dyDescent="0.25">
      <c r="B13158" s="34"/>
    </row>
    <row r="13159" spans="2:2" customFormat="1" ht="15.75" x14ac:dyDescent="0.25">
      <c r="B13159" s="34"/>
    </row>
    <row r="13160" spans="2:2" customFormat="1" ht="15.75" x14ac:dyDescent="0.25">
      <c r="B13160" s="34"/>
    </row>
    <row r="13161" spans="2:2" customFormat="1" ht="15.75" x14ac:dyDescent="0.25">
      <c r="B13161" s="34"/>
    </row>
    <row r="13162" spans="2:2" customFormat="1" ht="15.75" x14ac:dyDescent="0.25">
      <c r="B13162" s="34"/>
    </row>
    <row r="13163" spans="2:2" customFormat="1" ht="15.75" x14ac:dyDescent="0.25">
      <c r="B13163" s="34"/>
    </row>
    <row r="13164" spans="2:2" customFormat="1" ht="15.75" x14ac:dyDescent="0.25">
      <c r="B13164" s="34"/>
    </row>
    <row r="13165" spans="2:2" customFormat="1" ht="15.75" x14ac:dyDescent="0.25">
      <c r="B13165" s="34"/>
    </row>
    <row r="13166" spans="2:2" customFormat="1" ht="15.75" x14ac:dyDescent="0.25">
      <c r="B13166" s="34"/>
    </row>
    <row r="13167" spans="2:2" customFormat="1" ht="15.75" x14ac:dyDescent="0.25">
      <c r="B13167" s="34"/>
    </row>
    <row r="13168" spans="2:2" customFormat="1" ht="15.75" x14ac:dyDescent="0.25">
      <c r="B13168" s="34"/>
    </row>
    <row r="13169" spans="2:2" customFormat="1" ht="15.75" x14ac:dyDescent="0.25">
      <c r="B13169" s="34"/>
    </row>
    <row r="13170" spans="2:2" customFormat="1" ht="15.75" x14ac:dyDescent="0.25">
      <c r="B13170" s="34"/>
    </row>
    <row r="13171" spans="2:2" customFormat="1" ht="15.75" x14ac:dyDescent="0.25">
      <c r="B13171" s="34"/>
    </row>
    <row r="13172" spans="2:2" customFormat="1" ht="15.75" x14ac:dyDescent="0.25">
      <c r="B13172" s="34"/>
    </row>
    <row r="13173" spans="2:2" customFormat="1" ht="15.75" x14ac:dyDescent="0.25">
      <c r="B13173" s="34"/>
    </row>
    <row r="13174" spans="2:2" customFormat="1" ht="15.75" x14ac:dyDescent="0.25">
      <c r="B13174" s="34"/>
    </row>
    <row r="13175" spans="2:2" customFormat="1" ht="15.75" x14ac:dyDescent="0.25">
      <c r="B13175" s="34"/>
    </row>
    <row r="13176" spans="2:2" customFormat="1" ht="15.75" x14ac:dyDescent="0.25">
      <c r="B13176" s="34"/>
    </row>
    <row r="13177" spans="2:2" customFormat="1" ht="15.75" x14ac:dyDescent="0.25">
      <c r="B13177" s="34"/>
    </row>
    <row r="13178" spans="2:2" customFormat="1" ht="15.75" x14ac:dyDescent="0.25">
      <c r="B13178" s="34"/>
    </row>
    <row r="13179" spans="2:2" customFormat="1" ht="15.75" x14ac:dyDescent="0.25">
      <c r="B13179" s="34"/>
    </row>
    <row r="13180" spans="2:2" customFormat="1" ht="15.75" x14ac:dyDescent="0.25">
      <c r="B13180" s="34"/>
    </row>
    <row r="13181" spans="2:2" customFormat="1" ht="15.75" x14ac:dyDescent="0.25">
      <c r="B13181" s="34"/>
    </row>
    <row r="13182" spans="2:2" customFormat="1" ht="15.75" x14ac:dyDescent="0.25">
      <c r="B13182" s="34"/>
    </row>
    <row r="13183" spans="2:2" customFormat="1" ht="15.75" x14ac:dyDescent="0.25">
      <c r="B13183" s="34"/>
    </row>
    <row r="13184" spans="2:2" customFormat="1" ht="15.75" x14ac:dyDescent="0.25">
      <c r="B13184" s="34"/>
    </row>
    <row r="13185" spans="2:2" customFormat="1" ht="15.75" x14ac:dyDescent="0.25">
      <c r="B13185" s="34"/>
    </row>
    <row r="13186" spans="2:2" customFormat="1" ht="15.75" x14ac:dyDescent="0.25">
      <c r="B13186" s="34"/>
    </row>
    <row r="13187" spans="2:2" customFormat="1" ht="15.75" x14ac:dyDescent="0.25">
      <c r="B13187" s="34"/>
    </row>
    <row r="13188" spans="2:2" customFormat="1" ht="15.75" x14ac:dyDescent="0.25">
      <c r="B13188" s="34"/>
    </row>
    <row r="13189" spans="2:2" customFormat="1" ht="15.75" x14ac:dyDescent="0.25">
      <c r="B13189" s="34"/>
    </row>
    <row r="13190" spans="2:2" customFormat="1" ht="15.75" x14ac:dyDescent="0.25">
      <c r="B13190" s="34"/>
    </row>
    <row r="13191" spans="2:2" customFormat="1" ht="15.75" x14ac:dyDescent="0.25">
      <c r="B13191" s="34"/>
    </row>
    <row r="13192" spans="2:2" customFormat="1" ht="15.75" x14ac:dyDescent="0.25">
      <c r="B13192" s="34"/>
    </row>
    <row r="13193" spans="2:2" customFormat="1" ht="15.75" x14ac:dyDescent="0.25">
      <c r="B13193" s="34"/>
    </row>
    <row r="13194" spans="2:2" customFormat="1" ht="15.75" x14ac:dyDescent="0.25">
      <c r="B13194" s="34"/>
    </row>
    <row r="13195" spans="2:2" customFormat="1" ht="15.75" x14ac:dyDescent="0.25">
      <c r="B13195" s="34"/>
    </row>
    <row r="13196" spans="2:2" customFormat="1" ht="15.75" x14ac:dyDescent="0.25">
      <c r="B13196" s="34"/>
    </row>
    <row r="13197" spans="2:2" customFormat="1" ht="15.75" x14ac:dyDescent="0.25">
      <c r="B13197" s="34"/>
    </row>
    <row r="13198" spans="2:2" customFormat="1" ht="15.75" x14ac:dyDescent="0.25">
      <c r="B13198" s="34"/>
    </row>
    <row r="13199" spans="2:2" customFormat="1" ht="15.75" x14ac:dyDescent="0.25">
      <c r="B13199" s="34"/>
    </row>
    <row r="13200" spans="2:2" customFormat="1" ht="15.75" x14ac:dyDescent="0.25">
      <c r="B13200" s="34"/>
    </row>
    <row r="13201" spans="2:2" customFormat="1" ht="15.75" x14ac:dyDescent="0.25">
      <c r="B13201" s="34"/>
    </row>
    <row r="13202" spans="2:2" customFormat="1" ht="15.75" x14ac:dyDescent="0.25">
      <c r="B13202" s="34"/>
    </row>
    <row r="13203" spans="2:2" customFormat="1" ht="15.75" x14ac:dyDescent="0.25">
      <c r="B13203" s="34"/>
    </row>
    <row r="13204" spans="2:2" customFormat="1" ht="15.75" x14ac:dyDescent="0.25">
      <c r="B13204" s="34"/>
    </row>
    <row r="13205" spans="2:2" customFormat="1" ht="15.75" x14ac:dyDescent="0.25">
      <c r="B13205" s="34"/>
    </row>
    <row r="13206" spans="2:2" customFormat="1" ht="15.75" x14ac:dyDescent="0.25">
      <c r="B13206" s="34"/>
    </row>
    <row r="13207" spans="2:2" customFormat="1" ht="15.75" x14ac:dyDescent="0.25">
      <c r="B13207" s="34"/>
    </row>
    <row r="13208" spans="2:2" customFormat="1" ht="15.75" x14ac:dyDescent="0.25">
      <c r="B13208" s="34"/>
    </row>
    <row r="13209" spans="2:2" customFormat="1" ht="15.75" x14ac:dyDescent="0.25">
      <c r="B13209" s="34"/>
    </row>
    <row r="13210" spans="2:2" customFormat="1" ht="15.75" x14ac:dyDescent="0.25">
      <c r="B13210" s="34"/>
    </row>
    <row r="13211" spans="2:2" customFormat="1" ht="15.75" x14ac:dyDescent="0.25">
      <c r="B13211" s="34"/>
    </row>
    <row r="13212" spans="2:2" customFormat="1" ht="15.75" x14ac:dyDescent="0.25">
      <c r="B13212" s="34"/>
    </row>
    <row r="13213" spans="2:2" customFormat="1" ht="15.75" x14ac:dyDescent="0.25">
      <c r="B13213" s="34"/>
    </row>
    <row r="13214" spans="2:2" customFormat="1" ht="15.75" x14ac:dyDescent="0.25">
      <c r="B13214" s="34"/>
    </row>
    <row r="13215" spans="2:2" customFormat="1" ht="15.75" x14ac:dyDescent="0.25">
      <c r="B13215" s="34"/>
    </row>
    <row r="13216" spans="2:2" customFormat="1" ht="15.75" x14ac:dyDescent="0.25">
      <c r="B13216" s="34"/>
    </row>
    <row r="13217" spans="2:2" customFormat="1" ht="15.75" x14ac:dyDescent="0.25">
      <c r="B13217" s="34"/>
    </row>
    <row r="13218" spans="2:2" customFormat="1" ht="15.75" x14ac:dyDescent="0.25">
      <c r="B13218" s="34"/>
    </row>
    <row r="13219" spans="2:2" customFormat="1" ht="15.75" x14ac:dyDescent="0.25">
      <c r="B13219" s="34"/>
    </row>
    <row r="13220" spans="2:2" customFormat="1" ht="15.75" x14ac:dyDescent="0.25">
      <c r="B13220" s="34"/>
    </row>
    <row r="13221" spans="2:2" customFormat="1" ht="15.75" x14ac:dyDescent="0.25">
      <c r="B13221" s="34"/>
    </row>
    <row r="13222" spans="2:2" customFormat="1" ht="15.75" x14ac:dyDescent="0.25">
      <c r="B13222" s="34"/>
    </row>
    <row r="13223" spans="2:2" customFormat="1" ht="15.75" x14ac:dyDescent="0.25">
      <c r="B13223" s="34"/>
    </row>
    <row r="13224" spans="2:2" customFormat="1" ht="15.75" x14ac:dyDescent="0.25">
      <c r="B13224" s="34"/>
    </row>
    <row r="13225" spans="2:2" customFormat="1" ht="15.75" x14ac:dyDescent="0.25">
      <c r="B13225" s="34"/>
    </row>
    <row r="13226" spans="2:2" customFormat="1" ht="15.75" x14ac:dyDescent="0.25">
      <c r="B13226" s="34"/>
    </row>
    <row r="13227" spans="2:2" customFormat="1" ht="15.75" x14ac:dyDescent="0.25">
      <c r="B13227" s="34"/>
    </row>
    <row r="13228" spans="2:2" customFormat="1" ht="15.75" x14ac:dyDescent="0.25">
      <c r="B13228" s="34"/>
    </row>
    <row r="13229" spans="2:2" customFormat="1" ht="15.75" x14ac:dyDescent="0.25">
      <c r="B13229" s="34"/>
    </row>
    <row r="13230" spans="2:2" customFormat="1" ht="15.75" x14ac:dyDescent="0.25">
      <c r="B13230" s="34"/>
    </row>
    <row r="13231" spans="2:2" customFormat="1" ht="15.75" x14ac:dyDescent="0.25">
      <c r="B13231" s="34"/>
    </row>
    <row r="13232" spans="2:2" customFormat="1" ht="15.75" x14ac:dyDescent="0.25">
      <c r="B13232" s="34"/>
    </row>
    <row r="13233" spans="2:2" customFormat="1" ht="15.75" x14ac:dyDescent="0.25">
      <c r="B13233" s="34"/>
    </row>
    <row r="13234" spans="2:2" customFormat="1" ht="15.75" x14ac:dyDescent="0.25">
      <c r="B13234" s="34"/>
    </row>
    <row r="13235" spans="2:2" customFormat="1" ht="15.75" x14ac:dyDescent="0.25">
      <c r="B13235" s="34"/>
    </row>
    <row r="13236" spans="2:2" customFormat="1" ht="15.75" x14ac:dyDescent="0.25">
      <c r="B13236" s="34"/>
    </row>
    <row r="13237" spans="2:2" customFormat="1" ht="15.75" x14ac:dyDescent="0.25">
      <c r="B13237" s="34"/>
    </row>
    <row r="13238" spans="2:2" customFormat="1" ht="15.75" x14ac:dyDescent="0.25">
      <c r="B13238" s="34"/>
    </row>
    <row r="13239" spans="2:2" customFormat="1" ht="15.75" x14ac:dyDescent="0.25">
      <c r="B13239" s="34"/>
    </row>
    <row r="13240" spans="2:2" customFormat="1" ht="15.75" x14ac:dyDescent="0.25">
      <c r="B13240" s="34"/>
    </row>
    <row r="13241" spans="2:2" customFormat="1" ht="15.75" x14ac:dyDescent="0.25">
      <c r="B13241" s="34"/>
    </row>
    <row r="13242" spans="2:2" customFormat="1" ht="15.75" x14ac:dyDescent="0.25">
      <c r="B13242" s="34"/>
    </row>
    <row r="13243" spans="2:2" customFormat="1" ht="15.75" x14ac:dyDescent="0.25">
      <c r="B13243" s="34"/>
    </row>
    <row r="13244" spans="2:2" customFormat="1" ht="15.75" x14ac:dyDescent="0.25">
      <c r="B13244" s="34"/>
    </row>
    <row r="13245" spans="2:2" customFormat="1" ht="15.75" x14ac:dyDescent="0.25">
      <c r="B13245" s="34"/>
    </row>
    <row r="13246" spans="2:2" customFormat="1" ht="15.75" x14ac:dyDescent="0.25">
      <c r="B13246" s="34"/>
    </row>
    <row r="13247" spans="2:2" customFormat="1" ht="15.75" x14ac:dyDescent="0.25">
      <c r="B13247" s="34"/>
    </row>
    <row r="13248" spans="2:2" customFormat="1" ht="15.75" x14ac:dyDescent="0.25">
      <c r="B13248" s="34"/>
    </row>
    <row r="13249" spans="2:2" customFormat="1" ht="15.75" x14ac:dyDescent="0.25">
      <c r="B13249" s="34"/>
    </row>
    <row r="13250" spans="2:2" customFormat="1" ht="15.75" x14ac:dyDescent="0.25">
      <c r="B13250" s="34"/>
    </row>
    <row r="13251" spans="2:2" customFormat="1" ht="15.75" x14ac:dyDescent="0.25">
      <c r="B13251" s="34"/>
    </row>
    <row r="13252" spans="2:2" customFormat="1" ht="15.75" x14ac:dyDescent="0.25">
      <c r="B13252" s="34"/>
    </row>
    <row r="13253" spans="2:2" customFormat="1" ht="15.75" x14ac:dyDescent="0.25">
      <c r="B13253" s="34"/>
    </row>
    <row r="13254" spans="2:2" customFormat="1" ht="15.75" x14ac:dyDescent="0.25">
      <c r="B13254" s="34"/>
    </row>
    <row r="13255" spans="2:2" customFormat="1" ht="15.75" x14ac:dyDescent="0.25">
      <c r="B13255" s="34"/>
    </row>
    <row r="13256" spans="2:2" customFormat="1" ht="15.75" x14ac:dyDescent="0.25">
      <c r="B13256" s="34"/>
    </row>
    <row r="13257" spans="2:2" customFormat="1" ht="15.75" x14ac:dyDescent="0.25">
      <c r="B13257" s="34"/>
    </row>
    <row r="13258" spans="2:2" customFormat="1" ht="15.75" x14ac:dyDescent="0.25">
      <c r="B13258" s="34"/>
    </row>
    <row r="13259" spans="2:2" customFormat="1" ht="15.75" x14ac:dyDescent="0.25">
      <c r="B13259" s="34"/>
    </row>
    <row r="13260" spans="2:2" customFormat="1" ht="15.75" x14ac:dyDescent="0.25">
      <c r="B13260" s="34"/>
    </row>
    <row r="13261" spans="2:2" customFormat="1" ht="15.75" x14ac:dyDescent="0.25">
      <c r="B13261" s="34"/>
    </row>
    <row r="13262" spans="2:2" customFormat="1" ht="15.75" x14ac:dyDescent="0.25">
      <c r="B13262" s="34"/>
    </row>
    <row r="13263" spans="2:2" customFormat="1" ht="15.75" x14ac:dyDescent="0.25">
      <c r="B13263" s="34"/>
    </row>
    <row r="13264" spans="2:2" customFormat="1" ht="15.75" x14ac:dyDescent="0.25">
      <c r="B13264" s="34"/>
    </row>
    <row r="13265" spans="2:2" customFormat="1" ht="15.75" x14ac:dyDescent="0.25">
      <c r="B13265" s="34"/>
    </row>
    <row r="13266" spans="2:2" customFormat="1" ht="15.75" x14ac:dyDescent="0.25">
      <c r="B13266" s="34"/>
    </row>
    <row r="13267" spans="2:2" customFormat="1" ht="15.75" x14ac:dyDescent="0.25">
      <c r="B13267" s="34"/>
    </row>
    <row r="13268" spans="2:2" customFormat="1" ht="15.75" x14ac:dyDescent="0.25">
      <c r="B13268" s="34"/>
    </row>
    <row r="13269" spans="2:2" customFormat="1" ht="15.75" x14ac:dyDescent="0.25">
      <c r="B13269" s="34"/>
    </row>
    <row r="13270" spans="2:2" customFormat="1" ht="15.75" x14ac:dyDescent="0.25">
      <c r="B13270" s="34"/>
    </row>
    <row r="13271" spans="2:2" customFormat="1" ht="15.75" x14ac:dyDescent="0.25">
      <c r="B13271" s="34"/>
    </row>
    <row r="13272" spans="2:2" customFormat="1" ht="15.75" x14ac:dyDescent="0.25">
      <c r="B13272" s="34"/>
    </row>
    <row r="13273" spans="2:2" customFormat="1" ht="15.75" x14ac:dyDescent="0.25">
      <c r="B13273" s="34"/>
    </row>
    <row r="13274" spans="2:2" customFormat="1" ht="15.75" x14ac:dyDescent="0.25">
      <c r="B13274" s="34"/>
    </row>
    <row r="13275" spans="2:2" customFormat="1" ht="15.75" x14ac:dyDescent="0.25">
      <c r="B13275" s="34"/>
    </row>
    <row r="13276" spans="2:2" customFormat="1" ht="15.75" x14ac:dyDescent="0.25">
      <c r="B13276" s="34"/>
    </row>
    <row r="13277" spans="2:2" customFormat="1" ht="15.75" x14ac:dyDescent="0.25">
      <c r="B13277" s="34"/>
    </row>
    <row r="13278" spans="2:2" customFormat="1" ht="15.75" x14ac:dyDescent="0.25">
      <c r="B13278" s="34"/>
    </row>
    <row r="13279" spans="2:2" customFormat="1" ht="15.75" x14ac:dyDescent="0.25">
      <c r="B13279" s="34"/>
    </row>
    <row r="13280" spans="2:2" customFormat="1" ht="15.75" x14ac:dyDescent="0.25">
      <c r="B13280" s="34"/>
    </row>
    <row r="13281" spans="2:2" customFormat="1" ht="15.75" x14ac:dyDescent="0.25">
      <c r="B13281" s="34"/>
    </row>
    <row r="13282" spans="2:2" customFormat="1" ht="15.75" x14ac:dyDescent="0.25">
      <c r="B13282" s="34"/>
    </row>
    <row r="13283" spans="2:2" customFormat="1" ht="15.75" x14ac:dyDescent="0.25">
      <c r="B13283" s="34"/>
    </row>
    <row r="13284" spans="2:2" customFormat="1" ht="15.75" x14ac:dyDescent="0.25">
      <c r="B13284" s="34"/>
    </row>
    <row r="13285" spans="2:2" customFormat="1" ht="15.75" x14ac:dyDescent="0.25">
      <c r="B13285" s="34"/>
    </row>
    <row r="13286" spans="2:2" customFormat="1" ht="15.75" x14ac:dyDescent="0.25">
      <c r="B13286" s="34"/>
    </row>
    <row r="13287" spans="2:2" customFormat="1" ht="15.75" x14ac:dyDescent="0.25">
      <c r="B13287" s="34"/>
    </row>
    <row r="13288" spans="2:2" customFormat="1" ht="15.75" x14ac:dyDescent="0.25">
      <c r="B13288" s="34"/>
    </row>
    <row r="13289" spans="2:2" customFormat="1" ht="15.75" x14ac:dyDescent="0.25">
      <c r="B13289" s="34"/>
    </row>
    <row r="13290" spans="2:2" customFormat="1" ht="15.75" x14ac:dyDescent="0.25">
      <c r="B13290" s="34"/>
    </row>
    <row r="13291" spans="2:2" customFormat="1" ht="15.75" x14ac:dyDescent="0.25">
      <c r="B13291" s="34"/>
    </row>
    <row r="13292" spans="2:2" customFormat="1" ht="15.75" x14ac:dyDescent="0.25">
      <c r="B13292" s="34"/>
    </row>
    <row r="13293" spans="2:2" customFormat="1" ht="15.75" x14ac:dyDescent="0.25">
      <c r="B13293" s="34"/>
    </row>
    <row r="13294" spans="2:2" customFormat="1" ht="15.75" x14ac:dyDescent="0.25">
      <c r="B13294" s="34"/>
    </row>
    <row r="13295" spans="2:2" customFormat="1" ht="15.75" x14ac:dyDescent="0.25">
      <c r="B13295" s="34"/>
    </row>
    <row r="13296" spans="2:2" customFormat="1" ht="15.75" x14ac:dyDescent="0.25">
      <c r="B13296" s="34"/>
    </row>
    <row r="13297" spans="2:2" customFormat="1" ht="15.75" x14ac:dyDescent="0.25">
      <c r="B13297" s="34"/>
    </row>
    <row r="13298" spans="2:2" customFormat="1" ht="15.75" x14ac:dyDescent="0.25">
      <c r="B13298" s="34"/>
    </row>
    <row r="13299" spans="2:2" customFormat="1" ht="15.75" x14ac:dyDescent="0.25">
      <c r="B13299" s="34"/>
    </row>
    <row r="13300" spans="2:2" customFormat="1" ht="15.75" x14ac:dyDescent="0.25">
      <c r="B13300" s="34"/>
    </row>
    <row r="13301" spans="2:2" customFormat="1" ht="15.75" x14ac:dyDescent="0.25">
      <c r="B13301" s="34"/>
    </row>
    <row r="13302" spans="2:2" customFormat="1" ht="15.75" x14ac:dyDescent="0.25">
      <c r="B13302" s="34"/>
    </row>
    <row r="13303" spans="2:2" customFormat="1" ht="15.75" x14ac:dyDescent="0.25">
      <c r="B13303" s="34"/>
    </row>
    <row r="13304" spans="2:2" customFormat="1" ht="15.75" x14ac:dyDescent="0.25">
      <c r="B13304" s="34"/>
    </row>
    <row r="13305" spans="2:2" customFormat="1" ht="15.75" x14ac:dyDescent="0.25">
      <c r="B13305" s="34"/>
    </row>
    <row r="13306" spans="2:2" customFormat="1" ht="15.75" x14ac:dyDescent="0.25">
      <c r="B13306" s="34"/>
    </row>
    <row r="13307" spans="2:2" customFormat="1" ht="15.75" x14ac:dyDescent="0.25">
      <c r="B13307" s="34"/>
    </row>
    <row r="13308" spans="2:2" customFormat="1" ht="15.75" x14ac:dyDescent="0.25">
      <c r="B13308" s="34"/>
    </row>
    <row r="13309" spans="2:2" customFormat="1" ht="15.75" x14ac:dyDescent="0.25">
      <c r="B13309" s="34"/>
    </row>
    <row r="13310" spans="2:2" customFormat="1" ht="15.75" x14ac:dyDescent="0.25">
      <c r="B13310" s="34"/>
    </row>
    <row r="13311" spans="2:2" customFormat="1" ht="15.75" x14ac:dyDescent="0.25">
      <c r="B13311" s="34"/>
    </row>
    <row r="13312" spans="2:2" customFormat="1" ht="15.75" x14ac:dyDescent="0.25">
      <c r="B13312" s="34"/>
    </row>
    <row r="13313" spans="2:2" customFormat="1" ht="15.75" x14ac:dyDescent="0.25">
      <c r="B13313" s="34"/>
    </row>
    <row r="13314" spans="2:2" customFormat="1" ht="15.75" x14ac:dyDescent="0.25">
      <c r="B13314" s="34"/>
    </row>
    <row r="13315" spans="2:2" customFormat="1" ht="15.75" x14ac:dyDescent="0.25">
      <c r="B13315" s="34"/>
    </row>
    <row r="13316" spans="2:2" customFormat="1" ht="15.75" x14ac:dyDescent="0.25">
      <c r="B13316" s="34"/>
    </row>
    <row r="13317" spans="2:2" customFormat="1" ht="15.75" x14ac:dyDescent="0.25">
      <c r="B13317" s="34"/>
    </row>
    <row r="13318" spans="2:2" customFormat="1" ht="15.75" x14ac:dyDescent="0.25">
      <c r="B13318" s="34"/>
    </row>
    <row r="13319" spans="2:2" customFormat="1" ht="15.75" x14ac:dyDescent="0.25">
      <c r="B13319" s="34"/>
    </row>
    <row r="13320" spans="2:2" customFormat="1" ht="15.75" x14ac:dyDescent="0.25">
      <c r="B13320" s="34"/>
    </row>
    <row r="13321" spans="2:2" customFormat="1" ht="15.75" x14ac:dyDescent="0.25">
      <c r="B13321" s="34"/>
    </row>
    <row r="13322" spans="2:2" customFormat="1" ht="15.75" x14ac:dyDescent="0.25">
      <c r="B13322" s="34"/>
    </row>
    <row r="13323" spans="2:2" customFormat="1" ht="15.75" x14ac:dyDescent="0.25">
      <c r="B13323" s="34"/>
    </row>
    <row r="13324" spans="2:2" customFormat="1" ht="15.75" x14ac:dyDescent="0.25">
      <c r="B13324" s="34"/>
    </row>
    <row r="13325" spans="2:2" customFormat="1" ht="15.75" x14ac:dyDescent="0.25">
      <c r="B13325" s="34"/>
    </row>
    <row r="13326" spans="2:2" customFormat="1" ht="15.75" x14ac:dyDescent="0.25">
      <c r="B13326" s="34"/>
    </row>
    <row r="13327" spans="2:2" customFormat="1" ht="15.75" x14ac:dyDescent="0.25">
      <c r="B13327" s="34"/>
    </row>
    <row r="13328" spans="2:2" customFormat="1" ht="15.75" x14ac:dyDescent="0.25">
      <c r="B13328" s="34"/>
    </row>
    <row r="13329" spans="2:2" customFormat="1" ht="15.75" x14ac:dyDescent="0.25">
      <c r="B13329" s="34"/>
    </row>
    <row r="13330" spans="2:2" customFormat="1" ht="15.75" x14ac:dyDescent="0.25">
      <c r="B13330" s="34"/>
    </row>
    <row r="13331" spans="2:2" customFormat="1" ht="15.75" x14ac:dyDescent="0.25">
      <c r="B13331" s="34"/>
    </row>
    <row r="13332" spans="2:2" customFormat="1" ht="15.75" x14ac:dyDescent="0.25">
      <c r="B13332" s="34"/>
    </row>
    <row r="13333" spans="2:2" customFormat="1" ht="15.75" x14ac:dyDescent="0.25">
      <c r="B13333" s="34"/>
    </row>
    <row r="13334" spans="2:2" customFormat="1" ht="15.75" x14ac:dyDescent="0.25">
      <c r="B13334" s="34"/>
    </row>
    <row r="13335" spans="2:2" customFormat="1" ht="15.75" x14ac:dyDescent="0.25">
      <c r="B13335" s="34"/>
    </row>
    <row r="13336" spans="2:2" customFormat="1" ht="15.75" x14ac:dyDescent="0.25">
      <c r="B13336" s="34"/>
    </row>
    <row r="13337" spans="2:2" customFormat="1" ht="15.75" x14ac:dyDescent="0.25">
      <c r="B13337" s="34"/>
    </row>
    <row r="13338" spans="2:2" customFormat="1" ht="15.75" x14ac:dyDescent="0.25">
      <c r="B13338" s="34"/>
    </row>
    <row r="13339" spans="2:2" customFormat="1" ht="15.75" x14ac:dyDescent="0.25">
      <c r="B13339" s="34"/>
    </row>
    <row r="13340" spans="2:2" customFormat="1" ht="15.75" x14ac:dyDescent="0.25">
      <c r="B13340" s="34"/>
    </row>
    <row r="13341" spans="2:2" customFormat="1" ht="15.75" x14ac:dyDescent="0.25">
      <c r="B13341" s="34"/>
    </row>
    <row r="13342" spans="2:2" customFormat="1" ht="15.75" x14ac:dyDescent="0.25">
      <c r="B13342" s="34"/>
    </row>
    <row r="13343" spans="2:2" customFormat="1" ht="15.75" x14ac:dyDescent="0.25">
      <c r="B13343" s="34"/>
    </row>
    <row r="13344" spans="2:2" customFormat="1" ht="15.75" x14ac:dyDescent="0.25">
      <c r="B13344" s="34"/>
    </row>
    <row r="13345" spans="2:2" customFormat="1" ht="15.75" x14ac:dyDescent="0.25">
      <c r="B13345" s="34"/>
    </row>
    <row r="13346" spans="2:2" customFormat="1" ht="15.75" x14ac:dyDescent="0.25">
      <c r="B13346" s="34"/>
    </row>
    <row r="13347" spans="2:2" customFormat="1" ht="15.75" x14ac:dyDescent="0.25">
      <c r="B13347" s="34"/>
    </row>
    <row r="13348" spans="2:2" customFormat="1" ht="15.75" x14ac:dyDescent="0.25">
      <c r="B13348" s="34"/>
    </row>
    <row r="13349" spans="2:2" customFormat="1" ht="15.75" x14ac:dyDescent="0.25">
      <c r="B13349" s="34"/>
    </row>
    <row r="13350" spans="2:2" customFormat="1" ht="15.75" x14ac:dyDescent="0.25">
      <c r="B13350" s="34"/>
    </row>
    <row r="13351" spans="2:2" customFormat="1" ht="15.75" x14ac:dyDescent="0.25">
      <c r="B13351" s="34"/>
    </row>
    <row r="13352" spans="2:2" customFormat="1" ht="15.75" x14ac:dyDescent="0.25">
      <c r="B13352" s="34"/>
    </row>
    <row r="13353" spans="2:2" customFormat="1" ht="15.75" x14ac:dyDescent="0.25">
      <c r="B13353" s="34"/>
    </row>
    <row r="13354" spans="2:2" customFormat="1" ht="15.75" x14ac:dyDescent="0.25">
      <c r="B13354" s="34"/>
    </row>
    <row r="13355" spans="2:2" customFormat="1" ht="15.75" x14ac:dyDescent="0.25">
      <c r="B13355" s="34"/>
    </row>
    <row r="13356" spans="2:2" customFormat="1" ht="15.75" x14ac:dyDescent="0.25">
      <c r="B13356" s="34"/>
    </row>
    <row r="13357" spans="2:2" customFormat="1" ht="15.75" x14ac:dyDescent="0.25">
      <c r="B13357" s="34"/>
    </row>
    <row r="13358" spans="2:2" customFormat="1" ht="15.75" x14ac:dyDescent="0.25">
      <c r="B13358" s="34"/>
    </row>
    <row r="13359" spans="2:2" customFormat="1" ht="15.75" x14ac:dyDescent="0.25">
      <c r="B13359" s="34"/>
    </row>
    <row r="13360" spans="2:2" customFormat="1" ht="15.75" x14ac:dyDescent="0.25">
      <c r="B13360" s="34"/>
    </row>
    <row r="13361" spans="2:2" customFormat="1" ht="15.75" x14ac:dyDescent="0.25">
      <c r="B13361" s="34"/>
    </row>
    <row r="13362" spans="2:2" customFormat="1" ht="15.75" x14ac:dyDescent="0.25">
      <c r="B13362" s="34"/>
    </row>
    <row r="13363" spans="2:2" customFormat="1" ht="15.75" x14ac:dyDescent="0.25">
      <c r="B13363" s="34"/>
    </row>
    <row r="13364" spans="2:2" customFormat="1" ht="15.75" x14ac:dyDescent="0.25">
      <c r="B13364" s="34"/>
    </row>
    <row r="13365" spans="2:2" customFormat="1" ht="15.75" x14ac:dyDescent="0.25">
      <c r="B13365" s="34"/>
    </row>
    <row r="13366" spans="2:2" customFormat="1" ht="15.75" x14ac:dyDescent="0.25">
      <c r="B13366" s="34"/>
    </row>
    <row r="13367" spans="2:2" customFormat="1" ht="15.75" x14ac:dyDescent="0.25">
      <c r="B13367" s="34"/>
    </row>
    <row r="13368" spans="2:2" customFormat="1" ht="15.75" x14ac:dyDescent="0.25">
      <c r="B13368" s="34"/>
    </row>
    <row r="13369" spans="2:2" customFormat="1" ht="15.75" x14ac:dyDescent="0.25">
      <c r="B13369" s="34"/>
    </row>
    <row r="13370" spans="2:2" customFormat="1" ht="15.75" x14ac:dyDescent="0.25">
      <c r="B13370" s="34"/>
    </row>
    <row r="13371" spans="2:2" customFormat="1" ht="15.75" x14ac:dyDescent="0.25">
      <c r="B13371" s="34"/>
    </row>
    <row r="13372" spans="2:2" customFormat="1" ht="15.75" x14ac:dyDescent="0.25">
      <c r="B13372" s="34"/>
    </row>
    <row r="13373" spans="2:2" customFormat="1" ht="15.75" x14ac:dyDescent="0.25">
      <c r="B13373" s="34"/>
    </row>
    <row r="13374" spans="2:2" customFormat="1" ht="15.75" x14ac:dyDescent="0.25">
      <c r="B13374" s="34"/>
    </row>
    <row r="13375" spans="2:2" customFormat="1" ht="15.75" x14ac:dyDescent="0.25">
      <c r="B13375" s="34"/>
    </row>
    <row r="13376" spans="2:2" customFormat="1" ht="15.75" x14ac:dyDescent="0.25">
      <c r="B13376" s="34"/>
    </row>
    <row r="13377" spans="2:2" customFormat="1" ht="15.75" x14ac:dyDescent="0.25">
      <c r="B13377" s="34"/>
    </row>
    <row r="13378" spans="2:2" customFormat="1" ht="15.75" x14ac:dyDescent="0.25">
      <c r="B13378" s="34"/>
    </row>
    <row r="13379" spans="2:2" customFormat="1" ht="15.75" x14ac:dyDescent="0.25">
      <c r="B13379" s="34"/>
    </row>
    <row r="13380" spans="2:2" customFormat="1" ht="15.75" x14ac:dyDescent="0.25">
      <c r="B13380" s="34"/>
    </row>
    <row r="13381" spans="2:2" customFormat="1" ht="15.75" x14ac:dyDescent="0.25">
      <c r="B13381" s="34"/>
    </row>
    <row r="13382" spans="2:2" customFormat="1" ht="15.75" x14ac:dyDescent="0.25">
      <c r="B13382" s="34"/>
    </row>
    <row r="13383" spans="2:2" customFormat="1" ht="15.75" x14ac:dyDescent="0.25">
      <c r="B13383" s="34"/>
    </row>
    <row r="13384" spans="2:2" customFormat="1" ht="15.75" x14ac:dyDescent="0.25">
      <c r="B13384" s="34"/>
    </row>
    <row r="13385" spans="2:2" customFormat="1" ht="15.75" x14ac:dyDescent="0.25">
      <c r="B13385" s="34"/>
    </row>
    <row r="13386" spans="2:2" customFormat="1" ht="15.75" x14ac:dyDescent="0.25">
      <c r="B13386" s="34"/>
    </row>
    <row r="13387" spans="2:2" customFormat="1" ht="15.75" x14ac:dyDescent="0.25">
      <c r="B13387" s="34"/>
    </row>
    <row r="13388" spans="2:2" customFormat="1" ht="15.75" x14ac:dyDescent="0.25">
      <c r="B13388" s="34"/>
    </row>
    <row r="13389" spans="2:2" customFormat="1" ht="15.75" x14ac:dyDescent="0.25">
      <c r="B13389" s="34"/>
    </row>
    <row r="13390" spans="2:2" customFormat="1" ht="15.75" x14ac:dyDescent="0.25">
      <c r="B13390" s="34"/>
    </row>
    <row r="13391" spans="2:2" customFormat="1" ht="15.75" x14ac:dyDescent="0.25">
      <c r="B13391" s="34"/>
    </row>
    <row r="13392" spans="2:2" customFormat="1" ht="15.75" x14ac:dyDescent="0.25">
      <c r="B13392" s="34"/>
    </row>
    <row r="13393" spans="2:2" customFormat="1" ht="15.75" x14ac:dyDescent="0.25">
      <c r="B13393" s="34"/>
    </row>
    <row r="13394" spans="2:2" customFormat="1" ht="15.75" x14ac:dyDescent="0.25">
      <c r="B13394" s="34"/>
    </row>
    <row r="13395" spans="2:2" customFormat="1" ht="15.75" x14ac:dyDescent="0.25">
      <c r="B13395" s="34"/>
    </row>
    <row r="13396" spans="2:2" customFormat="1" ht="15.75" x14ac:dyDescent="0.25">
      <c r="B13396" s="34"/>
    </row>
    <row r="13397" spans="2:2" customFormat="1" ht="15.75" x14ac:dyDescent="0.25">
      <c r="B13397" s="34"/>
    </row>
    <row r="13398" spans="2:2" customFormat="1" ht="15.75" x14ac:dyDescent="0.25">
      <c r="B13398" s="34"/>
    </row>
    <row r="13399" spans="2:2" customFormat="1" ht="15.75" x14ac:dyDescent="0.25">
      <c r="B13399" s="34"/>
    </row>
    <row r="13400" spans="2:2" customFormat="1" ht="15.75" x14ac:dyDescent="0.25">
      <c r="B13400" s="34"/>
    </row>
    <row r="13401" spans="2:2" customFormat="1" ht="15.75" x14ac:dyDescent="0.25">
      <c r="B13401" s="34"/>
    </row>
    <row r="13402" spans="2:2" customFormat="1" ht="15.75" x14ac:dyDescent="0.25">
      <c r="B13402" s="34"/>
    </row>
    <row r="13403" spans="2:2" customFormat="1" ht="15.75" x14ac:dyDescent="0.25">
      <c r="B13403" s="34"/>
    </row>
    <row r="13404" spans="2:2" customFormat="1" ht="15.75" x14ac:dyDescent="0.25">
      <c r="B13404" s="34"/>
    </row>
    <row r="13405" spans="2:2" customFormat="1" ht="15.75" x14ac:dyDescent="0.25">
      <c r="B13405" s="34"/>
    </row>
    <row r="13406" spans="2:2" customFormat="1" ht="15.75" x14ac:dyDescent="0.25">
      <c r="B13406" s="34"/>
    </row>
    <row r="13407" spans="2:2" customFormat="1" ht="15.75" x14ac:dyDescent="0.25">
      <c r="B13407" s="34"/>
    </row>
    <row r="13408" spans="2:2" customFormat="1" ht="15.75" x14ac:dyDescent="0.25">
      <c r="B13408" s="34"/>
    </row>
    <row r="13409" spans="2:2" customFormat="1" ht="15.75" x14ac:dyDescent="0.25">
      <c r="B13409" s="34"/>
    </row>
    <row r="13410" spans="2:2" customFormat="1" ht="15.75" x14ac:dyDescent="0.25">
      <c r="B13410" s="34"/>
    </row>
    <row r="13411" spans="2:2" customFormat="1" ht="15.75" x14ac:dyDescent="0.25">
      <c r="B13411" s="34"/>
    </row>
    <row r="13412" spans="2:2" customFormat="1" ht="15.75" x14ac:dyDescent="0.25">
      <c r="B13412" s="34"/>
    </row>
    <row r="13413" spans="2:2" customFormat="1" ht="15.75" x14ac:dyDescent="0.25">
      <c r="B13413" s="34"/>
    </row>
    <row r="13414" spans="2:2" customFormat="1" ht="15.75" x14ac:dyDescent="0.25">
      <c r="B13414" s="34"/>
    </row>
    <row r="13415" spans="2:2" customFormat="1" ht="15.75" x14ac:dyDescent="0.25">
      <c r="B13415" s="34"/>
    </row>
    <row r="13416" spans="2:2" customFormat="1" ht="15.75" x14ac:dyDescent="0.25">
      <c r="B13416" s="34"/>
    </row>
    <row r="13417" spans="2:2" customFormat="1" ht="15.75" x14ac:dyDescent="0.25">
      <c r="B13417" s="34"/>
    </row>
    <row r="13418" spans="2:2" customFormat="1" ht="15.75" x14ac:dyDescent="0.25">
      <c r="B13418" s="34"/>
    </row>
    <row r="13419" spans="2:2" customFormat="1" ht="15.75" x14ac:dyDescent="0.25">
      <c r="B13419" s="34"/>
    </row>
    <row r="13420" spans="2:2" customFormat="1" ht="15.75" x14ac:dyDescent="0.25">
      <c r="B13420" s="34"/>
    </row>
    <row r="13421" spans="2:2" customFormat="1" ht="15.75" x14ac:dyDescent="0.25">
      <c r="B13421" s="34"/>
    </row>
    <row r="13422" spans="2:2" customFormat="1" ht="15.75" x14ac:dyDescent="0.25">
      <c r="B13422" s="34"/>
    </row>
    <row r="13423" spans="2:2" customFormat="1" ht="15.75" x14ac:dyDescent="0.25">
      <c r="B13423" s="34"/>
    </row>
    <row r="13424" spans="2:2" customFormat="1" ht="15.75" x14ac:dyDescent="0.25">
      <c r="B13424" s="34"/>
    </row>
    <row r="13425" spans="2:2" customFormat="1" ht="15.75" x14ac:dyDescent="0.25">
      <c r="B13425" s="34"/>
    </row>
    <row r="13426" spans="2:2" customFormat="1" ht="15.75" x14ac:dyDescent="0.25">
      <c r="B13426" s="34"/>
    </row>
    <row r="13427" spans="2:2" customFormat="1" ht="15.75" x14ac:dyDescent="0.25">
      <c r="B13427" s="34"/>
    </row>
    <row r="13428" spans="2:2" customFormat="1" ht="15.75" x14ac:dyDescent="0.25">
      <c r="B13428" s="34"/>
    </row>
    <row r="13429" spans="2:2" customFormat="1" ht="15.75" x14ac:dyDescent="0.25">
      <c r="B13429" s="34"/>
    </row>
    <row r="13430" spans="2:2" customFormat="1" ht="15.75" x14ac:dyDescent="0.25">
      <c r="B13430" s="34"/>
    </row>
    <row r="13431" spans="2:2" customFormat="1" ht="15.75" x14ac:dyDescent="0.25">
      <c r="B13431" s="34"/>
    </row>
    <row r="13432" spans="2:2" customFormat="1" ht="15.75" x14ac:dyDescent="0.25">
      <c r="B13432" s="34"/>
    </row>
    <row r="13433" spans="2:2" customFormat="1" ht="15.75" x14ac:dyDescent="0.25">
      <c r="B13433" s="34"/>
    </row>
    <row r="13434" spans="2:2" customFormat="1" ht="15.75" x14ac:dyDescent="0.25">
      <c r="B13434" s="34"/>
    </row>
    <row r="13435" spans="2:2" customFormat="1" ht="15.75" x14ac:dyDescent="0.25">
      <c r="B13435" s="34"/>
    </row>
    <row r="13436" spans="2:2" customFormat="1" ht="15.75" x14ac:dyDescent="0.25">
      <c r="B13436" s="34"/>
    </row>
    <row r="13437" spans="2:2" customFormat="1" ht="15.75" x14ac:dyDescent="0.25">
      <c r="B13437" s="34"/>
    </row>
    <row r="13438" spans="2:2" customFormat="1" ht="15.75" x14ac:dyDescent="0.25">
      <c r="B13438" s="34"/>
    </row>
    <row r="13439" spans="2:2" customFormat="1" ht="15.75" x14ac:dyDescent="0.25">
      <c r="B13439" s="34"/>
    </row>
    <row r="13440" spans="2:2" customFormat="1" ht="15.75" x14ac:dyDescent="0.25">
      <c r="B13440" s="34"/>
    </row>
    <row r="13441" spans="2:2" customFormat="1" ht="15.75" x14ac:dyDescent="0.25">
      <c r="B13441" s="34"/>
    </row>
    <row r="13442" spans="2:2" customFormat="1" ht="15.75" x14ac:dyDescent="0.25">
      <c r="B13442" s="34"/>
    </row>
    <row r="13443" spans="2:2" customFormat="1" ht="15.75" x14ac:dyDescent="0.25">
      <c r="B13443" s="34"/>
    </row>
    <row r="13444" spans="2:2" customFormat="1" ht="15.75" x14ac:dyDescent="0.25">
      <c r="B13444" s="34"/>
    </row>
    <row r="13445" spans="2:2" customFormat="1" ht="15.75" x14ac:dyDescent="0.25">
      <c r="B13445" s="34"/>
    </row>
    <row r="13446" spans="2:2" customFormat="1" ht="15.75" x14ac:dyDescent="0.25">
      <c r="B13446" s="34"/>
    </row>
    <row r="13447" spans="2:2" customFormat="1" ht="15.75" x14ac:dyDescent="0.25">
      <c r="B13447" s="34"/>
    </row>
    <row r="13448" spans="2:2" customFormat="1" ht="15.75" x14ac:dyDescent="0.25">
      <c r="B13448" s="34"/>
    </row>
    <row r="13449" spans="2:2" customFormat="1" ht="15.75" x14ac:dyDescent="0.25">
      <c r="B13449" s="34"/>
    </row>
    <row r="13450" spans="2:2" customFormat="1" ht="15.75" x14ac:dyDescent="0.25">
      <c r="B13450" s="34"/>
    </row>
    <row r="13451" spans="2:2" customFormat="1" ht="15.75" x14ac:dyDescent="0.25">
      <c r="B13451" s="34"/>
    </row>
    <row r="13452" spans="2:2" customFormat="1" ht="15.75" x14ac:dyDescent="0.25">
      <c r="B13452" s="34"/>
    </row>
    <row r="13453" spans="2:2" customFormat="1" ht="15.75" x14ac:dyDescent="0.25">
      <c r="B13453" s="34"/>
    </row>
    <row r="13454" spans="2:2" customFormat="1" ht="15.75" x14ac:dyDescent="0.25">
      <c r="B13454" s="34"/>
    </row>
    <row r="13455" spans="2:2" customFormat="1" ht="15.75" x14ac:dyDescent="0.25">
      <c r="B13455" s="34"/>
    </row>
    <row r="13456" spans="2:2" customFormat="1" ht="15.75" x14ac:dyDescent="0.25">
      <c r="B13456" s="34"/>
    </row>
    <row r="13457" spans="2:2" customFormat="1" ht="15.75" x14ac:dyDescent="0.25">
      <c r="B13457" s="34"/>
    </row>
    <row r="13458" spans="2:2" customFormat="1" ht="15.75" x14ac:dyDescent="0.25">
      <c r="B13458" s="34"/>
    </row>
    <row r="13459" spans="2:2" customFormat="1" ht="15.75" x14ac:dyDescent="0.25">
      <c r="B13459" s="34"/>
    </row>
    <row r="13460" spans="2:2" customFormat="1" ht="15.75" x14ac:dyDescent="0.25">
      <c r="B13460" s="34"/>
    </row>
    <row r="13461" spans="2:2" customFormat="1" ht="15.75" x14ac:dyDescent="0.25">
      <c r="B13461" s="34"/>
    </row>
    <row r="13462" spans="2:2" customFormat="1" ht="15.75" x14ac:dyDescent="0.25">
      <c r="B13462" s="34"/>
    </row>
    <row r="13463" spans="2:2" customFormat="1" ht="15.75" x14ac:dyDescent="0.25">
      <c r="B13463" s="34"/>
    </row>
    <row r="13464" spans="2:2" customFormat="1" ht="15.75" x14ac:dyDescent="0.25">
      <c r="B13464" s="34"/>
    </row>
    <row r="13465" spans="2:2" customFormat="1" ht="15.75" x14ac:dyDescent="0.25">
      <c r="B13465" s="34"/>
    </row>
    <row r="13466" spans="2:2" customFormat="1" ht="15.75" x14ac:dyDescent="0.25">
      <c r="B13466" s="34"/>
    </row>
    <row r="13467" spans="2:2" customFormat="1" ht="15.75" x14ac:dyDescent="0.25">
      <c r="B13467" s="34"/>
    </row>
    <row r="13468" spans="2:2" customFormat="1" ht="15.75" x14ac:dyDescent="0.25">
      <c r="B13468" s="34"/>
    </row>
    <row r="13469" spans="2:2" customFormat="1" ht="15.75" x14ac:dyDescent="0.25">
      <c r="B13469" s="34"/>
    </row>
    <row r="13470" spans="2:2" customFormat="1" ht="15.75" x14ac:dyDescent="0.25">
      <c r="B13470" s="34"/>
    </row>
    <row r="13471" spans="2:2" customFormat="1" ht="15.75" x14ac:dyDescent="0.25">
      <c r="B13471" s="34"/>
    </row>
    <row r="13472" spans="2:2" customFormat="1" ht="15.75" x14ac:dyDescent="0.25">
      <c r="B13472" s="34"/>
    </row>
    <row r="13473" spans="2:2" customFormat="1" ht="15.75" x14ac:dyDescent="0.25">
      <c r="B13473" s="34"/>
    </row>
    <row r="13474" spans="2:2" customFormat="1" ht="15.75" x14ac:dyDescent="0.25">
      <c r="B13474" s="34"/>
    </row>
    <row r="13475" spans="2:2" customFormat="1" ht="15.75" x14ac:dyDescent="0.25">
      <c r="B13475" s="34"/>
    </row>
    <row r="13476" spans="2:2" customFormat="1" ht="15.75" x14ac:dyDescent="0.25">
      <c r="B13476" s="34"/>
    </row>
    <row r="13477" spans="2:2" customFormat="1" ht="15.75" x14ac:dyDescent="0.25">
      <c r="B13477" s="34"/>
    </row>
    <row r="13478" spans="2:2" customFormat="1" ht="15.75" x14ac:dyDescent="0.25">
      <c r="B13478" s="34"/>
    </row>
    <row r="13479" spans="2:2" customFormat="1" ht="15.75" x14ac:dyDescent="0.25">
      <c r="B13479" s="34"/>
    </row>
    <row r="13480" spans="2:2" customFormat="1" ht="15.75" x14ac:dyDescent="0.25">
      <c r="B13480" s="34"/>
    </row>
    <row r="13481" spans="2:2" customFormat="1" ht="15.75" x14ac:dyDescent="0.25">
      <c r="B13481" s="34"/>
    </row>
    <row r="13482" spans="2:2" customFormat="1" ht="15.75" x14ac:dyDescent="0.25">
      <c r="B13482" s="34"/>
    </row>
    <row r="13483" spans="2:2" customFormat="1" ht="15.75" x14ac:dyDescent="0.25">
      <c r="B13483" s="34"/>
    </row>
    <row r="13484" spans="2:2" customFormat="1" ht="15.75" x14ac:dyDescent="0.25">
      <c r="B13484" s="34"/>
    </row>
    <row r="13485" spans="2:2" customFormat="1" ht="15.75" x14ac:dyDescent="0.25">
      <c r="B13485" s="34"/>
    </row>
    <row r="13486" spans="2:2" customFormat="1" ht="15.75" x14ac:dyDescent="0.25">
      <c r="B13486" s="34"/>
    </row>
    <row r="13487" spans="2:2" customFormat="1" ht="15.75" x14ac:dyDescent="0.25">
      <c r="B13487" s="34"/>
    </row>
    <row r="13488" spans="2:2" customFormat="1" ht="15.75" x14ac:dyDescent="0.25">
      <c r="B13488" s="34"/>
    </row>
    <row r="13489" spans="2:2" customFormat="1" ht="15.75" x14ac:dyDescent="0.25">
      <c r="B13489" s="34"/>
    </row>
    <row r="13490" spans="2:2" customFormat="1" ht="15.75" x14ac:dyDescent="0.25">
      <c r="B13490" s="34"/>
    </row>
    <row r="13491" spans="2:2" customFormat="1" ht="15.75" x14ac:dyDescent="0.25">
      <c r="B13491" s="34"/>
    </row>
    <row r="13492" spans="2:2" customFormat="1" ht="15.75" x14ac:dyDescent="0.25">
      <c r="B13492" s="34"/>
    </row>
    <row r="13493" spans="2:2" customFormat="1" ht="15.75" x14ac:dyDescent="0.25">
      <c r="B13493" s="34"/>
    </row>
    <row r="13494" spans="2:2" customFormat="1" ht="15.75" x14ac:dyDescent="0.25">
      <c r="B13494" s="34"/>
    </row>
    <row r="13495" spans="2:2" customFormat="1" ht="15.75" x14ac:dyDescent="0.25">
      <c r="B13495" s="34"/>
    </row>
    <row r="13496" spans="2:2" customFormat="1" ht="15.75" x14ac:dyDescent="0.25">
      <c r="B13496" s="34"/>
    </row>
    <row r="13497" spans="2:2" customFormat="1" ht="15.75" x14ac:dyDescent="0.25">
      <c r="B13497" s="34"/>
    </row>
    <row r="13498" spans="2:2" customFormat="1" ht="15.75" x14ac:dyDescent="0.25">
      <c r="B13498" s="34"/>
    </row>
    <row r="13499" spans="2:2" customFormat="1" ht="15.75" x14ac:dyDescent="0.25">
      <c r="B13499" s="34"/>
    </row>
    <row r="13500" spans="2:2" customFormat="1" ht="15.75" x14ac:dyDescent="0.25">
      <c r="B13500" s="34"/>
    </row>
    <row r="13501" spans="2:2" customFormat="1" ht="15.75" x14ac:dyDescent="0.25">
      <c r="B13501" s="34"/>
    </row>
    <row r="13502" spans="2:2" customFormat="1" ht="15.75" x14ac:dyDescent="0.25">
      <c r="B13502" s="34"/>
    </row>
    <row r="13503" spans="2:2" customFormat="1" ht="15.75" x14ac:dyDescent="0.25">
      <c r="B13503" s="34"/>
    </row>
    <row r="13504" spans="2:2" customFormat="1" ht="15.75" x14ac:dyDescent="0.25">
      <c r="B13504" s="34"/>
    </row>
    <row r="13505" spans="2:2" customFormat="1" ht="15.75" x14ac:dyDescent="0.25">
      <c r="B13505" s="34"/>
    </row>
    <row r="13506" spans="2:2" customFormat="1" ht="15.75" x14ac:dyDescent="0.25">
      <c r="B13506" s="34"/>
    </row>
    <row r="13507" spans="2:2" customFormat="1" ht="15.75" x14ac:dyDescent="0.25">
      <c r="B13507" s="34"/>
    </row>
    <row r="13508" spans="2:2" customFormat="1" ht="15.75" x14ac:dyDescent="0.25">
      <c r="B13508" s="34"/>
    </row>
    <row r="13509" spans="2:2" customFormat="1" ht="15.75" x14ac:dyDescent="0.25">
      <c r="B13509" s="34"/>
    </row>
    <row r="13510" spans="2:2" customFormat="1" ht="15.75" x14ac:dyDescent="0.25">
      <c r="B13510" s="34"/>
    </row>
    <row r="13511" spans="2:2" customFormat="1" ht="15.75" x14ac:dyDescent="0.25">
      <c r="B13511" s="34"/>
    </row>
    <row r="13512" spans="2:2" customFormat="1" ht="15.75" x14ac:dyDescent="0.25">
      <c r="B13512" s="34"/>
    </row>
    <row r="13513" spans="2:2" customFormat="1" ht="15.75" x14ac:dyDescent="0.25">
      <c r="B13513" s="34"/>
    </row>
    <row r="13514" spans="2:2" customFormat="1" ht="15.75" x14ac:dyDescent="0.25">
      <c r="B13514" s="34"/>
    </row>
    <row r="13515" spans="2:2" customFormat="1" ht="15.75" x14ac:dyDescent="0.25">
      <c r="B13515" s="34"/>
    </row>
    <row r="13516" spans="2:2" customFormat="1" ht="15.75" x14ac:dyDescent="0.25">
      <c r="B13516" s="34"/>
    </row>
    <row r="13517" spans="2:2" customFormat="1" ht="15.75" x14ac:dyDescent="0.25">
      <c r="B13517" s="34"/>
    </row>
    <row r="13518" spans="2:2" customFormat="1" ht="15.75" x14ac:dyDescent="0.25">
      <c r="B13518" s="34"/>
    </row>
    <row r="13519" spans="2:2" customFormat="1" ht="15.75" x14ac:dyDescent="0.25">
      <c r="B13519" s="34"/>
    </row>
    <row r="13520" spans="2:2" customFormat="1" ht="15.75" x14ac:dyDescent="0.25">
      <c r="B13520" s="34"/>
    </row>
    <row r="13521" spans="2:2" customFormat="1" ht="15.75" x14ac:dyDescent="0.25">
      <c r="B13521" s="34"/>
    </row>
    <row r="13522" spans="2:2" customFormat="1" ht="15.75" x14ac:dyDescent="0.25">
      <c r="B13522" s="34"/>
    </row>
    <row r="13523" spans="2:2" customFormat="1" ht="15.75" x14ac:dyDescent="0.25">
      <c r="B13523" s="34"/>
    </row>
    <row r="13524" spans="2:2" customFormat="1" ht="15.75" x14ac:dyDescent="0.25">
      <c r="B13524" s="34"/>
    </row>
    <row r="13525" spans="2:2" customFormat="1" ht="15.75" x14ac:dyDescent="0.25">
      <c r="B13525" s="34"/>
    </row>
    <row r="13526" spans="2:2" customFormat="1" ht="15.75" x14ac:dyDescent="0.25">
      <c r="B13526" s="34"/>
    </row>
    <row r="13527" spans="2:2" customFormat="1" ht="15.75" x14ac:dyDescent="0.25">
      <c r="B13527" s="34"/>
    </row>
    <row r="13528" spans="2:2" customFormat="1" ht="15.75" x14ac:dyDescent="0.25">
      <c r="B13528" s="34"/>
    </row>
    <row r="13529" spans="2:2" customFormat="1" ht="15.75" x14ac:dyDescent="0.25">
      <c r="B13529" s="34"/>
    </row>
    <row r="13530" spans="2:2" customFormat="1" ht="15.75" x14ac:dyDescent="0.25">
      <c r="B13530" s="34"/>
    </row>
    <row r="13531" spans="2:2" customFormat="1" ht="15.75" x14ac:dyDescent="0.25">
      <c r="B13531" s="34"/>
    </row>
    <row r="13532" spans="2:2" customFormat="1" ht="15.75" x14ac:dyDescent="0.25">
      <c r="B13532" s="34"/>
    </row>
    <row r="13533" spans="2:2" customFormat="1" ht="15.75" x14ac:dyDescent="0.25">
      <c r="B13533" s="34"/>
    </row>
    <row r="13534" spans="2:2" customFormat="1" ht="15.75" x14ac:dyDescent="0.25">
      <c r="B13534" s="34"/>
    </row>
    <row r="13535" spans="2:2" customFormat="1" ht="15.75" x14ac:dyDescent="0.25">
      <c r="B13535" s="34"/>
    </row>
    <row r="13536" spans="2:2" customFormat="1" ht="15.75" x14ac:dyDescent="0.25">
      <c r="B13536" s="34"/>
    </row>
    <row r="13537" spans="2:2" customFormat="1" ht="15.75" x14ac:dyDescent="0.25">
      <c r="B13537" s="34"/>
    </row>
    <row r="13538" spans="2:2" customFormat="1" ht="15.75" x14ac:dyDescent="0.25">
      <c r="B13538" s="34"/>
    </row>
    <row r="13539" spans="2:2" customFormat="1" ht="15.75" x14ac:dyDescent="0.25">
      <c r="B13539" s="34"/>
    </row>
    <row r="13540" spans="2:2" customFormat="1" ht="15.75" x14ac:dyDescent="0.25">
      <c r="B13540" s="34"/>
    </row>
    <row r="13541" spans="2:2" customFormat="1" ht="15.75" x14ac:dyDescent="0.25">
      <c r="B13541" s="34"/>
    </row>
    <row r="13542" spans="2:2" customFormat="1" ht="15.75" x14ac:dyDescent="0.25">
      <c r="B13542" s="34"/>
    </row>
    <row r="13543" spans="2:2" customFormat="1" ht="15.75" x14ac:dyDescent="0.25">
      <c r="B13543" s="34"/>
    </row>
    <row r="13544" spans="2:2" customFormat="1" ht="15.75" x14ac:dyDescent="0.25">
      <c r="B13544" s="34"/>
    </row>
    <row r="13545" spans="2:2" customFormat="1" ht="15.75" x14ac:dyDescent="0.25">
      <c r="B13545" s="34"/>
    </row>
    <row r="13546" spans="2:2" customFormat="1" ht="15.75" x14ac:dyDescent="0.25">
      <c r="B13546" s="34"/>
    </row>
    <row r="13547" spans="2:2" customFormat="1" ht="15.75" x14ac:dyDescent="0.25">
      <c r="B13547" s="34"/>
    </row>
    <row r="13548" spans="2:2" customFormat="1" ht="15.75" x14ac:dyDescent="0.25">
      <c r="B13548" s="34"/>
    </row>
    <row r="13549" spans="2:2" customFormat="1" ht="15.75" x14ac:dyDescent="0.25">
      <c r="B13549" s="34"/>
    </row>
    <row r="13550" spans="2:2" customFormat="1" ht="15.75" x14ac:dyDescent="0.25">
      <c r="B13550" s="34"/>
    </row>
    <row r="13551" spans="2:2" customFormat="1" ht="15.75" x14ac:dyDescent="0.25">
      <c r="B13551" s="34"/>
    </row>
    <row r="13552" spans="2:2" customFormat="1" ht="15.75" x14ac:dyDescent="0.25">
      <c r="B13552" s="34"/>
    </row>
    <row r="13553" spans="2:2" customFormat="1" ht="15.75" x14ac:dyDescent="0.25">
      <c r="B13553" s="34"/>
    </row>
    <row r="13554" spans="2:2" customFormat="1" ht="15.75" x14ac:dyDescent="0.25">
      <c r="B13554" s="34"/>
    </row>
    <row r="13555" spans="2:2" customFormat="1" ht="15.75" x14ac:dyDescent="0.25">
      <c r="B13555" s="34"/>
    </row>
    <row r="13556" spans="2:2" customFormat="1" ht="15.75" x14ac:dyDescent="0.25">
      <c r="B13556" s="34"/>
    </row>
    <row r="13557" spans="2:2" customFormat="1" ht="15.75" x14ac:dyDescent="0.25">
      <c r="B13557" s="34"/>
    </row>
    <row r="13558" spans="2:2" customFormat="1" ht="15.75" x14ac:dyDescent="0.25">
      <c r="B13558" s="34"/>
    </row>
    <row r="13559" spans="2:2" customFormat="1" ht="15.75" x14ac:dyDescent="0.25">
      <c r="B13559" s="34"/>
    </row>
    <row r="13560" spans="2:2" customFormat="1" ht="15.75" x14ac:dyDescent="0.25">
      <c r="B13560" s="34"/>
    </row>
    <row r="13561" spans="2:2" customFormat="1" ht="15.75" x14ac:dyDescent="0.25">
      <c r="B13561" s="34"/>
    </row>
    <row r="13562" spans="2:2" customFormat="1" ht="15.75" x14ac:dyDescent="0.25">
      <c r="B13562" s="34"/>
    </row>
    <row r="13563" spans="2:2" customFormat="1" ht="15.75" x14ac:dyDescent="0.25">
      <c r="B13563" s="34"/>
    </row>
    <row r="13564" spans="2:2" customFormat="1" ht="15.75" x14ac:dyDescent="0.25">
      <c r="B13564" s="34"/>
    </row>
    <row r="13565" spans="2:2" customFormat="1" ht="15.75" x14ac:dyDescent="0.25">
      <c r="B13565" s="34"/>
    </row>
    <row r="13566" spans="2:2" customFormat="1" ht="15.75" x14ac:dyDescent="0.25">
      <c r="B13566" s="34"/>
    </row>
    <row r="13567" spans="2:2" customFormat="1" ht="15.75" x14ac:dyDescent="0.25">
      <c r="B13567" s="34"/>
    </row>
    <row r="13568" spans="2:2" customFormat="1" ht="15.75" x14ac:dyDescent="0.25">
      <c r="B13568" s="34"/>
    </row>
    <row r="13569" spans="2:2" customFormat="1" ht="15.75" x14ac:dyDescent="0.25">
      <c r="B13569" s="34"/>
    </row>
    <row r="13570" spans="2:2" customFormat="1" ht="15.75" x14ac:dyDescent="0.25">
      <c r="B13570" s="34"/>
    </row>
    <row r="13571" spans="2:2" customFormat="1" ht="15.75" x14ac:dyDescent="0.25">
      <c r="B13571" s="34"/>
    </row>
    <row r="13572" spans="2:2" customFormat="1" ht="15.75" x14ac:dyDescent="0.25">
      <c r="B13572" s="34"/>
    </row>
    <row r="13573" spans="2:2" customFormat="1" ht="15.75" x14ac:dyDescent="0.25">
      <c r="B13573" s="34"/>
    </row>
    <row r="13574" spans="2:2" customFormat="1" ht="15.75" x14ac:dyDescent="0.25">
      <c r="B13574" s="34"/>
    </row>
    <row r="13575" spans="2:2" customFormat="1" ht="15.75" x14ac:dyDescent="0.25">
      <c r="B13575" s="34"/>
    </row>
    <row r="13576" spans="2:2" customFormat="1" ht="15.75" x14ac:dyDescent="0.25">
      <c r="B13576" s="34"/>
    </row>
    <row r="13577" spans="2:2" customFormat="1" ht="15.75" x14ac:dyDescent="0.25">
      <c r="B13577" s="34"/>
    </row>
    <row r="13578" spans="2:2" customFormat="1" ht="15.75" x14ac:dyDescent="0.25">
      <c r="B13578" s="34"/>
    </row>
    <row r="13579" spans="2:2" customFormat="1" ht="15.75" x14ac:dyDescent="0.25">
      <c r="B13579" s="34"/>
    </row>
    <row r="13580" spans="2:2" customFormat="1" ht="15.75" x14ac:dyDescent="0.25">
      <c r="B13580" s="34"/>
    </row>
    <row r="13581" spans="2:2" customFormat="1" ht="15.75" x14ac:dyDescent="0.25">
      <c r="B13581" s="34"/>
    </row>
    <row r="13582" spans="2:2" customFormat="1" ht="15.75" x14ac:dyDescent="0.25">
      <c r="B13582" s="34"/>
    </row>
    <row r="13583" spans="2:2" customFormat="1" ht="15.75" x14ac:dyDescent="0.25">
      <c r="B13583" s="34"/>
    </row>
    <row r="13584" spans="2:2" customFormat="1" ht="15.75" x14ac:dyDescent="0.25">
      <c r="B13584" s="34"/>
    </row>
    <row r="13585" spans="2:2" customFormat="1" ht="15.75" x14ac:dyDescent="0.25">
      <c r="B13585" s="34"/>
    </row>
    <row r="13586" spans="2:2" customFormat="1" ht="15.75" x14ac:dyDescent="0.25">
      <c r="B13586" s="34"/>
    </row>
    <row r="13587" spans="2:2" customFormat="1" ht="15.75" x14ac:dyDescent="0.25">
      <c r="B13587" s="34"/>
    </row>
    <row r="13588" spans="2:2" customFormat="1" ht="15.75" x14ac:dyDescent="0.25">
      <c r="B13588" s="34"/>
    </row>
    <row r="13589" spans="2:2" customFormat="1" ht="15.75" x14ac:dyDescent="0.25">
      <c r="B13589" s="34"/>
    </row>
    <row r="13590" spans="2:2" customFormat="1" ht="15.75" x14ac:dyDescent="0.25">
      <c r="B13590" s="34"/>
    </row>
    <row r="13591" spans="2:2" customFormat="1" ht="15.75" x14ac:dyDescent="0.25">
      <c r="B13591" s="34"/>
    </row>
    <row r="13592" spans="2:2" customFormat="1" ht="15.75" x14ac:dyDescent="0.25">
      <c r="B13592" s="34"/>
    </row>
    <row r="13593" spans="2:2" customFormat="1" ht="15.75" x14ac:dyDescent="0.25">
      <c r="B13593" s="34"/>
    </row>
    <row r="13594" spans="2:2" customFormat="1" ht="15.75" x14ac:dyDescent="0.25">
      <c r="B13594" s="34"/>
    </row>
    <row r="13595" spans="2:2" customFormat="1" ht="15.75" x14ac:dyDescent="0.25">
      <c r="B13595" s="34"/>
    </row>
    <row r="13596" spans="2:2" customFormat="1" ht="15.75" x14ac:dyDescent="0.25">
      <c r="B13596" s="34"/>
    </row>
    <row r="13597" spans="2:2" customFormat="1" ht="15.75" x14ac:dyDescent="0.25">
      <c r="B13597" s="34"/>
    </row>
    <row r="13598" spans="2:2" customFormat="1" ht="15.75" x14ac:dyDescent="0.25">
      <c r="B13598" s="34"/>
    </row>
    <row r="13599" spans="2:2" customFormat="1" ht="15.75" x14ac:dyDescent="0.25">
      <c r="B13599" s="34"/>
    </row>
    <row r="13600" spans="2:2" customFormat="1" ht="15.75" x14ac:dyDescent="0.25">
      <c r="B13600" s="34"/>
    </row>
    <row r="13601" spans="2:2" customFormat="1" ht="15.75" x14ac:dyDescent="0.25">
      <c r="B13601" s="34"/>
    </row>
    <row r="13602" spans="2:2" customFormat="1" ht="15.75" x14ac:dyDescent="0.25">
      <c r="B13602" s="34"/>
    </row>
    <row r="13603" spans="2:2" customFormat="1" ht="15.75" x14ac:dyDescent="0.25">
      <c r="B13603" s="34"/>
    </row>
    <row r="13604" spans="2:2" customFormat="1" ht="15.75" x14ac:dyDescent="0.25">
      <c r="B13604" s="34"/>
    </row>
    <row r="13605" spans="2:2" customFormat="1" ht="15.75" x14ac:dyDescent="0.25">
      <c r="B13605" s="34"/>
    </row>
    <row r="13606" spans="2:2" customFormat="1" ht="15.75" x14ac:dyDescent="0.25">
      <c r="B13606" s="34"/>
    </row>
    <row r="13607" spans="2:2" customFormat="1" ht="15.75" x14ac:dyDescent="0.25">
      <c r="B13607" s="34"/>
    </row>
    <row r="13608" spans="2:2" customFormat="1" ht="15.75" x14ac:dyDescent="0.25">
      <c r="B13608" s="34"/>
    </row>
    <row r="13609" spans="2:2" customFormat="1" ht="15.75" x14ac:dyDescent="0.25">
      <c r="B13609" s="34"/>
    </row>
    <row r="13610" spans="2:2" customFormat="1" ht="15.75" x14ac:dyDescent="0.25">
      <c r="B13610" s="34"/>
    </row>
    <row r="13611" spans="2:2" customFormat="1" ht="15.75" x14ac:dyDescent="0.25">
      <c r="B13611" s="34"/>
    </row>
    <row r="13612" spans="2:2" customFormat="1" ht="15.75" x14ac:dyDescent="0.25">
      <c r="B13612" s="34"/>
    </row>
    <row r="13613" spans="2:2" customFormat="1" ht="15.75" x14ac:dyDescent="0.25">
      <c r="B13613" s="34"/>
    </row>
    <row r="13614" spans="2:2" customFormat="1" ht="15.75" x14ac:dyDescent="0.25">
      <c r="B13614" s="34"/>
    </row>
    <row r="13615" spans="2:2" customFormat="1" ht="15.75" x14ac:dyDescent="0.25">
      <c r="B13615" s="34"/>
    </row>
    <row r="13616" spans="2:2" customFormat="1" ht="15.75" x14ac:dyDescent="0.25">
      <c r="B13616" s="34"/>
    </row>
    <row r="13617" spans="2:2" customFormat="1" ht="15.75" x14ac:dyDescent="0.25">
      <c r="B13617" s="34"/>
    </row>
    <row r="13618" spans="2:2" customFormat="1" ht="15.75" x14ac:dyDescent="0.25">
      <c r="B13618" s="34"/>
    </row>
    <row r="13619" spans="2:2" customFormat="1" ht="15.75" x14ac:dyDescent="0.25">
      <c r="B13619" s="34"/>
    </row>
    <row r="13620" spans="2:2" customFormat="1" ht="15.75" x14ac:dyDescent="0.25">
      <c r="B13620" s="34"/>
    </row>
    <row r="13621" spans="2:2" customFormat="1" ht="15.75" x14ac:dyDescent="0.25">
      <c r="B13621" s="34"/>
    </row>
    <row r="13622" spans="2:2" customFormat="1" ht="15.75" x14ac:dyDescent="0.25">
      <c r="B13622" s="34"/>
    </row>
    <row r="13623" spans="2:2" customFormat="1" ht="15.75" x14ac:dyDescent="0.25">
      <c r="B13623" s="34"/>
    </row>
    <row r="13624" spans="2:2" customFormat="1" ht="15.75" x14ac:dyDescent="0.25">
      <c r="B13624" s="34"/>
    </row>
    <row r="13625" spans="2:2" customFormat="1" ht="15.75" x14ac:dyDescent="0.25">
      <c r="B13625" s="34"/>
    </row>
    <row r="13626" spans="2:2" customFormat="1" ht="15.75" x14ac:dyDescent="0.25">
      <c r="B13626" s="34"/>
    </row>
    <row r="13627" spans="2:2" customFormat="1" ht="15.75" x14ac:dyDescent="0.25">
      <c r="B13627" s="34"/>
    </row>
    <row r="13628" spans="2:2" customFormat="1" ht="15.75" x14ac:dyDescent="0.25">
      <c r="B13628" s="34"/>
    </row>
    <row r="13629" spans="2:2" customFormat="1" ht="15.75" x14ac:dyDescent="0.25">
      <c r="B13629" s="34"/>
    </row>
    <row r="13630" spans="2:2" customFormat="1" ht="15.75" x14ac:dyDescent="0.25">
      <c r="B13630" s="34"/>
    </row>
    <row r="13631" spans="2:2" customFormat="1" ht="15.75" x14ac:dyDescent="0.25">
      <c r="B13631" s="34"/>
    </row>
    <row r="13632" spans="2:2" customFormat="1" ht="15.75" x14ac:dyDescent="0.25">
      <c r="B13632" s="34"/>
    </row>
    <row r="13633" spans="2:2" customFormat="1" ht="15.75" x14ac:dyDescent="0.25">
      <c r="B13633" s="34"/>
    </row>
    <row r="13634" spans="2:2" customFormat="1" ht="15.75" x14ac:dyDescent="0.25">
      <c r="B13634" s="34"/>
    </row>
    <row r="13635" spans="2:2" customFormat="1" ht="15.75" x14ac:dyDescent="0.25">
      <c r="B13635" s="34"/>
    </row>
    <row r="13636" spans="2:2" customFormat="1" ht="15.75" x14ac:dyDescent="0.25">
      <c r="B13636" s="34"/>
    </row>
    <row r="13637" spans="2:2" customFormat="1" ht="15.75" x14ac:dyDescent="0.25">
      <c r="B13637" s="34"/>
    </row>
    <row r="13638" spans="2:2" customFormat="1" ht="15.75" x14ac:dyDescent="0.25">
      <c r="B13638" s="34"/>
    </row>
    <row r="13639" spans="2:2" customFormat="1" ht="15.75" x14ac:dyDescent="0.25">
      <c r="B13639" s="34"/>
    </row>
    <row r="13640" spans="2:2" customFormat="1" ht="15.75" x14ac:dyDescent="0.25">
      <c r="B13640" s="34"/>
    </row>
    <row r="13641" spans="2:2" customFormat="1" ht="15.75" x14ac:dyDescent="0.25">
      <c r="B13641" s="34"/>
    </row>
    <row r="13642" spans="2:2" customFormat="1" ht="15.75" x14ac:dyDescent="0.25">
      <c r="B13642" s="34"/>
    </row>
    <row r="13643" spans="2:2" customFormat="1" ht="15.75" x14ac:dyDescent="0.25">
      <c r="B13643" s="34"/>
    </row>
    <row r="13644" spans="2:2" customFormat="1" ht="15.75" x14ac:dyDescent="0.25">
      <c r="B13644" s="34"/>
    </row>
    <row r="13645" spans="2:2" customFormat="1" ht="15.75" x14ac:dyDescent="0.25">
      <c r="B13645" s="34"/>
    </row>
    <row r="13646" spans="2:2" customFormat="1" ht="15.75" x14ac:dyDescent="0.25">
      <c r="B13646" s="34"/>
    </row>
    <row r="13647" spans="2:2" customFormat="1" ht="15.75" x14ac:dyDescent="0.25">
      <c r="B13647" s="34"/>
    </row>
    <row r="13648" spans="2:2" customFormat="1" ht="15.75" x14ac:dyDescent="0.25">
      <c r="B13648" s="34"/>
    </row>
    <row r="13649" spans="2:2" customFormat="1" ht="15.75" x14ac:dyDescent="0.25">
      <c r="B13649" s="34"/>
    </row>
    <row r="13650" spans="2:2" customFormat="1" ht="15.75" x14ac:dyDescent="0.25">
      <c r="B13650" s="34"/>
    </row>
    <row r="13651" spans="2:2" customFormat="1" ht="15.75" x14ac:dyDescent="0.25">
      <c r="B13651" s="34"/>
    </row>
    <row r="13652" spans="2:2" customFormat="1" ht="15.75" x14ac:dyDescent="0.25">
      <c r="B13652" s="34"/>
    </row>
    <row r="13653" spans="2:2" customFormat="1" ht="15.75" x14ac:dyDescent="0.25">
      <c r="B13653" s="34"/>
    </row>
    <row r="13654" spans="2:2" customFormat="1" ht="15.75" x14ac:dyDescent="0.25">
      <c r="B13654" s="34"/>
    </row>
    <row r="13655" spans="2:2" customFormat="1" ht="15.75" x14ac:dyDescent="0.25">
      <c r="B13655" s="34"/>
    </row>
    <row r="13656" spans="2:2" customFormat="1" ht="15.75" x14ac:dyDescent="0.25">
      <c r="B13656" s="34"/>
    </row>
    <row r="13657" spans="2:2" customFormat="1" ht="15.75" x14ac:dyDescent="0.25">
      <c r="B13657" s="34"/>
    </row>
    <row r="13658" spans="2:2" customFormat="1" ht="15.75" x14ac:dyDescent="0.25">
      <c r="B13658" s="34"/>
    </row>
    <row r="13659" spans="2:2" customFormat="1" ht="15.75" x14ac:dyDescent="0.25">
      <c r="B13659" s="34"/>
    </row>
    <row r="13660" spans="2:2" customFormat="1" ht="15.75" x14ac:dyDescent="0.25">
      <c r="B13660" s="34"/>
    </row>
    <row r="13661" spans="2:2" customFormat="1" ht="15.75" x14ac:dyDescent="0.25">
      <c r="B13661" s="34"/>
    </row>
    <row r="13662" spans="2:2" customFormat="1" ht="15.75" x14ac:dyDescent="0.25">
      <c r="B13662" s="34"/>
    </row>
    <row r="13663" spans="2:2" customFormat="1" ht="15.75" x14ac:dyDescent="0.25">
      <c r="B13663" s="34"/>
    </row>
    <row r="13664" spans="2:2" customFormat="1" ht="15.75" x14ac:dyDescent="0.25">
      <c r="B13664" s="34"/>
    </row>
    <row r="13665" spans="2:2" customFormat="1" ht="15.75" x14ac:dyDescent="0.25">
      <c r="B13665" s="34"/>
    </row>
    <row r="13666" spans="2:2" customFormat="1" ht="15.75" x14ac:dyDescent="0.25">
      <c r="B13666" s="34"/>
    </row>
    <row r="13667" spans="2:2" customFormat="1" ht="15.75" x14ac:dyDescent="0.25">
      <c r="B13667" s="34"/>
    </row>
    <row r="13668" spans="2:2" customFormat="1" ht="15.75" x14ac:dyDescent="0.25">
      <c r="B13668" s="34"/>
    </row>
    <row r="13669" spans="2:2" customFormat="1" ht="15.75" x14ac:dyDescent="0.25">
      <c r="B13669" s="34"/>
    </row>
    <row r="13670" spans="2:2" customFormat="1" ht="15.75" x14ac:dyDescent="0.25">
      <c r="B13670" s="34"/>
    </row>
    <row r="13671" spans="2:2" customFormat="1" ht="15.75" x14ac:dyDescent="0.25">
      <c r="B13671" s="34"/>
    </row>
    <row r="13672" spans="2:2" customFormat="1" ht="15.75" x14ac:dyDescent="0.25">
      <c r="B13672" s="34"/>
    </row>
    <row r="13673" spans="2:2" customFormat="1" ht="15.75" x14ac:dyDescent="0.25">
      <c r="B13673" s="34"/>
    </row>
    <row r="13674" spans="2:2" customFormat="1" ht="15.75" x14ac:dyDescent="0.25">
      <c r="B13674" s="34"/>
    </row>
    <row r="13675" spans="2:2" customFormat="1" ht="15.75" x14ac:dyDescent="0.25">
      <c r="B13675" s="34"/>
    </row>
    <row r="13676" spans="2:2" customFormat="1" ht="15.75" x14ac:dyDescent="0.25">
      <c r="B13676" s="34"/>
    </row>
    <row r="13677" spans="2:2" customFormat="1" ht="15.75" x14ac:dyDescent="0.25">
      <c r="B13677" s="34"/>
    </row>
    <row r="13678" spans="2:2" customFormat="1" ht="15.75" x14ac:dyDescent="0.25">
      <c r="B13678" s="34"/>
    </row>
    <row r="13679" spans="2:2" customFormat="1" ht="15.75" x14ac:dyDescent="0.25">
      <c r="B13679" s="34"/>
    </row>
    <row r="13680" spans="2:2" customFormat="1" ht="15.75" x14ac:dyDescent="0.25">
      <c r="B13680" s="34"/>
    </row>
    <row r="13681" spans="2:2" customFormat="1" ht="15.75" x14ac:dyDescent="0.25">
      <c r="B13681" s="34"/>
    </row>
    <row r="13682" spans="2:2" customFormat="1" ht="15.75" x14ac:dyDescent="0.25">
      <c r="B13682" s="34"/>
    </row>
    <row r="13683" spans="2:2" customFormat="1" ht="15.75" x14ac:dyDescent="0.25">
      <c r="B13683" s="34"/>
    </row>
    <row r="13684" spans="2:2" customFormat="1" ht="15.75" x14ac:dyDescent="0.25">
      <c r="B13684" s="34"/>
    </row>
    <row r="13685" spans="2:2" customFormat="1" ht="15.75" x14ac:dyDescent="0.25">
      <c r="B13685" s="34"/>
    </row>
    <row r="13686" spans="2:2" customFormat="1" ht="15.75" x14ac:dyDescent="0.25">
      <c r="B13686" s="34"/>
    </row>
    <row r="13687" spans="2:2" customFormat="1" ht="15.75" x14ac:dyDescent="0.25">
      <c r="B13687" s="34"/>
    </row>
    <row r="13688" spans="2:2" customFormat="1" ht="15.75" x14ac:dyDescent="0.25">
      <c r="B13688" s="34"/>
    </row>
    <row r="13689" spans="2:2" customFormat="1" ht="15.75" x14ac:dyDescent="0.25">
      <c r="B13689" s="34"/>
    </row>
    <row r="13690" spans="2:2" customFormat="1" ht="15.75" x14ac:dyDescent="0.25">
      <c r="B13690" s="34"/>
    </row>
    <row r="13691" spans="2:2" customFormat="1" ht="15.75" x14ac:dyDescent="0.25">
      <c r="B13691" s="34"/>
    </row>
    <row r="13692" spans="2:2" customFormat="1" ht="15.75" x14ac:dyDescent="0.25">
      <c r="B13692" s="34"/>
    </row>
    <row r="13693" spans="2:2" customFormat="1" ht="15.75" x14ac:dyDescent="0.25">
      <c r="B13693" s="34"/>
    </row>
    <row r="13694" spans="2:2" customFormat="1" ht="15.75" x14ac:dyDescent="0.25">
      <c r="B13694" s="34"/>
    </row>
    <row r="13695" spans="2:2" customFormat="1" ht="15.75" x14ac:dyDescent="0.25">
      <c r="B13695" s="34"/>
    </row>
    <row r="13696" spans="2:2" customFormat="1" ht="15.75" x14ac:dyDescent="0.25">
      <c r="B13696" s="34"/>
    </row>
    <row r="13697" spans="2:2" customFormat="1" ht="15.75" x14ac:dyDescent="0.25">
      <c r="B13697" s="34"/>
    </row>
    <row r="13698" spans="2:2" customFormat="1" ht="15.75" x14ac:dyDescent="0.25">
      <c r="B13698" s="34"/>
    </row>
    <row r="13699" spans="2:2" customFormat="1" ht="15.75" x14ac:dyDescent="0.25">
      <c r="B13699" s="34"/>
    </row>
    <row r="13700" spans="2:2" customFormat="1" ht="15.75" x14ac:dyDescent="0.25">
      <c r="B13700" s="34"/>
    </row>
    <row r="13701" spans="2:2" customFormat="1" ht="15.75" x14ac:dyDescent="0.25">
      <c r="B13701" s="34"/>
    </row>
    <row r="13702" spans="2:2" customFormat="1" ht="15.75" x14ac:dyDescent="0.25">
      <c r="B13702" s="34"/>
    </row>
    <row r="13703" spans="2:2" customFormat="1" ht="15.75" x14ac:dyDescent="0.25">
      <c r="B13703" s="34"/>
    </row>
    <row r="13704" spans="2:2" customFormat="1" ht="15.75" x14ac:dyDescent="0.25">
      <c r="B13704" s="34"/>
    </row>
    <row r="13705" spans="2:2" customFormat="1" ht="15.75" x14ac:dyDescent="0.25">
      <c r="B13705" s="34"/>
    </row>
    <row r="13706" spans="2:2" customFormat="1" ht="15.75" x14ac:dyDescent="0.25">
      <c r="B13706" s="34"/>
    </row>
    <row r="13707" spans="2:2" customFormat="1" ht="15.75" x14ac:dyDescent="0.25">
      <c r="B13707" s="34"/>
    </row>
    <row r="13708" spans="2:2" customFormat="1" ht="15.75" x14ac:dyDescent="0.25">
      <c r="B13708" s="34"/>
    </row>
    <row r="13709" spans="2:2" customFormat="1" ht="15.75" x14ac:dyDescent="0.25">
      <c r="B13709" s="34"/>
    </row>
    <row r="13710" spans="2:2" customFormat="1" ht="15.75" x14ac:dyDescent="0.25">
      <c r="B13710" s="34"/>
    </row>
    <row r="13711" spans="2:2" customFormat="1" ht="15.75" x14ac:dyDescent="0.25">
      <c r="B13711" s="34"/>
    </row>
    <row r="13712" spans="2:2" customFormat="1" ht="15.75" x14ac:dyDescent="0.25">
      <c r="B13712" s="34"/>
    </row>
    <row r="13713" spans="2:2" customFormat="1" ht="15.75" x14ac:dyDescent="0.25">
      <c r="B13713" s="34"/>
    </row>
    <row r="13714" spans="2:2" customFormat="1" ht="15.75" x14ac:dyDescent="0.25">
      <c r="B13714" s="34"/>
    </row>
    <row r="13715" spans="2:2" customFormat="1" ht="15.75" x14ac:dyDescent="0.25">
      <c r="B13715" s="34"/>
    </row>
    <row r="13716" spans="2:2" customFormat="1" ht="15.75" x14ac:dyDescent="0.25">
      <c r="B13716" s="34"/>
    </row>
    <row r="13717" spans="2:2" customFormat="1" ht="15.75" x14ac:dyDescent="0.25">
      <c r="B13717" s="34"/>
    </row>
    <row r="13718" spans="2:2" customFormat="1" ht="15.75" x14ac:dyDescent="0.25">
      <c r="B13718" s="34"/>
    </row>
    <row r="13719" spans="2:2" customFormat="1" ht="15.75" x14ac:dyDescent="0.25">
      <c r="B13719" s="34"/>
    </row>
    <row r="13720" spans="2:2" customFormat="1" ht="15.75" x14ac:dyDescent="0.25">
      <c r="B13720" s="34"/>
    </row>
    <row r="13721" spans="2:2" customFormat="1" ht="15.75" x14ac:dyDescent="0.25">
      <c r="B13721" s="34"/>
    </row>
    <row r="13722" spans="2:2" customFormat="1" ht="15.75" x14ac:dyDescent="0.25">
      <c r="B13722" s="34"/>
    </row>
    <row r="13723" spans="2:2" customFormat="1" ht="15.75" x14ac:dyDescent="0.25">
      <c r="B13723" s="34"/>
    </row>
    <row r="13724" spans="2:2" customFormat="1" ht="15.75" x14ac:dyDescent="0.25">
      <c r="B13724" s="34"/>
    </row>
    <row r="13725" spans="2:2" customFormat="1" ht="15.75" x14ac:dyDescent="0.25">
      <c r="B13725" s="34"/>
    </row>
    <row r="13726" spans="2:2" customFormat="1" ht="15.75" x14ac:dyDescent="0.25">
      <c r="B13726" s="34"/>
    </row>
    <row r="13727" spans="2:2" customFormat="1" ht="15.75" x14ac:dyDescent="0.25">
      <c r="B13727" s="34"/>
    </row>
    <row r="13728" spans="2:2" customFormat="1" ht="15.75" x14ac:dyDescent="0.25">
      <c r="B13728" s="34"/>
    </row>
    <row r="13729" spans="2:2" customFormat="1" ht="15.75" x14ac:dyDescent="0.25">
      <c r="B13729" s="34"/>
    </row>
    <row r="13730" spans="2:2" customFormat="1" ht="15.75" x14ac:dyDescent="0.25">
      <c r="B13730" s="34"/>
    </row>
    <row r="13731" spans="2:2" customFormat="1" ht="15.75" x14ac:dyDescent="0.25">
      <c r="B13731" s="34"/>
    </row>
    <row r="13732" spans="2:2" customFormat="1" ht="15.75" x14ac:dyDescent="0.25">
      <c r="B13732" s="34"/>
    </row>
    <row r="13733" spans="2:2" customFormat="1" ht="15.75" x14ac:dyDescent="0.25">
      <c r="B13733" s="34"/>
    </row>
    <row r="13734" spans="2:2" customFormat="1" ht="15.75" x14ac:dyDescent="0.25">
      <c r="B13734" s="34"/>
    </row>
    <row r="13735" spans="2:2" customFormat="1" ht="15.75" x14ac:dyDescent="0.25">
      <c r="B13735" s="34"/>
    </row>
    <row r="13736" spans="2:2" customFormat="1" ht="15.75" x14ac:dyDescent="0.25">
      <c r="B13736" s="34"/>
    </row>
    <row r="13737" spans="2:2" customFormat="1" ht="15.75" x14ac:dyDescent="0.25">
      <c r="B13737" s="34"/>
    </row>
    <row r="13738" spans="2:2" customFormat="1" ht="15.75" x14ac:dyDescent="0.25">
      <c r="B13738" s="34"/>
    </row>
    <row r="13739" spans="2:2" customFormat="1" ht="15.75" x14ac:dyDescent="0.25">
      <c r="B13739" s="34"/>
    </row>
    <row r="13740" spans="2:2" customFormat="1" ht="15.75" x14ac:dyDescent="0.25">
      <c r="B13740" s="34"/>
    </row>
    <row r="13741" spans="2:2" customFormat="1" ht="15.75" x14ac:dyDescent="0.25">
      <c r="B13741" s="34"/>
    </row>
    <row r="13742" spans="2:2" customFormat="1" ht="15.75" x14ac:dyDescent="0.25">
      <c r="B13742" s="34"/>
    </row>
    <row r="13743" spans="2:2" customFormat="1" ht="15.75" x14ac:dyDescent="0.25">
      <c r="B13743" s="34"/>
    </row>
    <row r="13744" spans="2:2" customFormat="1" ht="15.75" x14ac:dyDescent="0.25">
      <c r="B13744" s="34"/>
    </row>
    <row r="13745" spans="2:2" customFormat="1" ht="15.75" x14ac:dyDescent="0.25">
      <c r="B13745" s="34"/>
    </row>
    <row r="13746" spans="2:2" customFormat="1" ht="15.75" x14ac:dyDescent="0.25">
      <c r="B13746" s="34"/>
    </row>
    <row r="13747" spans="2:2" customFormat="1" ht="15.75" x14ac:dyDescent="0.25">
      <c r="B13747" s="34"/>
    </row>
    <row r="13748" spans="2:2" customFormat="1" ht="15.75" x14ac:dyDescent="0.25">
      <c r="B13748" s="34"/>
    </row>
    <row r="13749" spans="2:2" customFormat="1" ht="15.75" x14ac:dyDescent="0.25">
      <c r="B13749" s="34"/>
    </row>
    <row r="13750" spans="2:2" customFormat="1" ht="15.75" x14ac:dyDescent="0.25">
      <c r="B13750" s="34"/>
    </row>
    <row r="13751" spans="2:2" customFormat="1" ht="15.75" x14ac:dyDescent="0.25">
      <c r="B13751" s="34"/>
    </row>
    <row r="13752" spans="2:2" customFormat="1" ht="15.75" x14ac:dyDescent="0.25">
      <c r="B13752" s="34"/>
    </row>
    <row r="13753" spans="2:2" customFormat="1" ht="15.75" x14ac:dyDescent="0.25">
      <c r="B13753" s="34"/>
    </row>
    <row r="13754" spans="2:2" customFormat="1" ht="15.75" x14ac:dyDescent="0.25">
      <c r="B13754" s="34"/>
    </row>
    <row r="13755" spans="2:2" customFormat="1" ht="15.75" x14ac:dyDescent="0.25">
      <c r="B13755" s="34"/>
    </row>
    <row r="13756" spans="2:2" customFormat="1" ht="15.75" x14ac:dyDescent="0.25">
      <c r="B13756" s="34"/>
    </row>
    <row r="13757" spans="2:2" customFormat="1" ht="15.75" x14ac:dyDescent="0.25">
      <c r="B13757" s="34"/>
    </row>
    <row r="13758" spans="2:2" customFormat="1" ht="15.75" x14ac:dyDescent="0.25">
      <c r="B13758" s="34"/>
    </row>
    <row r="13759" spans="2:2" customFormat="1" ht="15.75" x14ac:dyDescent="0.25">
      <c r="B13759" s="34"/>
    </row>
    <row r="13760" spans="2:2" customFormat="1" ht="15.75" x14ac:dyDescent="0.25">
      <c r="B13760" s="34"/>
    </row>
    <row r="13761" spans="2:2" customFormat="1" ht="15.75" x14ac:dyDescent="0.25">
      <c r="B13761" s="34"/>
    </row>
    <row r="13762" spans="2:2" customFormat="1" ht="15.75" x14ac:dyDescent="0.25">
      <c r="B13762" s="34"/>
    </row>
    <row r="13763" spans="2:2" customFormat="1" ht="15.75" x14ac:dyDescent="0.25">
      <c r="B13763" s="34"/>
    </row>
    <row r="13764" spans="2:2" customFormat="1" ht="15.75" x14ac:dyDescent="0.25">
      <c r="B13764" s="34"/>
    </row>
    <row r="13765" spans="2:2" customFormat="1" ht="15.75" x14ac:dyDescent="0.25">
      <c r="B13765" s="34"/>
    </row>
    <row r="13766" spans="2:2" customFormat="1" ht="15.75" x14ac:dyDescent="0.25">
      <c r="B13766" s="34"/>
    </row>
    <row r="13767" spans="2:2" customFormat="1" ht="15.75" x14ac:dyDescent="0.25">
      <c r="B13767" s="34"/>
    </row>
    <row r="13768" spans="2:2" customFormat="1" ht="15.75" x14ac:dyDescent="0.25">
      <c r="B13768" s="34"/>
    </row>
    <row r="13769" spans="2:2" customFormat="1" ht="15.75" x14ac:dyDescent="0.25">
      <c r="B13769" s="34"/>
    </row>
    <row r="13770" spans="2:2" customFormat="1" ht="15.75" x14ac:dyDescent="0.25">
      <c r="B13770" s="34"/>
    </row>
    <row r="13771" spans="2:2" customFormat="1" ht="15.75" x14ac:dyDescent="0.25">
      <c r="B13771" s="34"/>
    </row>
    <row r="13772" spans="2:2" customFormat="1" ht="15.75" x14ac:dyDescent="0.25">
      <c r="B13772" s="34"/>
    </row>
    <row r="13773" spans="2:2" customFormat="1" ht="15.75" x14ac:dyDescent="0.25">
      <c r="B13773" s="34"/>
    </row>
    <row r="13774" spans="2:2" customFormat="1" ht="15.75" x14ac:dyDescent="0.25">
      <c r="B13774" s="34"/>
    </row>
    <row r="13775" spans="2:2" customFormat="1" ht="15.75" x14ac:dyDescent="0.25">
      <c r="B13775" s="34"/>
    </row>
    <row r="13776" spans="2:2" customFormat="1" ht="15.75" x14ac:dyDescent="0.25">
      <c r="B13776" s="34"/>
    </row>
    <row r="13777" spans="2:2" customFormat="1" ht="15.75" x14ac:dyDescent="0.25">
      <c r="B13777" s="34"/>
    </row>
    <row r="13778" spans="2:2" customFormat="1" ht="15.75" x14ac:dyDescent="0.25">
      <c r="B13778" s="34"/>
    </row>
    <row r="13779" spans="2:2" customFormat="1" ht="15.75" x14ac:dyDescent="0.25">
      <c r="B13779" s="34"/>
    </row>
    <row r="13780" spans="2:2" customFormat="1" ht="15.75" x14ac:dyDescent="0.25">
      <c r="B13780" s="34"/>
    </row>
    <row r="13781" spans="2:2" customFormat="1" ht="15.75" x14ac:dyDescent="0.25">
      <c r="B13781" s="34"/>
    </row>
    <row r="13782" spans="2:2" customFormat="1" ht="15.75" x14ac:dyDescent="0.25">
      <c r="B13782" s="34"/>
    </row>
    <row r="13783" spans="2:2" customFormat="1" ht="15.75" x14ac:dyDescent="0.25">
      <c r="B13783" s="34"/>
    </row>
    <row r="13784" spans="2:2" customFormat="1" ht="15.75" x14ac:dyDescent="0.25">
      <c r="B13784" s="34"/>
    </row>
    <row r="13785" spans="2:2" customFormat="1" ht="15.75" x14ac:dyDescent="0.25">
      <c r="B13785" s="34"/>
    </row>
    <row r="13786" spans="2:2" customFormat="1" ht="15.75" x14ac:dyDescent="0.25">
      <c r="B13786" s="34"/>
    </row>
    <row r="13787" spans="2:2" customFormat="1" ht="15.75" x14ac:dyDescent="0.25">
      <c r="B13787" s="34"/>
    </row>
    <row r="13788" spans="2:2" customFormat="1" ht="15.75" x14ac:dyDescent="0.25">
      <c r="B13788" s="34"/>
    </row>
    <row r="13789" spans="2:2" customFormat="1" ht="15.75" x14ac:dyDescent="0.25">
      <c r="B13789" s="34"/>
    </row>
    <row r="13790" spans="2:2" customFormat="1" ht="15.75" x14ac:dyDescent="0.25">
      <c r="B13790" s="34"/>
    </row>
    <row r="13791" spans="2:2" customFormat="1" ht="15.75" x14ac:dyDescent="0.25">
      <c r="B13791" s="34"/>
    </row>
    <row r="13792" spans="2:2" customFormat="1" ht="15.75" x14ac:dyDescent="0.25">
      <c r="B13792" s="34"/>
    </row>
    <row r="13793" spans="2:2" customFormat="1" ht="15.75" x14ac:dyDescent="0.25">
      <c r="B13793" s="34"/>
    </row>
    <row r="13794" spans="2:2" customFormat="1" ht="15.75" x14ac:dyDescent="0.25">
      <c r="B13794" s="34"/>
    </row>
    <row r="13795" spans="2:2" customFormat="1" ht="15.75" x14ac:dyDescent="0.25">
      <c r="B13795" s="34"/>
    </row>
    <row r="13796" spans="2:2" customFormat="1" ht="15.75" x14ac:dyDescent="0.25">
      <c r="B13796" s="34"/>
    </row>
    <row r="13797" spans="2:2" customFormat="1" ht="15.75" x14ac:dyDescent="0.25">
      <c r="B13797" s="34"/>
    </row>
    <row r="13798" spans="2:2" customFormat="1" ht="15.75" x14ac:dyDescent="0.25">
      <c r="B13798" s="34"/>
    </row>
    <row r="13799" spans="2:2" customFormat="1" ht="15.75" x14ac:dyDescent="0.25">
      <c r="B13799" s="34"/>
    </row>
    <row r="13800" spans="2:2" customFormat="1" ht="15.75" x14ac:dyDescent="0.25">
      <c r="B13800" s="34"/>
    </row>
    <row r="13801" spans="2:2" customFormat="1" ht="15.75" x14ac:dyDescent="0.25">
      <c r="B13801" s="34"/>
    </row>
    <row r="13802" spans="2:2" customFormat="1" ht="15.75" x14ac:dyDescent="0.25">
      <c r="B13802" s="34"/>
    </row>
    <row r="13803" spans="2:2" customFormat="1" ht="15.75" x14ac:dyDescent="0.25">
      <c r="B13803" s="34"/>
    </row>
    <row r="13804" spans="2:2" customFormat="1" ht="15.75" x14ac:dyDescent="0.25">
      <c r="B13804" s="34"/>
    </row>
    <row r="13805" spans="2:2" customFormat="1" ht="15.75" x14ac:dyDescent="0.25">
      <c r="B13805" s="34"/>
    </row>
    <row r="13806" spans="2:2" customFormat="1" ht="15.75" x14ac:dyDescent="0.25">
      <c r="B13806" s="34"/>
    </row>
    <row r="13807" spans="2:2" customFormat="1" ht="15.75" x14ac:dyDescent="0.25">
      <c r="B13807" s="34"/>
    </row>
    <row r="13808" spans="2:2" customFormat="1" ht="15.75" x14ac:dyDescent="0.25">
      <c r="B13808" s="34"/>
    </row>
    <row r="13809" spans="2:2" customFormat="1" ht="15.75" x14ac:dyDescent="0.25">
      <c r="B13809" s="34"/>
    </row>
    <row r="13810" spans="2:2" customFormat="1" ht="15.75" x14ac:dyDescent="0.25">
      <c r="B13810" s="34"/>
    </row>
    <row r="13811" spans="2:2" customFormat="1" ht="15.75" x14ac:dyDescent="0.25">
      <c r="B13811" s="34"/>
    </row>
    <row r="13812" spans="2:2" customFormat="1" ht="15.75" x14ac:dyDescent="0.25">
      <c r="B13812" s="34"/>
    </row>
    <row r="13813" spans="2:2" customFormat="1" ht="15.75" x14ac:dyDescent="0.25">
      <c r="B13813" s="34"/>
    </row>
    <row r="13814" spans="2:2" customFormat="1" ht="15.75" x14ac:dyDescent="0.25">
      <c r="B13814" s="34"/>
    </row>
    <row r="13815" spans="2:2" customFormat="1" ht="15.75" x14ac:dyDescent="0.25">
      <c r="B13815" s="34"/>
    </row>
    <row r="13816" spans="2:2" customFormat="1" ht="15.75" x14ac:dyDescent="0.25">
      <c r="B13816" s="34"/>
    </row>
    <row r="13817" spans="2:2" customFormat="1" ht="15.75" x14ac:dyDescent="0.25">
      <c r="B13817" s="34"/>
    </row>
    <row r="13818" spans="2:2" customFormat="1" ht="15.75" x14ac:dyDescent="0.25">
      <c r="B13818" s="34"/>
    </row>
    <row r="13819" spans="2:2" customFormat="1" ht="15.75" x14ac:dyDescent="0.25">
      <c r="B13819" s="34"/>
    </row>
    <row r="13820" spans="2:2" customFormat="1" ht="15.75" x14ac:dyDescent="0.25">
      <c r="B13820" s="34"/>
    </row>
    <row r="13821" spans="2:2" customFormat="1" ht="15.75" x14ac:dyDescent="0.25">
      <c r="B13821" s="34"/>
    </row>
    <row r="13822" spans="2:2" customFormat="1" ht="15.75" x14ac:dyDescent="0.25">
      <c r="B13822" s="34"/>
    </row>
    <row r="13823" spans="2:2" customFormat="1" ht="15.75" x14ac:dyDescent="0.25">
      <c r="B13823" s="34"/>
    </row>
    <row r="13824" spans="2:2" customFormat="1" ht="15.75" x14ac:dyDescent="0.25">
      <c r="B13824" s="34"/>
    </row>
    <row r="13825" spans="2:2" customFormat="1" ht="15.75" x14ac:dyDescent="0.25">
      <c r="B13825" s="34"/>
    </row>
    <row r="13826" spans="2:2" customFormat="1" ht="15.75" x14ac:dyDescent="0.25">
      <c r="B13826" s="34"/>
    </row>
    <row r="13827" spans="2:2" customFormat="1" ht="15.75" x14ac:dyDescent="0.25">
      <c r="B13827" s="34"/>
    </row>
    <row r="13828" spans="2:2" customFormat="1" ht="15.75" x14ac:dyDescent="0.25">
      <c r="B13828" s="34"/>
    </row>
    <row r="13829" spans="2:2" customFormat="1" ht="15.75" x14ac:dyDescent="0.25">
      <c r="B13829" s="34"/>
    </row>
    <row r="13830" spans="2:2" customFormat="1" ht="15.75" x14ac:dyDescent="0.25">
      <c r="B13830" s="34"/>
    </row>
    <row r="13831" spans="2:2" customFormat="1" ht="15.75" x14ac:dyDescent="0.25">
      <c r="B13831" s="34"/>
    </row>
    <row r="13832" spans="2:2" customFormat="1" ht="15.75" x14ac:dyDescent="0.25">
      <c r="B13832" s="34"/>
    </row>
    <row r="13833" spans="2:2" customFormat="1" ht="15.75" x14ac:dyDescent="0.25">
      <c r="B13833" s="34"/>
    </row>
    <row r="13834" spans="2:2" customFormat="1" ht="15.75" x14ac:dyDescent="0.25">
      <c r="B13834" s="34"/>
    </row>
    <row r="13835" spans="2:2" customFormat="1" ht="15.75" x14ac:dyDescent="0.25">
      <c r="B13835" s="34"/>
    </row>
    <row r="13836" spans="2:2" customFormat="1" ht="15.75" x14ac:dyDescent="0.25">
      <c r="B13836" s="34"/>
    </row>
    <row r="13837" spans="2:2" customFormat="1" ht="15.75" x14ac:dyDescent="0.25">
      <c r="B13837" s="34"/>
    </row>
    <row r="13838" spans="2:2" customFormat="1" ht="15.75" x14ac:dyDescent="0.25">
      <c r="B13838" s="34"/>
    </row>
    <row r="13839" spans="2:2" customFormat="1" ht="15.75" x14ac:dyDescent="0.25">
      <c r="B13839" s="34"/>
    </row>
    <row r="13840" spans="2:2" customFormat="1" ht="15.75" x14ac:dyDescent="0.25">
      <c r="B13840" s="34"/>
    </row>
    <row r="13841" spans="2:2" customFormat="1" ht="15.75" x14ac:dyDescent="0.25">
      <c r="B13841" s="34"/>
    </row>
    <row r="13842" spans="2:2" customFormat="1" ht="15.75" x14ac:dyDescent="0.25">
      <c r="B13842" s="34"/>
    </row>
    <row r="13843" spans="2:2" customFormat="1" ht="15.75" x14ac:dyDescent="0.25">
      <c r="B13843" s="34"/>
    </row>
    <row r="13844" spans="2:2" customFormat="1" ht="15.75" x14ac:dyDescent="0.25">
      <c r="B13844" s="34"/>
    </row>
    <row r="13845" spans="2:2" customFormat="1" ht="15.75" x14ac:dyDescent="0.25">
      <c r="B13845" s="34"/>
    </row>
    <row r="13846" spans="2:2" customFormat="1" ht="15.75" x14ac:dyDescent="0.25">
      <c r="B13846" s="34"/>
    </row>
    <row r="13847" spans="2:2" customFormat="1" ht="15.75" x14ac:dyDescent="0.25">
      <c r="B13847" s="34"/>
    </row>
    <row r="13848" spans="2:2" customFormat="1" ht="15.75" x14ac:dyDescent="0.25">
      <c r="B13848" s="34"/>
    </row>
    <row r="13849" spans="2:2" customFormat="1" ht="15.75" x14ac:dyDescent="0.25">
      <c r="B13849" s="34"/>
    </row>
    <row r="13850" spans="2:2" customFormat="1" ht="15.75" x14ac:dyDescent="0.25">
      <c r="B13850" s="34"/>
    </row>
    <row r="13851" spans="2:2" customFormat="1" ht="15.75" x14ac:dyDescent="0.25">
      <c r="B13851" s="34"/>
    </row>
    <row r="13852" spans="2:2" customFormat="1" ht="15.75" x14ac:dyDescent="0.25">
      <c r="B13852" s="34"/>
    </row>
    <row r="13853" spans="2:2" customFormat="1" ht="15.75" x14ac:dyDescent="0.25">
      <c r="B13853" s="34"/>
    </row>
    <row r="13854" spans="2:2" customFormat="1" ht="15.75" x14ac:dyDescent="0.25">
      <c r="B13854" s="34"/>
    </row>
    <row r="13855" spans="2:2" customFormat="1" ht="15.75" x14ac:dyDescent="0.25">
      <c r="B13855" s="34"/>
    </row>
    <row r="13856" spans="2:2" customFormat="1" ht="15.75" x14ac:dyDescent="0.25">
      <c r="B13856" s="34"/>
    </row>
    <row r="13857" spans="2:2" customFormat="1" ht="15.75" x14ac:dyDescent="0.25">
      <c r="B13857" s="34"/>
    </row>
    <row r="13858" spans="2:2" customFormat="1" ht="15.75" x14ac:dyDescent="0.25">
      <c r="B13858" s="34"/>
    </row>
    <row r="13859" spans="2:2" customFormat="1" ht="15.75" x14ac:dyDescent="0.25">
      <c r="B13859" s="34"/>
    </row>
    <row r="13860" spans="2:2" customFormat="1" ht="15.75" x14ac:dyDescent="0.25">
      <c r="B13860" s="34"/>
    </row>
    <row r="13861" spans="2:2" customFormat="1" ht="15.75" x14ac:dyDescent="0.25">
      <c r="B13861" s="34"/>
    </row>
    <row r="13862" spans="2:2" customFormat="1" ht="15.75" x14ac:dyDescent="0.25">
      <c r="B13862" s="34"/>
    </row>
    <row r="13863" spans="2:2" customFormat="1" ht="15.75" x14ac:dyDescent="0.25">
      <c r="B13863" s="34"/>
    </row>
    <row r="13864" spans="2:2" customFormat="1" ht="15.75" x14ac:dyDescent="0.25">
      <c r="B13864" s="34"/>
    </row>
    <row r="13865" spans="2:2" customFormat="1" ht="15.75" x14ac:dyDescent="0.25">
      <c r="B13865" s="34"/>
    </row>
    <row r="13866" spans="2:2" customFormat="1" ht="15.75" x14ac:dyDescent="0.25">
      <c r="B13866" s="34"/>
    </row>
    <row r="13867" spans="2:2" customFormat="1" ht="15.75" x14ac:dyDescent="0.25">
      <c r="B13867" s="34"/>
    </row>
    <row r="13868" spans="2:2" customFormat="1" ht="15.75" x14ac:dyDescent="0.25">
      <c r="B13868" s="34"/>
    </row>
    <row r="13869" spans="2:2" customFormat="1" ht="15.75" x14ac:dyDescent="0.25">
      <c r="B13869" s="34"/>
    </row>
    <row r="13870" spans="2:2" customFormat="1" ht="15.75" x14ac:dyDescent="0.25">
      <c r="B13870" s="34"/>
    </row>
    <row r="13871" spans="2:2" customFormat="1" ht="15.75" x14ac:dyDescent="0.25">
      <c r="B13871" s="34"/>
    </row>
    <row r="13872" spans="2:2" customFormat="1" ht="15.75" x14ac:dyDescent="0.25">
      <c r="B13872" s="34"/>
    </row>
    <row r="13873" spans="2:2" customFormat="1" ht="15.75" x14ac:dyDescent="0.25">
      <c r="B13873" s="34"/>
    </row>
    <row r="13874" spans="2:2" customFormat="1" ht="15.75" x14ac:dyDescent="0.25">
      <c r="B13874" s="34"/>
    </row>
    <row r="13875" spans="2:2" customFormat="1" ht="15.75" x14ac:dyDescent="0.25">
      <c r="B13875" s="34"/>
    </row>
    <row r="13876" spans="2:2" customFormat="1" ht="15.75" x14ac:dyDescent="0.25">
      <c r="B13876" s="34"/>
    </row>
    <row r="13877" spans="2:2" customFormat="1" ht="15.75" x14ac:dyDescent="0.25">
      <c r="B13877" s="34"/>
    </row>
    <row r="13878" spans="2:2" customFormat="1" ht="15.75" x14ac:dyDescent="0.25">
      <c r="B13878" s="34"/>
    </row>
    <row r="13879" spans="2:2" customFormat="1" ht="15.75" x14ac:dyDescent="0.25">
      <c r="B13879" s="34"/>
    </row>
    <row r="13880" spans="2:2" customFormat="1" ht="15.75" x14ac:dyDescent="0.25">
      <c r="B13880" s="34"/>
    </row>
    <row r="13881" spans="2:2" customFormat="1" ht="15.75" x14ac:dyDescent="0.25">
      <c r="B13881" s="34"/>
    </row>
    <row r="13882" spans="2:2" customFormat="1" ht="15.75" x14ac:dyDescent="0.25">
      <c r="B13882" s="34"/>
    </row>
    <row r="13883" spans="2:2" customFormat="1" ht="15.75" x14ac:dyDescent="0.25">
      <c r="B13883" s="34"/>
    </row>
    <row r="13884" spans="2:2" customFormat="1" ht="15.75" x14ac:dyDescent="0.25">
      <c r="B13884" s="34"/>
    </row>
    <row r="13885" spans="2:2" customFormat="1" ht="15.75" x14ac:dyDescent="0.25">
      <c r="B13885" s="34"/>
    </row>
    <row r="13886" spans="2:2" customFormat="1" ht="15.75" x14ac:dyDescent="0.25">
      <c r="B13886" s="34"/>
    </row>
    <row r="13887" spans="2:2" customFormat="1" ht="15.75" x14ac:dyDescent="0.25">
      <c r="B13887" s="34"/>
    </row>
    <row r="13888" spans="2:2" customFormat="1" ht="15.75" x14ac:dyDescent="0.25">
      <c r="B13888" s="34"/>
    </row>
    <row r="13889" spans="2:2" customFormat="1" ht="15.75" x14ac:dyDescent="0.25">
      <c r="B13889" s="34"/>
    </row>
    <row r="13890" spans="2:2" customFormat="1" ht="15.75" x14ac:dyDescent="0.25">
      <c r="B13890" s="34"/>
    </row>
    <row r="13891" spans="2:2" customFormat="1" ht="15.75" x14ac:dyDescent="0.25">
      <c r="B13891" s="34"/>
    </row>
    <row r="13892" spans="2:2" customFormat="1" ht="15.75" x14ac:dyDescent="0.25">
      <c r="B13892" s="34"/>
    </row>
    <row r="13893" spans="2:2" customFormat="1" ht="15.75" x14ac:dyDescent="0.25">
      <c r="B13893" s="34"/>
    </row>
    <row r="13894" spans="2:2" customFormat="1" ht="15.75" x14ac:dyDescent="0.25">
      <c r="B13894" s="34"/>
    </row>
    <row r="13895" spans="2:2" customFormat="1" ht="15.75" x14ac:dyDescent="0.25">
      <c r="B13895" s="34"/>
    </row>
    <row r="13896" spans="2:2" customFormat="1" ht="15.75" x14ac:dyDescent="0.25">
      <c r="B13896" s="34"/>
    </row>
    <row r="13897" spans="2:2" customFormat="1" ht="15.75" x14ac:dyDescent="0.25">
      <c r="B13897" s="34"/>
    </row>
    <row r="13898" spans="2:2" customFormat="1" ht="15.75" x14ac:dyDescent="0.25">
      <c r="B13898" s="34"/>
    </row>
    <row r="13899" spans="2:2" customFormat="1" ht="15.75" x14ac:dyDescent="0.25">
      <c r="B13899" s="34"/>
    </row>
    <row r="13900" spans="2:2" customFormat="1" ht="15.75" x14ac:dyDescent="0.25">
      <c r="B13900" s="34"/>
    </row>
    <row r="13901" spans="2:2" customFormat="1" ht="15.75" x14ac:dyDescent="0.25">
      <c r="B13901" s="34"/>
    </row>
    <row r="13902" spans="2:2" customFormat="1" ht="15.75" x14ac:dyDescent="0.25">
      <c r="B13902" s="34"/>
    </row>
    <row r="13903" spans="2:2" customFormat="1" ht="15.75" x14ac:dyDescent="0.25">
      <c r="B13903" s="34"/>
    </row>
    <row r="13904" spans="2:2" customFormat="1" ht="15.75" x14ac:dyDescent="0.25">
      <c r="B13904" s="34"/>
    </row>
    <row r="13905" spans="2:2" customFormat="1" ht="15.75" x14ac:dyDescent="0.25">
      <c r="B13905" s="34"/>
    </row>
    <row r="13906" spans="2:2" customFormat="1" ht="15.75" x14ac:dyDescent="0.25">
      <c r="B13906" s="34"/>
    </row>
    <row r="13907" spans="2:2" customFormat="1" ht="15.75" x14ac:dyDescent="0.25">
      <c r="B13907" s="34"/>
    </row>
    <row r="13908" spans="2:2" customFormat="1" ht="15.75" x14ac:dyDescent="0.25">
      <c r="B13908" s="34"/>
    </row>
    <row r="13909" spans="2:2" customFormat="1" ht="15.75" x14ac:dyDescent="0.25">
      <c r="B13909" s="34"/>
    </row>
    <row r="13910" spans="2:2" customFormat="1" ht="15.75" x14ac:dyDescent="0.25">
      <c r="B13910" s="34"/>
    </row>
    <row r="13911" spans="2:2" customFormat="1" ht="15.75" x14ac:dyDescent="0.25">
      <c r="B13911" s="34"/>
    </row>
    <row r="13912" spans="2:2" customFormat="1" ht="15.75" x14ac:dyDescent="0.25">
      <c r="B13912" s="34"/>
    </row>
    <row r="13913" spans="2:2" customFormat="1" ht="15.75" x14ac:dyDescent="0.25">
      <c r="B13913" s="34"/>
    </row>
    <row r="13914" spans="2:2" customFormat="1" ht="15.75" x14ac:dyDescent="0.25">
      <c r="B13914" s="34"/>
    </row>
    <row r="13915" spans="2:2" customFormat="1" ht="15.75" x14ac:dyDescent="0.25">
      <c r="B13915" s="34"/>
    </row>
    <row r="13916" spans="2:2" customFormat="1" ht="15.75" x14ac:dyDescent="0.25">
      <c r="B13916" s="34"/>
    </row>
    <row r="13917" spans="2:2" customFormat="1" ht="15.75" x14ac:dyDescent="0.25">
      <c r="B13917" s="34"/>
    </row>
    <row r="13918" spans="2:2" customFormat="1" ht="15.75" x14ac:dyDescent="0.25">
      <c r="B13918" s="34"/>
    </row>
    <row r="13919" spans="2:2" customFormat="1" ht="15.75" x14ac:dyDescent="0.25">
      <c r="B13919" s="34"/>
    </row>
    <row r="13920" spans="2:2" customFormat="1" ht="15.75" x14ac:dyDescent="0.25">
      <c r="B13920" s="34"/>
    </row>
    <row r="13921" spans="2:2" customFormat="1" ht="15.75" x14ac:dyDescent="0.25">
      <c r="B13921" s="34"/>
    </row>
    <row r="13922" spans="2:2" customFormat="1" ht="15.75" x14ac:dyDescent="0.25">
      <c r="B13922" s="34"/>
    </row>
    <row r="13923" spans="2:2" customFormat="1" ht="15.75" x14ac:dyDescent="0.25">
      <c r="B13923" s="34"/>
    </row>
    <row r="13924" spans="2:2" customFormat="1" ht="15.75" x14ac:dyDescent="0.25">
      <c r="B13924" s="34"/>
    </row>
    <row r="13925" spans="2:2" customFormat="1" ht="15.75" x14ac:dyDescent="0.25">
      <c r="B13925" s="34"/>
    </row>
    <row r="13926" spans="2:2" customFormat="1" ht="15.75" x14ac:dyDescent="0.25">
      <c r="B13926" s="34"/>
    </row>
    <row r="13927" spans="2:2" customFormat="1" ht="15.75" x14ac:dyDescent="0.25">
      <c r="B13927" s="34"/>
    </row>
    <row r="13928" spans="2:2" customFormat="1" ht="15.75" x14ac:dyDescent="0.25">
      <c r="B13928" s="34"/>
    </row>
    <row r="13929" spans="2:2" customFormat="1" ht="15.75" x14ac:dyDescent="0.25">
      <c r="B13929" s="34"/>
    </row>
    <row r="13930" spans="2:2" customFormat="1" ht="15.75" x14ac:dyDescent="0.25">
      <c r="B13930" s="34"/>
    </row>
    <row r="13931" spans="2:2" customFormat="1" ht="15.75" x14ac:dyDescent="0.25">
      <c r="B13931" s="34"/>
    </row>
    <row r="13932" spans="2:2" customFormat="1" ht="15.75" x14ac:dyDescent="0.25">
      <c r="B13932" s="34"/>
    </row>
    <row r="13933" spans="2:2" customFormat="1" ht="15.75" x14ac:dyDescent="0.25">
      <c r="B13933" s="34"/>
    </row>
    <row r="13934" spans="2:2" customFormat="1" ht="15.75" x14ac:dyDescent="0.25">
      <c r="B13934" s="34"/>
    </row>
    <row r="13935" spans="2:2" customFormat="1" ht="15.75" x14ac:dyDescent="0.25">
      <c r="B13935" s="34"/>
    </row>
    <row r="13936" spans="2:2" customFormat="1" ht="15.75" x14ac:dyDescent="0.25">
      <c r="B13936" s="34"/>
    </row>
    <row r="13937" spans="2:2" customFormat="1" ht="15.75" x14ac:dyDescent="0.25">
      <c r="B13937" s="34"/>
    </row>
    <row r="13938" spans="2:2" customFormat="1" ht="15.75" x14ac:dyDescent="0.25">
      <c r="B13938" s="34"/>
    </row>
    <row r="13939" spans="2:2" customFormat="1" ht="15.75" x14ac:dyDescent="0.25">
      <c r="B13939" s="34"/>
    </row>
    <row r="13940" spans="2:2" customFormat="1" ht="15.75" x14ac:dyDescent="0.25">
      <c r="B13940" s="34"/>
    </row>
    <row r="13941" spans="2:2" customFormat="1" ht="15.75" x14ac:dyDescent="0.25">
      <c r="B13941" s="34"/>
    </row>
    <row r="13942" spans="2:2" customFormat="1" ht="15.75" x14ac:dyDescent="0.25">
      <c r="B13942" s="34"/>
    </row>
    <row r="13943" spans="2:2" customFormat="1" ht="15.75" x14ac:dyDescent="0.25">
      <c r="B13943" s="34"/>
    </row>
    <row r="13944" spans="2:2" customFormat="1" ht="15.75" x14ac:dyDescent="0.25">
      <c r="B13944" s="34"/>
    </row>
    <row r="13945" spans="2:2" customFormat="1" ht="15.75" x14ac:dyDescent="0.25">
      <c r="B13945" s="34"/>
    </row>
    <row r="13946" spans="2:2" customFormat="1" ht="15.75" x14ac:dyDescent="0.25">
      <c r="B13946" s="34"/>
    </row>
    <row r="13947" spans="2:2" customFormat="1" ht="15.75" x14ac:dyDescent="0.25">
      <c r="B13947" s="34"/>
    </row>
    <row r="13948" spans="2:2" customFormat="1" ht="15.75" x14ac:dyDescent="0.25">
      <c r="B13948" s="34"/>
    </row>
    <row r="13949" spans="2:2" customFormat="1" ht="15.75" x14ac:dyDescent="0.25">
      <c r="B13949" s="34"/>
    </row>
    <row r="13950" spans="2:2" customFormat="1" ht="15.75" x14ac:dyDescent="0.25">
      <c r="B13950" s="34"/>
    </row>
    <row r="13951" spans="2:2" customFormat="1" ht="15.75" x14ac:dyDescent="0.25">
      <c r="B13951" s="34"/>
    </row>
    <row r="13952" spans="2:2" customFormat="1" ht="15.75" x14ac:dyDescent="0.25">
      <c r="B13952" s="34"/>
    </row>
    <row r="13953" spans="2:2" customFormat="1" ht="15.75" x14ac:dyDescent="0.25">
      <c r="B13953" s="34"/>
    </row>
    <row r="13954" spans="2:2" customFormat="1" ht="15.75" x14ac:dyDescent="0.25">
      <c r="B13954" s="34"/>
    </row>
    <row r="13955" spans="2:2" customFormat="1" ht="15.75" x14ac:dyDescent="0.25">
      <c r="B13955" s="34"/>
    </row>
    <row r="13956" spans="2:2" customFormat="1" ht="15.75" x14ac:dyDescent="0.25">
      <c r="B13956" s="34"/>
    </row>
    <row r="13957" spans="2:2" customFormat="1" ht="15.75" x14ac:dyDescent="0.25">
      <c r="B13957" s="34"/>
    </row>
    <row r="13958" spans="2:2" customFormat="1" ht="15.75" x14ac:dyDescent="0.25">
      <c r="B13958" s="34"/>
    </row>
    <row r="13959" spans="2:2" customFormat="1" ht="15.75" x14ac:dyDescent="0.25">
      <c r="B13959" s="34"/>
    </row>
    <row r="13960" spans="2:2" customFormat="1" ht="15.75" x14ac:dyDescent="0.25">
      <c r="B13960" s="34"/>
    </row>
    <row r="13961" spans="2:2" customFormat="1" ht="15.75" x14ac:dyDescent="0.25">
      <c r="B13961" s="34"/>
    </row>
    <row r="13962" spans="2:2" customFormat="1" ht="15.75" x14ac:dyDescent="0.25">
      <c r="B13962" s="34"/>
    </row>
    <row r="13963" spans="2:2" customFormat="1" ht="15.75" x14ac:dyDescent="0.25">
      <c r="B13963" s="34"/>
    </row>
    <row r="13964" spans="2:2" customFormat="1" ht="15.75" x14ac:dyDescent="0.25">
      <c r="B13964" s="34"/>
    </row>
    <row r="13965" spans="2:2" customFormat="1" ht="15.75" x14ac:dyDescent="0.25">
      <c r="B13965" s="34"/>
    </row>
    <row r="13966" spans="2:2" customFormat="1" ht="15.75" x14ac:dyDescent="0.25">
      <c r="B13966" s="34"/>
    </row>
    <row r="13967" spans="2:2" customFormat="1" ht="15.75" x14ac:dyDescent="0.25">
      <c r="B13967" s="34"/>
    </row>
    <row r="13968" spans="2:2" customFormat="1" ht="15.75" x14ac:dyDescent="0.25">
      <c r="B13968" s="34"/>
    </row>
    <row r="13969" spans="2:2" customFormat="1" ht="15.75" x14ac:dyDescent="0.25">
      <c r="B13969" s="34"/>
    </row>
    <row r="13970" spans="2:2" customFormat="1" ht="15.75" x14ac:dyDescent="0.25">
      <c r="B13970" s="34"/>
    </row>
    <row r="13971" spans="2:2" customFormat="1" ht="15.75" x14ac:dyDescent="0.25">
      <c r="B13971" s="34"/>
    </row>
    <row r="13972" spans="2:2" customFormat="1" ht="15.75" x14ac:dyDescent="0.25">
      <c r="B13972" s="34"/>
    </row>
    <row r="13973" spans="2:2" customFormat="1" ht="15.75" x14ac:dyDescent="0.25">
      <c r="B13973" s="34"/>
    </row>
    <row r="13974" spans="2:2" customFormat="1" ht="15.75" x14ac:dyDescent="0.25">
      <c r="B13974" s="34"/>
    </row>
    <row r="13975" spans="2:2" customFormat="1" ht="15.75" x14ac:dyDescent="0.25">
      <c r="B13975" s="34"/>
    </row>
    <row r="13976" spans="2:2" customFormat="1" ht="15.75" x14ac:dyDescent="0.25">
      <c r="B13976" s="34"/>
    </row>
    <row r="13977" spans="2:2" customFormat="1" ht="15.75" x14ac:dyDescent="0.25">
      <c r="B13977" s="34"/>
    </row>
    <row r="13978" spans="2:2" customFormat="1" ht="15.75" x14ac:dyDescent="0.25">
      <c r="B13978" s="34"/>
    </row>
    <row r="13979" spans="2:2" customFormat="1" ht="15.75" x14ac:dyDescent="0.25">
      <c r="B13979" s="34"/>
    </row>
    <row r="13980" spans="2:2" customFormat="1" ht="15.75" x14ac:dyDescent="0.25">
      <c r="B13980" s="34"/>
    </row>
    <row r="13981" spans="2:2" customFormat="1" ht="15.75" x14ac:dyDescent="0.25">
      <c r="B13981" s="34"/>
    </row>
    <row r="13982" spans="2:2" customFormat="1" ht="15.75" x14ac:dyDescent="0.25">
      <c r="B13982" s="34"/>
    </row>
    <row r="13983" spans="2:2" customFormat="1" ht="15.75" x14ac:dyDescent="0.25">
      <c r="B13983" s="34"/>
    </row>
    <row r="13984" spans="2:2" customFormat="1" ht="15.75" x14ac:dyDescent="0.25">
      <c r="B13984" s="34"/>
    </row>
    <row r="13985" spans="2:2" customFormat="1" ht="15.75" x14ac:dyDescent="0.25">
      <c r="B13985" s="34"/>
    </row>
    <row r="13986" spans="2:2" customFormat="1" ht="15.75" x14ac:dyDescent="0.25">
      <c r="B13986" s="34"/>
    </row>
    <row r="13987" spans="2:2" customFormat="1" ht="15.75" x14ac:dyDescent="0.25">
      <c r="B13987" s="34"/>
    </row>
    <row r="13988" spans="2:2" customFormat="1" ht="15.75" x14ac:dyDescent="0.25">
      <c r="B13988" s="34"/>
    </row>
    <row r="13989" spans="2:2" customFormat="1" ht="15.75" x14ac:dyDescent="0.25">
      <c r="B13989" s="34"/>
    </row>
    <row r="13990" spans="2:2" customFormat="1" ht="15.75" x14ac:dyDescent="0.25">
      <c r="B13990" s="34"/>
    </row>
    <row r="13991" spans="2:2" customFormat="1" ht="15.75" x14ac:dyDescent="0.25">
      <c r="B13991" s="34"/>
    </row>
    <row r="13992" spans="2:2" customFormat="1" ht="15.75" x14ac:dyDescent="0.25">
      <c r="B13992" s="34"/>
    </row>
    <row r="13993" spans="2:2" customFormat="1" ht="15.75" x14ac:dyDescent="0.25">
      <c r="B13993" s="34"/>
    </row>
    <row r="13994" spans="2:2" customFormat="1" ht="15.75" x14ac:dyDescent="0.25">
      <c r="B13994" s="34"/>
    </row>
    <row r="13995" spans="2:2" customFormat="1" ht="15.75" x14ac:dyDescent="0.25">
      <c r="B13995" s="34"/>
    </row>
    <row r="13996" spans="2:2" customFormat="1" ht="15.75" x14ac:dyDescent="0.25">
      <c r="B13996" s="34"/>
    </row>
    <row r="13997" spans="2:2" customFormat="1" ht="15.75" x14ac:dyDescent="0.25">
      <c r="B13997" s="34"/>
    </row>
    <row r="13998" spans="2:2" customFormat="1" ht="15.75" x14ac:dyDescent="0.25">
      <c r="B13998" s="34"/>
    </row>
    <row r="13999" spans="2:2" customFormat="1" ht="15.75" x14ac:dyDescent="0.25">
      <c r="B13999" s="34"/>
    </row>
    <row r="14000" spans="2:2" customFormat="1" ht="15.75" x14ac:dyDescent="0.25">
      <c r="B14000" s="34"/>
    </row>
    <row r="14001" spans="2:2" customFormat="1" ht="15.75" x14ac:dyDescent="0.25">
      <c r="B14001" s="34"/>
    </row>
    <row r="14002" spans="2:2" customFormat="1" ht="15.75" x14ac:dyDescent="0.25">
      <c r="B14002" s="34"/>
    </row>
    <row r="14003" spans="2:2" customFormat="1" ht="15.75" x14ac:dyDescent="0.25">
      <c r="B14003" s="34"/>
    </row>
    <row r="14004" spans="2:2" customFormat="1" ht="15.75" x14ac:dyDescent="0.25">
      <c r="B14004" s="34"/>
    </row>
    <row r="14005" spans="2:2" customFormat="1" ht="15.75" x14ac:dyDescent="0.25">
      <c r="B14005" s="34"/>
    </row>
    <row r="14006" spans="2:2" customFormat="1" ht="15.75" x14ac:dyDescent="0.25">
      <c r="B14006" s="34"/>
    </row>
    <row r="14007" spans="2:2" customFormat="1" ht="15.75" x14ac:dyDescent="0.25">
      <c r="B14007" s="34"/>
    </row>
    <row r="14008" spans="2:2" customFormat="1" ht="15.75" x14ac:dyDescent="0.25">
      <c r="B14008" s="34"/>
    </row>
    <row r="14009" spans="2:2" customFormat="1" ht="15.75" x14ac:dyDescent="0.25">
      <c r="B14009" s="34"/>
    </row>
    <row r="14010" spans="2:2" customFormat="1" ht="15.75" x14ac:dyDescent="0.25">
      <c r="B14010" s="34"/>
    </row>
    <row r="14011" spans="2:2" customFormat="1" ht="15.75" x14ac:dyDescent="0.25">
      <c r="B14011" s="34"/>
    </row>
    <row r="14012" spans="2:2" customFormat="1" ht="15.75" x14ac:dyDescent="0.25">
      <c r="B14012" s="34"/>
    </row>
    <row r="14013" spans="2:2" customFormat="1" ht="15.75" x14ac:dyDescent="0.25">
      <c r="B14013" s="34"/>
    </row>
    <row r="14014" spans="2:2" customFormat="1" ht="15.75" x14ac:dyDescent="0.25">
      <c r="B14014" s="34"/>
    </row>
    <row r="14015" spans="2:2" customFormat="1" ht="15.75" x14ac:dyDescent="0.25">
      <c r="B14015" s="34"/>
    </row>
    <row r="14016" spans="2:2" customFormat="1" ht="15.75" x14ac:dyDescent="0.25">
      <c r="B14016" s="34"/>
    </row>
    <row r="14017" spans="2:2" customFormat="1" ht="15.75" x14ac:dyDescent="0.25">
      <c r="B14017" s="34"/>
    </row>
    <row r="14018" spans="2:2" customFormat="1" ht="15.75" x14ac:dyDescent="0.25">
      <c r="B14018" s="34"/>
    </row>
    <row r="14019" spans="2:2" customFormat="1" ht="15.75" x14ac:dyDescent="0.25">
      <c r="B14019" s="34"/>
    </row>
    <row r="14020" spans="2:2" customFormat="1" ht="15.75" x14ac:dyDescent="0.25">
      <c r="B14020" s="34"/>
    </row>
    <row r="14021" spans="2:2" customFormat="1" ht="15.75" x14ac:dyDescent="0.25">
      <c r="B14021" s="34"/>
    </row>
    <row r="14022" spans="2:2" customFormat="1" ht="15.75" x14ac:dyDescent="0.25">
      <c r="B14022" s="34"/>
    </row>
    <row r="14023" spans="2:2" customFormat="1" ht="15.75" x14ac:dyDescent="0.25">
      <c r="B14023" s="34"/>
    </row>
    <row r="14024" spans="2:2" customFormat="1" ht="15.75" x14ac:dyDescent="0.25">
      <c r="B14024" s="34"/>
    </row>
    <row r="14025" spans="2:2" customFormat="1" ht="15.75" x14ac:dyDescent="0.25">
      <c r="B14025" s="34"/>
    </row>
    <row r="14026" spans="2:2" customFormat="1" ht="15.75" x14ac:dyDescent="0.25">
      <c r="B14026" s="34"/>
    </row>
    <row r="14027" spans="2:2" customFormat="1" ht="15.75" x14ac:dyDescent="0.25">
      <c r="B14027" s="34"/>
    </row>
    <row r="14028" spans="2:2" customFormat="1" ht="15.75" x14ac:dyDescent="0.25">
      <c r="B14028" s="34"/>
    </row>
    <row r="14029" spans="2:2" customFormat="1" ht="15.75" x14ac:dyDescent="0.25">
      <c r="B14029" s="34"/>
    </row>
    <row r="14030" spans="2:2" customFormat="1" ht="15.75" x14ac:dyDescent="0.25">
      <c r="B14030" s="34"/>
    </row>
    <row r="14031" spans="2:2" customFormat="1" ht="15.75" x14ac:dyDescent="0.25">
      <c r="B14031" s="34"/>
    </row>
    <row r="14032" spans="2:2" customFormat="1" ht="15.75" x14ac:dyDescent="0.25">
      <c r="B14032" s="34"/>
    </row>
    <row r="14033" spans="2:2" customFormat="1" ht="15.75" x14ac:dyDescent="0.25">
      <c r="B14033" s="34"/>
    </row>
    <row r="14034" spans="2:2" customFormat="1" ht="15.75" x14ac:dyDescent="0.25">
      <c r="B14034" s="34"/>
    </row>
    <row r="14035" spans="2:2" customFormat="1" ht="15.75" x14ac:dyDescent="0.25">
      <c r="B14035" s="34"/>
    </row>
    <row r="14036" spans="2:2" customFormat="1" ht="15.75" x14ac:dyDescent="0.25">
      <c r="B14036" s="34"/>
    </row>
    <row r="14037" spans="2:2" customFormat="1" ht="15.75" x14ac:dyDescent="0.25">
      <c r="B14037" s="34"/>
    </row>
    <row r="14038" spans="2:2" customFormat="1" ht="15.75" x14ac:dyDescent="0.25">
      <c r="B14038" s="34"/>
    </row>
    <row r="14039" spans="2:2" customFormat="1" ht="15.75" x14ac:dyDescent="0.25">
      <c r="B14039" s="34"/>
    </row>
    <row r="14040" spans="2:2" customFormat="1" ht="15.75" x14ac:dyDescent="0.25">
      <c r="B14040" s="34"/>
    </row>
    <row r="14041" spans="2:2" customFormat="1" ht="15.75" x14ac:dyDescent="0.25">
      <c r="B14041" s="34"/>
    </row>
    <row r="14042" spans="2:2" customFormat="1" ht="15.75" x14ac:dyDescent="0.25">
      <c r="B14042" s="34"/>
    </row>
    <row r="14043" spans="2:2" customFormat="1" ht="15.75" x14ac:dyDescent="0.25">
      <c r="B14043" s="34"/>
    </row>
    <row r="14044" spans="2:2" customFormat="1" ht="15.75" x14ac:dyDescent="0.25">
      <c r="B14044" s="34"/>
    </row>
    <row r="14045" spans="2:2" customFormat="1" ht="15.75" x14ac:dyDescent="0.25">
      <c r="B14045" s="34"/>
    </row>
    <row r="14046" spans="2:2" customFormat="1" ht="15.75" x14ac:dyDescent="0.25">
      <c r="B14046" s="34"/>
    </row>
    <row r="14047" spans="2:2" customFormat="1" ht="15.75" x14ac:dyDescent="0.25">
      <c r="B14047" s="34"/>
    </row>
    <row r="14048" spans="2:2" customFormat="1" ht="15.75" x14ac:dyDescent="0.25">
      <c r="B14048" s="34"/>
    </row>
    <row r="14049" spans="2:2" customFormat="1" ht="15.75" x14ac:dyDescent="0.25">
      <c r="B14049" s="34"/>
    </row>
    <row r="14050" spans="2:2" customFormat="1" ht="15.75" x14ac:dyDescent="0.25">
      <c r="B14050" s="34"/>
    </row>
    <row r="14051" spans="2:2" customFormat="1" ht="15.75" x14ac:dyDescent="0.25">
      <c r="B14051" s="34"/>
    </row>
    <row r="14052" spans="2:2" customFormat="1" ht="15.75" x14ac:dyDescent="0.25">
      <c r="B14052" s="34"/>
    </row>
    <row r="14053" spans="2:2" customFormat="1" ht="15.75" x14ac:dyDescent="0.25">
      <c r="B14053" s="34"/>
    </row>
    <row r="14054" spans="2:2" customFormat="1" ht="15.75" x14ac:dyDescent="0.25">
      <c r="B14054" s="34"/>
    </row>
    <row r="14055" spans="2:2" customFormat="1" ht="15.75" x14ac:dyDescent="0.25">
      <c r="B14055" s="34"/>
    </row>
    <row r="14056" spans="2:2" customFormat="1" ht="15.75" x14ac:dyDescent="0.25">
      <c r="B14056" s="34"/>
    </row>
    <row r="14057" spans="2:2" customFormat="1" ht="15.75" x14ac:dyDescent="0.25">
      <c r="B14057" s="34"/>
    </row>
    <row r="14058" spans="2:2" customFormat="1" ht="15.75" x14ac:dyDescent="0.25">
      <c r="B14058" s="34"/>
    </row>
    <row r="14059" spans="2:2" customFormat="1" ht="15.75" x14ac:dyDescent="0.25">
      <c r="B14059" s="34"/>
    </row>
    <row r="14060" spans="2:2" customFormat="1" ht="15.75" x14ac:dyDescent="0.25">
      <c r="B14060" s="34"/>
    </row>
    <row r="14061" spans="2:2" customFormat="1" ht="15.75" x14ac:dyDescent="0.25">
      <c r="B14061" s="34"/>
    </row>
    <row r="14062" spans="2:2" customFormat="1" ht="15.75" x14ac:dyDescent="0.25">
      <c r="B14062" s="34"/>
    </row>
    <row r="14063" spans="2:2" customFormat="1" ht="15.75" x14ac:dyDescent="0.25">
      <c r="B14063" s="34"/>
    </row>
    <row r="14064" spans="2:2" customFormat="1" ht="15.75" x14ac:dyDescent="0.25">
      <c r="B14064" s="34"/>
    </row>
    <row r="14065" spans="2:2" customFormat="1" ht="15.75" x14ac:dyDescent="0.25">
      <c r="B14065" s="34"/>
    </row>
    <row r="14066" spans="2:2" customFormat="1" ht="15.75" x14ac:dyDescent="0.25">
      <c r="B14066" s="34"/>
    </row>
    <row r="14067" spans="2:2" customFormat="1" ht="15.75" x14ac:dyDescent="0.25">
      <c r="B14067" s="34"/>
    </row>
    <row r="14068" spans="2:2" customFormat="1" ht="15.75" x14ac:dyDescent="0.25">
      <c r="B14068" s="34"/>
    </row>
    <row r="14069" spans="2:2" customFormat="1" ht="15.75" x14ac:dyDescent="0.25">
      <c r="B14069" s="34"/>
    </row>
    <row r="14070" spans="2:2" customFormat="1" ht="15.75" x14ac:dyDescent="0.25">
      <c r="B14070" s="34"/>
    </row>
    <row r="14071" spans="2:2" customFormat="1" ht="15.75" x14ac:dyDescent="0.25">
      <c r="B14071" s="34"/>
    </row>
    <row r="14072" spans="2:2" customFormat="1" ht="15.75" x14ac:dyDescent="0.25">
      <c r="B14072" s="34"/>
    </row>
    <row r="14073" spans="2:2" customFormat="1" ht="15.75" x14ac:dyDescent="0.25">
      <c r="B14073" s="34"/>
    </row>
    <row r="14074" spans="2:2" customFormat="1" ht="15.75" x14ac:dyDescent="0.25">
      <c r="B14074" s="34"/>
    </row>
    <row r="14075" spans="2:2" customFormat="1" ht="15.75" x14ac:dyDescent="0.25">
      <c r="B14075" s="34"/>
    </row>
    <row r="14076" spans="2:2" customFormat="1" ht="15.75" x14ac:dyDescent="0.25">
      <c r="B14076" s="34"/>
    </row>
    <row r="14077" spans="2:2" customFormat="1" ht="15.75" x14ac:dyDescent="0.25">
      <c r="B14077" s="34"/>
    </row>
    <row r="14078" spans="2:2" customFormat="1" ht="15.75" x14ac:dyDescent="0.25">
      <c r="B14078" s="34"/>
    </row>
    <row r="14079" spans="2:2" customFormat="1" ht="15.75" x14ac:dyDescent="0.25">
      <c r="B14079" s="34"/>
    </row>
    <row r="14080" spans="2:2" customFormat="1" ht="15.75" x14ac:dyDescent="0.25">
      <c r="B14080" s="34"/>
    </row>
    <row r="14081" spans="2:2" customFormat="1" ht="15.75" x14ac:dyDescent="0.25">
      <c r="B14081" s="34"/>
    </row>
    <row r="14082" spans="2:2" customFormat="1" ht="15.75" x14ac:dyDescent="0.25">
      <c r="B14082" s="34"/>
    </row>
    <row r="14083" spans="2:2" customFormat="1" ht="15.75" x14ac:dyDescent="0.25">
      <c r="B14083" s="34"/>
    </row>
    <row r="14084" spans="2:2" customFormat="1" ht="15.75" x14ac:dyDescent="0.25">
      <c r="B14084" s="34"/>
    </row>
    <row r="14085" spans="2:2" customFormat="1" ht="15.75" x14ac:dyDescent="0.25">
      <c r="B14085" s="34"/>
    </row>
    <row r="14086" spans="2:2" customFormat="1" ht="15.75" x14ac:dyDescent="0.25">
      <c r="B14086" s="34"/>
    </row>
    <row r="14087" spans="2:2" customFormat="1" ht="15.75" x14ac:dyDescent="0.25">
      <c r="B14087" s="34"/>
    </row>
    <row r="14088" spans="2:2" customFormat="1" ht="15.75" x14ac:dyDescent="0.25">
      <c r="B14088" s="34"/>
    </row>
    <row r="14089" spans="2:2" customFormat="1" ht="15.75" x14ac:dyDescent="0.25">
      <c r="B14089" s="34"/>
    </row>
    <row r="14090" spans="2:2" customFormat="1" ht="15.75" x14ac:dyDescent="0.25">
      <c r="B14090" s="34"/>
    </row>
    <row r="14091" spans="2:2" customFormat="1" ht="15.75" x14ac:dyDescent="0.25">
      <c r="B14091" s="34"/>
    </row>
    <row r="14092" spans="2:2" customFormat="1" ht="15.75" x14ac:dyDescent="0.25">
      <c r="B14092" s="34"/>
    </row>
    <row r="14093" spans="2:2" customFormat="1" ht="15.75" x14ac:dyDescent="0.25">
      <c r="B14093" s="34"/>
    </row>
    <row r="14094" spans="2:2" customFormat="1" ht="15.75" x14ac:dyDescent="0.25">
      <c r="B14094" s="34"/>
    </row>
    <row r="14095" spans="2:2" customFormat="1" ht="15.75" x14ac:dyDescent="0.25">
      <c r="B14095" s="34"/>
    </row>
    <row r="14096" spans="2:2" customFormat="1" ht="15.75" x14ac:dyDescent="0.25">
      <c r="B14096" s="34"/>
    </row>
    <row r="14097" spans="2:2" customFormat="1" ht="15.75" x14ac:dyDescent="0.25">
      <c r="B14097" s="34"/>
    </row>
    <row r="14098" spans="2:2" customFormat="1" ht="15.75" x14ac:dyDescent="0.25">
      <c r="B14098" s="34"/>
    </row>
    <row r="14099" spans="2:2" customFormat="1" ht="15.75" x14ac:dyDescent="0.25">
      <c r="B14099" s="34"/>
    </row>
    <row r="14100" spans="2:2" customFormat="1" ht="15.75" x14ac:dyDescent="0.25">
      <c r="B14100" s="34"/>
    </row>
    <row r="14101" spans="2:2" customFormat="1" ht="15.75" x14ac:dyDescent="0.25">
      <c r="B14101" s="34"/>
    </row>
    <row r="14102" spans="2:2" customFormat="1" ht="15.75" x14ac:dyDescent="0.25">
      <c r="B14102" s="34"/>
    </row>
    <row r="14103" spans="2:2" customFormat="1" ht="15.75" x14ac:dyDescent="0.25">
      <c r="B14103" s="34"/>
    </row>
    <row r="14104" spans="2:2" customFormat="1" ht="15.75" x14ac:dyDescent="0.25">
      <c r="B14104" s="34"/>
    </row>
    <row r="14105" spans="2:2" customFormat="1" ht="15.75" x14ac:dyDescent="0.25">
      <c r="B14105" s="34"/>
    </row>
    <row r="14106" spans="2:2" customFormat="1" ht="15.75" x14ac:dyDescent="0.25">
      <c r="B14106" s="34"/>
    </row>
    <row r="14107" spans="2:2" customFormat="1" ht="15.75" x14ac:dyDescent="0.25">
      <c r="B14107" s="34"/>
    </row>
    <row r="14108" spans="2:2" customFormat="1" ht="15.75" x14ac:dyDescent="0.25">
      <c r="B14108" s="34"/>
    </row>
    <row r="14109" spans="2:2" customFormat="1" ht="15.75" x14ac:dyDescent="0.25">
      <c r="B14109" s="34"/>
    </row>
    <row r="14110" spans="2:2" customFormat="1" ht="15.75" x14ac:dyDescent="0.25">
      <c r="B14110" s="34"/>
    </row>
    <row r="14111" spans="2:2" customFormat="1" ht="15.75" x14ac:dyDescent="0.25">
      <c r="B14111" s="34"/>
    </row>
    <row r="14112" spans="2:2" customFormat="1" ht="15.75" x14ac:dyDescent="0.25">
      <c r="B14112" s="34"/>
    </row>
    <row r="14113" spans="2:2" customFormat="1" ht="15.75" x14ac:dyDescent="0.25">
      <c r="B14113" s="34"/>
    </row>
    <row r="14114" spans="2:2" customFormat="1" ht="15.75" x14ac:dyDescent="0.25">
      <c r="B14114" s="34"/>
    </row>
    <row r="14115" spans="2:2" customFormat="1" ht="15.75" x14ac:dyDescent="0.25">
      <c r="B14115" s="34"/>
    </row>
    <row r="14116" spans="2:2" customFormat="1" ht="15.75" x14ac:dyDescent="0.25">
      <c r="B14116" s="34"/>
    </row>
    <row r="14117" spans="2:2" customFormat="1" ht="15.75" x14ac:dyDescent="0.25">
      <c r="B14117" s="34"/>
    </row>
    <row r="14118" spans="2:2" customFormat="1" ht="15.75" x14ac:dyDescent="0.25">
      <c r="B14118" s="34"/>
    </row>
    <row r="14119" spans="2:2" customFormat="1" ht="15.75" x14ac:dyDescent="0.25">
      <c r="B14119" s="34"/>
    </row>
    <row r="14120" spans="2:2" customFormat="1" ht="15.75" x14ac:dyDescent="0.25">
      <c r="B14120" s="34"/>
    </row>
    <row r="14121" spans="2:2" customFormat="1" ht="15.75" x14ac:dyDescent="0.25">
      <c r="B14121" s="34"/>
    </row>
    <row r="14122" spans="2:2" customFormat="1" ht="15.75" x14ac:dyDescent="0.25">
      <c r="B14122" s="34"/>
    </row>
    <row r="14123" spans="2:2" customFormat="1" ht="15.75" x14ac:dyDescent="0.25">
      <c r="B14123" s="34"/>
    </row>
    <row r="14124" spans="2:2" customFormat="1" ht="15.75" x14ac:dyDescent="0.25">
      <c r="B14124" s="34"/>
    </row>
    <row r="14125" spans="2:2" customFormat="1" ht="15.75" x14ac:dyDescent="0.25">
      <c r="B14125" s="34"/>
    </row>
    <row r="14126" spans="2:2" customFormat="1" ht="15.75" x14ac:dyDescent="0.25">
      <c r="B14126" s="34"/>
    </row>
    <row r="14127" spans="2:2" customFormat="1" ht="15.75" x14ac:dyDescent="0.25">
      <c r="B14127" s="34"/>
    </row>
    <row r="14128" spans="2:2" customFormat="1" ht="15.75" x14ac:dyDescent="0.25">
      <c r="B14128" s="34"/>
    </row>
    <row r="14129" spans="2:2" customFormat="1" ht="15.75" x14ac:dyDescent="0.25">
      <c r="B14129" s="34"/>
    </row>
    <row r="14130" spans="2:2" customFormat="1" ht="15.75" x14ac:dyDescent="0.25">
      <c r="B14130" s="34"/>
    </row>
    <row r="14131" spans="2:2" customFormat="1" ht="15.75" x14ac:dyDescent="0.25">
      <c r="B14131" s="34"/>
    </row>
    <row r="14132" spans="2:2" customFormat="1" ht="15.75" x14ac:dyDescent="0.25">
      <c r="B14132" s="34"/>
    </row>
    <row r="14133" spans="2:2" customFormat="1" ht="15.75" x14ac:dyDescent="0.25">
      <c r="B14133" s="34"/>
    </row>
    <row r="14134" spans="2:2" customFormat="1" ht="15.75" x14ac:dyDescent="0.25">
      <c r="B14134" s="34"/>
    </row>
    <row r="14135" spans="2:2" customFormat="1" ht="15.75" x14ac:dyDescent="0.25">
      <c r="B14135" s="34"/>
    </row>
    <row r="14136" spans="2:2" customFormat="1" ht="15.75" x14ac:dyDescent="0.25">
      <c r="B14136" s="34"/>
    </row>
    <row r="14137" spans="2:2" customFormat="1" ht="15.75" x14ac:dyDescent="0.25">
      <c r="B14137" s="34"/>
    </row>
    <row r="14138" spans="2:2" customFormat="1" ht="15.75" x14ac:dyDescent="0.25">
      <c r="B14138" s="34"/>
    </row>
    <row r="14139" spans="2:2" customFormat="1" ht="15.75" x14ac:dyDescent="0.25">
      <c r="B14139" s="34"/>
    </row>
    <row r="14140" spans="2:2" customFormat="1" ht="15.75" x14ac:dyDescent="0.25">
      <c r="B14140" s="34"/>
    </row>
    <row r="14141" spans="2:2" customFormat="1" ht="15.75" x14ac:dyDescent="0.25">
      <c r="B14141" s="34"/>
    </row>
    <row r="14142" spans="2:2" customFormat="1" ht="15.75" x14ac:dyDescent="0.25">
      <c r="B14142" s="34"/>
    </row>
    <row r="14143" spans="2:2" customFormat="1" ht="15.75" x14ac:dyDescent="0.25">
      <c r="B14143" s="34"/>
    </row>
    <row r="14144" spans="2:2" customFormat="1" ht="15.75" x14ac:dyDescent="0.25">
      <c r="B14144" s="34"/>
    </row>
    <row r="14145" spans="2:2" customFormat="1" ht="15.75" x14ac:dyDescent="0.25">
      <c r="B14145" s="34"/>
    </row>
    <row r="14146" spans="2:2" customFormat="1" ht="15.75" x14ac:dyDescent="0.25">
      <c r="B14146" s="34"/>
    </row>
    <row r="14147" spans="2:2" customFormat="1" ht="15.75" x14ac:dyDescent="0.25">
      <c r="B14147" s="34"/>
    </row>
    <row r="14148" spans="2:2" customFormat="1" ht="15.75" x14ac:dyDescent="0.25">
      <c r="B14148" s="34"/>
    </row>
    <row r="14149" spans="2:2" customFormat="1" ht="15.75" x14ac:dyDescent="0.25">
      <c r="B14149" s="34"/>
    </row>
    <row r="14150" spans="2:2" customFormat="1" ht="15.75" x14ac:dyDescent="0.25">
      <c r="B14150" s="34"/>
    </row>
    <row r="14151" spans="2:2" customFormat="1" ht="15.75" x14ac:dyDescent="0.25">
      <c r="B14151" s="34"/>
    </row>
    <row r="14152" spans="2:2" customFormat="1" ht="15.75" x14ac:dyDescent="0.25">
      <c r="B14152" s="34"/>
    </row>
    <row r="14153" spans="2:2" customFormat="1" ht="15.75" x14ac:dyDescent="0.25">
      <c r="B14153" s="34"/>
    </row>
    <row r="14154" spans="2:2" customFormat="1" ht="15.75" x14ac:dyDescent="0.25">
      <c r="B14154" s="34"/>
    </row>
    <row r="14155" spans="2:2" customFormat="1" ht="15.75" x14ac:dyDescent="0.25">
      <c r="B14155" s="34"/>
    </row>
    <row r="14156" spans="2:2" customFormat="1" ht="15.75" x14ac:dyDescent="0.25">
      <c r="B14156" s="34"/>
    </row>
    <row r="14157" spans="2:2" customFormat="1" ht="15.75" x14ac:dyDescent="0.25">
      <c r="B14157" s="34"/>
    </row>
    <row r="14158" spans="2:2" customFormat="1" ht="15.75" x14ac:dyDescent="0.25">
      <c r="B14158" s="34"/>
    </row>
    <row r="14159" spans="2:2" customFormat="1" ht="15.75" x14ac:dyDescent="0.25">
      <c r="B14159" s="34"/>
    </row>
    <row r="14160" spans="2:2" customFormat="1" ht="15.75" x14ac:dyDescent="0.25">
      <c r="B14160" s="34"/>
    </row>
    <row r="14161" spans="2:2" customFormat="1" ht="15.75" x14ac:dyDescent="0.25">
      <c r="B14161" s="34"/>
    </row>
    <row r="14162" spans="2:2" customFormat="1" ht="15.75" x14ac:dyDescent="0.25">
      <c r="B14162" s="34"/>
    </row>
    <row r="14163" spans="2:2" customFormat="1" ht="15.75" x14ac:dyDescent="0.25">
      <c r="B14163" s="34"/>
    </row>
    <row r="14164" spans="2:2" customFormat="1" ht="15.75" x14ac:dyDescent="0.25">
      <c r="B14164" s="34"/>
    </row>
    <row r="14165" spans="2:2" customFormat="1" ht="15.75" x14ac:dyDescent="0.25">
      <c r="B14165" s="34"/>
    </row>
    <row r="14166" spans="2:2" customFormat="1" ht="15.75" x14ac:dyDescent="0.25">
      <c r="B14166" s="34"/>
    </row>
    <row r="14167" spans="2:2" customFormat="1" ht="15.75" x14ac:dyDescent="0.25">
      <c r="B14167" s="34"/>
    </row>
    <row r="14168" spans="2:2" customFormat="1" ht="15.75" x14ac:dyDescent="0.25">
      <c r="B14168" s="34"/>
    </row>
    <row r="14169" spans="2:2" customFormat="1" ht="15.75" x14ac:dyDescent="0.25">
      <c r="B14169" s="34"/>
    </row>
    <row r="14170" spans="2:2" customFormat="1" ht="15.75" x14ac:dyDescent="0.25">
      <c r="B14170" s="34"/>
    </row>
    <row r="14171" spans="2:2" customFormat="1" ht="15.75" x14ac:dyDescent="0.25">
      <c r="B14171" s="34"/>
    </row>
    <row r="14172" spans="2:2" customFormat="1" ht="15.75" x14ac:dyDescent="0.25">
      <c r="B14172" s="34"/>
    </row>
    <row r="14173" spans="2:2" customFormat="1" ht="15.75" x14ac:dyDescent="0.25">
      <c r="B14173" s="34"/>
    </row>
    <row r="14174" spans="2:2" customFormat="1" ht="15.75" x14ac:dyDescent="0.25">
      <c r="B14174" s="34"/>
    </row>
    <row r="14175" spans="2:2" customFormat="1" ht="15.75" x14ac:dyDescent="0.25">
      <c r="B14175" s="34"/>
    </row>
    <row r="14176" spans="2:2" customFormat="1" ht="15.75" x14ac:dyDescent="0.25">
      <c r="B14176" s="34"/>
    </row>
    <row r="14177" spans="2:2" customFormat="1" ht="15.75" x14ac:dyDescent="0.25">
      <c r="B14177" s="34"/>
    </row>
    <row r="14178" spans="2:2" customFormat="1" ht="15.75" x14ac:dyDescent="0.25">
      <c r="B14178" s="34"/>
    </row>
    <row r="14179" spans="2:2" customFormat="1" ht="15.75" x14ac:dyDescent="0.25">
      <c r="B14179" s="34"/>
    </row>
    <row r="14180" spans="2:2" customFormat="1" ht="15.75" x14ac:dyDescent="0.25">
      <c r="B14180" s="34"/>
    </row>
    <row r="14181" spans="2:2" customFormat="1" ht="15.75" x14ac:dyDescent="0.25">
      <c r="B14181" s="34"/>
    </row>
    <row r="14182" spans="2:2" customFormat="1" ht="15.75" x14ac:dyDescent="0.25">
      <c r="B14182" s="34"/>
    </row>
    <row r="14183" spans="2:2" customFormat="1" ht="15.75" x14ac:dyDescent="0.25">
      <c r="B14183" s="34"/>
    </row>
    <row r="14184" spans="2:2" customFormat="1" ht="15.75" x14ac:dyDescent="0.25">
      <c r="B14184" s="34"/>
    </row>
    <row r="14185" spans="2:2" customFormat="1" ht="15.75" x14ac:dyDescent="0.25">
      <c r="B14185" s="34"/>
    </row>
    <row r="14186" spans="2:2" customFormat="1" ht="15.75" x14ac:dyDescent="0.25">
      <c r="B14186" s="34"/>
    </row>
    <row r="14187" spans="2:2" customFormat="1" ht="15.75" x14ac:dyDescent="0.25">
      <c r="B14187" s="34"/>
    </row>
    <row r="14188" spans="2:2" customFormat="1" ht="15.75" x14ac:dyDescent="0.25">
      <c r="B14188" s="34"/>
    </row>
    <row r="14189" spans="2:2" customFormat="1" ht="15.75" x14ac:dyDescent="0.25">
      <c r="B14189" s="34"/>
    </row>
    <row r="14190" spans="2:2" customFormat="1" ht="15.75" x14ac:dyDescent="0.25">
      <c r="B14190" s="34"/>
    </row>
    <row r="14191" spans="2:2" customFormat="1" ht="15.75" x14ac:dyDescent="0.25">
      <c r="B14191" s="34"/>
    </row>
    <row r="14192" spans="2:2" customFormat="1" ht="15.75" x14ac:dyDescent="0.25">
      <c r="B14192" s="34"/>
    </row>
    <row r="14193" spans="2:2" customFormat="1" ht="15.75" x14ac:dyDescent="0.25">
      <c r="B14193" s="34"/>
    </row>
    <row r="14194" spans="2:2" customFormat="1" ht="15.75" x14ac:dyDescent="0.25">
      <c r="B14194" s="34"/>
    </row>
    <row r="14195" spans="2:2" customFormat="1" ht="15.75" x14ac:dyDescent="0.25">
      <c r="B14195" s="34"/>
    </row>
    <row r="14196" spans="2:2" customFormat="1" ht="15.75" x14ac:dyDescent="0.25">
      <c r="B14196" s="34"/>
    </row>
    <row r="14197" spans="2:2" customFormat="1" ht="15.75" x14ac:dyDescent="0.25">
      <c r="B14197" s="34"/>
    </row>
    <row r="14198" spans="2:2" customFormat="1" ht="15.75" x14ac:dyDescent="0.25">
      <c r="B14198" s="34"/>
    </row>
    <row r="14199" spans="2:2" customFormat="1" ht="15.75" x14ac:dyDescent="0.25">
      <c r="B14199" s="34"/>
    </row>
    <row r="14200" spans="2:2" customFormat="1" ht="15.75" x14ac:dyDescent="0.25">
      <c r="B14200" s="34"/>
    </row>
    <row r="14201" spans="2:2" customFormat="1" ht="15.75" x14ac:dyDescent="0.25">
      <c r="B14201" s="34"/>
    </row>
    <row r="14202" spans="2:2" customFormat="1" ht="15.75" x14ac:dyDescent="0.25">
      <c r="B14202" s="34"/>
    </row>
    <row r="14203" spans="2:2" customFormat="1" ht="15.75" x14ac:dyDescent="0.25">
      <c r="B14203" s="34"/>
    </row>
    <row r="14204" spans="2:2" customFormat="1" ht="15.75" x14ac:dyDescent="0.25">
      <c r="B14204" s="34"/>
    </row>
    <row r="14205" spans="2:2" customFormat="1" ht="15.75" x14ac:dyDescent="0.25">
      <c r="B14205" s="34"/>
    </row>
    <row r="14206" spans="2:2" customFormat="1" ht="15.75" x14ac:dyDescent="0.25">
      <c r="B14206" s="34"/>
    </row>
    <row r="14207" spans="2:2" customFormat="1" ht="15.75" x14ac:dyDescent="0.25">
      <c r="B14207" s="34"/>
    </row>
    <row r="14208" spans="2:2" customFormat="1" ht="15.75" x14ac:dyDescent="0.25">
      <c r="B14208" s="34"/>
    </row>
    <row r="14209" spans="2:2" customFormat="1" ht="15.75" x14ac:dyDescent="0.25">
      <c r="B14209" s="34"/>
    </row>
    <row r="14210" spans="2:2" customFormat="1" ht="15.75" x14ac:dyDescent="0.25">
      <c r="B14210" s="34"/>
    </row>
    <row r="14211" spans="2:2" customFormat="1" ht="15.75" x14ac:dyDescent="0.25">
      <c r="B14211" s="34"/>
    </row>
    <row r="14212" spans="2:2" customFormat="1" ht="15.75" x14ac:dyDescent="0.25">
      <c r="B14212" s="34"/>
    </row>
    <row r="14213" spans="2:2" customFormat="1" ht="15.75" x14ac:dyDescent="0.25">
      <c r="B14213" s="34"/>
    </row>
    <row r="14214" spans="2:2" customFormat="1" ht="15.75" x14ac:dyDescent="0.25">
      <c r="B14214" s="34"/>
    </row>
    <row r="14215" spans="2:2" customFormat="1" ht="15.75" x14ac:dyDescent="0.25">
      <c r="B14215" s="34"/>
    </row>
    <row r="14216" spans="2:2" customFormat="1" ht="15.75" x14ac:dyDescent="0.25">
      <c r="B14216" s="34"/>
    </row>
    <row r="14217" spans="2:2" customFormat="1" ht="15.75" x14ac:dyDescent="0.25">
      <c r="B14217" s="34"/>
    </row>
    <row r="14218" spans="2:2" customFormat="1" ht="15.75" x14ac:dyDescent="0.25">
      <c r="B14218" s="34"/>
    </row>
    <row r="14219" spans="2:2" customFormat="1" ht="15.75" x14ac:dyDescent="0.25">
      <c r="B14219" s="34"/>
    </row>
    <row r="14220" spans="2:2" customFormat="1" ht="15.75" x14ac:dyDescent="0.25">
      <c r="B14220" s="34"/>
    </row>
    <row r="14221" spans="2:2" customFormat="1" ht="15.75" x14ac:dyDescent="0.25">
      <c r="B14221" s="34"/>
    </row>
    <row r="14222" spans="2:2" customFormat="1" ht="15.75" x14ac:dyDescent="0.25">
      <c r="B14222" s="34"/>
    </row>
    <row r="14223" spans="2:2" customFormat="1" ht="15.75" x14ac:dyDescent="0.25">
      <c r="B14223" s="34"/>
    </row>
    <row r="14224" spans="2:2" customFormat="1" ht="15.75" x14ac:dyDescent="0.25">
      <c r="B14224" s="34"/>
    </row>
    <row r="14225" spans="2:2" customFormat="1" ht="15.75" x14ac:dyDescent="0.25">
      <c r="B14225" s="34"/>
    </row>
    <row r="14226" spans="2:2" customFormat="1" ht="15.75" x14ac:dyDescent="0.25">
      <c r="B14226" s="34"/>
    </row>
    <row r="14227" spans="2:2" customFormat="1" ht="15.75" x14ac:dyDescent="0.25">
      <c r="B14227" s="34"/>
    </row>
    <row r="14228" spans="2:2" customFormat="1" ht="15.75" x14ac:dyDescent="0.25">
      <c r="B14228" s="34"/>
    </row>
    <row r="14229" spans="2:2" customFormat="1" ht="15.75" x14ac:dyDescent="0.25">
      <c r="B14229" s="34"/>
    </row>
    <row r="14230" spans="2:2" customFormat="1" ht="15.75" x14ac:dyDescent="0.25">
      <c r="B14230" s="34"/>
    </row>
    <row r="14231" spans="2:2" customFormat="1" ht="15.75" x14ac:dyDescent="0.25">
      <c r="B14231" s="34"/>
    </row>
    <row r="14232" spans="2:2" customFormat="1" ht="15.75" x14ac:dyDescent="0.25">
      <c r="B14232" s="34"/>
    </row>
    <row r="14233" spans="2:2" customFormat="1" ht="15.75" x14ac:dyDescent="0.25">
      <c r="B14233" s="34"/>
    </row>
    <row r="14234" spans="2:2" customFormat="1" ht="15.75" x14ac:dyDescent="0.25">
      <c r="B14234" s="34"/>
    </row>
    <row r="14235" spans="2:2" customFormat="1" ht="15.75" x14ac:dyDescent="0.25">
      <c r="B14235" s="34"/>
    </row>
    <row r="14236" spans="2:2" customFormat="1" ht="15.75" x14ac:dyDescent="0.25">
      <c r="B14236" s="34"/>
    </row>
    <row r="14237" spans="2:2" customFormat="1" ht="15.75" x14ac:dyDescent="0.25">
      <c r="B14237" s="34"/>
    </row>
    <row r="14238" spans="2:2" customFormat="1" ht="15.75" x14ac:dyDescent="0.25">
      <c r="B14238" s="34"/>
    </row>
    <row r="14239" spans="2:2" customFormat="1" ht="15.75" x14ac:dyDescent="0.25">
      <c r="B14239" s="34"/>
    </row>
    <row r="14240" spans="2:2" customFormat="1" ht="15.75" x14ac:dyDescent="0.25">
      <c r="B14240" s="34"/>
    </row>
    <row r="14241" spans="2:2" customFormat="1" ht="15.75" x14ac:dyDescent="0.25">
      <c r="B14241" s="34"/>
    </row>
    <row r="14242" spans="2:2" customFormat="1" ht="15.75" x14ac:dyDescent="0.25">
      <c r="B14242" s="34"/>
    </row>
    <row r="14243" spans="2:2" customFormat="1" ht="15.75" x14ac:dyDescent="0.25">
      <c r="B14243" s="34"/>
    </row>
    <row r="14244" spans="2:2" customFormat="1" ht="15.75" x14ac:dyDescent="0.25">
      <c r="B14244" s="34"/>
    </row>
    <row r="14245" spans="2:2" customFormat="1" ht="15.75" x14ac:dyDescent="0.25">
      <c r="B14245" s="34"/>
    </row>
    <row r="14246" spans="2:2" customFormat="1" ht="15.75" x14ac:dyDescent="0.25">
      <c r="B14246" s="34"/>
    </row>
    <row r="14247" spans="2:2" customFormat="1" ht="15.75" x14ac:dyDescent="0.25">
      <c r="B14247" s="34"/>
    </row>
    <row r="14248" spans="2:2" customFormat="1" ht="15.75" x14ac:dyDescent="0.25">
      <c r="B14248" s="34"/>
    </row>
    <row r="14249" spans="2:2" customFormat="1" ht="15.75" x14ac:dyDescent="0.25">
      <c r="B14249" s="34"/>
    </row>
    <row r="14250" spans="2:2" customFormat="1" ht="15.75" x14ac:dyDescent="0.25">
      <c r="B14250" s="34"/>
    </row>
    <row r="14251" spans="2:2" customFormat="1" ht="15.75" x14ac:dyDescent="0.25">
      <c r="B14251" s="34"/>
    </row>
    <row r="14252" spans="2:2" customFormat="1" ht="15.75" x14ac:dyDescent="0.25">
      <c r="B14252" s="34"/>
    </row>
    <row r="14253" spans="2:2" customFormat="1" ht="15.75" x14ac:dyDescent="0.25">
      <c r="B14253" s="34"/>
    </row>
    <row r="14254" spans="2:2" customFormat="1" ht="15.75" x14ac:dyDescent="0.25">
      <c r="B14254" s="34"/>
    </row>
    <row r="14255" spans="2:2" customFormat="1" ht="15.75" x14ac:dyDescent="0.25">
      <c r="B14255" s="34"/>
    </row>
    <row r="14256" spans="2:2" customFormat="1" ht="15.75" x14ac:dyDescent="0.25">
      <c r="B14256" s="34"/>
    </row>
    <row r="14257" spans="2:2" customFormat="1" ht="15.75" x14ac:dyDescent="0.25">
      <c r="B14257" s="34"/>
    </row>
    <row r="14258" spans="2:2" customFormat="1" ht="15.75" x14ac:dyDescent="0.25">
      <c r="B14258" s="34"/>
    </row>
    <row r="14259" spans="2:2" customFormat="1" ht="15.75" x14ac:dyDescent="0.25">
      <c r="B14259" s="34"/>
    </row>
    <row r="14260" spans="2:2" customFormat="1" ht="15.75" x14ac:dyDescent="0.25">
      <c r="B14260" s="34"/>
    </row>
    <row r="14261" spans="2:2" customFormat="1" ht="15.75" x14ac:dyDescent="0.25">
      <c r="B14261" s="34"/>
    </row>
    <row r="14262" spans="2:2" customFormat="1" ht="15.75" x14ac:dyDescent="0.25">
      <c r="B14262" s="34"/>
    </row>
    <row r="14263" spans="2:2" customFormat="1" ht="15.75" x14ac:dyDescent="0.25">
      <c r="B14263" s="34"/>
    </row>
    <row r="14264" spans="2:2" customFormat="1" ht="15.75" x14ac:dyDescent="0.25">
      <c r="B14264" s="34"/>
    </row>
    <row r="14265" spans="2:2" customFormat="1" ht="15.75" x14ac:dyDescent="0.25">
      <c r="B14265" s="34"/>
    </row>
    <row r="14266" spans="2:2" customFormat="1" ht="15.75" x14ac:dyDescent="0.25">
      <c r="B14266" s="34"/>
    </row>
    <row r="14267" spans="2:2" customFormat="1" ht="15.75" x14ac:dyDescent="0.25">
      <c r="B14267" s="34"/>
    </row>
    <row r="14268" spans="2:2" customFormat="1" ht="15.75" x14ac:dyDescent="0.25">
      <c r="B14268" s="34"/>
    </row>
    <row r="14269" spans="2:2" customFormat="1" ht="15.75" x14ac:dyDescent="0.25">
      <c r="B14269" s="34"/>
    </row>
    <row r="14270" spans="2:2" customFormat="1" ht="15.75" x14ac:dyDescent="0.25">
      <c r="B14270" s="34"/>
    </row>
    <row r="14271" spans="2:2" customFormat="1" ht="15.75" x14ac:dyDescent="0.25">
      <c r="B14271" s="34"/>
    </row>
    <row r="14272" spans="2:2" customFormat="1" ht="15.75" x14ac:dyDescent="0.25">
      <c r="B14272" s="34"/>
    </row>
    <row r="14273" spans="2:2" customFormat="1" ht="15.75" x14ac:dyDescent="0.25">
      <c r="B14273" s="34"/>
    </row>
    <row r="14274" spans="2:2" customFormat="1" ht="15.75" x14ac:dyDescent="0.25">
      <c r="B14274" s="34"/>
    </row>
    <row r="14275" spans="2:2" customFormat="1" ht="15.75" x14ac:dyDescent="0.25">
      <c r="B14275" s="34"/>
    </row>
    <row r="14276" spans="2:2" customFormat="1" ht="15.75" x14ac:dyDescent="0.25">
      <c r="B14276" s="34"/>
    </row>
    <row r="14277" spans="2:2" customFormat="1" ht="15.75" x14ac:dyDescent="0.25">
      <c r="B14277" s="34"/>
    </row>
    <row r="14278" spans="2:2" customFormat="1" ht="15.75" x14ac:dyDescent="0.25">
      <c r="B14278" s="34"/>
    </row>
    <row r="14279" spans="2:2" customFormat="1" ht="15.75" x14ac:dyDescent="0.25">
      <c r="B14279" s="34"/>
    </row>
    <row r="14280" spans="2:2" customFormat="1" ht="15.75" x14ac:dyDescent="0.25">
      <c r="B14280" s="34"/>
    </row>
    <row r="14281" spans="2:2" customFormat="1" ht="15.75" x14ac:dyDescent="0.25">
      <c r="B14281" s="34"/>
    </row>
    <row r="14282" spans="2:2" customFormat="1" ht="15.75" x14ac:dyDescent="0.25">
      <c r="B14282" s="34"/>
    </row>
    <row r="14283" spans="2:2" customFormat="1" ht="15.75" x14ac:dyDescent="0.25">
      <c r="B14283" s="34"/>
    </row>
    <row r="14284" spans="2:2" customFormat="1" ht="15.75" x14ac:dyDescent="0.25">
      <c r="B14284" s="34"/>
    </row>
    <row r="14285" spans="2:2" customFormat="1" ht="15.75" x14ac:dyDescent="0.25">
      <c r="B14285" s="34"/>
    </row>
    <row r="14286" spans="2:2" customFormat="1" ht="15.75" x14ac:dyDescent="0.25">
      <c r="B14286" s="34"/>
    </row>
    <row r="14287" spans="2:2" customFormat="1" ht="15.75" x14ac:dyDescent="0.25">
      <c r="B14287" s="34"/>
    </row>
    <row r="14288" spans="2:2" customFormat="1" ht="15.75" x14ac:dyDescent="0.25">
      <c r="B14288" s="34"/>
    </row>
    <row r="14289" spans="2:2" customFormat="1" ht="15.75" x14ac:dyDescent="0.25">
      <c r="B14289" s="34"/>
    </row>
    <row r="14290" spans="2:2" customFormat="1" ht="15.75" x14ac:dyDescent="0.25">
      <c r="B14290" s="34"/>
    </row>
    <row r="14291" spans="2:2" customFormat="1" ht="15.75" x14ac:dyDescent="0.25">
      <c r="B14291" s="34"/>
    </row>
    <row r="14292" spans="2:2" customFormat="1" ht="15.75" x14ac:dyDescent="0.25">
      <c r="B14292" s="34"/>
    </row>
    <row r="14293" spans="2:2" customFormat="1" ht="15.75" x14ac:dyDescent="0.25">
      <c r="B14293" s="34"/>
    </row>
    <row r="14294" spans="2:2" customFormat="1" ht="15.75" x14ac:dyDescent="0.25">
      <c r="B14294" s="34"/>
    </row>
    <row r="14295" spans="2:2" customFormat="1" ht="15.75" x14ac:dyDescent="0.25">
      <c r="B14295" s="34"/>
    </row>
    <row r="14296" spans="2:2" customFormat="1" ht="15.75" x14ac:dyDescent="0.25">
      <c r="B14296" s="34"/>
    </row>
    <row r="14297" spans="2:2" customFormat="1" ht="15.75" x14ac:dyDescent="0.25">
      <c r="B14297" s="34"/>
    </row>
    <row r="14298" spans="2:2" customFormat="1" ht="15.75" x14ac:dyDescent="0.25">
      <c r="B14298" s="34"/>
    </row>
    <row r="14299" spans="2:2" customFormat="1" ht="15.75" x14ac:dyDescent="0.25">
      <c r="B14299" s="34"/>
    </row>
    <row r="14300" spans="2:2" customFormat="1" ht="15.75" x14ac:dyDescent="0.25">
      <c r="B14300" s="34"/>
    </row>
    <row r="14301" spans="2:2" customFormat="1" ht="15.75" x14ac:dyDescent="0.25">
      <c r="B14301" s="34"/>
    </row>
    <row r="14302" spans="2:2" customFormat="1" ht="15.75" x14ac:dyDescent="0.25">
      <c r="B14302" s="34"/>
    </row>
    <row r="14303" spans="2:2" customFormat="1" ht="15.75" x14ac:dyDescent="0.25">
      <c r="B14303" s="34"/>
    </row>
    <row r="14304" spans="2:2" customFormat="1" ht="15.75" x14ac:dyDescent="0.25">
      <c r="B14304" s="34"/>
    </row>
    <row r="14305" spans="2:2" customFormat="1" ht="15.75" x14ac:dyDescent="0.25">
      <c r="B14305" s="34"/>
    </row>
    <row r="14306" spans="2:2" customFormat="1" ht="15.75" x14ac:dyDescent="0.25">
      <c r="B14306" s="34"/>
    </row>
    <row r="14307" spans="2:2" customFormat="1" ht="15.75" x14ac:dyDescent="0.25">
      <c r="B14307" s="34"/>
    </row>
    <row r="14308" spans="2:2" customFormat="1" ht="15.75" x14ac:dyDescent="0.25">
      <c r="B14308" s="34"/>
    </row>
    <row r="14309" spans="2:2" customFormat="1" ht="15.75" x14ac:dyDescent="0.25">
      <c r="B14309" s="34"/>
    </row>
    <row r="14310" spans="2:2" customFormat="1" ht="15.75" x14ac:dyDescent="0.25">
      <c r="B14310" s="34"/>
    </row>
    <row r="14311" spans="2:2" customFormat="1" ht="15.75" x14ac:dyDescent="0.25">
      <c r="B14311" s="34"/>
    </row>
    <row r="14312" spans="2:2" customFormat="1" ht="15.75" x14ac:dyDescent="0.25">
      <c r="B14312" s="34"/>
    </row>
    <row r="14313" spans="2:2" customFormat="1" ht="15.75" x14ac:dyDescent="0.25">
      <c r="B14313" s="34"/>
    </row>
    <row r="14314" spans="2:2" customFormat="1" ht="15.75" x14ac:dyDescent="0.25">
      <c r="B14314" s="34"/>
    </row>
    <row r="14315" spans="2:2" customFormat="1" ht="15.75" x14ac:dyDescent="0.25">
      <c r="B14315" s="34"/>
    </row>
    <row r="14316" spans="2:2" customFormat="1" ht="15.75" x14ac:dyDescent="0.25">
      <c r="B14316" s="34"/>
    </row>
    <row r="14317" spans="2:2" customFormat="1" ht="15.75" x14ac:dyDescent="0.25">
      <c r="B14317" s="34"/>
    </row>
    <row r="14318" spans="2:2" customFormat="1" ht="15.75" x14ac:dyDescent="0.25">
      <c r="B14318" s="34"/>
    </row>
    <row r="14319" spans="2:2" customFormat="1" ht="15.75" x14ac:dyDescent="0.25">
      <c r="B14319" s="34"/>
    </row>
    <row r="14320" spans="2:2" customFormat="1" ht="15.75" x14ac:dyDescent="0.25">
      <c r="B14320" s="34"/>
    </row>
    <row r="14321" spans="2:2" customFormat="1" ht="15.75" x14ac:dyDescent="0.25">
      <c r="B14321" s="34"/>
    </row>
    <row r="14322" spans="2:2" customFormat="1" ht="15.75" x14ac:dyDescent="0.25">
      <c r="B14322" s="34"/>
    </row>
    <row r="14323" spans="2:2" customFormat="1" ht="15.75" x14ac:dyDescent="0.25">
      <c r="B14323" s="34"/>
    </row>
    <row r="14324" spans="2:2" customFormat="1" ht="15.75" x14ac:dyDescent="0.25">
      <c r="B14324" s="34"/>
    </row>
    <row r="14325" spans="2:2" customFormat="1" ht="15.75" x14ac:dyDescent="0.25">
      <c r="B14325" s="34"/>
    </row>
    <row r="14326" spans="2:2" customFormat="1" ht="15.75" x14ac:dyDescent="0.25">
      <c r="B14326" s="34"/>
    </row>
    <row r="14327" spans="2:2" customFormat="1" ht="15.75" x14ac:dyDescent="0.25">
      <c r="B14327" s="34"/>
    </row>
    <row r="14328" spans="2:2" customFormat="1" ht="15.75" x14ac:dyDescent="0.25">
      <c r="B14328" s="34"/>
    </row>
    <row r="14329" spans="2:2" customFormat="1" ht="15.75" x14ac:dyDescent="0.25">
      <c r="B14329" s="34"/>
    </row>
    <row r="14330" spans="2:2" customFormat="1" ht="15.75" x14ac:dyDescent="0.25">
      <c r="B14330" s="34"/>
    </row>
    <row r="14331" spans="2:2" customFormat="1" ht="15.75" x14ac:dyDescent="0.25">
      <c r="B14331" s="34"/>
    </row>
    <row r="14332" spans="2:2" customFormat="1" ht="15.75" x14ac:dyDescent="0.25">
      <c r="B14332" s="34"/>
    </row>
    <row r="14333" spans="2:2" customFormat="1" ht="15.75" x14ac:dyDescent="0.25">
      <c r="B14333" s="34"/>
    </row>
    <row r="14334" spans="2:2" customFormat="1" ht="15.75" x14ac:dyDescent="0.25">
      <c r="B14334" s="34"/>
    </row>
    <row r="14335" spans="2:2" customFormat="1" ht="15.75" x14ac:dyDescent="0.25">
      <c r="B14335" s="34"/>
    </row>
    <row r="14336" spans="2:2" customFormat="1" ht="15.75" x14ac:dyDescent="0.25">
      <c r="B14336" s="34"/>
    </row>
    <row r="14337" spans="2:2" customFormat="1" ht="15.75" x14ac:dyDescent="0.25">
      <c r="B14337" s="34"/>
    </row>
    <row r="14338" spans="2:2" customFormat="1" ht="15.75" x14ac:dyDescent="0.25">
      <c r="B14338" s="34"/>
    </row>
    <row r="14339" spans="2:2" customFormat="1" ht="15.75" x14ac:dyDescent="0.25">
      <c r="B14339" s="34"/>
    </row>
    <row r="14340" spans="2:2" customFormat="1" ht="15.75" x14ac:dyDescent="0.25">
      <c r="B14340" s="34"/>
    </row>
    <row r="14341" spans="2:2" customFormat="1" ht="15.75" x14ac:dyDescent="0.25">
      <c r="B14341" s="34"/>
    </row>
    <row r="14342" spans="2:2" customFormat="1" ht="15.75" x14ac:dyDescent="0.25">
      <c r="B14342" s="34"/>
    </row>
    <row r="14343" spans="2:2" customFormat="1" ht="15.75" x14ac:dyDescent="0.25">
      <c r="B14343" s="34"/>
    </row>
    <row r="14344" spans="2:2" customFormat="1" ht="15.75" x14ac:dyDescent="0.25">
      <c r="B14344" s="34"/>
    </row>
    <row r="14345" spans="2:2" customFormat="1" ht="15.75" x14ac:dyDescent="0.25">
      <c r="B14345" s="34"/>
    </row>
    <row r="14346" spans="2:2" customFormat="1" ht="15.75" x14ac:dyDescent="0.25">
      <c r="B14346" s="34"/>
    </row>
    <row r="14347" spans="2:2" customFormat="1" ht="15.75" x14ac:dyDescent="0.25">
      <c r="B14347" s="34"/>
    </row>
    <row r="14348" spans="2:2" customFormat="1" ht="15.75" x14ac:dyDescent="0.25">
      <c r="B14348" s="34"/>
    </row>
    <row r="14349" spans="2:2" customFormat="1" ht="15.75" x14ac:dyDescent="0.25">
      <c r="B14349" s="34"/>
    </row>
    <row r="14350" spans="2:2" customFormat="1" ht="15.75" x14ac:dyDescent="0.25">
      <c r="B14350" s="34"/>
    </row>
    <row r="14351" spans="2:2" customFormat="1" ht="15.75" x14ac:dyDescent="0.25">
      <c r="B14351" s="34"/>
    </row>
    <row r="14352" spans="2:2" customFormat="1" ht="15.75" x14ac:dyDescent="0.25">
      <c r="B14352" s="34"/>
    </row>
    <row r="14353" spans="2:2" customFormat="1" ht="15.75" x14ac:dyDescent="0.25">
      <c r="B14353" s="34"/>
    </row>
    <row r="14354" spans="2:2" customFormat="1" ht="15.75" x14ac:dyDescent="0.25">
      <c r="B14354" s="34"/>
    </row>
    <row r="14355" spans="2:2" customFormat="1" ht="15.75" x14ac:dyDescent="0.25">
      <c r="B14355" s="34"/>
    </row>
    <row r="14356" spans="2:2" customFormat="1" ht="15.75" x14ac:dyDescent="0.25">
      <c r="B14356" s="34"/>
    </row>
    <row r="14357" spans="2:2" customFormat="1" ht="15.75" x14ac:dyDescent="0.25">
      <c r="B14357" s="34"/>
    </row>
    <row r="14358" spans="2:2" customFormat="1" ht="15.75" x14ac:dyDescent="0.25">
      <c r="B14358" s="34"/>
    </row>
    <row r="14359" spans="2:2" customFormat="1" ht="15.75" x14ac:dyDescent="0.25">
      <c r="B14359" s="34"/>
    </row>
    <row r="14360" spans="2:2" customFormat="1" ht="15.75" x14ac:dyDescent="0.25">
      <c r="B14360" s="34"/>
    </row>
    <row r="14361" spans="2:2" customFormat="1" ht="15.75" x14ac:dyDescent="0.25">
      <c r="B14361" s="34"/>
    </row>
    <row r="14362" spans="2:2" customFormat="1" ht="15.75" x14ac:dyDescent="0.25">
      <c r="B14362" s="34"/>
    </row>
    <row r="14363" spans="2:2" customFormat="1" ht="15.75" x14ac:dyDescent="0.25">
      <c r="B14363" s="34"/>
    </row>
    <row r="14364" spans="2:2" customFormat="1" ht="15.75" x14ac:dyDescent="0.25">
      <c r="B14364" s="34"/>
    </row>
    <row r="14365" spans="2:2" customFormat="1" ht="15.75" x14ac:dyDescent="0.25">
      <c r="B14365" s="34"/>
    </row>
    <row r="14366" spans="2:2" customFormat="1" ht="15.75" x14ac:dyDescent="0.25">
      <c r="B14366" s="34"/>
    </row>
    <row r="14367" spans="2:2" customFormat="1" ht="15.75" x14ac:dyDescent="0.25">
      <c r="B14367" s="34"/>
    </row>
    <row r="14368" spans="2:2" customFormat="1" ht="15.75" x14ac:dyDescent="0.25">
      <c r="B14368" s="34"/>
    </row>
    <row r="14369" spans="2:2" customFormat="1" ht="15.75" x14ac:dyDescent="0.25">
      <c r="B14369" s="34"/>
    </row>
    <row r="14370" spans="2:2" customFormat="1" ht="15.75" x14ac:dyDescent="0.25">
      <c r="B14370" s="34"/>
    </row>
    <row r="14371" spans="2:2" customFormat="1" ht="15.75" x14ac:dyDescent="0.25">
      <c r="B14371" s="34"/>
    </row>
    <row r="14372" spans="2:2" customFormat="1" ht="15.75" x14ac:dyDescent="0.25">
      <c r="B14372" s="34"/>
    </row>
    <row r="14373" spans="2:2" customFormat="1" ht="15.75" x14ac:dyDescent="0.25">
      <c r="B14373" s="34"/>
    </row>
    <row r="14374" spans="2:2" customFormat="1" ht="15.75" x14ac:dyDescent="0.25">
      <c r="B14374" s="34"/>
    </row>
    <row r="14375" spans="2:2" customFormat="1" ht="15.75" x14ac:dyDescent="0.25">
      <c r="B14375" s="34"/>
    </row>
    <row r="14376" spans="2:2" customFormat="1" ht="15.75" x14ac:dyDescent="0.25">
      <c r="B14376" s="34"/>
    </row>
    <row r="14377" spans="2:2" customFormat="1" ht="15.75" x14ac:dyDescent="0.25">
      <c r="B14377" s="34"/>
    </row>
    <row r="14378" spans="2:2" customFormat="1" ht="15.75" x14ac:dyDescent="0.25">
      <c r="B14378" s="34"/>
    </row>
    <row r="14379" spans="2:2" customFormat="1" ht="15.75" x14ac:dyDescent="0.25">
      <c r="B14379" s="34"/>
    </row>
    <row r="14380" spans="2:2" customFormat="1" ht="15.75" x14ac:dyDescent="0.25">
      <c r="B14380" s="34"/>
    </row>
    <row r="14381" spans="2:2" customFormat="1" ht="15.75" x14ac:dyDescent="0.25">
      <c r="B14381" s="34"/>
    </row>
    <row r="14382" spans="2:2" customFormat="1" ht="15.75" x14ac:dyDescent="0.25">
      <c r="B14382" s="34"/>
    </row>
    <row r="14383" spans="2:2" customFormat="1" ht="15.75" x14ac:dyDescent="0.25">
      <c r="B14383" s="34"/>
    </row>
    <row r="14384" spans="2:2" customFormat="1" ht="15.75" x14ac:dyDescent="0.25">
      <c r="B14384" s="34"/>
    </row>
    <row r="14385" spans="2:2" customFormat="1" ht="15.75" x14ac:dyDescent="0.25">
      <c r="B14385" s="34"/>
    </row>
    <row r="14386" spans="2:2" customFormat="1" ht="15.75" x14ac:dyDescent="0.25">
      <c r="B14386" s="34"/>
    </row>
    <row r="14387" spans="2:2" customFormat="1" ht="15.75" x14ac:dyDescent="0.25">
      <c r="B14387" s="34"/>
    </row>
    <row r="14388" spans="2:2" customFormat="1" ht="15.75" x14ac:dyDescent="0.25">
      <c r="B14388" s="34"/>
    </row>
    <row r="14389" spans="2:2" customFormat="1" ht="15.75" x14ac:dyDescent="0.25">
      <c r="B14389" s="34"/>
    </row>
    <row r="14390" spans="2:2" customFormat="1" ht="15.75" x14ac:dyDescent="0.25">
      <c r="B14390" s="34"/>
    </row>
    <row r="14391" spans="2:2" customFormat="1" ht="15.75" x14ac:dyDescent="0.25">
      <c r="B14391" s="34"/>
    </row>
    <row r="14392" spans="2:2" customFormat="1" ht="15.75" x14ac:dyDescent="0.25">
      <c r="B14392" s="34"/>
    </row>
    <row r="14393" spans="2:2" customFormat="1" ht="15.75" x14ac:dyDescent="0.25">
      <c r="B14393" s="34"/>
    </row>
    <row r="14394" spans="2:2" customFormat="1" ht="15.75" x14ac:dyDescent="0.25">
      <c r="B14394" s="34"/>
    </row>
    <row r="14395" spans="2:2" customFormat="1" ht="15.75" x14ac:dyDescent="0.25">
      <c r="B14395" s="34"/>
    </row>
    <row r="14396" spans="2:2" customFormat="1" ht="15.75" x14ac:dyDescent="0.25">
      <c r="B14396" s="34"/>
    </row>
    <row r="14397" spans="2:2" customFormat="1" ht="15.75" x14ac:dyDescent="0.25">
      <c r="B14397" s="34"/>
    </row>
    <row r="14398" spans="2:2" customFormat="1" ht="15.75" x14ac:dyDescent="0.25">
      <c r="B14398" s="34"/>
    </row>
    <row r="14399" spans="2:2" customFormat="1" ht="15.75" x14ac:dyDescent="0.25">
      <c r="B14399" s="34"/>
    </row>
    <row r="14400" spans="2:2" customFormat="1" ht="15.75" x14ac:dyDescent="0.25">
      <c r="B14400" s="34"/>
    </row>
    <row r="14401" spans="2:2" customFormat="1" ht="15.75" x14ac:dyDescent="0.25">
      <c r="B14401" s="34"/>
    </row>
    <row r="14402" spans="2:2" customFormat="1" ht="15.75" x14ac:dyDescent="0.25">
      <c r="B14402" s="34"/>
    </row>
    <row r="14403" spans="2:2" customFormat="1" ht="15.75" x14ac:dyDescent="0.25">
      <c r="B14403" s="34"/>
    </row>
    <row r="14404" spans="2:2" customFormat="1" ht="15.75" x14ac:dyDescent="0.25">
      <c r="B14404" s="34"/>
    </row>
    <row r="14405" spans="2:2" customFormat="1" ht="15.75" x14ac:dyDescent="0.25">
      <c r="B14405" s="34"/>
    </row>
    <row r="14406" spans="2:2" customFormat="1" ht="15.75" x14ac:dyDescent="0.25">
      <c r="B14406" s="34"/>
    </row>
    <row r="14407" spans="2:2" customFormat="1" ht="15.75" x14ac:dyDescent="0.25">
      <c r="B14407" s="34"/>
    </row>
    <row r="14408" spans="2:2" customFormat="1" ht="15.75" x14ac:dyDescent="0.25">
      <c r="B14408" s="34"/>
    </row>
    <row r="14409" spans="2:2" customFormat="1" ht="15.75" x14ac:dyDescent="0.25">
      <c r="B14409" s="34"/>
    </row>
    <row r="14410" spans="2:2" customFormat="1" ht="15.75" x14ac:dyDescent="0.25">
      <c r="B14410" s="34"/>
    </row>
    <row r="14411" spans="2:2" customFormat="1" ht="15.75" x14ac:dyDescent="0.25">
      <c r="B14411" s="34"/>
    </row>
    <row r="14412" spans="2:2" customFormat="1" ht="15.75" x14ac:dyDescent="0.25">
      <c r="B14412" s="34"/>
    </row>
    <row r="14413" spans="2:2" customFormat="1" ht="15.75" x14ac:dyDescent="0.25">
      <c r="B14413" s="34"/>
    </row>
    <row r="14414" spans="2:2" customFormat="1" ht="15.75" x14ac:dyDescent="0.25">
      <c r="B14414" s="34"/>
    </row>
    <row r="14415" spans="2:2" customFormat="1" ht="15.75" x14ac:dyDescent="0.25">
      <c r="B14415" s="34"/>
    </row>
    <row r="14416" spans="2:2" customFormat="1" ht="15.75" x14ac:dyDescent="0.25">
      <c r="B14416" s="34"/>
    </row>
    <row r="14417" spans="2:2" customFormat="1" ht="15.75" x14ac:dyDescent="0.25">
      <c r="B14417" s="34"/>
    </row>
    <row r="14418" spans="2:2" customFormat="1" ht="15.75" x14ac:dyDescent="0.25">
      <c r="B14418" s="34"/>
    </row>
    <row r="14419" spans="2:2" customFormat="1" ht="15.75" x14ac:dyDescent="0.25">
      <c r="B14419" s="34"/>
    </row>
    <row r="14420" spans="2:2" customFormat="1" ht="15.75" x14ac:dyDescent="0.25">
      <c r="B14420" s="34"/>
    </row>
    <row r="14421" spans="2:2" customFormat="1" ht="15.75" x14ac:dyDescent="0.25">
      <c r="B14421" s="34"/>
    </row>
    <row r="14422" spans="2:2" customFormat="1" ht="15.75" x14ac:dyDescent="0.25">
      <c r="B14422" s="34"/>
    </row>
    <row r="14423" spans="2:2" customFormat="1" ht="15.75" x14ac:dyDescent="0.25">
      <c r="B14423" s="34"/>
    </row>
    <row r="14424" spans="2:2" customFormat="1" ht="15.75" x14ac:dyDescent="0.25">
      <c r="B14424" s="34"/>
    </row>
    <row r="14425" spans="2:2" customFormat="1" ht="15.75" x14ac:dyDescent="0.25">
      <c r="B14425" s="34"/>
    </row>
    <row r="14426" spans="2:2" customFormat="1" ht="15.75" x14ac:dyDescent="0.25">
      <c r="B14426" s="34"/>
    </row>
    <row r="14427" spans="2:2" customFormat="1" ht="15.75" x14ac:dyDescent="0.25">
      <c r="B14427" s="34"/>
    </row>
    <row r="14428" spans="2:2" customFormat="1" ht="15.75" x14ac:dyDescent="0.25">
      <c r="B14428" s="34"/>
    </row>
    <row r="14429" spans="2:2" customFormat="1" ht="15.75" x14ac:dyDescent="0.25">
      <c r="B14429" s="34"/>
    </row>
    <row r="14430" spans="2:2" customFormat="1" ht="15.75" x14ac:dyDescent="0.25">
      <c r="B14430" s="34"/>
    </row>
    <row r="14431" spans="2:2" customFormat="1" ht="15.75" x14ac:dyDescent="0.25">
      <c r="B14431" s="34"/>
    </row>
    <row r="14432" spans="2:2" customFormat="1" ht="15.75" x14ac:dyDescent="0.25">
      <c r="B14432" s="34"/>
    </row>
    <row r="14433" spans="2:2" customFormat="1" ht="15.75" x14ac:dyDescent="0.25">
      <c r="B14433" s="34"/>
    </row>
    <row r="14434" spans="2:2" customFormat="1" ht="15.75" x14ac:dyDescent="0.25">
      <c r="B14434" s="34"/>
    </row>
    <row r="14435" spans="2:2" customFormat="1" ht="15.75" x14ac:dyDescent="0.25">
      <c r="B14435" s="34"/>
    </row>
    <row r="14436" spans="2:2" customFormat="1" ht="15.75" x14ac:dyDescent="0.25">
      <c r="B14436" s="34"/>
    </row>
    <row r="14437" spans="2:2" customFormat="1" ht="15.75" x14ac:dyDescent="0.25">
      <c r="B14437" s="34"/>
    </row>
    <row r="14438" spans="2:2" customFormat="1" ht="15.75" x14ac:dyDescent="0.25">
      <c r="B14438" s="34"/>
    </row>
    <row r="14439" spans="2:2" customFormat="1" ht="15.75" x14ac:dyDescent="0.25">
      <c r="B14439" s="34"/>
    </row>
    <row r="14440" spans="2:2" customFormat="1" ht="15.75" x14ac:dyDescent="0.25">
      <c r="B14440" s="34"/>
    </row>
    <row r="14441" spans="2:2" customFormat="1" ht="15.75" x14ac:dyDescent="0.25">
      <c r="B14441" s="34"/>
    </row>
    <row r="14442" spans="2:2" customFormat="1" ht="15.75" x14ac:dyDescent="0.25">
      <c r="B14442" s="34"/>
    </row>
    <row r="14443" spans="2:2" customFormat="1" ht="15.75" x14ac:dyDescent="0.25">
      <c r="B14443" s="34"/>
    </row>
    <row r="14444" spans="2:2" customFormat="1" ht="15.75" x14ac:dyDescent="0.25">
      <c r="B14444" s="34"/>
    </row>
    <row r="14445" spans="2:2" customFormat="1" ht="15.75" x14ac:dyDescent="0.25">
      <c r="B14445" s="34"/>
    </row>
    <row r="14446" spans="2:2" customFormat="1" ht="15.75" x14ac:dyDescent="0.25">
      <c r="B14446" s="34"/>
    </row>
    <row r="14447" spans="2:2" customFormat="1" ht="15.75" x14ac:dyDescent="0.25">
      <c r="B14447" s="34"/>
    </row>
    <row r="14448" spans="2:2" customFormat="1" ht="15.75" x14ac:dyDescent="0.25">
      <c r="B14448" s="34"/>
    </row>
    <row r="14449" spans="2:2" customFormat="1" ht="15.75" x14ac:dyDescent="0.25">
      <c r="B14449" s="34"/>
    </row>
    <row r="14450" spans="2:2" customFormat="1" ht="15.75" x14ac:dyDescent="0.25">
      <c r="B14450" s="34"/>
    </row>
    <row r="14451" spans="2:2" customFormat="1" ht="15.75" x14ac:dyDescent="0.25">
      <c r="B14451" s="34"/>
    </row>
    <row r="14452" spans="2:2" customFormat="1" ht="15.75" x14ac:dyDescent="0.25">
      <c r="B14452" s="34"/>
    </row>
    <row r="14453" spans="2:2" customFormat="1" ht="15.75" x14ac:dyDescent="0.25">
      <c r="B14453" s="34"/>
    </row>
    <row r="14454" spans="2:2" customFormat="1" ht="15.75" x14ac:dyDescent="0.25">
      <c r="B14454" s="34"/>
    </row>
    <row r="14455" spans="2:2" customFormat="1" ht="15.75" x14ac:dyDescent="0.25">
      <c r="B14455" s="34"/>
    </row>
    <row r="14456" spans="2:2" customFormat="1" ht="15.75" x14ac:dyDescent="0.25">
      <c r="B14456" s="34"/>
    </row>
    <row r="14457" spans="2:2" customFormat="1" ht="15.75" x14ac:dyDescent="0.25">
      <c r="B14457" s="34"/>
    </row>
    <row r="14458" spans="2:2" customFormat="1" ht="15.75" x14ac:dyDescent="0.25">
      <c r="B14458" s="34"/>
    </row>
    <row r="14459" spans="2:2" customFormat="1" ht="15.75" x14ac:dyDescent="0.25">
      <c r="B14459" s="34"/>
    </row>
    <row r="14460" spans="2:2" customFormat="1" ht="15.75" x14ac:dyDescent="0.25">
      <c r="B14460" s="34"/>
    </row>
    <row r="14461" spans="2:2" customFormat="1" ht="15.75" x14ac:dyDescent="0.25">
      <c r="B14461" s="34"/>
    </row>
    <row r="14462" spans="2:2" customFormat="1" ht="15.75" x14ac:dyDescent="0.25">
      <c r="B14462" s="34"/>
    </row>
    <row r="14463" spans="2:2" customFormat="1" ht="15.75" x14ac:dyDescent="0.25">
      <c r="B14463" s="34"/>
    </row>
    <row r="14464" spans="2:2" customFormat="1" ht="15.75" x14ac:dyDescent="0.25">
      <c r="B14464" s="34"/>
    </row>
    <row r="14465" spans="2:2" customFormat="1" ht="15.75" x14ac:dyDescent="0.25">
      <c r="B14465" s="34"/>
    </row>
    <row r="14466" spans="2:2" customFormat="1" ht="15.75" x14ac:dyDescent="0.25">
      <c r="B14466" s="34"/>
    </row>
    <row r="14467" spans="2:2" customFormat="1" ht="15.75" x14ac:dyDescent="0.25">
      <c r="B14467" s="34"/>
    </row>
    <row r="14468" spans="2:2" customFormat="1" ht="15.75" x14ac:dyDescent="0.25">
      <c r="B14468" s="34"/>
    </row>
    <row r="14469" spans="2:2" customFormat="1" ht="15.75" x14ac:dyDescent="0.25">
      <c r="B14469" s="34"/>
    </row>
    <row r="14470" spans="2:2" customFormat="1" ht="15.75" x14ac:dyDescent="0.25">
      <c r="B14470" s="34"/>
    </row>
    <row r="14471" spans="2:2" customFormat="1" ht="15.75" x14ac:dyDescent="0.25">
      <c r="B14471" s="34"/>
    </row>
    <row r="14472" spans="2:2" customFormat="1" ht="15.75" x14ac:dyDescent="0.25">
      <c r="B14472" s="34"/>
    </row>
    <row r="14473" spans="2:2" customFormat="1" ht="15.75" x14ac:dyDescent="0.25">
      <c r="B14473" s="34"/>
    </row>
    <row r="14474" spans="2:2" customFormat="1" ht="15.75" x14ac:dyDescent="0.25">
      <c r="B14474" s="34"/>
    </row>
    <row r="14475" spans="2:2" customFormat="1" ht="15.75" x14ac:dyDescent="0.25">
      <c r="B14475" s="34"/>
    </row>
    <row r="14476" spans="2:2" customFormat="1" ht="15.75" x14ac:dyDescent="0.25">
      <c r="B14476" s="34"/>
    </row>
    <row r="14477" spans="2:2" customFormat="1" ht="15.75" x14ac:dyDescent="0.25">
      <c r="B14477" s="34"/>
    </row>
    <row r="14478" spans="2:2" customFormat="1" ht="15.75" x14ac:dyDescent="0.25">
      <c r="B14478" s="34"/>
    </row>
    <row r="14479" spans="2:2" customFormat="1" ht="15.75" x14ac:dyDescent="0.25">
      <c r="B14479" s="34"/>
    </row>
    <row r="14480" spans="2:2" customFormat="1" ht="15.75" x14ac:dyDescent="0.25">
      <c r="B14480" s="34"/>
    </row>
    <row r="14481" spans="2:2" customFormat="1" ht="15.75" x14ac:dyDescent="0.25">
      <c r="B14481" s="34"/>
    </row>
    <row r="14482" spans="2:2" customFormat="1" ht="15.75" x14ac:dyDescent="0.25">
      <c r="B14482" s="34"/>
    </row>
    <row r="14483" spans="2:2" customFormat="1" ht="15.75" x14ac:dyDescent="0.25">
      <c r="B14483" s="34"/>
    </row>
    <row r="14484" spans="2:2" customFormat="1" ht="15.75" x14ac:dyDescent="0.25">
      <c r="B14484" s="34"/>
    </row>
    <row r="14485" spans="2:2" customFormat="1" ht="15.75" x14ac:dyDescent="0.25">
      <c r="B14485" s="34"/>
    </row>
    <row r="14486" spans="2:2" customFormat="1" ht="15.75" x14ac:dyDescent="0.25">
      <c r="B14486" s="34"/>
    </row>
    <row r="14487" spans="2:2" customFormat="1" ht="15.75" x14ac:dyDescent="0.25">
      <c r="B14487" s="34"/>
    </row>
    <row r="14488" spans="2:2" customFormat="1" ht="15.75" x14ac:dyDescent="0.25">
      <c r="B14488" s="34"/>
    </row>
    <row r="14489" spans="2:2" customFormat="1" ht="15.75" x14ac:dyDescent="0.25">
      <c r="B14489" s="34"/>
    </row>
    <row r="14490" spans="2:2" customFormat="1" ht="15.75" x14ac:dyDescent="0.25">
      <c r="B14490" s="34"/>
    </row>
    <row r="14491" spans="2:2" customFormat="1" ht="15.75" x14ac:dyDescent="0.25">
      <c r="B14491" s="34"/>
    </row>
    <row r="14492" spans="2:2" customFormat="1" ht="15.75" x14ac:dyDescent="0.25">
      <c r="B14492" s="34"/>
    </row>
    <row r="14493" spans="2:2" customFormat="1" ht="15.75" x14ac:dyDescent="0.25">
      <c r="B14493" s="34"/>
    </row>
    <row r="14494" spans="2:2" customFormat="1" ht="15.75" x14ac:dyDescent="0.25">
      <c r="B14494" s="34"/>
    </row>
    <row r="14495" spans="2:2" customFormat="1" ht="15.75" x14ac:dyDescent="0.25">
      <c r="B14495" s="34"/>
    </row>
    <row r="14496" spans="2:2" customFormat="1" ht="15.75" x14ac:dyDescent="0.25">
      <c r="B14496" s="34"/>
    </row>
    <row r="14497" spans="2:2" customFormat="1" ht="15.75" x14ac:dyDescent="0.25">
      <c r="B14497" s="34"/>
    </row>
    <row r="14498" spans="2:2" customFormat="1" ht="15.75" x14ac:dyDescent="0.25">
      <c r="B14498" s="34"/>
    </row>
    <row r="14499" spans="2:2" customFormat="1" ht="15.75" x14ac:dyDescent="0.25">
      <c r="B14499" s="34"/>
    </row>
    <row r="14500" spans="2:2" customFormat="1" ht="15.75" x14ac:dyDescent="0.25">
      <c r="B14500" s="34"/>
    </row>
    <row r="14501" spans="2:2" customFormat="1" ht="15.75" x14ac:dyDescent="0.25">
      <c r="B14501" s="34"/>
    </row>
    <row r="14502" spans="2:2" customFormat="1" ht="15.75" x14ac:dyDescent="0.25">
      <c r="B14502" s="34"/>
    </row>
    <row r="14503" spans="2:2" customFormat="1" ht="15.75" x14ac:dyDescent="0.25">
      <c r="B14503" s="34"/>
    </row>
    <row r="14504" spans="2:2" customFormat="1" ht="15.75" x14ac:dyDescent="0.25">
      <c r="B14504" s="34"/>
    </row>
    <row r="14505" spans="2:2" customFormat="1" ht="15.75" x14ac:dyDescent="0.25">
      <c r="B14505" s="34"/>
    </row>
    <row r="14506" spans="2:2" customFormat="1" ht="15.75" x14ac:dyDescent="0.25">
      <c r="B14506" s="34"/>
    </row>
    <row r="14507" spans="2:2" customFormat="1" ht="15.75" x14ac:dyDescent="0.25">
      <c r="B14507" s="34"/>
    </row>
    <row r="14508" spans="2:2" customFormat="1" ht="15.75" x14ac:dyDescent="0.25">
      <c r="B14508" s="34"/>
    </row>
    <row r="14509" spans="2:2" customFormat="1" ht="15.75" x14ac:dyDescent="0.25">
      <c r="B14509" s="34"/>
    </row>
    <row r="14510" spans="2:2" customFormat="1" ht="15.75" x14ac:dyDescent="0.25">
      <c r="B14510" s="34"/>
    </row>
    <row r="14511" spans="2:2" customFormat="1" ht="15.75" x14ac:dyDescent="0.25">
      <c r="B14511" s="34"/>
    </row>
    <row r="14512" spans="2:2" customFormat="1" ht="15.75" x14ac:dyDescent="0.25">
      <c r="B14512" s="34"/>
    </row>
    <row r="14513" spans="2:2" customFormat="1" ht="15.75" x14ac:dyDescent="0.25">
      <c r="B14513" s="34"/>
    </row>
    <row r="14514" spans="2:2" customFormat="1" ht="15.75" x14ac:dyDescent="0.25">
      <c r="B14514" s="34"/>
    </row>
    <row r="14515" spans="2:2" customFormat="1" ht="15.75" x14ac:dyDescent="0.25">
      <c r="B14515" s="34"/>
    </row>
    <row r="14516" spans="2:2" customFormat="1" ht="15.75" x14ac:dyDescent="0.25">
      <c r="B14516" s="34"/>
    </row>
    <row r="14517" spans="2:2" customFormat="1" ht="15.75" x14ac:dyDescent="0.25">
      <c r="B14517" s="34"/>
    </row>
    <row r="14518" spans="2:2" customFormat="1" ht="15.75" x14ac:dyDescent="0.25">
      <c r="B14518" s="34"/>
    </row>
    <row r="14519" spans="2:2" customFormat="1" ht="15.75" x14ac:dyDescent="0.25">
      <c r="B14519" s="34"/>
    </row>
    <row r="14520" spans="2:2" customFormat="1" ht="15.75" x14ac:dyDescent="0.25">
      <c r="B14520" s="34"/>
    </row>
    <row r="14521" spans="2:2" customFormat="1" ht="15.75" x14ac:dyDescent="0.25">
      <c r="B14521" s="34"/>
    </row>
    <row r="14522" spans="2:2" customFormat="1" ht="15.75" x14ac:dyDescent="0.25">
      <c r="B14522" s="34"/>
    </row>
    <row r="14523" spans="2:2" customFormat="1" ht="15.75" x14ac:dyDescent="0.25">
      <c r="B14523" s="34"/>
    </row>
    <row r="14524" spans="2:2" customFormat="1" ht="15.75" x14ac:dyDescent="0.25">
      <c r="B14524" s="34"/>
    </row>
    <row r="14525" spans="2:2" customFormat="1" ht="15.75" x14ac:dyDescent="0.25">
      <c r="B14525" s="34"/>
    </row>
    <row r="14526" spans="2:2" customFormat="1" ht="15.75" x14ac:dyDescent="0.25">
      <c r="B14526" s="34"/>
    </row>
    <row r="14527" spans="2:2" customFormat="1" ht="15.75" x14ac:dyDescent="0.25">
      <c r="B14527" s="34"/>
    </row>
    <row r="14528" spans="2:2" customFormat="1" ht="15.75" x14ac:dyDescent="0.25">
      <c r="B14528" s="34"/>
    </row>
    <row r="14529" spans="2:2" customFormat="1" ht="15.75" x14ac:dyDescent="0.25">
      <c r="B14529" s="34"/>
    </row>
    <row r="14530" spans="2:2" customFormat="1" ht="15.75" x14ac:dyDescent="0.25">
      <c r="B14530" s="34"/>
    </row>
    <row r="14531" spans="2:2" customFormat="1" ht="15.75" x14ac:dyDescent="0.25">
      <c r="B14531" s="34"/>
    </row>
    <row r="14532" spans="2:2" customFormat="1" ht="15.75" x14ac:dyDescent="0.25">
      <c r="B14532" s="34"/>
    </row>
    <row r="14533" spans="2:2" customFormat="1" ht="15.75" x14ac:dyDescent="0.25">
      <c r="B14533" s="34"/>
    </row>
    <row r="14534" spans="2:2" customFormat="1" ht="15.75" x14ac:dyDescent="0.25">
      <c r="B14534" s="34"/>
    </row>
    <row r="14535" spans="2:2" customFormat="1" ht="15.75" x14ac:dyDescent="0.25">
      <c r="B14535" s="34"/>
    </row>
    <row r="14536" spans="2:2" customFormat="1" ht="15.75" x14ac:dyDescent="0.25">
      <c r="B14536" s="34"/>
    </row>
    <row r="14537" spans="2:2" customFormat="1" ht="15.75" x14ac:dyDescent="0.25">
      <c r="B14537" s="34"/>
    </row>
    <row r="14538" spans="2:2" customFormat="1" ht="15.75" x14ac:dyDescent="0.25">
      <c r="B14538" s="34"/>
    </row>
    <row r="14539" spans="2:2" customFormat="1" ht="15.75" x14ac:dyDescent="0.25">
      <c r="B14539" s="34"/>
    </row>
    <row r="14540" spans="2:2" customFormat="1" ht="15.75" x14ac:dyDescent="0.25">
      <c r="B14540" s="34"/>
    </row>
    <row r="14541" spans="2:2" customFormat="1" ht="15.75" x14ac:dyDescent="0.25">
      <c r="B14541" s="34"/>
    </row>
    <row r="14542" spans="2:2" customFormat="1" ht="15.75" x14ac:dyDescent="0.25">
      <c r="B14542" s="34"/>
    </row>
    <row r="14543" spans="2:2" customFormat="1" ht="15.75" x14ac:dyDescent="0.25">
      <c r="B14543" s="34"/>
    </row>
    <row r="14544" spans="2:2" customFormat="1" ht="15.75" x14ac:dyDescent="0.25">
      <c r="B14544" s="34"/>
    </row>
    <row r="14545" spans="2:2" customFormat="1" ht="15.75" x14ac:dyDescent="0.25">
      <c r="B14545" s="34"/>
    </row>
    <row r="14546" spans="2:2" customFormat="1" ht="15.75" x14ac:dyDescent="0.25">
      <c r="B14546" s="34"/>
    </row>
    <row r="14547" spans="2:2" customFormat="1" ht="15.75" x14ac:dyDescent="0.25">
      <c r="B14547" s="34"/>
    </row>
    <row r="14548" spans="2:2" customFormat="1" ht="15.75" x14ac:dyDescent="0.25">
      <c r="B14548" s="34"/>
    </row>
    <row r="14549" spans="2:2" customFormat="1" ht="15.75" x14ac:dyDescent="0.25">
      <c r="B14549" s="34"/>
    </row>
    <row r="14550" spans="2:2" customFormat="1" ht="15.75" x14ac:dyDescent="0.25">
      <c r="B14550" s="34"/>
    </row>
    <row r="14551" spans="2:2" customFormat="1" ht="15.75" x14ac:dyDescent="0.25">
      <c r="B14551" s="34"/>
    </row>
    <row r="14552" spans="2:2" customFormat="1" ht="15.75" x14ac:dyDescent="0.25">
      <c r="B14552" s="34"/>
    </row>
    <row r="14553" spans="2:2" customFormat="1" ht="15.75" x14ac:dyDescent="0.25">
      <c r="B14553" s="34"/>
    </row>
    <row r="14554" spans="2:2" customFormat="1" ht="15.75" x14ac:dyDescent="0.25">
      <c r="B14554" s="34"/>
    </row>
    <row r="14555" spans="2:2" customFormat="1" ht="15.75" x14ac:dyDescent="0.25">
      <c r="B14555" s="34"/>
    </row>
    <row r="14556" spans="2:2" customFormat="1" ht="15.75" x14ac:dyDescent="0.25">
      <c r="B14556" s="34"/>
    </row>
    <row r="14557" spans="2:2" customFormat="1" ht="15.75" x14ac:dyDescent="0.25">
      <c r="B14557" s="34"/>
    </row>
    <row r="14558" spans="2:2" customFormat="1" ht="15.75" x14ac:dyDescent="0.25">
      <c r="B14558" s="34"/>
    </row>
    <row r="14559" spans="2:2" customFormat="1" ht="15.75" x14ac:dyDescent="0.25">
      <c r="B14559" s="34"/>
    </row>
    <row r="14560" spans="2:2" customFormat="1" ht="15.75" x14ac:dyDescent="0.25">
      <c r="B14560" s="34"/>
    </row>
    <row r="14561" spans="2:2" customFormat="1" ht="15.75" x14ac:dyDescent="0.25">
      <c r="B14561" s="34"/>
    </row>
    <row r="14562" spans="2:2" customFormat="1" ht="15.75" x14ac:dyDescent="0.25">
      <c r="B14562" s="34"/>
    </row>
    <row r="14563" spans="2:2" customFormat="1" ht="15.75" x14ac:dyDescent="0.25">
      <c r="B14563" s="34"/>
    </row>
    <row r="14564" spans="2:2" customFormat="1" ht="15.75" x14ac:dyDescent="0.25">
      <c r="B14564" s="34"/>
    </row>
    <row r="14565" spans="2:2" customFormat="1" ht="15.75" x14ac:dyDescent="0.25">
      <c r="B14565" s="34"/>
    </row>
    <row r="14566" spans="2:2" customFormat="1" ht="15.75" x14ac:dyDescent="0.25">
      <c r="B14566" s="34"/>
    </row>
    <row r="14567" spans="2:2" customFormat="1" ht="15.75" x14ac:dyDescent="0.25">
      <c r="B14567" s="34"/>
    </row>
    <row r="14568" spans="2:2" customFormat="1" ht="15.75" x14ac:dyDescent="0.25">
      <c r="B14568" s="34"/>
    </row>
    <row r="14569" spans="2:2" customFormat="1" ht="15.75" x14ac:dyDescent="0.25">
      <c r="B14569" s="34"/>
    </row>
    <row r="14570" spans="2:2" customFormat="1" ht="15.75" x14ac:dyDescent="0.25">
      <c r="B14570" s="34"/>
    </row>
    <row r="14571" spans="2:2" customFormat="1" ht="15.75" x14ac:dyDescent="0.25">
      <c r="B14571" s="34"/>
    </row>
    <row r="14572" spans="2:2" customFormat="1" ht="15.75" x14ac:dyDescent="0.25">
      <c r="B14572" s="34"/>
    </row>
    <row r="14573" spans="2:2" customFormat="1" ht="15.75" x14ac:dyDescent="0.25">
      <c r="B14573" s="34"/>
    </row>
    <row r="14574" spans="2:2" customFormat="1" ht="15.75" x14ac:dyDescent="0.25">
      <c r="B14574" s="34"/>
    </row>
    <row r="14575" spans="2:2" customFormat="1" ht="15.75" x14ac:dyDescent="0.25">
      <c r="B14575" s="34"/>
    </row>
    <row r="14576" spans="2:2" customFormat="1" ht="15.75" x14ac:dyDescent="0.25">
      <c r="B14576" s="34"/>
    </row>
    <row r="14577" spans="2:2" customFormat="1" ht="15.75" x14ac:dyDescent="0.25">
      <c r="B14577" s="34"/>
    </row>
    <row r="14578" spans="2:2" customFormat="1" ht="15.75" x14ac:dyDescent="0.25">
      <c r="B14578" s="34"/>
    </row>
    <row r="14579" spans="2:2" customFormat="1" ht="15.75" x14ac:dyDescent="0.25">
      <c r="B14579" s="34"/>
    </row>
    <row r="14580" spans="2:2" customFormat="1" ht="15.75" x14ac:dyDescent="0.25">
      <c r="B14580" s="34"/>
    </row>
    <row r="14581" spans="2:2" customFormat="1" ht="15.75" x14ac:dyDescent="0.25">
      <c r="B14581" s="34"/>
    </row>
    <row r="14582" spans="2:2" customFormat="1" ht="15.75" x14ac:dyDescent="0.25">
      <c r="B14582" s="34"/>
    </row>
    <row r="14583" spans="2:2" customFormat="1" ht="15.75" x14ac:dyDescent="0.25">
      <c r="B14583" s="34"/>
    </row>
    <row r="14584" spans="2:2" customFormat="1" ht="15.75" x14ac:dyDescent="0.25">
      <c r="B14584" s="34"/>
    </row>
    <row r="14585" spans="2:2" customFormat="1" ht="15.75" x14ac:dyDescent="0.25">
      <c r="B14585" s="34"/>
    </row>
    <row r="14586" spans="2:2" customFormat="1" ht="15.75" x14ac:dyDescent="0.25">
      <c r="B14586" s="34"/>
    </row>
    <row r="14587" spans="2:2" customFormat="1" ht="15.75" x14ac:dyDescent="0.25">
      <c r="B14587" s="34"/>
    </row>
    <row r="14588" spans="2:2" customFormat="1" ht="15.75" x14ac:dyDescent="0.25">
      <c r="B14588" s="34"/>
    </row>
    <row r="14589" spans="2:2" customFormat="1" ht="15.75" x14ac:dyDescent="0.25">
      <c r="B14589" s="34"/>
    </row>
    <row r="14590" spans="2:2" customFormat="1" ht="15.75" x14ac:dyDescent="0.25">
      <c r="B14590" s="34"/>
    </row>
    <row r="14591" spans="2:2" customFormat="1" ht="15.75" x14ac:dyDescent="0.25">
      <c r="B14591" s="34"/>
    </row>
    <row r="14592" spans="2:2" customFormat="1" ht="15.75" x14ac:dyDescent="0.25">
      <c r="B14592" s="34"/>
    </row>
    <row r="14593" spans="2:2" customFormat="1" ht="15.75" x14ac:dyDescent="0.25">
      <c r="B14593" s="34"/>
    </row>
    <row r="14594" spans="2:2" customFormat="1" ht="15.75" x14ac:dyDescent="0.25">
      <c r="B14594" s="34"/>
    </row>
    <row r="14595" spans="2:2" customFormat="1" ht="15.75" x14ac:dyDescent="0.25">
      <c r="B14595" s="34"/>
    </row>
    <row r="14596" spans="2:2" customFormat="1" ht="15.75" x14ac:dyDescent="0.25">
      <c r="B14596" s="34"/>
    </row>
    <row r="14597" spans="2:2" customFormat="1" ht="15.75" x14ac:dyDescent="0.25">
      <c r="B14597" s="34"/>
    </row>
    <row r="14598" spans="2:2" customFormat="1" ht="15.75" x14ac:dyDescent="0.25">
      <c r="B14598" s="34"/>
    </row>
    <row r="14599" spans="2:2" customFormat="1" ht="15.75" x14ac:dyDescent="0.25">
      <c r="B14599" s="34"/>
    </row>
    <row r="14600" spans="2:2" customFormat="1" ht="15.75" x14ac:dyDescent="0.25">
      <c r="B14600" s="34"/>
    </row>
    <row r="14601" spans="2:2" customFormat="1" ht="15.75" x14ac:dyDescent="0.25">
      <c r="B14601" s="34"/>
    </row>
    <row r="14602" spans="2:2" customFormat="1" ht="15.75" x14ac:dyDescent="0.25">
      <c r="B14602" s="34"/>
    </row>
    <row r="14603" spans="2:2" customFormat="1" ht="15.75" x14ac:dyDescent="0.25">
      <c r="B14603" s="34"/>
    </row>
    <row r="14604" spans="2:2" customFormat="1" ht="15.75" x14ac:dyDescent="0.25">
      <c r="B14604" s="34"/>
    </row>
    <row r="14605" spans="2:2" customFormat="1" ht="15.75" x14ac:dyDescent="0.25">
      <c r="B14605" s="34"/>
    </row>
    <row r="14606" spans="2:2" customFormat="1" ht="15.75" x14ac:dyDescent="0.25">
      <c r="B14606" s="34"/>
    </row>
    <row r="14607" spans="2:2" customFormat="1" ht="15.75" x14ac:dyDescent="0.25">
      <c r="B14607" s="34"/>
    </row>
    <row r="14608" spans="2:2" customFormat="1" ht="15.75" x14ac:dyDescent="0.25">
      <c r="B14608" s="34"/>
    </row>
    <row r="14609" spans="2:2" customFormat="1" ht="15.75" x14ac:dyDescent="0.25">
      <c r="B14609" s="34"/>
    </row>
    <row r="14610" spans="2:2" customFormat="1" ht="15.75" x14ac:dyDescent="0.25">
      <c r="B14610" s="34"/>
    </row>
    <row r="14611" spans="2:2" customFormat="1" ht="15.75" x14ac:dyDescent="0.25">
      <c r="B14611" s="34"/>
    </row>
    <row r="14612" spans="2:2" customFormat="1" ht="15.75" x14ac:dyDescent="0.25">
      <c r="B14612" s="34"/>
    </row>
    <row r="14613" spans="2:2" customFormat="1" ht="15.75" x14ac:dyDescent="0.25">
      <c r="B14613" s="34"/>
    </row>
    <row r="14614" spans="2:2" customFormat="1" ht="15.75" x14ac:dyDescent="0.25">
      <c r="B14614" s="34"/>
    </row>
    <row r="14615" spans="2:2" customFormat="1" ht="15.75" x14ac:dyDescent="0.25">
      <c r="B14615" s="34"/>
    </row>
    <row r="14616" spans="2:2" customFormat="1" ht="15.75" x14ac:dyDescent="0.25">
      <c r="B14616" s="34"/>
    </row>
    <row r="14617" spans="2:2" customFormat="1" ht="15.75" x14ac:dyDescent="0.25">
      <c r="B14617" s="34"/>
    </row>
    <row r="14618" spans="2:2" customFormat="1" ht="15.75" x14ac:dyDescent="0.25">
      <c r="B14618" s="34"/>
    </row>
    <row r="14619" spans="2:2" customFormat="1" ht="15.75" x14ac:dyDescent="0.25">
      <c r="B14619" s="34"/>
    </row>
    <row r="14620" spans="2:2" customFormat="1" ht="15.75" x14ac:dyDescent="0.25">
      <c r="B14620" s="34"/>
    </row>
    <row r="14621" spans="2:2" customFormat="1" ht="15.75" x14ac:dyDescent="0.25">
      <c r="B14621" s="34"/>
    </row>
    <row r="14622" spans="2:2" customFormat="1" ht="15.75" x14ac:dyDescent="0.25">
      <c r="B14622" s="34"/>
    </row>
    <row r="14623" spans="2:2" customFormat="1" ht="15.75" x14ac:dyDescent="0.25">
      <c r="B14623" s="34"/>
    </row>
    <row r="14624" spans="2:2" customFormat="1" ht="15.75" x14ac:dyDescent="0.25">
      <c r="B14624" s="34"/>
    </row>
    <row r="14625" spans="2:2" customFormat="1" ht="15.75" x14ac:dyDescent="0.25">
      <c r="B14625" s="34"/>
    </row>
    <row r="14626" spans="2:2" customFormat="1" ht="15.75" x14ac:dyDescent="0.25">
      <c r="B14626" s="34"/>
    </row>
    <row r="14627" spans="2:2" customFormat="1" ht="15.75" x14ac:dyDescent="0.25">
      <c r="B14627" s="34"/>
    </row>
    <row r="14628" spans="2:2" customFormat="1" ht="15.75" x14ac:dyDescent="0.25">
      <c r="B14628" s="34"/>
    </row>
    <row r="14629" spans="2:2" customFormat="1" ht="15.75" x14ac:dyDescent="0.25">
      <c r="B14629" s="34"/>
    </row>
    <row r="14630" spans="2:2" customFormat="1" ht="15.75" x14ac:dyDescent="0.25">
      <c r="B14630" s="34"/>
    </row>
    <row r="14631" spans="2:2" customFormat="1" ht="15.75" x14ac:dyDescent="0.25">
      <c r="B14631" s="34"/>
    </row>
    <row r="14632" spans="2:2" customFormat="1" ht="15.75" x14ac:dyDescent="0.25">
      <c r="B14632" s="34"/>
    </row>
    <row r="14633" spans="2:2" customFormat="1" ht="15.75" x14ac:dyDescent="0.25">
      <c r="B14633" s="34"/>
    </row>
    <row r="14634" spans="2:2" customFormat="1" ht="15.75" x14ac:dyDescent="0.25">
      <c r="B14634" s="34"/>
    </row>
    <row r="14635" spans="2:2" customFormat="1" ht="15.75" x14ac:dyDescent="0.25">
      <c r="B14635" s="34"/>
    </row>
    <row r="14636" spans="2:2" customFormat="1" ht="15.75" x14ac:dyDescent="0.25">
      <c r="B14636" s="34"/>
    </row>
    <row r="14637" spans="2:2" customFormat="1" ht="15.75" x14ac:dyDescent="0.25">
      <c r="B14637" s="34"/>
    </row>
    <row r="14638" spans="2:2" customFormat="1" ht="15.75" x14ac:dyDescent="0.25">
      <c r="B14638" s="34"/>
    </row>
    <row r="14639" spans="2:2" customFormat="1" ht="15.75" x14ac:dyDescent="0.25">
      <c r="B14639" s="34"/>
    </row>
    <row r="14640" spans="2:2" customFormat="1" ht="15.75" x14ac:dyDescent="0.25">
      <c r="B14640" s="34"/>
    </row>
    <row r="14641" spans="2:2" customFormat="1" ht="15.75" x14ac:dyDescent="0.25">
      <c r="B14641" s="34"/>
    </row>
    <row r="14642" spans="2:2" customFormat="1" ht="15.75" x14ac:dyDescent="0.25">
      <c r="B14642" s="34"/>
    </row>
    <row r="14643" spans="2:2" customFormat="1" ht="15.75" x14ac:dyDescent="0.25">
      <c r="B14643" s="34"/>
    </row>
    <row r="14644" spans="2:2" customFormat="1" ht="15.75" x14ac:dyDescent="0.25">
      <c r="B14644" s="34"/>
    </row>
    <row r="14645" spans="2:2" customFormat="1" ht="15.75" x14ac:dyDescent="0.25">
      <c r="B14645" s="34"/>
    </row>
    <row r="14646" spans="2:2" customFormat="1" ht="15.75" x14ac:dyDescent="0.25">
      <c r="B14646" s="34"/>
    </row>
    <row r="14647" spans="2:2" customFormat="1" ht="15.75" x14ac:dyDescent="0.25">
      <c r="B14647" s="34"/>
    </row>
    <row r="14648" spans="2:2" customFormat="1" ht="15.75" x14ac:dyDescent="0.25">
      <c r="B14648" s="34"/>
    </row>
    <row r="14649" spans="2:2" customFormat="1" ht="15.75" x14ac:dyDescent="0.25">
      <c r="B14649" s="34"/>
    </row>
    <row r="14650" spans="2:2" customFormat="1" ht="15.75" x14ac:dyDescent="0.25">
      <c r="B14650" s="34"/>
    </row>
    <row r="14651" spans="2:2" customFormat="1" ht="15.75" x14ac:dyDescent="0.25">
      <c r="B14651" s="34"/>
    </row>
    <row r="14652" spans="2:2" customFormat="1" ht="15.75" x14ac:dyDescent="0.25">
      <c r="B14652" s="34"/>
    </row>
    <row r="14653" spans="2:2" customFormat="1" ht="15.75" x14ac:dyDescent="0.25">
      <c r="B14653" s="34"/>
    </row>
    <row r="14654" spans="2:2" customFormat="1" ht="15.75" x14ac:dyDescent="0.25">
      <c r="B14654" s="34"/>
    </row>
    <row r="14655" spans="2:2" customFormat="1" ht="15.75" x14ac:dyDescent="0.25">
      <c r="B14655" s="34"/>
    </row>
    <row r="14656" spans="2:2" customFormat="1" ht="15.75" x14ac:dyDescent="0.25">
      <c r="B14656" s="34"/>
    </row>
    <row r="14657" spans="2:2" customFormat="1" ht="15.75" x14ac:dyDescent="0.25">
      <c r="B14657" s="34"/>
    </row>
    <row r="14658" spans="2:2" customFormat="1" ht="15.75" x14ac:dyDescent="0.25">
      <c r="B14658" s="34"/>
    </row>
    <row r="14659" spans="2:2" customFormat="1" ht="15.75" x14ac:dyDescent="0.25">
      <c r="B14659" s="34"/>
    </row>
    <row r="14660" spans="2:2" customFormat="1" ht="15.75" x14ac:dyDescent="0.25">
      <c r="B14660" s="34"/>
    </row>
    <row r="14661" spans="2:2" customFormat="1" ht="15.75" x14ac:dyDescent="0.25">
      <c r="B14661" s="34"/>
    </row>
    <row r="14662" spans="2:2" customFormat="1" ht="15.75" x14ac:dyDescent="0.25">
      <c r="B14662" s="34"/>
    </row>
    <row r="14663" spans="2:2" customFormat="1" ht="15.75" x14ac:dyDescent="0.25">
      <c r="B14663" s="34"/>
    </row>
    <row r="14664" spans="2:2" customFormat="1" ht="15.75" x14ac:dyDescent="0.25">
      <c r="B14664" s="34"/>
    </row>
    <row r="14665" spans="2:2" customFormat="1" ht="15.75" x14ac:dyDescent="0.25">
      <c r="B14665" s="34"/>
    </row>
    <row r="14666" spans="2:2" customFormat="1" ht="15.75" x14ac:dyDescent="0.25">
      <c r="B14666" s="34"/>
    </row>
    <row r="14667" spans="2:2" customFormat="1" ht="15.75" x14ac:dyDescent="0.25">
      <c r="B14667" s="34"/>
    </row>
    <row r="14668" spans="2:2" customFormat="1" ht="15.75" x14ac:dyDescent="0.25">
      <c r="B14668" s="34"/>
    </row>
    <row r="14669" spans="2:2" customFormat="1" ht="15.75" x14ac:dyDescent="0.25">
      <c r="B14669" s="34"/>
    </row>
    <row r="14670" spans="2:2" customFormat="1" ht="15.75" x14ac:dyDescent="0.25">
      <c r="B14670" s="34"/>
    </row>
    <row r="14671" spans="2:2" customFormat="1" ht="15.75" x14ac:dyDescent="0.25">
      <c r="B14671" s="34"/>
    </row>
    <row r="14672" spans="2:2" customFormat="1" ht="15.75" x14ac:dyDescent="0.25">
      <c r="B14672" s="34"/>
    </row>
    <row r="14673" spans="2:2" customFormat="1" ht="15.75" x14ac:dyDescent="0.25">
      <c r="B14673" s="34"/>
    </row>
    <row r="14674" spans="2:2" customFormat="1" ht="15.75" x14ac:dyDescent="0.25">
      <c r="B14674" s="34"/>
    </row>
    <row r="14675" spans="2:2" customFormat="1" ht="15.75" x14ac:dyDescent="0.25">
      <c r="B14675" s="34"/>
    </row>
    <row r="14676" spans="2:2" customFormat="1" ht="15.75" x14ac:dyDescent="0.25">
      <c r="B14676" s="34"/>
    </row>
    <row r="14677" spans="2:2" customFormat="1" ht="15.75" x14ac:dyDescent="0.25">
      <c r="B14677" s="34"/>
    </row>
    <row r="14678" spans="2:2" customFormat="1" ht="15.75" x14ac:dyDescent="0.25">
      <c r="B14678" s="34"/>
    </row>
    <row r="14679" spans="2:2" customFormat="1" ht="15.75" x14ac:dyDescent="0.25">
      <c r="B14679" s="34"/>
    </row>
    <row r="14680" spans="2:2" customFormat="1" ht="15.75" x14ac:dyDescent="0.25">
      <c r="B14680" s="34"/>
    </row>
    <row r="14681" spans="2:2" customFormat="1" ht="15.75" x14ac:dyDescent="0.25">
      <c r="B14681" s="34"/>
    </row>
    <row r="14682" spans="2:2" customFormat="1" ht="15.75" x14ac:dyDescent="0.25">
      <c r="B14682" s="34"/>
    </row>
    <row r="14683" spans="2:2" customFormat="1" ht="15.75" x14ac:dyDescent="0.25">
      <c r="B14683" s="34"/>
    </row>
    <row r="14684" spans="2:2" customFormat="1" ht="15.75" x14ac:dyDescent="0.25">
      <c r="B14684" s="34"/>
    </row>
    <row r="14685" spans="2:2" customFormat="1" ht="15.75" x14ac:dyDescent="0.25">
      <c r="B14685" s="34"/>
    </row>
    <row r="14686" spans="2:2" customFormat="1" ht="15.75" x14ac:dyDescent="0.25">
      <c r="B14686" s="34"/>
    </row>
    <row r="14687" spans="2:2" customFormat="1" ht="15.75" x14ac:dyDescent="0.25">
      <c r="B14687" s="34"/>
    </row>
    <row r="14688" spans="2:2" customFormat="1" ht="15.75" x14ac:dyDescent="0.25">
      <c r="B14688" s="34"/>
    </row>
    <row r="14689" spans="2:2" customFormat="1" ht="15.75" x14ac:dyDescent="0.25">
      <c r="B14689" s="34"/>
    </row>
    <row r="14690" spans="2:2" customFormat="1" ht="15.75" x14ac:dyDescent="0.25">
      <c r="B14690" s="34"/>
    </row>
    <row r="14691" spans="2:2" customFormat="1" ht="15.75" x14ac:dyDescent="0.25">
      <c r="B14691" s="34"/>
    </row>
    <row r="14692" spans="2:2" customFormat="1" ht="15.75" x14ac:dyDescent="0.25">
      <c r="B14692" s="34"/>
    </row>
    <row r="14693" spans="2:2" customFormat="1" ht="15.75" x14ac:dyDescent="0.25">
      <c r="B14693" s="34"/>
    </row>
    <row r="14694" spans="2:2" customFormat="1" ht="15.75" x14ac:dyDescent="0.25">
      <c r="B14694" s="34"/>
    </row>
    <row r="14695" spans="2:2" customFormat="1" ht="15.75" x14ac:dyDescent="0.25">
      <c r="B14695" s="34"/>
    </row>
    <row r="14696" spans="2:2" customFormat="1" ht="15.75" x14ac:dyDescent="0.25">
      <c r="B14696" s="34"/>
    </row>
    <row r="14697" spans="2:2" customFormat="1" ht="15.75" x14ac:dyDescent="0.25">
      <c r="B14697" s="34"/>
    </row>
    <row r="14698" spans="2:2" customFormat="1" ht="15.75" x14ac:dyDescent="0.25">
      <c r="B14698" s="34"/>
    </row>
    <row r="14699" spans="2:2" customFormat="1" ht="15.75" x14ac:dyDescent="0.25">
      <c r="B14699" s="34"/>
    </row>
    <row r="14700" spans="2:2" customFormat="1" ht="15.75" x14ac:dyDescent="0.25">
      <c r="B14700" s="34"/>
    </row>
    <row r="14701" spans="2:2" customFormat="1" ht="15.75" x14ac:dyDescent="0.25">
      <c r="B14701" s="34"/>
    </row>
    <row r="14702" spans="2:2" customFormat="1" ht="15.75" x14ac:dyDescent="0.25">
      <c r="B14702" s="34"/>
    </row>
    <row r="14703" spans="2:2" customFormat="1" ht="15.75" x14ac:dyDescent="0.25">
      <c r="B14703" s="34"/>
    </row>
    <row r="14704" spans="2:2" customFormat="1" ht="15.75" x14ac:dyDescent="0.25">
      <c r="B14704" s="34"/>
    </row>
    <row r="14705" spans="2:2" customFormat="1" ht="15.75" x14ac:dyDescent="0.25">
      <c r="B14705" s="34"/>
    </row>
    <row r="14706" spans="2:2" customFormat="1" ht="15.75" x14ac:dyDescent="0.25">
      <c r="B14706" s="34"/>
    </row>
    <row r="14707" spans="2:2" customFormat="1" ht="15.75" x14ac:dyDescent="0.25">
      <c r="B14707" s="34"/>
    </row>
    <row r="14708" spans="2:2" customFormat="1" ht="15.75" x14ac:dyDescent="0.25">
      <c r="B14708" s="34"/>
    </row>
    <row r="14709" spans="2:2" customFormat="1" ht="15.75" x14ac:dyDescent="0.25">
      <c r="B14709" s="34"/>
    </row>
    <row r="14710" spans="2:2" customFormat="1" ht="15.75" x14ac:dyDescent="0.25">
      <c r="B14710" s="34"/>
    </row>
    <row r="14711" spans="2:2" customFormat="1" ht="15.75" x14ac:dyDescent="0.25">
      <c r="B14711" s="34"/>
    </row>
    <row r="14712" spans="2:2" customFormat="1" ht="15.75" x14ac:dyDescent="0.25">
      <c r="B14712" s="34"/>
    </row>
    <row r="14713" spans="2:2" customFormat="1" ht="15.75" x14ac:dyDescent="0.25">
      <c r="B14713" s="34"/>
    </row>
    <row r="14714" spans="2:2" customFormat="1" ht="15.75" x14ac:dyDescent="0.25">
      <c r="B14714" s="34"/>
    </row>
    <row r="14715" spans="2:2" customFormat="1" ht="15.75" x14ac:dyDescent="0.25">
      <c r="B14715" s="34"/>
    </row>
    <row r="14716" spans="2:2" customFormat="1" ht="15.75" x14ac:dyDescent="0.25">
      <c r="B14716" s="34"/>
    </row>
    <row r="14717" spans="2:2" customFormat="1" ht="15.75" x14ac:dyDescent="0.25">
      <c r="B14717" s="34"/>
    </row>
    <row r="14718" spans="2:2" customFormat="1" ht="15.75" x14ac:dyDescent="0.25">
      <c r="B14718" s="34"/>
    </row>
    <row r="14719" spans="2:2" customFormat="1" ht="15.75" x14ac:dyDescent="0.25">
      <c r="B14719" s="34"/>
    </row>
    <row r="14720" spans="2:2" customFormat="1" ht="15.75" x14ac:dyDescent="0.25">
      <c r="B14720" s="34"/>
    </row>
    <row r="14721" spans="2:2" customFormat="1" ht="15.75" x14ac:dyDescent="0.25">
      <c r="B14721" s="34"/>
    </row>
    <row r="14722" spans="2:2" customFormat="1" ht="15.75" x14ac:dyDescent="0.25">
      <c r="B14722" s="34"/>
    </row>
    <row r="14723" spans="2:2" customFormat="1" ht="15.75" x14ac:dyDescent="0.25">
      <c r="B14723" s="34"/>
    </row>
    <row r="14724" spans="2:2" customFormat="1" ht="15.75" x14ac:dyDescent="0.25">
      <c r="B14724" s="34"/>
    </row>
    <row r="14725" spans="2:2" customFormat="1" ht="15.75" x14ac:dyDescent="0.25">
      <c r="B14725" s="34"/>
    </row>
    <row r="14726" spans="2:2" customFormat="1" ht="15.75" x14ac:dyDescent="0.25">
      <c r="B14726" s="34"/>
    </row>
    <row r="14727" spans="2:2" customFormat="1" ht="15.75" x14ac:dyDescent="0.25">
      <c r="B14727" s="34"/>
    </row>
    <row r="14728" spans="2:2" customFormat="1" ht="15.75" x14ac:dyDescent="0.25">
      <c r="B14728" s="34"/>
    </row>
    <row r="14729" spans="2:2" customFormat="1" ht="15.75" x14ac:dyDescent="0.25">
      <c r="B14729" s="34"/>
    </row>
    <row r="14730" spans="2:2" customFormat="1" ht="15.75" x14ac:dyDescent="0.25">
      <c r="B14730" s="34"/>
    </row>
    <row r="14731" spans="2:2" customFormat="1" ht="15.75" x14ac:dyDescent="0.25">
      <c r="B14731" s="34"/>
    </row>
    <row r="14732" spans="2:2" customFormat="1" ht="15.75" x14ac:dyDescent="0.25">
      <c r="B14732" s="34"/>
    </row>
    <row r="14733" spans="2:2" customFormat="1" ht="15.75" x14ac:dyDescent="0.25">
      <c r="B14733" s="34"/>
    </row>
    <row r="14734" spans="2:2" customFormat="1" ht="15.75" x14ac:dyDescent="0.25">
      <c r="B14734" s="34"/>
    </row>
    <row r="14735" spans="2:2" customFormat="1" ht="15.75" x14ac:dyDescent="0.25">
      <c r="B14735" s="34"/>
    </row>
    <row r="14736" spans="2:2" customFormat="1" ht="15.75" x14ac:dyDescent="0.25">
      <c r="B14736" s="34"/>
    </row>
    <row r="14737" spans="2:2" customFormat="1" ht="15.75" x14ac:dyDescent="0.25">
      <c r="B14737" s="34"/>
    </row>
    <row r="14738" spans="2:2" customFormat="1" ht="15.75" x14ac:dyDescent="0.25">
      <c r="B14738" s="34"/>
    </row>
    <row r="14739" spans="2:2" customFormat="1" ht="15.75" x14ac:dyDescent="0.25">
      <c r="B14739" s="34"/>
    </row>
    <row r="14740" spans="2:2" customFormat="1" ht="15.75" x14ac:dyDescent="0.25">
      <c r="B14740" s="34"/>
    </row>
    <row r="14741" spans="2:2" customFormat="1" ht="15.75" x14ac:dyDescent="0.25">
      <c r="B14741" s="34"/>
    </row>
    <row r="14742" spans="2:2" customFormat="1" ht="15.75" x14ac:dyDescent="0.25">
      <c r="B14742" s="34"/>
    </row>
    <row r="14743" spans="2:2" customFormat="1" ht="15.75" x14ac:dyDescent="0.25">
      <c r="B14743" s="34"/>
    </row>
    <row r="14744" spans="2:2" customFormat="1" ht="15.75" x14ac:dyDescent="0.25">
      <c r="B14744" s="34"/>
    </row>
    <row r="14745" spans="2:2" customFormat="1" ht="15.75" x14ac:dyDescent="0.25">
      <c r="B14745" s="34"/>
    </row>
    <row r="14746" spans="2:2" customFormat="1" ht="15.75" x14ac:dyDescent="0.25">
      <c r="B14746" s="34"/>
    </row>
    <row r="14747" spans="2:2" customFormat="1" ht="15.75" x14ac:dyDescent="0.25">
      <c r="B14747" s="34"/>
    </row>
    <row r="14748" spans="2:2" customFormat="1" ht="15.75" x14ac:dyDescent="0.25">
      <c r="B14748" s="34"/>
    </row>
    <row r="14749" spans="2:2" customFormat="1" ht="15.75" x14ac:dyDescent="0.25">
      <c r="B14749" s="34"/>
    </row>
    <row r="14750" spans="2:2" customFormat="1" ht="15.75" x14ac:dyDescent="0.25">
      <c r="B14750" s="34"/>
    </row>
    <row r="14751" spans="2:2" customFormat="1" ht="15.75" x14ac:dyDescent="0.25">
      <c r="B14751" s="34"/>
    </row>
    <row r="14752" spans="2:2" customFormat="1" ht="15.75" x14ac:dyDescent="0.25">
      <c r="B14752" s="34"/>
    </row>
    <row r="14753" spans="2:2" customFormat="1" ht="15.75" x14ac:dyDescent="0.25">
      <c r="B14753" s="34"/>
    </row>
    <row r="14754" spans="2:2" customFormat="1" ht="15.75" x14ac:dyDescent="0.25">
      <c r="B14754" s="34"/>
    </row>
    <row r="14755" spans="2:2" customFormat="1" ht="15.75" x14ac:dyDescent="0.25">
      <c r="B14755" s="34"/>
    </row>
    <row r="14756" spans="2:2" customFormat="1" ht="15.75" x14ac:dyDescent="0.25">
      <c r="B14756" s="34"/>
    </row>
    <row r="14757" spans="2:2" customFormat="1" ht="15.75" x14ac:dyDescent="0.25">
      <c r="B14757" s="34"/>
    </row>
    <row r="14758" spans="2:2" customFormat="1" ht="15.75" x14ac:dyDescent="0.25">
      <c r="B14758" s="34"/>
    </row>
    <row r="14759" spans="2:2" customFormat="1" ht="15.75" x14ac:dyDescent="0.25">
      <c r="B14759" s="34"/>
    </row>
    <row r="14760" spans="2:2" customFormat="1" ht="15.75" x14ac:dyDescent="0.25">
      <c r="B14760" s="34"/>
    </row>
    <row r="14761" spans="2:2" customFormat="1" ht="15.75" x14ac:dyDescent="0.25">
      <c r="B14761" s="34"/>
    </row>
    <row r="14762" spans="2:2" customFormat="1" ht="15.75" x14ac:dyDescent="0.25">
      <c r="B14762" s="34"/>
    </row>
    <row r="14763" spans="2:2" customFormat="1" ht="15.75" x14ac:dyDescent="0.25">
      <c r="B14763" s="34"/>
    </row>
    <row r="14764" spans="2:2" customFormat="1" ht="15.75" x14ac:dyDescent="0.25">
      <c r="B14764" s="34"/>
    </row>
    <row r="14765" spans="2:2" customFormat="1" ht="15.75" x14ac:dyDescent="0.25">
      <c r="B14765" s="34"/>
    </row>
    <row r="14766" spans="2:2" customFormat="1" ht="15.75" x14ac:dyDescent="0.25">
      <c r="B14766" s="34"/>
    </row>
    <row r="14767" spans="2:2" customFormat="1" ht="15.75" x14ac:dyDescent="0.25">
      <c r="B14767" s="34"/>
    </row>
    <row r="14768" spans="2:2" customFormat="1" ht="15.75" x14ac:dyDescent="0.25">
      <c r="B14768" s="34"/>
    </row>
    <row r="14769" spans="2:2" customFormat="1" ht="15.75" x14ac:dyDescent="0.25">
      <c r="B14769" s="34"/>
    </row>
    <row r="14770" spans="2:2" customFormat="1" ht="15.75" x14ac:dyDescent="0.25">
      <c r="B14770" s="34"/>
    </row>
    <row r="14771" spans="2:2" customFormat="1" ht="15.75" x14ac:dyDescent="0.25">
      <c r="B14771" s="34"/>
    </row>
    <row r="14772" spans="2:2" customFormat="1" ht="15.75" x14ac:dyDescent="0.25">
      <c r="B14772" s="34"/>
    </row>
    <row r="14773" spans="2:2" customFormat="1" ht="15.75" x14ac:dyDescent="0.25">
      <c r="B14773" s="34"/>
    </row>
    <row r="14774" spans="2:2" customFormat="1" ht="15.75" x14ac:dyDescent="0.25">
      <c r="B14774" s="34"/>
    </row>
    <row r="14775" spans="2:2" customFormat="1" ht="15.75" x14ac:dyDescent="0.25">
      <c r="B14775" s="34"/>
    </row>
    <row r="14776" spans="2:2" customFormat="1" ht="15.75" x14ac:dyDescent="0.25">
      <c r="B14776" s="34"/>
    </row>
    <row r="14777" spans="2:2" customFormat="1" ht="15.75" x14ac:dyDescent="0.25">
      <c r="B14777" s="34"/>
    </row>
    <row r="14778" spans="2:2" customFormat="1" ht="15.75" x14ac:dyDescent="0.25">
      <c r="B14778" s="34"/>
    </row>
    <row r="14779" spans="2:2" customFormat="1" ht="15.75" x14ac:dyDescent="0.25">
      <c r="B14779" s="34"/>
    </row>
    <row r="14780" spans="2:2" customFormat="1" ht="15.75" x14ac:dyDescent="0.25">
      <c r="B14780" s="34"/>
    </row>
    <row r="14781" spans="2:2" customFormat="1" ht="15.75" x14ac:dyDescent="0.25">
      <c r="B14781" s="34"/>
    </row>
    <row r="14782" spans="2:2" customFormat="1" ht="15.75" x14ac:dyDescent="0.25">
      <c r="B14782" s="34"/>
    </row>
    <row r="14783" spans="2:2" customFormat="1" ht="15.75" x14ac:dyDescent="0.25">
      <c r="B14783" s="34"/>
    </row>
    <row r="14784" spans="2:2" customFormat="1" ht="15.75" x14ac:dyDescent="0.25">
      <c r="B14784" s="34"/>
    </row>
    <row r="14785" spans="2:2" customFormat="1" ht="15.75" x14ac:dyDescent="0.25">
      <c r="B14785" s="34"/>
    </row>
    <row r="14786" spans="2:2" customFormat="1" ht="15.75" x14ac:dyDescent="0.25">
      <c r="B14786" s="34"/>
    </row>
    <row r="14787" spans="2:2" customFormat="1" ht="15.75" x14ac:dyDescent="0.25">
      <c r="B14787" s="34"/>
    </row>
    <row r="14788" spans="2:2" customFormat="1" ht="15.75" x14ac:dyDescent="0.25">
      <c r="B14788" s="34"/>
    </row>
    <row r="14789" spans="2:2" customFormat="1" ht="15.75" x14ac:dyDescent="0.25">
      <c r="B14789" s="34"/>
    </row>
    <row r="14790" spans="2:2" customFormat="1" ht="15.75" x14ac:dyDescent="0.25">
      <c r="B14790" s="34"/>
    </row>
    <row r="14791" spans="2:2" customFormat="1" ht="15.75" x14ac:dyDescent="0.25">
      <c r="B14791" s="34"/>
    </row>
    <row r="14792" spans="2:2" customFormat="1" ht="15.75" x14ac:dyDescent="0.25">
      <c r="B14792" s="34"/>
    </row>
    <row r="14793" spans="2:2" customFormat="1" ht="15.75" x14ac:dyDescent="0.25">
      <c r="B14793" s="34"/>
    </row>
    <row r="14794" spans="2:2" customFormat="1" ht="15.75" x14ac:dyDescent="0.25">
      <c r="B14794" s="34"/>
    </row>
    <row r="14795" spans="2:2" customFormat="1" ht="15.75" x14ac:dyDescent="0.25">
      <c r="B14795" s="34"/>
    </row>
    <row r="14796" spans="2:2" customFormat="1" ht="15.75" x14ac:dyDescent="0.25">
      <c r="B14796" s="34"/>
    </row>
    <row r="14797" spans="2:2" customFormat="1" ht="15.75" x14ac:dyDescent="0.25">
      <c r="B14797" s="34"/>
    </row>
    <row r="14798" spans="2:2" customFormat="1" ht="15.75" x14ac:dyDescent="0.25">
      <c r="B14798" s="34"/>
    </row>
    <row r="14799" spans="2:2" customFormat="1" ht="15.75" x14ac:dyDescent="0.25">
      <c r="B14799" s="34"/>
    </row>
    <row r="14800" spans="2:2" customFormat="1" ht="15.75" x14ac:dyDescent="0.25">
      <c r="B14800" s="34"/>
    </row>
    <row r="14801" spans="2:2" customFormat="1" ht="15.75" x14ac:dyDescent="0.25">
      <c r="B14801" s="34"/>
    </row>
    <row r="14802" spans="2:2" customFormat="1" ht="15.75" x14ac:dyDescent="0.25">
      <c r="B14802" s="34"/>
    </row>
    <row r="14803" spans="2:2" customFormat="1" ht="15.75" x14ac:dyDescent="0.25">
      <c r="B14803" s="34"/>
    </row>
    <row r="14804" spans="2:2" customFormat="1" ht="15.75" x14ac:dyDescent="0.25">
      <c r="B14804" s="34"/>
    </row>
    <row r="14805" spans="2:2" customFormat="1" ht="15.75" x14ac:dyDescent="0.25">
      <c r="B14805" s="34"/>
    </row>
    <row r="14806" spans="2:2" customFormat="1" ht="15.75" x14ac:dyDescent="0.25">
      <c r="B14806" s="34"/>
    </row>
    <row r="14807" spans="2:2" customFormat="1" ht="15.75" x14ac:dyDescent="0.25">
      <c r="B14807" s="34"/>
    </row>
    <row r="14808" spans="2:2" customFormat="1" ht="15.75" x14ac:dyDescent="0.25">
      <c r="B14808" s="34"/>
    </row>
    <row r="14809" spans="2:2" customFormat="1" ht="15.75" x14ac:dyDescent="0.25">
      <c r="B14809" s="34"/>
    </row>
    <row r="14810" spans="2:2" customFormat="1" ht="15.75" x14ac:dyDescent="0.25">
      <c r="B14810" s="34"/>
    </row>
    <row r="14811" spans="2:2" customFormat="1" ht="15.75" x14ac:dyDescent="0.25">
      <c r="B14811" s="34"/>
    </row>
    <row r="14812" spans="2:2" customFormat="1" ht="15.75" x14ac:dyDescent="0.25">
      <c r="B14812" s="34"/>
    </row>
    <row r="14813" spans="2:2" customFormat="1" ht="15.75" x14ac:dyDescent="0.25">
      <c r="B14813" s="34"/>
    </row>
    <row r="14814" spans="2:2" customFormat="1" ht="15.75" x14ac:dyDescent="0.25">
      <c r="B14814" s="34"/>
    </row>
    <row r="14815" spans="2:2" customFormat="1" ht="15.75" x14ac:dyDescent="0.25">
      <c r="B14815" s="34"/>
    </row>
    <row r="14816" spans="2:2" customFormat="1" ht="15.75" x14ac:dyDescent="0.25">
      <c r="B14816" s="34"/>
    </row>
    <row r="14817" spans="2:2" customFormat="1" ht="15.75" x14ac:dyDescent="0.25">
      <c r="B14817" s="34"/>
    </row>
    <row r="14818" spans="2:2" customFormat="1" ht="15.75" x14ac:dyDescent="0.25">
      <c r="B14818" s="34"/>
    </row>
    <row r="14819" spans="2:2" customFormat="1" ht="15.75" x14ac:dyDescent="0.25">
      <c r="B14819" s="34"/>
    </row>
    <row r="14820" spans="2:2" customFormat="1" ht="15.75" x14ac:dyDescent="0.25">
      <c r="B14820" s="34"/>
    </row>
    <row r="14821" spans="2:2" customFormat="1" ht="15.75" x14ac:dyDescent="0.25">
      <c r="B14821" s="34"/>
    </row>
    <row r="14822" spans="2:2" customFormat="1" ht="15.75" x14ac:dyDescent="0.25">
      <c r="B14822" s="34"/>
    </row>
    <row r="14823" spans="2:2" customFormat="1" ht="15.75" x14ac:dyDescent="0.25">
      <c r="B14823" s="34"/>
    </row>
    <row r="14824" spans="2:2" customFormat="1" ht="15.75" x14ac:dyDescent="0.25">
      <c r="B14824" s="34"/>
    </row>
    <row r="14825" spans="2:2" customFormat="1" ht="15.75" x14ac:dyDescent="0.25">
      <c r="B14825" s="34"/>
    </row>
    <row r="14826" spans="2:2" customFormat="1" ht="15.75" x14ac:dyDescent="0.25">
      <c r="B14826" s="34"/>
    </row>
    <row r="14827" spans="2:2" customFormat="1" ht="15.75" x14ac:dyDescent="0.25">
      <c r="B14827" s="34"/>
    </row>
    <row r="14828" spans="2:2" customFormat="1" ht="15.75" x14ac:dyDescent="0.25">
      <c r="B14828" s="34"/>
    </row>
    <row r="14829" spans="2:2" customFormat="1" ht="15.75" x14ac:dyDescent="0.25">
      <c r="B14829" s="34"/>
    </row>
    <row r="14830" spans="2:2" customFormat="1" ht="15.75" x14ac:dyDescent="0.25">
      <c r="B14830" s="34"/>
    </row>
    <row r="14831" spans="2:2" customFormat="1" ht="15.75" x14ac:dyDescent="0.25">
      <c r="B14831" s="34"/>
    </row>
    <row r="14832" spans="2:2" customFormat="1" ht="15.75" x14ac:dyDescent="0.25">
      <c r="B14832" s="34"/>
    </row>
    <row r="14833" spans="2:2" customFormat="1" ht="15.75" x14ac:dyDescent="0.25">
      <c r="B14833" s="34"/>
    </row>
    <row r="14834" spans="2:2" customFormat="1" ht="15.75" x14ac:dyDescent="0.25">
      <c r="B14834" s="34"/>
    </row>
    <row r="14835" spans="2:2" customFormat="1" ht="15.75" x14ac:dyDescent="0.25">
      <c r="B14835" s="34"/>
    </row>
    <row r="14836" spans="2:2" customFormat="1" ht="15.75" x14ac:dyDescent="0.25">
      <c r="B14836" s="34"/>
    </row>
    <row r="14837" spans="2:2" customFormat="1" ht="15.75" x14ac:dyDescent="0.25">
      <c r="B14837" s="34"/>
    </row>
    <row r="14838" spans="2:2" customFormat="1" ht="15.75" x14ac:dyDescent="0.25">
      <c r="B14838" s="34"/>
    </row>
    <row r="14839" spans="2:2" customFormat="1" ht="15.75" x14ac:dyDescent="0.25">
      <c r="B14839" s="34"/>
    </row>
    <row r="14840" spans="2:2" customFormat="1" ht="15.75" x14ac:dyDescent="0.25">
      <c r="B14840" s="34"/>
    </row>
    <row r="14841" spans="2:2" customFormat="1" ht="15.75" x14ac:dyDescent="0.25">
      <c r="B14841" s="34"/>
    </row>
    <row r="14842" spans="2:2" customFormat="1" ht="15.75" x14ac:dyDescent="0.25">
      <c r="B14842" s="34"/>
    </row>
    <row r="14843" spans="2:2" customFormat="1" ht="15.75" x14ac:dyDescent="0.25">
      <c r="B14843" s="34"/>
    </row>
    <row r="14844" spans="2:2" customFormat="1" ht="15.75" x14ac:dyDescent="0.25">
      <c r="B14844" s="34"/>
    </row>
    <row r="14845" spans="2:2" customFormat="1" ht="15.75" x14ac:dyDescent="0.25">
      <c r="B14845" s="34"/>
    </row>
    <row r="14846" spans="2:2" customFormat="1" ht="15.75" x14ac:dyDescent="0.25">
      <c r="B14846" s="34"/>
    </row>
    <row r="14847" spans="2:2" customFormat="1" ht="15.75" x14ac:dyDescent="0.25">
      <c r="B14847" s="34"/>
    </row>
    <row r="14848" spans="2:2" customFormat="1" ht="15.75" x14ac:dyDescent="0.25">
      <c r="B14848" s="34"/>
    </row>
    <row r="14849" spans="2:2" customFormat="1" ht="15.75" x14ac:dyDescent="0.25">
      <c r="B14849" s="34"/>
    </row>
    <row r="14850" spans="2:2" customFormat="1" ht="15.75" x14ac:dyDescent="0.25">
      <c r="B14850" s="34"/>
    </row>
    <row r="14851" spans="2:2" customFormat="1" ht="15.75" x14ac:dyDescent="0.25">
      <c r="B14851" s="34"/>
    </row>
    <row r="14852" spans="2:2" customFormat="1" ht="15.75" x14ac:dyDescent="0.25">
      <c r="B14852" s="34"/>
    </row>
    <row r="14853" spans="2:2" customFormat="1" ht="15.75" x14ac:dyDescent="0.25">
      <c r="B14853" s="34"/>
    </row>
    <row r="14854" spans="2:2" customFormat="1" ht="15.75" x14ac:dyDescent="0.25">
      <c r="B14854" s="34"/>
    </row>
    <row r="14855" spans="2:2" customFormat="1" ht="15.75" x14ac:dyDescent="0.25">
      <c r="B14855" s="34"/>
    </row>
    <row r="14856" spans="2:2" customFormat="1" ht="15.75" x14ac:dyDescent="0.25">
      <c r="B14856" s="34"/>
    </row>
    <row r="14857" spans="2:2" customFormat="1" ht="15.75" x14ac:dyDescent="0.25">
      <c r="B14857" s="34"/>
    </row>
    <row r="14858" spans="2:2" customFormat="1" ht="15.75" x14ac:dyDescent="0.25">
      <c r="B14858" s="34"/>
    </row>
    <row r="14859" spans="2:2" customFormat="1" ht="15.75" x14ac:dyDescent="0.25">
      <c r="B14859" s="34"/>
    </row>
    <row r="14860" spans="2:2" customFormat="1" ht="15.75" x14ac:dyDescent="0.25">
      <c r="B14860" s="34"/>
    </row>
    <row r="14861" spans="2:2" customFormat="1" ht="15.75" x14ac:dyDescent="0.25">
      <c r="B14861" s="34"/>
    </row>
    <row r="14862" spans="2:2" customFormat="1" ht="15.75" x14ac:dyDescent="0.25">
      <c r="B14862" s="34"/>
    </row>
    <row r="14863" spans="2:2" customFormat="1" ht="15.75" x14ac:dyDescent="0.25">
      <c r="B14863" s="34"/>
    </row>
    <row r="14864" spans="2:2" customFormat="1" ht="15.75" x14ac:dyDescent="0.25">
      <c r="B14864" s="34"/>
    </row>
    <row r="14865" spans="2:2" customFormat="1" ht="15.75" x14ac:dyDescent="0.25">
      <c r="B14865" s="34"/>
    </row>
    <row r="14866" spans="2:2" customFormat="1" ht="15.75" x14ac:dyDescent="0.25">
      <c r="B14866" s="34"/>
    </row>
    <row r="14867" spans="2:2" customFormat="1" ht="15.75" x14ac:dyDescent="0.25">
      <c r="B14867" s="34"/>
    </row>
    <row r="14868" spans="2:2" customFormat="1" ht="15.75" x14ac:dyDescent="0.25">
      <c r="B14868" s="34"/>
    </row>
    <row r="14869" spans="2:2" customFormat="1" ht="15.75" x14ac:dyDescent="0.25">
      <c r="B14869" s="34"/>
    </row>
    <row r="14870" spans="2:2" customFormat="1" ht="15.75" x14ac:dyDescent="0.25">
      <c r="B14870" s="34"/>
    </row>
    <row r="14871" spans="2:2" customFormat="1" ht="15.75" x14ac:dyDescent="0.25">
      <c r="B14871" s="34"/>
    </row>
    <row r="14872" spans="2:2" customFormat="1" ht="15.75" x14ac:dyDescent="0.25">
      <c r="B14872" s="34"/>
    </row>
    <row r="14873" spans="2:2" customFormat="1" ht="15.75" x14ac:dyDescent="0.25">
      <c r="B14873" s="34"/>
    </row>
    <row r="14874" spans="2:2" customFormat="1" ht="15.75" x14ac:dyDescent="0.25">
      <c r="B14874" s="34"/>
    </row>
    <row r="14875" spans="2:2" customFormat="1" ht="15.75" x14ac:dyDescent="0.25">
      <c r="B14875" s="34"/>
    </row>
    <row r="14876" spans="2:2" customFormat="1" ht="15.75" x14ac:dyDescent="0.25">
      <c r="B14876" s="34"/>
    </row>
    <row r="14877" spans="2:2" customFormat="1" ht="15.75" x14ac:dyDescent="0.25">
      <c r="B14877" s="34"/>
    </row>
    <row r="14878" spans="2:2" customFormat="1" ht="15.75" x14ac:dyDescent="0.25">
      <c r="B14878" s="34"/>
    </row>
    <row r="14879" spans="2:2" customFormat="1" ht="15.75" x14ac:dyDescent="0.25">
      <c r="B14879" s="34"/>
    </row>
    <row r="14880" spans="2:2" customFormat="1" ht="15.75" x14ac:dyDescent="0.25">
      <c r="B14880" s="34"/>
    </row>
    <row r="14881" spans="2:2" customFormat="1" ht="15.75" x14ac:dyDescent="0.25">
      <c r="B14881" s="34"/>
    </row>
    <row r="14882" spans="2:2" customFormat="1" ht="15.75" x14ac:dyDescent="0.25">
      <c r="B14882" s="34"/>
    </row>
    <row r="14883" spans="2:2" customFormat="1" ht="15.75" x14ac:dyDescent="0.25">
      <c r="B14883" s="34"/>
    </row>
    <row r="14884" spans="2:2" customFormat="1" ht="15.75" x14ac:dyDescent="0.25">
      <c r="B14884" s="34"/>
    </row>
    <row r="14885" spans="2:2" customFormat="1" ht="15.75" x14ac:dyDescent="0.25">
      <c r="B14885" s="34"/>
    </row>
    <row r="14886" spans="2:2" customFormat="1" ht="15.75" x14ac:dyDescent="0.25">
      <c r="B14886" s="34"/>
    </row>
    <row r="14887" spans="2:2" customFormat="1" ht="15.75" x14ac:dyDescent="0.25">
      <c r="B14887" s="34"/>
    </row>
    <row r="14888" spans="2:2" customFormat="1" ht="15.75" x14ac:dyDescent="0.25">
      <c r="B14888" s="34"/>
    </row>
    <row r="14889" spans="2:2" customFormat="1" ht="15.75" x14ac:dyDescent="0.25">
      <c r="B14889" s="34"/>
    </row>
    <row r="14890" spans="2:2" customFormat="1" ht="15.75" x14ac:dyDescent="0.25">
      <c r="B14890" s="34"/>
    </row>
    <row r="14891" spans="2:2" customFormat="1" ht="15.75" x14ac:dyDescent="0.25">
      <c r="B14891" s="34"/>
    </row>
    <row r="14892" spans="2:2" customFormat="1" ht="15.75" x14ac:dyDescent="0.25">
      <c r="B14892" s="34"/>
    </row>
    <row r="14893" spans="2:2" customFormat="1" ht="15.75" x14ac:dyDescent="0.25">
      <c r="B14893" s="34"/>
    </row>
    <row r="14894" spans="2:2" customFormat="1" ht="15.75" x14ac:dyDescent="0.25">
      <c r="B14894" s="34"/>
    </row>
    <row r="14895" spans="2:2" customFormat="1" ht="15.75" x14ac:dyDescent="0.25">
      <c r="B14895" s="34"/>
    </row>
    <row r="14896" spans="2:2" customFormat="1" ht="15.75" x14ac:dyDescent="0.25">
      <c r="B14896" s="34"/>
    </row>
    <row r="14897" spans="2:2" customFormat="1" ht="15.75" x14ac:dyDescent="0.25">
      <c r="B14897" s="34"/>
    </row>
    <row r="14898" spans="2:2" customFormat="1" ht="15.75" x14ac:dyDescent="0.25">
      <c r="B14898" s="34"/>
    </row>
    <row r="14899" spans="2:2" customFormat="1" ht="15.75" x14ac:dyDescent="0.25">
      <c r="B14899" s="34"/>
    </row>
    <row r="14900" spans="2:2" customFormat="1" ht="15.75" x14ac:dyDescent="0.25">
      <c r="B14900" s="34"/>
    </row>
    <row r="14901" spans="2:2" customFormat="1" ht="15.75" x14ac:dyDescent="0.25">
      <c r="B14901" s="34"/>
    </row>
    <row r="14902" spans="2:2" customFormat="1" ht="15.75" x14ac:dyDescent="0.25">
      <c r="B14902" s="34"/>
    </row>
    <row r="14903" spans="2:2" customFormat="1" ht="15.75" x14ac:dyDescent="0.25">
      <c r="B14903" s="34"/>
    </row>
    <row r="14904" spans="2:2" customFormat="1" ht="15.75" x14ac:dyDescent="0.25">
      <c r="B14904" s="34"/>
    </row>
    <row r="14905" spans="2:2" customFormat="1" ht="15.75" x14ac:dyDescent="0.25">
      <c r="B14905" s="34"/>
    </row>
    <row r="14906" spans="2:2" customFormat="1" ht="15.75" x14ac:dyDescent="0.25">
      <c r="B14906" s="34"/>
    </row>
    <row r="14907" spans="2:2" customFormat="1" ht="15.75" x14ac:dyDescent="0.25">
      <c r="B14907" s="34"/>
    </row>
    <row r="14908" spans="2:2" customFormat="1" ht="15.75" x14ac:dyDescent="0.25">
      <c r="B14908" s="34"/>
    </row>
    <row r="14909" spans="2:2" customFormat="1" ht="15.75" x14ac:dyDescent="0.25">
      <c r="B14909" s="34"/>
    </row>
    <row r="14910" spans="2:2" customFormat="1" ht="15.75" x14ac:dyDescent="0.25">
      <c r="B14910" s="34"/>
    </row>
    <row r="14911" spans="2:2" customFormat="1" ht="15.75" x14ac:dyDescent="0.25">
      <c r="B14911" s="34"/>
    </row>
    <row r="14912" spans="2:2" customFormat="1" ht="15.75" x14ac:dyDescent="0.25">
      <c r="B14912" s="34"/>
    </row>
    <row r="14913" spans="2:2" customFormat="1" ht="15.75" x14ac:dyDescent="0.25">
      <c r="B14913" s="34"/>
    </row>
    <row r="14914" spans="2:2" customFormat="1" ht="15.75" x14ac:dyDescent="0.25">
      <c r="B14914" s="34"/>
    </row>
    <row r="14915" spans="2:2" customFormat="1" ht="15.75" x14ac:dyDescent="0.25">
      <c r="B14915" s="34"/>
    </row>
    <row r="14916" spans="2:2" customFormat="1" ht="15.75" x14ac:dyDescent="0.25">
      <c r="B14916" s="34"/>
    </row>
    <row r="14917" spans="2:2" customFormat="1" ht="15.75" x14ac:dyDescent="0.25">
      <c r="B14917" s="34"/>
    </row>
    <row r="14918" spans="2:2" customFormat="1" ht="15.75" x14ac:dyDescent="0.25">
      <c r="B14918" s="34"/>
    </row>
    <row r="14919" spans="2:2" customFormat="1" ht="15.75" x14ac:dyDescent="0.25">
      <c r="B14919" s="34"/>
    </row>
    <row r="14920" spans="2:2" customFormat="1" ht="15.75" x14ac:dyDescent="0.25">
      <c r="B14920" s="34"/>
    </row>
    <row r="14921" spans="2:2" customFormat="1" ht="15.75" x14ac:dyDescent="0.25">
      <c r="B14921" s="34"/>
    </row>
    <row r="14922" spans="2:2" customFormat="1" ht="15.75" x14ac:dyDescent="0.25">
      <c r="B14922" s="34"/>
    </row>
    <row r="14923" spans="2:2" customFormat="1" ht="15.75" x14ac:dyDescent="0.25">
      <c r="B14923" s="34"/>
    </row>
    <row r="14924" spans="2:2" customFormat="1" ht="15.75" x14ac:dyDescent="0.25">
      <c r="B14924" s="34"/>
    </row>
    <row r="14925" spans="2:2" customFormat="1" ht="15.75" x14ac:dyDescent="0.25">
      <c r="B14925" s="34"/>
    </row>
    <row r="14926" spans="2:2" customFormat="1" ht="15.75" x14ac:dyDescent="0.25">
      <c r="B14926" s="34"/>
    </row>
    <row r="14927" spans="2:2" customFormat="1" ht="15.75" x14ac:dyDescent="0.25">
      <c r="B14927" s="34"/>
    </row>
    <row r="14928" spans="2:2" customFormat="1" ht="15.75" x14ac:dyDescent="0.25">
      <c r="B14928" s="34"/>
    </row>
    <row r="14929" spans="2:2" customFormat="1" ht="15.75" x14ac:dyDescent="0.25">
      <c r="B14929" s="34"/>
    </row>
    <row r="14930" spans="2:2" customFormat="1" ht="15.75" x14ac:dyDescent="0.25">
      <c r="B14930" s="34"/>
    </row>
    <row r="14931" spans="2:2" customFormat="1" ht="15.75" x14ac:dyDescent="0.25">
      <c r="B14931" s="34"/>
    </row>
    <row r="14932" spans="2:2" customFormat="1" ht="15.75" x14ac:dyDescent="0.25">
      <c r="B14932" s="34"/>
    </row>
    <row r="14933" spans="2:2" customFormat="1" ht="15.75" x14ac:dyDescent="0.25">
      <c r="B14933" s="34"/>
    </row>
    <row r="14934" spans="2:2" customFormat="1" ht="15.75" x14ac:dyDescent="0.25">
      <c r="B14934" s="34"/>
    </row>
    <row r="14935" spans="2:2" customFormat="1" ht="15.75" x14ac:dyDescent="0.25">
      <c r="B14935" s="34"/>
    </row>
    <row r="14936" spans="2:2" customFormat="1" ht="15.75" x14ac:dyDescent="0.25">
      <c r="B14936" s="34"/>
    </row>
    <row r="14937" spans="2:2" customFormat="1" ht="15.75" x14ac:dyDescent="0.25">
      <c r="B14937" s="34"/>
    </row>
    <row r="14938" spans="2:2" customFormat="1" ht="15.75" x14ac:dyDescent="0.25">
      <c r="B14938" s="34"/>
    </row>
    <row r="14939" spans="2:2" customFormat="1" ht="15.75" x14ac:dyDescent="0.25">
      <c r="B14939" s="34"/>
    </row>
    <row r="14940" spans="2:2" customFormat="1" ht="15.75" x14ac:dyDescent="0.25">
      <c r="B14940" s="34"/>
    </row>
    <row r="14941" spans="2:2" customFormat="1" ht="15.75" x14ac:dyDescent="0.25">
      <c r="B14941" s="34"/>
    </row>
    <row r="14942" spans="2:2" customFormat="1" ht="15.75" x14ac:dyDescent="0.25">
      <c r="B14942" s="34"/>
    </row>
    <row r="14943" spans="2:2" customFormat="1" ht="15.75" x14ac:dyDescent="0.25">
      <c r="B14943" s="34"/>
    </row>
    <row r="14944" spans="2:2" customFormat="1" ht="15.75" x14ac:dyDescent="0.25">
      <c r="B14944" s="34"/>
    </row>
    <row r="14945" spans="2:2" customFormat="1" ht="15.75" x14ac:dyDescent="0.25">
      <c r="B14945" s="34"/>
    </row>
    <row r="14946" spans="2:2" customFormat="1" ht="15.75" x14ac:dyDescent="0.25">
      <c r="B14946" s="34"/>
    </row>
    <row r="14947" spans="2:2" customFormat="1" ht="15.75" x14ac:dyDescent="0.25">
      <c r="B14947" s="34"/>
    </row>
    <row r="14948" spans="2:2" customFormat="1" ht="15.75" x14ac:dyDescent="0.25">
      <c r="B14948" s="34"/>
    </row>
    <row r="14949" spans="2:2" customFormat="1" ht="15.75" x14ac:dyDescent="0.25">
      <c r="B14949" s="34"/>
    </row>
    <row r="14950" spans="2:2" customFormat="1" ht="15.75" x14ac:dyDescent="0.25">
      <c r="B14950" s="34"/>
    </row>
    <row r="14951" spans="2:2" customFormat="1" ht="15.75" x14ac:dyDescent="0.25">
      <c r="B14951" s="34"/>
    </row>
    <row r="14952" spans="2:2" customFormat="1" ht="15.75" x14ac:dyDescent="0.25">
      <c r="B14952" s="34"/>
    </row>
    <row r="14953" spans="2:2" customFormat="1" ht="15.75" x14ac:dyDescent="0.25">
      <c r="B14953" s="34"/>
    </row>
    <row r="14954" spans="2:2" customFormat="1" ht="15.75" x14ac:dyDescent="0.25">
      <c r="B14954" s="34"/>
    </row>
    <row r="14955" spans="2:2" customFormat="1" ht="15.75" x14ac:dyDescent="0.25">
      <c r="B14955" s="34"/>
    </row>
    <row r="14956" spans="2:2" customFormat="1" ht="15.75" x14ac:dyDescent="0.25">
      <c r="B14956" s="34"/>
    </row>
    <row r="14957" spans="2:2" customFormat="1" ht="15.75" x14ac:dyDescent="0.25">
      <c r="B14957" s="34"/>
    </row>
    <row r="14958" spans="2:2" customFormat="1" ht="15.75" x14ac:dyDescent="0.25">
      <c r="B14958" s="34"/>
    </row>
    <row r="14959" spans="2:2" customFormat="1" ht="15.75" x14ac:dyDescent="0.25">
      <c r="B14959" s="34"/>
    </row>
    <row r="14960" spans="2:2" customFormat="1" ht="15.75" x14ac:dyDescent="0.25">
      <c r="B14960" s="34"/>
    </row>
    <row r="14961" spans="2:2" customFormat="1" ht="15.75" x14ac:dyDescent="0.25">
      <c r="B14961" s="34"/>
    </row>
    <row r="14962" spans="2:2" customFormat="1" ht="15.75" x14ac:dyDescent="0.25">
      <c r="B14962" s="34"/>
    </row>
    <row r="14963" spans="2:2" customFormat="1" ht="15.75" x14ac:dyDescent="0.25">
      <c r="B14963" s="34"/>
    </row>
    <row r="14964" spans="2:2" customFormat="1" ht="15.75" x14ac:dyDescent="0.25">
      <c r="B14964" s="34"/>
    </row>
    <row r="14965" spans="2:2" customFormat="1" ht="15.75" x14ac:dyDescent="0.25">
      <c r="B14965" s="34"/>
    </row>
    <row r="14966" spans="2:2" customFormat="1" ht="15.75" x14ac:dyDescent="0.25">
      <c r="B14966" s="34"/>
    </row>
    <row r="14967" spans="2:2" customFormat="1" ht="15.75" x14ac:dyDescent="0.25">
      <c r="B14967" s="34"/>
    </row>
    <row r="14968" spans="2:2" customFormat="1" ht="15.75" x14ac:dyDescent="0.25">
      <c r="B14968" s="34"/>
    </row>
    <row r="14969" spans="2:2" customFormat="1" ht="15.75" x14ac:dyDescent="0.25">
      <c r="B14969" s="34"/>
    </row>
    <row r="14970" spans="2:2" customFormat="1" ht="15.75" x14ac:dyDescent="0.25">
      <c r="B14970" s="34"/>
    </row>
    <row r="14971" spans="2:2" customFormat="1" ht="15.75" x14ac:dyDescent="0.25">
      <c r="B14971" s="34"/>
    </row>
    <row r="14972" spans="2:2" customFormat="1" ht="15.75" x14ac:dyDescent="0.25">
      <c r="B14972" s="34"/>
    </row>
    <row r="14973" spans="2:2" customFormat="1" ht="15.75" x14ac:dyDescent="0.25">
      <c r="B14973" s="34"/>
    </row>
    <row r="14974" spans="2:2" customFormat="1" ht="15.75" x14ac:dyDescent="0.25">
      <c r="B14974" s="34"/>
    </row>
    <row r="14975" spans="2:2" customFormat="1" ht="15.75" x14ac:dyDescent="0.25">
      <c r="B14975" s="34"/>
    </row>
    <row r="14976" spans="2:2" customFormat="1" ht="15.75" x14ac:dyDescent="0.25">
      <c r="B14976" s="34"/>
    </row>
    <row r="14977" spans="2:2" customFormat="1" ht="15.75" x14ac:dyDescent="0.25">
      <c r="B14977" s="34"/>
    </row>
    <row r="14978" spans="2:2" customFormat="1" ht="15.75" x14ac:dyDescent="0.25">
      <c r="B14978" s="34"/>
    </row>
    <row r="14979" spans="2:2" customFormat="1" ht="15.75" x14ac:dyDescent="0.25">
      <c r="B14979" s="34"/>
    </row>
    <row r="14980" spans="2:2" customFormat="1" ht="15.75" x14ac:dyDescent="0.25">
      <c r="B14980" s="34"/>
    </row>
    <row r="14981" spans="2:2" customFormat="1" ht="15.75" x14ac:dyDescent="0.25">
      <c r="B14981" s="34"/>
    </row>
    <row r="14982" spans="2:2" customFormat="1" ht="15.75" x14ac:dyDescent="0.25">
      <c r="B14982" s="34"/>
    </row>
    <row r="14983" spans="2:2" customFormat="1" ht="15.75" x14ac:dyDescent="0.25">
      <c r="B14983" s="34"/>
    </row>
    <row r="14984" spans="2:2" customFormat="1" ht="15.75" x14ac:dyDescent="0.25">
      <c r="B14984" s="34"/>
    </row>
    <row r="14985" spans="2:2" customFormat="1" ht="15.75" x14ac:dyDescent="0.25">
      <c r="B14985" s="34"/>
    </row>
    <row r="14986" spans="2:2" customFormat="1" ht="15.75" x14ac:dyDescent="0.25">
      <c r="B14986" s="34"/>
    </row>
    <row r="14987" spans="2:2" customFormat="1" ht="15.75" x14ac:dyDescent="0.25">
      <c r="B14987" s="34"/>
    </row>
    <row r="14988" spans="2:2" customFormat="1" ht="15.75" x14ac:dyDescent="0.25">
      <c r="B14988" s="34"/>
    </row>
    <row r="14989" spans="2:2" customFormat="1" ht="15.75" x14ac:dyDescent="0.25">
      <c r="B14989" s="34"/>
    </row>
    <row r="14990" spans="2:2" customFormat="1" ht="15.75" x14ac:dyDescent="0.25">
      <c r="B14990" s="34"/>
    </row>
    <row r="14991" spans="2:2" customFormat="1" ht="15.75" x14ac:dyDescent="0.25">
      <c r="B14991" s="34"/>
    </row>
    <row r="14992" spans="2:2" customFormat="1" ht="15.75" x14ac:dyDescent="0.25">
      <c r="B14992" s="34"/>
    </row>
    <row r="14993" spans="2:2" customFormat="1" ht="15.75" x14ac:dyDescent="0.25">
      <c r="B14993" s="34"/>
    </row>
    <row r="14994" spans="2:2" customFormat="1" ht="15.75" x14ac:dyDescent="0.25">
      <c r="B14994" s="34"/>
    </row>
    <row r="14995" spans="2:2" customFormat="1" ht="15.75" x14ac:dyDescent="0.25">
      <c r="B14995" s="34"/>
    </row>
    <row r="14996" spans="2:2" customFormat="1" ht="15.75" x14ac:dyDescent="0.25">
      <c r="B14996" s="34"/>
    </row>
    <row r="14997" spans="2:2" customFormat="1" ht="15.75" x14ac:dyDescent="0.25">
      <c r="B14997" s="34"/>
    </row>
    <row r="14998" spans="2:2" customFormat="1" ht="15.75" x14ac:dyDescent="0.25">
      <c r="B14998" s="34"/>
    </row>
    <row r="14999" spans="2:2" customFormat="1" ht="15.75" x14ac:dyDescent="0.25">
      <c r="B14999" s="34"/>
    </row>
    <row r="15000" spans="2:2" customFormat="1" ht="15.75" x14ac:dyDescent="0.25">
      <c r="B15000" s="34"/>
    </row>
    <row r="15001" spans="2:2" customFormat="1" ht="15.75" x14ac:dyDescent="0.25">
      <c r="B15001" s="34"/>
    </row>
    <row r="15002" spans="2:2" customFormat="1" ht="15.75" x14ac:dyDescent="0.25">
      <c r="B15002" s="34"/>
    </row>
    <row r="15003" spans="2:2" customFormat="1" ht="15.75" x14ac:dyDescent="0.25">
      <c r="B15003" s="34"/>
    </row>
    <row r="15004" spans="2:2" customFormat="1" ht="15.75" x14ac:dyDescent="0.25">
      <c r="B15004" s="34"/>
    </row>
    <row r="15005" spans="2:2" customFormat="1" ht="15.75" x14ac:dyDescent="0.25">
      <c r="B15005" s="34"/>
    </row>
    <row r="15006" spans="2:2" customFormat="1" ht="15.75" x14ac:dyDescent="0.25">
      <c r="B15006" s="34"/>
    </row>
    <row r="15007" spans="2:2" customFormat="1" ht="15.75" x14ac:dyDescent="0.25">
      <c r="B15007" s="34"/>
    </row>
    <row r="15008" spans="2:2" customFormat="1" ht="15.75" x14ac:dyDescent="0.25">
      <c r="B15008" s="34"/>
    </row>
    <row r="15009" spans="2:2" customFormat="1" ht="15.75" x14ac:dyDescent="0.25">
      <c r="B15009" s="34"/>
    </row>
    <row r="15010" spans="2:2" customFormat="1" ht="15.75" x14ac:dyDescent="0.25">
      <c r="B15010" s="34"/>
    </row>
    <row r="15011" spans="2:2" customFormat="1" ht="15.75" x14ac:dyDescent="0.25">
      <c r="B15011" s="34"/>
    </row>
    <row r="15012" spans="2:2" customFormat="1" ht="15.75" x14ac:dyDescent="0.25">
      <c r="B15012" s="34"/>
    </row>
    <row r="15013" spans="2:2" customFormat="1" ht="15.75" x14ac:dyDescent="0.25">
      <c r="B15013" s="34"/>
    </row>
    <row r="15014" spans="2:2" customFormat="1" ht="15.75" x14ac:dyDescent="0.25">
      <c r="B15014" s="34"/>
    </row>
    <row r="15015" spans="2:2" customFormat="1" ht="15.75" x14ac:dyDescent="0.25">
      <c r="B15015" s="34"/>
    </row>
    <row r="15016" spans="2:2" customFormat="1" ht="15.75" x14ac:dyDescent="0.25">
      <c r="B15016" s="34"/>
    </row>
    <row r="15017" spans="2:2" customFormat="1" ht="15.75" x14ac:dyDescent="0.25">
      <c r="B15017" s="34"/>
    </row>
    <row r="15018" spans="2:2" customFormat="1" ht="15.75" x14ac:dyDescent="0.25">
      <c r="B15018" s="34"/>
    </row>
    <row r="15019" spans="2:2" customFormat="1" ht="15.75" x14ac:dyDescent="0.25">
      <c r="B15019" s="34"/>
    </row>
    <row r="15020" spans="2:2" customFormat="1" ht="15.75" x14ac:dyDescent="0.25">
      <c r="B15020" s="34"/>
    </row>
    <row r="15021" spans="2:2" customFormat="1" ht="15.75" x14ac:dyDescent="0.25">
      <c r="B15021" s="34"/>
    </row>
    <row r="15022" spans="2:2" customFormat="1" ht="15.75" x14ac:dyDescent="0.25">
      <c r="B15022" s="34"/>
    </row>
    <row r="15023" spans="2:2" customFormat="1" ht="15.75" x14ac:dyDescent="0.25">
      <c r="B15023" s="34"/>
    </row>
    <row r="15024" spans="2:2" customFormat="1" ht="15.75" x14ac:dyDescent="0.25">
      <c r="B15024" s="34"/>
    </row>
    <row r="15025" spans="2:2" customFormat="1" ht="15.75" x14ac:dyDescent="0.25">
      <c r="B15025" s="34"/>
    </row>
    <row r="15026" spans="2:2" customFormat="1" ht="15.75" x14ac:dyDescent="0.25">
      <c r="B15026" s="34"/>
    </row>
    <row r="15027" spans="2:2" customFormat="1" ht="15.75" x14ac:dyDescent="0.25">
      <c r="B15027" s="34"/>
    </row>
    <row r="15028" spans="2:2" customFormat="1" ht="15.75" x14ac:dyDescent="0.25">
      <c r="B15028" s="34"/>
    </row>
    <row r="15029" spans="2:2" customFormat="1" ht="15.75" x14ac:dyDescent="0.25">
      <c r="B15029" s="34"/>
    </row>
    <row r="15030" spans="2:2" customFormat="1" ht="15.75" x14ac:dyDescent="0.25">
      <c r="B15030" s="34"/>
    </row>
    <row r="15031" spans="2:2" customFormat="1" ht="15.75" x14ac:dyDescent="0.25">
      <c r="B15031" s="34"/>
    </row>
    <row r="15032" spans="2:2" customFormat="1" ht="15.75" x14ac:dyDescent="0.25">
      <c r="B15032" s="34"/>
    </row>
    <row r="15033" spans="2:2" customFormat="1" ht="15.75" x14ac:dyDescent="0.25">
      <c r="B15033" s="34"/>
    </row>
    <row r="15034" spans="2:2" customFormat="1" ht="15.75" x14ac:dyDescent="0.25">
      <c r="B15034" s="34"/>
    </row>
    <row r="15035" spans="2:2" customFormat="1" ht="15.75" x14ac:dyDescent="0.25">
      <c r="B15035" s="34"/>
    </row>
    <row r="15036" spans="2:2" customFormat="1" ht="15.75" x14ac:dyDescent="0.25">
      <c r="B15036" s="34"/>
    </row>
    <row r="15037" spans="2:2" customFormat="1" ht="15.75" x14ac:dyDescent="0.25">
      <c r="B15037" s="34"/>
    </row>
    <row r="15038" spans="2:2" customFormat="1" ht="15.75" x14ac:dyDescent="0.25">
      <c r="B15038" s="34"/>
    </row>
    <row r="15039" spans="2:2" customFormat="1" ht="15.75" x14ac:dyDescent="0.25">
      <c r="B15039" s="34"/>
    </row>
    <row r="15040" spans="2:2" customFormat="1" ht="15.75" x14ac:dyDescent="0.25">
      <c r="B15040" s="34"/>
    </row>
    <row r="15041" spans="2:2" customFormat="1" ht="15.75" x14ac:dyDescent="0.25">
      <c r="B15041" s="34"/>
    </row>
    <row r="15042" spans="2:2" customFormat="1" ht="15.75" x14ac:dyDescent="0.25">
      <c r="B15042" s="34"/>
    </row>
    <row r="15043" spans="2:2" customFormat="1" ht="15.75" x14ac:dyDescent="0.25">
      <c r="B15043" s="34"/>
    </row>
    <row r="15044" spans="2:2" customFormat="1" ht="15.75" x14ac:dyDescent="0.25">
      <c r="B15044" s="34"/>
    </row>
    <row r="15045" spans="2:2" customFormat="1" ht="15.75" x14ac:dyDescent="0.25">
      <c r="B15045" s="34"/>
    </row>
    <row r="15046" spans="2:2" customFormat="1" ht="15.75" x14ac:dyDescent="0.25">
      <c r="B15046" s="34"/>
    </row>
    <row r="15047" spans="2:2" customFormat="1" ht="15.75" x14ac:dyDescent="0.25">
      <c r="B15047" s="34"/>
    </row>
    <row r="15048" spans="2:2" customFormat="1" ht="15.75" x14ac:dyDescent="0.25">
      <c r="B15048" s="34"/>
    </row>
    <row r="15049" spans="2:2" customFormat="1" ht="15.75" x14ac:dyDescent="0.25">
      <c r="B15049" s="34"/>
    </row>
    <row r="15050" spans="2:2" customFormat="1" ht="15.75" x14ac:dyDescent="0.25">
      <c r="B15050" s="34"/>
    </row>
    <row r="15051" spans="2:2" customFormat="1" ht="15.75" x14ac:dyDescent="0.25">
      <c r="B15051" s="34"/>
    </row>
    <row r="15052" spans="2:2" customFormat="1" ht="15.75" x14ac:dyDescent="0.25">
      <c r="B15052" s="34"/>
    </row>
    <row r="15053" spans="2:2" customFormat="1" ht="15.75" x14ac:dyDescent="0.25">
      <c r="B15053" s="34"/>
    </row>
    <row r="15054" spans="2:2" customFormat="1" ht="15.75" x14ac:dyDescent="0.25">
      <c r="B15054" s="34"/>
    </row>
    <row r="15055" spans="2:2" customFormat="1" ht="15.75" x14ac:dyDescent="0.25">
      <c r="B15055" s="34"/>
    </row>
    <row r="15056" spans="2:2" customFormat="1" ht="15.75" x14ac:dyDescent="0.25">
      <c r="B15056" s="34"/>
    </row>
    <row r="15057" spans="2:2" customFormat="1" ht="15.75" x14ac:dyDescent="0.25">
      <c r="B15057" s="34"/>
    </row>
    <row r="15058" spans="2:2" customFormat="1" ht="15.75" x14ac:dyDescent="0.25">
      <c r="B15058" s="34"/>
    </row>
    <row r="15059" spans="2:2" customFormat="1" ht="15.75" x14ac:dyDescent="0.25">
      <c r="B15059" s="34"/>
    </row>
    <row r="15060" spans="2:2" customFormat="1" ht="15.75" x14ac:dyDescent="0.25">
      <c r="B15060" s="34"/>
    </row>
    <row r="15061" spans="2:2" customFormat="1" ht="15.75" x14ac:dyDescent="0.25">
      <c r="B15061" s="34"/>
    </row>
    <row r="15062" spans="2:2" customFormat="1" ht="15.75" x14ac:dyDescent="0.25">
      <c r="B15062" s="34"/>
    </row>
    <row r="15063" spans="2:2" customFormat="1" ht="15.75" x14ac:dyDescent="0.25">
      <c r="B15063" s="34"/>
    </row>
    <row r="15064" spans="2:2" customFormat="1" ht="15.75" x14ac:dyDescent="0.25">
      <c r="B15064" s="34"/>
    </row>
    <row r="15065" spans="2:2" customFormat="1" ht="15.75" x14ac:dyDescent="0.25">
      <c r="B15065" s="34"/>
    </row>
    <row r="15066" spans="2:2" customFormat="1" ht="15.75" x14ac:dyDescent="0.25">
      <c r="B15066" s="34"/>
    </row>
    <row r="15067" spans="2:2" customFormat="1" ht="15.75" x14ac:dyDescent="0.25">
      <c r="B15067" s="34"/>
    </row>
    <row r="15068" spans="2:2" customFormat="1" ht="15.75" x14ac:dyDescent="0.25">
      <c r="B15068" s="34"/>
    </row>
    <row r="15069" spans="2:2" customFormat="1" ht="15.75" x14ac:dyDescent="0.25">
      <c r="B15069" s="34"/>
    </row>
    <row r="15070" spans="2:2" customFormat="1" ht="15.75" x14ac:dyDescent="0.25">
      <c r="B15070" s="34"/>
    </row>
    <row r="15071" spans="2:2" customFormat="1" ht="15.75" x14ac:dyDescent="0.25">
      <c r="B15071" s="34"/>
    </row>
    <row r="15072" spans="2:2" customFormat="1" ht="15.75" x14ac:dyDescent="0.25">
      <c r="B15072" s="34"/>
    </row>
    <row r="15073" spans="2:2" customFormat="1" ht="15.75" x14ac:dyDescent="0.25">
      <c r="B15073" s="34"/>
    </row>
    <row r="15074" spans="2:2" customFormat="1" ht="15.75" x14ac:dyDescent="0.25">
      <c r="B15074" s="34"/>
    </row>
    <row r="15075" spans="2:2" customFormat="1" ht="15.75" x14ac:dyDescent="0.25">
      <c r="B15075" s="34"/>
    </row>
    <row r="15076" spans="2:2" customFormat="1" ht="15.75" x14ac:dyDescent="0.25">
      <c r="B15076" s="34"/>
    </row>
    <row r="15077" spans="2:2" customFormat="1" ht="15.75" x14ac:dyDescent="0.25">
      <c r="B15077" s="34"/>
    </row>
    <row r="15078" spans="2:2" customFormat="1" ht="15.75" x14ac:dyDescent="0.25">
      <c r="B15078" s="34"/>
    </row>
    <row r="15079" spans="2:2" customFormat="1" ht="15.75" x14ac:dyDescent="0.25">
      <c r="B15079" s="34"/>
    </row>
    <row r="15080" spans="2:2" customFormat="1" ht="15.75" x14ac:dyDescent="0.25">
      <c r="B15080" s="34"/>
    </row>
    <row r="15081" spans="2:2" customFormat="1" ht="15.75" x14ac:dyDescent="0.25">
      <c r="B15081" s="34"/>
    </row>
    <row r="15082" spans="2:2" customFormat="1" ht="15.75" x14ac:dyDescent="0.25">
      <c r="B15082" s="34"/>
    </row>
    <row r="15083" spans="2:2" customFormat="1" ht="15.75" x14ac:dyDescent="0.25">
      <c r="B15083" s="34"/>
    </row>
    <row r="15084" spans="2:2" customFormat="1" ht="15.75" x14ac:dyDescent="0.25">
      <c r="B15084" s="34"/>
    </row>
    <row r="15085" spans="2:2" customFormat="1" ht="15.75" x14ac:dyDescent="0.25">
      <c r="B15085" s="34"/>
    </row>
    <row r="15086" spans="2:2" customFormat="1" ht="15.75" x14ac:dyDescent="0.25">
      <c r="B15086" s="34"/>
    </row>
    <row r="15087" spans="2:2" customFormat="1" ht="15.75" x14ac:dyDescent="0.25">
      <c r="B15087" s="34"/>
    </row>
    <row r="15088" spans="2:2" customFormat="1" ht="15.75" x14ac:dyDescent="0.25">
      <c r="B15088" s="34"/>
    </row>
    <row r="15089" spans="2:2" customFormat="1" ht="15.75" x14ac:dyDescent="0.25">
      <c r="B15089" s="34"/>
    </row>
    <row r="15090" spans="2:2" customFormat="1" ht="15.75" x14ac:dyDescent="0.25">
      <c r="B15090" s="34"/>
    </row>
    <row r="15091" spans="2:2" customFormat="1" ht="15.75" x14ac:dyDescent="0.25">
      <c r="B15091" s="34"/>
    </row>
    <row r="15092" spans="2:2" customFormat="1" ht="15.75" x14ac:dyDescent="0.25">
      <c r="B15092" s="34"/>
    </row>
    <row r="15093" spans="2:2" customFormat="1" ht="15.75" x14ac:dyDescent="0.25">
      <c r="B15093" s="34"/>
    </row>
    <row r="15094" spans="2:2" customFormat="1" ht="15.75" x14ac:dyDescent="0.25">
      <c r="B15094" s="34"/>
    </row>
    <row r="15095" spans="2:2" customFormat="1" ht="15.75" x14ac:dyDescent="0.25">
      <c r="B15095" s="34"/>
    </row>
    <row r="15096" spans="2:2" customFormat="1" ht="15.75" x14ac:dyDescent="0.25">
      <c r="B15096" s="34"/>
    </row>
    <row r="15097" spans="2:2" customFormat="1" ht="15.75" x14ac:dyDescent="0.25">
      <c r="B15097" s="34"/>
    </row>
    <row r="15098" spans="2:2" customFormat="1" ht="15.75" x14ac:dyDescent="0.25">
      <c r="B15098" s="34"/>
    </row>
    <row r="15099" spans="2:2" customFormat="1" ht="15.75" x14ac:dyDescent="0.25">
      <c r="B15099" s="34"/>
    </row>
    <row r="15100" spans="2:2" customFormat="1" ht="15.75" x14ac:dyDescent="0.25">
      <c r="B15100" s="34"/>
    </row>
    <row r="15101" spans="2:2" customFormat="1" ht="15.75" x14ac:dyDescent="0.25">
      <c r="B15101" s="34"/>
    </row>
    <row r="15102" spans="2:2" customFormat="1" ht="15.75" x14ac:dyDescent="0.25">
      <c r="B15102" s="34"/>
    </row>
    <row r="15103" spans="2:2" customFormat="1" ht="15.75" x14ac:dyDescent="0.25">
      <c r="B15103" s="34"/>
    </row>
    <row r="15104" spans="2:2" customFormat="1" ht="15.75" x14ac:dyDescent="0.25">
      <c r="B15104" s="34"/>
    </row>
    <row r="15105" spans="2:2" customFormat="1" ht="15.75" x14ac:dyDescent="0.25">
      <c r="B15105" s="34"/>
    </row>
    <row r="15106" spans="2:2" customFormat="1" ht="15.75" x14ac:dyDescent="0.25">
      <c r="B15106" s="34"/>
    </row>
    <row r="15107" spans="2:2" customFormat="1" ht="15.75" x14ac:dyDescent="0.25">
      <c r="B15107" s="34"/>
    </row>
    <row r="15108" spans="2:2" customFormat="1" ht="15.75" x14ac:dyDescent="0.25">
      <c r="B15108" s="34"/>
    </row>
    <row r="15109" spans="2:2" customFormat="1" ht="15.75" x14ac:dyDescent="0.25">
      <c r="B15109" s="34"/>
    </row>
    <row r="15110" spans="2:2" customFormat="1" ht="15.75" x14ac:dyDescent="0.25">
      <c r="B15110" s="34"/>
    </row>
    <row r="15111" spans="2:2" customFormat="1" ht="15.75" x14ac:dyDescent="0.25">
      <c r="B15111" s="34"/>
    </row>
    <row r="15112" spans="2:2" customFormat="1" ht="15.75" x14ac:dyDescent="0.25">
      <c r="B15112" s="34"/>
    </row>
    <row r="15113" spans="2:2" customFormat="1" ht="15.75" x14ac:dyDescent="0.25">
      <c r="B15113" s="34"/>
    </row>
    <row r="15114" spans="2:2" customFormat="1" ht="15.75" x14ac:dyDescent="0.25">
      <c r="B15114" s="34"/>
    </row>
    <row r="15115" spans="2:2" customFormat="1" ht="15.75" x14ac:dyDescent="0.25">
      <c r="B15115" s="34"/>
    </row>
    <row r="15116" spans="2:2" customFormat="1" ht="15.75" x14ac:dyDescent="0.25">
      <c r="B15116" s="34"/>
    </row>
    <row r="15117" spans="2:2" customFormat="1" ht="15.75" x14ac:dyDescent="0.25">
      <c r="B15117" s="34"/>
    </row>
    <row r="15118" spans="2:2" customFormat="1" ht="15.75" x14ac:dyDescent="0.25">
      <c r="B15118" s="34"/>
    </row>
    <row r="15119" spans="2:2" customFormat="1" ht="15.75" x14ac:dyDescent="0.25">
      <c r="B15119" s="34"/>
    </row>
    <row r="15120" spans="2:2" customFormat="1" ht="15.75" x14ac:dyDescent="0.25">
      <c r="B15120" s="34"/>
    </row>
    <row r="15121" spans="2:2" customFormat="1" ht="15.75" x14ac:dyDescent="0.25">
      <c r="B15121" s="34"/>
    </row>
    <row r="15122" spans="2:2" customFormat="1" ht="15.75" x14ac:dyDescent="0.25">
      <c r="B15122" s="34"/>
    </row>
    <row r="15123" spans="2:2" customFormat="1" ht="15.75" x14ac:dyDescent="0.25">
      <c r="B15123" s="34"/>
    </row>
    <row r="15124" spans="2:2" customFormat="1" ht="15.75" x14ac:dyDescent="0.25">
      <c r="B15124" s="34"/>
    </row>
    <row r="15125" spans="2:2" customFormat="1" ht="15.75" x14ac:dyDescent="0.25">
      <c r="B15125" s="34"/>
    </row>
    <row r="15126" spans="2:2" customFormat="1" ht="15.75" x14ac:dyDescent="0.25">
      <c r="B15126" s="34"/>
    </row>
    <row r="15127" spans="2:2" customFormat="1" ht="15.75" x14ac:dyDescent="0.25">
      <c r="B15127" s="34"/>
    </row>
    <row r="15128" spans="2:2" customFormat="1" ht="15.75" x14ac:dyDescent="0.25">
      <c r="B15128" s="34"/>
    </row>
    <row r="15129" spans="2:2" customFormat="1" ht="15.75" x14ac:dyDescent="0.25">
      <c r="B15129" s="34"/>
    </row>
    <row r="15130" spans="2:2" customFormat="1" ht="15.75" x14ac:dyDescent="0.25">
      <c r="B15130" s="34"/>
    </row>
    <row r="15131" spans="2:2" customFormat="1" ht="15.75" x14ac:dyDescent="0.25">
      <c r="B15131" s="34"/>
    </row>
    <row r="15132" spans="2:2" customFormat="1" ht="15.75" x14ac:dyDescent="0.25">
      <c r="B15132" s="34"/>
    </row>
    <row r="15133" spans="2:2" customFormat="1" ht="15.75" x14ac:dyDescent="0.25">
      <c r="B15133" s="34"/>
    </row>
    <row r="15134" spans="2:2" customFormat="1" ht="15.75" x14ac:dyDescent="0.25">
      <c r="B15134" s="34"/>
    </row>
    <row r="15135" spans="2:2" customFormat="1" ht="15.75" x14ac:dyDescent="0.25">
      <c r="B15135" s="34"/>
    </row>
    <row r="15136" spans="2:2" customFormat="1" ht="15.75" x14ac:dyDescent="0.25">
      <c r="B15136" s="34"/>
    </row>
    <row r="15137" spans="2:2" customFormat="1" ht="15.75" x14ac:dyDescent="0.25">
      <c r="B15137" s="34"/>
    </row>
    <row r="15138" spans="2:2" customFormat="1" ht="15.75" x14ac:dyDescent="0.25">
      <c r="B15138" s="34"/>
    </row>
    <row r="15139" spans="2:2" customFormat="1" ht="15.75" x14ac:dyDescent="0.25">
      <c r="B15139" s="34"/>
    </row>
    <row r="15140" spans="2:2" customFormat="1" ht="15.75" x14ac:dyDescent="0.25">
      <c r="B15140" s="34"/>
    </row>
    <row r="15141" spans="2:2" customFormat="1" ht="15.75" x14ac:dyDescent="0.25">
      <c r="B15141" s="34"/>
    </row>
    <row r="15142" spans="2:2" customFormat="1" ht="15.75" x14ac:dyDescent="0.25">
      <c r="B15142" s="34"/>
    </row>
    <row r="15143" spans="2:2" customFormat="1" ht="15.75" x14ac:dyDescent="0.25">
      <c r="B15143" s="34"/>
    </row>
    <row r="15144" spans="2:2" customFormat="1" ht="15.75" x14ac:dyDescent="0.25">
      <c r="B15144" s="34"/>
    </row>
    <row r="15145" spans="2:2" customFormat="1" ht="15.75" x14ac:dyDescent="0.25">
      <c r="B15145" s="34"/>
    </row>
    <row r="15146" spans="2:2" customFormat="1" ht="15.75" x14ac:dyDescent="0.25">
      <c r="B15146" s="34"/>
    </row>
    <row r="15147" spans="2:2" customFormat="1" ht="15.75" x14ac:dyDescent="0.25">
      <c r="B15147" s="34"/>
    </row>
    <row r="15148" spans="2:2" customFormat="1" ht="15.75" x14ac:dyDescent="0.25">
      <c r="B15148" s="34"/>
    </row>
    <row r="15149" spans="2:2" customFormat="1" ht="15.75" x14ac:dyDescent="0.25">
      <c r="B15149" s="34"/>
    </row>
    <row r="15150" spans="2:2" customFormat="1" ht="15.75" x14ac:dyDescent="0.25">
      <c r="B15150" s="34"/>
    </row>
    <row r="15151" spans="2:2" customFormat="1" ht="15.75" x14ac:dyDescent="0.25">
      <c r="B15151" s="34"/>
    </row>
    <row r="15152" spans="2:2" customFormat="1" ht="15.75" x14ac:dyDescent="0.25">
      <c r="B15152" s="34"/>
    </row>
    <row r="15153" spans="2:2" customFormat="1" ht="15.75" x14ac:dyDescent="0.25">
      <c r="B15153" s="34"/>
    </row>
    <row r="15154" spans="2:2" customFormat="1" ht="15.75" x14ac:dyDescent="0.25">
      <c r="B15154" s="34"/>
    </row>
    <row r="15155" spans="2:2" customFormat="1" ht="15.75" x14ac:dyDescent="0.25">
      <c r="B15155" s="34"/>
    </row>
    <row r="15156" spans="2:2" customFormat="1" ht="15.75" x14ac:dyDescent="0.25">
      <c r="B15156" s="34"/>
    </row>
    <row r="15157" spans="2:2" customFormat="1" ht="15.75" x14ac:dyDescent="0.25">
      <c r="B15157" s="34"/>
    </row>
    <row r="15158" spans="2:2" customFormat="1" ht="15.75" x14ac:dyDescent="0.25">
      <c r="B15158" s="34"/>
    </row>
    <row r="15159" spans="2:2" customFormat="1" ht="15.75" x14ac:dyDescent="0.25">
      <c r="B15159" s="34"/>
    </row>
    <row r="15160" spans="2:2" customFormat="1" ht="15.75" x14ac:dyDescent="0.25">
      <c r="B15160" s="34"/>
    </row>
    <row r="15161" spans="2:2" customFormat="1" ht="15.75" x14ac:dyDescent="0.25">
      <c r="B15161" s="34"/>
    </row>
    <row r="15162" spans="2:2" customFormat="1" ht="15.75" x14ac:dyDescent="0.25">
      <c r="B15162" s="34"/>
    </row>
    <row r="15163" spans="2:2" customFormat="1" ht="15.75" x14ac:dyDescent="0.25">
      <c r="B15163" s="34"/>
    </row>
    <row r="15164" spans="2:2" customFormat="1" ht="15.75" x14ac:dyDescent="0.25">
      <c r="B15164" s="34"/>
    </row>
    <row r="15165" spans="2:2" customFormat="1" ht="15.75" x14ac:dyDescent="0.25">
      <c r="B15165" s="34"/>
    </row>
    <row r="15166" spans="2:2" customFormat="1" ht="15.75" x14ac:dyDescent="0.25">
      <c r="B15166" s="34"/>
    </row>
    <row r="15167" spans="2:2" customFormat="1" ht="15.75" x14ac:dyDescent="0.25">
      <c r="B15167" s="34"/>
    </row>
    <row r="15168" spans="2:2" customFormat="1" ht="15.75" x14ac:dyDescent="0.25">
      <c r="B15168" s="34"/>
    </row>
    <row r="15169" spans="2:2" customFormat="1" ht="15.75" x14ac:dyDescent="0.25">
      <c r="B15169" s="34"/>
    </row>
    <row r="15170" spans="2:2" customFormat="1" ht="15.75" x14ac:dyDescent="0.25">
      <c r="B15170" s="34"/>
    </row>
    <row r="15171" spans="2:2" customFormat="1" ht="15.75" x14ac:dyDescent="0.25">
      <c r="B15171" s="34"/>
    </row>
    <row r="15172" spans="2:2" customFormat="1" ht="15.75" x14ac:dyDescent="0.25">
      <c r="B15172" s="34"/>
    </row>
    <row r="15173" spans="2:2" customFormat="1" ht="15.75" x14ac:dyDescent="0.25">
      <c r="B15173" s="34"/>
    </row>
    <row r="15174" spans="2:2" customFormat="1" ht="15.75" x14ac:dyDescent="0.25">
      <c r="B15174" s="34"/>
    </row>
    <row r="15175" spans="2:2" customFormat="1" ht="15.75" x14ac:dyDescent="0.25">
      <c r="B15175" s="34"/>
    </row>
    <row r="15176" spans="2:2" customFormat="1" ht="15.75" x14ac:dyDescent="0.25">
      <c r="B15176" s="34"/>
    </row>
    <row r="15177" spans="2:2" customFormat="1" ht="15.75" x14ac:dyDescent="0.25">
      <c r="B15177" s="34"/>
    </row>
    <row r="15178" spans="2:2" customFormat="1" ht="15.75" x14ac:dyDescent="0.25">
      <c r="B15178" s="34"/>
    </row>
    <row r="15179" spans="2:2" customFormat="1" ht="15.75" x14ac:dyDescent="0.25">
      <c r="B15179" s="34"/>
    </row>
    <row r="15180" spans="2:2" customFormat="1" ht="15.75" x14ac:dyDescent="0.25">
      <c r="B15180" s="34"/>
    </row>
    <row r="15181" spans="2:2" customFormat="1" ht="15.75" x14ac:dyDescent="0.25">
      <c r="B15181" s="34"/>
    </row>
    <row r="15182" spans="2:2" customFormat="1" ht="15.75" x14ac:dyDescent="0.25">
      <c r="B15182" s="34"/>
    </row>
    <row r="15183" spans="2:2" customFormat="1" ht="15.75" x14ac:dyDescent="0.25">
      <c r="B15183" s="34"/>
    </row>
    <row r="15184" spans="2:2" customFormat="1" ht="15.75" x14ac:dyDescent="0.25">
      <c r="B15184" s="34"/>
    </row>
    <row r="15185" spans="2:2" customFormat="1" ht="15.75" x14ac:dyDescent="0.25">
      <c r="B15185" s="34"/>
    </row>
    <row r="15186" spans="2:2" customFormat="1" ht="15.75" x14ac:dyDescent="0.25">
      <c r="B15186" s="34"/>
    </row>
    <row r="15187" spans="2:2" customFormat="1" ht="15.75" x14ac:dyDescent="0.25">
      <c r="B15187" s="34"/>
    </row>
    <row r="15188" spans="2:2" customFormat="1" ht="15.75" x14ac:dyDescent="0.25">
      <c r="B15188" s="34"/>
    </row>
    <row r="15189" spans="2:2" customFormat="1" ht="15.75" x14ac:dyDescent="0.25">
      <c r="B15189" s="34"/>
    </row>
    <row r="15190" spans="2:2" customFormat="1" ht="15.75" x14ac:dyDescent="0.25">
      <c r="B15190" s="34"/>
    </row>
    <row r="15191" spans="2:2" customFormat="1" ht="15.75" x14ac:dyDescent="0.25">
      <c r="B15191" s="34"/>
    </row>
    <row r="15192" spans="2:2" customFormat="1" ht="15.75" x14ac:dyDescent="0.25">
      <c r="B15192" s="34"/>
    </row>
    <row r="15193" spans="2:2" customFormat="1" ht="15.75" x14ac:dyDescent="0.25">
      <c r="B15193" s="34"/>
    </row>
    <row r="15194" spans="2:2" customFormat="1" ht="15.75" x14ac:dyDescent="0.25">
      <c r="B15194" s="34"/>
    </row>
    <row r="15195" spans="2:2" customFormat="1" ht="15.75" x14ac:dyDescent="0.25">
      <c r="B15195" s="34"/>
    </row>
    <row r="15196" spans="2:2" customFormat="1" ht="15.75" x14ac:dyDescent="0.25">
      <c r="B15196" s="34"/>
    </row>
    <row r="15197" spans="2:2" customFormat="1" ht="15.75" x14ac:dyDescent="0.25">
      <c r="B15197" s="34"/>
    </row>
    <row r="15198" spans="2:2" customFormat="1" ht="15.75" x14ac:dyDescent="0.25">
      <c r="B15198" s="34"/>
    </row>
    <row r="15199" spans="2:2" customFormat="1" ht="15.75" x14ac:dyDescent="0.25">
      <c r="B15199" s="34"/>
    </row>
    <row r="15200" spans="2:2" customFormat="1" ht="15.75" x14ac:dyDescent="0.25">
      <c r="B15200" s="34"/>
    </row>
    <row r="15201" spans="2:2" customFormat="1" ht="15.75" x14ac:dyDescent="0.25">
      <c r="B15201" s="34"/>
    </row>
    <row r="15202" spans="2:2" customFormat="1" ht="15.75" x14ac:dyDescent="0.25">
      <c r="B15202" s="34"/>
    </row>
    <row r="15203" spans="2:2" customFormat="1" ht="15.75" x14ac:dyDescent="0.25">
      <c r="B15203" s="34"/>
    </row>
    <row r="15204" spans="2:2" customFormat="1" ht="15.75" x14ac:dyDescent="0.25">
      <c r="B15204" s="34"/>
    </row>
    <row r="15205" spans="2:2" customFormat="1" ht="15.75" x14ac:dyDescent="0.25">
      <c r="B15205" s="34"/>
    </row>
    <row r="15206" spans="2:2" customFormat="1" ht="15.75" x14ac:dyDescent="0.25">
      <c r="B15206" s="34"/>
    </row>
    <row r="15207" spans="2:2" customFormat="1" ht="15.75" x14ac:dyDescent="0.25">
      <c r="B15207" s="34"/>
    </row>
    <row r="15208" spans="2:2" customFormat="1" ht="15.75" x14ac:dyDescent="0.25">
      <c r="B15208" s="34"/>
    </row>
    <row r="15209" spans="2:2" customFormat="1" ht="15.75" x14ac:dyDescent="0.25">
      <c r="B15209" s="34"/>
    </row>
    <row r="15210" spans="2:2" customFormat="1" ht="15.75" x14ac:dyDescent="0.25">
      <c r="B15210" s="34"/>
    </row>
    <row r="15211" spans="2:2" customFormat="1" ht="15.75" x14ac:dyDescent="0.25">
      <c r="B15211" s="34"/>
    </row>
    <row r="15212" spans="2:2" customFormat="1" ht="15.75" x14ac:dyDescent="0.25">
      <c r="B15212" s="34"/>
    </row>
    <row r="15213" spans="2:2" customFormat="1" ht="15.75" x14ac:dyDescent="0.25">
      <c r="B15213" s="34"/>
    </row>
    <row r="15214" spans="2:2" customFormat="1" ht="15.75" x14ac:dyDescent="0.25">
      <c r="B15214" s="34"/>
    </row>
    <row r="15215" spans="2:2" customFormat="1" ht="15.75" x14ac:dyDescent="0.25">
      <c r="B15215" s="34"/>
    </row>
    <row r="15216" spans="2:2" customFormat="1" ht="15.75" x14ac:dyDescent="0.25">
      <c r="B15216" s="34"/>
    </row>
    <row r="15217" spans="2:2" customFormat="1" ht="15.75" x14ac:dyDescent="0.25">
      <c r="B15217" s="34"/>
    </row>
    <row r="15218" spans="2:2" customFormat="1" ht="15.75" x14ac:dyDescent="0.25">
      <c r="B15218" s="34"/>
    </row>
    <row r="15219" spans="2:2" customFormat="1" ht="15.75" x14ac:dyDescent="0.25">
      <c r="B15219" s="34"/>
    </row>
    <row r="15220" spans="2:2" customFormat="1" ht="15.75" x14ac:dyDescent="0.25">
      <c r="B15220" s="34"/>
    </row>
    <row r="15221" spans="2:2" customFormat="1" ht="15.75" x14ac:dyDescent="0.25">
      <c r="B15221" s="34"/>
    </row>
    <row r="15222" spans="2:2" customFormat="1" ht="15.75" x14ac:dyDescent="0.25">
      <c r="B15222" s="34"/>
    </row>
    <row r="15223" spans="2:2" customFormat="1" ht="15.75" x14ac:dyDescent="0.25">
      <c r="B15223" s="34"/>
    </row>
    <row r="15224" spans="2:2" customFormat="1" ht="15.75" x14ac:dyDescent="0.25">
      <c r="B15224" s="34"/>
    </row>
    <row r="15225" spans="2:2" customFormat="1" ht="15.75" x14ac:dyDescent="0.25">
      <c r="B15225" s="34"/>
    </row>
    <row r="15226" spans="2:2" customFormat="1" ht="15.75" x14ac:dyDescent="0.25">
      <c r="B15226" s="34"/>
    </row>
    <row r="15227" spans="2:2" customFormat="1" ht="15.75" x14ac:dyDescent="0.25">
      <c r="B15227" s="34"/>
    </row>
    <row r="15228" spans="2:2" customFormat="1" ht="15.75" x14ac:dyDescent="0.25">
      <c r="B15228" s="34"/>
    </row>
    <row r="15229" spans="2:2" customFormat="1" ht="15.75" x14ac:dyDescent="0.25">
      <c r="B15229" s="34"/>
    </row>
    <row r="15230" spans="2:2" customFormat="1" ht="15.75" x14ac:dyDescent="0.25">
      <c r="B15230" s="34"/>
    </row>
    <row r="15231" spans="2:2" customFormat="1" ht="15.75" x14ac:dyDescent="0.25">
      <c r="B15231" s="34"/>
    </row>
    <row r="15232" spans="2:2" customFormat="1" ht="15.75" x14ac:dyDescent="0.25">
      <c r="B15232" s="34"/>
    </row>
    <row r="15233" spans="2:2" customFormat="1" ht="15.75" x14ac:dyDescent="0.25">
      <c r="B15233" s="34"/>
    </row>
    <row r="15234" spans="2:2" customFormat="1" ht="15.75" x14ac:dyDescent="0.25">
      <c r="B15234" s="34"/>
    </row>
    <row r="15235" spans="2:2" customFormat="1" ht="15.75" x14ac:dyDescent="0.25">
      <c r="B15235" s="34"/>
    </row>
    <row r="15236" spans="2:2" customFormat="1" ht="15.75" x14ac:dyDescent="0.25">
      <c r="B15236" s="34"/>
    </row>
    <row r="15237" spans="2:2" customFormat="1" ht="15.75" x14ac:dyDescent="0.25">
      <c r="B15237" s="34"/>
    </row>
    <row r="15238" spans="2:2" customFormat="1" ht="15.75" x14ac:dyDescent="0.25">
      <c r="B15238" s="34"/>
    </row>
    <row r="15239" spans="2:2" customFormat="1" ht="15.75" x14ac:dyDescent="0.25">
      <c r="B15239" s="34"/>
    </row>
    <row r="15240" spans="2:2" customFormat="1" ht="15.75" x14ac:dyDescent="0.25">
      <c r="B15240" s="34"/>
    </row>
    <row r="15241" spans="2:2" customFormat="1" ht="15.75" x14ac:dyDescent="0.25">
      <c r="B15241" s="34"/>
    </row>
    <row r="15242" spans="2:2" customFormat="1" ht="15.75" x14ac:dyDescent="0.25">
      <c r="B15242" s="34"/>
    </row>
    <row r="15243" spans="2:2" customFormat="1" ht="15.75" x14ac:dyDescent="0.25">
      <c r="B15243" s="34"/>
    </row>
    <row r="15244" spans="2:2" customFormat="1" ht="15.75" x14ac:dyDescent="0.25">
      <c r="B15244" s="34"/>
    </row>
    <row r="15245" spans="2:2" customFormat="1" ht="15.75" x14ac:dyDescent="0.25">
      <c r="B15245" s="34"/>
    </row>
    <row r="15246" spans="2:2" customFormat="1" ht="15.75" x14ac:dyDescent="0.25">
      <c r="B15246" s="34"/>
    </row>
    <row r="15247" spans="2:2" customFormat="1" ht="15.75" x14ac:dyDescent="0.25">
      <c r="B15247" s="34"/>
    </row>
    <row r="15248" spans="2:2" customFormat="1" ht="15.75" x14ac:dyDescent="0.25">
      <c r="B15248" s="34"/>
    </row>
    <row r="15249" spans="2:2" customFormat="1" ht="15.75" x14ac:dyDescent="0.25">
      <c r="B15249" s="34"/>
    </row>
    <row r="15250" spans="2:2" customFormat="1" ht="15.75" x14ac:dyDescent="0.25">
      <c r="B15250" s="34"/>
    </row>
    <row r="15251" spans="2:2" customFormat="1" ht="15.75" x14ac:dyDescent="0.25">
      <c r="B15251" s="34"/>
    </row>
    <row r="15252" spans="2:2" customFormat="1" ht="15.75" x14ac:dyDescent="0.25">
      <c r="B15252" s="34"/>
    </row>
    <row r="15253" spans="2:2" customFormat="1" ht="15.75" x14ac:dyDescent="0.25">
      <c r="B15253" s="34"/>
    </row>
    <row r="15254" spans="2:2" customFormat="1" ht="15.75" x14ac:dyDescent="0.25">
      <c r="B15254" s="34"/>
    </row>
    <row r="15255" spans="2:2" customFormat="1" ht="15.75" x14ac:dyDescent="0.25">
      <c r="B15255" s="34"/>
    </row>
    <row r="15256" spans="2:2" customFormat="1" ht="15.75" x14ac:dyDescent="0.25">
      <c r="B15256" s="34"/>
    </row>
    <row r="15257" spans="2:2" customFormat="1" ht="15.75" x14ac:dyDescent="0.25">
      <c r="B15257" s="34"/>
    </row>
    <row r="15258" spans="2:2" customFormat="1" ht="15.75" x14ac:dyDescent="0.25">
      <c r="B15258" s="34"/>
    </row>
    <row r="15259" spans="2:2" customFormat="1" ht="15.75" x14ac:dyDescent="0.25">
      <c r="B15259" s="34"/>
    </row>
    <row r="15260" spans="2:2" customFormat="1" ht="15.75" x14ac:dyDescent="0.25">
      <c r="B15260" s="34"/>
    </row>
    <row r="15261" spans="2:2" customFormat="1" ht="15.75" x14ac:dyDescent="0.25">
      <c r="B15261" s="34"/>
    </row>
    <row r="15262" spans="2:2" customFormat="1" ht="15.75" x14ac:dyDescent="0.25">
      <c r="B15262" s="34"/>
    </row>
    <row r="15263" spans="2:2" customFormat="1" ht="15.75" x14ac:dyDescent="0.25">
      <c r="B15263" s="34"/>
    </row>
    <row r="15264" spans="2:2" customFormat="1" ht="15.75" x14ac:dyDescent="0.25">
      <c r="B15264" s="34"/>
    </row>
    <row r="15265" spans="2:2" customFormat="1" ht="15.75" x14ac:dyDescent="0.25">
      <c r="B15265" s="34"/>
    </row>
    <row r="15266" spans="2:2" customFormat="1" ht="15.75" x14ac:dyDescent="0.25">
      <c r="B15266" s="34"/>
    </row>
    <row r="15267" spans="2:2" customFormat="1" ht="15.75" x14ac:dyDescent="0.25">
      <c r="B15267" s="34"/>
    </row>
    <row r="15268" spans="2:2" customFormat="1" ht="15.75" x14ac:dyDescent="0.25">
      <c r="B15268" s="34"/>
    </row>
    <row r="15269" spans="2:2" customFormat="1" ht="15.75" x14ac:dyDescent="0.25">
      <c r="B15269" s="34"/>
    </row>
    <row r="15270" spans="2:2" customFormat="1" ht="15.75" x14ac:dyDescent="0.25">
      <c r="B15270" s="34"/>
    </row>
    <row r="15271" spans="2:2" customFormat="1" ht="15.75" x14ac:dyDescent="0.25">
      <c r="B15271" s="34"/>
    </row>
    <row r="15272" spans="2:2" customFormat="1" ht="15.75" x14ac:dyDescent="0.25">
      <c r="B15272" s="34"/>
    </row>
    <row r="15273" spans="2:2" customFormat="1" ht="15.75" x14ac:dyDescent="0.25">
      <c r="B15273" s="34"/>
    </row>
    <row r="15274" spans="2:2" customFormat="1" ht="15.75" x14ac:dyDescent="0.25">
      <c r="B15274" s="34"/>
    </row>
    <row r="15275" spans="2:2" customFormat="1" ht="15.75" x14ac:dyDescent="0.25">
      <c r="B15275" s="34"/>
    </row>
    <row r="15276" spans="2:2" customFormat="1" ht="15.75" x14ac:dyDescent="0.25">
      <c r="B15276" s="34"/>
    </row>
    <row r="15277" spans="2:2" customFormat="1" ht="15.75" x14ac:dyDescent="0.25">
      <c r="B15277" s="34"/>
    </row>
    <row r="15278" spans="2:2" customFormat="1" ht="15.75" x14ac:dyDescent="0.25">
      <c r="B15278" s="34"/>
    </row>
    <row r="15279" spans="2:2" customFormat="1" ht="15.75" x14ac:dyDescent="0.25">
      <c r="B15279" s="34"/>
    </row>
    <row r="15280" spans="2:2" customFormat="1" ht="15.75" x14ac:dyDescent="0.25">
      <c r="B15280" s="34"/>
    </row>
    <row r="15281" spans="2:2" customFormat="1" ht="15.75" x14ac:dyDescent="0.25">
      <c r="B15281" s="34"/>
    </row>
    <row r="15282" spans="2:2" customFormat="1" ht="15.75" x14ac:dyDescent="0.25">
      <c r="B15282" s="34"/>
    </row>
    <row r="15283" spans="2:2" customFormat="1" ht="15.75" x14ac:dyDescent="0.25">
      <c r="B15283" s="34"/>
    </row>
    <row r="15284" spans="2:2" customFormat="1" ht="15.75" x14ac:dyDescent="0.25">
      <c r="B15284" s="34"/>
    </row>
    <row r="15285" spans="2:2" customFormat="1" ht="15.75" x14ac:dyDescent="0.25">
      <c r="B15285" s="34"/>
    </row>
    <row r="15286" spans="2:2" customFormat="1" ht="15.75" x14ac:dyDescent="0.25">
      <c r="B15286" s="34"/>
    </row>
    <row r="15287" spans="2:2" customFormat="1" ht="15.75" x14ac:dyDescent="0.25">
      <c r="B15287" s="34"/>
    </row>
    <row r="15288" spans="2:2" customFormat="1" ht="15.75" x14ac:dyDescent="0.25">
      <c r="B15288" s="34"/>
    </row>
    <row r="15289" spans="2:2" customFormat="1" ht="15.75" x14ac:dyDescent="0.25">
      <c r="B15289" s="34"/>
    </row>
    <row r="15290" spans="2:2" customFormat="1" ht="15.75" x14ac:dyDescent="0.25">
      <c r="B15290" s="34"/>
    </row>
    <row r="15291" spans="2:2" customFormat="1" ht="15.75" x14ac:dyDescent="0.25">
      <c r="B15291" s="34"/>
    </row>
    <row r="15292" spans="2:2" customFormat="1" ht="15.75" x14ac:dyDescent="0.25">
      <c r="B15292" s="34"/>
    </row>
    <row r="15293" spans="2:2" customFormat="1" ht="15.75" x14ac:dyDescent="0.25">
      <c r="B15293" s="34"/>
    </row>
    <row r="15294" spans="2:2" customFormat="1" ht="15.75" x14ac:dyDescent="0.25">
      <c r="B15294" s="34"/>
    </row>
    <row r="15295" spans="2:2" customFormat="1" ht="15.75" x14ac:dyDescent="0.25">
      <c r="B15295" s="34"/>
    </row>
    <row r="15296" spans="2:2" customFormat="1" ht="15.75" x14ac:dyDescent="0.25">
      <c r="B15296" s="34"/>
    </row>
    <row r="15297" spans="2:2" customFormat="1" ht="15.75" x14ac:dyDescent="0.25">
      <c r="B15297" s="34"/>
    </row>
    <row r="15298" spans="2:2" customFormat="1" ht="15.75" x14ac:dyDescent="0.25">
      <c r="B15298" s="34"/>
    </row>
    <row r="15299" spans="2:2" customFormat="1" ht="15.75" x14ac:dyDescent="0.25">
      <c r="B15299" s="34"/>
    </row>
    <row r="15300" spans="2:2" customFormat="1" ht="15.75" x14ac:dyDescent="0.25">
      <c r="B15300" s="34"/>
    </row>
    <row r="15301" spans="2:2" customFormat="1" ht="15.75" x14ac:dyDescent="0.25">
      <c r="B15301" s="34"/>
    </row>
    <row r="15302" spans="2:2" customFormat="1" ht="15.75" x14ac:dyDescent="0.25">
      <c r="B15302" s="34"/>
    </row>
    <row r="15303" spans="2:2" customFormat="1" ht="15.75" x14ac:dyDescent="0.25">
      <c r="B15303" s="34"/>
    </row>
    <row r="15304" spans="2:2" customFormat="1" ht="15.75" x14ac:dyDescent="0.25">
      <c r="B15304" s="34"/>
    </row>
    <row r="15305" spans="2:2" customFormat="1" ht="15.75" x14ac:dyDescent="0.25">
      <c r="B15305" s="34"/>
    </row>
    <row r="15306" spans="2:2" customFormat="1" ht="15.75" x14ac:dyDescent="0.25">
      <c r="B15306" s="34"/>
    </row>
    <row r="15307" spans="2:2" customFormat="1" ht="15.75" x14ac:dyDescent="0.25">
      <c r="B15307" s="34"/>
    </row>
    <row r="15308" spans="2:2" customFormat="1" ht="15.75" x14ac:dyDescent="0.25">
      <c r="B15308" s="34"/>
    </row>
    <row r="15309" spans="2:2" customFormat="1" ht="15.75" x14ac:dyDescent="0.25">
      <c r="B15309" s="34"/>
    </row>
    <row r="15310" spans="2:2" customFormat="1" ht="15.75" x14ac:dyDescent="0.25">
      <c r="B15310" s="34"/>
    </row>
    <row r="15311" spans="2:2" customFormat="1" ht="15.75" x14ac:dyDescent="0.25">
      <c r="B15311" s="34"/>
    </row>
    <row r="15312" spans="2:2" customFormat="1" ht="15.75" x14ac:dyDescent="0.25">
      <c r="B15312" s="34"/>
    </row>
    <row r="15313" spans="2:2" customFormat="1" ht="15.75" x14ac:dyDescent="0.25">
      <c r="B15313" s="34"/>
    </row>
    <row r="15314" spans="2:2" customFormat="1" ht="15.75" x14ac:dyDescent="0.25">
      <c r="B15314" s="34"/>
    </row>
    <row r="15315" spans="2:2" customFormat="1" ht="15.75" x14ac:dyDescent="0.25">
      <c r="B15315" s="34"/>
    </row>
    <row r="15316" spans="2:2" customFormat="1" ht="15.75" x14ac:dyDescent="0.25">
      <c r="B15316" s="34"/>
    </row>
    <row r="15317" spans="2:2" customFormat="1" ht="15.75" x14ac:dyDescent="0.25">
      <c r="B15317" s="34"/>
    </row>
    <row r="15318" spans="2:2" customFormat="1" ht="15.75" x14ac:dyDescent="0.25">
      <c r="B15318" s="34"/>
    </row>
    <row r="15319" spans="2:2" customFormat="1" ht="15.75" x14ac:dyDescent="0.25">
      <c r="B15319" s="34"/>
    </row>
    <row r="15320" spans="2:2" customFormat="1" ht="15.75" x14ac:dyDescent="0.25">
      <c r="B15320" s="34"/>
    </row>
    <row r="15321" spans="2:2" customFormat="1" ht="15.75" x14ac:dyDescent="0.25">
      <c r="B15321" s="34"/>
    </row>
    <row r="15322" spans="2:2" customFormat="1" ht="15.75" x14ac:dyDescent="0.25">
      <c r="B15322" s="34"/>
    </row>
    <row r="15323" spans="2:2" customFormat="1" ht="15.75" x14ac:dyDescent="0.25">
      <c r="B15323" s="34"/>
    </row>
    <row r="15324" spans="2:2" customFormat="1" ht="15.75" x14ac:dyDescent="0.25">
      <c r="B15324" s="34"/>
    </row>
    <row r="15325" spans="2:2" customFormat="1" ht="15.75" x14ac:dyDescent="0.25">
      <c r="B15325" s="34"/>
    </row>
    <row r="15326" spans="2:2" customFormat="1" ht="15.75" x14ac:dyDescent="0.25">
      <c r="B15326" s="34"/>
    </row>
    <row r="15327" spans="2:2" customFormat="1" ht="15.75" x14ac:dyDescent="0.25">
      <c r="B15327" s="34"/>
    </row>
    <row r="15328" spans="2:2" customFormat="1" ht="15.75" x14ac:dyDescent="0.25">
      <c r="B15328" s="34"/>
    </row>
    <row r="15329" spans="2:2" customFormat="1" ht="15.75" x14ac:dyDescent="0.25">
      <c r="B15329" s="34"/>
    </row>
    <row r="15330" spans="2:2" customFormat="1" ht="15.75" x14ac:dyDescent="0.25">
      <c r="B15330" s="34"/>
    </row>
    <row r="15331" spans="2:2" customFormat="1" ht="15.75" x14ac:dyDescent="0.25">
      <c r="B15331" s="34"/>
    </row>
    <row r="15332" spans="2:2" customFormat="1" ht="15.75" x14ac:dyDescent="0.25">
      <c r="B15332" s="34"/>
    </row>
    <row r="15333" spans="2:2" customFormat="1" ht="15.75" x14ac:dyDescent="0.25">
      <c r="B15333" s="34"/>
    </row>
    <row r="15334" spans="2:2" customFormat="1" ht="15.75" x14ac:dyDescent="0.25">
      <c r="B15334" s="34"/>
    </row>
    <row r="15335" spans="2:2" customFormat="1" ht="15.75" x14ac:dyDescent="0.25">
      <c r="B15335" s="34"/>
    </row>
    <row r="15336" spans="2:2" customFormat="1" ht="15.75" x14ac:dyDescent="0.25">
      <c r="B15336" s="34"/>
    </row>
    <row r="15337" spans="2:2" customFormat="1" ht="15.75" x14ac:dyDescent="0.25">
      <c r="B15337" s="34"/>
    </row>
    <row r="15338" spans="2:2" customFormat="1" ht="15.75" x14ac:dyDescent="0.25">
      <c r="B15338" s="34"/>
    </row>
    <row r="15339" spans="2:2" customFormat="1" ht="15.75" x14ac:dyDescent="0.25">
      <c r="B15339" s="34"/>
    </row>
    <row r="15340" spans="2:2" customFormat="1" ht="15.75" x14ac:dyDescent="0.25">
      <c r="B15340" s="34"/>
    </row>
    <row r="15341" spans="2:2" customFormat="1" ht="15.75" x14ac:dyDescent="0.25">
      <c r="B15341" s="34"/>
    </row>
    <row r="15342" spans="2:2" customFormat="1" ht="15.75" x14ac:dyDescent="0.25">
      <c r="B15342" s="34"/>
    </row>
    <row r="15343" spans="2:2" customFormat="1" ht="15.75" x14ac:dyDescent="0.25">
      <c r="B15343" s="34"/>
    </row>
    <row r="15344" spans="2:2" customFormat="1" ht="15.75" x14ac:dyDescent="0.25">
      <c r="B15344" s="34"/>
    </row>
    <row r="15345" spans="2:2" customFormat="1" ht="15.75" x14ac:dyDescent="0.25">
      <c r="B15345" s="34"/>
    </row>
    <row r="15346" spans="2:2" customFormat="1" ht="15.75" x14ac:dyDescent="0.25">
      <c r="B15346" s="34"/>
    </row>
    <row r="15347" spans="2:2" customFormat="1" ht="15.75" x14ac:dyDescent="0.25">
      <c r="B15347" s="34"/>
    </row>
    <row r="15348" spans="2:2" customFormat="1" ht="15.75" x14ac:dyDescent="0.25">
      <c r="B15348" s="34"/>
    </row>
    <row r="15349" spans="2:2" customFormat="1" ht="15.75" x14ac:dyDescent="0.25">
      <c r="B15349" s="34"/>
    </row>
    <row r="15350" spans="2:2" customFormat="1" ht="15.75" x14ac:dyDescent="0.25">
      <c r="B15350" s="34"/>
    </row>
    <row r="15351" spans="2:2" customFormat="1" ht="15.75" x14ac:dyDescent="0.25">
      <c r="B15351" s="34"/>
    </row>
    <row r="15352" spans="2:2" customFormat="1" ht="15.75" x14ac:dyDescent="0.25">
      <c r="B15352" s="34"/>
    </row>
    <row r="15353" spans="2:2" customFormat="1" ht="15.75" x14ac:dyDescent="0.25">
      <c r="B15353" s="34"/>
    </row>
    <row r="15354" spans="2:2" customFormat="1" ht="15.75" x14ac:dyDescent="0.25">
      <c r="B15354" s="34"/>
    </row>
    <row r="15355" spans="2:2" customFormat="1" ht="15.75" x14ac:dyDescent="0.25">
      <c r="B15355" s="34"/>
    </row>
    <row r="15356" spans="2:2" customFormat="1" ht="15.75" x14ac:dyDescent="0.25">
      <c r="B15356" s="34"/>
    </row>
    <row r="15357" spans="2:2" customFormat="1" ht="15.75" x14ac:dyDescent="0.25">
      <c r="B15357" s="34"/>
    </row>
    <row r="15358" spans="2:2" customFormat="1" ht="15.75" x14ac:dyDescent="0.25">
      <c r="B15358" s="34"/>
    </row>
    <row r="15359" spans="2:2" customFormat="1" ht="15.75" x14ac:dyDescent="0.25">
      <c r="B15359" s="34"/>
    </row>
    <row r="15360" spans="2:2" customFormat="1" ht="15.75" x14ac:dyDescent="0.25">
      <c r="B15360" s="34"/>
    </row>
    <row r="15361" spans="2:2" customFormat="1" ht="15.75" x14ac:dyDescent="0.25">
      <c r="B15361" s="34"/>
    </row>
    <row r="15362" spans="2:2" customFormat="1" ht="15.75" x14ac:dyDescent="0.25">
      <c r="B15362" s="34"/>
    </row>
    <row r="15363" spans="2:2" customFormat="1" ht="15.75" x14ac:dyDescent="0.25">
      <c r="B15363" s="34"/>
    </row>
    <row r="15364" spans="2:2" customFormat="1" ht="15.75" x14ac:dyDescent="0.25">
      <c r="B15364" s="34"/>
    </row>
    <row r="15365" spans="2:2" customFormat="1" ht="15.75" x14ac:dyDescent="0.25">
      <c r="B15365" s="34"/>
    </row>
    <row r="15366" spans="2:2" customFormat="1" ht="15.75" x14ac:dyDescent="0.25">
      <c r="B15366" s="34"/>
    </row>
    <row r="15367" spans="2:2" customFormat="1" ht="15.75" x14ac:dyDescent="0.25">
      <c r="B15367" s="34"/>
    </row>
    <row r="15368" spans="2:2" customFormat="1" ht="15.75" x14ac:dyDescent="0.25">
      <c r="B15368" s="34"/>
    </row>
    <row r="15369" spans="2:2" customFormat="1" ht="15.75" x14ac:dyDescent="0.25">
      <c r="B15369" s="34"/>
    </row>
    <row r="15370" spans="2:2" customFormat="1" ht="15.75" x14ac:dyDescent="0.25">
      <c r="B15370" s="34"/>
    </row>
    <row r="15371" spans="2:2" customFormat="1" ht="15.75" x14ac:dyDescent="0.25">
      <c r="B15371" s="34"/>
    </row>
    <row r="15372" spans="2:2" customFormat="1" ht="15.75" x14ac:dyDescent="0.25">
      <c r="B15372" s="34"/>
    </row>
    <row r="15373" spans="2:2" customFormat="1" ht="15.75" x14ac:dyDescent="0.25">
      <c r="B15373" s="34"/>
    </row>
    <row r="15374" spans="2:2" customFormat="1" ht="15.75" x14ac:dyDescent="0.25">
      <c r="B15374" s="34"/>
    </row>
    <row r="15375" spans="2:2" customFormat="1" ht="15.75" x14ac:dyDescent="0.25">
      <c r="B15375" s="34"/>
    </row>
    <row r="15376" spans="2:2" customFormat="1" ht="15.75" x14ac:dyDescent="0.25">
      <c r="B15376" s="34"/>
    </row>
    <row r="15377" spans="2:2" customFormat="1" ht="15.75" x14ac:dyDescent="0.25">
      <c r="B15377" s="34"/>
    </row>
    <row r="15378" spans="2:2" customFormat="1" ht="15.75" x14ac:dyDescent="0.25">
      <c r="B15378" s="34"/>
    </row>
    <row r="15379" spans="2:2" customFormat="1" ht="15.75" x14ac:dyDescent="0.25">
      <c r="B15379" s="34"/>
    </row>
    <row r="15380" spans="2:2" customFormat="1" ht="15.75" x14ac:dyDescent="0.25">
      <c r="B15380" s="34"/>
    </row>
    <row r="15381" spans="2:2" customFormat="1" ht="15.75" x14ac:dyDescent="0.25">
      <c r="B15381" s="34"/>
    </row>
    <row r="15382" spans="2:2" customFormat="1" ht="15.75" x14ac:dyDescent="0.25">
      <c r="B15382" s="34"/>
    </row>
    <row r="15383" spans="2:2" customFormat="1" ht="15.75" x14ac:dyDescent="0.25">
      <c r="B15383" s="34"/>
    </row>
    <row r="15384" spans="2:2" customFormat="1" ht="15.75" x14ac:dyDescent="0.25">
      <c r="B15384" s="34"/>
    </row>
    <row r="15385" spans="2:2" customFormat="1" ht="15.75" x14ac:dyDescent="0.25">
      <c r="B15385" s="34"/>
    </row>
    <row r="15386" spans="2:2" customFormat="1" ht="15.75" x14ac:dyDescent="0.25">
      <c r="B15386" s="34"/>
    </row>
    <row r="15387" spans="2:2" customFormat="1" ht="15.75" x14ac:dyDescent="0.25">
      <c r="B15387" s="34"/>
    </row>
    <row r="15388" spans="2:2" customFormat="1" ht="15.75" x14ac:dyDescent="0.25">
      <c r="B15388" s="34"/>
    </row>
    <row r="15389" spans="2:2" customFormat="1" ht="15.75" x14ac:dyDescent="0.25">
      <c r="B15389" s="34"/>
    </row>
    <row r="15390" spans="2:2" customFormat="1" ht="15.75" x14ac:dyDescent="0.25">
      <c r="B15390" s="34"/>
    </row>
    <row r="15391" spans="2:2" customFormat="1" ht="15.75" x14ac:dyDescent="0.25">
      <c r="B15391" s="34"/>
    </row>
    <row r="15392" spans="2:2" customFormat="1" ht="15.75" x14ac:dyDescent="0.25">
      <c r="B15392" s="34"/>
    </row>
    <row r="15393" spans="2:2" customFormat="1" ht="15.75" x14ac:dyDescent="0.25">
      <c r="B15393" s="34"/>
    </row>
    <row r="15394" spans="2:2" customFormat="1" ht="15.75" x14ac:dyDescent="0.25">
      <c r="B15394" s="34"/>
    </row>
    <row r="15395" spans="2:2" customFormat="1" ht="15.75" x14ac:dyDescent="0.25">
      <c r="B15395" s="34"/>
    </row>
    <row r="15396" spans="2:2" customFormat="1" ht="15.75" x14ac:dyDescent="0.25">
      <c r="B15396" s="34"/>
    </row>
    <row r="15397" spans="2:2" customFormat="1" ht="15.75" x14ac:dyDescent="0.25">
      <c r="B15397" s="34"/>
    </row>
    <row r="15398" spans="2:2" customFormat="1" ht="15.75" x14ac:dyDescent="0.25">
      <c r="B15398" s="34"/>
    </row>
    <row r="15399" spans="2:2" customFormat="1" ht="15.75" x14ac:dyDescent="0.25">
      <c r="B15399" s="34"/>
    </row>
    <row r="15400" spans="2:2" customFormat="1" ht="15.75" x14ac:dyDescent="0.25">
      <c r="B15400" s="34"/>
    </row>
    <row r="15401" spans="2:2" customFormat="1" ht="15.75" x14ac:dyDescent="0.25">
      <c r="B15401" s="34"/>
    </row>
    <row r="15402" spans="2:2" customFormat="1" ht="15.75" x14ac:dyDescent="0.25">
      <c r="B15402" s="34"/>
    </row>
    <row r="15403" spans="2:2" customFormat="1" ht="15.75" x14ac:dyDescent="0.25">
      <c r="B15403" s="34"/>
    </row>
    <row r="15404" spans="2:2" customFormat="1" ht="15.75" x14ac:dyDescent="0.25">
      <c r="B15404" s="34"/>
    </row>
    <row r="15405" spans="2:2" customFormat="1" ht="15.75" x14ac:dyDescent="0.25">
      <c r="B15405" s="34"/>
    </row>
    <row r="15406" spans="2:2" customFormat="1" ht="15.75" x14ac:dyDescent="0.25">
      <c r="B15406" s="34"/>
    </row>
    <row r="15407" spans="2:2" customFormat="1" ht="15.75" x14ac:dyDescent="0.25">
      <c r="B15407" s="34"/>
    </row>
    <row r="15408" spans="2:2" customFormat="1" ht="15.75" x14ac:dyDescent="0.25">
      <c r="B15408" s="34"/>
    </row>
    <row r="15409" spans="2:2" customFormat="1" ht="15.75" x14ac:dyDescent="0.25">
      <c r="B15409" s="34"/>
    </row>
    <row r="15410" spans="2:2" customFormat="1" ht="15.75" x14ac:dyDescent="0.25">
      <c r="B15410" s="34"/>
    </row>
    <row r="15411" spans="2:2" customFormat="1" ht="15.75" x14ac:dyDescent="0.25">
      <c r="B15411" s="34"/>
    </row>
    <row r="15412" spans="2:2" customFormat="1" ht="15.75" x14ac:dyDescent="0.25">
      <c r="B15412" s="34"/>
    </row>
    <row r="15413" spans="2:2" customFormat="1" ht="15.75" x14ac:dyDescent="0.25">
      <c r="B15413" s="34"/>
    </row>
    <row r="15414" spans="2:2" customFormat="1" ht="15.75" x14ac:dyDescent="0.25">
      <c r="B15414" s="34"/>
    </row>
    <row r="15415" spans="2:2" customFormat="1" ht="15.75" x14ac:dyDescent="0.25">
      <c r="B15415" s="34"/>
    </row>
    <row r="15416" spans="2:2" customFormat="1" ht="15.75" x14ac:dyDescent="0.25">
      <c r="B15416" s="34"/>
    </row>
    <row r="15417" spans="2:2" customFormat="1" ht="15.75" x14ac:dyDescent="0.25">
      <c r="B15417" s="34"/>
    </row>
    <row r="15418" spans="2:2" customFormat="1" ht="15.75" x14ac:dyDescent="0.25">
      <c r="B15418" s="34"/>
    </row>
    <row r="15419" spans="2:2" customFormat="1" ht="15.75" x14ac:dyDescent="0.25">
      <c r="B15419" s="34"/>
    </row>
    <row r="15420" spans="2:2" customFormat="1" ht="15.75" x14ac:dyDescent="0.25">
      <c r="B15420" s="34"/>
    </row>
    <row r="15421" spans="2:2" customFormat="1" ht="15.75" x14ac:dyDescent="0.25">
      <c r="B15421" s="34"/>
    </row>
    <row r="15422" spans="2:2" customFormat="1" ht="15.75" x14ac:dyDescent="0.25">
      <c r="B15422" s="34"/>
    </row>
    <row r="15423" spans="2:2" customFormat="1" ht="15.75" x14ac:dyDescent="0.25">
      <c r="B15423" s="34"/>
    </row>
    <row r="15424" spans="2:2" customFormat="1" ht="15.75" x14ac:dyDescent="0.25">
      <c r="B15424" s="34"/>
    </row>
    <row r="15425" spans="2:2" customFormat="1" ht="15.75" x14ac:dyDescent="0.25">
      <c r="B15425" s="34"/>
    </row>
    <row r="15426" spans="2:2" customFormat="1" ht="15.75" x14ac:dyDescent="0.25">
      <c r="B15426" s="34"/>
    </row>
    <row r="15427" spans="2:2" customFormat="1" ht="15.75" x14ac:dyDescent="0.25">
      <c r="B15427" s="34"/>
    </row>
    <row r="15428" spans="2:2" customFormat="1" ht="15.75" x14ac:dyDescent="0.25">
      <c r="B15428" s="34"/>
    </row>
    <row r="15429" spans="2:2" customFormat="1" ht="15.75" x14ac:dyDescent="0.25">
      <c r="B15429" s="34"/>
    </row>
    <row r="15430" spans="2:2" customFormat="1" ht="15.75" x14ac:dyDescent="0.25">
      <c r="B15430" s="34"/>
    </row>
    <row r="15431" spans="2:2" customFormat="1" ht="15.75" x14ac:dyDescent="0.25">
      <c r="B15431" s="34"/>
    </row>
    <row r="15432" spans="2:2" customFormat="1" ht="15.75" x14ac:dyDescent="0.25">
      <c r="B15432" s="34"/>
    </row>
    <row r="15433" spans="2:2" customFormat="1" ht="15.75" x14ac:dyDescent="0.25">
      <c r="B15433" s="34"/>
    </row>
    <row r="15434" spans="2:2" customFormat="1" ht="15.75" x14ac:dyDescent="0.25">
      <c r="B15434" s="34"/>
    </row>
    <row r="15435" spans="2:2" customFormat="1" ht="15.75" x14ac:dyDescent="0.25">
      <c r="B15435" s="34"/>
    </row>
    <row r="15436" spans="2:2" customFormat="1" ht="15.75" x14ac:dyDescent="0.25">
      <c r="B15436" s="34"/>
    </row>
    <row r="15437" spans="2:2" customFormat="1" ht="15.75" x14ac:dyDescent="0.25">
      <c r="B15437" s="34"/>
    </row>
    <row r="15438" spans="2:2" customFormat="1" ht="15.75" x14ac:dyDescent="0.25">
      <c r="B15438" s="34"/>
    </row>
    <row r="15439" spans="2:2" customFormat="1" ht="15.75" x14ac:dyDescent="0.25">
      <c r="B15439" s="34"/>
    </row>
    <row r="15440" spans="2:2" customFormat="1" ht="15.75" x14ac:dyDescent="0.25">
      <c r="B15440" s="34"/>
    </row>
    <row r="15441" spans="2:2" customFormat="1" ht="15.75" x14ac:dyDescent="0.25">
      <c r="B15441" s="34"/>
    </row>
    <row r="15442" spans="2:2" customFormat="1" ht="15.75" x14ac:dyDescent="0.25">
      <c r="B15442" s="34"/>
    </row>
    <row r="15443" spans="2:2" customFormat="1" ht="15.75" x14ac:dyDescent="0.25">
      <c r="B15443" s="34"/>
    </row>
    <row r="15444" spans="2:2" customFormat="1" ht="15.75" x14ac:dyDescent="0.25">
      <c r="B15444" s="34"/>
    </row>
    <row r="15445" spans="2:2" customFormat="1" ht="15.75" x14ac:dyDescent="0.25">
      <c r="B15445" s="34"/>
    </row>
    <row r="15446" spans="2:2" customFormat="1" ht="15.75" x14ac:dyDescent="0.25">
      <c r="B15446" s="34"/>
    </row>
    <row r="15447" spans="2:2" customFormat="1" ht="15.75" x14ac:dyDescent="0.25">
      <c r="B15447" s="34"/>
    </row>
    <row r="15448" spans="2:2" customFormat="1" ht="15.75" x14ac:dyDescent="0.25">
      <c r="B15448" s="34"/>
    </row>
    <row r="15449" spans="2:2" customFormat="1" ht="15.75" x14ac:dyDescent="0.25">
      <c r="B15449" s="34"/>
    </row>
    <row r="15450" spans="2:2" customFormat="1" ht="15.75" x14ac:dyDescent="0.25">
      <c r="B15450" s="34"/>
    </row>
    <row r="15451" spans="2:2" customFormat="1" ht="15.75" x14ac:dyDescent="0.25">
      <c r="B15451" s="34"/>
    </row>
    <row r="15452" spans="2:2" customFormat="1" ht="15.75" x14ac:dyDescent="0.25">
      <c r="B15452" s="34"/>
    </row>
    <row r="15453" spans="2:2" customFormat="1" ht="15.75" x14ac:dyDescent="0.25">
      <c r="B15453" s="34"/>
    </row>
    <row r="15454" spans="2:2" customFormat="1" ht="15.75" x14ac:dyDescent="0.25">
      <c r="B15454" s="34"/>
    </row>
    <row r="15455" spans="2:2" customFormat="1" ht="15.75" x14ac:dyDescent="0.25">
      <c r="B15455" s="34"/>
    </row>
    <row r="15456" spans="2:2" customFormat="1" ht="15.75" x14ac:dyDescent="0.25">
      <c r="B15456" s="34"/>
    </row>
    <row r="15457" spans="2:2" customFormat="1" ht="15.75" x14ac:dyDescent="0.25">
      <c r="B15457" s="34"/>
    </row>
    <row r="15458" spans="2:2" customFormat="1" ht="15.75" x14ac:dyDescent="0.25">
      <c r="B15458" s="34"/>
    </row>
    <row r="15459" spans="2:2" customFormat="1" ht="15.75" x14ac:dyDescent="0.25">
      <c r="B15459" s="34"/>
    </row>
    <row r="15460" spans="2:2" customFormat="1" ht="15.75" x14ac:dyDescent="0.25">
      <c r="B15460" s="34"/>
    </row>
    <row r="15461" spans="2:2" customFormat="1" ht="15.75" x14ac:dyDescent="0.25">
      <c r="B15461" s="34"/>
    </row>
    <row r="15462" spans="2:2" customFormat="1" ht="15.75" x14ac:dyDescent="0.25">
      <c r="B15462" s="34"/>
    </row>
    <row r="15463" spans="2:2" customFormat="1" ht="15.75" x14ac:dyDescent="0.25">
      <c r="B15463" s="34"/>
    </row>
    <row r="15464" spans="2:2" customFormat="1" ht="15.75" x14ac:dyDescent="0.25">
      <c r="B15464" s="34"/>
    </row>
    <row r="15465" spans="2:2" customFormat="1" ht="15.75" x14ac:dyDescent="0.25">
      <c r="B15465" s="34"/>
    </row>
    <row r="15466" spans="2:2" customFormat="1" ht="15.75" x14ac:dyDescent="0.25">
      <c r="B15466" s="34"/>
    </row>
    <row r="15467" spans="2:2" customFormat="1" ht="15.75" x14ac:dyDescent="0.25">
      <c r="B15467" s="34"/>
    </row>
    <row r="15468" spans="2:2" customFormat="1" ht="15.75" x14ac:dyDescent="0.25">
      <c r="B15468" s="34"/>
    </row>
    <row r="15469" spans="2:2" customFormat="1" ht="15.75" x14ac:dyDescent="0.25">
      <c r="B15469" s="34"/>
    </row>
    <row r="15470" spans="2:2" customFormat="1" ht="15.75" x14ac:dyDescent="0.25">
      <c r="B15470" s="34"/>
    </row>
    <row r="15471" spans="2:2" customFormat="1" ht="15.75" x14ac:dyDescent="0.25">
      <c r="B15471" s="34"/>
    </row>
    <row r="15472" spans="2:2" customFormat="1" ht="15.75" x14ac:dyDescent="0.25">
      <c r="B15472" s="34"/>
    </row>
    <row r="15473" spans="2:2" customFormat="1" ht="15.75" x14ac:dyDescent="0.25">
      <c r="B15473" s="34"/>
    </row>
    <row r="15474" spans="2:2" customFormat="1" ht="15.75" x14ac:dyDescent="0.25">
      <c r="B15474" s="34"/>
    </row>
    <row r="15475" spans="2:2" customFormat="1" ht="15.75" x14ac:dyDescent="0.25">
      <c r="B15475" s="34"/>
    </row>
    <row r="15476" spans="2:2" customFormat="1" ht="15.75" x14ac:dyDescent="0.25">
      <c r="B15476" s="34"/>
    </row>
    <row r="15477" spans="2:2" customFormat="1" ht="15.75" x14ac:dyDescent="0.25">
      <c r="B15477" s="34"/>
    </row>
    <row r="15478" spans="2:2" customFormat="1" ht="15.75" x14ac:dyDescent="0.25">
      <c r="B15478" s="34"/>
    </row>
    <row r="15479" spans="2:2" customFormat="1" ht="15.75" x14ac:dyDescent="0.25">
      <c r="B15479" s="34"/>
    </row>
    <row r="15480" spans="2:2" customFormat="1" ht="15.75" x14ac:dyDescent="0.25">
      <c r="B15480" s="34"/>
    </row>
    <row r="15481" spans="2:2" customFormat="1" ht="15.75" x14ac:dyDescent="0.25">
      <c r="B15481" s="34"/>
    </row>
    <row r="15482" spans="2:2" customFormat="1" ht="15.75" x14ac:dyDescent="0.25">
      <c r="B15482" s="34"/>
    </row>
    <row r="15483" spans="2:2" customFormat="1" ht="15.75" x14ac:dyDescent="0.25">
      <c r="B15483" s="34"/>
    </row>
    <row r="15484" spans="2:2" customFormat="1" ht="15.75" x14ac:dyDescent="0.25">
      <c r="B15484" s="34"/>
    </row>
    <row r="15485" spans="2:2" customFormat="1" ht="15.75" x14ac:dyDescent="0.25">
      <c r="B15485" s="34"/>
    </row>
    <row r="15486" spans="2:2" customFormat="1" ht="15.75" x14ac:dyDescent="0.25">
      <c r="B15486" s="34"/>
    </row>
    <row r="15487" spans="2:2" customFormat="1" ht="15.75" x14ac:dyDescent="0.25">
      <c r="B15487" s="34"/>
    </row>
    <row r="15488" spans="2:2" customFormat="1" ht="15.75" x14ac:dyDescent="0.25">
      <c r="B15488" s="34"/>
    </row>
    <row r="15489" spans="2:2" customFormat="1" ht="15.75" x14ac:dyDescent="0.25">
      <c r="B15489" s="34"/>
    </row>
    <row r="15490" spans="2:2" customFormat="1" ht="15.75" x14ac:dyDescent="0.25">
      <c r="B15490" s="34"/>
    </row>
    <row r="15491" spans="2:2" customFormat="1" ht="15.75" x14ac:dyDescent="0.25">
      <c r="B15491" s="34"/>
    </row>
    <row r="15492" spans="2:2" customFormat="1" ht="15.75" x14ac:dyDescent="0.25">
      <c r="B15492" s="34"/>
    </row>
    <row r="15493" spans="2:2" customFormat="1" ht="15.75" x14ac:dyDescent="0.25">
      <c r="B15493" s="34"/>
    </row>
    <row r="15494" spans="2:2" customFormat="1" ht="15.75" x14ac:dyDescent="0.25">
      <c r="B15494" s="34"/>
    </row>
    <row r="15495" spans="2:2" customFormat="1" ht="15.75" x14ac:dyDescent="0.25">
      <c r="B15495" s="34"/>
    </row>
    <row r="15496" spans="2:2" customFormat="1" ht="15.75" x14ac:dyDescent="0.25">
      <c r="B15496" s="34"/>
    </row>
    <row r="15497" spans="2:2" customFormat="1" ht="15.75" x14ac:dyDescent="0.25">
      <c r="B15497" s="34"/>
    </row>
    <row r="15498" spans="2:2" customFormat="1" ht="15.75" x14ac:dyDescent="0.25">
      <c r="B15498" s="34"/>
    </row>
    <row r="15499" spans="2:2" customFormat="1" ht="15.75" x14ac:dyDescent="0.25">
      <c r="B15499" s="34"/>
    </row>
    <row r="15500" spans="2:2" customFormat="1" ht="15.75" x14ac:dyDescent="0.25">
      <c r="B15500" s="34"/>
    </row>
    <row r="15501" spans="2:2" customFormat="1" ht="15.75" x14ac:dyDescent="0.25">
      <c r="B15501" s="34"/>
    </row>
    <row r="15502" spans="2:2" customFormat="1" ht="15.75" x14ac:dyDescent="0.25">
      <c r="B15502" s="34"/>
    </row>
    <row r="15503" spans="2:2" customFormat="1" ht="15.75" x14ac:dyDescent="0.25">
      <c r="B15503" s="34"/>
    </row>
    <row r="15504" spans="2:2" customFormat="1" ht="15.75" x14ac:dyDescent="0.25">
      <c r="B15504" s="34"/>
    </row>
    <row r="15505" spans="2:2" customFormat="1" ht="15.75" x14ac:dyDescent="0.25">
      <c r="B15505" s="34"/>
    </row>
    <row r="15506" spans="2:2" customFormat="1" ht="15.75" x14ac:dyDescent="0.25">
      <c r="B15506" s="34"/>
    </row>
    <row r="15507" spans="2:2" customFormat="1" ht="15.75" x14ac:dyDescent="0.25">
      <c r="B15507" s="34"/>
    </row>
    <row r="15508" spans="2:2" customFormat="1" ht="15.75" x14ac:dyDescent="0.25">
      <c r="B15508" s="34"/>
    </row>
    <row r="15509" spans="2:2" customFormat="1" ht="15.75" x14ac:dyDescent="0.25">
      <c r="B15509" s="34"/>
    </row>
    <row r="15510" spans="2:2" customFormat="1" ht="15.75" x14ac:dyDescent="0.25">
      <c r="B15510" s="34"/>
    </row>
    <row r="15511" spans="2:2" customFormat="1" ht="15.75" x14ac:dyDescent="0.25">
      <c r="B15511" s="34"/>
    </row>
    <row r="15512" spans="2:2" customFormat="1" ht="15.75" x14ac:dyDescent="0.25">
      <c r="B15512" s="34"/>
    </row>
    <row r="15513" spans="2:2" customFormat="1" ht="15.75" x14ac:dyDescent="0.25">
      <c r="B15513" s="34"/>
    </row>
    <row r="15514" spans="2:2" customFormat="1" ht="15.75" x14ac:dyDescent="0.25">
      <c r="B15514" s="34"/>
    </row>
    <row r="15515" spans="2:2" customFormat="1" ht="15.75" x14ac:dyDescent="0.25">
      <c r="B15515" s="34"/>
    </row>
    <row r="15516" spans="2:2" customFormat="1" ht="15.75" x14ac:dyDescent="0.25">
      <c r="B15516" s="34"/>
    </row>
    <row r="15517" spans="2:2" customFormat="1" ht="15.75" x14ac:dyDescent="0.25">
      <c r="B15517" s="34"/>
    </row>
    <row r="15518" spans="2:2" customFormat="1" ht="15.75" x14ac:dyDescent="0.25">
      <c r="B15518" s="34"/>
    </row>
    <row r="15519" spans="2:2" customFormat="1" ht="15.75" x14ac:dyDescent="0.25">
      <c r="B15519" s="34"/>
    </row>
    <row r="15520" spans="2:2" customFormat="1" ht="15.75" x14ac:dyDescent="0.25">
      <c r="B15520" s="34"/>
    </row>
    <row r="15521" spans="2:2" customFormat="1" ht="15.75" x14ac:dyDescent="0.25">
      <c r="B15521" s="34"/>
    </row>
    <row r="15522" spans="2:2" customFormat="1" ht="15.75" x14ac:dyDescent="0.25">
      <c r="B15522" s="34"/>
    </row>
    <row r="15523" spans="2:2" customFormat="1" ht="15.75" x14ac:dyDescent="0.25">
      <c r="B15523" s="34"/>
    </row>
    <row r="15524" spans="2:2" customFormat="1" ht="15.75" x14ac:dyDescent="0.25">
      <c r="B15524" s="34"/>
    </row>
    <row r="15525" spans="2:2" customFormat="1" ht="15.75" x14ac:dyDescent="0.25">
      <c r="B15525" s="34"/>
    </row>
    <row r="15526" spans="2:2" customFormat="1" ht="15.75" x14ac:dyDescent="0.25">
      <c r="B15526" s="34"/>
    </row>
    <row r="15527" spans="2:2" customFormat="1" ht="15.75" x14ac:dyDescent="0.25">
      <c r="B15527" s="34"/>
    </row>
    <row r="15528" spans="2:2" customFormat="1" ht="15.75" x14ac:dyDescent="0.25">
      <c r="B15528" s="34"/>
    </row>
    <row r="15529" spans="2:2" customFormat="1" ht="15.75" x14ac:dyDescent="0.25">
      <c r="B15529" s="34"/>
    </row>
    <row r="15530" spans="2:2" customFormat="1" ht="15.75" x14ac:dyDescent="0.25">
      <c r="B15530" s="34"/>
    </row>
    <row r="15531" spans="2:2" customFormat="1" ht="15.75" x14ac:dyDescent="0.25">
      <c r="B15531" s="34"/>
    </row>
    <row r="15532" spans="2:2" customFormat="1" ht="15.75" x14ac:dyDescent="0.25">
      <c r="B15532" s="34"/>
    </row>
    <row r="15533" spans="2:2" customFormat="1" ht="15.75" x14ac:dyDescent="0.25">
      <c r="B15533" s="34"/>
    </row>
    <row r="15534" spans="2:2" customFormat="1" ht="15.75" x14ac:dyDescent="0.25">
      <c r="B15534" s="34"/>
    </row>
    <row r="15535" spans="2:2" customFormat="1" ht="15.75" x14ac:dyDescent="0.25">
      <c r="B15535" s="34"/>
    </row>
    <row r="15536" spans="2:2" customFormat="1" ht="15.75" x14ac:dyDescent="0.25">
      <c r="B15536" s="34"/>
    </row>
    <row r="15537" spans="2:2" customFormat="1" ht="15.75" x14ac:dyDescent="0.25">
      <c r="B15537" s="34"/>
    </row>
    <row r="15538" spans="2:2" customFormat="1" ht="15.75" x14ac:dyDescent="0.25">
      <c r="B15538" s="34"/>
    </row>
    <row r="15539" spans="2:2" customFormat="1" ht="15.75" x14ac:dyDescent="0.25">
      <c r="B15539" s="34"/>
    </row>
    <row r="15540" spans="2:2" customFormat="1" ht="15.75" x14ac:dyDescent="0.25">
      <c r="B15540" s="34"/>
    </row>
    <row r="15541" spans="2:2" customFormat="1" ht="15.75" x14ac:dyDescent="0.25">
      <c r="B15541" s="34"/>
    </row>
    <row r="15542" spans="2:2" customFormat="1" ht="15.75" x14ac:dyDescent="0.25">
      <c r="B15542" s="34"/>
    </row>
    <row r="15543" spans="2:2" customFormat="1" ht="15.75" x14ac:dyDescent="0.25">
      <c r="B15543" s="34"/>
    </row>
    <row r="15544" spans="2:2" customFormat="1" ht="15.75" x14ac:dyDescent="0.25">
      <c r="B15544" s="34"/>
    </row>
    <row r="15545" spans="2:2" customFormat="1" ht="15.75" x14ac:dyDescent="0.25">
      <c r="B15545" s="34"/>
    </row>
    <row r="15546" spans="2:2" customFormat="1" ht="15.75" x14ac:dyDescent="0.25">
      <c r="B15546" s="34"/>
    </row>
    <row r="15547" spans="2:2" customFormat="1" ht="15.75" x14ac:dyDescent="0.25">
      <c r="B15547" s="34"/>
    </row>
    <row r="15548" spans="2:2" customFormat="1" ht="15.75" x14ac:dyDescent="0.25">
      <c r="B15548" s="34"/>
    </row>
    <row r="15549" spans="2:2" customFormat="1" ht="15.75" x14ac:dyDescent="0.25">
      <c r="B15549" s="34"/>
    </row>
    <row r="15550" spans="2:2" customFormat="1" ht="15.75" x14ac:dyDescent="0.25">
      <c r="B15550" s="34"/>
    </row>
    <row r="15551" spans="2:2" customFormat="1" ht="15.75" x14ac:dyDescent="0.25">
      <c r="B15551" s="34"/>
    </row>
    <row r="15552" spans="2:2" customFormat="1" ht="15.75" x14ac:dyDescent="0.25">
      <c r="B15552" s="34"/>
    </row>
    <row r="15553" spans="2:2" customFormat="1" ht="15.75" x14ac:dyDescent="0.25">
      <c r="B15553" s="34"/>
    </row>
    <row r="15554" spans="2:2" customFormat="1" ht="15.75" x14ac:dyDescent="0.25">
      <c r="B15554" s="34"/>
    </row>
    <row r="15555" spans="2:2" customFormat="1" ht="15.75" x14ac:dyDescent="0.25">
      <c r="B15555" s="34"/>
    </row>
    <row r="15556" spans="2:2" customFormat="1" ht="15.75" x14ac:dyDescent="0.25">
      <c r="B15556" s="34"/>
    </row>
    <row r="15557" spans="2:2" customFormat="1" ht="15.75" x14ac:dyDescent="0.25">
      <c r="B15557" s="34"/>
    </row>
    <row r="15558" spans="2:2" customFormat="1" ht="15.75" x14ac:dyDescent="0.25">
      <c r="B15558" s="34"/>
    </row>
    <row r="15559" spans="2:2" customFormat="1" ht="15.75" x14ac:dyDescent="0.25">
      <c r="B15559" s="34"/>
    </row>
    <row r="15560" spans="2:2" customFormat="1" ht="15.75" x14ac:dyDescent="0.25">
      <c r="B15560" s="34"/>
    </row>
    <row r="15561" spans="2:2" customFormat="1" ht="15.75" x14ac:dyDescent="0.25">
      <c r="B15561" s="34"/>
    </row>
    <row r="15562" spans="2:2" customFormat="1" ht="15.75" x14ac:dyDescent="0.25">
      <c r="B15562" s="34"/>
    </row>
    <row r="15563" spans="2:2" customFormat="1" ht="15.75" x14ac:dyDescent="0.25">
      <c r="B15563" s="34"/>
    </row>
    <row r="15564" spans="2:2" customFormat="1" ht="15.75" x14ac:dyDescent="0.25">
      <c r="B15564" s="34"/>
    </row>
    <row r="15565" spans="2:2" customFormat="1" ht="15.75" x14ac:dyDescent="0.25">
      <c r="B15565" s="34"/>
    </row>
    <row r="15566" spans="2:2" customFormat="1" ht="15.75" x14ac:dyDescent="0.25">
      <c r="B15566" s="34"/>
    </row>
    <row r="15567" spans="2:2" customFormat="1" ht="15.75" x14ac:dyDescent="0.25">
      <c r="B15567" s="34"/>
    </row>
    <row r="15568" spans="2:2" customFormat="1" ht="15.75" x14ac:dyDescent="0.25">
      <c r="B15568" s="34"/>
    </row>
    <row r="15569" spans="2:2" customFormat="1" ht="15.75" x14ac:dyDescent="0.25">
      <c r="B15569" s="34"/>
    </row>
    <row r="15570" spans="2:2" customFormat="1" ht="15.75" x14ac:dyDescent="0.25">
      <c r="B15570" s="34"/>
    </row>
    <row r="15571" spans="2:2" customFormat="1" ht="15.75" x14ac:dyDescent="0.25">
      <c r="B15571" s="34"/>
    </row>
    <row r="15572" spans="2:2" customFormat="1" ht="15.75" x14ac:dyDescent="0.25">
      <c r="B15572" s="34"/>
    </row>
    <row r="15573" spans="2:2" customFormat="1" ht="15.75" x14ac:dyDescent="0.25">
      <c r="B15573" s="34"/>
    </row>
    <row r="15574" spans="2:2" customFormat="1" ht="15.75" x14ac:dyDescent="0.25">
      <c r="B15574" s="34"/>
    </row>
    <row r="15575" spans="2:2" customFormat="1" ht="15.75" x14ac:dyDescent="0.25">
      <c r="B15575" s="34"/>
    </row>
    <row r="15576" spans="2:2" customFormat="1" ht="15.75" x14ac:dyDescent="0.25">
      <c r="B15576" s="34"/>
    </row>
    <row r="15577" spans="2:2" customFormat="1" ht="15.75" x14ac:dyDescent="0.25">
      <c r="B15577" s="34"/>
    </row>
    <row r="15578" spans="2:2" customFormat="1" ht="15.75" x14ac:dyDescent="0.25">
      <c r="B15578" s="34"/>
    </row>
    <row r="15579" spans="2:2" customFormat="1" ht="15.75" x14ac:dyDescent="0.25">
      <c r="B15579" s="34"/>
    </row>
    <row r="15580" spans="2:2" customFormat="1" ht="15.75" x14ac:dyDescent="0.25">
      <c r="B15580" s="34"/>
    </row>
    <row r="15581" spans="2:2" customFormat="1" ht="15.75" x14ac:dyDescent="0.25">
      <c r="B15581" s="34"/>
    </row>
    <row r="15582" spans="2:2" customFormat="1" ht="15.75" x14ac:dyDescent="0.25">
      <c r="B15582" s="34"/>
    </row>
    <row r="15583" spans="2:2" customFormat="1" ht="15.75" x14ac:dyDescent="0.25">
      <c r="B15583" s="34"/>
    </row>
    <row r="15584" spans="2:2" customFormat="1" ht="15.75" x14ac:dyDescent="0.25">
      <c r="B15584" s="34"/>
    </row>
    <row r="15585" spans="2:2" customFormat="1" ht="15.75" x14ac:dyDescent="0.25">
      <c r="B15585" s="34"/>
    </row>
    <row r="15586" spans="2:2" customFormat="1" ht="15.75" x14ac:dyDescent="0.25">
      <c r="B15586" s="34"/>
    </row>
    <row r="15587" spans="2:2" customFormat="1" ht="15.75" x14ac:dyDescent="0.25">
      <c r="B15587" s="34"/>
    </row>
    <row r="15588" spans="2:2" customFormat="1" ht="15.75" x14ac:dyDescent="0.25">
      <c r="B15588" s="34"/>
    </row>
    <row r="15589" spans="2:2" customFormat="1" ht="15.75" x14ac:dyDescent="0.25">
      <c r="B15589" s="34"/>
    </row>
    <row r="15590" spans="2:2" customFormat="1" ht="15.75" x14ac:dyDescent="0.25">
      <c r="B15590" s="34"/>
    </row>
    <row r="15591" spans="2:2" customFormat="1" ht="15.75" x14ac:dyDescent="0.25">
      <c r="B15591" s="34"/>
    </row>
    <row r="15592" spans="2:2" customFormat="1" ht="15.75" x14ac:dyDescent="0.25">
      <c r="B15592" s="34"/>
    </row>
    <row r="15593" spans="2:2" customFormat="1" ht="15.75" x14ac:dyDescent="0.25">
      <c r="B15593" s="34"/>
    </row>
    <row r="15594" spans="2:2" customFormat="1" ht="15.75" x14ac:dyDescent="0.25">
      <c r="B15594" s="34"/>
    </row>
    <row r="15595" spans="2:2" customFormat="1" ht="15.75" x14ac:dyDescent="0.25">
      <c r="B15595" s="34"/>
    </row>
    <row r="15596" spans="2:2" customFormat="1" ht="15.75" x14ac:dyDescent="0.25">
      <c r="B15596" s="34"/>
    </row>
    <row r="15597" spans="2:2" customFormat="1" ht="15.75" x14ac:dyDescent="0.25">
      <c r="B15597" s="34"/>
    </row>
    <row r="15598" spans="2:2" customFormat="1" ht="15.75" x14ac:dyDescent="0.25">
      <c r="B15598" s="34"/>
    </row>
    <row r="15599" spans="2:2" customFormat="1" ht="15.75" x14ac:dyDescent="0.25">
      <c r="B15599" s="34"/>
    </row>
    <row r="15600" spans="2:2" customFormat="1" ht="15.75" x14ac:dyDescent="0.25">
      <c r="B15600" s="34"/>
    </row>
    <row r="15601" spans="2:2" customFormat="1" ht="15.75" x14ac:dyDescent="0.25">
      <c r="B15601" s="34"/>
    </row>
    <row r="15602" spans="2:2" customFormat="1" ht="15.75" x14ac:dyDescent="0.25">
      <c r="B15602" s="34"/>
    </row>
    <row r="15603" spans="2:2" customFormat="1" ht="15.75" x14ac:dyDescent="0.25">
      <c r="B15603" s="34"/>
    </row>
    <row r="15604" spans="2:2" customFormat="1" ht="15.75" x14ac:dyDescent="0.25">
      <c r="B15604" s="34"/>
    </row>
    <row r="15605" spans="2:2" customFormat="1" ht="15.75" x14ac:dyDescent="0.25">
      <c r="B15605" s="34"/>
    </row>
    <row r="15606" spans="2:2" customFormat="1" ht="15.75" x14ac:dyDescent="0.25">
      <c r="B15606" s="34"/>
    </row>
    <row r="15607" spans="2:2" customFormat="1" ht="15.75" x14ac:dyDescent="0.25">
      <c r="B15607" s="34"/>
    </row>
    <row r="15608" spans="2:2" customFormat="1" ht="15.75" x14ac:dyDescent="0.25">
      <c r="B15608" s="34"/>
    </row>
    <row r="15609" spans="2:2" customFormat="1" ht="15.75" x14ac:dyDescent="0.25">
      <c r="B15609" s="34"/>
    </row>
    <row r="15610" spans="2:2" customFormat="1" ht="15.75" x14ac:dyDescent="0.25">
      <c r="B15610" s="34"/>
    </row>
    <row r="15611" spans="2:2" customFormat="1" ht="15.75" x14ac:dyDescent="0.25">
      <c r="B15611" s="34"/>
    </row>
    <row r="15612" spans="2:2" customFormat="1" ht="15.75" x14ac:dyDescent="0.25">
      <c r="B15612" s="34"/>
    </row>
    <row r="15613" spans="2:2" customFormat="1" ht="15.75" x14ac:dyDescent="0.25">
      <c r="B15613" s="34"/>
    </row>
    <row r="15614" spans="2:2" customFormat="1" ht="15.75" x14ac:dyDescent="0.25">
      <c r="B15614" s="34"/>
    </row>
    <row r="15615" spans="2:2" customFormat="1" ht="15.75" x14ac:dyDescent="0.25">
      <c r="B15615" s="34"/>
    </row>
    <row r="15616" spans="2:2" customFormat="1" ht="15.75" x14ac:dyDescent="0.25">
      <c r="B15616" s="34"/>
    </row>
    <row r="15617" spans="2:2" customFormat="1" ht="15.75" x14ac:dyDescent="0.25">
      <c r="B15617" s="34"/>
    </row>
    <row r="15618" spans="2:2" customFormat="1" ht="15.75" x14ac:dyDescent="0.25">
      <c r="B15618" s="34"/>
    </row>
    <row r="15619" spans="2:2" customFormat="1" ht="15.75" x14ac:dyDescent="0.25">
      <c r="B15619" s="34"/>
    </row>
    <row r="15620" spans="2:2" customFormat="1" ht="15.75" x14ac:dyDescent="0.25">
      <c r="B15620" s="34"/>
    </row>
    <row r="15621" spans="2:2" customFormat="1" ht="15.75" x14ac:dyDescent="0.25">
      <c r="B15621" s="34"/>
    </row>
    <row r="15622" spans="2:2" customFormat="1" ht="15.75" x14ac:dyDescent="0.25">
      <c r="B15622" s="34"/>
    </row>
    <row r="15623" spans="2:2" customFormat="1" ht="15.75" x14ac:dyDescent="0.25">
      <c r="B15623" s="34"/>
    </row>
    <row r="15624" spans="2:2" customFormat="1" ht="15.75" x14ac:dyDescent="0.25">
      <c r="B15624" s="34"/>
    </row>
    <row r="15625" spans="2:2" customFormat="1" ht="15.75" x14ac:dyDescent="0.25">
      <c r="B15625" s="34"/>
    </row>
    <row r="15626" spans="2:2" customFormat="1" ht="15.75" x14ac:dyDescent="0.25">
      <c r="B15626" s="34"/>
    </row>
    <row r="15627" spans="2:2" customFormat="1" ht="15.75" x14ac:dyDescent="0.25">
      <c r="B15627" s="34"/>
    </row>
    <row r="15628" spans="2:2" customFormat="1" ht="15.75" x14ac:dyDescent="0.25">
      <c r="B15628" s="34"/>
    </row>
    <row r="15629" spans="2:2" customFormat="1" ht="15.75" x14ac:dyDescent="0.25">
      <c r="B15629" s="34"/>
    </row>
    <row r="15630" spans="2:2" customFormat="1" ht="15.75" x14ac:dyDescent="0.25">
      <c r="B15630" s="34"/>
    </row>
    <row r="15631" spans="2:2" customFormat="1" ht="15.75" x14ac:dyDescent="0.25">
      <c r="B15631" s="34"/>
    </row>
    <row r="15632" spans="2:2" customFormat="1" ht="15.75" x14ac:dyDescent="0.25">
      <c r="B15632" s="34"/>
    </row>
    <row r="15633" spans="2:2" customFormat="1" ht="15.75" x14ac:dyDescent="0.25">
      <c r="B15633" s="34"/>
    </row>
    <row r="15634" spans="2:2" customFormat="1" ht="15.75" x14ac:dyDescent="0.25">
      <c r="B15634" s="34"/>
    </row>
    <row r="15635" spans="2:2" customFormat="1" ht="15.75" x14ac:dyDescent="0.25">
      <c r="B15635" s="34"/>
    </row>
    <row r="15636" spans="2:2" customFormat="1" ht="15.75" x14ac:dyDescent="0.25">
      <c r="B15636" s="34"/>
    </row>
    <row r="15637" spans="2:2" customFormat="1" ht="15.75" x14ac:dyDescent="0.25">
      <c r="B15637" s="34"/>
    </row>
    <row r="15638" spans="2:2" customFormat="1" ht="15.75" x14ac:dyDescent="0.25">
      <c r="B15638" s="34"/>
    </row>
    <row r="15639" spans="2:2" customFormat="1" ht="15.75" x14ac:dyDescent="0.25">
      <c r="B15639" s="34"/>
    </row>
    <row r="15640" spans="2:2" customFormat="1" ht="15.75" x14ac:dyDescent="0.25">
      <c r="B15640" s="34"/>
    </row>
    <row r="15641" spans="2:2" customFormat="1" ht="15.75" x14ac:dyDescent="0.25">
      <c r="B15641" s="34"/>
    </row>
    <row r="15642" spans="2:2" customFormat="1" ht="15.75" x14ac:dyDescent="0.25">
      <c r="B15642" s="34"/>
    </row>
    <row r="15643" spans="2:2" customFormat="1" ht="15.75" x14ac:dyDescent="0.25">
      <c r="B15643" s="34"/>
    </row>
    <row r="15644" spans="2:2" customFormat="1" ht="15.75" x14ac:dyDescent="0.25">
      <c r="B15644" s="34"/>
    </row>
    <row r="15645" spans="2:2" customFormat="1" ht="15.75" x14ac:dyDescent="0.25">
      <c r="B15645" s="34"/>
    </row>
    <row r="15646" spans="2:2" customFormat="1" ht="15.75" x14ac:dyDescent="0.25">
      <c r="B15646" s="34"/>
    </row>
    <row r="15647" spans="2:2" customFormat="1" ht="15.75" x14ac:dyDescent="0.25">
      <c r="B15647" s="34"/>
    </row>
    <row r="15648" spans="2:2" customFormat="1" ht="15.75" x14ac:dyDescent="0.25">
      <c r="B15648" s="34"/>
    </row>
    <row r="15649" spans="2:2" customFormat="1" ht="15.75" x14ac:dyDescent="0.25">
      <c r="B15649" s="34"/>
    </row>
    <row r="15650" spans="2:2" customFormat="1" ht="15.75" x14ac:dyDescent="0.25">
      <c r="B15650" s="34"/>
    </row>
    <row r="15651" spans="2:2" customFormat="1" ht="15.75" x14ac:dyDescent="0.25">
      <c r="B15651" s="34"/>
    </row>
    <row r="15652" spans="2:2" customFormat="1" ht="15.75" x14ac:dyDescent="0.25">
      <c r="B15652" s="34"/>
    </row>
    <row r="15653" spans="2:2" customFormat="1" ht="15.75" x14ac:dyDescent="0.25">
      <c r="B15653" s="34"/>
    </row>
    <row r="15654" spans="2:2" customFormat="1" ht="15.75" x14ac:dyDescent="0.25">
      <c r="B15654" s="34"/>
    </row>
    <row r="15655" spans="2:2" customFormat="1" ht="15.75" x14ac:dyDescent="0.25">
      <c r="B15655" s="34"/>
    </row>
    <row r="15656" spans="2:2" customFormat="1" ht="15.75" x14ac:dyDescent="0.25">
      <c r="B15656" s="34"/>
    </row>
    <row r="15657" spans="2:2" customFormat="1" ht="15.75" x14ac:dyDescent="0.25">
      <c r="B15657" s="34"/>
    </row>
    <row r="15658" spans="2:2" customFormat="1" ht="15.75" x14ac:dyDescent="0.25">
      <c r="B15658" s="34"/>
    </row>
    <row r="15659" spans="2:2" customFormat="1" ht="15.75" x14ac:dyDescent="0.25">
      <c r="B15659" s="34"/>
    </row>
    <row r="15660" spans="2:2" customFormat="1" ht="15.75" x14ac:dyDescent="0.25">
      <c r="B15660" s="34"/>
    </row>
    <row r="15661" spans="2:2" customFormat="1" ht="15.75" x14ac:dyDescent="0.25">
      <c r="B15661" s="34"/>
    </row>
    <row r="15662" spans="2:2" customFormat="1" ht="15.75" x14ac:dyDescent="0.25">
      <c r="B15662" s="34"/>
    </row>
    <row r="15663" spans="2:2" customFormat="1" ht="15.75" x14ac:dyDescent="0.25">
      <c r="B15663" s="34"/>
    </row>
    <row r="15664" spans="2:2" customFormat="1" ht="15.75" x14ac:dyDescent="0.25">
      <c r="B15664" s="34"/>
    </row>
    <row r="15665" spans="2:2" customFormat="1" ht="15.75" x14ac:dyDescent="0.25">
      <c r="B15665" s="34"/>
    </row>
    <row r="15666" spans="2:2" customFormat="1" ht="15.75" x14ac:dyDescent="0.25">
      <c r="B15666" s="34"/>
    </row>
    <row r="15667" spans="2:2" customFormat="1" ht="15.75" x14ac:dyDescent="0.25">
      <c r="B15667" s="34"/>
    </row>
    <row r="15668" spans="2:2" customFormat="1" ht="15.75" x14ac:dyDescent="0.25">
      <c r="B15668" s="34"/>
    </row>
    <row r="15669" spans="2:2" customFormat="1" ht="15.75" x14ac:dyDescent="0.25">
      <c r="B15669" s="34"/>
    </row>
    <row r="15670" spans="2:2" customFormat="1" ht="15.75" x14ac:dyDescent="0.25">
      <c r="B15670" s="34"/>
    </row>
    <row r="15671" spans="2:2" customFormat="1" ht="15.75" x14ac:dyDescent="0.25">
      <c r="B15671" s="34"/>
    </row>
    <row r="15672" spans="2:2" customFormat="1" ht="15.75" x14ac:dyDescent="0.25">
      <c r="B15672" s="34"/>
    </row>
    <row r="15673" spans="2:2" customFormat="1" ht="15.75" x14ac:dyDescent="0.25">
      <c r="B15673" s="34"/>
    </row>
    <row r="15674" spans="2:2" customFormat="1" ht="15.75" x14ac:dyDescent="0.25">
      <c r="B15674" s="34"/>
    </row>
    <row r="15675" spans="2:2" customFormat="1" ht="15.75" x14ac:dyDescent="0.25">
      <c r="B15675" s="34"/>
    </row>
    <row r="15676" spans="2:2" customFormat="1" ht="15.75" x14ac:dyDescent="0.25">
      <c r="B15676" s="34"/>
    </row>
    <row r="15677" spans="2:2" customFormat="1" ht="15.75" x14ac:dyDescent="0.25">
      <c r="B15677" s="34"/>
    </row>
    <row r="15678" spans="2:2" customFormat="1" ht="15.75" x14ac:dyDescent="0.25">
      <c r="B15678" s="34"/>
    </row>
    <row r="15679" spans="2:2" customFormat="1" ht="15.75" x14ac:dyDescent="0.25">
      <c r="B15679" s="34"/>
    </row>
    <row r="15680" spans="2:2" customFormat="1" ht="15.75" x14ac:dyDescent="0.25">
      <c r="B15680" s="34"/>
    </row>
    <row r="15681" spans="2:2" customFormat="1" ht="15.75" x14ac:dyDescent="0.25">
      <c r="B15681" s="34"/>
    </row>
    <row r="15682" spans="2:2" customFormat="1" ht="15.75" x14ac:dyDescent="0.25">
      <c r="B15682" s="34"/>
    </row>
    <row r="15683" spans="2:2" customFormat="1" ht="15.75" x14ac:dyDescent="0.25">
      <c r="B15683" s="34"/>
    </row>
    <row r="15684" spans="2:2" customFormat="1" ht="15.75" x14ac:dyDescent="0.25">
      <c r="B15684" s="34"/>
    </row>
    <row r="15685" spans="2:2" customFormat="1" ht="15.75" x14ac:dyDescent="0.25">
      <c r="B15685" s="34"/>
    </row>
    <row r="15686" spans="2:2" customFormat="1" ht="15.75" x14ac:dyDescent="0.25">
      <c r="B15686" s="34"/>
    </row>
    <row r="15687" spans="2:2" customFormat="1" ht="15.75" x14ac:dyDescent="0.25">
      <c r="B15687" s="34"/>
    </row>
    <row r="15688" spans="2:2" customFormat="1" ht="15.75" x14ac:dyDescent="0.25">
      <c r="B15688" s="34"/>
    </row>
    <row r="15689" spans="2:2" customFormat="1" ht="15.75" x14ac:dyDescent="0.25">
      <c r="B15689" s="34"/>
    </row>
    <row r="15690" spans="2:2" customFormat="1" ht="15.75" x14ac:dyDescent="0.25">
      <c r="B15690" s="34"/>
    </row>
    <row r="15691" spans="2:2" customFormat="1" ht="15.75" x14ac:dyDescent="0.25">
      <c r="B15691" s="34"/>
    </row>
    <row r="15692" spans="2:2" customFormat="1" ht="15.75" x14ac:dyDescent="0.25">
      <c r="B15692" s="34"/>
    </row>
    <row r="15693" spans="2:2" customFormat="1" ht="15.75" x14ac:dyDescent="0.25">
      <c r="B15693" s="34"/>
    </row>
    <row r="15694" spans="2:2" customFormat="1" ht="15.75" x14ac:dyDescent="0.25">
      <c r="B15694" s="34"/>
    </row>
    <row r="15695" spans="2:2" customFormat="1" ht="15.75" x14ac:dyDescent="0.25">
      <c r="B15695" s="34"/>
    </row>
    <row r="15696" spans="2:2" customFormat="1" ht="15.75" x14ac:dyDescent="0.25">
      <c r="B15696" s="34"/>
    </row>
    <row r="15697" spans="2:2" customFormat="1" ht="15.75" x14ac:dyDescent="0.25">
      <c r="B15697" s="34"/>
    </row>
    <row r="15698" spans="2:2" customFormat="1" ht="15.75" x14ac:dyDescent="0.25">
      <c r="B15698" s="34"/>
    </row>
    <row r="15699" spans="2:2" customFormat="1" ht="15.75" x14ac:dyDescent="0.25">
      <c r="B15699" s="34"/>
    </row>
    <row r="15700" spans="2:2" customFormat="1" ht="15.75" x14ac:dyDescent="0.25">
      <c r="B15700" s="34"/>
    </row>
    <row r="15701" spans="2:2" customFormat="1" ht="15.75" x14ac:dyDescent="0.25">
      <c r="B15701" s="34"/>
    </row>
    <row r="15702" spans="2:2" customFormat="1" ht="15.75" x14ac:dyDescent="0.25">
      <c r="B15702" s="34"/>
    </row>
    <row r="15703" spans="2:2" customFormat="1" ht="15.75" x14ac:dyDescent="0.25">
      <c r="B15703" s="34"/>
    </row>
    <row r="15704" spans="2:2" customFormat="1" ht="15.75" x14ac:dyDescent="0.25">
      <c r="B15704" s="34"/>
    </row>
    <row r="15705" spans="2:2" customFormat="1" ht="15.75" x14ac:dyDescent="0.25">
      <c r="B15705" s="34"/>
    </row>
    <row r="15706" spans="2:2" customFormat="1" ht="15.75" x14ac:dyDescent="0.25">
      <c r="B15706" s="34"/>
    </row>
    <row r="15707" spans="2:2" customFormat="1" ht="15.75" x14ac:dyDescent="0.25">
      <c r="B15707" s="34"/>
    </row>
    <row r="15708" spans="2:2" customFormat="1" ht="15.75" x14ac:dyDescent="0.25">
      <c r="B15708" s="34"/>
    </row>
    <row r="15709" spans="2:2" customFormat="1" ht="15.75" x14ac:dyDescent="0.25">
      <c r="B15709" s="34"/>
    </row>
    <row r="15710" spans="2:2" customFormat="1" ht="15.75" x14ac:dyDescent="0.25">
      <c r="B15710" s="34"/>
    </row>
    <row r="15711" spans="2:2" customFormat="1" ht="15.75" x14ac:dyDescent="0.25">
      <c r="B15711" s="34"/>
    </row>
    <row r="15712" spans="2:2" customFormat="1" ht="15.75" x14ac:dyDescent="0.25">
      <c r="B15712" s="34"/>
    </row>
    <row r="15713" spans="2:2" customFormat="1" ht="15.75" x14ac:dyDescent="0.25">
      <c r="B15713" s="34"/>
    </row>
    <row r="15714" spans="2:2" customFormat="1" ht="15.75" x14ac:dyDescent="0.25">
      <c r="B15714" s="34"/>
    </row>
    <row r="15715" spans="2:2" customFormat="1" ht="15.75" x14ac:dyDescent="0.25">
      <c r="B15715" s="34"/>
    </row>
    <row r="15716" spans="2:2" customFormat="1" ht="15.75" x14ac:dyDescent="0.25">
      <c r="B15716" s="34"/>
    </row>
    <row r="15717" spans="2:2" customFormat="1" ht="15.75" x14ac:dyDescent="0.25">
      <c r="B15717" s="34"/>
    </row>
    <row r="15718" spans="2:2" customFormat="1" ht="15.75" x14ac:dyDescent="0.25">
      <c r="B15718" s="34"/>
    </row>
    <row r="15719" spans="2:2" customFormat="1" ht="15.75" x14ac:dyDescent="0.25">
      <c r="B15719" s="34"/>
    </row>
    <row r="15720" spans="2:2" customFormat="1" ht="15.75" x14ac:dyDescent="0.25">
      <c r="B15720" s="34"/>
    </row>
    <row r="15721" spans="2:2" customFormat="1" ht="15.75" x14ac:dyDescent="0.25">
      <c r="B15721" s="34"/>
    </row>
    <row r="15722" spans="2:2" customFormat="1" ht="15.75" x14ac:dyDescent="0.25">
      <c r="B15722" s="34"/>
    </row>
    <row r="15723" spans="2:2" customFormat="1" ht="15.75" x14ac:dyDescent="0.25">
      <c r="B15723" s="34"/>
    </row>
    <row r="15724" spans="2:2" customFormat="1" ht="15.75" x14ac:dyDescent="0.25">
      <c r="B15724" s="34"/>
    </row>
    <row r="15725" spans="2:2" customFormat="1" ht="15.75" x14ac:dyDescent="0.25">
      <c r="B15725" s="34"/>
    </row>
    <row r="15726" spans="2:2" customFormat="1" ht="15.75" x14ac:dyDescent="0.25">
      <c r="B15726" s="34"/>
    </row>
    <row r="15727" spans="2:2" customFormat="1" ht="15.75" x14ac:dyDescent="0.25">
      <c r="B15727" s="34"/>
    </row>
    <row r="15728" spans="2:2" customFormat="1" ht="15.75" x14ac:dyDescent="0.25">
      <c r="B15728" s="34"/>
    </row>
    <row r="15729" spans="2:2" customFormat="1" ht="15.75" x14ac:dyDescent="0.25">
      <c r="B15729" s="34"/>
    </row>
    <row r="15730" spans="2:2" customFormat="1" ht="15.75" x14ac:dyDescent="0.25">
      <c r="B15730" s="34"/>
    </row>
    <row r="15731" spans="2:2" customFormat="1" ht="15.75" x14ac:dyDescent="0.25">
      <c r="B15731" s="34"/>
    </row>
    <row r="15732" spans="2:2" customFormat="1" ht="15.75" x14ac:dyDescent="0.25">
      <c r="B15732" s="34"/>
    </row>
    <row r="15733" spans="2:2" customFormat="1" ht="15.75" x14ac:dyDescent="0.25">
      <c r="B15733" s="34"/>
    </row>
    <row r="15734" spans="2:2" customFormat="1" ht="15.75" x14ac:dyDescent="0.25">
      <c r="B15734" s="34"/>
    </row>
    <row r="15735" spans="2:2" customFormat="1" ht="15.75" x14ac:dyDescent="0.25">
      <c r="B15735" s="34"/>
    </row>
    <row r="15736" spans="2:2" customFormat="1" ht="15.75" x14ac:dyDescent="0.25">
      <c r="B15736" s="34"/>
    </row>
    <row r="15737" spans="2:2" customFormat="1" ht="15.75" x14ac:dyDescent="0.25">
      <c r="B15737" s="34"/>
    </row>
    <row r="15738" spans="2:2" customFormat="1" ht="15.75" x14ac:dyDescent="0.25">
      <c r="B15738" s="34"/>
    </row>
    <row r="15739" spans="2:2" customFormat="1" ht="15.75" x14ac:dyDescent="0.25">
      <c r="B15739" s="34"/>
    </row>
    <row r="15740" spans="2:2" customFormat="1" ht="15.75" x14ac:dyDescent="0.25">
      <c r="B15740" s="34"/>
    </row>
    <row r="15741" spans="2:2" customFormat="1" ht="15.75" x14ac:dyDescent="0.25">
      <c r="B15741" s="34"/>
    </row>
    <row r="15742" spans="2:2" customFormat="1" ht="15.75" x14ac:dyDescent="0.25">
      <c r="B15742" s="34"/>
    </row>
    <row r="15743" spans="2:2" customFormat="1" ht="15.75" x14ac:dyDescent="0.25">
      <c r="B15743" s="34"/>
    </row>
    <row r="15744" spans="2:2" customFormat="1" ht="15.75" x14ac:dyDescent="0.25">
      <c r="B15744" s="34"/>
    </row>
    <row r="15745" spans="2:2" customFormat="1" ht="15.75" x14ac:dyDescent="0.25">
      <c r="B15745" s="34"/>
    </row>
    <row r="15746" spans="2:2" customFormat="1" ht="15.75" x14ac:dyDescent="0.25">
      <c r="B15746" s="34"/>
    </row>
    <row r="15747" spans="2:2" customFormat="1" ht="15.75" x14ac:dyDescent="0.25">
      <c r="B15747" s="34"/>
    </row>
    <row r="15748" spans="2:2" customFormat="1" ht="15.75" x14ac:dyDescent="0.25">
      <c r="B15748" s="34"/>
    </row>
    <row r="15749" spans="2:2" customFormat="1" ht="15.75" x14ac:dyDescent="0.25">
      <c r="B15749" s="34"/>
    </row>
    <row r="15750" spans="2:2" customFormat="1" ht="15.75" x14ac:dyDescent="0.25">
      <c r="B15750" s="34"/>
    </row>
    <row r="15751" spans="2:2" customFormat="1" ht="15.75" x14ac:dyDescent="0.25">
      <c r="B15751" s="34"/>
    </row>
    <row r="15752" spans="2:2" customFormat="1" ht="15.75" x14ac:dyDescent="0.25">
      <c r="B15752" s="34"/>
    </row>
    <row r="15753" spans="2:2" customFormat="1" ht="15.75" x14ac:dyDescent="0.25">
      <c r="B15753" s="34"/>
    </row>
    <row r="15754" spans="2:2" customFormat="1" ht="15.75" x14ac:dyDescent="0.25">
      <c r="B15754" s="34"/>
    </row>
    <row r="15755" spans="2:2" customFormat="1" ht="15.75" x14ac:dyDescent="0.25">
      <c r="B15755" s="34"/>
    </row>
    <row r="15756" spans="2:2" customFormat="1" ht="15.75" x14ac:dyDescent="0.25">
      <c r="B15756" s="34"/>
    </row>
    <row r="15757" spans="2:2" customFormat="1" ht="15.75" x14ac:dyDescent="0.25">
      <c r="B15757" s="34"/>
    </row>
    <row r="15758" spans="2:2" customFormat="1" ht="15.75" x14ac:dyDescent="0.25">
      <c r="B15758" s="34"/>
    </row>
    <row r="15759" spans="2:2" customFormat="1" ht="15.75" x14ac:dyDescent="0.25">
      <c r="B15759" s="34"/>
    </row>
    <row r="15760" spans="2:2" customFormat="1" ht="15.75" x14ac:dyDescent="0.25">
      <c r="B15760" s="34"/>
    </row>
    <row r="15761" spans="2:2" customFormat="1" ht="15.75" x14ac:dyDescent="0.25">
      <c r="B15761" s="34"/>
    </row>
    <row r="15762" spans="2:2" customFormat="1" ht="15.75" x14ac:dyDescent="0.25">
      <c r="B15762" s="34"/>
    </row>
    <row r="15763" spans="2:2" customFormat="1" ht="15.75" x14ac:dyDescent="0.25">
      <c r="B15763" s="34"/>
    </row>
    <row r="15764" spans="2:2" customFormat="1" ht="15.75" x14ac:dyDescent="0.25">
      <c r="B15764" s="34"/>
    </row>
    <row r="15765" spans="2:2" customFormat="1" ht="15.75" x14ac:dyDescent="0.25">
      <c r="B15765" s="34"/>
    </row>
    <row r="15766" spans="2:2" customFormat="1" ht="15.75" x14ac:dyDescent="0.25">
      <c r="B15766" s="34"/>
    </row>
    <row r="15767" spans="2:2" customFormat="1" ht="15.75" x14ac:dyDescent="0.25">
      <c r="B15767" s="34"/>
    </row>
    <row r="15768" spans="2:2" customFormat="1" ht="15.75" x14ac:dyDescent="0.25">
      <c r="B15768" s="34"/>
    </row>
    <row r="15769" spans="2:2" customFormat="1" ht="15.75" x14ac:dyDescent="0.25">
      <c r="B15769" s="34"/>
    </row>
    <row r="15770" spans="2:2" customFormat="1" ht="15.75" x14ac:dyDescent="0.25">
      <c r="B15770" s="34"/>
    </row>
    <row r="15771" spans="2:2" customFormat="1" ht="15.75" x14ac:dyDescent="0.25">
      <c r="B15771" s="34"/>
    </row>
    <row r="15772" spans="2:2" customFormat="1" ht="15.75" x14ac:dyDescent="0.25">
      <c r="B15772" s="34"/>
    </row>
    <row r="15773" spans="2:2" customFormat="1" ht="15.75" x14ac:dyDescent="0.25">
      <c r="B15773" s="34"/>
    </row>
    <row r="15774" spans="2:2" customFormat="1" ht="15.75" x14ac:dyDescent="0.25">
      <c r="B15774" s="34"/>
    </row>
    <row r="15775" spans="2:2" customFormat="1" ht="15.75" x14ac:dyDescent="0.25">
      <c r="B15775" s="34"/>
    </row>
    <row r="15776" spans="2:2" customFormat="1" ht="15.75" x14ac:dyDescent="0.25">
      <c r="B15776" s="34"/>
    </row>
    <row r="15777" spans="2:2" customFormat="1" ht="15.75" x14ac:dyDescent="0.25">
      <c r="B15777" s="34"/>
    </row>
    <row r="15778" spans="2:2" customFormat="1" ht="15.75" x14ac:dyDescent="0.25">
      <c r="B15778" s="34"/>
    </row>
    <row r="15779" spans="2:2" customFormat="1" ht="15.75" x14ac:dyDescent="0.25">
      <c r="B15779" s="34"/>
    </row>
    <row r="15780" spans="2:2" customFormat="1" ht="15.75" x14ac:dyDescent="0.25">
      <c r="B15780" s="34"/>
    </row>
    <row r="15781" spans="2:2" customFormat="1" ht="15.75" x14ac:dyDescent="0.25">
      <c r="B15781" s="34"/>
    </row>
    <row r="15782" spans="2:2" customFormat="1" ht="15.75" x14ac:dyDescent="0.25">
      <c r="B15782" s="34"/>
    </row>
    <row r="15783" spans="2:2" customFormat="1" ht="15.75" x14ac:dyDescent="0.25">
      <c r="B15783" s="34"/>
    </row>
    <row r="15784" spans="2:2" customFormat="1" ht="15.75" x14ac:dyDescent="0.25">
      <c r="B15784" s="34"/>
    </row>
    <row r="15785" spans="2:2" customFormat="1" ht="15.75" x14ac:dyDescent="0.25">
      <c r="B15785" s="34"/>
    </row>
    <row r="15786" spans="2:2" customFormat="1" ht="15.75" x14ac:dyDescent="0.25">
      <c r="B15786" s="34"/>
    </row>
    <row r="15787" spans="2:2" customFormat="1" ht="15.75" x14ac:dyDescent="0.25">
      <c r="B15787" s="34"/>
    </row>
    <row r="15788" spans="2:2" customFormat="1" ht="15.75" x14ac:dyDescent="0.25">
      <c r="B15788" s="34"/>
    </row>
    <row r="15789" spans="2:2" customFormat="1" ht="15.75" x14ac:dyDescent="0.25">
      <c r="B15789" s="34"/>
    </row>
    <row r="15790" spans="2:2" customFormat="1" ht="15.75" x14ac:dyDescent="0.25">
      <c r="B15790" s="34"/>
    </row>
    <row r="15791" spans="2:2" customFormat="1" ht="15.75" x14ac:dyDescent="0.25">
      <c r="B15791" s="34"/>
    </row>
    <row r="15792" spans="2:2" customFormat="1" ht="15.75" x14ac:dyDescent="0.25">
      <c r="B15792" s="34"/>
    </row>
    <row r="15793" spans="2:2" customFormat="1" ht="15.75" x14ac:dyDescent="0.25">
      <c r="B15793" s="34"/>
    </row>
    <row r="15794" spans="2:2" customFormat="1" ht="15.75" x14ac:dyDescent="0.25">
      <c r="B15794" s="34"/>
    </row>
    <row r="15795" spans="2:2" customFormat="1" ht="15.75" x14ac:dyDescent="0.25">
      <c r="B15795" s="34"/>
    </row>
    <row r="15796" spans="2:2" customFormat="1" ht="15.75" x14ac:dyDescent="0.25">
      <c r="B15796" s="34"/>
    </row>
    <row r="15797" spans="2:2" customFormat="1" ht="15.75" x14ac:dyDescent="0.25">
      <c r="B15797" s="34"/>
    </row>
    <row r="15798" spans="2:2" customFormat="1" ht="15.75" x14ac:dyDescent="0.25">
      <c r="B15798" s="34"/>
    </row>
    <row r="15799" spans="2:2" customFormat="1" ht="15.75" x14ac:dyDescent="0.25">
      <c r="B15799" s="34"/>
    </row>
    <row r="15800" spans="2:2" customFormat="1" ht="15.75" x14ac:dyDescent="0.25">
      <c r="B15800" s="34"/>
    </row>
    <row r="15801" spans="2:2" customFormat="1" ht="15.75" x14ac:dyDescent="0.25">
      <c r="B15801" s="34"/>
    </row>
    <row r="15802" spans="2:2" customFormat="1" ht="15.75" x14ac:dyDescent="0.25">
      <c r="B15802" s="34"/>
    </row>
    <row r="15803" spans="2:2" customFormat="1" ht="15.75" x14ac:dyDescent="0.25">
      <c r="B15803" s="34"/>
    </row>
    <row r="15804" spans="2:2" customFormat="1" ht="15.75" x14ac:dyDescent="0.25">
      <c r="B15804" s="34"/>
    </row>
    <row r="15805" spans="2:2" customFormat="1" ht="15.75" x14ac:dyDescent="0.25">
      <c r="B15805" s="34"/>
    </row>
    <row r="15806" spans="2:2" customFormat="1" ht="15.75" x14ac:dyDescent="0.25">
      <c r="B15806" s="34"/>
    </row>
    <row r="15807" spans="2:2" customFormat="1" ht="15.75" x14ac:dyDescent="0.25">
      <c r="B15807" s="34"/>
    </row>
    <row r="15808" spans="2:2" customFormat="1" ht="15.75" x14ac:dyDescent="0.25">
      <c r="B15808" s="34"/>
    </row>
    <row r="15809" spans="2:2" customFormat="1" ht="15.75" x14ac:dyDescent="0.25">
      <c r="B15809" s="34"/>
    </row>
    <row r="15810" spans="2:2" customFormat="1" ht="15.75" x14ac:dyDescent="0.25">
      <c r="B15810" s="34"/>
    </row>
    <row r="15811" spans="2:2" customFormat="1" ht="15.75" x14ac:dyDescent="0.25">
      <c r="B15811" s="34"/>
    </row>
    <row r="15812" spans="2:2" customFormat="1" ht="15.75" x14ac:dyDescent="0.25">
      <c r="B15812" s="34"/>
    </row>
    <row r="15813" spans="2:2" customFormat="1" ht="15.75" x14ac:dyDescent="0.25">
      <c r="B15813" s="34"/>
    </row>
    <row r="15814" spans="2:2" customFormat="1" ht="15.75" x14ac:dyDescent="0.25">
      <c r="B15814" s="34"/>
    </row>
    <row r="15815" spans="2:2" customFormat="1" ht="15.75" x14ac:dyDescent="0.25">
      <c r="B15815" s="34"/>
    </row>
    <row r="15816" spans="2:2" customFormat="1" ht="15.75" x14ac:dyDescent="0.25">
      <c r="B15816" s="34"/>
    </row>
    <row r="15817" spans="2:2" customFormat="1" ht="15.75" x14ac:dyDescent="0.25">
      <c r="B15817" s="34"/>
    </row>
    <row r="15818" spans="2:2" customFormat="1" ht="15.75" x14ac:dyDescent="0.25">
      <c r="B15818" s="34"/>
    </row>
    <row r="15819" spans="2:2" customFormat="1" ht="15.75" x14ac:dyDescent="0.25">
      <c r="B15819" s="34"/>
    </row>
    <row r="15820" spans="2:2" customFormat="1" ht="15.75" x14ac:dyDescent="0.25">
      <c r="B15820" s="34"/>
    </row>
    <row r="15821" spans="2:2" customFormat="1" ht="15.75" x14ac:dyDescent="0.25">
      <c r="B15821" s="34"/>
    </row>
    <row r="15822" spans="2:2" customFormat="1" ht="15.75" x14ac:dyDescent="0.25">
      <c r="B15822" s="34"/>
    </row>
    <row r="15823" spans="2:2" customFormat="1" ht="15.75" x14ac:dyDescent="0.25">
      <c r="B15823" s="34"/>
    </row>
    <row r="15824" spans="2:2" customFormat="1" ht="15.75" x14ac:dyDescent="0.25">
      <c r="B15824" s="34"/>
    </row>
    <row r="15825" spans="2:2" customFormat="1" ht="15.75" x14ac:dyDescent="0.25">
      <c r="B15825" s="34"/>
    </row>
    <row r="15826" spans="2:2" customFormat="1" ht="15.75" x14ac:dyDescent="0.25">
      <c r="B15826" s="34"/>
    </row>
    <row r="15827" spans="2:2" customFormat="1" ht="15.75" x14ac:dyDescent="0.25">
      <c r="B15827" s="34"/>
    </row>
    <row r="15828" spans="2:2" customFormat="1" ht="15.75" x14ac:dyDescent="0.25">
      <c r="B15828" s="34"/>
    </row>
    <row r="15829" spans="2:2" customFormat="1" ht="15.75" x14ac:dyDescent="0.25">
      <c r="B15829" s="34"/>
    </row>
    <row r="15830" spans="2:2" customFormat="1" ht="15.75" x14ac:dyDescent="0.25">
      <c r="B15830" s="34"/>
    </row>
    <row r="15831" spans="2:2" customFormat="1" ht="15.75" x14ac:dyDescent="0.25">
      <c r="B15831" s="34"/>
    </row>
    <row r="15832" spans="2:2" customFormat="1" ht="15.75" x14ac:dyDescent="0.25">
      <c r="B15832" s="34"/>
    </row>
    <row r="15833" spans="2:2" customFormat="1" ht="15.75" x14ac:dyDescent="0.25">
      <c r="B15833" s="34"/>
    </row>
    <row r="15834" spans="2:2" customFormat="1" ht="15.75" x14ac:dyDescent="0.25">
      <c r="B15834" s="34"/>
    </row>
    <row r="15835" spans="2:2" customFormat="1" ht="15.75" x14ac:dyDescent="0.25">
      <c r="B15835" s="34"/>
    </row>
    <row r="15836" spans="2:2" customFormat="1" ht="15.75" x14ac:dyDescent="0.25">
      <c r="B15836" s="34"/>
    </row>
    <row r="15837" spans="2:2" customFormat="1" ht="15.75" x14ac:dyDescent="0.25">
      <c r="B15837" s="34"/>
    </row>
    <row r="15838" spans="2:2" customFormat="1" ht="15.75" x14ac:dyDescent="0.25">
      <c r="B15838" s="34"/>
    </row>
    <row r="15839" spans="2:2" customFormat="1" ht="15.75" x14ac:dyDescent="0.25">
      <c r="B15839" s="34"/>
    </row>
    <row r="15840" spans="2:2" customFormat="1" ht="15.75" x14ac:dyDescent="0.25">
      <c r="B15840" s="34"/>
    </row>
    <row r="15841" spans="2:2" customFormat="1" ht="15.75" x14ac:dyDescent="0.25">
      <c r="B15841" s="34"/>
    </row>
    <row r="15842" spans="2:2" customFormat="1" ht="15.75" x14ac:dyDescent="0.25">
      <c r="B15842" s="34"/>
    </row>
    <row r="15843" spans="2:2" customFormat="1" ht="15.75" x14ac:dyDescent="0.25">
      <c r="B15843" s="34"/>
    </row>
    <row r="15844" spans="2:2" customFormat="1" ht="15.75" x14ac:dyDescent="0.25">
      <c r="B15844" s="34"/>
    </row>
    <row r="15845" spans="2:2" customFormat="1" ht="15.75" x14ac:dyDescent="0.25">
      <c r="B15845" s="34"/>
    </row>
    <row r="15846" spans="2:2" customFormat="1" ht="15.75" x14ac:dyDescent="0.25">
      <c r="B15846" s="34"/>
    </row>
    <row r="15847" spans="2:2" customFormat="1" ht="15.75" x14ac:dyDescent="0.25">
      <c r="B15847" s="34"/>
    </row>
    <row r="15848" spans="2:2" customFormat="1" ht="15.75" x14ac:dyDescent="0.25">
      <c r="B15848" s="34"/>
    </row>
    <row r="15849" spans="2:2" customFormat="1" ht="15.75" x14ac:dyDescent="0.25">
      <c r="B15849" s="34"/>
    </row>
    <row r="15850" spans="2:2" customFormat="1" ht="15.75" x14ac:dyDescent="0.25">
      <c r="B15850" s="34"/>
    </row>
    <row r="15851" spans="2:2" customFormat="1" ht="15.75" x14ac:dyDescent="0.25">
      <c r="B15851" s="34"/>
    </row>
    <row r="15852" spans="2:2" customFormat="1" ht="15.75" x14ac:dyDescent="0.25">
      <c r="B15852" s="34"/>
    </row>
    <row r="15853" spans="2:2" customFormat="1" ht="15.75" x14ac:dyDescent="0.25">
      <c r="B15853" s="34"/>
    </row>
    <row r="15854" spans="2:2" customFormat="1" ht="15.75" x14ac:dyDescent="0.25">
      <c r="B15854" s="34"/>
    </row>
    <row r="15855" spans="2:2" customFormat="1" ht="15.75" x14ac:dyDescent="0.25">
      <c r="B15855" s="34"/>
    </row>
    <row r="15856" spans="2:2" customFormat="1" ht="15.75" x14ac:dyDescent="0.25">
      <c r="B15856" s="34"/>
    </row>
    <row r="15857" spans="2:2" customFormat="1" ht="15.75" x14ac:dyDescent="0.25">
      <c r="B15857" s="34"/>
    </row>
    <row r="15858" spans="2:2" customFormat="1" ht="15.75" x14ac:dyDescent="0.25">
      <c r="B15858" s="34"/>
    </row>
    <row r="15859" spans="2:2" customFormat="1" ht="15.75" x14ac:dyDescent="0.25">
      <c r="B15859" s="34"/>
    </row>
    <row r="15860" spans="2:2" customFormat="1" ht="15.75" x14ac:dyDescent="0.25">
      <c r="B15860" s="34"/>
    </row>
    <row r="15861" spans="2:2" customFormat="1" ht="15.75" x14ac:dyDescent="0.25">
      <c r="B15861" s="34"/>
    </row>
    <row r="15862" spans="2:2" customFormat="1" ht="15.75" x14ac:dyDescent="0.25">
      <c r="B15862" s="34"/>
    </row>
    <row r="15863" spans="2:2" customFormat="1" ht="15.75" x14ac:dyDescent="0.25">
      <c r="B15863" s="34"/>
    </row>
    <row r="15864" spans="2:2" customFormat="1" ht="15.75" x14ac:dyDescent="0.25">
      <c r="B15864" s="34"/>
    </row>
    <row r="15865" spans="2:2" customFormat="1" ht="15.75" x14ac:dyDescent="0.25">
      <c r="B15865" s="34"/>
    </row>
    <row r="15866" spans="2:2" customFormat="1" ht="15.75" x14ac:dyDescent="0.25">
      <c r="B15866" s="34"/>
    </row>
    <row r="15867" spans="2:2" customFormat="1" ht="15.75" x14ac:dyDescent="0.25">
      <c r="B15867" s="34"/>
    </row>
    <row r="15868" spans="2:2" customFormat="1" ht="15.75" x14ac:dyDescent="0.25">
      <c r="B15868" s="34"/>
    </row>
    <row r="15869" spans="2:2" customFormat="1" ht="15.75" x14ac:dyDescent="0.25">
      <c r="B15869" s="34"/>
    </row>
    <row r="15870" spans="2:2" customFormat="1" ht="15.75" x14ac:dyDescent="0.25">
      <c r="B15870" s="34"/>
    </row>
    <row r="15871" spans="2:2" customFormat="1" ht="15.75" x14ac:dyDescent="0.25">
      <c r="B15871" s="34"/>
    </row>
    <row r="15872" spans="2:2" customFormat="1" ht="15.75" x14ac:dyDescent="0.25">
      <c r="B15872" s="34"/>
    </row>
    <row r="15873" spans="2:2" customFormat="1" ht="15.75" x14ac:dyDescent="0.25">
      <c r="B15873" s="34"/>
    </row>
    <row r="15874" spans="2:2" customFormat="1" ht="15.75" x14ac:dyDescent="0.25">
      <c r="B15874" s="34"/>
    </row>
    <row r="15875" spans="2:2" customFormat="1" ht="15.75" x14ac:dyDescent="0.25">
      <c r="B15875" s="34"/>
    </row>
    <row r="15876" spans="2:2" customFormat="1" ht="15.75" x14ac:dyDescent="0.25">
      <c r="B15876" s="34"/>
    </row>
    <row r="15877" spans="2:2" customFormat="1" ht="15.75" x14ac:dyDescent="0.25">
      <c r="B15877" s="34"/>
    </row>
    <row r="15878" spans="2:2" customFormat="1" ht="15.75" x14ac:dyDescent="0.25">
      <c r="B15878" s="34"/>
    </row>
    <row r="15879" spans="2:2" customFormat="1" ht="15.75" x14ac:dyDescent="0.25">
      <c r="B15879" s="34"/>
    </row>
    <row r="15880" spans="2:2" customFormat="1" ht="15.75" x14ac:dyDescent="0.25">
      <c r="B15880" s="34"/>
    </row>
    <row r="15881" spans="2:2" customFormat="1" ht="15.75" x14ac:dyDescent="0.25">
      <c r="B15881" s="34"/>
    </row>
    <row r="15882" spans="2:2" customFormat="1" ht="15.75" x14ac:dyDescent="0.25">
      <c r="B15882" s="34"/>
    </row>
    <row r="15883" spans="2:2" customFormat="1" ht="15.75" x14ac:dyDescent="0.25">
      <c r="B15883" s="34"/>
    </row>
    <row r="15884" spans="2:2" customFormat="1" ht="15.75" x14ac:dyDescent="0.25">
      <c r="B15884" s="34"/>
    </row>
    <row r="15885" spans="2:2" customFormat="1" ht="15.75" x14ac:dyDescent="0.25">
      <c r="B15885" s="34"/>
    </row>
    <row r="15886" spans="2:2" customFormat="1" ht="15.75" x14ac:dyDescent="0.25">
      <c r="B15886" s="34"/>
    </row>
    <row r="15887" spans="2:2" customFormat="1" ht="15.75" x14ac:dyDescent="0.25">
      <c r="B15887" s="34"/>
    </row>
    <row r="15888" spans="2:2" customFormat="1" ht="15.75" x14ac:dyDescent="0.25">
      <c r="B15888" s="34"/>
    </row>
    <row r="15889" spans="2:2" customFormat="1" ht="15.75" x14ac:dyDescent="0.25">
      <c r="B15889" s="34"/>
    </row>
    <row r="15890" spans="2:2" customFormat="1" ht="15.75" x14ac:dyDescent="0.25">
      <c r="B15890" s="34"/>
    </row>
    <row r="15891" spans="2:2" customFormat="1" ht="15.75" x14ac:dyDescent="0.25">
      <c r="B15891" s="34"/>
    </row>
    <row r="15892" spans="2:2" customFormat="1" ht="15.75" x14ac:dyDescent="0.25">
      <c r="B15892" s="34"/>
    </row>
    <row r="15893" spans="2:2" customFormat="1" ht="15.75" x14ac:dyDescent="0.25">
      <c r="B15893" s="34"/>
    </row>
    <row r="15894" spans="2:2" customFormat="1" ht="15.75" x14ac:dyDescent="0.25">
      <c r="B15894" s="34"/>
    </row>
    <row r="15895" spans="2:2" customFormat="1" ht="15.75" x14ac:dyDescent="0.25">
      <c r="B15895" s="34"/>
    </row>
    <row r="15896" spans="2:2" customFormat="1" ht="15.75" x14ac:dyDescent="0.25">
      <c r="B15896" s="34"/>
    </row>
    <row r="15897" spans="2:2" customFormat="1" ht="15.75" x14ac:dyDescent="0.25">
      <c r="B15897" s="34"/>
    </row>
    <row r="15898" spans="2:2" customFormat="1" ht="15.75" x14ac:dyDescent="0.25">
      <c r="B15898" s="34"/>
    </row>
    <row r="15899" spans="2:2" customFormat="1" ht="15.75" x14ac:dyDescent="0.25">
      <c r="B15899" s="34"/>
    </row>
    <row r="15900" spans="2:2" customFormat="1" ht="15.75" x14ac:dyDescent="0.25">
      <c r="B15900" s="34"/>
    </row>
    <row r="15901" spans="2:2" customFormat="1" ht="15.75" x14ac:dyDescent="0.25">
      <c r="B15901" s="34"/>
    </row>
    <row r="15902" spans="2:2" customFormat="1" ht="15.75" x14ac:dyDescent="0.25">
      <c r="B15902" s="34"/>
    </row>
    <row r="15903" spans="2:2" customFormat="1" ht="15.75" x14ac:dyDescent="0.25">
      <c r="B15903" s="34"/>
    </row>
    <row r="15904" spans="2:2" customFormat="1" ht="15.75" x14ac:dyDescent="0.25">
      <c r="B15904" s="34"/>
    </row>
    <row r="15905" spans="2:2" customFormat="1" ht="15.75" x14ac:dyDescent="0.25">
      <c r="B15905" s="34"/>
    </row>
    <row r="15906" spans="2:2" customFormat="1" ht="15.75" x14ac:dyDescent="0.25">
      <c r="B15906" s="34"/>
    </row>
    <row r="15907" spans="2:2" customFormat="1" ht="15.75" x14ac:dyDescent="0.25">
      <c r="B15907" s="34"/>
    </row>
    <row r="15908" spans="2:2" customFormat="1" ht="15.75" x14ac:dyDescent="0.25">
      <c r="B15908" s="34"/>
    </row>
    <row r="15909" spans="2:2" customFormat="1" ht="15.75" x14ac:dyDescent="0.25">
      <c r="B15909" s="34"/>
    </row>
    <row r="15910" spans="2:2" customFormat="1" ht="15.75" x14ac:dyDescent="0.25">
      <c r="B15910" s="34"/>
    </row>
    <row r="15911" spans="2:2" customFormat="1" ht="15.75" x14ac:dyDescent="0.25">
      <c r="B15911" s="34"/>
    </row>
    <row r="15912" spans="2:2" customFormat="1" ht="15.75" x14ac:dyDescent="0.25">
      <c r="B15912" s="34"/>
    </row>
    <row r="15913" spans="2:2" customFormat="1" ht="15.75" x14ac:dyDescent="0.25">
      <c r="B15913" s="34"/>
    </row>
    <row r="15914" spans="2:2" customFormat="1" ht="15.75" x14ac:dyDescent="0.25">
      <c r="B15914" s="34"/>
    </row>
    <row r="15915" spans="2:2" customFormat="1" ht="15.75" x14ac:dyDescent="0.25">
      <c r="B15915" s="34"/>
    </row>
    <row r="15916" spans="2:2" customFormat="1" ht="15.75" x14ac:dyDescent="0.25">
      <c r="B15916" s="34"/>
    </row>
    <row r="15917" spans="2:2" customFormat="1" ht="15.75" x14ac:dyDescent="0.25">
      <c r="B15917" s="34"/>
    </row>
    <row r="15918" spans="2:2" customFormat="1" ht="15.75" x14ac:dyDescent="0.25">
      <c r="B15918" s="34"/>
    </row>
    <row r="15919" spans="2:2" customFormat="1" ht="15.75" x14ac:dyDescent="0.25">
      <c r="B15919" s="34"/>
    </row>
    <row r="15920" spans="2:2" customFormat="1" ht="15.75" x14ac:dyDescent="0.25">
      <c r="B15920" s="34"/>
    </row>
    <row r="15921" spans="2:2" customFormat="1" ht="15.75" x14ac:dyDescent="0.25">
      <c r="B15921" s="34"/>
    </row>
    <row r="15922" spans="2:2" customFormat="1" ht="15.75" x14ac:dyDescent="0.25">
      <c r="B15922" s="34"/>
    </row>
    <row r="15923" spans="2:2" customFormat="1" ht="15.75" x14ac:dyDescent="0.25">
      <c r="B15923" s="34"/>
    </row>
    <row r="15924" spans="2:2" customFormat="1" ht="15.75" x14ac:dyDescent="0.25">
      <c r="B15924" s="34"/>
    </row>
    <row r="15925" spans="2:2" customFormat="1" ht="15.75" x14ac:dyDescent="0.25">
      <c r="B15925" s="34"/>
    </row>
    <row r="15926" spans="2:2" customFormat="1" ht="15.75" x14ac:dyDescent="0.25">
      <c r="B15926" s="34"/>
    </row>
    <row r="15927" spans="2:2" customFormat="1" ht="15.75" x14ac:dyDescent="0.25">
      <c r="B15927" s="34"/>
    </row>
    <row r="15928" spans="2:2" customFormat="1" ht="15.75" x14ac:dyDescent="0.25">
      <c r="B15928" s="34"/>
    </row>
    <row r="15929" spans="2:2" customFormat="1" ht="15.75" x14ac:dyDescent="0.25">
      <c r="B15929" s="34"/>
    </row>
    <row r="15930" spans="2:2" customFormat="1" ht="15.75" x14ac:dyDescent="0.25">
      <c r="B15930" s="34"/>
    </row>
    <row r="15931" spans="2:2" customFormat="1" ht="15.75" x14ac:dyDescent="0.25">
      <c r="B15931" s="34"/>
    </row>
    <row r="15932" spans="2:2" customFormat="1" ht="15.75" x14ac:dyDescent="0.25">
      <c r="B15932" s="34"/>
    </row>
    <row r="15933" spans="2:2" customFormat="1" ht="15.75" x14ac:dyDescent="0.25">
      <c r="B15933" s="34"/>
    </row>
    <row r="15934" spans="2:2" customFormat="1" ht="15.75" x14ac:dyDescent="0.25">
      <c r="B15934" s="34"/>
    </row>
    <row r="15935" spans="2:2" customFormat="1" ht="15.75" x14ac:dyDescent="0.25">
      <c r="B15935" s="34"/>
    </row>
    <row r="15936" spans="2:2" customFormat="1" ht="15.75" x14ac:dyDescent="0.25">
      <c r="B15936" s="34"/>
    </row>
    <row r="15937" spans="2:2" customFormat="1" ht="15.75" x14ac:dyDescent="0.25">
      <c r="B15937" s="34"/>
    </row>
    <row r="15938" spans="2:2" customFormat="1" ht="15.75" x14ac:dyDescent="0.25">
      <c r="B15938" s="34"/>
    </row>
    <row r="15939" spans="2:2" customFormat="1" ht="15.75" x14ac:dyDescent="0.25">
      <c r="B15939" s="34"/>
    </row>
    <row r="15940" spans="2:2" customFormat="1" ht="15.75" x14ac:dyDescent="0.25">
      <c r="B15940" s="34"/>
    </row>
    <row r="15941" spans="2:2" customFormat="1" ht="15.75" x14ac:dyDescent="0.25">
      <c r="B15941" s="34"/>
    </row>
    <row r="15942" spans="2:2" customFormat="1" ht="15.75" x14ac:dyDescent="0.25">
      <c r="B15942" s="34"/>
    </row>
    <row r="15943" spans="2:2" customFormat="1" ht="15.75" x14ac:dyDescent="0.25">
      <c r="B15943" s="34"/>
    </row>
    <row r="15944" spans="2:2" customFormat="1" ht="15.75" x14ac:dyDescent="0.25">
      <c r="B15944" s="34"/>
    </row>
    <row r="15945" spans="2:2" customFormat="1" ht="15.75" x14ac:dyDescent="0.25">
      <c r="B15945" s="34"/>
    </row>
    <row r="15946" spans="2:2" customFormat="1" ht="15.75" x14ac:dyDescent="0.25">
      <c r="B15946" s="34"/>
    </row>
    <row r="15947" spans="2:2" customFormat="1" ht="15.75" x14ac:dyDescent="0.25">
      <c r="B15947" s="34"/>
    </row>
    <row r="15948" spans="2:2" customFormat="1" ht="15.75" x14ac:dyDescent="0.25">
      <c r="B15948" s="34"/>
    </row>
    <row r="15949" spans="2:2" customFormat="1" ht="15.75" x14ac:dyDescent="0.25">
      <c r="B15949" s="34"/>
    </row>
    <row r="15950" spans="2:2" customFormat="1" ht="15.75" x14ac:dyDescent="0.25">
      <c r="B15950" s="34"/>
    </row>
    <row r="15951" spans="2:2" customFormat="1" ht="15.75" x14ac:dyDescent="0.25">
      <c r="B15951" s="34"/>
    </row>
    <row r="15952" spans="2:2" customFormat="1" ht="15.75" x14ac:dyDescent="0.25">
      <c r="B15952" s="34"/>
    </row>
    <row r="15953" spans="2:2" customFormat="1" ht="15.75" x14ac:dyDescent="0.25">
      <c r="B15953" s="34"/>
    </row>
    <row r="15954" spans="2:2" customFormat="1" ht="15.75" x14ac:dyDescent="0.25">
      <c r="B15954" s="34"/>
    </row>
    <row r="15955" spans="2:2" customFormat="1" ht="15.75" x14ac:dyDescent="0.25">
      <c r="B15955" s="34"/>
    </row>
    <row r="15956" spans="2:2" customFormat="1" ht="15.75" x14ac:dyDescent="0.25">
      <c r="B15956" s="34"/>
    </row>
    <row r="15957" spans="2:2" customFormat="1" ht="15.75" x14ac:dyDescent="0.25">
      <c r="B15957" s="34"/>
    </row>
    <row r="15958" spans="2:2" customFormat="1" ht="15.75" x14ac:dyDescent="0.25">
      <c r="B15958" s="34"/>
    </row>
    <row r="15959" spans="2:2" customFormat="1" ht="15.75" x14ac:dyDescent="0.25">
      <c r="B15959" s="34"/>
    </row>
    <row r="15960" spans="2:2" customFormat="1" ht="15.75" x14ac:dyDescent="0.25">
      <c r="B15960" s="34"/>
    </row>
    <row r="15961" spans="2:2" customFormat="1" ht="15.75" x14ac:dyDescent="0.25">
      <c r="B15961" s="34"/>
    </row>
    <row r="15962" spans="2:2" customFormat="1" ht="15.75" x14ac:dyDescent="0.25">
      <c r="B15962" s="34"/>
    </row>
    <row r="15963" spans="2:2" customFormat="1" ht="15.75" x14ac:dyDescent="0.25">
      <c r="B15963" s="34"/>
    </row>
    <row r="15964" spans="2:2" customFormat="1" ht="15.75" x14ac:dyDescent="0.25">
      <c r="B15964" s="34"/>
    </row>
    <row r="15965" spans="2:2" customFormat="1" ht="15.75" x14ac:dyDescent="0.25">
      <c r="B15965" s="34"/>
    </row>
    <row r="15966" spans="2:2" customFormat="1" ht="15.75" x14ac:dyDescent="0.25">
      <c r="B15966" s="34"/>
    </row>
    <row r="15967" spans="2:2" customFormat="1" ht="15.75" x14ac:dyDescent="0.25">
      <c r="B15967" s="34"/>
    </row>
    <row r="15968" spans="2:2" customFormat="1" ht="15.75" x14ac:dyDescent="0.25">
      <c r="B15968" s="34"/>
    </row>
    <row r="15969" spans="2:2" customFormat="1" ht="15.75" x14ac:dyDescent="0.25">
      <c r="B15969" s="34"/>
    </row>
    <row r="15970" spans="2:2" customFormat="1" ht="15.75" x14ac:dyDescent="0.25">
      <c r="B15970" s="34"/>
    </row>
    <row r="15971" spans="2:2" customFormat="1" ht="15.75" x14ac:dyDescent="0.25">
      <c r="B15971" s="34"/>
    </row>
    <row r="15972" spans="2:2" customFormat="1" ht="15.75" x14ac:dyDescent="0.25">
      <c r="B15972" s="34"/>
    </row>
    <row r="15973" spans="2:2" customFormat="1" ht="15.75" x14ac:dyDescent="0.25">
      <c r="B15973" s="34"/>
    </row>
    <row r="15974" spans="2:2" customFormat="1" ht="15.75" x14ac:dyDescent="0.25">
      <c r="B15974" s="34"/>
    </row>
    <row r="15975" spans="2:2" customFormat="1" ht="15.75" x14ac:dyDescent="0.25">
      <c r="B15975" s="34"/>
    </row>
    <row r="15976" spans="2:2" customFormat="1" ht="15.75" x14ac:dyDescent="0.25">
      <c r="B15976" s="34"/>
    </row>
    <row r="15977" spans="2:2" customFormat="1" ht="15.75" x14ac:dyDescent="0.25">
      <c r="B15977" s="34"/>
    </row>
    <row r="15978" spans="2:2" customFormat="1" ht="15.75" x14ac:dyDescent="0.25">
      <c r="B15978" s="34"/>
    </row>
    <row r="15979" spans="2:2" customFormat="1" ht="15.75" x14ac:dyDescent="0.25">
      <c r="B15979" s="34"/>
    </row>
    <row r="15980" spans="2:2" customFormat="1" ht="15.75" x14ac:dyDescent="0.25">
      <c r="B15980" s="34"/>
    </row>
    <row r="15981" spans="2:2" customFormat="1" ht="15.75" x14ac:dyDescent="0.25">
      <c r="B15981" s="34"/>
    </row>
    <row r="15982" spans="2:2" customFormat="1" ht="15.75" x14ac:dyDescent="0.25">
      <c r="B15982" s="34"/>
    </row>
    <row r="15983" spans="2:2" customFormat="1" ht="15.75" x14ac:dyDescent="0.25">
      <c r="B15983" s="34"/>
    </row>
    <row r="15984" spans="2:2" customFormat="1" ht="15.75" x14ac:dyDescent="0.25">
      <c r="B15984" s="34"/>
    </row>
    <row r="15985" spans="2:2" customFormat="1" ht="15.75" x14ac:dyDescent="0.25">
      <c r="B15985" s="34"/>
    </row>
    <row r="15986" spans="2:2" customFormat="1" ht="15.75" x14ac:dyDescent="0.25">
      <c r="B15986" s="34"/>
    </row>
    <row r="15987" spans="2:2" customFormat="1" ht="15.75" x14ac:dyDescent="0.25">
      <c r="B15987" s="34"/>
    </row>
    <row r="15988" spans="2:2" customFormat="1" ht="15.75" x14ac:dyDescent="0.25">
      <c r="B15988" s="34"/>
    </row>
    <row r="15989" spans="2:2" customFormat="1" ht="15.75" x14ac:dyDescent="0.25">
      <c r="B15989" s="34"/>
    </row>
    <row r="15990" spans="2:2" customFormat="1" ht="15.75" x14ac:dyDescent="0.25">
      <c r="B15990" s="34"/>
    </row>
    <row r="15991" spans="2:2" customFormat="1" ht="15.75" x14ac:dyDescent="0.25">
      <c r="B15991" s="34"/>
    </row>
    <row r="15992" spans="2:2" customFormat="1" ht="15.75" x14ac:dyDescent="0.25">
      <c r="B15992" s="34"/>
    </row>
    <row r="15993" spans="2:2" customFormat="1" ht="15.75" x14ac:dyDescent="0.25">
      <c r="B15993" s="34"/>
    </row>
    <row r="15994" spans="2:2" customFormat="1" ht="15.75" x14ac:dyDescent="0.25">
      <c r="B15994" s="34"/>
    </row>
    <row r="15995" spans="2:2" customFormat="1" ht="15.75" x14ac:dyDescent="0.25">
      <c r="B15995" s="34"/>
    </row>
    <row r="15996" spans="2:2" customFormat="1" ht="15.75" x14ac:dyDescent="0.25">
      <c r="B15996" s="34"/>
    </row>
    <row r="15997" spans="2:2" customFormat="1" ht="15.75" x14ac:dyDescent="0.25">
      <c r="B15997" s="34"/>
    </row>
    <row r="15998" spans="2:2" customFormat="1" ht="15.75" x14ac:dyDescent="0.25">
      <c r="B15998" s="34"/>
    </row>
    <row r="15999" spans="2:2" customFormat="1" ht="15.75" x14ac:dyDescent="0.25">
      <c r="B15999" s="34"/>
    </row>
    <row r="16000" spans="2:2" customFormat="1" ht="15.75" x14ac:dyDescent="0.25">
      <c r="B16000" s="34"/>
    </row>
    <row r="16001" spans="2:2" customFormat="1" ht="15.75" x14ac:dyDescent="0.25">
      <c r="B16001" s="34"/>
    </row>
    <row r="16002" spans="2:2" customFormat="1" ht="15.75" x14ac:dyDescent="0.25">
      <c r="B16002" s="34"/>
    </row>
    <row r="16003" spans="2:2" customFormat="1" ht="15.75" x14ac:dyDescent="0.25">
      <c r="B16003" s="34"/>
    </row>
    <row r="16004" spans="2:2" customFormat="1" ht="15.75" x14ac:dyDescent="0.25">
      <c r="B16004" s="34"/>
    </row>
    <row r="16005" spans="2:2" customFormat="1" ht="15.75" x14ac:dyDescent="0.25">
      <c r="B16005" s="34"/>
    </row>
    <row r="16006" spans="2:2" customFormat="1" ht="15.75" x14ac:dyDescent="0.25">
      <c r="B16006" s="34"/>
    </row>
    <row r="16007" spans="2:2" customFormat="1" ht="15.75" x14ac:dyDescent="0.25">
      <c r="B16007" s="34"/>
    </row>
    <row r="16008" spans="2:2" customFormat="1" ht="15.75" x14ac:dyDescent="0.25">
      <c r="B16008" s="34"/>
    </row>
    <row r="16009" spans="2:2" customFormat="1" ht="15.75" x14ac:dyDescent="0.25">
      <c r="B16009" s="34"/>
    </row>
    <row r="16010" spans="2:2" customFormat="1" ht="15.75" x14ac:dyDescent="0.25">
      <c r="B16010" s="34"/>
    </row>
    <row r="16011" spans="2:2" customFormat="1" ht="15.75" x14ac:dyDescent="0.25">
      <c r="B16011" s="34"/>
    </row>
    <row r="16012" spans="2:2" customFormat="1" ht="15.75" x14ac:dyDescent="0.25">
      <c r="B16012" s="34"/>
    </row>
    <row r="16013" spans="2:2" customFormat="1" ht="15.75" x14ac:dyDescent="0.25">
      <c r="B16013" s="34"/>
    </row>
    <row r="16014" spans="2:2" customFormat="1" ht="15.75" x14ac:dyDescent="0.25">
      <c r="B16014" s="34"/>
    </row>
    <row r="16015" spans="2:2" customFormat="1" ht="15.75" x14ac:dyDescent="0.25">
      <c r="B16015" s="34"/>
    </row>
    <row r="16016" spans="2:2" customFormat="1" ht="15.75" x14ac:dyDescent="0.25">
      <c r="B16016" s="34"/>
    </row>
    <row r="16017" spans="2:2" customFormat="1" ht="15.75" x14ac:dyDescent="0.25">
      <c r="B16017" s="34"/>
    </row>
    <row r="16018" spans="2:2" customFormat="1" ht="15.75" x14ac:dyDescent="0.25">
      <c r="B16018" s="34"/>
    </row>
    <row r="16019" spans="2:2" customFormat="1" ht="15.75" x14ac:dyDescent="0.25">
      <c r="B16019" s="34"/>
    </row>
    <row r="16020" spans="2:2" customFormat="1" ht="15.75" x14ac:dyDescent="0.25">
      <c r="B16020" s="34"/>
    </row>
    <row r="16021" spans="2:2" customFormat="1" ht="15.75" x14ac:dyDescent="0.25">
      <c r="B16021" s="34"/>
    </row>
    <row r="16022" spans="2:2" customFormat="1" ht="15.75" x14ac:dyDescent="0.25">
      <c r="B16022" s="34"/>
    </row>
    <row r="16023" spans="2:2" customFormat="1" ht="15.75" x14ac:dyDescent="0.25">
      <c r="B16023" s="34"/>
    </row>
    <row r="16024" spans="2:2" customFormat="1" ht="15.75" x14ac:dyDescent="0.25">
      <c r="B16024" s="34"/>
    </row>
    <row r="16025" spans="2:2" customFormat="1" ht="15.75" x14ac:dyDescent="0.25">
      <c r="B16025" s="34"/>
    </row>
    <row r="16026" spans="2:2" customFormat="1" ht="15.75" x14ac:dyDescent="0.25">
      <c r="B16026" s="34"/>
    </row>
    <row r="16027" spans="2:2" customFormat="1" ht="15.75" x14ac:dyDescent="0.25">
      <c r="B16027" s="34"/>
    </row>
    <row r="16028" spans="2:2" customFormat="1" ht="15.75" x14ac:dyDescent="0.25">
      <c r="B16028" s="34"/>
    </row>
    <row r="16029" spans="2:2" customFormat="1" ht="15.75" x14ac:dyDescent="0.25">
      <c r="B16029" s="34"/>
    </row>
    <row r="16030" spans="2:2" customFormat="1" ht="15.75" x14ac:dyDescent="0.25">
      <c r="B16030" s="34"/>
    </row>
    <row r="16031" spans="2:2" customFormat="1" ht="15.75" x14ac:dyDescent="0.25">
      <c r="B16031" s="34"/>
    </row>
    <row r="16032" spans="2:2" customFormat="1" ht="15.75" x14ac:dyDescent="0.25">
      <c r="B16032" s="34"/>
    </row>
    <row r="16033" spans="2:2" customFormat="1" ht="15.75" x14ac:dyDescent="0.25">
      <c r="B16033" s="34"/>
    </row>
    <row r="16034" spans="2:2" customFormat="1" ht="15.75" x14ac:dyDescent="0.25">
      <c r="B16034" s="34"/>
    </row>
    <row r="16035" spans="2:2" customFormat="1" ht="15.75" x14ac:dyDescent="0.25">
      <c r="B16035" s="34"/>
    </row>
    <row r="16036" spans="2:2" customFormat="1" ht="15.75" x14ac:dyDescent="0.25">
      <c r="B16036" s="34"/>
    </row>
    <row r="16037" spans="2:2" customFormat="1" ht="15.75" x14ac:dyDescent="0.25">
      <c r="B16037" s="34"/>
    </row>
    <row r="16038" spans="2:2" customFormat="1" ht="15.75" x14ac:dyDescent="0.25">
      <c r="B16038" s="34"/>
    </row>
    <row r="16039" spans="2:2" customFormat="1" ht="15.75" x14ac:dyDescent="0.25">
      <c r="B16039" s="34"/>
    </row>
    <row r="16040" spans="2:2" customFormat="1" ht="15.75" x14ac:dyDescent="0.25">
      <c r="B16040" s="34"/>
    </row>
    <row r="16041" spans="2:2" customFormat="1" ht="15.75" x14ac:dyDescent="0.25">
      <c r="B16041" s="34"/>
    </row>
    <row r="16042" spans="2:2" customFormat="1" ht="15.75" x14ac:dyDescent="0.25">
      <c r="B16042" s="34"/>
    </row>
    <row r="16043" spans="2:2" customFormat="1" ht="15.75" x14ac:dyDescent="0.25">
      <c r="B16043" s="34"/>
    </row>
    <row r="16044" spans="2:2" customFormat="1" ht="15.75" x14ac:dyDescent="0.25">
      <c r="B16044" s="34"/>
    </row>
    <row r="16045" spans="2:2" customFormat="1" ht="15.75" x14ac:dyDescent="0.25">
      <c r="B16045" s="34"/>
    </row>
    <row r="16046" spans="2:2" customFormat="1" ht="15.75" x14ac:dyDescent="0.25">
      <c r="B16046" s="34"/>
    </row>
    <row r="16047" spans="2:2" customFormat="1" ht="15.75" x14ac:dyDescent="0.25">
      <c r="B16047" s="34"/>
    </row>
    <row r="16048" spans="2:2" customFormat="1" ht="15.75" x14ac:dyDescent="0.25">
      <c r="B16048" s="34"/>
    </row>
    <row r="16049" spans="2:2" customFormat="1" ht="15.75" x14ac:dyDescent="0.25">
      <c r="B16049" s="34"/>
    </row>
    <row r="16050" spans="2:2" customFormat="1" ht="15.75" x14ac:dyDescent="0.25">
      <c r="B16050" s="34"/>
    </row>
    <row r="16051" spans="2:2" customFormat="1" ht="15.75" x14ac:dyDescent="0.25">
      <c r="B16051" s="34"/>
    </row>
    <row r="16052" spans="2:2" customFormat="1" ht="15.75" x14ac:dyDescent="0.25">
      <c r="B16052" s="34"/>
    </row>
    <row r="16053" spans="2:2" customFormat="1" ht="15.75" x14ac:dyDescent="0.25">
      <c r="B16053" s="34"/>
    </row>
    <row r="16054" spans="2:2" customFormat="1" ht="15.75" x14ac:dyDescent="0.25">
      <c r="B16054" s="34"/>
    </row>
    <row r="16055" spans="2:2" customFormat="1" ht="15.75" x14ac:dyDescent="0.25">
      <c r="B16055" s="34"/>
    </row>
    <row r="16056" spans="2:2" customFormat="1" ht="15.75" x14ac:dyDescent="0.25">
      <c r="B16056" s="34"/>
    </row>
    <row r="16057" spans="2:2" customFormat="1" ht="15.75" x14ac:dyDescent="0.25">
      <c r="B16057" s="34"/>
    </row>
    <row r="16058" spans="2:2" customFormat="1" ht="15.75" x14ac:dyDescent="0.25">
      <c r="B16058" s="34"/>
    </row>
    <row r="16059" spans="2:2" customFormat="1" ht="15.75" x14ac:dyDescent="0.25">
      <c r="B16059" s="34"/>
    </row>
    <row r="16060" spans="2:2" customFormat="1" ht="15.75" x14ac:dyDescent="0.25">
      <c r="B16060" s="34"/>
    </row>
    <row r="16061" spans="2:2" customFormat="1" ht="15.75" x14ac:dyDescent="0.25">
      <c r="B16061" s="34"/>
    </row>
    <row r="16062" spans="2:2" customFormat="1" ht="15.75" x14ac:dyDescent="0.25">
      <c r="B16062" s="34"/>
    </row>
    <row r="16063" spans="2:2" customFormat="1" ht="15.75" x14ac:dyDescent="0.25">
      <c r="B16063" s="34"/>
    </row>
    <row r="16064" spans="2:2" customFormat="1" ht="15.75" x14ac:dyDescent="0.25">
      <c r="B16064" s="34"/>
    </row>
    <row r="16065" spans="2:2" customFormat="1" ht="15.75" x14ac:dyDescent="0.25">
      <c r="B16065" s="34"/>
    </row>
    <row r="16066" spans="2:2" customFormat="1" ht="15.75" x14ac:dyDescent="0.25">
      <c r="B16066" s="34"/>
    </row>
    <row r="16067" spans="2:2" customFormat="1" ht="15.75" x14ac:dyDescent="0.25">
      <c r="B16067" s="34"/>
    </row>
    <row r="16068" spans="2:2" customFormat="1" ht="15.75" x14ac:dyDescent="0.25">
      <c r="B16068" s="34"/>
    </row>
    <row r="16069" spans="2:2" customFormat="1" ht="15.75" x14ac:dyDescent="0.25">
      <c r="B16069" s="34"/>
    </row>
    <row r="16070" spans="2:2" customFormat="1" ht="15.75" x14ac:dyDescent="0.25">
      <c r="B16070" s="34"/>
    </row>
    <row r="16071" spans="2:2" customFormat="1" ht="15.75" x14ac:dyDescent="0.25">
      <c r="B16071" s="34"/>
    </row>
    <row r="16072" spans="2:2" customFormat="1" ht="15.75" x14ac:dyDescent="0.25">
      <c r="B16072" s="34"/>
    </row>
    <row r="16073" spans="2:2" customFormat="1" ht="15.75" x14ac:dyDescent="0.25">
      <c r="B16073" s="34"/>
    </row>
    <row r="16074" spans="2:2" customFormat="1" ht="15.75" x14ac:dyDescent="0.25">
      <c r="B16074" s="34"/>
    </row>
    <row r="16075" spans="2:2" customFormat="1" ht="15.75" x14ac:dyDescent="0.25">
      <c r="B16075" s="34"/>
    </row>
    <row r="16076" spans="2:2" customFormat="1" ht="15.75" x14ac:dyDescent="0.25">
      <c r="B16076" s="34"/>
    </row>
    <row r="16077" spans="2:2" customFormat="1" ht="15.75" x14ac:dyDescent="0.25">
      <c r="B16077" s="34"/>
    </row>
    <row r="16078" spans="2:2" customFormat="1" ht="15.75" x14ac:dyDescent="0.25">
      <c r="B16078" s="34"/>
    </row>
    <row r="16079" spans="2:2" customFormat="1" ht="15.75" x14ac:dyDescent="0.25">
      <c r="B16079" s="34"/>
    </row>
    <row r="16080" spans="2:2" customFormat="1" ht="15.75" x14ac:dyDescent="0.25">
      <c r="B16080" s="34"/>
    </row>
    <row r="16081" spans="2:2" customFormat="1" ht="15.75" x14ac:dyDescent="0.25">
      <c r="B16081" s="34"/>
    </row>
    <row r="16082" spans="2:2" customFormat="1" ht="15.75" x14ac:dyDescent="0.25">
      <c r="B16082" s="34"/>
    </row>
    <row r="16083" spans="2:2" customFormat="1" ht="15.75" x14ac:dyDescent="0.25">
      <c r="B16083" s="34"/>
    </row>
    <row r="16084" spans="2:2" customFormat="1" ht="15.75" x14ac:dyDescent="0.25">
      <c r="B16084" s="34"/>
    </row>
    <row r="16085" spans="2:2" customFormat="1" ht="15.75" x14ac:dyDescent="0.25">
      <c r="B16085" s="34"/>
    </row>
    <row r="16086" spans="2:2" customFormat="1" ht="15.75" x14ac:dyDescent="0.25">
      <c r="B16086" s="34"/>
    </row>
    <row r="16087" spans="2:2" customFormat="1" ht="15.75" x14ac:dyDescent="0.25">
      <c r="B16087" s="34"/>
    </row>
    <row r="16088" spans="2:2" customFormat="1" ht="15.75" x14ac:dyDescent="0.25">
      <c r="B16088" s="34"/>
    </row>
    <row r="16089" spans="2:2" customFormat="1" ht="15.75" x14ac:dyDescent="0.25">
      <c r="B16089" s="34"/>
    </row>
    <row r="16090" spans="2:2" customFormat="1" ht="15.75" x14ac:dyDescent="0.25">
      <c r="B16090" s="34"/>
    </row>
    <row r="16091" spans="2:2" customFormat="1" ht="15.75" x14ac:dyDescent="0.25">
      <c r="B16091" s="34"/>
    </row>
    <row r="16092" spans="2:2" customFormat="1" ht="15.75" x14ac:dyDescent="0.25">
      <c r="B16092" s="34"/>
    </row>
    <row r="16093" spans="2:2" customFormat="1" ht="15.75" x14ac:dyDescent="0.25">
      <c r="B16093" s="34"/>
    </row>
    <row r="16094" spans="2:2" customFormat="1" ht="15.75" x14ac:dyDescent="0.25">
      <c r="B16094" s="34"/>
    </row>
    <row r="16095" spans="2:2" customFormat="1" ht="15.75" x14ac:dyDescent="0.25">
      <c r="B16095" s="34"/>
    </row>
    <row r="16096" spans="2:2" customFormat="1" ht="15.75" x14ac:dyDescent="0.25">
      <c r="B16096" s="34"/>
    </row>
    <row r="16097" spans="2:2" customFormat="1" ht="15.75" x14ac:dyDescent="0.25">
      <c r="B16097" s="34"/>
    </row>
    <row r="16098" spans="2:2" customFormat="1" ht="15.75" x14ac:dyDescent="0.25">
      <c r="B16098" s="34"/>
    </row>
    <row r="16099" spans="2:2" customFormat="1" ht="15.75" x14ac:dyDescent="0.25">
      <c r="B16099" s="34"/>
    </row>
    <row r="16100" spans="2:2" customFormat="1" ht="15.75" x14ac:dyDescent="0.25">
      <c r="B16100" s="34"/>
    </row>
    <row r="16101" spans="2:2" customFormat="1" ht="15.75" x14ac:dyDescent="0.25">
      <c r="B16101" s="34"/>
    </row>
    <row r="16102" spans="2:2" customFormat="1" ht="15.75" x14ac:dyDescent="0.25">
      <c r="B16102" s="34"/>
    </row>
    <row r="16103" spans="2:2" customFormat="1" ht="15.75" x14ac:dyDescent="0.25">
      <c r="B16103" s="34"/>
    </row>
    <row r="16104" spans="2:2" customFormat="1" ht="15.75" x14ac:dyDescent="0.25">
      <c r="B16104" s="34"/>
    </row>
    <row r="16105" spans="2:2" customFormat="1" ht="15.75" x14ac:dyDescent="0.25">
      <c r="B16105" s="34"/>
    </row>
    <row r="16106" spans="2:2" customFormat="1" ht="15.75" x14ac:dyDescent="0.25">
      <c r="B16106" s="34"/>
    </row>
    <row r="16107" spans="2:2" customFormat="1" ht="15.75" x14ac:dyDescent="0.25">
      <c r="B16107" s="34"/>
    </row>
    <row r="16108" spans="2:2" customFormat="1" ht="15.75" x14ac:dyDescent="0.25">
      <c r="B16108" s="34"/>
    </row>
    <row r="16109" spans="2:2" customFormat="1" ht="15.75" x14ac:dyDescent="0.25">
      <c r="B16109" s="34"/>
    </row>
    <row r="16110" spans="2:2" customFormat="1" ht="15.75" x14ac:dyDescent="0.25">
      <c r="B16110" s="34"/>
    </row>
    <row r="16111" spans="2:2" customFormat="1" ht="15.75" x14ac:dyDescent="0.25">
      <c r="B16111" s="34"/>
    </row>
    <row r="16112" spans="2:2" customFormat="1" ht="15.75" x14ac:dyDescent="0.25">
      <c r="B16112" s="34"/>
    </row>
    <row r="16113" spans="2:2" customFormat="1" ht="15.75" x14ac:dyDescent="0.25">
      <c r="B16113" s="34"/>
    </row>
    <row r="16114" spans="2:2" customFormat="1" ht="15.75" x14ac:dyDescent="0.25">
      <c r="B16114" s="34"/>
    </row>
    <row r="16115" spans="2:2" customFormat="1" ht="15.75" x14ac:dyDescent="0.25">
      <c r="B16115" s="34"/>
    </row>
    <row r="16116" spans="2:2" customFormat="1" ht="15.75" x14ac:dyDescent="0.25">
      <c r="B16116" s="34"/>
    </row>
    <row r="16117" spans="2:2" customFormat="1" ht="15.75" x14ac:dyDescent="0.25">
      <c r="B16117" s="34"/>
    </row>
    <row r="16118" spans="2:2" customFormat="1" ht="15.75" x14ac:dyDescent="0.25">
      <c r="B16118" s="34"/>
    </row>
    <row r="16119" spans="2:2" customFormat="1" ht="15.75" x14ac:dyDescent="0.25">
      <c r="B16119" s="34"/>
    </row>
    <row r="16120" spans="2:2" customFormat="1" ht="15.75" x14ac:dyDescent="0.25">
      <c r="B16120" s="34"/>
    </row>
    <row r="16121" spans="2:2" customFormat="1" ht="15.75" x14ac:dyDescent="0.25">
      <c r="B16121" s="34"/>
    </row>
    <row r="16122" spans="2:2" customFormat="1" ht="15.75" x14ac:dyDescent="0.25">
      <c r="B16122" s="34"/>
    </row>
    <row r="16123" spans="2:2" customFormat="1" ht="15.75" x14ac:dyDescent="0.25">
      <c r="B16123" s="34"/>
    </row>
    <row r="16124" spans="2:2" customFormat="1" ht="15.75" x14ac:dyDescent="0.25">
      <c r="B16124" s="34"/>
    </row>
    <row r="16125" spans="2:2" customFormat="1" ht="15.75" x14ac:dyDescent="0.25">
      <c r="B16125" s="34"/>
    </row>
    <row r="16126" spans="2:2" customFormat="1" ht="15.75" x14ac:dyDescent="0.25">
      <c r="B16126" s="34"/>
    </row>
    <row r="16127" spans="2:2" customFormat="1" ht="15.75" x14ac:dyDescent="0.25">
      <c r="B16127" s="34"/>
    </row>
    <row r="16128" spans="2:2" customFormat="1" ht="15.75" x14ac:dyDescent="0.25">
      <c r="B16128" s="34"/>
    </row>
    <row r="16129" spans="2:2" customFormat="1" ht="15.75" x14ac:dyDescent="0.25">
      <c r="B16129" s="34"/>
    </row>
    <row r="16130" spans="2:2" customFormat="1" ht="15.75" x14ac:dyDescent="0.25">
      <c r="B16130" s="34"/>
    </row>
    <row r="16131" spans="2:2" customFormat="1" ht="15.75" x14ac:dyDescent="0.25">
      <c r="B16131" s="34"/>
    </row>
    <row r="16132" spans="2:2" customFormat="1" ht="15.75" x14ac:dyDescent="0.25">
      <c r="B16132" s="34"/>
    </row>
    <row r="16133" spans="2:2" customFormat="1" ht="15.75" x14ac:dyDescent="0.25">
      <c r="B16133" s="34"/>
    </row>
    <row r="16134" spans="2:2" customFormat="1" ht="15.75" x14ac:dyDescent="0.25">
      <c r="B16134" s="34"/>
    </row>
    <row r="16135" spans="2:2" customFormat="1" ht="15.75" x14ac:dyDescent="0.25">
      <c r="B16135" s="34"/>
    </row>
    <row r="16136" spans="2:2" customFormat="1" ht="15.75" x14ac:dyDescent="0.25">
      <c r="B16136" s="34"/>
    </row>
    <row r="16137" spans="2:2" customFormat="1" ht="15.75" x14ac:dyDescent="0.25">
      <c r="B16137" s="34"/>
    </row>
    <row r="16138" spans="2:2" customFormat="1" ht="15.75" x14ac:dyDescent="0.25">
      <c r="B16138" s="34"/>
    </row>
    <row r="16139" spans="2:2" customFormat="1" ht="15.75" x14ac:dyDescent="0.25">
      <c r="B16139" s="34"/>
    </row>
    <row r="16140" spans="2:2" customFormat="1" ht="15.75" x14ac:dyDescent="0.25">
      <c r="B16140" s="34"/>
    </row>
    <row r="16141" spans="2:2" customFormat="1" ht="15.75" x14ac:dyDescent="0.25">
      <c r="B16141" s="34"/>
    </row>
    <row r="16142" spans="2:2" customFormat="1" ht="15.75" x14ac:dyDescent="0.25">
      <c r="B16142" s="34"/>
    </row>
    <row r="16143" spans="2:2" customFormat="1" ht="15.75" x14ac:dyDescent="0.25">
      <c r="B16143" s="34"/>
    </row>
    <row r="16144" spans="2:2" customFormat="1" ht="15.75" x14ac:dyDescent="0.25">
      <c r="B16144" s="34"/>
    </row>
    <row r="16145" spans="2:2" customFormat="1" ht="15.75" x14ac:dyDescent="0.25">
      <c r="B16145" s="34"/>
    </row>
    <row r="16146" spans="2:2" customFormat="1" ht="15.75" x14ac:dyDescent="0.25">
      <c r="B16146" s="34"/>
    </row>
    <row r="16147" spans="2:2" customFormat="1" ht="15.75" x14ac:dyDescent="0.25">
      <c r="B16147" s="34"/>
    </row>
    <row r="16148" spans="2:2" customFormat="1" ht="15.75" x14ac:dyDescent="0.25">
      <c r="B16148" s="34"/>
    </row>
    <row r="16149" spans="2:2" customFormat="1" ht="15.75" x14ac:dyDescent="0.25">
      <c r="B16149" s="34"/>
    </row>
    <row r="16150" spans="2:2" customFormat="1" ht="15.75" x14ac:dyDescent="0.25">
      <c r="B16150" s="34"/>
    </row>
    <row r="16151" spans="2:2" customFormat="1" ht="15.75" x14ac:dyDescent="0.25">
      <c r="B16151" s="34"/>
    </row>
    <row r="16152" spans="2:2" customFormat="1" ht="15.75" x14ac:dyDescent="0.25">
      <c r="B16152" s="34"/>
    </row>
    <row r="16153" spans="2:2" customFormat="1" ht="15.75" x14ac:dyDescent="0.25">
      <c r="B16153" s="34"/>
    </row>
    <row r="16154" spans="2:2" customFormat="1" ht="15.75" x14ac:dyDescent="0.25">
      <c r="B16154" s="34"/>
    </row>
    <row r="16155" spans="2:2" customFormat="1" ht="15.75" x14ac:dyDescent="0.25">
      <c r="B16155" s="34"/>
    </row>
    <row r="16156" spans="2:2" customFormat="1" ht="15.75" x14ac:dyDescent="0.25">
      <c r="B16156" s="34"/>
    </row>
    <row r="16157" spans="2:2" customFormat="1" ht="15.75" x14ac:dyDescent="0.25">
      <c r="B16157" s="34"/>
    </row>
    <row r="16158" spans="2:2" customFormat="1" ht="15.75" x14ac:dyDescent="0.25">
      <c r="B16158" s="34"/>
    </row>
    <row r="16159" spans="2:2" customFormat="1" ht="15.75" x14ac:dyDescent="0.25">
      <c r="B16159" s="34"/>
    </row>
    <row r="16160" spans="2:2" customFormat="1" ht="15.75" x14ac:dyDescent="0.25">
      <c r="B16160" s="34"/>
    </row>
    <row r="16161" spans="2:2" customFormat="1" ht="15.75" x14ac:dyDescent="0.25">
      <c r="B16161" s="34"/>
    </row>
    <row r="16162" spans="2:2" customFormat="1" ht="15.75" x14ac:dyDescent="0.25">
      <c r="B16162" s="34"/>
    </row>
    <row r="16163" spans="2:2" customFormat="1" ht="15.75" x14ac:dyDescent="0.25">
      <c r="B16163" s="34"/>
    </row>
    <row r="16164" spans="2:2" customFormat="1" ht="15.75" x14ac:dyDescent="0.25">
      <c r="B16164" s="34"/>
    </row>
    <row r="16165" spans="2:2" customFormat="1" ht="15.75" x14ac:dyDescent="0.25">
      <c r="B16165" s="34"/>
    </row>
    <row r="16166" spans="2:2" customFormat="1" ht="15.75" x14ac:dyDescent="0.25">
      <c r="B16166" s="34"/>
    </row>
    <row r="16167" spans="2:2" customFormat="1" ht="15.75" x14ac:dyDescent="0.25">
      <c r="B16167" s="34"/>
    </row>
    <row r="16168" spans="2:2" customFormat="1" ht="15.75" x14ac:dyDescent="0.25">
      <c r="B16168" s="34"/>
    </row>
    <row r="16169" spans="2:2" customFormat="1" ht="15.75" x14ac:dyDescent="0.25">
      <c r="B16169" s="34"/>
    </row>
    <row r="16170" spans="2:2" customFormat="1" ht="15.75" x14ac:dyDescent="0.25">
      <c r="B16170" s="34"/>
    </row>
    <row r="16171" spans="2:2" customFormat="1" ht="15.75" x14ac:dyDescent="0.25">
      <c r="B16171" s="34"/>
    </row>
    <row r="16172" spans="2:2" customFormat="1" ht="15.75" x14ac:dyDescent="0.25">
      <c r="B16172" s="34"/>
    </row>
    <row r="16173" spans="2:2" customFormat="1" ht="15.75" x14ac:dyDescent="0.25">
      <c r="B16173" s="34"/>
    </row>
    <row r="16174" spans="2:2" customFormat="1" ht="15.75" x14ac:dyDescent="0.25">
      <c r="B16174" s="34"/>
    </row>
    <row r="16175" spans="2:2" customFormat="1" ht="15.75" x14ac:dyDescent="0.25">
      <c r="B16175" s="34"/>
    </row>
    <row r="16176" spans="2:2" customFormat="1" ht="15.75" x14ac:dyDescent="0.25">
      <c r="B16176" s="34"/>
    </row>
    <row r="16177" spans="2:2" customFormat="1" ht="15.75" x14ac:dyDescent="0.25">
      <c r="B16177" s="34"/>
    </row>
    <row r="16178" spans="2:2" customFormat="1" ht="15.75" x14ac:dyDescent="0.25">
      <c r="B16178" s="34"/>
    </row>
    <row r="16179" spans="2:2" customFormat="1" ht="15.75" x14ac:dyDescent="0.25">
      <c r="B16179" s="34"/>
    </row>
    <row r="16180" spans="2:2" customFormat="1" ht="15.75" x14ac:dyDescent="0.25">
      <c r="B16180" s="34"/>
    </row>
    <row r="16181" spans="2:2" customFormat="1" ht="15.75" x14ac:dyDescent="0.25">
      <c r="B16181" s="34"/>
    </row>
    <row r="16182" spans="2:2" customFormat="1" ht="15.75" x14ac:dyDescent="0.25">
      <c r="B16182" s="34"/>
    </row>
    <row r="16183" spans="2:2" customFormat="1" ht="15.75" x14ac:dyDescent="0.25">
      <c r="B16183" s="34"/>
    </row>
    <row r="16184" spans="2:2" customFormat="1" ht="15.75" x14ac:dyDescent="0.25">
      <c r="B16184" s="34"/>
    </row>
    <row r="16185" spans="2:2" customFormat="1" ht="15.75" x14ac:dyDescent="0.25">
      <c r="B16185" s="34"/>
    </row>
    <row r="16186" spans="2:2" customFormat="1" ht="15.75" x14ac:dyDescent="0.25">
      <c r="B16186" s="34"/>
    </row>
    <row r="16187" spans="2:2" customFormat="1" ht="15.75" x14ac:dyDescent="0.25">
      <c r="B16187" s="34"/>
    </row>
    <row r="16188" spans="2:2" customFormat="1" ht="15.75" x14ac:dyDescent="0.25">
      <c r="B16188" s="34"/>
    </row>
    <row r="16189" spans="2:2" customFormat="1" ht="15.75" x14ac:dyDescent="0.25">
      <c r="B16189" s="34"/>
    </row>
    <row r="16190" spans="2:2" customFormat="1" ht="15.75" x14ac:dyDescent="0.25">
      <c r="B16190" s="34"/>
    </row>
    <row r="16191" spans="2:2" customFormat="1" ht="15.75" x14ac:dyDescent="0.25">
      <c r="B16191" s="34"/>
    </row>
    <row r="16192" spans="2:2" customFormat="1" ht="15.75" x14ac:dyDescent="0.25">
      <c r="B16192" s="34"/>
    </row>
    <row r="16193" spans="2:2" customFormat="1" ht="15.75" x14ac:dyDescent="0.25">
      <c r="B16193" s="34"/>
    </row>
    <row r="16194" spans="2:2" customFormat="1" ht="15.75" x14ac:dyDescent="0.25">
      <c r="B16194" s="34"/>
    </row>
    <row r="16195" spans="2:2" customFormat="1" ht="15.75" x14ac:dyDescent="0.25">
      <c r="B16195" s="34"/>
    </row>
    <row r="16196" spans="2:2" customFormat="1" ht="15.75" x14ac:dyDescent="0.25">
      <c r="B16196" s="34"/>
    </row>
    <row r="16197" spans="2:2" customFormat="1" ht="15.75" x14ac:dyDescent="0.25">
      <c r="B16197" s="34"/>
    </row>
    <row r="16198" spans="2:2" customFormat="1" ht="15.75" x14ac:dyDescent="0.25">
      <c r="B16198" s="34"/>
    </row>
    <row r="16199" spans="2:2" customFormat="1" ht="15.75" x14ac:dyDescent="0.25">
      <c r="B16199" s="34"/>
    </row>
    <row r="16200" spans="2:2" customFormat="1" ht="15.75" x14ac:dyDescent="0.25">
      <c r="B16200" s="34"/>
    </row>
    <row r="16201" spans="2:2" customFormat="1" ht="15.75" x14ac:dyDescent="0.25">
      <c r="B16201" s="34"/>
    </row>
    <row r="16202" spans="2:2" customFormat="1" ht="15.75" x14ac:dyDescent="0.25">
      <c r="B16202" s="34"/>
    </row>
    <row r="16203" spans="2:2" customFormat="1" ht="15.75" x14ac:dyDescent="0.25">
      <c r="B16203" s="34"/>
    </row>
    <row r="16204" spans="2:2" customFormat="1" ht="15.75" x14ac:dyDescent="0.25">
      <c r="B16204" s="34"/>
    </row>
    <row r="16205" spans="2:2" customFormat="1" ht="15.75" x14ac:dyDescent="0.25">
      <c r="B16205" s="34"/>
    </row>
    <row r="16206" spans="2:2" customFormat="1" ht="15.75" x14ac:dyDescent="0.25">
      <c r="B16206" s="34"/>
    </row>
    <row r="16207" spans="2:2" customFormat="1" ht="15.75" x14ac:dyDescent="0.25">
      <c r="B16207" s="34"/>
    </row>
    <row r="16208" spans="2:2" customFormat="1" ht="15.75" x14ac:dyDescent="0.25">
      <c r="B16208" s="34"/>
    </row>
    <row r="16209" spans="2:2" customFormat="1" ht="15.75" x14ac:dyDescent="0.25">
      <c r="B16209" s="34"/>
    </row>
    <row r="16210" spans="2:2" customFormat="1" ht="15.75" x14ac:dyDescent="0.25">
      <c r="B16210" s="34"/>
    </row>
    <row r="16211" spans="2:2" customFormat="1" ht="15.75" x14ac:dyDescent="0.25">
      <c r="B16211" s="34"/>
    </row>
    <row r="16212" spans="2:2" customFormat="1" ht="15.75" x14ac:dyDescent="0.25">
      <c r="B16212" s="34"/>
    </row>
    <row r="16213" spans="2:2" customFormat="1" ht="15.75" x14ac:dyDescent="0.25">
      <c r="B16213" s="34"/>
    </row>
    <row r="16214" spans="2:2" customFormat="1" ht="15.75" x14ac:dyDescent="0.25">
      <c r="B16214" s="34"/>
    </row>
    <row r="16215" spans="2:2" customFormat="1" ht="15.75" x14ac:dyDescent="0.25">
      <c r="B16215" s="34"/>
    </row>
    <row r="16216" spans="2:2" customFormat="1" ht="15.75" x14ac:dyDescent="0.25">
      <c r="B16216" s="34"/>
    </row>
    <row r="16217" spans="2:2" customFormat="1" ht="15.75" x14ac:dyDescent="0.25">
      <c r="B16217" s="34"/>
    </row>
    <row r="16218" spans="2:2" customFormat="1" ht="15.75" x14ac:dyDescent="0.25">
      <c r="B16218" s="34"/>
    </row>
    <row r="16219" spans="2:2" customFormat="1" ht="15.75" x14ac:dyDescent="0.25">
      <c r="B16219" s="34"/>
    </row>
    <row r="16220" spans="2:2" customFormat="1" ht="15.75" x14ac:dyDescent="0.25">
      <c r="B16220" s="34"/>
    </row>
    <row r="16221" spans="2:2" customFormat="1" ht="15.75" x14ac:dyDescent="0.25">
      <c r="B16221" s="34"/>
    </row>
    <row r="16222" spans="2:2" customFormat="1" ht="15.75" x14ac:dyDescent="0.25">
      <c r="B16222" s="34"/>
    </row>
    <row r="16223" spans="2:2" customFormat="1" ht="15.75" x14ac:dyDescent="0.25">
      <c r="B16223" s="34"/>
    </row>
    <row r="16224" spans="2:2" customFormat="1" ht="15.75" x14ac:dyDescent="0.25">
      <c r="B16224" s="34"/>
    </row>
    <row r="16225" spans="2:2" customFormat="1" ht="15.75" x14ac:dyDescent="0.25">
      <c r="B16225" s="34"/>
    </row>
    <row r="16226" spans="2:2" customFormat="1" ht="15.75" x14ac:dyDescent="0.25">
      <c r="B16226" s="34"/>
    </row>
    <row r="16227" spans="2:2" customFormat="1" ht="15.75" x14ac:dyDescent="0.25">
      <c r="B16227" s="34"/>
    </row>
    <row r="16228" spans="2:2" customFormat="1" ht="15.75" x14ac:dyDescent="0.25">
      <c r="B16228" s="34"/>
    </row>
    <row r="16229" spans="2:2" customFormat="1" ht="15.75" x14ac:dyDescent="0.25">
      <c r="B16229" s="34"/>
    </row>
    <row r="16230" spans="2:2" customFormat="1" ht="15.75" x14ac:dyDescent="0.25">
      <c r="B16230" s="34"/>
    </row>
    <row r="16231" spans="2:2" customFormat="1" ht="15.75" x14ac:dyDescent="0.25">
      <c r="B16231" s="34"/>
    </row>
    <row r="16232" spans="2:2" customFormat="1" ht="15.75" x14ac:dyDescent="0.25">
      <c r="B16232" s="34"/>
    </row>
    <row r="16233" spans="2:2" customFormat="1" ht="15.75" x14ac:dyDescent="0.25">
      <c r="B16233" s="34"/>
    </row>
    <row r="16234" spans="2:2" customFormat="1" ht="15.75" x14ac:dyDescent="0.25">
      <c r="B16234" s="34"/>
    </row>
    <row r="16235" spans="2:2" customFormat="1" ht="15.75" x14ac:dyDescent="0.25">
      <c r="B16235" s="34"/>
    </row>
    <row r="16236" spans="2:2" customFormat="1" ht="15.75" x14ac:dyDescent="0.25">
      <c r="B16236" s="34"/>
    </row>
    <row r="16237" spans="2:2" customFormat="1" ht="15.75" x14ac:dyDescent="0.25">
      <c r="B16237" s="34"/>
    </row>
    <row r="16238" spans="2:2" customFormat="1" ht="15.75" x14ac:dyDescent="0.25">
      <c r="B16238" s="34"/>
    </row>
    <row r="16239" spans="2:2" customFormat="1" ht="15.75" x14ac:dyDescent="0.25">
      <c r="B16239" s="34"/>
    </row>
    <row r="16240" spans="2:2" customFormat="1" ht="15.75" x14ac:dyDescent="0.25">
      <c r="B16240" s="34"/>
    </row>
    <row r="16241" spans="2:2" customFormat="1" ht="15.75" x14ac:dyDescent="0.25">
      <c r="B16241" s="34"/>
    </row>
    <row r="16242" spans="2:2" customFormat="1" ht="15.75" x14ac:dyDescent="0.25">
      <c r="B16242" s="34"/>
    </row>
    <row r="16243" spans="2:2" customFormat="1" ht="15.75" x14ac:dyDescent="0.25">
      <c r="B16243" s="34"/>
    </row>
    <row r="16244" spans="2:2" customFormat="1" ht="15.75" x14ac:dyDescent="0.25">
      <c r="B16244" s="34"/>
    </row>
    <row r="16245" spans="2:2" customFormat="1" ht="15.75" x14ac:dyDescent="0.25">
      <c r="B16245" s="34"/>
    </row>
    <row r="16246" spans="2:2" customFormat="1" ht="15.75" x14ac:dyDescent="0.25">
      <c r="B16246" s="34"/>
    </row>
    <row r="16247" spans="2:2" customFormat="1" ht="15.75" x14ac:dyDescent="0.25">
      <c r="B16247" s="34"/>
    </row>
    <row r="16248" spans="2:2" customFormat="1" ht="15.75" x14ac:dyDescent="0.25">
      <c r="B16248" s="34"/>
    </row>
    <row r="16249" spans="2:2" customFormat="1" ht="15.75" x14ac:dyDescent="0.25">
      <c r="B16249" s="34"/>
    </row>
    <row r="16250" spans="2:2" customFormat="1" ht="15.75" x14ac:dyDescent="0.25">
      <c r="B16250" s="34"/>
    </row>
    <row r="16251" spans="2:2" customFormat="1" ht="15.75" x14ac:dyDescent="0.25">
      <c r="B16251" s="34"/>
    </row>
    <row r="16252" spans="2:2" customFormat="1" ht="15.75" x14ac:dyDescent="0.25">
      <c r="B16252" s="34"/>
    </row>
    <row r="16253" spans="2:2" customFormat="1" ht="15.75" x14ac:dyDescent="0.25">
      <c r="B16253" s="34"/>
    </row>
    <row r="16254" spans="2:2" customFormat="1" ht="15.75" x14ac:dyDescent="0.25">
      <c r="B16254" s="34"/>
    </row>
    <row r="16255" spans="2:2" customFormat="1" ht="15.75" x14ac:dyDescent="0.25">
      <c r="B16255" s="34"/>
    </row>
    <row r="16256" spans="2:2" customFormat="1" ht="15.75" x14ac:dyDescent="0.25">
      <c r="B16256" s="34"/>
    </row>
    <row r="16257" spans="2:2" customFormat="1" ht="15.75" x14ac:dyDescent="0.25">
      <c r="B16257" s="34"/>
    </row>
    <row r="16258" spans="2:2" customFormat="1" ht="15.75" x14ac:dyDescent="0.25">
      <c r="B16258" s="34"/>
    </row>
    <row r="16259" spans="2:2" customFormat="1" ht="15.75" x14ac:dyDescent="0.25">
      <c r="B16259" s="34"/>
    </row>
    <row r="16260" spans="2:2" customFormat="1" ht="15.75" x14ac:dyDescent="0.25">
      <c r="B16260" s="34"/>
    </row>
    <row r="16261" spans="2:2" customFormat="1" ht="15.75" x14ac:dyDescent="0.25">
      <c r="B16261" s="34"/>
    </row>
    <row r="16262" spans="2:2" customFormat="1" ht="15.75" x14ac:dyDescent="0.25">
      <c r="B16262" s="34"/>
    </row>
    <row r="16263" spans="2:2" customFormat="1" ht="15.75" x14ac:dyDescent="0.25">
      <c r="B16263" s="34"/>
    </row>
    <row r="16264" spans="2:2" customFormat="1" ht="15.75" x14ac:dyDescent="0.25">
      <c r="B16264" s="34"/>
    </row>
    <row r="16265" spans="2:2" customFormat="1" ht="15.75" x14ac:dyDescent="0.25">
      <c r="B16265" s="34"/>
    </row>
    <row r="16266" spans="2:2" customFormat="1" ht="15.75" x14ac:dyDescent="0.25">
      <c r="B16266" s="34"/>
    </row>
    <row r="16267" spans="2:2" customFormat="1" ht="15.75" x14ac:dyDescent="0.25">
      <c r="B16267" s="34"/>
    </row>
    <row r="16268" spans="2:2" customFormat="1" ht="15.75" x14ac:dyDescent="0.25">
      <c r="B16268" s="34"/>
    </row>
    <row r="16269" spans="2:2" customFormat="1" ht="15.75" x14ac:dyDescent="0.25">
      <c r="B16269" s="34"/>
    </row>
    <row r="16270" spans="2:2" customFormat="1" ht="15.75" x14ac:dyDescent="0.25">
      <c r="B16270" s="34"/>
    </row>
    <row r="16271" spans="2:2" customFormat="1" ht="15.75" x14ac:dyDescent="0.25">
      <c r="B16271" s="34"/>
    </row>
    <row r="16272" spans="2:2" customFormat="1" ht="15.75" x14ac:dyDescent="0.25">
      <c r="B16272" s="34"/>
    </row>
    <row r="16273" spans="2:2" customFormat="1" ht="15.75" x14ac:dyDescent="0.25">
      <c r="B16273" s="34"/>
    </row>
    <row r="16274" spans="2:2" customFormat="1" ht="15.75" x14ac:dyDescent="0.25">
      <c r="B16274" s="34"/>
    </row>
    <row r="16275" spans="2:2" customFormat="1" ht="15.75" x14ac:dyDescent="0.25">
      <c r="B16275" s="34"/>
    </row>
    <row r="16276" spans="2:2" customFormat="1" ht="15.75" x14ac:dyDescent="0.25">
      <c r="B16276" s="34"/>
    </row>
    <row r="16277" spans="2:2" customFormat="1" ht="15.75" x14ac:dyDescent="0.25">
      <c r="B16277" s="34"/>
    </row>
    <row r="16278" spans="2:2" customFormat="1" ht="15.75" x14ac:dyDescent="0.25">
      <c r="B16278" s="34"/>
    </row>
    <row r="16279" spans="2:2" customFormat="1" ht="15.75" x14ac:dyDescent="0.25">
      <c r="B16279" s="34"/>
    </row>
    <row r="16280" spans="2:2" customFormat="1" ht="15.75" x14ac:dyDescent="0.25">
      <c r="B16280" s="34"/>
    </row>
    <row r="16281" spans="2:2" customFormat="1" ht="15.75" x14ac:dyDescent="0.25">
      <c r="B16281" s="34"/>
    </row>
    <row r="16282" spans="2:2" customFormat="1" ht="15.75" x14ac:dyDescent="0.25">
      <c r="B16282" s="34"/>
    </row>
    <row r="16283" spans="2:2" customFormat="1" ht="15.75" x14ac:dyDescent="0.25">
      <c r="B16283" s="34"/>
    </row>
    <row r="16284" spans="2:2" customFormat="1" ht="15.75" x14ac:dyDescent="0.25">
      <c r="B16284" s="34"/>
    </row>
    <row r="16285" spans="2:2" customFormat="1" ht="15.75" x14ac:dyDescent="0.25">
      <c r="B16285" s="34"/>
    </row>
    <row r="16286" spans="2:2" customFormat="1" ht="15.75" x14ac:dyDescent="0.25">
      <c r="B16286" s="34"/>
    </row>
    <row r="16287" spans="2:2" customFormat="1" ht="15.75" x14ac:dyDescent="0.25">
      <c r="B16287" s="34"/>
    </row>
    <row r="16288" spans="2:2" customFormat="1" ht="15.75" x14ac:dyDescent="0.25">
      <c r="B16288" s="34"/>
    </row>
    <row r="16289" spans="2:2" customFormat="1" ht="15.75" x14ac:dyDescent="0.25">
      <c r="B16289" s="34"/>
    </row>
    <row r="16290" spans="2:2" customFormat="1" ht="15.75" x14ac:dyDescent="0.25">
      <c r="B16290" s="34"/>
    </row>
    <row r="16291" spans="2:2" customFormat="1" ht="15.75" x14ac:dyDescent="0.25">
      <c r="B16291" s="34"/>
    </row>
    <row r="16292" spans="2:2" customFormat="1" ht="15.75" x14ac:dyDescent="0.25">
      <c r="B16292" s="34"/>
    </row>
    <row r="16293" spans="2:2" customFormat="1" ht="15.75" x14ac:dyDescent="0.25">
      <c r="B16293" s="34"/>
    </row>
    <row r="16294" spans="2:2" customFormat="1" ht="15.75" x14ac:dyDescent="0.25">
      <c r="B16294" s="34"/>
    </row>
    <row r="16295" spans="2:2" customFormat="1" ht="15.75" x14ac:dyDescent="0.25">
      <c r="B16295" s="34"/>
    </row>
    <row r="16296" spans="2:2" customFormat="1" ht="15.75" x14ac:dyDescent="0.25">
      <c r="B16296" s="34"/>
    </row>
    <row r="16297" spans="2:2" customFormat="1" ht="15.75" x14ac:dyDescent="0.25">
      <c r="B16297" s="34"/>
    </row>
    <row r="16298" spans="2:2" customFormat="1" ht="15.75" x14ac:dyDescent="0.25">
      <c r="B16298" s="34"/>
    </row>
    <row r="16299" spans="2:2" customFormat="1" ht="15.75" x14ac:dyDescent="0.25">
      <c r="B16299" s="34"/>
    </row>
    <row r="16300" spans="2:2" customFormat="1" ht="15.75" x14ac:dyDescent="0.25">
      <c r="B16300" s="34"/>
    </row>
    <row r="16301" spans="2:2" customFormat="1" ht="15.75" x14ac:dyDescent="0.25">
      <c r="B16301" s="34"/>
    </row>
    <row r="16302" spans="2:2" customFormat="1" ht="15.75" x14ac:dyDescent="0.25">
      <c r="B16302" s="34"/>
    </row>
    <row r="16303" spans="2:2" customFormat="1" ht="15.75" x14ac:dyDescent="0.25">
      <c r="B16303" s="34"/>
    </row>
    <row r="16304" spans="2:2" customFormat="1" ht="15.75" x14ac:dyDescent="0.25">
      <c r="B16304" s="34"/>
    </row>
    <row r="16305" spans="2:2" customFormat="1" ht="15.75" x14ac:dyDescent="0.25">
      <c r="B16305" s="34"/>
    </row>
    <row r="16306" spans="2:2" customFormat="1" ht="15.75" x14ac:dyDescent="0.25">
      <c r="B16306" s="34"/>
    </row>
    <row r="16307" spans="2:2" customFormat="1" ht="15.75" x14ac:dyDescent="0.25">
      <c r="B16307" s="34"/>
    </row>
    <row r="16308" spans="2:2" customFormat="1" ht="15.75" x14ac:dyDescent="0.25">
      <c r="B16308" s="34"/>
    </row>
    <row r="16309" spans="2:2" customFormat="1" ht="15.75" x14ac:dyDescent="0.25">
      <c r="B16309" s="34"/>
    </row>
    <row r="16310" spans="2:2" customFormat="1" ht="15.75" x14ac:dyDescent="0.25">
      <c r="B16310" s="34"/>
    </row>
    <row r="16311" spans="2:2" customFormat="1" ht="15.75" x14ac:dyDescent="0.25">
      <c r="B16311" s="34"/>
    </row>
    <row r="16312" spans="2:2" customFormat="1" ht="15.75" x14ac:dyDescent="0.25">
      <c r="B16312" s="34"/>
    </row>
    <row r="16313" spans="2:2" customFormat="1" ht="15.75" x14ac:dyDescent="0.25">
      <c r="B16313" s="34"/>
    </row>
    <row r="16314" spans="2:2" customFormat="1" ht="15.75" x14ac:dyDescent="0.25">
      <c r="B16314" s="34"/>
    </row>
    <row r="16315" spans="2:2" customFormat="1" ht="15.75" x14ac:dyDescent="0.25">
      <c r="B16315" s="34"/>
    </row>
    <row r="16316" spans="2:2" customFormat="1" ht="15.75" x14ac:dyDescent="0.25">
      <c r="B16316" s="34"/>
    </row>
    <row r="16317" spans="2:2" customFormat="1" ht="15.75" x14ac:dyDescent="0.25">
      <c r="B16317" s="34"/>
    </row>
    <row r="16318" spans="2:2" customFormat="1" ht="15.75" x14ac:dyDescent="0.25">
      <c r="B16318" s="34"/>
    </row>
    <row r="16319" spans="2:2" customFormat="1" ht="15.75" x14ac:dyDescent="0.25">
      <c r="B16319" s="34"/>
    </row>
    <row r="16320" spans="2:2" customFormat="1" ht="15.75" x14ac:dyDescent="0.25">
      <c r="B16320" s="34"/>
    </row>
    <row r="16321" spans="2:2" customFormat="1" ht="15.75" x14ac:dyDescent="0.25">
      <c r="B16321" s="34"/>
    </row>
    <row r="16322" spans="2:2" customFormat="1" ht="15.75" x14ac:dyDescent="0.25">
      <c r="B16322" s="34"/>
    </row>
    <row r="16323" spans="2:2" customFormat="1" ht="15.75" x14ac:dyDescent="0.25">
      <c r="B16323" s="34"/>
    </row>
    <row r="16324" spans="2:2" customFormat="1" ht="15.75" x14ac:dyDescent="0.25">
      <c r="B16324" s="34"/>
    </row>
    <row r="16325" spans="2:2" customFormat="1" ht="15.75" x14ac:dyDescent="0.25">
      <c r="B16325" s="34"/>
    </row>
    <row r="16326" spans="2:2" customFormat="1" ht="15.75" x14ac:dyDescent="0.25">
      <c r="B16326" s="34"/>
    </row>
    <row r="16327" spans="2:2" customFormat="1" ht="15.75" x14ac:dyDescent="0.25">
      <c r="B16327" s="34"/>
    </row>
    <row r="16328" spans="2:2" customFormat="1" ht="15.75" x14ac:dyDescent="0.25">
      <c r="B16328" s="34"/>
    </row>
    <row r="16329" spans="2:2" customFormat="1" ht="15.75" x14ac:dyDescent="0.25">
      <c r="B16329" s="34"/>
    </row>
    <row r="16330" spans="2:2" customFormat="1" ht="15.75" x14ac:dyDescent="0.25">
      <c r="B16330" s="34"/>
    </row>
    <row r="16331" spans="2:2" customFormat="1" ht="15.75" x14ac:dyDescent="0.25">
      <c r="B16331" s="34"/>
    </row>
    <row r="16332" spans="2:2" customFormat="1" ht="15.75" x14ac:dyDescent="0.25">
      <c r="B16332" s="34"/>
    </row>
    <row r="16333" spans="2:2" customFormat="1" ht="15.75" x14ac:dyDescent="0.25">
      <c r="B16333" s="34"/>
    </row>
    <row r="16334" spans="2:2" customFormat="1" ht="15.75" x14ac:dyDescent="0.25">
      <c r="B16334" s="34"/>
    </row>
    <row r="16335" spans="2:2" customFormat="1" ht="15.75" x14ac:dyDescent="0.25">
      <c r="B16335" s="34"/>
    </row>
    <row r="16336" spans="2:2" customFormat="1" ht="15.75" x14ac:dyDescent="0.25">
      <c r="B16336" s="34"/>
    </row>
    <row r="16337" spans="2:2" customFormat="1" ht="15.75" x14ac:dyDescent="0.25">
      <c r="B16337" s="34"/>
    </row>
    <row r="16338" spans="2:2" customFormat="1" ht="15.75" x14ac:dyDescent="0.25">
      <c r="B16338" s="34"/>
    </row>
    <row r="16339" spans="2:2" customFormat="1" ht="15.75" x14ac:dyDescent="0.25">
      <c r="B16339" s="34"/>
    </row>
    <row r="16340" spans="2:2" customFormat="1" ht="15.75" x14ac:dyDescent="0.25">
      <c r="B16340" s="34"/>
    </row>
    <row r="16341" spans="2:2" customFormat="1" ht="15.75" x14ac:dyDescent="0.25">
      <c r="B16341" s="34"/>
    </row>
    <row r="16342" spans="2:2" customFormat="1" ht="15.75" x14ac:dyDescent="0.25">
      <c r="B16342" s="34"/>
    </row>
    <row r="16343" spans="2:2" customFormat="1" ht="15.75" x14ac:dyDescent="0.25">
      <c r="B16343" s="34"/>
    </row>
    <row r="16344" spans="2:2" customFormat="1" ht="15.75" x14ac:dyDescent="0.25">
      <c r="B16344" s="34"/>
    </row>
    <row r="16345" spans="2:2" customFormat="1" ht="15.75" x14ac:dyDescent="0.25">
      <c r="B16345" s="34"/>
    </row>
    <row r="16346" spans="2:2" customFormat="1" ht="15.75" x14ac:dyDescent="0.25">
      <c r="B16346" s="34"/>
    </row>
    <row r="16347" spans="2:2" customFormat="1" ht="15.75" x14ac:dyDescent="0.25">
      <c r="B16347" s="34"/>
    </row>
    <row r="16348" spans="2:2" customFormat="1" ht="15.75" x14ac:dyDescent="0.25">
      <c r="B16348" s="34"/>
    </row>
    <row r="16349" spans="2:2" customFormat="1" ht="15.75" x14ac:dyDescent="0.25">
      <c r="B16349" s="34"/>
    </row>
    <row r="16350" spans="2:2" customFormat="1" ht="15.75" x14ac:dyDescent="0.25">
      <c r="B16350" s="34"/>
    </row>
    <row r="16351" spans="2:2" customFormat="1" ht="15.75" x14ac:dyDescent="0.25">
      <c r="B16351" s="34"/>
    </row>
    <row r="16352" spans="2:2" customFormat="1" ht="15.75" x14ac:dyDescent="0.25">
      <c r="B16352" s="34"/>
    </row>
    <row r="16353" spans="2:2" customFormat="1" ht="15.75" x14ac:dyDescent="0.25">
      <c r="B16353" s="34"/>
    </row>
    <row r="16354" spans="2:2" customFormat="1" ht="15.75" x14ac:dyDescent="0.25">
      <c r="B16354" s="34"/>
    </row>
    <row r="16355" spans="2:2" customFormat="1" ht="15.75" x14ac:dyDescent="0.25">
      <c r="B16355" s="34"/>
    </row>
    <row r="16356" spans="2:2" customFormat="1" ht="15.75" x14ac:dyDescent="0.25">
      <c r="B16356" s="34"/>
    </row>
    <row r="16357" spans="2:2" customFormat="1" ht="15.75" x14ac:dyDescent="0.25">
      <c r="B16357" s="34"/>
    </row>
    <row r="16358" spans="2:2" customFormat="1" ht="15.75" x14ac:dyDescent="0.25">
      <c r="B16358" s="34"/>
    </row>
    <row r="16359" spans="2:2" customFormat="1" ht="15.75" x14ac:dyDescent="0.25">
      <c r="B16359" s="34"/>
    </row>
    <row r="16360" spans="2:2" customFormat="1" ht="15.75" x14ac:dyDescent="0.25">
      <c r="B16360" s="34"/>
    </row>
    <row r="16361" spans="2:2" customFormat="1" ht="15.75" x14ac:dyDescent="0.25">
      <c r="B16361" s="34"/>
    </row>
    <row r="16362" spans="2:2" customFormat="1" ht="15.75" x14ac:dyDescent="0.25">
      <c r="B16362" s="34"/>
    </row>
    <row r="16363" spans="2:2" customFormat="1" ht="15.75" x14ac:dyDescent="0.25">
      <c r="B16363" s="34"/>
    </row>
    <row r="16364" spans="2:2" customFormat="1" ht="15.75" x14ac:dyDescent="0.25">
      <c r="B16364" s="34"/>
    </row>
    <row r="16365" spans="2:2" customFormat="1" ht="15.75" x14ac:dyDescent="0.25">
      <c r="B16365" s="34"/>
    </row>
    <row r="16366" spans="2:2" customFormat="1" ht="15.75" x14ac:dyDescent="0.25">
      <c r="B16366" s="34"/>
    </row>
    <row r="16367" spans="2:2" customFormat="1" ht="15.75" x14ac:dyDescent="0.25">
      <c r="B16367" s="34"/>
    </row>
    <row r="16368" spans="2:2" customFormat="1" ht="15.75" x14ac:dyDescent="0.25">
      <c r="B16368" s="34"/>
    </row>
    <row r="16369" spans="2:2" customFormat="1" ht="15.75" x14ac:dyDescent="0.25">
      <c r="B16369" s="34"/>
    </row>
    <row r="16370" spans="2:2" customFormat="1" ht="15.75" x14ac:dyDescent="0.25">
      <c r="B16370" s="34"/>
    </row>
    <row r="16371" spans="2:2" customFormat="1" ht="15.75" x14ac:dyDescent="0.25">
      <c r="B16371" s="34"/>
    </row>
    <row r="16372" spans="2:2" customFormat="1" ht="15.75" x14ac:dyDescent="0.25">
      <c r="B16372" s="34"/>
    </row>
    <row r="16373" spans="2:2" customFormat="1" ht="15.75" x14ac:dyDescent="0.25">
      <c r="B16373" s="34"/>
    </row>
    <row r="16374" spans="2:2" customFormat="1" ht="15.75" x14ac:dyDescent="0.25">
      <c r="B16374" s="34"/>
    </row>
    <row r="16375" spans="2:2" customFormat="1" ht="15.75" x14ac:dyDescent="0.25">
      <c r="B16375" s="34"/>
    </row>
    <row r="16376" spans="2:2" customFormat="1" ht="15.75" x14ac:dyDescent="0.25">
      <c r="B16376" s="34"/>
    </row>
    <row r="16377" spans="2:2" customFormat="1" ht="15.75" x14ac:dyDescent="0.25">
      <c r="B16377" s="34"/>
    </row>
    <row r="16378" spans="2:2" customFormat="1" ht="15.75" x14ac:dyDescent="0.25">
      <c r="B16378" s="34"/>
    </row>
    <row r="16379" spans="2:2" customFormat="1" ht="15.75" x14ac:dyDescent="0.25">
      <c r="B16379" s="34"/>
    </row>
    <row r="16380" spans="2:2" customFormat="1" ht="15.75" x14ac:dyDescent="0.25">
      <c r="B16380" s="34"/>
    </row>
    <row r="16381" spans="2:2" customFormat="1" ht="15.75" x14ac:dyDescent="0.25">
      <c r="B16381" s="34"/>
    </row>
    <row r="16382" spans="2:2" customFormat="1" ht="15.75" x14ac:dyDescent="0.25">
      <c r="B16382" s="34"/>
    </row>
    <row r="16383" spans="2:2" customFormat="1" ht="15.75" x14ac:dyDescent="0.25">
      <c r="B16383" s="34"/>
    </row>
  </sheetData>
  <mergeCells count="16">
    <mergeCell ref="AQ2:AV2"/>
    <mergeCell ref="A56:A81"/>
    <mergeCell ref="AH2:AH3"/>
    <mergeCell ref="AI2:AN2"/>
    <mergeCell ref="AO2:AO3"/>
    <mergeCell ref="AP2:AP3"/>
    <mergeCell ref="A4:A29"/>
    <mergeCell ref="A30:A55"/>
    <mergeCell ref="A2:B2"/>
    <mergeCell ref="J2:P2"/>
    <mergeCell ref="C2:I2"/>
    <mergeCell ref="R2:R3"/>
    <mergeCell ref="S2:Y2"/>
    <mergeCell ref="Z2:AF2"/>
    <mergeCell ref="Q2:Q3"/>
    <mergeCell ref="AG2:AG3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"/>
  <sheetViews>
    <sheetView topLeftCell="C1" workbookViewId="0">
      <selection activeCell="I19" sqref="I19"/>
    </sheetView>
  </sheetViews>
  <sheetFormatPr baseColWidth="10" defaultRowHeight="15" x14ac:dyDescent="0.25"/>
  <cols>
    <col min="1" max="1" width="31.28515625" bestFit="1" customWidth="1"/>
    <col min="2" max="2" width="20.140625" bestFit="1" customWidth="1"/>
    <col min="6" max="6" width="12.85546875" bestFit="1" customWidth="1"/>
    <col min="7" max="7" width="14.28515625" customWidth="1"/>
    <col min="8" max="8" width="12.7109375" bestFit="1" customWidth="1"/>
    <col min="12" max="12" width="12.85546875" bestFit="1" customWidth="1"/>
    <col min="13" max="13" width="14.28515625" customWidth="1"/>
    <col min="14" max="14" width="12.7109375" bestFit="1" customWidth="1"/>
  </cols>
  <sheetData>
    <row r="1" spans="1:14" x14ac:dyDescent="0.25">
      <c r="A1" s="3"/>
      <c r="B1" s="526"/>
      <c r="C1" s="1024" t="s">
        <v>55</v>
      </c>
      <c r="D1" s="1025"/>
      <c r="E1" s="1025"/>
      <c r="F1" s="1025"/>
      <c r="G1" s="1025"/>
      <c r="H1" s="1026"/>
      <c r="I1" s="1027" t="s">
        <v>56</v>
      </c>
      <c r="J1" s="1028"/>
      <c r="K1" s="1028"/>
      <c r="L1" s="1028"/>
      <c r="M1" s="1028"/>
      <c r="N1" s="1029"/>
    </row>
    <row r="2" spans="1:14" ht="30" customHeight="1" thickBot="1" x14ac:dyDescent="0.3">
      <c r="A2" s="527"/>
      <c r="B2" s="88"/>
      <c r="C2" s="1020" t="s">
        <v>372</v>
      </c>
      <c r="D2" s="1021"/>
      <c r="E2" s="1021"/>
      <c r="F2" s="1022" t="s">
        <v>373</v>
      </c>
      <c r="G2" s="1021"/>
      <c r="H2" s="1023"/>
      <c r="I2" s="1030" t="s">
        <v>372</v>
      </c>
      <c r="J2" s="1031"/>
      <c r="K2" s="1031"/>
      <c r="L2" s="1032" t="s">
        <v>373</v>
      </c>
      <c r="M2" s="1031"/>
      <c r="N2" s="1033"/>
    </row>
    <row r="3" spans="1:14" ht="15.75" thickBot="1" x14ac:dyDescent="0.3">
      <c r="A3" s="546" t="s">
        <v>240</v>
      </c>
      <c r="B3" s="547" t="s">
        <v>241</v>
      </c>
      <c r="C3" s="551">
        <v>10000</v>
      </c>
      <c r="D3" s="552">
        <v>20000</v>
      </c>
      <c r="E3" s="552">
        <v>34000</v>
      </c>
      <c r="F3" s="552">
        <v>10000</v>
      </c>
      <c r="G3" s="552">
        <v>18000</v>
      </c>
      <c r="H3" s="553">
        <v>34000</v>
      </c>
      <c r="I3" s="543">
        <v>10000</v>
      </c>
      <c r="J3" s="544">
        <v>20000</v>
      </c>
      <c r="K3" s="544">
        <v>40000</v>
      </c>
      <c r="L3" s="544">
        <v>10000</v>
      </c>
      <c r="M3" s="544">
        <v>18000</v>
      </c>
      <c r="N3" s="545">
        <v>40000</v>
      </c>
    </row>
    <row r="4" spans="1:14" x14ac:dyDescent="0.25">
      <c r="A4" s="548" t="s">
        <v>242</v>
      </c>
      <c r="B4" s="528">
        <v>6000000</v>
      </c>
      <c r="C4" s="725">
        <v>1</v>
      </c>
      <c r="D4" s="726">
        <v>1</v>
      </c>
      <c r="E4" s="726">
        <v>1</v>
      </c>
      <c r="F4" s="727">
        <f>$B4*C4*12</f>
        <v>72000000</v>
      </c>
      <c r="G4" s="727">
        <f t="shared" ref="G4:H4" si="0">$B4*D4*12</f>
        <v>72000000</v>
      </c>
      <c r="H4" s="728">
        <f t="shared" si="0"/>
        <v>72000000</v>
      </c>
      <c r="I4" s="529">
        <v>1</v>
      </c>
      <c r="J4" s="530">
        <v>1</v>
      </c>
      <c r="K4" s="530">
        <v>1</v>
      </c>
      <c r="L4" s="31">
        <f>$B4*I4*12</f>
        <v>72000000</v>
      </c>
      <c r="M4" s="31">
        <f t="shared" ref="M4:M13" si="1">$B4*J4*12</f>
        <v>72000000</v>
      </c>
      <c r="N4" s="39">
        <f t="shared" ref="N4:N13" si="2">$B4*K4*12</f>
        <v>72000000</v>
      </c>
    </row>
    <row r="5" spans="1:14" x14ac:dyDescent="0.25">
      <c r="A5" s="549" t="s">
        <v>243</v>
      </c>
      <c r="B5" s="531">
        <v>4000000</v>
      </c>
      <c r="C5" s="729">
        <v>1</v>
      </c>
      <c r="D5" s="730">
        <v>1</v>
      </c>
      <c r="E5" s="730">
        <v>1</v>
      </c>
      <c r="F5" s="731">
        <f t="shared" ref="F5:F13" si="3">$B5*C5*12</f>
        <v>48000000</v>
      </c>
      <c r="G5" s="731">
        <f>$B5*D5*12</f>
        <v>48000000</v>
      </c>
      <c r="H5" s="732">
        <f>$B5*E5*12</f>
        <v>48000000</v>
      </c>
      <c r="I5" s="532">
        <v>1</v>
      </c>
      <c r="J5" s="533">
        <v>1</v>
      </c>
      <c r="K5" s="533">
        <v>1</v>
      </c>
      <c r="L5" s="30">
        <f t="shared" ref="L5:L13" si="4">$B5*I5*12</f>
        <v>48000000</v>
      </c>
      <c r="M5" s="30">
        <f t="shared" si="1"/>
        <v>48000000</v>
      </c>
      <c r="N5" s="40">
        <f t="shared" si="2"/>
        <v>48000000</v>
      </c>
    </row>
    <row r="6" spans="1:14" x14ac:dyDescent="0.25">
      <c r="A6" s="549" t="s">
        <v>244</v>
      </c>
      <c r="B6" s="531">
        <v>4000000</v>
      </c>
      <c r="C6" s="729">
        <v>1</v>
      </c>
      <c r="D6" s="730">
        <v>1</v>
      </c>
      <c r="E6" s="730">
        <v>1</v>
      </c>
      <c r="F6" s="731">
        <f t="shared" si="3"/>
        <v>48000000</v>
      </c>
      <c r="G6" s="731">
        <f t="shared" ref="G6:G13" si="5">$B6*D6*12</f>
        <v>48000000</v>
      </c>
      <c r="H6" s="732">
        <f t="shared" ref="H6:H13" si="6">$B6*E6*12</f>
        <v>48000000</v>
      </c>
      <c r="I6" s="532">
        <v>1</v>
      </c>
      <c r="J6" s="533">
        <v>1</v>
      </c>
      <c r="K6" s="533">
        <v>1</v>
      </c>
      <c r="L6" s="30">
        <f t="shared" si="4"/>
        <v>48000000</v>
      </c>
      <c r="M6" s="30">
        <f t="shared" si="1"/>
        <v>48000000</v>
      </c>
      <c r="N6" s="40">
        <f t="shared" si="2"/>
        <v>48000000</v>
      </c>
    </row>
    <row r="7" spans="1:14" x14ac:dyDescent="0.25">
      <c r="A7" s="549" t="s">
        <v>245</v>
      </c>
      <c r="B7" s="531">
        <v>3000000</v>
      </c>
      <c r="C7" s="729">
        <v>1</v>
      </c>
      <c r="D7" s="730">
        <v>1</v>
      </c>
      <c r="E7" s="730">
        <v>1</v>
      </c>
      <c r="F7" s="731">
        <f t="shared" si="3"/>
        <v>36000000</v>
      </c>
      <c r="G7" s="731">
        <f t="shared" si="5"/>
        <v>36000000</v>
      </c>
      <c r="H7" s="732">
        <f t="shared" si="6"/>
        <v>36000000</v>
      </c>
      <c r="I7" s="532">
        <v>1</v>
      </c>
      <c r="J7" s="533">
        <v>1</v>
      </c>
      <c r="K7" s="533">
        <v>1</v>
      </c>
      <c r="L7" s="30">
        <f t="shared" si="4"/>
        <v>36000000</v>
      </c>
      <c r="M7" s="30">
        <f t="shared" si="1"/>
        <v>36000000</v>
      </c>
      <c r="N7" s="40">
        <f t="shared" si="2"/>
        <v>36000000</v>
      </c>
    </row>
    <row r="8" spans="1:14" x14ac:dyDescent="0.25">
      <c r="A8" s="549" t="s">
        <v>246</v>
      </c>
      <c r="B8" s="531">
        <v>2000000</v>
      </c>
      <c r="C8" s="729">
        <v>1</v>
      </c>
      <c r="D8" s="730">
        <v>1</v>
      </c>
      <c r="E8" s="730">
        <v>1</v>
      </c>
      <c r="F8" s="731">
        <f t="shared" si="3"/>
        <v>24000000</v>
      </c>
      <c r="G8" s="731">
        <f t="shared" si="5"/>
        <v>24000000</v>
      </c>
      <c r="H8" s="732">
        <f t="shared" si="6"/>
        <v>24000000</v>
      </c>
      <c r="I8" s="532">
        <v>1</v>
      </c>
      <c r="J8" s="533">
        <v>1</v>
      </c>
      <c r="K8" s="533">
        <v>1</v>
      </c>
      <c r="L8" s="30">
        <f t="shared" si="4"/>
        <v>24000000</v>
      </c>
      <c r="M8" s="30">
        <f t="shared" si="1"/>
        <v>24000000</v>
      </c>
      <c r="N8" s="40">
        <f t="shared" si="2"/>
        <v>24000000</v>
      </c>
    </row>
    <row r="9" spans="1:14" x14ac:dyDescent="0.25">
      <c r="A9" s="549" t="s">
        <v>247</v>
      </c>
      <c r="B9" s="531">
        <v>2000000</v>
      </c>
      <c r="C9" s="729">
        <v>2</v>
      </c>
      <c r="D9" s="730">
        <v>5</v>
      </c>
      <c r="E9" s="730">
        <v>5</v>
      </c>
      <c r="F9" s="731">
        <f t="shared" si="3"/>
        <v>48000000</v>
      </c>
      <c r="G9" s="731">
        <f t="shared" si="5"/>
        <v>120000000</v>
      </c>
      <c r="H9" s="732">
        <f t="shared" si="6"/>
        <v>120000000</v>
      </c>
      <c r="I9" s="532">
        <v>2</v>
      </c>
      <c r="J9" s="533">
        <v>4</v>
      </c>
      <c r="K9" s="533">
        <v>6</v>
      </c>
      <c r="L9" s="30">
        <f t="shared" si="4"/>
        <v>48000000</v>
      </c>
      <c r="M9" s="30">
        <f t="shared" si="1"/>
        <v>96000000</v>
      </c>
      <c r="N9" s="40">
        <f t="shared" si="2"/>
        <v>144000000</v>
      </c>
    </row>
    <row r="10" spans="1:14" x14ac:dyDescent="0.25">
      <c r="A10" s="549" t="s">
        <v>248</v>
      </c>
      <c r="B10" s="531">
        <v>2000000</v>
      </c>
      <c r="C10" s="729">
        <v>2</v>
      </c>
      <c r="D10" s="730">
        <v>5</v>
      </c>
      <c r="E10" s="730">
        <v>5</v>
      </c>
      <c r="F10" s="731">
        <f t="shared" si="3"/>
        <v>48000000</v>
      </c>
      <c r="G10" s="731">
        <f t="shared" si="5"/>
        <v>120000000</v>
      </c>
      <c r="H10" s="732">
        <f t="shared" si="6"/>
        <v>120000000</v>
      </c>
      <c r="I10" s="532">
        <v>2</v>
      </c>
      <c r="J10" s="533">
        <v>4</v>
      </c>
      <c r="K10" s="533">
        <v>6</v>
      </c>
      <c r="L10" s="30">
        <f t="shared" si="4"/>
        <v>48000000</v>
      </c>
      <c r="M10" s="30">
        <f t="shared" si="1"/>
        <v>96000000</v>
      </c>
      <c r="N10" s="40">
        <f t="shared" si="2"/>
        <v>144000000</v>
      </c>
    </row>
    <row r="11" spans="1:14" x14ac:dyDescent="0.25">
      <c r="A11" s="549" t="s">
        <v>249</v>
      </c>
      <c r="B11" s="531">
        <v>1500000</v>
      </c>
      <c r="C11" s="729">
        <v>6</v>
      </c>
      <c r="D11" s="730">
        <v>8</v>
      </c>
      <c r="E11" s="730">
        <v>8</v>
      </c>
      <c r="F11" s="731">
        <f t="shared" si="3"/>
        <v>108000000</v>
      </c>
      <c r="G11" s="731">
        <f t="shared" si="5"/>
        <v>144000000</v>
      </c>
      <c r="H11" s="732">
        <f t="shared" si="6"/>
        <v>144000000</v>
      </c>
      <c r="I11" s="532">
        <v>6</v>
      </c>
      <c r="J11" s="533">
        <v>8</v>
      </c>
      <c r="K11" s="533">
        <v>8</v>
      </c>
      <c r="L11" s="30">
        <f t="shared" si="4"/>
        <v>108000000</v>
      </c>
      <c r="M11" s="30">
        <f t="shared" si="1"/>
        <v>144000000</v>
      </c>
      <c r="N11" s="40">
        <f t="shared" si="2"/>
        <v>144000000</v>
      </c>
    </row>
    <row r="12" spans="1:14" x14ac:dyDescent="0.25">
      <c r="A12" s="549" t="s">
        <v>250</v>
      </c>
      <c r="B12" s="531">
        <v>1000000</v>
      </c>
      <c r="C12" s="729">
        <v>20</v>
      </c>
      <c r="D12" s="730">
        <v>60</v>
      </c>
      <c r="E12" s="730">
        <v>60</v>
      </c>
      <c r="F12" s="731">
        <f t="shared" si="3"/>
        <v>240000000</v>
      </c>
      <c r="G12" s="731">
        <f t="shared" si="5"/>
        <v>720000000</v>
      </c>
      <c r="H12" s="732">
        <f>$B12*E12*12*1.383333333</f>
        <v>995999999.75999999</v>
      </c>
      <c r="I12" s="532">
        <v>20</v>
      </c>
      <c r="J12" s="533">
        <v>40</v>
      </c>
      <c r="K12" s="533">
        <v>80</v>
      </c>
      <c r="L12" s="30">
        <f t="shared" si="4"/>
        <v>240000000</v>
      </c>
      <c r="M12" s="30">
        <f t="shared" si="1"/>
        <v>480000000</v>
      </c>
      <c r="N12" s="40">
        <f t="shared" si="2"/>
        <v>960000000</v>
      </c>
    </row>
    <row r="13" spans="1:14" ht="15.75" thickBot="1" x14ac:dyDescent="0.3">
      <c r="A13" s="550" t="s">
        <v>251</v>
      </c>
      <c r="B13" s="534">
        <v>1000000</v>
      </c>
      <c r="C13" s="733">
        <v>6</v>
      </c>
      <c r="D13" s="734">
        <v>9</v>
      </c>
      <c r="E13" s="734">
        <v>9</v>
      </c>
      <c r="F13" s="735">
        <f t="shared" si="3"/>
        <v>72000000</v>
      </c>
      <c r="G13" s="735">
        <f t="shared" si="5"/>
        <v>108000000</v>
      </c>
      <c r="H13" s="736">
        <f t="shared" si="6"/>
        <v>108000000</v>
      </c>
      <c r="I13" s="535">
        <v>6</v>
      </c>
      <c r="J13" s="536">
        <v>8</v>
      </c>
      <c r="K13" s="536">
        <v>8</v>
      </c>
      <c r="L13" s="537">
        <f t="shared" si="4"/>
        <v>72000000</v>
      </c>
      <c r="M13" s="537">
        <f t="shared" si="1"/>
        <v>96000000</v>
      </c>
      <c r="N13" s="538">
        <f t="shared" si="2"/>
        <v>96000000</v>
      </c>
    </row>
    <row r="14" spans="1:14" ht="15.75" thickBot="1" x14ac:dyDescent="0.3">
      <c r="A14" s="1018" t="s">
        <v>89</v>
      </c>
      <c r="B14" s="1019"/>
      <c r="C14" s="737">
        <f>SUM(C4:C13)</f>
        <v>41</v>
      </c>
      <c r="D14" s="738">
        <f>SUM(D4:D13)</f>
        <v>92</v>
      </c>
      <c r="E14" s="738">
        <f>SUM(E4:E13)</f>
        <v>92</v>
      </c>
      <c r="F14" s="739">
        <f>SUM(F4:F13)</f>
        <v>744000000</v>
      </c>
      <c r="G14" s="739">
        <f t="shared" ref="G14:H14" si="7">SUM(G4:G13)</f>
        <v>1440000000</v>
      </c>
      <c r="H14" s="740">
        <f t="shared" si="7"/>
        <v>1715999999.76</v>
      </c>
      <c r="I14" s="539">
        <f>SUM(I4:I13)</f>
        <v>41</v>
      </c>
      <c r="J14" s="540">
        <f>SUM(J4:J13)</f>
        <v>69</v>
      </c>
      <c r="K14" s="540">
        <f>SUM(K4:K13)</f>
        <v>113</v>
      </c>
      <c r="L14" s="541">
        <f>SUM(L4:L13)</f>
        <v>744000000</v>
      </c>
      <c r="M14" s="541">
        <f t="shared" ref="M14" si="8">SUM(M4:M13)</f>
        <v>1140000000</v>
      </c>
      <c r="N14" s="542">
        <f>SUM(N4:N13)</f>
        <v>1716000000</v>
      </c>
    </row>
    <row r="15" spans="1:14" x14ac:dyDescent="0.25">
      <c r="A15" s="88"/>
      <c r="B15" s="465"/>
      <c r="C15" s="88"/>
      <c r="D15" s="88"/>
      <c r="E15" s="88"/>
      <c r="F15" s="465"/>
      <c r="I15" s="88"/>
      <c r="J15" s="88"/>
      <c r="K15" s="88"/>
      <c r="L15" s="465"/>
    </row>
  </sheetData>
  <mergeCells count="7">
    <mergeCell ref="A14:B14"/>
    <mergeCell ref="C2:E2"/>
    <mergeCell ref="F2:H2"/>
    <mergeCell ref="C1:H1"/>
    <mergeCell ref="I1:N1"/>
    <mergeCell ref="I2:K2"/>
    <mergeCell ref="L2:N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selection activeCell="F3" sqref="F3"/>
    </sheetView>
  </sheetViews>
  <sheetFormatPr baseColWidth="10" defaultColWidth="10.85546875" defaultRowHeight="15" x14ac:dyDescent="0.25"/>
  <cols>
    <col min="1" max="1" width="17.42578125" style="179" bestFit="1" customWidth="1"/>
    <col min="2" max="2" width="14.42578125" style="179" bestFit="1" customWidth="1"/>
    <col min="3" max="16384" width="10.85546875" style="179"/>
  </cols>
  <sheetData>
    <row r="1" spans="1:9" ht="15.75" thickBot="1" x14ac:dyDescent="0.3">
      <c r="C1" s="676"/>
      <c r="D1" s="676"/>
      <c r="E1" s="676"/>
      <c r="F1" s="676"/>
      <c r="G1" s="676"/>
      <c r="H1" s="676"/>
    </row>
    <row r="2" spans="1:9" ht="15.75" thickBot="1" x14ac:dyDescent="0.3">
      <c r="C2" s="1034" t="s">
        <v>122</v>
      </c>
      <c r="D2" s="1035"/>
      <c r="E2" s="1036"/>
      <c r="F2" s="1037" t="s">
        <v>118</v>
      </c>
      <c r="G2" s="1038"/>
      <c r="H2" s="1039"/>
    </row>
    <row r="3" spans="1:9" s="677" customFormat="1" ht="30.75" thickBot="1" x14ac:dyDescent="0.3">
      <c r="A3" s="724" t="s">
        <v>420</v>
      </c>
      <c r="B3" s="724" t="s">
        <v>338</v>
      </c>
      <c r="C3" s="678" t="s">
        <v>339</v>
      </c>
      <c r="D3" s="679" t="s">
        <v>340</v>
      </c>
      <c r="E3" s="680" t="s">
        <v>341</v>
      </c>
      <c r="F3" s="681" t="s">
        <v>339</v>
      </c>
      <c r="G3" s="682" t="s">
        <v>340</v>
      </c>
      <c r="H3" s="683" t="s">
        <v>341</v>
      </c>
      <c r="I3" s="684"/>
    </row>
    <row r="4" spans="1:9" x14ac:dyDescent="0.25">
      <c r="A4" s="685" t="s">
        <v>342</v>
      </c>
      <c r="B4" s="686" t="s">
        <v>343</v>
      </c>
      <c r="C4" s="687">
        <v>7.5</v>
      </c>
      <c r="D4" s="688">
        <v>7.5</v>
      </c>
      <c r="E4" s="689">
        <v>7.5</v>
      </c>
      <c r="F4" s="690">
        <v>7.5</v>
      </c>
      <c r="G4" s="690">
        <v>7.5</v>
      </c>
      <c r="H4" s="691">
        <v>8.5</v>
      </c>
      <c r="I4" s="692"/>
    </row>
    <row r="5" spans="1:9" x14ac:dyDescent="0.25">
      <c r="A5" s="693" t="s">
        <v>344</v>
      </c>
      <c r="B5" s="694" t="s">
        <v>345</v>
      </c>
      <c r="C5" s="695">
        <v>5</v>
      </c>
      <c r="D5" s="311">
        <v>5</v>
      </c>
      <c r="E5" s="696">
        <v>5</v>
      </c>
      <c r="F5" s="311">
        <v>5</v>
      </c>
      <c r="G5" s="311">
        <v>5</v>
      </c>
      <c r="H5" s="696">
        <v>6</v>
      </c>
    </row>
    <row r="6" spans="1:9" x14ac:dyDescent="0.25">
      <c r="A6" s="693" t="s">
        <v>346</v>
      </c>
      <c r="B6" s="694" t="s">
        <v>346</v>
      </c>
      <c r="C6" s="695">
        <v>21</v>
      </c>
      <c r="D6" s="311">
        <v>42</v>
      </c>
      <c r="E6" s="696">
        <v>42</v>
      </c>
      <c r="F6" s="311">
        <v>21</v>
      </c>
      <c r="G6" s="311">
        <v>42</v>
      </c>
      <c r="H6" s="696">
        <v>42</v>
      </c>
      <c r="I6" s="692"/>
    </row>
    <row r="7" spans="1:9" x14ac:dyDescent="0.25">
      <c r="A7" s="693" t="s">
        <v>347</v>
      </c>
      <c r="B7" s="694" t="s">
        <v>348</v>
      </c>
      <c r="C7" s="695">
        <f>+C5*C6</f>
        <v>105</v>
      </c>
      <c r="D7" s="311">
        <f t="shared" ref="D7:E7" si="0">+D5*D6</f>
        <v>210</v>
      </c>
      <c r="E7" s="696">
        <f t="shared" si="0"/>
        <v>210</v>
      </c>
      <c r="F7" s="311">
        <v>105</v>
      </c>
      <c r="G7" s="311">
        <v>210</v>
      </c>
      <c r="H7" s="696">
        <v>238</v>
      </c>
      <c r="I7" s="692"/>
    </row>
    <row r="8" spans="1:9" ht="15.75" thickBot="1" x14ac:dyDescent="0.3">
      <c r="A8" s="697" t="s">
        <v>349</v>
      </c>
      <c r="B8" s="698" t="s">
        <v>350</v>
      </c>
      <c r="C8" s="699">
        <f t="shared" ref="C8:H8" si="1">+C7*C4</f>
        <v>787.5</v>
      </c>
      <c r="D8" s="700">
        <f t="shared" si="1"/>
        <v>1575</v>
      </c>
      <c r="E8" s="701">
        <f t="shared" si="1"/>
        <v>1575</v>
      </c>
      <c r="F8" s="700">
        <f t="shared" si="1"/>
        <v>787.5</v>
      </c>
      <c r="G8" s="700">
        <f t="shared" si="1"/>
        <v>1575</v>
      </c>
      <c r="H8" s="701">
        <f t="shared" si="1"/>
        <v>2023</v>
      </c>
      <c r="I8" s="692"/>
    </row>
    <row r="9" spans="1:9" x14ac:dyDescent="0.25">
      <c r="A9" s="685" t="s">
        <v>351</v>
      </c>
      <c r="B9" s="686" t="s">
        <v>348</v>
      </c>
      <c r="C9" s="702">
        <f>+C7</f>
        <v>105</v>
      </c>
      <c r="D9" s="320">
        <f>+D7</f>
        <v>210</v>
      </c>
      <c r="E9" s="703">
        <f>+E7</f>
        <v>210</v>
      </c>
      <c r="F9" s="702">
        <f>105-39</f>
        <v>66</v>
      </c>
      <c r="G9" s="320">
        <f>210-39</f>
        <v>171</v>
      </c>
      <c r="H9" s="703">
        <f>+H7-H13</f>
        <v>203.58799999999999</v>
      </c>
      <c r="I9" s="692"/>
    </row>
    <row r="10" spans="1:9" x14ac:dyDescent="0.25">
      <c r="A10" s="693" t="s">
        <v>352</v>
      </c>
      <c r="B10" s="694" t="s">
        <v>353</v>
      </c>
      <c r="C10" s="695">
        <v>1</v>
      </c>
      <c r="D10" s="311">
        <v>1</v>
      </c>
      <c r="E10" s="696">
        <v>2</v>
      </c>
      <c r="F10" s="695">
        <v>1</v>
      </c>
      <c r="G10" s="311">
        <v>2</v>
      </c>
      <c r="H10" s="696">
        <v>2</v>
      </c>
      <c r="I10" s="692"/>
    </row>
    <row r="11" spans="1:9" x14ac:dyDescent="0.25">
      <c r="A11" s="693" t="s">
        <v>354</v>
      </c>
      <c r="B11" s="694" t="s">
        <v>355</v>
      </c>
      <c r="C11" s="704">
        <v>12.67</v>
      </c>
      <c r="D11" s="705">
        <f>+C11</f>
        <v>12.67</v>
      </c>
      <c r="E11" s="706">
        <f>+D11</f>
        <v>12.67</v>
      </c>
      <c r="F11" s="704">
        <v>10</v>
      </c>
      <c r="G11" s="705">
        <v>10</v>
      </c>
      <c r="H11" s="706">
        <v>10</v>
      </c>
      <c r="I11" s="692"/>
    </row>
    <row r="12" spans="1:9" x14ac:dyDescent="0.25">
      <c r="A12" s="693" t="s">
        <v>356</v>
      </c>
      <c r="B12" s="694" t="s">
        <v>353</v>
      </c>
      <c r="C12" s="695">
        <v>0</v>
      </c>
      <c r="D12" s="311">
        <v>0</v>
      </c>
      <c r="E12" s="696">
        <v>0</v>
      </c>
      <c r="F12" s="695">
        <v>1</v>
      </c>
      <c r="G12" s="311">
        <v>1</v>
      </c>
      <c r="H12" s="696">
        <v>1</v>
      </c>
      <c r="I12" s="692"/>
    </row>
    <row r="13" spans="1:9" x14ac:dyDescent="0.25">
      <c r="A13" s="693" t="s">
        <v>357</v>
      </c>
      <c r="B13" s="694" t="s">
        <v>348</v>
      </c>
      <c r="C13" s="695">
        <v>0</v>
      </c>
      <c r="D13" s="311">
        <v>0</v>
      </c>
      <c r="E13" s="696">
        <v>0</v>
      </c>
      <c r="F13" s="695">
        <v>39</v>
      </c>
      <c r="G13" s="311">
        <v>39</v>
      </c>
      <c r="H13" s="696">
        <v>34.411999999999999</v>
      </c>
      <c r="I13" s="722"/>
    </row>
    <row r="14" spans="1:9" ht="15.75" thickBot="1" x14ac:dyDescent="0.3">
      <c r="A14" s="707" t="s">
        <v>358</v>
      </c>
      <c r="B14" s="708" t="s">
        <v>355</v>
      </c>
      <c r="C14" s="699">
        <v>0</v>
      </c>
      <c r="D14" s="700">
        <v>0</v>
      </c>
      <c r="E14" s="701">
        <v>0</v>
      </c>
      <c r="F14" s="718">
        <v>85</v>
      </c>
      <c r="G14" s="719">
        <v>85</v>
      </c>
      <c r="H14" s="720">
        <v>85</v>
      </c>
      <c r="I14" s="692"/>
    </row>
    <row r="15" spans="1:9" ht="15.75" thickBot="1" x14ac:dyDescent="0.3">
      <c r="A15" s="709" t="s">
        <v>359</v>
      </c>
      <c r="B15" s="710" t="s">
        <v>360</v>
      </c>
      <c r="C15" s="711">
        <v>20</v>
      </c>
      <c r="D15" s="712">
        <v>40</v>
      </c>
      <c r="E15" s="713">
        <v>80</v>
      </c>
      <c r="F15" s="712">
        <v>20</v>
      </c>
      <c r="G15" s="712">
        <v>60</v>
      </c>
      <c r="H15" s="713">
        <v>60</v>
      </c>
      <c r="I15" s="692"/>
    </row>
    <row r="16" spans="1:9" x14ac:dyDescent="0.25">
      <c r="A16" s="714" t="s">
        <v>444</v>
      </c>
      <c r="B16" s="715" t="s">
        <v>361</v>
      </c>
      <c r="C16" s="702">
        <f>+C9*C10*C11*C4</f>
        <v>9977.625</v>
      </c>
      <c r="D16" s="702">
        <f t="shared" ref="D16:E16" si="2">+D9*D10*D11*D4</f>
        <v>19955.25</v>
      </c>
      <c r="E16" s="702">
        <f t="shared" si="2"/>
        <v>39910.5</v>
      </c>
      <c r="F16" s="702">
        <f>+F9*F10*F11*F4</f>
        <v>4950</v>
      </c>
      <c r="G16" s="702">
        <f>+G9*G10*G11*G4</f>
        <v>25650</v>
      </c>
      <c r="H16" s="721">
        <f t="shared" ref="H16" si="3">+H9*H10*H11*H4</f>
        <v>34609.96</v>
      </c>
      <c r="I16" s="692"/>
    </row>
    <row r="17" spans="1:9" ht="15.75" thickBot="1" x14ac:dyDescent="0.3">
      <c r="A17" s="716" t="s">
        <v>362</v>
      </c>
      <c r="B17" s="717" t="s">
        <v>361</v>
      </c>
      <c r="C17" s="718">
        <f>+(C4*C13*C14)*C12</f>
        <v>0</v>
      </c>
      <c r="D17" s="719">
        <f>+(D4*D13*D14)*D12</f>
        <v>0</v>
      </c>
      <c r="E17" s="720">
        <f>+(E4*E13*E14)*E12</f>
        <v>0</v>
      </c>
      <c r="F17" s="718">
        <f>+F12*F13*F14*F4</f>
        <v>24862.5</v>
      </c>
      <c r="G17" s="719">
        <f>+G12*G13*G14*G4</f>
        <v>24862.5</v>
      </c>
      <c r="H17" s="720">
        <f>+H12*H13*H14*H4</f>
        <v>24862.67</v>
      </c>
      <c r="I17" s="692"/>
    </row>
    <row r="18" spans="1:9" x14ac:dyDescent="0.25">
      <c r="A18" s="675" t="s">
        <v>406</v>
      </c>
      <c r="I18" s="692"/>
    </row>
    <row r="19" spans="1:9" x14ac:dyDescent="0.25">
      <c r="I19" s="692"/>
    </row>
    <row r="20" spans="1:9" x14ac:dyDescent="0.25">
      <c r="I20" s="692"/>
    </row>
  </sheetData>
  <mergeCells count="2">
    <mergeCell ref="C2:E2"/>
    <mergeCell ref="F2:H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topLeftCell="A9" workbookViewId="0">
      <selection activeCell="E22" sqref="E22"/>
    </sheetView>
  </sheetViews>
  <sheetFormatPr baseColWidth="10" defaultColWidth="10.85546875" defaultRowHeight="12" x14ac:dyDescent="0.2"/>
  <cols>
    <col min="1" max="1" width="14.140625" style="467" bestFit="1" customWidth="1"/>
    <col min="2" max="2" width="40.42578125" style="467" customWidth="1"/>
    <col min="3" max="3" width="12.140625" style="467" bestFit="1" customWidth="1"/>
    <col min="4" max="5" width="15" style="467" customWidth="1"/>
    <col min="6" max="16384" width="10.85546875" style="467"/>
  </cols>
  <sheetData>
    <row r="1" spans="1:5" ht="18.75" x14ac:dyDescent="0.3">
      <c r="B1" s="341" t="s">
        <v>436</v>
      </c>
    </row>
    <row r="2" spans="1:5" ht="12.75" thickBot="1" x14ac:dyDescent="0.25"/>
    <row r="3" spans="1:5" s="581" customFormat="1" ht="15.75" thickBot="1" x14ac:dyDescent="0.25">
      <c r="A3" s="724" t="s">
        <v>434</v>
      </c>
      <c r="B3" s="724" t="s">
        <v>435</v>
      </c>
      <c r="C3" s="724" t="s">
        <v>426</v>
      </c>
      <c r="D3" s="742" t="s">
        <v>122</v>
      </c>
      <c r="E3" s="741" t="s">
        <v>118</v>
      </c>
    </row>
    <row r="4" spans="1:5" x14ac:dyDescent="0.2">
      <c r="A4" s="1040" t="s">
        <v>432</v>
      </c>
      <c r="B4" s="750" t="s">
        <v>407</v>
      </c>
      <c r="C4" s="746" t="s">
        <v>408</v>
      </c>
      <c r="D4" s="743">
        <v>17160000</v>
      </c>
      <c r="E4" s="744">
        <v>17160000</v>
      </c>
    </row>
    <row r="5" spans="1:5" x14ac:dyDescent="0.2">
      <c r="A5" s="1041"/>
      <c r="B5" s="751" t="s">
        <v>314</v>
      </c>
      <c r="C5" s="747"/>
      <c r="D5" s="723"/>
      <c r="E5" s="555"/>
    </row>
    <row r="6" spans="1:5" x14ac:dyDescent="0.2">
      <c r="A6" s="1041"/>
      <c r="B6" s="751" t="s">
        <v>315</v>
      </c>
      <c r="C6" s="748" t="s">
        <v>408</v>
      </c>
      <c r="D6" s="723">
        <v>5597816.0000000009</v>
      </c>
      <c r="E6" s="555">
        <v>5597816.0000000009</v>
      </c>
    </row>
    <row r="7" spans="1:5" x14ac:dyDescent="0.2">
      <c r="A7" s="1041"/>
      <c r="B7" s="751" t="s">
        <v>316</v>
      </c>
      <c r="C7" s="748" t="s">
        <v>408</v>
      </c>
      <c r="D7" s="723">
        <v>45900000</v>
      </c>
      <c r="E7" s="555">
        <v>45900000</v>
      </c>
    </row>
    <row r="8" spans="1:5" x14ac:dyDescent="0.2">
      <c r="A8" s="1041"/>
      <c r="B8" s="751" t="s">
        <v>317</v>
      </c>
      <c r="C8" s="748" t="s">
        <v>408</v>
      </c>
      <c r="D8" s="723">
        <v>6000000</v>
      </c>
      <c r="E8" s="555">
        <v>6000000</v>
      </c>
    </row>
    <row r="9" spans="1:5" x14ac:dyDescent="0.2">
      <c r="A9" s="1041"/>
      <c r="B9" s="751" t="s">
        <v>318</v>
      </c>
      <c r="C9" s="748" t="s">
        <v>408</v>
      </c>
      <c r="D9" s="723">
        <v>9600000</v>
      </c>
      <c r="E9" s="555">
        <v>9600000</v>
      </c>
    </row>
    <row r="10" spans="1:5" x14ac:dyDescent="0.2">
      <c r="A10" s="1041"/>
      <c r="B10" s="751" t="s">
        <v>409</v>
      </c>
      <c r="C10" s="747" t="s">
        <v>408</v>
      </c>
      <c r="D10" s="723">
        <v>120400000</v>
      </c>
      <c r="E10" s="555">
        <v>120400000</v>
      </c>
    </row>
    <row r="11" spans="1:5" x14ac:dyDescent="0.2">
      <c r="A11" s="1041"/>
      <c r="B11" s="751" t="s">
        <v>410</v>
      </c>
      <c r="C11" s="747" t="s">
        <v>408</v>
      </c>
      <c r="D11" s="723">
        <v>168000000</v>
      </c>
      <c r="E11" s="555">
        <v>168000000</v>
      </c>
    </row>
    <row r="12" spans="1:5" x14ac:dyDescent="0.2">
      <c r="A12" s="1041"/>
      <c r="B12" s="751" t="s">
        <v>411</v>
      </c>
      <c r="C12" s="747" t="s">
        <v>408</v>
      </c>
      <c r="D12" s="723">
        <v>31955000</v>
      </c>
      <c r="E12" s="555">
        <v>31955000</v>
      </c>
    </row>
    <row r="13" spans="1:5" x14ac:dyDescent="0.2">
      <c r="A13" s="1041"/>
      <c r="B13" s="751" t="s">
        <v>451</v>
      </c>
      <c r="C13" s="747" t="s">
        <v>408</v>
      </c>
      <c r="D13" s="723">
        <f>1500000*12</f>
        <v>18000000</v>
      </c>
      <c r="E13" s="555">
        <v>18000000</v>
      </c>
    </row>
    <row r="14" spans="1:5" x14ac:dyDescent="0.2">
      <c r="A14" s="1041"/>
      <c r="B14" s="751" t="s">
        <v>412</v>
      </c>
      <c r="C14" s="747"/>
      <c r="D14" s="723"/>
      <c r="E14" s="555"/>
    </row>
    <row r="15" spans="1:5" x14ac:dyDescent="0.2">
      <c r="A15" s="1041"/>
      <c r="B15" s="751" t="s">
        <v>413</v>
      </c>
      <c r="C15" s="747" t="s">
        <v>408</v>
      </c>
      <c r="D15" s="723">
        <v>2752500</v>
      </c>
      <c r="E15" s="555">
        <v>2752500</v>
      </c>
    </row>
    <row r="16" spans="1:5" x14ac:dyDescent="0.2">
      <c r="A16" s="1041"/>
      <c r="B16" s="751" t="s">
        <v>414</v>
      </c>
      <c r="C16" s="747" t="s">
        <v>408</v>
      </c>
      <c r="D16" s="723">
        <v>47460000</v>
      </c>
      <c r="E16" s="555">
        <v>47460000</v>
      </c>
    </row>
    <row r="17" spans="1:5" x14ac:dyDescent="0.2">
      <c r="A17" s="1041"/>
      <c r="B17" s="751" t="s">
        <v>415</v>
      </c>
      <c r="C17" s="747" t="s">
        <v>408</v>
      </c>
      <c r="D17" s="723">
        <v>49312000</v>
      </c>
      <c r="E17" s="555">
        <v>49312000</v>
      </c>
    </row>
    <row r="18" spans="1:5" x14ac:dyDescent="0.2">
      <c r="A18" s="1041"/>
      <c r="B18" s="751" t="s">
        <v>416</v>
      </c>
      <c r="C18" s="747" t="s">
        <v>408</v>
      </c>
      <c r="D18" s="723">
        <v>9695000</v>
      </c>
      <c r="E18" s="555">
        <v>9695000</v>
      </c>
    </row>
    <row r="19" spans="1:5" x14ac:dyDescent="0.2">
      <c r="A19" s="1041"/>
      <c r="B19" s="751" t="s">
        <v>417</v>
      </c>
      <c r="C19" s="747" t="s">
        <v>408</v>
      </c>
      <c r="D19" s="723">
        <v>18242000</v>
      </c>
      <c r="E19" s="555">
        <v>18242000</v>
      </c>
    </row>
    <row r="20" spans="1:5" x14ac:dyDescent="0.2">
      <c r="A20" s="1041"/>
      <c r="B20" s="751" t="s">
        <v>418</v>
      </c>
      <c r="C20" s="747" t="s">
        <v>408</v>
      </c>
      <c r="D20" s="723">
        <v>30000000</v>
      </c>
      <c r="E20" s="555">
        <v>30000000</v>
      </c>
    </row>
    <row r="21" spans="1:5" x14ac:dyDescent="0.2">
      <c r="A21" s="1041"/>
      <c r="B21" s="751" t="s">
        <v>419</v>
      </c>
      <c r="C21" s="747" t="s">
        <v>408</v>
      </c>
      <c r="D21" s="723">
        <v>25200000</v>
      </c>
      <c r="E21" s="555">
        <v>25200000</v>
      </c>
    </row>
    <row r="22" spans="1:5" ht="12.75" thickBot="1" x14ac:dyDescent="0.25">
      <c r="A22" s="1042"/>
      <c r="B22" s="752" t="s">
        <v>322</v>
      </c>
      <c r="C22" s="749" t="s">
        <v>408</v>
      </c>
      <c r="D22" s="745">
        <v>371525684</v>
      </c>
      <c r="E22" s="562">
        <f>371525684-60564706</f>
        <v>310960978</v>
      </c>
    </row>
    <row r="23" spans="1:5" x14ac:dyDescent="0.2">
      <c r="A23" s="1043" t="s">
        <v>433</v>
      </c>
      <c r="B23" s="750" t="s">
        <v>322</v>
      </c>
      <c r="C23" s="746" t="s">
        <v>420</v>
      </c>
      <c r="D23" s="743">
        <v>56554.899250577291</v>
      </c>
      <c r="E23" s="744">
        <v>56554.899250577291</v>
      </c>
    </row>
    <row r="24" spans="1:5" x14ac:dyDescent="0.2">
      <c r="A24" s="1044"/>
      <c r="B24" s="751" t="s">
        <v>314</v>
      </c>
      <c r="C24" s="747"/>
      <c r="D24" s="723"/>
      <c r="E24" s="555"/>
    </row>
    <row r="25" spans="1:5" x14ac:dyDescent="0.2">
      <c r="A25" s="1044"/>
      <c r="B25" s="753" t="s">
        <v>421</v>
      </c>
      <c r="C25" s="747" t="s">
        <v>420</v>
      </c>
      <c r="D25" s="723">
        <v>7650</v>
      </c>
      <c r="E25" s="555">
        <v>7650</v>
      </c>
    </row>
    <row r="26" spans="1:5" x14ac:dyDescent="0.2">
      <c r="A26" s="1044"/>
      <c r="B26" s="753" t="s">
        <v>315</v>
      </c>
      <c r="C26" s="747" t="s">
        <v>420</v>
      </c>
      <c r="D26" s="723">
        <v>1999.22</v>
      </c>
      <c r="E26" s="555">
        <v>1999.22</v>
      </c>
    </row>
    <row r="27" spans="1:5" x14ac:dyDescent="0.2">
      <c r="A27" s="1044"/>
      <c r="B27" s="751" t="s">
        <v>323</v>
      </c>
      <c r="C27" s="747" t="s">
        <v>420</v>
      </c>
      <c r="D27" s="723">
        <v>12375</v>
      </c>
      <c r="E27" s="555">
        <v>12375</v>
      </c>
    </row>
    <row r="28" spans="1:5" x14ac:dyDescent="0.2">
      <c r="A28" s="1044"/>
      <c r="B28" s="751" t="s">
        <v>324</v>
      </c>
      <c r="C28" s="747" t="s">
        <v>420</v>
      </c>
      <c r="D28" s="723">
        <v>6300</v>
      </c>
      <c r="E28" s="555">
        <v>6300</v>
      </c>
    </row>
    <row r="29" spans="1:5" x14ac:dyDescent="0.2">
      <c r="A29" s="1044"/>
      <c r="B29" s="751" t="s">
        <v>422</v>
      </c>
      <c r="C29" s="747" t="s">
        <v>420</v>
      </c>
      <c r="D29" s="723">
        <v>910</v>
      </c>
      <c r="E29" s="555">
        <v>910</v>
      </c>
    </row>
    <row r="30" spans="1:5" x14ac:dyDescent="0.2">
      <c r="A30" s="1044"/>
      <c r="B30" s="751" t="s">
        <v>427</v>
      </c>
      <c r="C30" s="747" t="s">
        <v>420</v>
      </c>
      <c r="D30" s="723">
        <v>150</v>
      </c>
      <c r="E30" s="555">
        <v>150</v>
      </c>
    </row>
    <row r="31" spans="1:5" x14ac:dyDescent="0.2">
      <c r="A31" s="1044"/>
      <c r="B31" s="751" t="s">
        <v>325</v>
      </c>
      <c r="C31" s="747"/>
      <c r="D31" s="723"/>
      <c r="E31" s="555"/>
    </row>
    <row r="32" spans="1:5" x14ac:dyDescent="0.2">
      <c r="A32" s="1044"/>
      <c r="B32" s="808" t="s">
        <v>448</v>
      </c>
      <c r="C32" s="747" t="s">
        <v>420</v>
      </c>
      <c r="D32" s="723">
        <v>450</v>
      </c>
      <c r="E32" s="555">
        <v>450</v>
      </c>
    </row>
    <row r="33" spans="1:5" ht="24" x14ac:dyDescent="0.2">
      <c r="A33" s="1044"/>
      <c r="B33" s="808" t="s">
        <v>452</v>
      </c>
      <c r="C33" s="747" t="s">
        <v>420</v>
      </c>
      <c r="D33" s="723">
        <v>4796.4674999999997</v>
      </c>
      <c r="E33" s="555">
        <v>4796.4674999999997</v>
      </c>
    </row>
    <row r="34" spans="1:5" x14ac:dyDescent="0.2">
      <c r="A34" s="1044"/>
      <c r="B34" s="808" t="s">
        <v>449</v>
      </c>
      <c r="C34" s="747" t="s">
        <v>420</v>
      </c>
      <c r="D34" s="723">
        <v>2100</v>
      </c>
      <c r="E34" s="555">
        <v>2100</v>
      </c>
    </row>
    <row r="35" spans="1:5" x14ac:dyDescent="0.2">
      <c r="A35" s="1044"/>
      <c r="B35" s="808" t="s">
        <v>450</v>
      </c>
      <c r="C35" s="747" t="s">
        <v>420</v>
      </c>
      <c r="D35" s="723">
        <v>506.01249999999999</v>
      </c>
      <c r="E35" s="555">
        <v>506.01249999999999</v>
      </c>
    </row>
    <row r="36" spans="1:5" x14ac:dyDescent="0.2">
      <c r="A36" s="1044"/>
      <c r="B36" s="809" t="s">
        <v>326</v>
      </c>
      <c r="C36" s="747" t="s">
        <v>420</v>
      </c>
      <c r="D36" s="723">
        <v>375</v>
      </c>
      <c r="E36" s="555">
        <v>375</v>
      </c>
    </row>
    <row r="37" spans="1:5" x14ac:dyDescent="0.2">
      <c r="A37" s="1044"/>
      <c r="B37" s="809" t="s">
        <v>447</v>
      </c>
      <c r="C37" s="747" t="s">
        <v>420</v>
      </c>
      <c r="D37" s="723">
        <v>1482</v>
      </c>
      <c r="E37" s="555">
        <v>1482</v>
      </c>
    </row>
    <row r="38" spans="1:5" x14ac:dyDescent="0.2">
      <c r="A38" s="1044"/>
      <c r="B38" s="754" t="s">
        <v>424</v>
      </c>
      <c r="C38" s="747" t="s">
        <v>420</v>
      </c>
      <c r="D38" s="723">
        <v>630</v>
      </c>
      <c r="E38" s="555">
        <v>630</v>
      </c>
    </row>
    <row r="39" spans="1:5" x14ac:dyDescent="0.2">
      <c r="A39" s="1044"/>
      <c r="B39" s="754" t="s">
        <v>428</v>
      </c>
      <c r="C39" s="747" t="s">
        <v>420</v>
      </c>
      <c r="D39" s="723">
        <v>0</v>
      </c>
      <c r="E39" s="555">
        <v>8500</v>
      </c>
    </row>
    <row r="40" spans="1:5" ht="12.75" thickBot="1" x14ac:dyDescent="0.25">
      <c r="A40" s="1045"/>
      <c r="B40" s="755" t="s">
        <v>425</v>
      </c>
      <c r="C40" s="749" t="s">
        <v>420</v>
      </c>
      <c r="D40" s="745">
        <v>1401.4007504611998</v>
      </c>
      <c r="E40" s="562">
        <v>1401.4007504611998</v>
      </c>
    </row>
  </sheetData>
  <mergeCells count="2">
    <mergeCell ref="A4:A22"/>
    <mergeCell ref="A23:A4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workbookViewId="0">
      <selection activeCell="A3" sqref="A3:C11"/>
    </sheetView>
  </sheetViews>
  <sheetFormatPr baseColWidth="10" defaultColWidth="20.140625" defaultRowHeight="15" x14ac:dyDescent="0.25"/>
  <cols>
    <col min="1" max="1" width="16.28515625" customWidth="1"/>
    <col min="2" max="3" width="13.140625" customWidth="1"/>
    <col min="4" max="4" width="11.140625" customWidth="1"/>
    <col min="5" max="5" width="12.42578125" bestFit="1" customWidth="1"/>
    <col min="6" max="6" width="9.42578125" customWidth="1"/>
    <col min="7" max="7" width="12.42578125" bestFit="1" customWidth="1"/>
    <col min="8" max="8" width="9" customWidth="1"/>
    <col min="9" max="9" width="27.85546875" bestFit="1" customWidth="1"/>
    <col min="10" max="11" width="11.140625" customWidth="1"/>
    <col min="12" max="12" width="8" customWidth="1"/>
    <col min="13" max="13" width="11.140625" customWidth="1"/>
  </cols>
  <sheetData>
    <row r="1" spans="1:13" s="467" customFormat="1" x14ac:dyDescent="0.25">
      <c r="A1" s="1048" t="s">
        <v>252</v>
      </c>
      <c r="B1" s="1048"/>
      <c r="I1" s="466" t="s">
        <v>253</v>
      </c>
    </row>
    <row r="2" spans="1:13" s="467" customFormat="1" ht="12.75" thickBot="1" x14ac:dyDescent="0.25"/>
    <row r="3" spans="1:13" s="581" customFormat="1" ht="26.25" thickBot="1" x14ac:dyDescent="0.25">
      <c r="A3" s="792" t="s">
        <v>254</v>
      </c>
      <c r="B3" s="790" t="s">
        <v>269</v>
      </c>
      <c r="C3" s="791" t="s">
        <v>445</v>
      </c>
      <c r="D3" s="629" t="s">
        <v>375</v>
      </c>
      <c r="E3" s="630" t="s">
        <v>256</v>
      </c>
      <c r="F3" s="631" t="s">
        <v>257</v>
      </c>
      <c r="G3" s="632" t="s">
        <v>258</v>
      </c>
      <c r="I3" s="792" t="s">
        <v>254</v>
      </c>
      <c r="J3" s="790" t="s">
        <v>269</v>
      </c>
      <c r="K3" s="791" t="s">
        <v>445</v>
      </c>
      <c r="L3" s="629" t="s">
        <v>255</v>
      </c>
      <c r="M3" s="630" t="s">
        <v>259</v>
      </c>
    </row>
    <row r="4" spans="1:13" s="467" customFormat="1" ht="12" x14ac:dyDescent="0.2">
      <c r="A4" s="793" t="s">
        <v>260</v>
      </c>
      <c r="B4" s="794">
        <f>SUM(C5:C8)</f>
        <v>10050000000</v>
      </c>
      <c r="C4" s="795"/>
      <c r="D4" s="560"/>
      <c r="E4" s="554"/>
      <c r="F4" s="569"/>
      <c r="G4" s="554"/>
      <c r="I4" s="793" t="s">
        <v>260</v>
      </c>
      <c r="J4" s="794">
        <f>SUM(K5:K8)</f>
        <v>469000000</v>
      </c>
      <c r="K4" s="795"/>
      <c r="L4" s="560"/>
      <c r="M4" s="554"/>
    </row>
    <row r="5" spans="1:13" s="467" customFormat="1" ht="12" x14ac:dyDescent="0.2">
      <c r="A5" s="796" t="s">
        <v>261</v>
      </c>
      <c r="B5" s="797"/>
      <c r="C5" s="798">
        <f>4500000*B13</f>
        <v>3015000000</v>
      </c>
      <c r="D5" s="572">
        <v>60</v>
      </c>
      <c r="E5" s="555">
        <f>+C5/D5</f>
        <v>50250000</v>
      </c>
      <c r="F5" s="570">
        <v>40</v>
      </c>
      <c r="G5" s="555">
        <f>+C5/D5*F5</f>
        <v>2010000000</v>
      </c>
      <c r="I5" s="796" t="s">
        <v>261</v>
      </c>
      <c r="J5" s="797"/>
      <c r="K5" s="798">
        <f>4300000*J14</f>
        <v>0</v>
      </c>
      <c r="L5" s="572">
        <v>60</v>
      </c>
      <c r="M5" s="555">
        <f>+K5/L5</f>
        <v>0</v>
      </c>
    </row>
    <row r="6" spans="1:13" s="467" customFormat="1" ht="12" x14ac:dyDescent="0.2">
      <c r="A6" s="796" t="s">
        <v>262</v>
      </c>
      <c r="B6" s="797"/>
      <c r="C6" s="798">
        <f>4200000*B13</f>
        <v>2814000000</v>
      </c>
      <c r="D6" s="572">
        <v>20</v>
      </c>
      <c r="E6" s="555">
        <f>+C6/D6</f>
        <v>140700000</v>
      </c>
      <c r="F6" s="570">
        <v>0</v>
      </c>
      <c r="G6" s="556">
        <f>+C6/D6*F6</f>
        <v>0</v>
      </c>
      <c r="I6" s="796" t="s">
        <v>262</v>
      </c>
      <c r="J6" s="797"/>
      <c r="K6" s="798">
        <f>700000*B13</f>
        <v>469000000</v>
      </c>
      <c r="L6" s="572">
        <v>20</v>
      </c>
      <c r="M6" s="555">
        <f>+K6/L6</f>
        <v>23450000</v>
      </c>
    </row>
    <row r="7" spans="1:13" s="467" customFormat="1" ht="12" x14ac:dyDescent="0.2">
      <c r="A7" s="796" t="s">
        <v>263</v>
      </c>
      <c r="B7" s="797"/>
      <c r="C7" s="798">
        <f>4800000*B13</f>
        <v>3216000000</v>
      </c>
      <c r="D7" s="572">
        <v>20</v>
      </c>
      <c r="E7" s="555">
        <f>+C7/D7</f>
        <v>160800000</v>
      </c>
      <c r="F7" s="570">
        <v>0</v>
      </c>
      <c r="G7" s="556">
        <f>+C7/D7*F7</f>
        <v>0</v>
      </c>
      <c r="I7" s="796" t="s">
        <v>263</v>
      </c>
      <c r="J7" s="797"/>
      <c r="K7" s="798">
        <f>4500000*J14</f>
        <v>0</v>
      </c>
      <c r="L7" s="572">
        <v>20</v>
      </c>
      <c r="M7" s="555">
        <f>+K7/L7</f>
        <v>0</v>
      </c>
    </row>
    <row r="8" spans="1:13" s="467" customFormat="1" ht="12" x14ac:dyDescent="0.2">
      <c r="A8" s="796" t="s">
        <v>264</v>
      </c>
      <c r="B8" s="797"/>
      <c r="C8" s="798">
        <f>1500000*B13</f>
        <v>1005000000</v>
      </c>
      <c r="D8" s="572">
        <v>6</v>
      </c>
      <c r="E8" s="555">
        <f>+C8/D8</f>
        <v>167500000</v>
      </c>
      <c r="F8" s="570">
        <v>0</v>
      </c>
      <c r="G8" s="556">
        <f>+C8/D8*F8</f>
        <v>0</v>
      </c>
      <c r="I8" s="796" t="s">
        <v>264</v>
      </c>
      <c r="J8" s="797"/>
      <c r="K8" s="798">
        <f>1500000*J14</f>
        <v>0</v>
      </c>
      <c r="L8" s="572">
        <v>6</v>
      </c>
      <c r="M8" s="555">
        <f>+K8/L8</f>
        <v>0</v>
      </c>
    </row>
    <row r="9" spans="1:13" s="467" customFormat="1" ht="12" x14ac:dyDescent="0.2">
      <c r="A9" s="799" t="s">
        <v>265</v>
      </c>
      <c r="B9" s="797">
        <v>500000000</v>
      </c>
      <c r="C9" s="800"/>
      <c r="D9" s="572"/>
      <c r="E9" s="555"/>
      <c r="F9" s="570"/>
      <c r="G9" s="555">
        <f>+B9</f>
        <v>500000000</v>
      </c>
      <c r="I9" s="799" t="s">
        <v>265</v>
      </c>
      <c r="J9" s="797">
        <v>0</v>
      </c>
      <c r="K9" s="800"/>
      <c r="L9" s="572"/>
      <c r="M9" s="555"/>
    </row>
    <row r="10" spans="1:13" s="467" customFormat="1" ht="12.75" thickBot="1" x14ac:dyDescent="0.25">
      <c r="A10" s="801" t="s">
        <v>266</v>
      </c>
      <c r="B10" s="802">
        <v>500000000</v>
      </c>
      <c r="C10" s="803"/>
      <c r="D10" s="561">
        <v>20</v>
      </c>
      <c r="E10" s="562">
        <f>+B10/D10</f>
        <v>25000000</v>
      </c>
      <c r="F10" s="571">
        <v>0</v>
      </c>
      <c r="G10" s="557">
        <f t="shared" ref="G10" si="0">+C10/D10*F10</f>
        <v>0</v>
      </c>
      <c r="I10" s="801" t="s">
        <v>266</v>
      </c>
      <c r="J10" s="802">
        <v>0</v>
      </c>
      <c r="K10" s="803"/>
      <c r="L10" s="561">
        <v>20</v>
      </c>
      <c r="M10" s="562">
        <f>+J10/L10</f>
        <v>0</v>
      </c>
    </row>
    <row r="11" spans="1:13" s="467" customFormat="1" ht="36.75" thickBot="1" x14ac:dyDescent="0.25">
      <c r="A11" s="804" t="s">
        <v>378</v>
      </c>
      <c r="B11" s="805">
        <f>SUM(B4:B10)</f>
        <v>11050000000</v>
      </c>
      <c r="C11" s="806"/>
      <c r="D11" s="565" t="s">
        <v>376</v>
      </c>
      <c r="E11" s="563">
        <f>SUM(E5:E10)</f>
        <v>544250000</v>
      </c>
      <c r="G11" s="559">
        <f>SUM(G4:G10)</f>
        <v>2510000000</v>
      </c>
      <c r="I11" s="804" t="s">
        <v>89</v>
      </c>
      <c r="J11" s="805">
        <f>SUM(J4:J10)</f>
        <v>469000000</v>
      </c>
      <c r="K11" s="806"/>
    </row>
    <row r="12" spans="1:13" s="467" customFormat="1" ht="36.75" thickBot="1" x14ac:dyDescent="0.25">
      <c r="D12" s="566" t="s">
        <v>377</v>
      </c>
      <c r="E12" s="564">
        <f>+E11-E8</f>
        <v>376750000</v>
      </c>
      <c r="F12" s="470"/>
      <c r="I12" s="806" t="s">
        <v>446</v>
      </c>
    </row>
    <row r="13" spans="1:13" s="467" customFormat="1" ht="26.25" customHeight="1" thickBot="1" x14ac:dyDescent="0.25">
      <c r="A13" s="558" t="s">
        <v>267</v>
      </c>
      <c r="B13" s="568">
        <v>670</v>
      </c>
      <c r="I13" s="1049" t="s">
        <v>385</v>
      </c>
      <c r="J13" s="1050"/>
      <c r="K13" s="620">
        <v>25000</v>
      </c>
    </row>
    <row r="14" spans="1:13" s="467" customFormat="1" ht="12" x14ac:dyDescent="0.2"/>
    <row r="15" spans="1:13" s="467" customFormat="1" ht="12.75" thickBot="1" x14ac:dyDescent="0.25"/>
    <row r="16" spans="1:13" s="467" customFormat="1" ht="12.75" x14ac:dyDescent="0.2">
      <c r="A16" s="1046" t="s">
        <v>374</v>
      </c>
      <c r="B16" s="1047"/>
    </row>
    <row r="17" spans="1:5" s="467" customFormat="1" ht="13.5" thickBot="1" x14ac:dyDescent="0.25">
      <c r="A17" s="579" t="s">
        <v>268</v>
      </c>
      <c r="B17" s="580" t="s">
        <v>269</v>
      </c>
    </row>
    <row r="18" spans="1:5" s="467" customFormat="1" ht="12" x14ac:dyDescent="0.2">
      <c r="A18" s="577">
        <v>1</v>
      </c>
      <c r="B18" s="578">
        <f>+E11</f>
        <v>544250000</v>
      </c>
    </row>
    <row r="19" spans="1:5" s="467" customFormat="1" ht="12" x14ac:dyDescent="0.2">
      <c r="A19" s="573">
        <v>2</v>
      </c>
      <c r="B19" s="574">
        <f>+B18</f>
        <v>544250000</v>
      </c>
    </row>
    <row r="20" spans="1:5" s="467" customFormat="1" ht="12" x14ac:dyDescent="0.2">
      <c r="A20" s="573">
        <v>3</v>
      </c>
      <c r="B20" s="574">
        <f t="shared" ref="B20" si="1">+B19</f>
        <v>544250000</v>
      </c>
    </row>
    <row r="21" spans="1:5" s="467" customFormat="1" ht="12" x14ac:dyDescent="0.2">
      <c r="A21" s="573">
        <v>4</v>
      </c>
      <c r="B21" s="574">
        <f>+B20</f>
        <v>544250000</v>
      </c>
    </row>
    <row r="22" spans="1:5" s="467" customFormat="1" ht="12" x14ac:dyDescent="0.2">
      <c r="A22" s="573">
        <v>5</v>
      </c>
      <c r="B22" s="574">
        <f>+B21+M6</f>
        <v>567700000</v>
      </c>
    </row>
    <row r="23" spans="1:5" s="467" customFormat="1" ht="12" x14ac:dyDescent="0.2">
      <c r="A23" s="573">
        <v>6</v>
      </c>
      <c r="B23" s="574">
        <f>+B22</f>
        <v>567700000</v>
      </c>
      <c r="E23" s="567"/>
    </row>
    <row r="24" spans="1:5" s="467" customFormat="1" ht="12" x14ac:dyDescent="0.2">
      <c r="A24" s="573">
        <v>7</v>
      </c>
      <c r="B24" s="574">
        <f>+E12+M6</f>
        <v>400200000</v>
      </c>
    </row>
    <row r="25" spans="1:5" s="467" customFormat="1" ht="12" x14ac:dyDescent="0.2">
      <c r="A25" s="573">
        <v>8</v>
      </c>
      <c r="B25" s="574">
        <f>+B24</f>
        <v>400200000</v>
      </c>
    </row>
    <row r="26" spans="1:5" s="467" customFormat="1" ht="12" x14ac:dyDescent="0.2">
      <c r="A26" s="573">
        <v>9</v>
      </c>
      <c r="B26" s="574">
        <f t="shared" ref="B26:B37" si="2">+B25</f>
        <v>400200000</v>
      </c>
    </row>
    <row r="27" spans="1:5" s="467" customFormat="1" ht="12" x14ac:dyDescent="0.2">
      <c r="A27" s="573">
        <v>10</v>
      </c>
      <c r="B27" s="574">
        <f t="shared" si="2"/>
        <v>400200000</v>
      </c>
    </row>
    <row r="28" spans="1:5" s="467" customFormat="1" ht="12" x14ac:dyDescent="0.2">
      <c r="A28" s="573">
        <v>11</v>
      </c>
      <c r="B28" s="574">
        <f t="shared" si="2"/>
        <v>400200000</v>
      </c>
    </row>
    <row r="29" spans="1:5" s="467" customFormat="1" ht="12" x14ac:dyDescent="0.2">
      <c r="A29" s="573">
        <v>12</v>
      </c>
      <c r="B29" s="574">
        <f t="shared" si="2"/>
        <v>400200000</v>
      </c>
    </row>
    <row r="30" spans="1:5" s="467" customFormat="1" ht="12" x14ac:dyDescent="0.2">
      <c r="A30" s="573">
        <v>13</v>
      </c>
      <c r="B30" s="574">
        <f t="shared" si="2"/>
        <v>400200000</v>
      </c>
    </row>
    <row r="31" spans="1:5" s="467" customFormat="1" ht="12" x14ac:dyDescent="0.2">
      <c r="A31" s="573">
        <v>14</v>
      </c>
      <c r="B31" s="574">
        <f t="shared" si="2"/>
        <v>400200000</v>
      </c>
    </row>
    <row r="32" spans="1:5" s="467" customFormat="1" ht="12" x14ac:dyDescent="0.2">
      <c r="A32" s="573">
        <v>15</v>
      </c>
      <c r="B32" s="574">
        <f t="shared" si="2"/>
        <v>400200000</v>
      </c>
    </row>
    <row r="33" spans="1:6" s="467" customFormat="1" ht="12" x14ac:dyDescent="0.2">
      <c r="A33" s="573">
        <v>16</v>
      </c>
      <c r="B33" s="574">
        <f t="shared" si="2"/>
        <v>400200000</v>
      </c>
    </row>
    <row r="34" spans="1:6" s="467" customFormat="1" ht="12" x14ac:dyDescent="0.2">
      <c r="A34" s="573">
        <v>17</v>
      </c>
      <c r="B34" s="574">
        <f t="shared" si="2"/>
        <v>400200000</v>
      </c>
    </row>
    <row r="35" spans="1:6" s="467" customFormat="1" ht="12" x14ac:dyDescent="0.2">
      <c r="A35" s="573">
        <v>18</v>
      </c>
      <c r="B35" s="574">
        <f t="shared" si="2"/>
        <v>400200000</v>
      </c>
    </row>
    <row r="36" spans="1:6" s="467" customFormat="1" ht="12" x14ac:dyDescent="0.2">
      <c r="A36" s="573">
        <v>19</v>
      </c>
      <c r="B36" s="574">
        <f t="shared" si="2"/>
        <v>400200000</v>
      </c>
    </row>
    <row r="37" spans="1:6" s="467" customFormat="1" ht="12.75" thickBot="1" x14ac:dyDescent="0.25">
      <c r="A37" s="575">
        <v>20</v>
      </c>
      <c r="B37" s="576">
        <f t="shared" si="2"/>
        <v>400200000</v>
      </c>
    </row>
    <row r="38" spans="1:6" s="467" customFormat="1" ht="12" x14ac:dyDescent="0.2"/>
    <row r="39" spans="1:6" s="467" customFormat="1" ht="12" x14ac:dyDescent="0.2"/>
    <row r="40" spans="1:6" s="467" customFormat="1" ht="12" x14ac:dyDescent="0.2"/>
    <row r="41" spans="1:6" s="467" customFormat="1" ht="12" x14ac:dyDescent="0.2">
      <c r="A41" s="468" t="s">
        <v>270</v>
      </c>
      <c r="B41" s="468" t="s">
        <v>271</v>
      </c>
      <c r="C41" s="468" t="s">
        <v>272</v>
      </c>
      <c r="D41" s="468" t="s">
        <v>273</v>
      </c>
      <c r="E41" s="468" t="s">
        <v>274</v>
      </c>
      <c r="F41" s="468" t="s">
        <v>275</v>
      </c>
    </row>
    <row r="42" spans="1:6" s="467" customFormat="1" ht="12" x14ac:dyDescent="0.2">
      <c r="A42" s="469" t="s">
        <v>276</v>
      </c>
      <c r="B42" s="469">
        <v>0</v>
      </c>
      <c r="C42" s="469">
        <f>200000*B46</f>
        <v>9036000000</v>
      </c>
      <c r="D42" s="471">
        <v>0.32</v>
      </c>
      <c r="E42" s="472">
        <f>+C42</f>
        <v>9036000000</v>
      </c>
      <c r="F42" s="469">
        <f>+E42*D42</f>
        <v>2891520000</v>
      </c>
    </row>
    <row r="43" spans="1:6" s="467" customFormat="1" ht="12" x14ac:dyDescent="0.2">
      <c r="A43" s="469" t="s">
        <v>277</v>
      </c>
      <c r="B43" s="469">
        <f>+C42</f>
        <v>9036000000</v>
      </c>
      <c r="C43" s="469">
        <f>+B44</f>
        <v>112950000000</v>
      </c>
      <c r="D43" s="471">
        <v>0.15</v>
      </c>
      <c r="E43" s="471"/>
      <c r="F43" s="469"/>
    </row>
    <row r="44" spans="1:6" s="467" customFormat="1" ht="12" x14ac:dyDescent="0.2">
      <c r="A44" s="469" t="s">
        <v>278</v>
      </c>
      <c r="B44" s="469">
        <f>2500000*B46</f>
        <v>112950000000</v>
      </c>
      <c r="C44" s="469"/>
      <c r="D44" s="471">
        <v>0.1</v>
      </c>
      <c r="E44" s="471"/>
      <c r="F44" s="469"/>
    </row>
    <row r="45" spans="1:6" s="467" customFormat="1" ht="12" x14ac:dyDescent="0.2">
      <c r="A45" s="469" t="s">
        <v>279</v>
      </c>
      <c r="B45" s="469">
        <f>80000*B46</f>
        <v>3614400000</v>
      </c>
      <c r="C45" s="469"/>
      <c r="D45" s="469"/>
      <c r="E45" s="469"/>
    </row>
    <row r="46" spans="1:6" s="467" customFormat="1" ht="12" x14ac:dyDescent="0.2">
      <c r="A46" s="469" t="s">
        <v>280</v>
      </c>
      <c r="B46" s="469">
        <v>45180</v>
      </c>
      <c r="C46" s="469"/>
      <c r="D46" s="469"/>
      <c r="E46" s="469"/>
    </row>
  </sheetData>
  <mergeCells count="3">
    <mergeCell ref="A16:B16"/>
    <mergeCell ref="A1:B1"/>
    <mergeCell ref="I13:J1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workbookViewId="0">
      <selection activeCell="B3" sqref="B3:C11"/>
    </sheetView>
  </sheetViews>
  <sheetFormatPr baseColWidth="10" defaultColWidth="20.140625" defaultRowHeight="15" x14ac:dyDescent="0.25"/>
  <cols>
    <col min="1" max="1" width="16.28515625" customWidth="1"/>
    <col min="2" max="3" width="13.140625" customWidth="1"/>
    <col min="4" max="4" width="11.140625" customWidth="1"/>
    <col min="5" max="5" width="12.42578125" bestFit="1" customWidth="1"/>
    <col min="6" max="6" width="9.42578125" customWidth="1"/>
    <col min="7" max="7" width="12.42578125" bestFit="1" customWidth="1"/>
    <col min="8" max="8" width="9" customWidth="1"/>
    <col min="9" max="9" width="27.85546875" bestFit="1" customWidth="1"/>
    <col min="10" max="11" width="11.140625" customWidth="1"/>
    <col min="12" max="12" width="8" customWidth="1"/>
    <col min="13" max="13" width="11.140625" customWidth="1"/>
  </cols>
  <sheetData>
    <row r="1" spans="1:13" s="467" customFormat="1" x14ac:dyDescent="0.25">
      <c r="A1" s="1048" t="s">
        <v>252</v>
      </c>
      <c r="B1" s="1048"/>
      <c r="I1" s="466" t="s">
        <v>253</v>
      </c>
    </row>
    <row r="2" spans="1:13" s="467" customFormat="1" ht="12.75" thickBot="1" x14ac:dyDescent="0.25"/>
    <row r="3" spans="1:13" s="581" customFormat="1" ht="26.25" thickBot="1" x14ac:dyDescent="0.25">
      <c r="A3" s="792" t="s">
        <v>254</v>
      </c>
      <c r="B3" s="790" t="s">
        <v>269</v>
      </c>
      <c r="C3" s="791" t="s">
        <v>445</v>
      </c>
      <c r="D3" s="629" t="s">
        <v>375</v>
      </c>
      <c r="E3" s="630" t="s">
        <v>256</v>
      </c>
      <c r="F3" s="631" t="s">
        <v>257</v>
      </c>
      <c r="G3" s="632" t="s">
        <v>258</v>
      </c>
      <c r="I3" s="792" t="s">
        <v>254</v>
      </c>
      <c r="J3" s="790" t="s">
        <v>269</v>
      </c>
      <c r="K3" s="791" t="s">
        <v>445</v>
      </c>
      <c r="L3" s="629" t="s">
        <v>255</v>
      </c>
      <c r="M3" s="630" t="s">
        <v>259</v>
      </c>
    </row>
    <row r="4" spans="1:13" s="467" customFormat="1" ht="12" x14ac:dyDescent="0.2">
      <c r="A4" s="793" t="s">
        <v>260</v>
      </c>
      <c r="B4" s="794">
        <v>9698903067</v>
      </c>
      <c r="C4" s="795"/>
      <c r="D4" s="560"/>
      <c r="E4" s="554"/>
      <c r="F4" s="569"/>
      <c r="G4" s="554"/>
      <c r="I4" s="793" t="s">
        <v>260</v>
      </c>
      <c r="J4" s="794">
        <f>SUM(K5:K8)</f>
        <v>469000000</v>
      </c>
      <c r="K4" s="795"/>
      <c r="L4" s="560"/>
      <c r="M4" s="554"/>
    </row>
    <row r="5" spans="1:13" s="467" customFormat="1" ht="12" x14ac:dyDescent="0.2">
      <c r="A5" s="796" t="s">
        <v>261</v>
      </c>
      <c r="B5" s="797"/>
      <c r="C5" s="798">
        <f>4300000*B13</f>
        <v>2881000000</v>
      </c>
      <c r="D5" s="572">
        <v>60</v>
      </c>
      <c r="E5" s="555">
        <f>+C5/D5</f>
        <v>48016666.666666664</v>
      </c>
      <c r="F5" s="570">
        <v>40</v>
      </c>
      <c r="G5" s="555">
        <f>+C5/D5*F5</f>
        <v>1920666666.6666665</v>
      </c>
      <c r="I5" s="796" t="s">
        <v>261</v>
      </c>
      <c r="J5" s="797"/>
      <c r="K5" s="798">
        <f>4300000*J14</f>
        <v>0</v>
      </c>
      <c r="L5" s="572">
        <v>60</v>
      </c>
      <c r="M5" s="555">
        <f>+K5/L5</f>
        <v>0</v>
      </c>
    </row>
    <row r="6" spans="1:13" s="467" customFormat="1" ht="12" x14ac:dyDescent="0.2">
      <c r="A6" s="796" t="s">
        <v>262</v>
      </c>
      <c r="B6" s="797"/>
      <c r="C6" s="798">
        <f>4000000*B13</f>
        <v>2680000000</v>
      </c>
      <c r="D6" s="572">
        <v>20</v>
      </c>
      <c r="E6" s="555">
        <f>+C6/D6</f>
        <v>134000000</v>
      </c>
      <c r="F6" s="570">
        <v>0</v>
      </c>
      <c r="G6" s="556">
        <f>+C6/D6*F6</f>
        <v>0</v>
      </c>
      <c r="I6" s="796" t="s">
        <v>262</v>
      </c>
      <c r="J6" s="797"/>
      <c r="K6" s="798">
        <f>700000*B13</f>
        <v>469000000</v>
      </c>
      <c r="L6" s="572">
        <v>20</v>
      </c>
      <c r="M6" s="555">
        <f>+K6/L6</f>
        <v>23450000</v>
      </c>
    </row>
    <row r="7" spans="1:13" s="467" customFormat="1" ht="12" x14ac:dyDescent="0.2">
      <c r="A7" s="796" t="s">
        <v>263</v>
      </c>
      <c r="B7" s="797"/>
      <c r="C7" s="798">
        <f>4500000*B13</f>
        <v>3015000000</v>
      </c>
      <c r="D7" s="572">
        <v>20</v>
      </c>
      <c r="E7" s="555">
        <f>+C7/D7</f>
        <v>150750000</v>
      </c>
      <c r="F7" s="570">
        <v>0</v>
      </c>
      <c r="G7" s="556">
        <f>+C7/D7*F7</f>
        <v>0</v>
      </c>
      <c r="I7" s="796" t="s">
        <v>263</v>
      </c>
      <c r="J7" s="797"/>
      <c r="K7" s="798">
        <f>4500000*J14</f>
        <v>0</v>
      </c>
      <c r="L7" s="572">
        <v>20</v>
      </c>
      <c r="M7" s="555">
        <f>+K7/L7</f>
        <v>0</v>
      </c>
    </row>
    <row r="8" spans="1:13" s="467" customFormat="1" ht="12" x14ac:dyDescent="0.2">
      <c r="A8" s="796" t="s">
        <v>264</v>
      </c>
      <c r="B8" s="797"/>
      <c r="C8" s="798">
        <f>1500000*B13</f>
        <v>1005000000</v>
      </c>
      <c r="D8" s="572">
        <v>6</v>
      </c>
      <c r="E8" s="555">
        <f>+C8/D8</f>
        <v>167500000</v>
      </c>
      <c r="F8" s="570">
        <v>0</v>
      </c>
      <c r="G8" s="556">
        <f>+C8/D8*F8</f>
        <v>0</v>
      </c>
      <c r="I8" s="796" t="s">
        <v>264</v>
      </c>
      <c r="J8" s="797"/>
      <c r="K8" s="798">
        <f>1500000*J14</f>
        <v>0</v>
      </c>
      <c r="L8" s="572">
        <v>6</v>
      </c>
      <c r="M8" s="555">
        <f>+K8/L8</f>
        <v>0</v>
      </c>
    </row>
    <row r="9" spans="1:13" s="467" customFormat="1" ht="12" x14ac:dyDescent="0.2">
      <c r="A9" s="799" t="s">
        <v>265</v>
      </c>
      <c r="B9" s="797">
        <v>500000000</v>
      </c>
      <c r="C9" s="800"/>
      <c r="D9" s="572"/>
      <c r="E9" s="555"/>
      <c r="F9" s="570"/>
      <c r="G9" s="555">
        <f>+B9</f>
        <v>500000000</v>
      </c>
      <c r="I9" s="799" t="s">
        <v>265</v>
      </c>
      <c r="J9" s="797">
        <v>0</v>
      </c>
      <c r="K9" s="800"/>
      <c r="L9" s="572"/>
      <c r="M9" s="555"/>
    </row>
    <row r="10" spans="1:13" s="467" customFormat="1" ht="12.75" thickBot="1" x14ac:dyDescent="0.25">
      <c r="A10" s="801" t="s">
        <v>266</v>
      </c>
      <c r="B10" s="802">
        <v>500000000</v>
      </c>
      <c r="C10" s="803"/>
      <c r="D10" s="561">
        <v>20</v>
      </c>
      <c r="E10" s="562">
        <f>+B10/D10</f>
        <v>25000000</v>
      </c>
      <c r="F10" s="571">
        <v>0</v>
      </c>
      <c r="G10" s="557">
        <f t="shared" ref="G10" si="0">+C10/D10*F10</f>
        <v>0</v>
      </c>
      <c r="I10" s="801" t="s">
        <v>266</v>
      </c>
      <c r="J10" s="802">
        <v>0</v>
      </c>
      <c r="K10" s="803"/>
      <c r="L10" s="561">
        <v>20</v>
      </c>
      <c r="M10" s="562">
        <f>+J10/L10</f>
        <v>0</v>
      </c>
    </row>
    <row r="11" spans="1:13" s="467" customFormat="1" ht="36.75" thickBot="1" x14ac:dyDescent="0.25">
      <c r="A11" s="804" t="s">
        <v>378</v>
      </c>
      <c r="B11" s="805">
        <f>SUM(B4:B10)</f>
        <v>10698903067</v>
      </c>
      <c r="C11" s="806"/>
      <c r="D11" s="565" t="s">
        <v>376</v>
      </c>
      <c r="E11" s="563">
        <f>SUM(E5:E10)</f>
        <v>525266666.66666663</v>
      </c>
      <c r="G11" s="559">
        <f>SUM(G4:G10)</f>
        <v>2420666666.6666665</v>
      </c>
      <c r="I11" s="804" t="s">
        <v>89</v>
      </c>
      <c r="J11" s="805">
        <f>SUM(J4:J10)</f>
        <v>469000000</v>
      </c>
      <c r="K11" s="806"/>
    </row>
    <row r="12" spans="1:13" s="467" customFormat="1" ht="36.75" thickBot="1" x14ac:dyDescent="0.25">
      <c r="D12" s="566" t="s">
        <v>377</v>
      </c>
      <c r="E12" s="564">
        <f>+E11-E8</f>
        <v>357766666.66666663</v>
      </c>
      <c r="F12" s="470"/>
      <c r="I12" s="806" t="s">
        <v>446</v>
      </c>
    </row>
    <row r="13" spans="1:13" s="467" customFormat="1" ht="26.25" customHeight="1" thickBot="1" x14ac:dyDescent="0.25">
      <c r="A13" s="558" t="s">
        <v>267</v>
      </c>
      <c r="B13" s="568">
        <v>670</v>
      </c>
      <c r="I13" s="1049" t="s">
        <v>385</v>
      </c>
      <c r="J13" s="1050"/>
      <c r="K13" s="620">
        <v>25000</v>
      </c>
    </row>
    <row r="14" spans="1:13" s="467" customFormat="1" ht="12" x14ac:dyDescent="0.2"/>
    <row r="15" spans="1:13" s="467" customFormat="1" ht="12.75" thickBot="1" x14ac:dyDescent="0.25"/>
    <row r="16" spans="1:13" s="467" customFormat="1" ht="12.75" x14ac:dyDescent="0.2">
      <c r="A16" s="1046" t="s">
        <v>374</v>
      </c>
      <c r="B16" s="1047"/>
    </row>
    <row r="17" spans="1:5" s="467" customFormat="1" ht="13.5" thickBot="1" x14ac:dyDescent="0.25">
      <c r="A17" s="579" t="s">
        <v>268</v>
      </c>
      <c r="B17" s="580" t="s">
        <v>269</v>
      </c>
    </row>
    <row r="18" spans="1:5" s="467" customFormat="1" ht="12" x14ac:dyDescent="0.2">
      <c r="A18" s="577">
        <v>1</v>
      </c>
      <c r="B18" s="578">
        <f>+E11</f>
        <v>525266666.66666663</v>
      </c>
    </row>
    <row r="19" spans="1:5" s="467" customFormat="1" ht="12" x14ac:dyDescent="0.2">
      <c r="A19" s="573">
        <v>2</v>
      </c>
      <c r="B19" s="574">
        <f>+B18</f>
        <v>525266666.66666663</v>
      </c>
    </row>
    <row r="20" spans="1:5" s="467" customFormat="1" ht="12" x14ac:dyDescent="0.2">
      <c r="A20" s="573">
        <v>3</v>
      </c>
      <c r="B20" s="574">
        <f t="shared" ref="B20:B23" si="1">+B19</f>
        <v>525266666.66666663</v>
      </c>
    </row>
    <row r="21" spans="1:5" s="467" customFormat="1" ht="12" x14ac:dyDescent="0.2">
      <c r="A21" s="573">
        <v>4</v>
      </c>
      <c r="B21" s="574">
        <f t="shared" si="1"/>
        <v>525266666.66666663</v>
      </c>
    </row>
    <row r="22" spans="1:5" s="467" customFormat="1" ht="12" x14ac:dyDescent="0.2">
      <c r="A22" s="573">
        <v>5</v>
      </c>
      <c r="B22" s="574">
        <f t="shared" si="1"/>
        <v>525266666.66666663</v>
      </c>
    </row>
    <row r="23" spans="1:5" s="467" customFormat="1" ht="12" x14ac:dyDescent="0.2">
      <c r="A23" s="573">
        <v>6</v>
      </c>
      <c r="B23" s="574">
        <f t="shared" si="1"/>
        <v>525266666.66666663</v>
      </c>
      <c r="E23" s="567"/>
    </row>
    <row r="24" spans="1:5" s="467" customFormat="1" ht="12" x14ac:dyDescent="0.2">
      <c r="A24" s="573">
        <v>7</v>
      </c>
      <c r="B24" s="574">
        <f>+E12</f>
        <v>357766666.66666663</v>
      </c>
    </row>
    <row r="25" spans="1:5" s="467" customFormat="1" ht="12" x14ac:dyDescent="0.2">
      <c r="A25" s="573">
        <v>8</v>
      </c>
      <c r="B25" s="574">
        <f>+B24</f>
        <v>357766666.66666663</v>
      </c>
    </row>
    <row r="26" spans="1:5" s="467" customFormat="1" ht="12" x14ac:dyDescent="0.2">
      <c r="A26" s="573">
        <v>9</v>
      </c>
      <c r="B26" s="574">
        <f t="shared" ref="B26:B37" si="2">+B25</f>
        <v>357766666.66666663</v>
      </c>
    </row>
    <row r="27" spans="1:5" s="467" customFormat="1" ht="12" x14ac:dyDescent="0.2">
      <c r="A27" s="573">
        <v>10</v>
      </c>
      <c r="B27" s="574">
        <f t="shared" si="2"/>
        <v>357766666.66666663</v>
      </c>
    </row>
    <row r="28" spans="1:5" s="467" customFormat="1" ht="12" x14ac:dyDescent="0.2">
      <c r="A28" s="573">
        <v>11</v>
      </c>
      <c r="B28" s="574">
        <f t="shared" si="2"/>
        <v>357766666.66666663</v>
      </c>
    </row>
    <row r="29" spans="1:5" s="467" customFormat="1" ht="12" x14ac:dyDescent="0.2">
      <c r="A29" s="573">
        <v>12</v>
      </c>
      <c r="B29" s="574">
        <f t="shared" si="2"/>
        <v>357766666.66666663</v>
      </c>
    </row>
    <row r="30" spans="1:5" s="467" customFormat="1" ht="12" x14ac:dyDescent="0.2">
      <c r="A30" s="573">
        <v>13</v>
      </c>
      <c r="B30" s="574">
        <f t="shared" si="2"/>
        <v>357766666.66666663</v>
      </c>
    </row>
    <row r="31" spans="1:5" s="467" customFormat="1" ht="12" x14ac:dyDescent="0.2">
      <c r="A31" s="573">
        <v>14</v>
      </c>
      <c r="B31" s="574">
        <f t="shared" si="2"/>
        <v>357766666.66666663</v>
      </c>
    </row>
    <row r="32" spans="1:5" s="467" customFormat="1" ht="12" x14ac:dyDescent="0.2">
      <c r="A32" s="573">
        <v>15</v>
      </c>
      <c r="B32" s="574">
        <f t="shared" si="2"/>
        <v>357766666.66666663</v>
      </c>
    </row>
    <row r="33" spans="1:6" s="467" customFormat="1" ht="12" x14ac:dyDescent="0.2">
      <c r="A33" s="573">
        <v>16</v>
      </c>
      <c r="B33" s="574">
        <f t="shared" si="2"/>
        <v>357766666.66666663</v>
      </c>
    </row>
    <row r="34" spans="1:6" s="467" customFormat="1" ht="12" x14ac:dyDescent="0.2">
      <c r="A34" s="573">
        <v>17</v>
      </c>
      <c r="B34" s="574">
        <f t="shared" si="2"/>
        <v>357766666.66666663</v>
      </c>
    </row>
    <row r="35" spans="1:6" s="467" customFormat="1" ht="12" x14ac:dyDescent="0.2">
      <c r="A35" s="573">
        <v>18</v>
      </c>
      <c r="B35" s="574">
        <f t="shared" si="2"/>
        <v>357766666.66666663</v>
      </c>
    </row>
    <row r="36" spans="1:6" s="467" customFormat="1" ht="12" x14ac:dyDescent="0.2">
      <c r="A36" s="573">
        <v>19</v>
      </c>
      <c r="B36" s="574">
        <f t="shared" si="2"/>
        <v>357766666.66666663</v>
      </c>
    </row>
    <row r="37" spans="1:6" s="467" customFormat="1" ht="12.75" thickBot="1" x14ac:dyDescent="0.25">
      <c r="A37" s="575">
        <v>20</v>
      </c>
      <c r="B37" s="576">
        <f t="shared" si="2"/>
        <v>357766666.66666663</v>
      </c>
    </row>
    <row r="38" spans="1:6" s="467" customFormat="1" ht="12" x14ac:dyDescent="0.2"/>
    <row r="39" spans="1:6" s="467" customFormat="1" ht="12" x14ac:dyDescent="0.2"/>
    <row r="40" spans="1:6" s="467" customFormat="1" ht="12" x14ac:dyDescent="0.2"/>
    <row r="41" spans="1:6" s="467" customFormat="1" ht="12" x14ac:dyDescent="0.2">
      <c r="A41" s="468" t="s">
        <v>270</v>
      </c>
      <c r="B41" s="468" t="s">
        <v>271</v>
      </c>
      <c r="C41" s="468" t="s">
        <v>272</v>
      </c>
      <c r="D41" s="468" t="s">
        <v>273</v>
      </c>
      <c r="E41" s="468" t="s">
        <v>274</v>
      </c>
      <c r="F41" s="468" t="s">
        <v>275</v>
      </c>
    </row>
    <row r="42" spans="1:6" s="467" customFormat="1" ht="12" x14ac:dyDescent="0.2">
      <c r="A42" s="469" t="s">
        <v>276</v>
      </c>
      <c r="B42" s="469">
        <v>0</v>
      </c>
      <c r="C42" s="469">
        <f>200000*B46</f>
        <v>9036000000</v>
      </c>
      <c r="D42" s="471">
        <v>0.32</v>
      </c>
      <c r="E42" s="472">
        <f>+C42</f>
        <v>9036000000</v>
      </c>
      <c r="F42" s="469">
        <f>+E42*D42</f>
        <v>2891520000</v>
      </c>
    </row>
    <row r="43" spans="1:6" s="467" customFormat="1" ht="12" x14ac:dyDescent="0.2">
      <c r="A43" s="469" t="s">
        <v>277</v>
      </c>
      <c r="B43" s="469">
        <f>+C42</f>
        <v>9036000000</v>
      </c>
      <c r="C43" s="469">
        <f>+B44</f>
        <v>112950000000</v>
      </c>
      <c r="D43" s="471">
        <v>0.15</v>
      </c>
      <c r="E43" s="471"/>
      <c r="F43" s="469"/>
    </row>
    <row r="44" spans="1:6" s="467" customFormat="1" ht="12" x14ac:dyDescent="0.2">
      <c r="A44" s="469" t="s">
        <v>278</v>
      </c>
      <c r="B44" s="469">
        <f>2500000*B46</f>
        <v>112950000000</v>
      </c>
      <c r="C44" s="469"/>
      <c r="D44" s="471">
        <v>0.1</v>
      </c>
      <c r="E44" s="471"/>
      <c r="F44" s="469"/>
    </row>
    <row r="45" spans="1:6" s="467" customFormat="1" ht="12" x14ac:dyDescent="0.2">
      <c r="A45" s="469" t="s">
        <v>279</v>
      </c>
      <c r="B45" s="469">
        <f>80000*B46</f>
        <v>3614400000</v>
      </c>
      <c r="C45" s="469"/>
      <c r="D45" s="469"/>
      <c r="E45" s="469"/>
    </row>
    <row r="46" spans="1:6" s="467" customFormat="1" ht="12" x14ac:dyDescent="0.2">
      <c r="A46" s="469" t="s">
        <v>280</v>
      </c>
      <c r="B46" s="469">
        <v>45180</v>
      </c>
      <c r="C46" s="469"/>
      <c r="D46" s="469"/>
      <c r="E46" s="469"/>
    </row>
  </sheetData>
  <mergeCells count="3">
    <mergeCell ref="A1:B1"/>
    <mergeCell ref="I13:J13"/>
    <mergeCell ref="A16:B16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"/>
  <sheetViews>
    <sheetView workbookViewId="0">
      <selection activeCell="F8" sqref="F8"/>
    </sheetView>
  </sheetViews>
  <sheetFormatPr baseColWidth="10" defaultRowHeight="15" x14ac:dyDescent="0.25"/>
  <cols>
    <col min="1" max="1" width="31.42578125" customWidth="1"/>
    <col min="2" max="2" width="16.140625" customWidth="1"/>
    <col min="3" max="3" width="14.42578125" bestFit="1" customWidth="1"/>
    <col min="4" max="4" width="15.42578125" bestFit="1" customWidth="1"/>
  </cols>
  <sheetData>
    <row r="1" spans="1:4" ht="15.75" thickBot="1" x14ac:dyDescent="0.3">
      <c r="A1" s="624" t="s">
        <v>338</v>
      </c>
      <c r="B1" s="814" t="s">
        <v>429</v>
      </c>
      <c r="C1" s="814" t="s">
        <v>430</v>
      </c>
      <c r="D1" s="814" t="s">
        <v>431</v>
      </c>
    </row>
    <row r="2" spans="1:4" x14ac:dyDescent="0.25">
      <c r="A2" s="625" t="s">
        <v>386</v>
      </c>
      <c r="B2" s="628">
        <v>10000</v>
      </c>
      <c r="C2" s="628">
        <v>15000</v>
      </c>
      <c r="D2" s="628">
        <v>20000</v>
      </c>
    </row>
    <row r="3" spans="1:4" x14ac:dyDescent="0.25">
      <c r="A3" s="626" t="s">
        <v>387</v>
      </c>
      <c r="B3" s="222">
        <v>35</v>
      </c>
      <c r="C3" s="222">
        <v>35</v>
      </c>
      <c r="D3" s="222">
        <v>35</v>
      </c>
    </row>
    <row r="4" spans="1:4" x14ac:dyDescent="0.25">
      <c r="A4" s="626" t="s">
        <v>388</v>
      </c>
      <c r="B4" s="621">
        <v>0.41</v>
      </c>
      <c r="C4" s="621">
        <v>0.41</v>
      </c>
      <c r="D4" s="621">
        <v>0.41</v>
      </c>
    </row>
    <row r="5" spans="1:4" x14ac:dyDescent="0.25">
      <c r="A5" s="626" t="s">
        <v>393</v>
      </c>
      <c r="B5" s="222">
        <f t="shared" ref="B5:C5" si="0">B4*B3</f>
        <v>14.35</v>
      </c>
      <c r="C5" s="222">
        <f t="shared" si="0"/>
        <v>14.35</v>
      </c>
      <c r="D5" s="222">
        <f>D4*D3</f>
        <v>14.35</v>
      </c>
    </row>
    <row r="6" spans="1:4" x14ac:dyDescent="0.25">
      <c r="A6" s="626" t="s">
        <v>394</v>
      </c>
      <c r="B6" s="807">
        <f>+B5-B7</f>
        <v>2.6500000000000004</v>
      </c>
      <c r="C6" s="807">
        <f>+C5-C7</f>
        <v>2.6500000000000004</v>
      </c>
      <c r="D6" s="807">
        <f>+D5-D7</f>
        <v>2.6500000000000004</v>
      </c>
    </row>
    <row r="7" spans="1:4" x14ac:dyDescent="0.25">
      <c r="A7" s="626" t="s">
        <v>395</v>
      </c>
      <c r="B7" s="222">
        <v>11.7</v>
      </c>
      <c r="C7" s="222">
        <v>11.7</v>
      </c>
      <c r="D7" s="222">
        <v>11.7</v>
      </c>
    </row>
    <row r="8" spans="1:4" x14ac:dyDescent="0.25">
      <c r="A8" s="626" t="s">
        <v>391</v>
      </c>
      <c r="B8" s="622">
        <v>3280.7547169811314</v>
      </c>
      <c r="C8" s="622">
        <v>3280.7547169811314</v>
      </c>
      <c r="D8" s="622">
        <v>3280.7547169811314</v>
      </c>
    </row>
    <row r="9" spans="1:4" x14ac:dyDescent="0.25">
      <c r="A9" s="626" t="s">
        <v>392</v>
      </c>
      <c r="B9" s="622">
        <v>3955</v>
      </c>
      <c r="C9" s="622">
        <v>3955</v>
      </c>
      <c r="D9" s="622">
        <v>3955</v>
      </c>
    </row>
    <row r="10" spans="1:4" x14ac:dyDescent="0.25">
      <c r="A10" s="626" t="s">
        <v>389</v>
      </c>
      <c r="B10" s="622">
        <f t="shared" ref="B10:C10" si="1">B2*B6*B8</f>
        <v>86940000</v>
      </c>
      <c r="C10" s="622">
        <f t="shared" si="1"/>
        <v>130410000</v>
      </c>
      <c r="D10" s="622">
        <f>D2*D6*D8</f>
        <v>173880000</v>
      </c>
    </row>
    <row r="11" spans="1:4" x14ac:dyDescent="0.25">
      <c r="A11" s="626" t="s">
        <v>390</v>
      </c>
      <c r="B11" s="622">
        <f t="shared" ref="B11:C11" si="2">B2*B7*B9</f>
        <v>462735000</v>
      </c>
      <c r="C11" s="622">
        <f t="shared" si="2"/>
        <v>694102500</v>
      </c>
      <c r="D11" s="622">
        <f>D2*D7*D9</f>
        <v>925470000</v>
      </c>
    </row>
    <row r="12" spans="1:4" ht="15.75" thickBot="1" x14ac:dyDescent="0.3">
      <c r="A12" s="627" t="s">
        <v>403</v>
      </c>
      <c r="B12" s="623">
        <f t="shared" ref="B12:C12" si="3">B10+B11</f>
        <v>549675000</v>
      </c>
      <c r="C12" s="623">
        <f t="shared" si="3"/>
        <v>824512500</v>
      </c>
      <c r="D12" s="623">
        <f>D10+D11</f>
        <v>1099350000</v>
      </c>
    </row>
    <row r="13" spans="1:4" x14ac:dyDescent="0.25">
      <c r="A13" s="626" t="s">
        <v>401</v>
      </c>
      <c r="B13" s="622">
        <f t="shared" ref="B13:C13" si="4">53333333.3333333/20000</f>
        <v>2666.6666666666652</v>
      </c>
      <c r="C13" s="622">
        <f t="shared" si="4"/>
        <v>2666.6666666666652</v>
      </c>
      <c r="D13" s="622">
        <f>53333333.3333333/20000</f>
        <v>2666.6666666666652</v>
      </c>
    </row>
    <row r="14" spans="1:4" ht="15.75" thickBot="1" x14ac:dyDescent="0.3">
      <c r="A14" s="627" t="s">
        <v>402</v>
      </c>
      <c r="B14" s="623">
        <f t="shared" ref="B14:C14" si="5">+B13*B2</f>
        <v>26666666.666666653</v>
      </c>
      <c r="C14" s="623">
        <f t="shared" si="5"/>
        <v>39999999.999999978</v>
      </c>
      <c r="D14" s="623">
        <f>+D13*D2</f>
        <v>53333333.333333306</v>
      </c>
    </row>
    <row r="15" spans="1:4" x14ac:dyDescent="0.25">
      <c r="A15" s="626" t="s">
        <v>396</v>
      </c>
      <c r="B15" s="622">
        <v>25000</v>
      </c>
      <c r="C15" s="622">
        <v>25000</v>
      </c>
      <c r="D15" s="622">
        <v>25000</v>
      </c>
    </row>
    <row r="16" spans="1:4" ht="15.75" thickBot="1" x14ac:dyDescent="0.3">
      <c r="A16" s="627" t="s">
        <v>397</v>
      </c>
      <c r="B16" s="623">
        <f t="shared" ref="B16:C16" si="6">B15*B2</f>
        <v>250000000</v>
      </c>
      <c r="C16" s="623">
        <f t="shared" si="6"/>
        <v>375000000</v>
      </c>
      <c r="D16" s="623">
        <f>D15*D2</f>
        <v>500000000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topLeftCell="A77" workbookViewId="0">
      <selection activeCell="B86" sqref="B86"/>
    </sheetView>
  </sheetViews>
  <sheetFormatPr baseColWidth="10" defaultColWidth="10.85546875" defaultRowHeight="12" x14ac:dyDescent="0.2"/>
  <cols>
    <col min="1" max="1" width="66.28515625" style="467" customWidth="1"/>
    <col min="2" max="2" width="13.42578125" style="479" customWidth="1"/>
    <col min="3" max="7" width="13.42578125" style="467" customWidth="1"/>
    <col min="8" max="8" width="13.42578125" style="473" customWidth="1"/>
    <col min="9" max="22" width="13.42578125" style="467" customWidth="1"/>
    <col min="23" max="23" width="10.85546875" style="467"/>
    <col min="24" max="24" width="16.42578125" style="467" bestFit="1" customWidth="1"/>
    <col min="25" max="25" width="10.85546875" style="467"/>
    <col min="26" max="26" width="16.42578125" style="467" bestFit="1" customWidth="1"/>
    <col min="27" max="16384" width="10.85546875" style="467"/>
  </cols>
  <sheetData>
    <row r="1" spans="1:22" s="474" customFormat="1" ht="15.75" x14ac:dyDescent="0.25">
      <c r="A1" s="474" t="s">
        <v>281</v>
      </c>
      <c r="B1" s="475"/>
      <c r="H1" s="476"/>
    </row>
    <row r="2" spans="1:22" s="474" customFormat="1" ht="15.75" x14ac:dyDescent="0.25">
      <c r="A2" s="477" t="s">
        <v>282</v>
      </c>
      <c r="B2" s="478" t="s">
        <v>283</v>
      </c>
      <c r="H2" s="476"/>
    </row>
    <row r="3" spans="1:22" s="474" customFormat="1" ht="15.75" x14ac:dyDescent="0.25">
      <c r="A3" s="474" t="s">
        <v>284</v>
      </c>
      <c r="B3" s="475" t="s">
        <v>55</v>
      </c>
      <c r="H3" s="476"/>
    </row>
    <row r="4" spans="1:22" s="474" customFormat="1" ht="15.75" x14ac:dyDescent="0.25">
      <c r="A4" s="474" t="s">
        <v>285</v>
      </c>
      <c r="B4" s="475" t="s">
        <v>22</v>
      </c>
      <c r="H4" s="476"/>
    </row>
    <row r="5" spans="1:22" ht="12.75" thickBot="1" x14ac:dyDescent="0.25">
      <c r="Q5" s="473"/>
    </row>
    <row r="6" spans="1:22" s="466" customFormat="1" ht="24" customHeight="1" x14ac:dyDescent="0.2">
      <c r="A6" s="608" t="s">
        <v>286</v>
      </c>
      <c r="B6" s="609" t="s">
        <v>287</v>
      </c>
      <c r="C6" s="610" t="s">
        <v>288</v>
      </c>
      <c r="D6" s="610" t="s">
        <v>289</v>
      </c>
      <c r="E6" s="610" t="s">
        <v>290</v>
      </c>
      <c r="F6" s="610" t="s">
        <v>291</v>
      </c>
      <c r="G6" s="610" t="s">
        <v>292</v>
      </c>
      <c r="H6" s="610" t="s">
        <v>293</v>
      </c>
      <c r="I6" s="610" t="s">
        <v>294</v>
      </c>
      <c r="J6" s="610" t="s">
        <v>295</v>
      </c>
      <c r="K6" s="610" t="s">
        <v>296</v>
      </c>
      <c r="L6" s="610" t="s">
        <v>297</v>
      </c>
      <c r="M6" s="610" t="s">
        <v>298</v>
      </c>
      <c r="N6" s="610" t="s">
        <v>299</v>
      </c>
      <c r="O6" s="610" t="s">
        <v>300</v>
      </c>
      <c r="P6" s="610" t="s">
        <v>301</v>
      </c>
      <c r="Q6" s="610" t="s">
        <v>302</v>
      </c>
      <c r="R6" s="610" t="s">
        <v>303</v>
      </c>
      <c r="S6" s="610" t="s">
        <v>304</v>
      </c>
      <c r="T6" s="610" t="s">
        <v>305</v>
      </c>
      <c r="U6" s="610" t="s">
        <v>306</v>
      </c>
      <c r="V6" s="611" t="s">
        <v>307</v>
      </c>
    </row>
    <row r="7" spans="1:22" s="590" customFormat="1" x14ac:dyDescent="0.2">
      <c r="A7" s="596" t="s">
        <v>381</v>
      </c>
      <c r="B7" s="605">
        <v>0</v>
      </c>
      <c r="C7" s="606">
        <v>1</v>
      </c>
      <c r="D7" s="606">
        <v>2</v>
      </c>
      <c r="E7" s="606">
        <v>3</v>
      </c>
      <c r="F7" s="606">
        <v>4</v>
      </c>
      <c r="G7" s="606">
        <v>5</v>
      </c>
      <c r="H7" s="606">
        <v>6</v>
      </c>
      <c r="I7" s="606">
        <v>7</v>
      </c>
      <c r="J7" s="606">
        <v>8</v>
      </c>
      <c r="K7" s="606">
        <v>9</v>
      </c>
      <c r="L7" s="606">
        <v>10</v>
      </c>
      <c r="M7" s="606">
        <v>11</v>
      </c>
      <c r="N7" s="606">
        <v>12</v>
      </c>
      <c r="O7" s="606">
        <v>13</v>
      </c>
      <c r="P7" s="606">
        <v>14</v>
      </c>
      <c r="Q7" s="606">
        <v>15</v>
      </c>
      <c r="R7" s="606">
        <v>16</v>
      </c>
      <c r="S7" s="606">
        <v>17</v>
      </c>
      <c r="T7" s="606">
        <v>18</v>
      </c>
      <c r="U7" s="606">
        <v>19</v>
      </c>
      <c r="V7" s="607">
        <v>20</v>
      </c>
    </row>
    <row r="8" spans="1:22" s="763" customFormat="1" x14ac:dyDescent="0.2">
      <c r="A8" s="759" t="s">
        <v>371</v>
      </c>
      <c r="B8" s="760">
        <f>INDEX('15.VolumenPMixta'!$I$4:$I$29,B$7+'7.ParámetrosPlanta'!$B$12)+INDEX('15.VolumenPMixta'!$AL$4:$AL$29,B$7+'7.ParámetrosPlanta'!$B$12)</f>
        <v>0</v>
      </c>
      <c r="C8" s="761">
        <f>INDEX('15.VolumenPMixta'!$I$4:$I$29,C$7+'7.ParámetrosPlanta'!$B$12)+INDEX('15.VolumenPMixta'!$AL$4:$AL$29,C$7+'7.ParámetrosPlanta'!$B$12)</f>
        <v>4363</v>
      </c>
      <c r="D8" s="761">
        <f>INDEX('15.VolumenPMixta'!$I$4:$I$29,D$7+'7.ParámetrosPlanta'!$B$12)+INDEX('15.VolumenPMixta'!$AL$4:$AL$29,D$7+'7.ParámetrosPlanta'!$B$12)</f>
        <v>8927</v>
      </c>
      <c r="E8" s="761">
        <f>INDEX('15.VolumenPMixta'!$I$4:$I$29,E$7+'7.ParámetrosPlanta'!$B$12)+INDEX('15.VolumenPMixta'!$AL$4:$AL$29,E$7+'7.ParámetrosPlanta'!$B$12)</f>
        <v>13037</v>
      </c>
      <c r="F8" s="761">
        <f>INDEX('15.VolumenPMixta'!$I$4:$I$29,F$7+'7.ParámetrosPlanta'!$B$12)+INDEX('15.VolumenPMixta'!$AL$4:$AL$29,F$7+'7.ParámetrosPlanta'!$B$12)</f>
        <v>17759</v>
      </c>
      <c r="G8" s="761">
        <f>INDEX('15.VolumenPMixta'!$I$4:$I$29,G$7+'7.ParámetrosPlanta'!$B$12)+INDEX('15.VolumenPMixta'!$AL$4:$AL$29,G$7+'7.ParámetrosPlanta'!$B$12)</f>
        <v>22277</v>
      </c>
      <c r="H8" s="761">
        <f>INDEX('15.VolumenPMixta'!$I$4:$I$29,H$7+'7.ParámetrosPlanta'!$B$12)+INDEX('15.VolumenPMixta'!$AL$4:$AL$29,H$7+'7.ParámetrosPlanta'!$B$12)</f>
        <v>22014</v>
      </c>
      <c r="I8" s="761">
        <f>INDEX('15.VolumenPMixta'!$I$4:$I$29,I$7+'7.ParámetrosPlanta'!$B$12)+INDEX('15.VolumenPMixta'!$AL$4:$AL$29,I$7+'7.ParámetrosPlanta'!$B$12)</f>
        <v>21738</v>
      </c>
      <c r="J8" s="761">
        <f>INDEX('15.VolumenPMixta'!$I$4:$I$29,J$7+'7.ParámetrosPlanta'!$B$12)+INDEX('15.VolumenPMixta'!$AL$4:$AL$29,J$7+'7.ParámetrosPlanta'!$B$12)</f>
        <v>21472</v>
      </c>
      <c r="K8" s="761">
        <f>INDEX('15.VolumenPMixta'!$I$4:$I$29,K$7+'7.ParámetrosPlanta'!$B$12)+INDEX('15.VolumenPMixta'!$AL$4:$AL$29,K$7+'7.ParámetrosPlanta'!$B$12)</f>
        <v>21207</v>
      </c>
      <c r="L8" s="761">
        <f>INDEX('15.VolumenPMixta'!$I$4:$I$29,L$7+'7.ParámetrosPlanta'!$B$12)+INDEX('15.VolumenPMixta'!$AL$4:$AL$29,L$7+'7.ParámetrosPlanta'!$B$12)</f>
        <v>20944</v>
      </c>
      <c r="M8" s="761">
        <f>INDEX('15.VolumenPMixta'!$I$4:$I$29,M$7+'7.ParámetrosPlanta'!$B$12)+INDEX('15.VolumenPMixta'!$AL$4:$AL$29,M$7+'7.ParámetrosPlanta'!$B$12)</f>
        <v>20686</v>
      </c>
      <c r="N8" s="761">
        <f>INDEX('15.VolumenPMixta'!$I$4:$I$29,N$7+'7.ParámetrosPlanta'!$B$12)+INDEX('15.VolumenPMixta'!$AL$4:$AL$29,N$7+'7.ParámetrosPlanta'!$B$12)</f>
        <v>20429</v>
      </c>
      <c r="O8" s="761">
        <f>INDEX('15.VolumenPMixta'!$I$4:$I$29,O$7+'7.ParámetrosPlanta'!$B$12)+INDEX('15.VolumenPMixta'!$AL$4:$AL$29,O$7+'7.ParámetrosPlanta'!$B$12)</f>
        <v>20176</v>
      </c>
      <c r="P8" s="761">
        <f>INDEX('15.VolumenPMixta'!$I$4:$I$29,P$7+'7.ParámetrosPlanta'!$B$12)+INDEX('15.VolumenPMixta'!$AL$4:$AL$29,P$7+'7.ParámetrosPlanta'!$B$12)</f>
        <v>19928</v>
      </c>
      <c r="Q8" s="761">
        <f>INDEX('15.VolumenPMixta'!$I$4:$I$29,Q$7+'7.ParámetrosPlanta'!$B$12)+INDEX('15.VolumenPMixta'!$AL$4:$AL$29,Q$7+'7.ParámetrosPlanta'!$B$12)</f>
        <v>19682</v>
      </c>
      <c r="R8" s="761">
        <f>INDEX('15.VolumenPMixta'!$I$4:$I$29,R$7+'7.ParámetrosPlanta'!$B$12)+INDEX('15.VolumenPMixta'!$AL$4:$AL$29,R$7+'7.ParámetrosPlanta'!$B$12)</f>
        <v>19438</v>
      </c>
      <c r="S8" s="761">
        <f>INDEX('15.VolumenPMixta'!$I$4:$I$29,S$7+'7.ParámetrosPlanta'!$B$12)+INDEX('15.VolumenPMixta'!$AL$4:$AL$29,S$7+'7.ParámetrosPlanta'!$B$12)</f>
        <v>19197</v>
      </c>
      <c r="T8" s="761">
        <f>INDEX('15.VolumenPMixta'!$I$4:$I$29,T$7+'7.ParámetrosPlanta'!$B$12)+INDEX('15.VolumenPMixta'!$AL$4:$AL$29,T$7+'7.ParámetrosPlanta'!$B$12)</f>
        <v>18960</v>
      </c>
      <c r="U8" s="761">
        <f>INDEX('15.VolumenPMixta'!$I$4:$I$29,U$7+'7.ParámetrosPlanta'!$B$12)+INDEX('15.VolumenPMixta'!$AL$4:$AL$29,U$7+'7.ParámetrosPlanta'!$B$12)</f>
        <v>18727</v>
      </c>
      <c r="V8" s="762">
        <f>INDEX('15.VolumenPMixta'!$I$4:$I$29,V$7+'7.ParámetrosPlanta'!$B$12)+INDEX('15.VolumenPMixta'!$AL$4:$AL$29,V$7+'7.ParámetrosPlanta'!$B$12)</f>
        <v>18493</v>
      </c>
    </row>
    <row r="9" spans="1:22" s="763" customFormat="1" ht="12.75" thickBot="1" x14ac:dyDescent="0.25">
      <c r="A9" s="764" t="s">
        <v>438</v>
      </c>
      <c r="B9" s="765">
        <v>0</v>
      </c>
      <c r="C9" s="766">
        <v>10000</v>
      </c>
      <c r="D9" s="766">
        <v>15000</v>
      </c>
      <c r="E9" s="766">
        <v>20000</v>
      </c>
      <c r="F9" s="766">
        <v>20000</v>
      </c>
      <c r="G9" s="766">
        <v>20000</v>
      </c>
      <c r="H9" s="766">
        <v>20000</v>
      </c>
      <c r="I9" s="766">
        <v>20000</v>
      </c>
      <c r="J9" s="766">
        <v>20000</v>
      </c>
      <c r="K9" s="766">
        <v>20000</v>
      </c>
      <c r="L9" s="766">
        <v>20000</v>
      </c>
      <c r="M9" s="766">
        <v>20000</v>
      </c>
      <c r="N9" s="766">
        <v>20000</v>
      </c>
      <c r="O9" s="766">
        <v>20000</v>
      </c>
      <c r="P9" s="766">
        <v>20000</v>
      </c>
      <c r="Q9" s="766">
        <v>20000</v>
      </c>
      <c r="R9" s="766">
        <v>20000</v>
      </c>
      <c r="S9" s="766">
        <v>20000</v>
      </c>
      <c r="T9" s="766">
        <v>20000</v>
      </c>
      <c r="U9" s="766">
        <v>20000</v>
      </c>
      <c r="V9" s="767">
        <v>20000</v>
      </c>
    </row>
    <row r="10" spans="1:22" s="466" customFormat="1" ht="24" customHeight="1" x14ac:dyDescent="0.2">
      <c r="A10" s="594" t="s">
        <v>398</v>
      </c>
      <c r="B10" s="600">
        <f t="shared" ref="B10:V10" si="0">B11+B14+B17</f>
        <v>0</v>
      </c>
      <c r="C10" s="582">
        <f t="shared" si="0"/>
        <v>881061451</v>
      </c>
      <c r="D10" s="582">
        <f t="shared" si="0"/>
        <v>2787527080.4284382</v>
      </c>
      <c r="E10" s="582">
        <f t="shared" si="0"/>
        <v>4598330260.702095</v>
      </c>
      <c r="F10" s="582">
        <f t="shared" si="0"/>
        <v>8377473633.8631506</v>
      </c>
      <c r="G10" s="582">
        <f t="shared" si="0"/>
        <v>11998677236.359716</v>
      </c>
      <c r="H10" s="582">
        <f t="shared" si="0"/>
        <v>11797100630.70657</v>
      </c>
      <c r="I10" s="582">
        <f t="shared" si="0"/>
        <v>11585263029.367249</v>
      </c>
      <c r="J10" s="582">
        <f t="shared" si="0"/>
        <v>11380951854.67524</v>
      </c>
      <c r="K10" s="582">
        <f t="shared" si="0"/>
        <v>11177491469.632687</v>
      </c>
      <c r="L10" s="582">
        <f t="shared" si="0"/>
        <v>10975852393.658216</v>
      </c>
      <c r="M10" s="582">
        <f t="shared" si="0"/>
        <v>10777976228.173218</v>
      </c>
      <c r="N10" s="582">
        <f t="shared" si="0"/>
        <v>10580219541.259962</v>
      </c>
      <c r="O10" s="582">
        <f t="shared" si="0"/>
        <v>10386472244.637476</v>
      </c>
      <c r="P10" s="582">
        <f t="shared" si="0"/>
        <v>10195878579.79847</v>
      </c>
      <c r="Q10" s="582">
        <f t="shared" si="0"/>
        <v>10007106968.43804</v>
      </c>
      <c r="R10" s="582">
        <f t="shared" si="0"/>
        <v>9819731145.7222519</v>
      </c>
      <c r="S10" s="582">
        <f t="shared" si="0"/>
        <v>9635027421.7240086</v>
      </c>
      <c r="T10" s="582">
        <f t="shared" si="0"/>
        <v>9453053549.1042213</v>
      </c>
      <c r="U10" s="582">
        <f t="shared" si="0"/>
        <v>9274236537.1073246</v>
      </c>
      <c r="V10" s="583">
        <f t="shared" si="0"/>
        <v>9094569479.8714695</v>
      </c>
    </row>
    <row r="11" spans="1:22" x14ac:dyDescent="0.2">
      <c r="A11" s="595" t="s">
        <v>308</v>
      </c>
      <c r="B11" s="601">
        <f>B12+B13</f>
        <v>0</v>
      </c>
      <c r="C11" s="584">
        <f>C12+C13</f>
        <v>0</v>
      </c>
      <c r="D11" s="584">
        <f>D12+D13</f>
        <v>1230536605.2284381</v>
      </c>
      <c r="E11" s="584">
        <f t="shared" ref="E11:V11" si="1">E12+E13</f>
        <v>2448898876.5020947</v>
      </c>
      <c r="F11" s="584">
        <f t="shared" si="1"/>
        <v>5976189915.6631508</v>
      </c>
      <c r="G11" s="584">
        <f t="shared" si="1"/>
        <v>9356077504.3597164</v>
      </c>
      <c r="H11" s="584">
        <f t="shared" si="1"/>
        <v>9167981506.9065704</v>
      </c>
      <c r="I11" s="584">
        <f t="shared" si="1"/>
        <v>8970319378.9672489</v>
      </c>
      <c r="J11" s="584">
        <f t="shared" si="1"/>
        <v>8779676064.4752388</v>
      </c>
      <c r="K11" s="584">
        <f t="shared" si="1"/>
        <v>8589823138.4326859</v>
      </c>
      <c r="L11" s="584">
        <f t="shared" si="1"/>
        <v>8401677796.2582169</v>
      </c>
      <c r="M11" s="584">
        <f t="shared" si="1"/>
        <v>8217043261.1732178</v>
      </c>
      <c r="N11" s="584">
        <f t="shared" si="1"/>
        <v>8032508990.2599611</v>
      </c>
      <c r="O11" s="584">
        <f t="shared" si="1"/>
        <v>7851728924.0374756</v>
      </c>
      <c r="P11" s="584">
        <f t="shared" si="1"/>
        <v>7673883689.1984682</v>
      </c>
      <c r="Q11" s="584">
        <f t="shared" si="1"/>
        <v>7497742021.4380398</v>
      </c>
      <c r="R11" s="584">
        <f t="shared" si="1"/>
        <v>7322899471.9222527</v>
      </c>
      <c r="S11" s="584">
        <f t="shared" si="1"/>
        <v>7150554894.7240086</v>
      </c>
      <c r="T11" s="584">
        <f t="shared" si="1"/>
        <v>6980755192.50422</v>
      </c>
      <c r="U11" s="584">
        <f t="shared" si="1"/>
        <v>6813900797.3073244</v>
      </c>
      <c r="V11" s="585">
        <f t="shared" si="1"/>
        <v>6646251996.8714695</v>
      </c>
    </row>
    <row r="12" spans="1:22" s="590" customFormat="1" x14ac:dyDescent="0.2">
      <c r="A12" s="596" t="s">
        <v>309</v>
      </c>
      <c r="B12" s="602">
        <f>INDEX('17.Ingresos+ComprasPMixta'!$P$4:$P$29,B$7+'7.ParámetrosPlanta'!$B$12)</f>
        <v>0</v>
      </c>
      <c r="C12" s="588">
        <f>INDEX('17.Ingresos+ComprasPMixta'!$P$4:$P$29,C$7+'7.ParámetrosPlanta'!$B$12)</f>
        <v>0</v>
      </c>
      <c r="D12" s="588">
        <f>INDEX('17.Ingresos+ComprasPMixta'!$P$4:$P$29,D$7+'7.ParámetrosPlanta'!$B$12)</f>
        <v>221163149.10533446</v>
      </c>
      <c r="E12" s="588">
        <f>INDEX('17.Ingresos+ComprasPMixta'!$P$4:$P$29,E$7+'7.ParámetrosPlanta'!$B$12)</f>
        <v>437282461.62293726</v>
      </c>
      <c r="F12" s="588">
        <f>INDEX('17.Ingresos+ComprasPMixta'!$P$4:$P$29,F$7+'7.ParámetrosPlanta'!$B$12)</f>
        <v>1060739909.9974046</v>
      </c>
      <c r="G12" s="588">
        <f>INDEX('17.Ingresos+ComprasPMixta'!$P$4:$P$29,G$7+'7.ParámetrosPlanta'!$B$12)</f>
        <v>1652513021.6838374</v>
      </c>
      <c r="H12" s="588">
        <f>INDEX('17.Ingresos+ComprasPMixta'!$P$4:$P$29,H$7+'7.ParámetrosPlanta'!$B$12)</f>
        <v>1610373509.214437</v>
      </c>
      <c r="I12" s="588">
        <f>INDEX('17.Ingresos+ComprasPMixta'!$P$4:$P$29,I$7+'7.ParámetrosPlanta'!$B$12)</f>
        <v>1566813150.9344358</v>
      </c>
      <c r="J12" s="588">
        <f>INDEX('17.Ingresos+ComprasPMixta'!$P$4:$P$29,J$7+'7.ParámetrosPlanta'!$B$12)</f>
        <v>1524888952.1073785</v>
      </c>
      <c r="K12" s="588">
        <f>INDEX('17.Ingresos+ComprasPMixta'!$P$4:$P$29,K$7+'7.ParámetrosPlanta'!$B$12)</f>
        <v>1482849702.1812</v>
      </c>
      <c r="L12" s="588">
        <f>INDEX('17.Ingresos+ComprasPMixta'!$P$4:$P$29,L$7+'7.ParámetrosPlanta'!$B$12)</f>
        <v>1441184748.0211606</v>
      </c>
      <c r="M12" s="588">
        <f>INDEX('17.Ingresos+ComprasPMixta'!$P$4:$P$29,M$7+'7.ParámetrosPlanta'!$B$12)</f>
        <v>1400356088.4321322</v>
      </c>
      <c r="N12" s="588">
        <f>INDEX('17.Ingresos+ComprasPMixta'!$P$4:$P$29,N$7+'7.ParámetrosPlanta'!$B$12)</f>
        <v>1359929813.0193911</v>
      </c>
      <c r="O12" s="588">
        <f>INDEX('17.Ingresos+ComprasPMixta'!$P$4:$P$29,O$7+'7.ParámetrosPlanta'!$B$12)</f>
        <v>1319660515.5191305</v>
      </c>
      <c r="P12" s="588">
        <f>INDEX('17.Ingresos+ComprasPMixta'!$P$4:$P$29,P$7+'7.ParámetrosPlanta'!$B$12)</f>
        <v>1280590803.3826578</v>
      </c>
      <c r="Q12" s="588">
        <f>INDEX('17.Ingresos+ComprasPMixta'!$P$4:$P$29,Q$7+'7.ParámetrosPlanta'!$B$12)</f>
        <v>1241673456.357595</v>
      </c>
      <c r="R12" s="588">
        <f>INDEX('17.Ingresos+ComprasPMixta'!$P$4:$P$29,R$7+'7.ParámetrosPlanta'!$B$12)</f>
        <v>1203086923.754185</v>
      </c>
      <c r="S12" s="588">
        <f>INDEX('17.Ingresos+ComprasPMixta'!$P$4:$P$29,S$7+'7.ParámetrosPlanta'!$B$12)</f>
        <v>1164759635.8177929</v>
      </c>
      <c r="T12" s="588">
        <f>INDEX('17.Ingresos+ComprasPMixta'!$P$4:$P$29,T$7+'7.ParámetrosPlanta'!$B$12)</f>
        <v>1127346604.3793383</v>
      </c>
      <c r="U12" s="588">
        <f>INDEX('17.Ingresos+ComprasPMixta'!$P$4:$P$29,U$7+'7.ParámetrosPlanta'!$B$12)</f>
        <v>1090447449.4738493</v>
      </c>
      <c r="V12" s="589">
        <f>INDEX('17.Ingresos+ComprasPMixta'!$P$4:$P$29,V$7+'7.ParámetrosPlanta'!$B$12)</f>
        <v>1053441415.0127522</v>
      </c>
    </row>
    <row r="13" spans="1:22" s="590" customFormat="1" x14ac:dyDescent="0.2">
      <c r="A13" s="596" t="s">
        <v>310</v>
      </c>
      <c r="B13" s="602">
        <f>INDEX('17.Ingresos+ComprasPMixta'!$I$4:$I$29,B$7+'7.ParámetrosPlanta'!$B$12)</f>
        <v>0</v>
      </c>
      <c r="C13" s="588">
        <f>INDEX('17.Ingresos+ComprasPMixta'!$I$4:$I$29,C$7+'7.ParámetrosPlanta'!$B$12)</f>
        <v>0</v>
      </c>
      <c r="D13" s="588">
        <f>INDEX('17.Ingresos+ComprasPMixta'!$I$4:$I$29,D$7+'7.ParámetrosPlanta'!$B$12)</f>
        <v>1009373456.1231037</v>
      </c>
      <c r="E13" s="588">
        <f>INDEX('17.Ingresos+ComprasPMixta'!$I$4:$I$29,E$7+'7.ParámetrosPlanta'!$B$12)</f>
        <v>2011616414.8791573</v>
      </c>
      <c r="F13" s="588">
        <f>INDEX('17.Ingresos+ComprasPMixta'!$I$4:$I$29,F$7+'7.ParámetrosPlanta'!$B$12)</f>
        <v>4915450005.6657467</v>
      </c>
      <c r="G13" s="588">
        <f>INDEX('17.Ingresos+ComprasPMixta'!$I$4:$I$29,G$7+'7.ParámetrosPlanta'!$B$12)</f>
        <v>7703564482.6758795</v>
      </c>
      <c r="H13" s="588">
        <f>INDEX('17.Ingresos+ComprasPMixta'!$I$4:$I$29,H$7+'7.ParámetrosPlanta'!$B$12)</f>
        <v>7557607997.6921329</v>
      </c>
      <c r="I13" s="588">
        <f>INDEX('17.Ingresos+ComprasPMixta'!$I$4:$I$29,I$7+'7.ParámetrosPlanta'!$B$12)</f>
        <v>7403506228.0328131</v>
      </c>
      <c r="J13" s="588">
        <f>INDEX('17.Ingresos+ComprasPMixta'!$I$4:$I$29,J$7+'7.ParámetrosPlanta'!$B$12)</f>
        <v>7254787112.3678608</v>
      </c>
      <c r="K13" s="588">
        <f>INDEX('17.Ingresos+ComprasPMixta'!$I$4:$I$29,K$7+'7.ParámetrosPlanta'!$B$12)</f>
        <v>7106973436.2514858</v>
      </c>
      <c r="L13" s="588">
        <f>INDEX('17.Ingresos+ComprasPMixta'!$I$4:$I$29,L$7+'7.ParámetrosPlanta'!$B$12)</f>
        <v>6960493048.2370558</v>
      </c>
      <c r="M13" s="588">
        <f>INDEX('17.Ingresos+ComprasPMixta'!$I$4:$I$29,M$7+'7.ParámetrosPlanta'!$B$12)</f>
        <v>6816687172.741086</v>
      </c>
      <c r="N13" s="588">
        <f>INDEX('17.Ingresos+ComprasPMixta'!$I$4:$I$29,N$7+'7.ParámetrosPlanta'!$B$12)</f>
        <v>6672579177.2405701</v>
      </c>
      <c r="O13" s="588">
        <f>INDEX('17.Ingresos+ComprasPMixta'!$I$4:$I$29,O$7+'7.ParámetrosPlanta'!$B$12)</f>
        <v>6532068408.5183449</v>
      </c>
      <c r="P13" s="588">
        <f>INDEX('17.Ingresos+ComprasPMixta'!$I$4:$I$29,P$7+'7.ParámetrosPlanta'!$B$12)</f>
        <v>6393292885.8158102</v>
      </c>
      <c r="Q13" s="588">
        <f>INDEX('17.Ingresos+ComprasPMixta'!$I$4:$I$29,Q$7+'7.ParámetrosPlanta'!$B$12)</f>
        <v>6256068565.0804443</v>
      </c>
      <c r="R13" s="588">
        <f>INDEX('17.Ingresos+ComprasPMixta'!$I$4:$I$29,R$7+'7.ParámetrosPlanta'!$B$12)</f>
        <v>6119812548.1680679</v>
      </c>
      <c r="S13" s="588">
        <f>INDEX('17.Ingresos+ComprasPMixta'!$I$4:$I$29,S$7+'7.ParámetrosPlanta'!$B$12)</f>
        <v>5985795258.9062157</v>
      </c>
      <c r="T13" s="588">
        <f>INDEX('17.Ingresos+ComprasPMixta'!$I$4:$I$29,T$7+'7.ParámetrosPlanta'!$B$12)</f>
        <v>5853408588.1248817</v>
      </c>
      <c r="U13" s="588">
        <f>INDEX('17.Ingresos+ComprasPMixta'!$I$4:$I$29,U$7+'7.ParámetrosPlanta'!$B$12)</f>
        <v>5723453347.8334751</v>
      </c>
      <c r="V13" s="589">
        <f>INDEX('17.Ingresos+ComprasPMixta'!$I$4:$I$29,V$7+'7.ParámetrosPlanta'!$B$12)</f>
        <v>5592810581.858717</v>
      </c>
    </row>
    <row r="14" spans="1:22" x14ac:dyDescent="0.2">
      <c r="A14" s="595" t="s">
        <v>311</v>
      </c>
      <c r="B14" s="601">
        <f>B15+B16</f>
        <v>0</v>
      </c>
      <c r="C14" s="584">
        <f>C15+C16</f>
        <v>139351451</v>
      </c>
      <c r="D14" s="584">
        <f t="shared" ref="D14:H14" si="2">D15+D16</f>
        <v>320240475.20000005</v>
      </c>
      <c r="E14" s="584">
        <f t="shared" si="2"/>
        <v>491591384.20000005</v>
      </c>
      <c r="F14" s="584">
        <f t="shared" si="2"/>
        <v>743443718.20000005</v>
      </c>
      <c r="G14" s="584">
        <f t="shared" si="2"/>
        <v>984759732</v>
      </c>
      <c r="H14" s="584">
        <f t="shared" si="2"/>
        <v>971279123.80000007</v>
      </c>
      <c r="I14" s="584">
        <f t="shared" ref="I14" si="3">I15+I16</f>
        <v>957103650.39999998</v>
      </c>
      <c r="J14" s="584">
        <f t="shared" ref="J14" si="4">J15+J16</f>
        <v>943435790.19999993</v>
      </c>
      <c r="K14" s="584">
        <f t="shared" ref="K14:M14" si="5">K15+K16</f>
        <v>929828331.19999993</v>
      </c>
      <c r="L14" s="584">
        <f t="shared" si="5"/>
        <v>916334597.4000001</v>
      </c>
      <c r="M14" s="584">
        <f t="shared" si="5"/>
        <v>903092967</v>
      </c>
      <c r="N14" s="584">
        <f t="shared" ref="N14" si="6">N15+N16</f>
        <v>889870551.00000012</v>
      </c>
      <c r="O14" s="584">
        <f t="shared" ref="O14" si="7">O15+O16</f>
        <v>876903320.5999999</v>
      </c>
      <c r="P14" s="584">
        <f t="shared" ref="P14:R14" si="8">P15+P16</f>
        <v>864154890.60000002</v>
      </c>
      <c r="Q14" s="584">
        <f t="shared" si="8"/>
        <v>851524947</v>
      </c>
      <c r="R14" s="584">
        <f t="shared" si="8"/>
        <v>838991673.79999995</v>
      </c>
      <c r="S14" s="584">
        <f t="shared" ref="S14" si="9">S15+S16</f>
        <v>826632527.00000012</v>
      </c>
      <c r="T14" s="584">
        <f t="shared" ref="T14" si="10">T15+T16</f>
        <v>814458356.60000002</v>
      </c>
      <c r="U14" s="584">
        <f t="shared" ref="U14:V14" si="11">U15+U16</f>
        <v>802495739.79999995</v>
      </c>
      <c r="V14" s="585">
        <f t="shared" si="11"/>
        <v>790477483</v>
      </c>
    </row>
    <row r="15" spans="1:22" s="590" customFormat="1" x14ac:dyDescent="0.2">
      <c r="A15" s="597" t="s">
        <v>379</v>
      </c>
      <c r="B15" s="602">
        <f>INDEX('17.Ingresos+ComprasPMixta'!$Y$4:$Y$29,B$7+'7.ParámetrosPlanta'!$B$12)</f>
        <v>0</v>
      </c>
      <c r="C15" s="588">
        <f>INDEX('17.Ingresos+ComprasPMixta'!$Y$4:$Y$29,C$7+'7.ParámetrosPlanta'!$B$12)</f>
        <v>139351451</v>
      </c>
      <c r="D15" s="588">
        <f>INDEX('17.Ingresos+ComprasPMixta'!$Y$4:$Y$29,D$7+'7.ParámetrosPlanta'!$B$12)</f>
        <v>295706875.20000005</v>
      </c>
      <c r="E15" s="588">
        <f>INDEX('17.Ingresos+ComprasPMixta'!$Y$4:$Y$29,E$7+'7.ParámetrosPlanta'!$B$12)</f>
        <v>442822584.20000005</v>
      </c>
      <c r="F15" s="588">
        <f>INDEX('17.Ingresos+ComprasPMixta'!$Y$4:$Y$29,F$7+'7.ParámetrosPlanta'!$B$12)</f>
        <v>624521318.20000005</v>
      </c>
      <c r="G15" s="588">
        <f>INDEX('17.Ingresos+ComprasPMixta'!$Y$4:$Y$29,G$7+'7.ParámetrosPlanta'!$B$12)</f>
        <v>798740532</v>
      </c>
      <c r="H15" s="588">
        <f>INDEX('17.Ingresos+ComprasPMixta'!$Y$4:$Y$29,H$7+'7.ParámetrosPlanta'!$B$12)</f>
        <v>789165523.80000007</v>
      </c>
      <c r="I15" s="588">
        <f>INDEX('17.Ingresos+ComprasPMixta'!$Y$4:$Y$29,I$7+'7.ParámetrosPlanta'!$B$12)</f>
        <v>779075650.39999998</v>
      </c>
      <c r="J15" s="588">
        <f>INDEX('17.Ingresos+ComprasPMixta'!$Y$4:$Y$29,J$7+'7.ParámetrosPlanta'!$B$12)</f>
        <v>769350190.19999993</v>
      </c>
      <c r="K15" s="588">
        <f>INDEX('17.Ingresos+ComprasPMixta'!$Y$4:$Y$29,K$7+'7.ParámetrosPlanta'!$B$12)</f>
        <v>759674731.19999993</v>
      </c>
      <c r="L15" s="588">
        <f>INDEX('17.Ingresos+ComprasPMixta'!$Y$4:$Y$29,L$7+'7.ParámetrosPlanta'!$B$12)</f>
        <v>750075397.4000001</v>
      </c>
      <c r="M15" s="588">
        <f>INDEX('17.Ingresos+ComprasPMixta'!$Y$4:$Y$29,M$7+'7.ParámetrosPlanta'!$B$12)</f>
        <v>740653767</v>
      </c>
      <c r="N15" s="588">
        <f>INDEX('17.Ingresos+ComprasPMixta'!$Y$4:$Y$29,N$7+'7.ParámetrosPlanta'!$B$12)</f>
        <v>731246551.00000012</v>
      </c>
      <c r="O15" s="588">
        <f>INDEX('17.Ingresos+ComprasPMixta'!$Y$4:$Y$29,O$7+'7.ParámetrosPlanta'!$B$12)</f>
        <v>722024920.5999999</v>
      </c>
      <c r="P15" s="588">
        <f>INDEX('17.Ingresos+ComprasPMixta'!$Y$4:$Y$29,P$7+'7.ParámetrosPlanta'!$B$12)</f>
        <v>712953290.60000002</v>
      </c>
      <c r="Q15" s="588">
        <f>INDEX('17.Ingresos+ComprasPMixta'!$Y$4:$Y$29,Q$7+'7.ParámetrosPlanta'!$B$12)</f>
        <v>703968147</v>
      </c>
      <c r="R15" s="588">
        <f>INDEX('17.Ingresos+ComprasPMixta'!$Y$4:$Y$29,R$7+'7.ParámetrosPlanta'!$B$12)</f>
        <v>695053273.79999995</v>
      </c>
      <c r="S15" s="588">
        <f>INDEX('17.Ingresos+ComprasPMixta'!$Y$4:$Y$29,S$7+'7.ParámetrosPlanta'!$B$12)</f>
        <v>686264527.00000012</v>
      </c>
      <c r="T15" s="588">
        <f>INDEX('17.Ingresos+ComprasPMixta'!$Y$4:$Y$29,T$7+'7.ParámetrosPlanta'!$B$12)</f>
        <v>677602356.60000002</v>
      </c>
      <c r="U15" s="588">
        <f>INDEX('17.Ingresos+ComprasPMixta'!$Y$4:$Y$29,U$7+'7.ParámetrosPlanta'!$B$12)</f>
        <v>669093339.79999995</v>
      </c>
      <c r="V15" s="589">
        <f>INDEX('17.Ingresos+ComprasPMixta'!$Y$4:$Y$29,V$7+'7.ParámetrosPlanta'!$B$12)</f>
        <v>660544683</v>
      </c>
    </row>
    <row r="16" spans="1:22" s="590" customFormat="1" x14ac:dyDescent="0.2">
      <c r="A16" s="597" t="s">
        <v>380</v>
      </c>
      <c r="B16" s="602">
        <f>INDEX('17.Ingresos+ComprasPMixta'!$AF$4:$AF$29,B$7+'7.ParámetrosPlanta'!$B$12)</f>
        <v>0</v>
      </c>
      <c r="C16" s="588">
        <f>INDEX('17.Ingresos+ComprasPMixta'!$AF$4:$AF$29,C$7+'7.ParámetrosPlanta'!$B$12)</f>
        <v>0</v>
      </c>
      <c r="D16" s="588">
        <f>INDEX('17.Ingresos+ComprasPMixta'!$AF$4:$AF$29,D$7+'7.ParámetrosPlanta'!$B$12)</f>
        <v>24533600</v>
      </c>
      <c r="E16" s="588">
        <f>INDEX('17.Ingresos+ComprasPMixta'!$AF$4:$AF$29,E$7+'7.ParámetrosPlanta'!$B$12)</f>
        <v>48768800</v>
      </c>
      <c r="F16" s="588">
        <f>INDEX('17.Ingresos+ComprasPMixta'!$AF$4:$AF$29,F$7+'7.ParámetrosPlanta'!$B$12)</f>
        <v>118922400</v>
      </c>
      <c r="G16" s="588">
        <f>INDEX('17.Ingresos+ComprasPMixta'!$AF$4:$AF$29,G$7+'7.ParámetrosPlanta'!$B$12)</f>
        <v>186019200</v>
      </c>
      <c r="H16" s="588">
        <f>INDEX('17.Ingresos+ComprasPMixta'!$AF$4:$AF$29,H$7+'7.ParámetrosPlanta'!$B$12)</f>
        <v>182113600</v>
      </c>
      <c r="I16" s="588">
        <f>INDEX('17.Ingresos+ComprasPMixta'!$AF$4:$AF$29,I$7+'7.ParámetrosPlanta'!$B$12)</f>
        <v>178028000</v>
      </c>
      <c r="J16" s="588">
        <f>INDEX('17.Ingresos+ComprasPMixta'!$AF$4:$AF$29,J$7+'7.ParámetrosPlanta'!$B$12)</f>
        <v>174085600.00000003</v>
      </c>
      <c r="K16" s="588">
        <f>INDEX('17.Ingresos+ComprasPMixta'!$AF$4:$AF$29,K$7+'7.ParámetrosPlanta'!$B$12)</f>
        <v>170153600.00000003</v>
      </c>
      <c r="L16" s="588">
        <f>INDEX('17.Ingresos+ComprasPMixta'!$AF$4:$AF$29,L$7+'7.ParámetrosPlanta'!$B$12)</f>
        <v>166259200</v>
      </c>
      <c r="M16" s="588">
        <f>INDEX('17.Ingresos+ComprasPMixta'!$AF$4:$AF$29,M$7+'7.ParámetrosPlanta'!$B$12)</f>
        <v>162439200</v>
      </c>
      <c r="N16" s="588">
        <f>INDEX('17.Ingresos+ComprasPMixta'!$AF$4:$AF$29,N$7+'7.ParámetrosPlanta'!$B$12)</f>
        <v>158624000</v>
      </c>
      <c r="O16" s="588">
        <f>INDEX('17.Ingresos+ComprasPMixta'!$AF$4:$AF$29,O$7+'7.ParámetrosPlanta'!$B$12)</f>
        <v>154878400.00000003</v>
      </c>
      <c r="P16" s="588">
        <f>INDEX('17.Ingresos+ComprasPMixta'!$AF$4:$AF$29,P$7+'7.ParámetrosPlanta'!$B$12)</f>
        <v>151201600</v>
      </c>
      <c r="Q16" s="588">
        <f>INDEX('17.Ingresos+ComprasPMixta'!$AF$4:$AF$29,Q$7+'7.ParámetrosPlanta'!$B$12)</f>
        <v>147556800</v>
      </c>
      <c r="R16" s="588">
        <f>INDEX('17.Ingresos+ComprasPMixta'!$AF$4:$AF$29,R$7+'7.ParámetrosPlanta'!$B$12)</f>
        <v>143938400.00000003</v>
      </c>
      <c r="S16" s="588">
        <f>INDEX('17.Ingresos+ComprasPMixta'!$AF$4:$AF$29,S$7+'7.ParámetrosPlanta'!$B$12)</f>
        <v>140368000</v>
      </c>
      <c r="T16" s="588">
        <f>INDEX('17.Ingresos+ComprasPMixta'!$AF$4:$AF$29,T$7+'7.ParámetrosPlanta'!$B$12)</f>
        <v>136856000</v>
      </c>
      <c r="U16" s="588">
        <f>INDEX('17.Ingresos+ComprasPMixta'!$AF$4:$AF$29,U$7+'7.ParámetrosPlanta'!$B$12)</f>
        <v>133402400.00000001</v>
      </c>
      <c r="V16" s="589">
        <f>INDEX('17.Ingresos+ComprasPMixta'!$AF$4:$AF$29,V$7+'7.ParámetrosPlanta'!$B$12)</f>
        <v>129932800.00000001</v>
      </c>
    </row>
    <row r="17" spans="1:22" ht="12.75" thickBot="1" x14ac:dyDescent="0.25">
      <c r="A17" s="598" t="s">
        <v>312</v>
      </c>
      <c r="B17" s="603">
        <f>INDEX('17.Ingresos+ComprasPMixta'!$R$4:$R$29,B$7+'7.ParámetrosPlanta'!$B$12)</f>
        <v>0</v>
      </c>
      <c r="C17" s="586">
        <f>INDEX('17.Ingresos+ComprasPMixta'!$R$4:$R$29,C$7+'7.ParámetrosPlanta'!$B$12)</f>
        <v>741710000</v>
      </c>
      <c r="D17" s="586">
        <f>INDEX('17.Ingresos+ComprasPMixta'!$R$4:$R$29,D$7+'7.ParámetrosPlanta'!$B$12)</f>
        <v>1236750000</v>
      </c>
      <c r="E17" s="586">
        <f>INDEX('17.Ingresos+ComprasPMixta'!$R$4:$R$29,E$7+'7.ParámetrosPlanta'!$B$12)</f>
        <v>1657840000</v>
      </c>
      <c r="F17" s="586">
        <f>INDEX('17.Ingresos+ComprasPMixta'!$R$4:$R$29,F$7+'7.ParámetrosPlanta'!$B$12)</f>
        <v>1657840000</v>
      </c>
      <c r="G17" s="586">
        <f>INDEX('17.Ingresos+ComprasPMixta'!$R$4:$R$29,G$7+'7.ParámetrosPlanta'!$B$12)</f>
        <v>1657840000</v>
      </c>
      <c r="H17" s="586">
        <f>INDEX('17.Ingresos+ComprasPMixta'!$R$4:$R$29,H$7+'7.ParámetrosPlanta'!$B$12)</f>
        <v>1657840000</v>
      </c>
      <c r="I17" s="586">
        <f>INDEX('17.Ingresos+ComprasPMixta'!$R$4:$R$29,I$7+'7.ParámetrosPlanta'!$B$12)</f>
        <v>1657840000</v>
      </c>
      <c r="J17" s="586">
        <f>INDEX('17.Ingresos+ComprasPMixta'!$R$4:$R$29,J$7+'7.ParámetrosPlanta'!$B$12)</f>
        <v>1657840000</v>
      </c>
      <c r="K17" s="586">
        <f>INDEX('17.Ingresos+ComprasPMixta'!$R$4:$R$29,K$7+'7.ParámetrosPlanta'!$B$12)</f>
        <v>1657840000</v>
      </c>
      <c r="L17" s="586">
        <f>INDEX('17.Ingresos+ComprasPMixta'!$R$4:$R$29,L$7+'7.ParámetrosPlanta'!$B$12)</f>
        <v>1657840000</v>
      </c>
      <c r="M17" s="586">
        <f>INDEX('17.Ingresos+ComprasPMixta'!$R$4:$R$29,M$7+'7.ParámetrosPlanta'!$B$12)</f>
        <v>1657840000</v>
      </c>
      <c r="N17" s="586">
        <f>INDEX('17.Ingresos+ComprasPMixta'!$R$4:$R$29,N$7+'7.ParámetrosPlanta'!$B$12)</f>
        <v>1657840000</v>
      </c>
      <c r="O17" s="586">
        <f>INDEX('17.Ingresos+ComprasPMixta'!$R$4:$R$29,O$7+'7.ParámetrosPlanta'!$B$12)</f>
        <v>1657840000</v>
      </c>
      <c r="P17" s="586">
        <f>INDEX('17.Ingresos+ComprasPMixta'!$R$4:$R$29,P$7+'7.ParámetrosPlanta'!$B$12)</f>
        <v>1657840000</v>
      </c>
      <c r="Q17" s="586">
        <f>INDEX('17.Ingresos+ComprasPMixta'!$R$4:$R$29,Q$7+'7.ParámetrosPlanta'!$B$12)</f>
        <v>1657840000</v>
      </c>
      <c r="R17" s="586">
        <f>INDEX('17.Ingresos+ComprasPMixta'!$R$4:$R$29,R$7+'7.ParámetrosPlanta'!$B$12)</f>
        <v>1657840000</v>
      </c>
      <c r="S17" s="586">
        <f>INDEX('17.Ingresos+ComprasPMixta'!$R$4:$R$29,S$7+'7.ParámetrosPlanta'!$B$12)</f>
        <v>1657840000</v>
      </c>
      <c r="T17" s="586">
        <f>INDEX('17.Ingresos+ComprasPMixta'!$R$4:$R$29,T$7+'7.ParámetrosPlanta'!$B$12)</f>
        <v>1657840000</v>
      </c>
      <c r="U17" s="586">
        <f>INDEX('17.Ingresos+ComprasPMixta'!$R$4:$R$29,U$7+'7.ParámetrosPlanta'!$B$12)</f>
        <v>1657840000</v>
      </c>
      <c r="V17" s="587">
        <f>INDEX('17.Ingresos+ComprasPMixta'!$R$4:$R$29,V$7+'7.ParámetrosPlanta'!$B$12)</f>
        <v>1657840000</v>
      </c>
    </row>
    <row r="18" spans="1:22" s="466" customFormat="1" ht="24" customHeight="1" x14ac:dyDescent="0.2">
      <c r="A18" s="594" t="s">
        <v>399</v>
      </c>
      <c r="B18" s="600">
        <f>B19+B20</f>
        <v>0</v>
      </c>
      <c r="C18" s="582">
        <f t="shared" ref="C18:V18" si="12">C19+C20</f>
        <v>576341666.66666663</v>
      </c>
      <c r="D18" s="582">
        <f t="shared" si="12"/>
        <v>864512500</v>
      </c>
      <c r="E18" s="582">
        <f t="shared" si="12"/>
        <v>1152683333.3333333</v>
      </c>
      <c r="F18" s="582">
        <f t="shared" si="12"/>
        <v>1152683333.3333333</v>
      </c>
      <c r="G18" s="582">
        <f t="shared" si="12"/>
        <v>1152683333.3333333</v>
      </c>
      <c r="H18" s="582">
        <f t="shared" si="12"/>
        <v>1152683333.3333333</v>
      </c>
      <c r="I18" s="582">
        <f t="shared" si="12"/>
        <v>1152683333.3333333</v>
      </c>
      <c r="J18" s="582">
        <f t="shared" si="12"/>
        <v>1152683333.3333333</v>
      </c>
      <c r="K18" s="582">
        <f t="shared" si="12"/>
        <v>1152683333.3333333</v>
      </c>
      <c r="L18" s="582">
        <f t="shared" si="12"/>
        <v>1152683333.3333333</v>
      </c>
      <c r="M18" s="582">
        <f t="shared" si="12"/>
        <v>1152683333.3333333</v>
      </c>
      <c r="N18" s="582">
        <f t="shared" si="12"/>
        <v>1152683333.3333333</v>
      </c>
      <c r="O18" s="582">
        <f t="shared" si="12"/>
        <v>1152683333.3333333</v>
      </c>
      <c r="P18" s="582">
        <f t="shared" si="12"/>
        <v>1152683333.3333333</v>
      </c>
      <c r="Q18" s="582">
        <f t="shared" si="12"/>
        <v>1152683333.3333333</v>
      </c>
      <c r="R18" s="582">
        <f t="shared" si="12"/>
        <v>1152683333.3333333</v>
      </c>
      <c r="S18" s="582">
        <f t="shared" si="12"/>
        <v>1152683333.3333333</v>
      </c>
      <c r="T18" s="582">
        <f t="shared" si="12"/>
        <v>1152683333.3333333</v>
      </c>
      <c r="U18" s="582">
        <f t="shared" si="12"/>
        <v>1152683333.3333333</v>
      </c>
      <c r="V18" s="583">
        <f t="shared" si="12"/>
        <v>1152683333.3333333</v>
      </c>
    </row>
    <row r="19" spans="1:22" s="590" customFormat="1" x14ac:dyDescent="0.2">
      <c r="A19" s="596" t="s">
        <v>404</v>
      </c>
      <c r="B19" s="602">
        <f>IF(B$7=0,0,IF(B$7=1,'24.MercadoOvinoPlantaMixta'!$B$12,IF(B$7=2,'24.MercadoOvinoPlantaMixta'!$C$12,'24.MercadoOvinoPlantaMixta'!$D$12)))</f>
        <v>0</v>
      </c>
      <c r="C19" s="588">
        <f>IF(C$7=0,0,IF(C$7=1,'24.MercadoOvinoPlantaMixta'!$B$12,IF(C$7=2,'24.MercadoOvinoPlantaMixta'!$C$12,'24.MercadoOvinoPlantaMixta'!$D$12)))</f>
        <v>549675000</v>
      </c>
      <c r="D19" s="588">
        <f>IF(D$7=0,0,IF(D$7=1,'24.MercadoOvinoPlantaMixta'!$B$12,IF(D$7=2,'24.MercadoOvinoPlantaMixta'!$C$12,'24.MercadoOvinoPlantaMixta'!$D$12)))</f>
        <v>824512500</v>
      </c>
      <c r="E19" s="588">
        <f>IF(E$7=0,0,IF(E$7=1,'24.MercadoOvinoPlantaMixta'!$B$12,IF(E$7=2,'24.MercadoOvinoPlantaMixta'!$C$12,'24.MercadoOvinoPlantaMixta'!$D$12)))</f>
        <v>1099350000</v>
      </c>
      <c r="F19" s="588">
        <f>IF(F$7=0,0,IF(F$7=1,'24.MercadoOvinoPlantaMixta'!$B$12,IF(F$7=2,'24.MercadoOvinoPlantaMixta'!$C$12,'24.MercadoOvinoPlantaMixta'!$D$12)))</f>
        <v>1099350000</v>
      </c>
      <c r="G19" s="588">
        <f>IF(G$7=0,0,IF(G$7=1,'24.MercadoOvinoPlantaMixta'!$B$12,IF(G$7=2,'24.MercadoOvinoPlantaMixta'!$C$12,'24.MercadoOvinoPlantaMixta'!$D$12)))</f>
        <v>1099350000</v>
      </c>
      <c r="H19" s="588">
        <f>IF(H$7=0,0,IF(H$7=1,'24.MercadoOvinoPlantaMixta'!$B$12,IF(H$7=2,'24.MercadoOvinoPlantaMixta'!$C$12,'24.MercadoOvinoPlantaMixta'!$D$12)))</f>
        <v>1099350000</v>
      </c>
      <c r="I19" s="588">
        <f>IF(I$7=0,0,IF(I$7=1,'24.MercadoOvinoPlantaMixta'!$B$12,IF(I$7=2,'24.MercadoOvinoPlantaMixta'!$C$12,'24.MercadoOvinoPlantaMixta'!$D$12)))</f>
        <v>1099350000</v>
      </c>
      <c r="J19" s="588">
        <f>IF(J$7=0,0,IF(J$7=1,'24.MercadoOvinoPlantaMixta'!$B$12,IF(J$7=2,'24.MercadoOvinoPlantaMixta'!$C$12,'24.MercadoOvinoPlantaMixta'!$D$12)))</f>
        <v>1099350000</v>
      </c>
      <c r="K19" s="588">
        <f>IF(K$7=0,0,IF(K$7=1,'24.MercadoOvinoPlantaMixta'!$B$12,IF(K$7=2,'24.MercadoOvinoPlantaMixta'!$C$12,'24.MercadoOvinoPlantaMixta'!$D$12)))</f>
        <v>1099350000</v>
      </c>
      <c r="L19" s="588">
        <f>IF(L$7=0,0,IF(L$7=1,'24.MercadoOvinoPlantaMixta'!$B$12,IF(L$7=2,'24.MercadoOvinoPlantaMixta'!$C$12,'24.MercadoOvinoPlantaMixta'!$D$12)))</f>
        <v>1099350000</v>
      </c>
      <c r="M19" s="588">
        <f>IF(M$7=0,0,IF(M$7=1,'24.MercadoOvinoPlantaMixta'!$B$12,IF(M$7=2,'24.MercadoOvinoPlantaMixta'!$C$12,'24.MercadoOvinoPlantaMixta'!$D$12)))</f>
        <v>1099350000</v>
      </c>
      <c r="N19" s="588">
        <f>IF(N$7=0,0,IF(N$7=1,'24.MercadoOvinoPlantaMixta'!$B$12,IF(N$7=2,'24.MercadoOvinoPlantaMixta'!$C$12,'24.MercadoOvinoPlantaMixta'!$D$12)))</f>
        <v>1099350000</v>
      </c>
      <c r="O19" s="588">
        <f>IF(O$7=0,0,IF(O$7=1,'24.MercadoOvinoPlantaMixta'!$B$12,IF(O$7=2,'24.MercadoOvinoPlantaMixta'!$C$12,'24.MercadoOvinoPlantaMixta'!$D$12)))</f>
        <v>1099350000</v>
      </c>
      <c r="P19" s="588">
        <f>IF(P$7=0,0,IF(P$7=1,'24.MercadoOvinoPlantaMixta'!$B$12,IF(P$7=2,'24.MercadoOvinoPlantaMixta'!$C$12,'24.MercadoOvinoPlantaMixta'!$D$12)))</f>
        <v>1099350000</v>
      </c>
      <c r="Q19" s="588">
        <f>IF(Q$7=0,0,IF(Q$7=1,'24.MercadoOvinoPlantaMixta'!$B$12,IF(Q$7=2,'24.MercadoOvinoPlantaMixta'!$C$12,'24.MercadoOvinoPlantaMixta'!$D$12)))</f>
        <v>1099350000</v>
      </c>
      <c r="R19" s="588">
        <f>IF(R$7=0,0,IF(R$7=1,'24.MercadoOvinoPlantaMixta'!$B$12,IF(R$7=2,'24.MercadoOvinoPlantaMixta'!$C$12,'24.MercadoOvinoPlantaMixta'!$D$12)))</f>
        <v>1099350000</v>
      </c>
      <c r="S19" s="588">
        <f>IF(S$7=0,0,IF(S$7=1,'24.MercadoOvinoPlantaMixta'!$B$12,IF(S$7=2,'24.MercadoOvinoPlantaMixta'!$C$12,'24.MercadoOvinoPlantaMixta'!$D$12)))</f>
        <v>1099350000</v>
      </c>
      <c r="T19" s="588">
        <f>IF(T$7=0,0,IF(T$7=1,'24.MercadoOvinoPlantaMixta'!$B$12,IF(T$7=2,'24.MercadoOvinoPlantaMixta'!$C$12,'24.MercadoOvinoPlantaMixta'!$D$12)))</f>
        <v>1099350000</v>
      </c>
      <c r="U19" s="588">
        <f>IF(U$7=0,0,IF(U$7=1,'24.MercadoOvinoPlantaMixta'!$B$12,IF(U$7=2,'24.MercadoOvinoPlantaMixta'!$C$12,'24.MercadoOvinoPlantaMixta'!$D$12)))</f>
        <v>1099350000</v>
      </c>
      <c r="V19" s="589">
        <f>IF(V$7=0,0,IF(V$7=1,'24.MercadoOvinoPlantaMixta'!$B$12,IF(V$7=2,'24.MercadoOvinoPlantaMixta'!$C$12,'24.MercadoOvinoPlantaMixta'!$D$12)))</f>
        <v>1099350000</v>
      </c>
    </row>
    <row r="20" spans="1:22" s="590" customFormat="1" ht="12.75" thickBot="1" x14ac:dyDescent="0.25">
      <c r="A20" s="596" t="s">
        <v>405</v>
      </c>
      <c r="B20" s="602">
        <f>IF(B$7=0,0,IF(B$7=1,'24.MercadoOvinoPlantaMixta'!$B$14,IF(B$7=2,'24.MercadoOvinoPlantaMixta'!$C$14,'24.MercadoOvinoPlantaMixta'!$D$14)))</f>
        <v>0</v>
      </c>
      <c r="C20" s="588">
        <f>IF(C$7=0,0,IF(C$7=1,'24.MercadoOvinoPlantaMixta'!$B$14,IF(C$7=2,'24.MercadoOvinoPlantaMixta'!$C$14,'24.MercadoOvinoPlantaMixta'!$D$14)))</f>
        <v>26666666.666666653</v>
      </c>
      <c r="D20" s="588">
        <f>IF(D$7=0,0,IF(D$7=1,'24.MercadoOvinoPlantaMixta'!$B$14,IF(D$7=2,'24.MercadoOvinoPlantaMixta'!$C$14,'24.MercadoOvinoPlantaMixta'!$D$14)))</f>
        <v>39999999.999999978</v>
      </c>
      <c r="E20" s="588">
        <f>IF(E$7=0,0,IF(E$7=1,'24.MercadoOvinoPlantaMixta'!$B$14,IF(E$7=2,'24.MercadoOvinoPlantaMixta'!$C$14,'24.MercadoOvinoPlantaMixta'!$D$14)))</f>
        <v>53333333.333333306</v>
      </c>
      <c r="F20" s="588">
        <f>IF(F$7=0,0,IF(F$7=1,'24.MercadoOvinoPlantaMixta'!$B$14,IF(F$7=2,'24.MercadoOvinoPlantaMixta'!$C$14,'24.MercadoOvinoPlantaMixta'!$D$14)))</f>
        <v>53333333.333333306</v>
      </c>
      <c r="G20" s="588">
        <f>IF(G$7=0,0,IF(G$7=1,'24.MercadoOvinoPlantaMixta'!$B$14,IF(G$7=2,'24.MercadoOvinoPlantaMixta'!$C$14,'24.MercadoOvinoPlantaMixta'!$D$14)))</f>
        <v>53333333.333333306</v>
      </c>
      <c r="H20" s="588">
        <f>IF(H$7=0,0,IF(H$7=1,'24.MercadoOvinoPlantaMixta'!$B$14,IF(H$7=2,'24.MercadoOvinoPlantaMixta'!$C$14,'24.MercadoOvinoPlantaMixta'!$D$14)))</f>
        <v>53333333.333333306</v>
      </c>
      <c r="I20" s="588">
        <f>IF(I$7=0,0,IF(I$7=1,'24.MercadoOvinoPlantaMixta'!$B$14,IF(I$7=2,'24.MercadoOvinoPlantaMixta'!$C$14,'24.MercadoOvinoPlantaMixta'!$D$14)))</f>
        <v>53333333.333333306</v>
      </c>
      <c r="J20" s="588">
        <f>IF(J$7=0,0,IF(J$7=1,'24.MercadoOvinoPlantaMixta'!$B$14,IF(J$7=2,'24.MercadoOvinoPlantaMixta'!$C$14,'24.MercadoOvinoPlantaMixta'!$D$14)))</f>
        <v>53333333.333333306</v>
      </c>
      <c r="K20" s="588">
        <f>IF(K$7=0,0,IF(K$7=1,'24.MercadoOvinoPlantaMixta'!$B$14,IF(K$7=2,'24.MercadoOvinoPlantaMixta'!$C$14,'24.MercadoOvinoPlantaMixta'!$D$14)))</f>
        <v>53333333.333333306</v>
      </c>
      <c r="L20" s="588">
        <f>IF(L$7=0,0,IF(L$7=1,'24.MercadoOvinoPlantaMixta'!$B$14,IF(L$7=2,'24.MercadoOvinoPlantaMixta'!$C$14,'24.MercadoOvinoPlantaMixta'!$D$14)))</f>
        <v>53333333.333333306</v>
      </c>
      <c r="M20" s="588">
        <f>IF(M$7=0,0,IF(M$7=1,'24.MercadoOvinoPlantaMixta'!$B$14,IF(M$7=2,'24.MercadoOvinoPlantaMixta'!$C$14,'24.MercadoOvinoPlantaMixta'!$D$14)))</f>
        <v>53333333.333333306</v>
      </c>
      <c r="N20" s="588">
        <f>IF(N$7=0,0,IF(N$7=1,'24.MercadoOvinoPlantaMixta'!$B$14,IF(N$7=2,'24.MercadoOvinoPlantaMixta'!$C$14,'24.MercadoOvinoPlantaMixta'!$D$14)))</f>
        <v>53333333.333333306</v>
      </c>
      <c r="O20" s="588">
        <f>IF(O$7=0,0,IF(O$7=1,'24.MercadoOvinoPlantaMixta'!$B$14,IF(O$7=2,'24.MercadoOvinoPlantaMixta'!$C$14,'24.MercadoOvinoPlantaMixta'!$D$14)))</f>
        <v>53333333.333333306</v>
      </c>
      <c r="P20" s="588">
        <f>IF(P$7=0,0,IF(P$7=1,'24.MercadoOvinoPlantaMixta'!$B$14,IF(P$7=2,'24.MercadoOvinoPlantaMixta'!$C$14,'24.MercadoOvinoPlantaMixta'!$D$14)))</f>
        <v>53333333.333333306</v>
      </c>
      <c r="Q20" s="588">
        <f>IF(Q$7=0,0,IF(Q$7=1,'24.MercadoOvinoPlantaMixta'!$B$14,IF(Q$7=2,'24.MercadoOvinoPlantaMixta'!$C$14,'24.MercadoOvinoPlantaMixta'!$D$14)))</f>
        <v>53333333.333333306</v>
      </c>
      <c r="R20" s="588">
        <f>IF(R$7=0,0,IF(R$7=1,'24.MercadoOvinoPlantaMixta'!$B$14,IF(R$7=2,'24.MercadoOvinoPlantaMixta'!$C$14,'24.MercadoOvinoPlantaMixta'!$D$14)))</f>
        <v>53333333.333333306</v>
      </c>
      <c r="S20" s="588">
        <f>IF(S$7=0,0,IF(S$7=1,'24.MercadoOvinoPlantaMixta'!$B$14,IF(S$7=2,'24.MercadoOvinoPlantaMixta'!$C$14,'24.MercadoOvinoPlantaMixta'!$D$14)))</f>
        <v>53333333.333333306</v>
      </c>
      <c r="T20" s="588">
        <f>IF(T$7=0,0,IF(T$7=1,'24.MercadoOvinoPlantaMixta'!$B$14,IF(T$7=2,'24.MercadoOvinoPlantaMixta'!$C$14,'24.MercadoOvinoPlantaMixta'!$D$14)))</f>
        <v>53333333.333333306</v>
      </c>
      <c r="U20" s="588">
        <f>IF(U$7=0,0,IF(U$7=1,'24.MercadoOvinoPlantaMixta'!$B$14,IF(U$7=2,'24.MercadoOvinoPlantaMixta'!$C$14,'24.MercadoOvinoPlantaMixta'!$D$14)))</f>
        <v>53333333.333333306</v>
      </c>
      <c r="V20" s="589">
        <f>IF(V$7=0,0,IF(V$7=1,'24.MercadoOvinoPlantaMixta'!$B$14,IF(V$7=2,'24.MercadoOvinoPlantaMixta'!$C$14,'24.MercadoOvinoPlantaMixta'!$D$14)))</f>
        <v>53333333.333333306</v>
      </c>
    </row>
    <row r="21" spans="1:22" s="466" customFormat="1" ht="24" customHeight="1" thickBot="1" x14ac:dyDescent="0.25">
      <c r="A21" s="594" t="s">
        <v>384</v>
      </c>
      <c r="B21" s="600">
        <f>-INDEX('17.Ingresos+ComprasPMixta'!$AO$4:$AO$29,B$7+'7.ParámetrosPlanta'!$B$12)</f>
        <v>0</v>
      </c>
      <c r="C21" s="600">
        <f>-INDEX('17.Ingresos+ComprasPMixta'!$AO$4:$AO$29,C$7+'7.ParámetrosPlanta'!$B$12)</f>
        <v>0</v>
      </c>
      <c r="D21" s="600">
        <f>-INDEX('17.Ingresos+ComprasPMixta'!$AO$4:$AO$29,D$7+'7.ParámetrosPlanta'!$B$12)</f>
        <v>-900468078</v>
      </c>
      <c r="E21" s="600">
        <f>-INDEX('17.Ingresos+ComprasPMixta'!$AO$4:$AO$29,E$7+'7.ParámetrosPlanta'!$B$12)</f>
        <v>-1792064526</v>
      </c>
      <c r="F21" s="600">
        <f>-INDEX('17.Ingresos+ComprasPMixta'!$AO$4:$AO$29,F$7+'7.ParámetrosPlanta'!$B$12)</f>
        <v>-4372967588.3999996</v>
      </c>
      <c r="G21" s="600">
        <f>-INDEX('17.Ingresos+ComprasPMixta'!$AO$4:$AO$29,G$7+'7.ParámetrosPlanta'!$B$12)</f>
        <v>-6848512892.000001</v>
      </c>
      <c r="H21" s="600">
        <f>-INDEX('17.Ingresos+ComprasPMixta'!$AO$4:$AO$29,H$7+'7.ParámetrosPlanta'!$B$12)</f>
        <v>-6712324930.4000006</v>
      </c>
      <c r="I21" s="600">
        <f>-INDEX('17.Ingresos+ComprasPMixta'!$AO$4:$AO$29,I$7+'7.ParámetrosPlanta'!$B$12)</f>
        <v>-6569005511.6000004</v>
      </c>
      <c r="J21" s="600">
        <f>-INDEX('17.Ingresos+ComprasPMixta'!$AO$4:$AO$29,J$7+'7.ParámetrosPlanta'!$B$12)</f>
        <v>-6431016264.4000006</v>
      </c>
      <c r="K21" s="600">
        <f>-INDEX('17.Ingresos+ComprasPMixta'!$AO$4:$AO$29,K$7+'7.ParámetrosPlanta'!$B$12)</f>
        <v>-6293510997.6000004</v>
      </c>
      <c r="L21" s="600">
        <f>-INDEX('17.Ingresos+ComprasPMixta'!$AO$4:$AO$29,L$7+'7.ParámetrosPlanta'!$B$12)</f>
        <v>-6157309382.4000006</v>
      </c>
      <c r="M21" s="600">
        <f>-INDEX('17.Ingresos+ComprasPMixta'!$AO$4:$AO$29,M$7+'7.ParámetrosPlanta'!$B$12)</f>
        <v>-6023568606.000001</v>
      </c>
      <c r="N21" s="600">
        <f>-INDEX('17.Ingresos+ComprasPMixta'!$AO$4:$AO$29,N$7+'7.ParámetrosPlanta'!$B$12)</f>
        <v>-5889951694.4000006</v>
      </c>
      <c r="O21" s="600">
        <f>-INDEX('17.Ingresos+ComprasPMixta'!$AO$4:$AO$29,O$7+'7.ParámetrosPlanta'!$B$12)</f>
        <v>-5759056061.6000004</v>
      </c>
      <c r="P21" s="600">
        <f>-INDEX('17.Ingresos+ComprasPMixta'!$AO$4:$AO$29,P$7+'7.ParámetrosPlanta'!$B$12)</f>
        <v>-5630238404.000001</v>
      </c>
      <c r="Q21" s="600">
        <f>-INDEX('17.Ingresos+ComprasPMixta'!$AO$4:$AO$29,Q$7+'7.ParámetrosPlanta'!$B$12)</f>
        <v>-5502680343.2000008</v>
      </c>
      <c r="R21" s="600">
        <f>-INDEX('17.Ingresos+ComprasPMixta'!$AO$4:$AO$29,R$7+'7.ParámetrosPlanta'!$B$12)</f>
        <v>-5376078030.8000002</v>
      </c>
      <c r="S21" s="600">
        <f>-INDEX('17.Ingresos+ComprasPMixta'!$AO$4:$AO$29,S$7+'7.ParámetrosPlanta'!$B$12)</f>
        <v>-5251263350.4000006</v>
      </c>
      <c r="T21" s="600">
        <f>-INDEX('17.Ingresos+ComprasPMixta'!$AO$4:$AO$29,T$7+'7.ParámetrosPlanta'!$B$12)</f>
        <v>-5128302458.4000006</v>
      </c>
      <c r="U21" s="600">
        <f>-INDEX('17.Ingresos+ComprasPMixta'!$AO$4:$AO$29,U$7+'7.ParámetrosPlanta'!$B$12)</f>
        <v>-5007455148.4000006</v>
      </c>
      <c r="V21" s="600">
        <f>-INDEX('17.Ingresos+ComprasPMixta'!$AO$4:$AO$29,V$7+'7.ParámetrosPlanta'!$B$12)</f>
        <v>-4886079803.2000008</v>
      </c>
    </row>
    <row r="22" spans="1:22" s="466" customFormat="1" ht="24" customHeight="1" thickBot="1" x14ac:dyDescent="0.25">
      <c r="A22" s="594" t="s">
        <v>400</v>
      </c>
      <c r="B22" s="600">
        <f>-IF(B$7=0,0,IF(B$7=1,'24.MercadoOvinoPlantaMixta'!$B$16,IF(B$7=2,'24.MercadoOvinoPlantaMixta'!$C$16,'24.MercadoOvinoPlantaMixta'!$D$16)))</f>
        <v>0</v>
      </c>
      <c r="C22" s="600">
        <f>-IF(C$7=0,0,IF(C$7=1,'24.MercadoOvinoPlantaMixta'!$B$16,IF(C$7=2,'24.MercadoOvinoPlantaMixta'!$C$16,'24.MercadoOvinoPlantaMixta'!$D$16)))</f>
        <v>-250000000</v>
      </c>
      <c r="D22" s="600">
        <f>-IF(D$7=0,0,IF(D$7=1,'24.MercadoOvinoPlantaMixta'!$B$16,IF(D$7=2,'24.MercadoOvinoPlantaMixta'!$C$16,'24.MercadoOvinoPlantaMixta'!$D$16)))</f>
        <v>-375000000</v>
      </c>
      <c r="E22" s="600">
        <f>-IF(E$7=0,0,IF(E$7=1,'24.MercadoOvinoPlantaMixta'!$B$16,IF(E$7=2,'24.MercadoOvinoPlantaMixta'!$C$16,'24.MercadoOvinoPlantaMixta'!$D$16)))</f>
        <v>-500000000</v>
      </c>
      <c r="F22" s="600">
        <f>-IF(F$7=0,0,IF(F$7=1,'24.MercadoOvinoPlantaMixta'!$B$16,IF(F$7=2,'24.MercadoOvinoPlantaMixta'!$C$16,'24.MercadoOvinoPlantaMixta'!$D$16)))</f>
        <v>-500000000</v>
      </c>
      <c r="G22" s="600">
        <f>-IF(G$7=0,0,IF(G$7=1,'24.MercadoOvinoPlantaMixta'!$B$16,IF(G$7=2,'24.MercadoOvinoPlantaMixta'!$C$16,'24.MercadoOvinoPlantaMixta'!$D$16)))</f>
        <v>-500000000</v>
      </c>
      <c r="H22" s="600">
        <f>-IF(H$7=0,0,IF(H$7=1,'24.MercadoOvinoPlantaMixta'!$B$16,IF(H$7=2,'24.MercadoOvinoPlantaMixta'!$C$16,'24.MercadoOvinoPlantaMixta'!$D$16)))</f>
        <v>-500000000</v>
      </c>
      <c r="I22" s="600">
        <f>-IF(I$7=0,0,IF(I$7=1,'24.MercadoOvinoPlantaMixta'!$B$16,IF(I$7=2,'24.MercadoOvinoPlantaMixta'!$C$16,'24.MercadoOvinoPlantaMixta'!$D$16)))</f>
        <v>-500000000</v>
      </c>
      <c r="J22" s="600">
        <f>-IF(J$7=0,0,IF(J$7=1,'24.MercadoOvinoPlantaMixta'!$B$16,IF(J$7=2,'24.MercadoOvinoPlantaMixta'!$C$16,'24.MercadoOvinoPlantaMixta'!$D$16)))</f>
        <v>-500000000</v>
      </c>
      <c r="K22" s="600">
        <f>-IF(K$7=0,0,IF(K$7=1,'24.MercadoOvinoPlantaMixta'!$B$16,IF(K$7=2,'24.MercadoOvinoPlantaMixta'!$C$16,'24.MercadoOvinoPlantaMixta'!$D$16)))</f>
        <v>-500000000</v>
      </c>
      <c r="L22" s="600">
        <f>-IF(L$7=0,0,IF(L$7=1,'24.MercadoOvinoPlantaMixta'!$B$16,IF(L$7=2,'24.MercadoOvinoPlantaMixta'!$C$16,'24.MercadoOvinoPlantaMixta'!$D$16)))</f>
        <v>-500000000</v>
      </c>
      <c r="M22" s="600">
        <f>-IF(M$7=0,0,IF(M$7=1,'24.MercadoOvinoPlantaMixta'!$B$16,IF(M$7=2,'24.MercadoOvinoPlantaMixta'!$C$16,'24.MercadoOvinoPlantaMixta'!$D$16)))</f>
        <v>-500000000</v>
      </c>
      <c r="N22" s="600">
        <f>-IF(N$7=0,0,IF(N$7=1,'24.MercadoOvinoPlantaMixta'!$B$16,IF(N$7=2,'24.MercadoOvinoPlantaMixta'!$C$16,'24.MercadoOvinoPlantaMixta'!$D$16)))</f>
        <v>-500000000</v>
      </c>
      <c r="O22" s="600">
        <f>-IF(O$7=0,0,IF(O$7=1,'24.MercadoOvinoPlantaMixta'!$B$16,IF(O$7=2,'24.MercadoOvinoPlantaMixta'!$C$16,'24.MercadoOvinoPlantaMixta'!$D$16)))</f>
        <v>-500000000</v>
      </c>
      <c r="P22" s="600">
        <f>-IF(P$7=0,0,IF(P$7=1,'24.MercadoOvinoPlantaMixta'!$B$16,IF(P$7=2,'24.MercadoOvinoPlantaMixta'!$C$16,'24.MercadoOvinoPlantaMixta'!$D$16)))</f>
        <v>-500000000</v>
      </c>
      <c r="Q22" s="600">
        <f>-IF(Q$7=0,0,IF(Q$7=1,'24.MercadoOvinoPlantaMixta'!$B$16,IF(Q$7=2,'24.MercadoOvinoPlantaMixta'!$C$16,'24.MercadoOvinoPlantaMixta'!$D$16)))</f>
        <v>-500000000</v>
      </c>
      <c r="R22" s="600">
        <f>-IF(R$7=0,0,IF(R$7=1,'24.MercadoOvinoPlantaMixta'!$B$16,IF(R$7=2,'24.MercadoOvinoPlantaMixta'!$C$16,'24.MercadoOvinoPlantaMixta'!$D$16)))</f>
        <v>-500000000</v>
      </c>
      <c r="S22" s="600">
        <f>-IF(S$7=0,0,IF(S$7=1,'24.MercadoOvinoPlantaMixta'!$B$16,IF(S$7=2,'24.MercadoOvinoPlantaMixta'!$C$16,'24.MercadoOvinoPlantaMixta'!$D$16)))</f>
        <v>-500000000</v>
      </c>
      <c r="T22" s="600">
        <f>-IF(T$7=0,0,IF(T$7=1,'24.MercadoOvinoPlantaMixta'!$B$16,IF(T$7=2,'24.MercadoOvinoPlantaMixta'!$C$16,'24.MercadoOvinoPlantaMixta'!$D$16)))</f>
        <v>-500000000</v>
      </c>
      <c r="U22" s="600">
        <f>-IF(U$7=0,0,IF(U$7=1,'24.MercadoOvinoPlantaMixta'!$B$16,IF(U$7=2,'24.MercadoOvinoPlantaMixta'!$C$16,'24.MercadoOvinoPlantaMixta'!$D$16)))</f>
        <v>-500000000</v>
      </c>
      <c r="V22" s="600">
        <f>-IF(V$7=0,0,IF(V$7=1,'24.MercadoOvinoPlantaMixta'!$B$16,IF(V$7=2,'24.MercadoOvinoPlantaMixta'!$C$16,'24.MercadoOvinoPlantaMixta'!$D$16)))</f>
        <v>-500000000</v>
      </c>
    </row>
    <row r="23" spans="1:22" s="466" customFormat="1" ht="24" customHeight="1" x14ac:dyDescent="0.2">
      <c r="A23" s="594" t="s">
        <v>313</v>
      </c>
      <c r="B23" s="600">
        <f>SUM(B24+B33+B42+B53)</f>
        <v>0</v>
      </c>
      <c r="C23" s="600">
        <f t="shared" ref="C23:U23" si="13">SUM(C24+C33+C42+C53)</f>
        <v>-1660235294</v>
      </c>
      <c r="D23" s="600">
        <f t="shared" si="13"/>
        <v>-1660235294</v>
      </c>
      <c r="E23" s="600">
        <f t="shared" si="13"/>
        <v>-2356235294</v>
      </c>
      <c r="F23" s="600">
        <f t="shared" si="13"/>
        <v>-2356235294</v>
      </c>
      <c r="G23" s="600">
        <f t="shared" si="13"/>
        <v>-2632235293.7600002</v>
      </c>
      <c r="H23" s="600">
        <f t="shared" si="13"/>
        <v>-2632235293.7600002</v>
      </c>
      <c r="I23" s="600">
        <f t="shared" si="13"/>
        <v>-2632235293.7600002</v>
      </c>
      <c r="J23" s="600">
        <f t="shared" si="13"/>
        <v>-2632235293.7600002</v>
      </c>
      <c r="K23" s="600">
        <f t="shared" si="13"/>
        <v>-2632235293.7600002</v>
      </c>
      <c r="L23" s="600">
        <f t="shared" si="13"/>
        <v>-2632235293.7600002</v>
      </c>
      <c r="M23" s="600">
        <f t="shared" si="13"/>
        <v>-2632235293.7600002</v>
      </c>
      <c r="N23" s="600">
        <f t="shared" si="13"/>
        <v>-2632235293.7600002</v>
      </c>
      <c r="O23" s="600">
        <f t="shared" si="13"/>
        <v>-2632235293.7600002</v>
      </c>
      <c r="P23" s="600">
        <f t="shared" si="13"/>
        <v>-2632235293.7600002</v>
      </c>
      <c r="Q23" s="600">
        <f t="shared" si="13"/>
        <v>-2632235293.7600002</v>
      </c>
      <c r="R23" s="600">
        <f t="shared" si="13"/>
        <v>-2632235293.7600002</v>
      </c>
      <c r="S23" s="600">
        <f t="shared" si="13"/>
        <v>-2632235293.7600002</v>
      </c>
      <c r="T23" s="600">
        <f t="shared" si="13"/>
        <v>-2632235293.7600002</v>
      </c>
      <c r="U23" s="600">
        <f t="shared" si="13"/>
        <v>-2632235293.7600002</v>
      </c>
      <c r="V23" s="600">
        <f>SUM(V24+V33+V42+V53)</f>
        <v>-2632235293.7600002</v>
      </c>
    </row>
    <row r="24" spans="1:22" x14ac:dyDescent="0.2">
      <c r="A24" s="595" t="s">
        <v>314</v>
      </c>
      <c r="B24" s="601">
        <f>SUM(B25:B31)</f>
        <v>0</v>
      </c>
      <c r="C24" s="601">
        <f t="shared" ref="C24:U24" si="14">SUM(C25:C32)</f>
        <v>-405452816</v>
      </c>
      <c r="D24" s="601">
        <f t="shared" si="14"/>
        <v>-405452816</v>
      </c>
      <c r="E24" s="601">
        <f t="shared" si="14"/>
        <v>-405452816</v>
      </c>
      <c r="F24" s="601">
        <f t="shared" si="14"/>
        <v>-405452816</v>
      </c>
      <c r="G24" s="601">
        <f t="shared" si="14"/>
        <v>-405452816</v>
      </c>
      <c r="H24" s="601">
        <f t="shared" si="14"/>
        <v>-405452816</v>
      </c>
      <c r="I24" s="601">
        <f t="shared" si="14"/>
        <v>-405452816</v>
      </c>
      <c r="J24" s="601">
        <f t="shared" si="14"/>
        <v>-405452816</v>
      </c>
      <c r="K24" s="601">
        <f t="shared" si="14"/>
        <v>-405452816</v>
      </c>
      <c r="L24" s="601">
        <f t="shared" si="14"/>
        <v>-405452816</v>
      </c>
      <c r="M24" s="601">
        <f t="shared" si="14"/>
        <v>-405452816</v>
      </c>
      <c r="N24" s="601">
        <f t="shared" si="14"/>
        <v>-405452816</v>
      </c>
      <c r="O24" s="601">
        <f t="shared" si="14"/>
        <v>-405452816</v>
      </c>
      <c r="P24" s="601">
        <f t="shared" si="14"/>
        <v>-405452816</v>
      </c>
      <c r="Q24" s="601">
        <f t="shared" si="14"/>
        <v>-405452816</v>
      </c>
      <c r="R24" s="601">
        <f t="shared" si="14"/>
        <v>-405452816</v>
      </c>
      <c r="S24" s="601">
        <f t="shared" si="14"/>
        <v>-405452816</v>
      </c>
      <c r="T24" s="601">
        <f t="shared" si="14"/>
        <v>-405452816</v>
      </c>
      <c r="U24" s="601">
        <f t="shared" si="14"/>
        <v>-405452816</v>
      </c>
      <c r="V24" s="601">
        <f>SUM(V25:V32)</f>
        <v>-405452816</v>
      </c>
    </row>
    <row r="25" spans="1:22" s="590" customFormat="1" x14ac:dyDescent="0.2">
      <c r="A25" s="596" t="s">
        <v>315</v>
      </c>
      <c r="B25" s="602">
        <f>-IF(B$7=0,0,'21.CostosOperacionales'!$E6)</f>
        <v>0</v>
      </c>
      <c r="C25" s="602">
        <f>-IF(C$7=0,0,'21.CostosOperacionales'!$E6)</f>
        <v>-5597816.0000000009</v>
      </c>
      <c r="D25" s="602">
        <f>-IF(D$7=0,0,'21.CostosOperacionales'!$E6)</f>
        <v>-5597816.0000000009</v>
      </c>
      <c r="E25" s="602">
        <f>-IF(E$7=0,0,'21.CostosOperacionales'!$E6)</f>
        <v>-5597816.0000000009</v>
      </c>
      <c r="F25" s="602">
        <f>-IF(F$7=0,0,'21.CostosOperacionales'!$E6)</f>
        <v>-5597816.0000000009</v>
      </c>
      <c r="G25" s="602">
        <f>-IF(G$7=0,0,'21.CostosOperacionales'!$E6)</f>
        <v>-5597816.0000000009</v>
      </c>
      <c r="H25" s="602">
        <f>-IF(H$7=0,0,'21.CostosOperacionales'!$E6)</f>
        <v>-5597816.0000000009</v>
      </c>
      <c r="I25" s="602">
        <f>-IF(I$7=0,0,'21.CostosOperacionales'!$E6)</f>
        <v>-5597816.0000000009</v>
      </c>
      <c r="J25" s="602">
        <f>-IF(J$7=0,0,'21.CostosOperacionales'!$E6)</f>
        <v>-5597816.0000000009</v>
      </c>
      <c r="K25" s="602">
        <f>-IF(K$7=0,0,'21.CostosOperacionales'!$E6)</f>
        <v>-5597816.0000000009</v>
      </c>
      <c r="L25" s="602">
        <f>-IF(L$7=0,0,'21.CostosOperacionales'!$E6)</f>
        <v>-5597816.0000000009</v>
      </c>
      <c r="M25" s="602">
        <f>-IF(M$7=0,0,'21.CostosOperacionales'!$E6)</f>
        <v>-5597816.0000000009</v>
      </c>
      <c r="N25" s="602">
        <f>-IF(N$7=0,0,'21.CostosOperacionales'!$E6)</f>
        <v>-5597816.0000000009</v>
      </c>
      <c r="O25" s="602">
        <f>-IF(O$7=0,0,'21.CostosOperacionales'!$E6)</f>
        <v>-5597816.0000000009</v>
      </c>
      <c r="P25" s="602">
        <f>-IF(P$7=0,0,'21.CostosOperacionales'!$E6)</f>
        <v>-5597816.0000000009</v>
      </c>
      <c r="Q25" s="602">
        <f>-IF(Q$7=0,0,'21.CostosOperacionales'!$E6)</f>
        <v>-5597816.0000000009</v>
      </c>
      <c r="R25" s="602">
        <f>-IF(R$7=0,0,'21.CostosOperacionales'!$E6)</f>
        <v>-5597816.0000000009</v>
      </c>
      <c r="S25" s="602">
        <f>-IF(S$7=0,0,'21.CostosOperacionales'!$E6)</f>
        <v>-5597816.0000000009</v>
      </c>
      <c r="T25" s="602">
        <f>-IF(T$7=0,0,'21.CostosOperacionales'!$E6)</f>
        <v>-5597816.0000000009</v>
      </c>
      <c r="U25" s="602">
        <f>-IF(U$7=0,0,'21.CostosOperacionales'!$E6)</f>
        <v>-5597816.0000000009</v>
      </c>
      <c r="V25" s="602">
        <f>-IF(V$7=0,0,'21.CostosOperacionales'!$E6)</f>
        <v>-5597816.0000000009</v>
      </c>
    </row>
    <row r="26" spans="1:22" s="590" customFormat="1" x14ac:dyDescent="0.2">
      <c r="A26" s="596" t="s">
        <v>316</v>
      </c>
      <c r="B26" s="602">
        <f>-IF(B$7=0,0,'21.CostosOperacionales'!$E7)</f>
        <v>0</v>
      </c>
      <c r="C26" s="602">
        <f>-IF(C$7=0,0,'21.CostosOperacionales'!$E7)</f>
        <v>-45900000</v>
      </c>
      <c r="D26" s="602">
        <f>-IF(D$7=0,0,'21.CostosOperacionales'!$E7)</f>
        <v>-45900000</v>
      </c>
      <c r="E26" s="602">
        <f>-IF(E$7=0,0,'21.CostosOperacionales'!$E7)</f>
        <v>-45900000</v>
      </c>
      <c r="F26" s="602">
        <f>-IF(F$7=0,0,'21.CostosOperacionales'!$E7)</f>
        <v>-45900000</v>
      </c>
      <c r="G26" s="602">
        <f>-IF(G$7=0,0,'21.CostosOperacionales'!$E7)</f>
        <v>-45900000</v>
      </c>
      <c r="H26" s="602">
        <f>-IF(H$7=0,0,'21.CostosOperacionales'!$E7)</f>
        <v>-45900000</v>
      </c>
      <c r="I26" s="602">
        <f>-IF(I$7=0,0,'21.CostosOperacionales'!$E7)</f>
        <v>-45900000</v>
      </c>
      <c r="J26" s="602">
        <f>-IF(J$7=0,0,'21.CostosOperacionales'!$E7)</f>
        <v>-45900000</v>
      </c>
      <c r="K26" s="602">
        <f>-IF(K$7=0,0,'21.CostosOperacionales'!$E7)</f>
        <v>-45900000</v>
      </c>
      <c r="L26" s="602">
        <f>-IF(L$7=0,0,'21.CostosOperacionales'!$E7)</f>
        <v>-45900000</v>
      </c>
      <c r="M26" s="602">
        <f>-IF(M$7=0,0,'21.CostosOperacionales'!$E7)</f>
        <v>-45900000</v>
      </c>
      <c r="N26" s="602">
        <f>-IF(N$7=0,0,'21.CostosOperacionales'!$E7)</f>
        <v>-45900000</v>
      </c>
      <c r="O26" s="602">
        <f>-IF(O$7=0,0,'21.CostosOperacionales'!$E7)</f>
        <v>-45900000</v>
      </c>
      <c r="P26" s="602">
        <f>-IF(P$7=0,0,'21.CostosOperacionales'!$E7)</f>
        <v>-45900000</v>
      </c>
      <c r="Q26" s="602">
        <f>-IF(Q$7=0,0,'21.CostosOperacionales'!$E7)</f>
        <v>-45900000</v>
      </c>
      <c r="R26" s="602">
        <f>-IF(R$7=0,0,'21.CostosOperacionales'!$E7)</f>
        <v>-45900000</v>
      </c>
      <c r="S26" s="602">
        <f>-IF(S$7=0,0,'21.CostosOperacionales'!$E7)</f>
        <v>-45900000</v>
      </c>
      <c r="T26" s="602">
        <f>-IF(T$7=0,0,'21.CostosOperacionales'!$E7)</f>
        <v>-45900000</v>
      </c>
      <c r="U26" s="602">
        <f>-IF(U$7=0,0,'21.CostosOperacionales'!$E7)</f>
        <v>-45900000</v>
      </c>
      <c r="V26" s="602">
        <f>-IF(V$7=0,0,'21.CostosOperacionales'!$E7)</f>
        <v>-45900000</v>
      </c>
    </row>
    <row r="27" spans="1:22" s="590" customFormat="1" x14ac:dyDescent="0.2">
      <c r="A27" s="596" t="s">
        <v>317</v>
      </c>
      <c r="B27" s="602">
        <f>-IF(B$7=0,0,'21.CostosOperacionales'!$E8)</f>
        <v>0</v>
      </c>
      <c r="C27" s="602">
        <f>-IF(C$7=0,0,'21.CostosOperacionales'!$E8)</f>
        <v>-6000000</v>
      </c>
      <c r="D27" s="602">
        <f>-IF(D$7=0,0,'21.CostosOperacionales'!$E8)</f>
        <v>-6000000</v>
      </c>
      <c r="E27" s="602">
        <f>-IF(E$7=0,0,'21.CostosOperacionales'!$E8)</f>
        <v>-6000000</v>
      </c>
      <c r="F27" s="602">
        <f>-IF(F$7=0,0,'21.CostosOperacionales'!$E8)</f>
        <v>-6000000</v>
      </c>
      <c r="G27" s="602">
        <f>-IF(G$7=0,0,'21.CostosOperacionales'!$E8)</f>
        <v>-6000000</v>
      </c>
      <c r="H27" s="602">
        <f>-IF(H$7=0,0,'21.CostosOperacionales'!$E8)</f>
        <v>-6000000</v>
      </c>
      <c r="I27" s="602">
        <f>-IF(I$7=0,0,'21.CostosOperacionales'!$E8)</f>
        <v>-6000000</v>
      </c>
      <c r="J27" s="602">
        <f>-IF(J$7=0,0,'21.CostosOperacionales'!$E8)</f>
        <v>-6000000</v>
      </c>
      <c r="K27" s="602">
        <f>-IF(K$7=0,0,'21.CostosOperacionales'!$E8)</f>
        <v>-6000000</v>
      </c>
      <c r="L27" s="602">
        <f>-IF(L$7=0,0,'21.CostosOperacionales'!$E8)</f>
        <v>-6000000</v>
      </c>
      <c r="M27" s="602">
        <f>-IF(M$7=0,0,'21.CostosOperacionales'!$E8)</f>
        <v>-6000000</v>
      </c>
      <c r="N27" s="602">
        <f>-IF(N$7=0,0,'21.CostosOperacionales'!$E8)</f>
        <v>-6000000</v>
      </c>
      <c r="O27" s="602">
        <f>-IF(O$7=0,0,'21.CostosOperacionales'!$E8)</f>
        <v>-6000000</v>
      </c>
      <c r="P27" s="602">
        <f>-IF(P$7=0,0,'21.CostosOperacionales'!$E8)</f>
        <v>-6000000</v>
      </c>
      <c r="Q27" s="602">
        <f>-IF(Q$7=0,0,'21.CostosOperacionales'!$E8)</f>
        <v>-6000000</v>
      </c>
      <c r="R27" s="602">
        <f>-IF(R$7=0,0,'21.CostosOperacionales'!$E8)</f>
        <v>-6000000</v>
      </c>
      <c r="S27" s="602">
        <f>-IF(S$7=0,0,'21.CostosOperacionales'!$E8)</f>
        <v>-6000000</v>
      </c>
      <c r="T27" s="602">
        <f>-IF(T$7=0,0,'21.CostosOperacionales'!$E8)</f>
        <v>-6000000</v>
      </c>
      <c r="U27" s="602">
        <f>-IF(U$7=0,0,'21.CostosOperacionales'!$E8)</f>
        <v>-6000000</v>
      </c>
      <c r="V27" s="602">
        <f>-IF(V$7=0,0,'21.CostosOperacionales'!$E8)</f>
        <v>-6000000</v>
      </c>
    </row>
    <row r="28" spans="1:22" s="590" customFormat="1" x14ac:dyDescent="0.2">
      <c r="A28" s="596" t="s">
        <v>318</v>
      </c>
      <c r="B28" s="602">
        <f>-IF(B$7=0,0,'21.CostosOperacionales'!$E9)</f>
        <v>0</v>
      </c>
      <c r="C28" s="602">
        <f>-IF(C$7=0,0,'21.CostosOperacionales'!$E9)</f>
        <v>-9600000</v>
      </c>
      <c r="D28" s="602">
        <f>-IF(D$7=0,0,'21.CostosOperacionales'!$E9)</f>
        <v>-9600000</v>
      </c>
      <c r="E28" s="602">
        <f>-IF(E$7=0,0,'21.CostosOperacionales'!$E9)</f>
        <v>-9600000</v>
      </c>
      <c r="F28" s="602">
        <f>-IF(F$7=0,0,'21.CostosOperacionales'!$E9)</f>
        <v>-9600000</v>
      </c>
      <c r="G28" s="602">
        <f>-IF(G$7=0,0,'21.CostosOperacionales'!$E9)</f>
        <v>-9600000</v>
      </c>
      <c r="H28" s="602">
        <f>-IF(H$7=0,0,'21.CostosOperacionales'!$E9)</f>
        <v>-9600000</v>
      </c>
      <c r="I28" s="602">
        <f>-IF(I$7=0,0,'21.CostosOperacionales'!$E9)</f>
        <v>-9600000</v>
      </c>
      <c r="J28" s="602">
        <f>-IF(J$7=0,0,'21.CostosOperacionales'!$E9)</f>
        <v>-9600000</v>
      </c>
      <c r="K28" s="602">
        <f>-IF(K$7=0,0,'21.CostosOperacionales'!$E9)</f>
        <v>-9600000</v>
      </c>
      <c r="L28" s="602">
        <f>-IF(L$7=0,0,'21.CostosOperacionales'!$E9)</f>
        <v>-9600000</v>
      </c>
      <c r="M28" s="602">
        <f>-IF(M$7=0,0,'21.CostosOperacionales'!$E9)</f>
        <v>-9600000</v>
      </c>
      <c r="N28" s="602">
        <f>-IF(N$7=0,0,'21.CostosOperacionales'!$E9)</f>
        <v>-9600000</v>
      </c>
      <c r="O28" s="602">
        <f>-IF(O$7=0,0,'21.CostosOperacionales'!$E9)</f>
        <v>-9600000</v>
      </c>
      <c r="P28" s="602">
        <f>-IF(P$7=0,0,'21.CostosOperacionales'!$E9)</f>
        <v>-9600000</v>
      </c>
      <c r="Q28" s="602">
        <f>-IF(Q$7=0,0,'21.CostosOperacionales'!$E9)</f>
        <v>-9600000</v>
      </c>
      <c r="R28" s="602">
        <f>-IF(R$7=0,0,'21.CostosOperacionales'!$E9)</f>
        <v>-9600000</v>
      </c>
      <c r="S28" s="602">
        <f>-IF(S$7=0,0,'21.CostosOperacionales'!$E9)</f>
        <v>-9600000</v>
      </c>
      <c r="T28" s="602">
        <f>-IF(T$7=0,0,'21.CostosOperacionales'!$E9)</f>
        <v>-9600000</v>
      </c>
      <c r="U28" s="602">
        <f>-IF(U$7=0,0,'21.CostosOperacionales'!$E9)</f>
        <v>-9600000</v>
      </c>
      <c r="V28" s="602">
        <f>-IF(V$7=0,0,'21.CostosOperacionales'!$E9)</f>
        <v>-9600000</v>
      </c>
    </row>
    <row r="29" spans="1:22" s="590" customFormat="1" x14ac:dyDescent="0.2">
      <c r="A29" s="596" t="s">
        <v>409</v>
      </c>
      <c r="B29" s="602">
        <f>-IF(B$7=0,0,'21.CostosOperacionales'!$E10)</f>
        <v>0</v>
      </c>
      <c r="C29" s="602">
        <f>-IF(C$7=0,0,'21.CostosOperacionales'!$E10)</f>
        <v>-120400000</v>
      </c>
      <c r="D29" s="602">
        <f>-IF(D$7=0,0,'21.CostosOperacionales'!$E10)</f>
        <v>-120400000</v>
      </c>
      <c r="E29" s="602">
        <f>-IF(E$7=0,0,'21.CostosOperacionales'!$E10)</f>
        <v>-120400000</v>
      </c>
      <c r="F29" s="602">
        <f>-IF(F$7=0,0,'21.CostosOperacionales'!$E10)</f>
        <v>-120400000</v>
      </c>
      <c r="G29" s="602">
        <f>-IF(G$7=0,0,'21.CostosOperacionales'!$E10)</f>
        <v>-120400000</v>
      </c>
      <c r="H29" s="602">
        <f>-IF(H$7=0,0,'21.CostosOperacionales'!$E10)</f>
        <v>-120400000</v>
      </c>
      <c r="I29" s="602">
        <f>-IF(I$7=0,0,'21.CostosOperacionales'!$E10)</f>
        <v>-120400000</v>
      </c>
      <c r="J29" s="602">
        <f>-IF(J$7=0,0,'21.CostosOperacionales'!$E10)</f>
        <v>-120400000</v>
      </c>
      <c r="K29" s="602">
        <f>-IF(K$7=0,0,'21.CostosOperacionales'!$E10)</f>
        <v>-120400000</v>
      </c>
      <c r="L29" s="602">
        <f>-IF(L$7=0,0,'21.CostosOperacionales'!$E10)</f>
        <v>-120400000</v>
      </c>
      <c r="M29" s="602">
        <f>-IF(M$7=0,0,'21.CostosOperacionales'!$E10)</f>
        <v>-120400000</v>
      </c>
      <c r="N29" s="602">
        <f>-IF(N$7=0,0,'21.CostosOperacionales'!$E10)</f>
        <v>-120400000</v>
      </c>
      <c r="O29" s="602">
        <f>-IF(O$7=0,0,'21.CostosOperacionales'!$E10)</f>
        <v>-120400000</v>
      </c>
      <c r="P29" s="602">
        <f>-IF(P$7=0,0,'21.CostosOperacionales'!$E10)</f>
        <v>-120400000</v>
      </c>
      <c r="Q29" s="602">
        <f>-IF(Q$7=0,0,'21.CostosOperacionales'!$E10)</f>
        <v>-120400000</v>
      </c>
      <c r="R29" s="602">
        <f>-IF(R$7=0,0,'21.CostosOperacionales'!$E10)</f>
        <v>-120400000</v>
      </c>
      <c r="S29" s="602">
        <f>-IF(S$7=0,0,'21.CostosOperacionales'!$E10)</f>
        <v>-120400000</v>
      </c>
      <c r="T29" s="602">
        <f>-IF(T$7=0,0,'21.CostosOperacionales'!$E10)</f>
        <v>-120400000</v>
      </c>
      <c r="U29" s="602">
        <f>-IF(U$7=0,0,'21.CostosOperacionales'!$E10)</f>
        <v>-120400000</v>
      </c>
      <c r="V29" s="602">
        <f>-IF(V$7=0,0,'21.CostosOperacionales'!$E10)</f>
        <v>-120400000</v>
      </c>
    </row>
    <row r="30" spans="1:22" s="590" customFormat="1" x14ac:dyDescent="0.2">
      <c r="A30" s="596" t="s">
        <v>410</v>
      </c>
      <c r="B30" s="602">
        <f>-IF(B$7=0,0,'21.CostosOperacionales'!$E11)</f>
        <v>0</v>
      </c>
      <c r="C30" s="602">
        <f>-IF(C$7=0,0,'21.CostosOperacionales'!$E11)</f>
        <v>-168000000</v>
      </c>
      <c r="D30" s="602">
        <f>-IF(D$7=0,0,'21.CostosOperacionales'!$E11)</f>
        <v>-168000000</v>
      </c>
      <c r="E30" s="602">
        <f>-IF(E$7=0,0,'21.CostosOperacionales'!$E11)</f>
        <v>-168000000</v>
      </c>
      <c r="F30" s="602">
        <f>-IF(F$7=0,0,'21.CostosOperacionales'!$E11)</f>
        <v>-168000000</v>
      </c>
      <c r="G30" s="602">
        <f>-IF(G$7=0,0,'21.CostosOperacionales'!$E11)</f>
        <v>-168000000</v>
      </c>
      <c r="H30" s="602">
        <f>-IF(H$7=0,0,'21.CostosOperacionales'!$E11)</f>
        <v>-168000000</v>
      </c>
      <c r="I30" s="602">
        <f>-IF(I$7=0,0,'21.CostosOperacionales'!$E11)</f>
        <v>-168000000</v>
      </c>
      <c r="J30" s="602">
        <f>-IF(J$7=0,0,'21.CostosOperacionales'!$E11)</f>
        <v>-168000000</v>
      </c>
      <c r="K30" s="602">
        <f>-IF(K$7=0,0,'21.CostosOperacionales'!$E11)</f>
        <v>-168000000</v>
      </c>
      <c r="L30" s="602">
        <f>-IF(L$7=0,0,'21.CostosOperacionales'!$E11)</f>
        <v>-168000000</v>
      </c>
      <c r="M30" s="602">
        <f>-IF(M$7=0,0,'21.CostosOperacionales'!$E11)</f>
        <v>-168000000</v>
      </c>
      <c r="N30" s="602">
        <f>-IF(N$7=0,0,'21.CostosOperacionales'!$E11)</f>
        <v>-168000000</v>
      </c>
      <c r="O30" s="602">
        <f>-IF(O$7=0,0,'21.CostosOperacionales'!$E11)</f>
        <v>-168000000</v>
      </c>
      <c r="P30" s="602">
        <f>-IF(P$7=0,0,'21.CostosOperacionales'!$E11)</f>
        <v>-168000000</v>
      </c>
      <c r="Q30" s="602">
        <f>-IF(Q$7=0,0,'21.CostosOperacionales'!$E11)</f>
        <v>-168000000</v>
      </c>
      <c r="R30" s="602">
        <f>-IF(R$7=0,0,'21.CostosOperacionales'!$E11)</f>
        <v>-168000000</v>
      </c>
      <c r="S30" s="602">
        <f>-IF(S$7=0,0,'21.CostosOperacionales'!$E11)</f>
        <v>-168000000</v>
      </c>
      <c r="T30" s="602">
        <f>-IF(T$7=0,0,'21.CostosOperacionales'!$E11)</f>
        <v>-168000000</v>
      </c>
      <c r="U30" s="602">
        <f>-IF(U$7=0,0,'21.CostosOperacionales'!$E11)</f>
        <v>-168000000</v>
      </c>
      <c r="V30" s="602">
        <f>-IF(V$7=0,0,'21.CostosOperacionales'!$E11)</f>
        <v>-168000000</v>
      </c>
    </row>
    <row r="31" spans="1:22" s="590" customFormat="1" x14ac:dyDescent="0.2">
      <c r="A31" s="596" t="s">
        <v>411</v>
      </c>
      <c r="B31" s="602">
        <f>-IF(B$7=0,0,'21.CostosOperacionales'!$E12)</f>
        <v>0</v>
      </c>
      <c r="C31" s="602">
        <f>-IF(C$7=0,0,'21.CostosOperacionales'!$E12)</f>
        <v>-31955000</v>
      </c>
      <c r="D31" s="602">
        <f>-IF(D$7=0,0,'21.CostosOperacionales'!$E12)</f>
        <v>-31955000</v>
      </c>
      <c r="E31" s="602">
        <f>-IF(E$7=0,0,'21.CostosOperacionales'!$E12)</f>
        <v>-31955000</v>
      </c>
      <c r="F31" s="602">
        <f>-IF(F$7=0,0,'21.CostosOperacionales'!$E12)</f>
        <v>-31955000</v>
      </c>
      <c r="G31" s="602">
        <f>-IF(G$7=0,0,'21.CostosOperacionales'!$E12)</f>
        <v>-31955000</v>
      </c>
      <c r="H31" s="602">
        <f>-IF(H$7=0,0,'21.CostosOperacionales'!$E12)</f>
        <v>-31955000</v>
      </c>
      <c r="I31" s="602">
        <f>-IF(I$7=0,0,'21.CostosOperacionales'!$E12)</f>
        <v>-31955000</v>
      </c>
      <c r="J31" s="602">
        <f>-IF(J$7=0,0,'21.CostosOperacionales'!$E12)</f>
        <v>-31955000</v>
      </c>
      <c r="K31" s="602">
        <f>-IF(K$7=0,0,'21.CostosOperacionales'!$E12)</f>
        <v>-31955000</v>
      </c>
      <c r="L31" s="602">
        <f>-IF(L$7=0,0,'21.CostosOperacionales'!$E12)</f>
        <v>-31955000</v>
      </c>
      <c r="M31" s="602">
        <f>-IF(M$7=0,0,'21.CostosOperacionales'!$E12)</f>
        <v>-31955000</v>
      </c>
      <c r="N31" s="602">
        <f>-IF(N$7=0,0,'21.CostosOperacionales'!$E12)</f>
        <v>-31955000</v>
      </c>
      <c r="O31" s="602">
        <f>-IF(O$7=0,0,'21.CostosOperacionales'!$E12)</f>
        <v>-31955000</v>
      </c>
      <c r="P31" s="602">
        <f>-IF(P$7=0,0,'21.CostosOperacionales'!$E12)</f>
        <v>-31955000</v>
      </c>
      <c r="Q31" s="602">
        <f>-IF(Q$7=0,0,'21.CostosOperacionales'!$E12)</f>
        <v>-31955000</v>
      </c>
      <c r="R31" s="602">
        <f>-IF(R$7=0,0,'21.CostosOperacionales'!$E12)</f>
        <v>-31955000</v>
      </c>
      <c r="S31" s="602">
        <f>-IF(S$7=0,0,'21.CostosOperacionales'!$E12)</f>
        <v>-31955000</v>
      </c>
      <c r="T31" s="602">
        <f>-IF(T$7=0,0,'21.CostosOperacionales'!$E12)</f>
        <v>-31955000</v>
      </c>
      <c r="U31" s="602">
        <f>-IF(U$7=0,0,'21.CostosOperacionales'!$E12)</f>
        <v>-31955000</v>
      </c>
      <c r="V31" s="602">
        <f>-IF(V$7=0,0,'21.CostosOperacionales'!$E12)</f>
        <v>-31955000</v>
      </c>
    </row>
    <row r="32" spans="1:22" s="590" customFormat="1" x14ac:dyDescent="0.2">
      <c r="A32" s="596" t="s">
        <v>451</v>
      </c>
      <c r="B32" s="602">
        <f>-IF(B$7=0,0,'21.CostosOperacionales'!$E13)</f>
        <v>0</v>
      </c>
      <c r="C32" s="602">
        <f>-IF(C$7=0,0,'21.CostosOperacionales'!$E13)</f>
        <v>-18000000</v>
      </c>
      <c r="D32" s="602">
        <f>-IF(D$7=0,0,'21.CostosOperacionales'!$E13)</f>
        <v>-18000000</v>
      </c>
      <c r="E32" s="602">
        <f>-IF(E$7=0,0,'21.CostosOperacionales'!$E13)</f>
        <v>-18000000</v>
      </c>
      <c r="F32" s="602">
        <f>-IF(F$7=0,0,'21.CostosOperacionales'!$E13)</f>
        <v>-18000000</v>
      </c>
      <c r="G32" s="602">
        <f>-IF(G$7=0,0,'21.CostosOperacionales'!$E13)</f>
        <v>-18000000</v>
      </c>
      <c r="H32" s="602">
        <f>-IF(H$7=0,0,'21.CostosOperacionales'!$E13)</f>
        <v>-18000000</v>
      </c>
      <c r="I32" s="602">
        <f>-IF(I$7=0,0,'21.CostosOperacionales'!$E13)</f>
        <v>-18000000</v>
      </c>
      <c r="J32" s="602">
        <f>-IF(J$7=0,0,'21.CostosOperacionales'!$E13)</f>
        <v>-18000000</v>
      </c>
      <c r="K32" s="602">
        <f>-IF(K$7=0,0,'21.CostosOperacionales'!$E13)</f>
        <v>-18000000</v>
      </c>
      <c r="L32" s="602">
        <f>-IF(L$7=0,0,'21.CostosOperacionales'!$E13)</f>
        <v>-18000000</v>
      </c>
      <c r="M32" s="602">
        <f>-IF(M$7=0,0,'21.CostosOperacionales'!$E13)</f>
        <v>-18000000</v>
      </c>
      <c r="N32" s="602">
        <f>-IF(N$7=0,0,'21.CostosOperacionales'!$E13)</f>
        <v>-18000000</v>
      </c>
      <c r="O32" s="602">
        <f>-IF(O$7=0,0,'21.CostosOperacionales'!$E13)</f>
        <v>-18000000</v>
      </c>
      <c r="P32" s="602">
        <f>-IF(P$7=0,0,'21.CostosOperacionales'!$E13)</f>
        <v>-18000000</v>
      </c>
      <c r="Q32" s="602">
        <f>-IF(Q$7=0,0,'21.CostosOperacionales'!$E13)</f>
        <v>-18000000</v>
      </c>
      <c r="R32" s="602">
        <f>-IF(R$7=0,0,'21.CostosOperacionales'!$E13)</f>
        <v>-18000000</v>
      </c>
      <c r="S32" s="602">
        <f>-IF(S$7=0,0,'21.CostosOperacionales'!$E13)</f>
        <v>-18000000</v>
      </c>
      <c r="T32" s="602">
        <f>-IF(T$7=0,0,'21.CostosOperacionales'!$E13)</f>
        <v>-18000000</v>
      </c>
      <c r="U32" s="602">
        <f>-IF(U$7=0,0,'21.CostosOperacionales'!$E13)</f>
        <v>-18000000</v>
      </c>
      <c r="V32" s="602">
        <f>-IF(V$7=0,0,'21.CostosOperacionales'!$E13)</f>
        <v>-18000000</v>
      </c>
    </row>
    <row r="33" spans="1:22" x14ac:dyDescent="0.2">
      <c r="A33" s="595" t="s">
        <v>412</v>
      </c>
      <c r="B33" s="601">
        <f>SUM(B34:B41)</f>
        <v>0</v>
      </c>
      <c r="C33" s="601">
        <f t="shared" ref="C33:V33" si="15">SUM(C34:C41)</f>
        <v>-493622478</v>
      </c>
      <c r="D33" s="601">
        <f t="shared" si="15"/>
        <v>-493622478</v>
      </c>
      <c r="E33" s="601">
        <f t="shared" si="15"/>
        <v>-493622478</v>
      </c>
      <c r="F33" s="601">
        <f t="shared" si="15"/>
        <v>-493622478</v>
      </c>
      <c r="G33" s="601">
        <f t="shared" si="15"/>
        <v>-493622478</v>
      </c>
      <c r="H33" s="601">
        <f t="shared" si="15"/>
        <v>-493622478</v>
      </c>
      <c r="I33" s="601">
        <f t="shared" si="15"/>
        <v>-493622478</v>
      </c>
      <c r="J33" s="601">
        <f t="shared" si="15"/>
        <v>-493622478</v>
      </c>
      <c r="K33" s="601">
        <f t="shared" si="15"/>
        <v>-493622478</v>
      </c>
      <c r="L33" s="601">
        <f t="shared" si="15"/>
        <v>-493622478</v>
      </c>
      <c r="M33" s="601">
        <f t="shared" si="15"/>
        <v>-493622478</v>
      </c>
      <c r="N33" s="601">
        <f t="shared" si="15"/>
        <v>-493622478</v>
      </c>
      <c r="O33" s="601">
        <f t="shared" si="15"/>
        <v>-493622478</v>
      </c>
      <c r="P33" s="601">
        <f t="shared" si="15"/>
        <v>-493622478</v>
      </c>
      <c r="Q33" s="601">
        <f t="shared" si="15"/>
        <v>-493622478</v>
      </c>
      <c r="R33" s="601">
        <f t="shared" si="15"/>
        <v>-493622478</v>
      </c>
      <c r="S33" s="601">
        <f t="shared" si="15"/>
        <v>-493622478</v>
      </c>
      <c r="T33" s="601">
        <f t="shared" si="15"/>
        <v>-493622478</v>
      </c>
      <c r="U33" s="601">
        <f t="shared" si="15"/>
        <v>-493622478</v>
      </c>
      <c r="V33" s="601">
        <f t="shared" si="15"/>
        <v>-493622478</v>
      </c>
    </row>
    <row r="34" spans="1:22" s="590" customFormat="1" x14ac:dyDescent="0.2">
      <c r="A34" s="596" t="s">
        <v>413</v>
      </c>
      <c r="B34" s="602">
        <f>-IF(B$7=0,0,'21.CostosOperacionales'!$E15)</f>
        <v>0</v>
      </c>
      <c r="C34" s="602">
        <f>-IF(C$7=0,0,'21.CostosOperacionales'!$E15)</f>
        <v>-2752500</v>
      </c>
      <c r="D34" s="602">
        <f>-IF(D$7=0,0,'21.CostosOperacionales'!$E15)</f>
        <v>-2752500</v>
      </c>
      <c r="E34" s="602">
        <f>-IF(E$7=0,0,'21.CostosOperacionales'!$E15)</f>
        <v>-2752500</v>
      </c>
      <c r="F34" s="602">
        <f>-IF(F$7=0,0,'21.CostosOperacionales'!$E15)</f>
        <v>-2752500</v>
      </c>
      <c r="G34" s="602">
        <f>-IF(G$7=0,0,'21.CostosOperacionales'!$E15)</f>
        <v>-2752500</v>
      </c>
      <c r="H34" s="602">
        <f>-IF(H$7=0,0,'21.CostosOperacionales'!$E15)</f>
        <v>-2752500</v>
      </c>
      <c r="I34" s="602">
        <f>-IF(I$7=0,0,'21.CostosOperacionales'!$E15)</f>
        <v>-2752500</v>
      </c>
      <c r="J34" s="602">
        <f>-IF(J$7=0,0,'21.CostosOperacionales'!$E15)</f>
        <v>-2752500</v>
      </c>
      <c r="K34" s="602">
        <f>-IF(K$7=0,0,'21.CostosOperacionales'!$E15)</f>
        <v>-2752500</v>
      </c>
      <c r="L34" s="602">
        <f>-IF(L$7=0,0,'21.CostosOperacionales'!$E15)</f>
        <v>-2752500</v>
      </c>
      <c r="M34" s="602">
        <f>-IF(M$7=0,0,'21.CostosOperacionales'!$E15)</f>
        <v>-2752500</v>
      </c>
      <c r="N34" s="602">
        <f>-IF(N$7=0,0,'21.CostosOperacionales'!$E15)</f>
        <v>-2752500</v>
      </c>
      <c r="O34" s="602">
        <f>-IF(O$7=0,0,'21.CostosOperacionales'!$E15)</f>
        <v>-2752500</v>
      </c>
      <c r="P34" s="602">
        <f>-IF(P$7=0,0,'21.CostosOperacionales'!$E15)</f>
        <v>-2752500</v>
      </c>
      <c r="Q34" s="602">
        <f>-IF(Q$7=0,0,'21.CostosOperacionales'!$E15)</f>
        <v>-2752500</v>
      </c>
      <c r="R34" s="602">
        <f>-IF(R$7=0,0,'21.CostosOperacionales'!$E15)</f>
        <v>-2752500</v>
      </c>
      <c r="S34" s="602">
        <f>-IF(S$7=0,0,'21.CostosOperacionales'!$E15)</f>
        <v>-2752500</v>
      </c>
      <c r="T34" s="602">
        <f>-IF(T$7=0,0,'21.CostosOperacionales'!$E15)</f>
        <v>-2752500</v>
      </c>
      <c r="U34" s="602">
        <f>-IF(U$7=0,0,'21.CostosOperacionales'!$E15)</f>
        <v>-2752500</v>
      </c>
      <c r="V34" s="602">
        <f>-IF(V$7=0,0,'21.CostosOperacionales'!$E15)</f>
        <v>-2752500</v>
      </c>
    </row>
    <row r="35" spans="1:22" s="590" customFormat="1" x14ac:dyDescent="0.2">
      <c r="A35" s="596" t="s">
        <v>414</v>
      </c>
      <c r="B35" s="602">
        <f>-IF(B$7=0,0,'21.CostosOperacionales'!$E16)</f>
        <v>0</v>
      </c>
      <c r="C35" s="602">
        <f>-IF(C$7=0,0,'21.CostosOperacionales'!$E16)</f>
        <v>-47460000</v>
      </c>
      <c r="D35" s="602">
        <f>-IF(D$7=0,0,'21.CostosOperacionales'!$E16)</f>
        <v>-47460000</v>
      </c>
      <c r="E35" s="602">
        <f>-IF(E$7=0,0,'21.CostosOperacionales'!$E16)</f>
        <v>-47460000</v>
      </c>
      <c r="F35" s="602">
        <f>-IF(F$7=0,0,'21.CostosOperacionales'!$E16)</f>
        <v>-47460000</v>
      </c>
      <c r="G35" s="602">
        <f>-IF(G$7=0,0,'21.CostosOperacionales'!$E16)</f>
        <v>-47460000</v>
      </c>
      <c r="H35" s="602">
        <f>-IF(H$7=0,0,'21.CostosOperacionales'!$E16)</f>
        <v>-47460000</v>
      </c>
      <c r="I35" s="602">
        <f>-IF(I$7=0,0,'21.CostosOperacionales'!$E16)</f>
        <v>-47460000</v>
      </c>
      <c r="J35" s="602">
        <f>-IF(J$7=0,0,'21.CostosOperacionales'!$E16)</f>
        <v>-47460000</v>
      </c>
      <c r="K35" s="602">
        <f>-IF(K$7=0,0,'21.CostosOperacionales'!$E16)</f>
        <v>-47460000</v>
      </c>
      <c r="L35" s="602">
        <f>-IF(L$7=0,0,'21.CostosOperacionales'!$E16)</f>
        <v>-47460000</v>
      </c>
      <c r="M35" s="602">
        <f>-IF(M$7=0,0,'21.CostosOperacionales'!$E16)</f>
        <v>-47460000</v>
      </c>
      <c r="N35" s="602">
        <f>-IF(N$7=0,0,'21.CostosOperacionales'!$E16)</f>
        <v>-47460000</v>
      </c>
      <c r="O35" s="602">
        <f>-IF(O$7=0,0,'21.CostosOperacionales'!$E16)</f>
        <v>-47460000</v>
      </c>
      <c r="P35" s="602">
        <f>-IF(P$7=0,0,'21.CostosOperacionales'!$E16)</f>
        <v>-47460000</v>
      </c>
      <c r="Q35" s="602">
        <f>-IF(Q$7=0,0,'21.CostosOperacionales'!$E16)</f>
        <v>-47460000</v>
      </c>
      <c r="R35" s="602">
        <f>-IF(R$7=0,0,'21.CostosOperacionales'!$E16)</f>
        <v>-47460000</v>
      </c>
      <c r="S35" s="602">
        <f>-IF(S$7=0,0,'21.CostosOperacionales'!$E16)</f>
        <v>-47460000</v>
      </c>
      <c r="T35" s="602">
        <f>-IF(T$7=0,0,'21.CostosOperacionales'!$E16)</f>
        <v>-47460000</v>
      </c>
      <c r="U35" s="602">
        <f>-IF(U$7=0,0,'21.CostosOperacionales'!$E16)</f>
        <v>-47460000</v>
      </c>
      <c r="V35" s="602">
        <f>-IF(V$7=0,0,'21.CostosOperacionales'!$E16)</f>
        <v>-47460000</v>
      </c>
    </row>
    <row r="36" spans="1:22" s="590" customFormat="1" x14ac:dyDescent="0.2">
      <c r="A36" s="596" t="s">
        <v>415</v>
      </c>
      <c r="B36" s="602">
        <f>-IF(B$7=0,0,'21.CostosOperacionales'!$E17)</f>
        <v>0</v>
      </c>
      <c r="C36" s="602">
        <f>-IF(C$7=0,0,'21.CostosOperacionales'!$E17)</f>
        <v>-49312000</v>
      </c>
      <c r="D36" s="602">
        <f>-IF(D$7=0,0,'21.CostosOperacionales'!$E17)</f>
        <v>-49312000</v>
      </c>
      <c r="E36" s="602">
        <f>-IF(E$7=0,0,'21.CostosOperacionales'!$E17)</f>
        <v>-49312000</v>
      </c>
      <c r="F36" s="602">
        <f>-IF(F$7=0,0,'21.CostosOperacionales'!$E17)</f>
        <v>-49312000</v>
      </c>
      <c r="G36" s="602">
        <f>-IF(G$7=0,0,'21.CostosOperacionales'!$E17)</f>
        <v>-49312000</v>
      </c>
      <c r="H36" s="602">
        <f>-IF(H$7=0,0,'21.CostosOperacionales'!$E17)</f>
        <v>-49312000</v>
      </c>
      <c r="I36" s="602">
        <f>-IF(I$7=0,0,'21.CostosOperacionales'!$E17)</f>
        <v>-49312000</v>
      </c>
      <c r="J36" s="602">
        <f>-IF(J$7=0,0,'21.CostosOperacionales'!$E17)</f>
        <v>-49312000</v>
      </c>
      <c r="K36" s="602">
        <f>-IF(K$7=0,0,'21.CostosOperacionales'!$E17)</f>
        <v>-49312000</v>
      </c>
      <c r="L36" s="602">
        <f>-IF(L$7=0,0,'21.CostosOperacionales'!$E17)</f>
        <v>-49312000</v>
      </c>
      <c r="M36" s="602">
        <f>-IF(M$7=0,0,'21.CostosOperacionales'!$E17)</f>
        <v>-49312000</v>
      </c>
      <c r="N36" s="602">
        <f>-IF(N$7=0,0,'21.CostosOperacionales'!$E17)</f>
        <v>-49312000</v>
      </c>
      <c r="O36" s="602">
        <f>-IF(O$7=0,0,'21.CostosOperacionales'!$E17)</f>
        <v>-49312000</v>
      </c>
      <c r="P36" s="602">
        <f>-IF(P$7=0,0,'21.CostosOperacionales'!$E17)</f>
        <v>-49312000</v>
      </c>
      <c r="Q36" s="602">
        <f>-IF(Q$7=0,0,'21.CostosOperacionales'!$E17)</f>
        <v>-49312000</v>
      </c>
      <c r="R36" s="602">
        <f>-IF(R$7=0,0,'21.CostosOperacionales'!$E17)</f>
        <v>-49312000</v>
      </c>
      <c r="S36" s="602">
        <f>-IF(S$7=0,0,'21.CostosOperacionales'!$E17)</f>
        <v>-49312000</v>
      </c>
      <c r="T36" s="602">
        <f>-IF(T$7=0,0,'21.CostosOperacionales'!$E17)</f>
        <v>-49312000</v>
      </c>
      <c r="U36" s="602">
        <f>-IF(U$7=0,0,'21.CostosOperacionales'!$E17)</f>
        <v>-49312000</v>
      </c>
      <c r="V36" s="602">
        <f>-IF(V$7=0,0,'21.CostosOperacionales'!$E17)</f>
        <v>-49312000</v>
      </c>
    </row>
    <row r="37" spans="1:22" s="590" customFormat="1" x14ac:dyDescent="0.2">
      <c r="A37" s="596" t="s">
        <v>416</v>
      </c>
      <c r="B37" s="602">
        <f>-IF(B$7=0,0,'21.CostosOperacionales'!$E18)</f>
        <v>0</v>
      </c>
      <c r="C37" s="602">
        <f>-IF(C$7=0,0,'21.CostosOperacionales'!$E18)</f>
        <v>-9695000</v>
      </c>
      <c r="D37" s="602">
        <f>-IF(D$7=0,0,'21.CostosOperacionales'!$E18)</f>
        <v>-9695000</v>
      </c>
      <c r="E37" s="602">
        <f>-IF(E$7=0,0,'21.CostosOperacionales'!$E18)</f>
        <v>-9695000</v>
      </c>
      <c r="F37" s="602">
        <f>-IF(F$7=0,0,'21.CostosOperacionales'!$E18)</f>
        <v>-9695000</v>
      </c>
      <c r="G37" s="602">
        <f>-IF(G$7=0,0,'21.CostosOperacionales'!$E18)</f>
        <v>-9695000</v>
      </c>
      <c r="H37" s="602">
        <f>-IF(H$7=0,0,'21.CostosOperacionales'!$E18)</f>
        <v>-9695000</v>
      </c>
      <c r="I37" s="602">
        <f>-IF(I$7=0,0,'21.CostosOperacionales'!$E18)</f>
        <v>-9695000</v>
      </c>
      <c r="J37" s="602">
        <f>-IF(J$7=0,0,'21.CostosOperacionales'!$E18)</f>
        <v>-9695000</v>
      </c>
      <c r="K37" s="602">
        <f>-IF(K$7=0,0,'21.CostosOperacionales'!$E18)</f>
        <v>-9695000</v>
      </c>
      <c r="L37" s="602">
        <f>-IF(L$7=0,0,'21.CostosOperacionales'!$E18)</f>
        <v>-9695000</v>
      </c>
      <c r="M37" s="602">
        <f>-IF(M$7=0,0,'21.CostosOperacionales'!$E18)</f>
        <v>-9695000</v>
      </c>
      <c r="N37" s="602">
        <f>-IF(N$7=0,0,'21.CostosOperacionales'!$E18)</f>
        <v>-9695000</v>
      </c>
      <c r="O37" s="602">
        <f>-IF(O$7=0,0,'21.CostosOperacionales'!$E18)</f>
        <v>-9695000</v>
      </c>
      <c r="P37" s="602">
        <f>-IF(P$7=0,0,'21.CostosOperacionales'!$E18)</f>
        <v>-9695000</v>
      </c>
      <c r="Q37" s="602">
        <f>-IF(Q$7=0,0,'21.CostosOperacionales'!$E18)</f>
        <v>-9695000</v>
      </c>
      <c r="R37" s="602">
        <f>-IF(R$7=0,0,'21.CostosOperacionales'!$E18)</f>
        <v>-9695000</v>
      </c>
      <c r="S37" s="602">
        <f>-IF(S$7=0,0,'21.CostosOperacionales'!$E18)</f>
        <v>-9695000</v>
      </c>
      <c r="T37" s="602">
        <f>-IF(T$7=0,0,'21.CostosOperacionales'!$E18)</f>
        <v>-9695000</v>
      </c>
      <c r="U37" s="602">
        <f>-IF(U$7=0,0,'21.CostosOperacionales'!$E18)</f>
        <v>-9695000</v>
      </c>
      <c r="V37" s="602">
        <f>-IF(V$7=0,0,'21.CostosOperacionales'!$E18)</f>
        <v>-9695000</v>
      </c>
    </row>
    <row r="38" spans="1:22" s="590" customFormat="1" x14ac:dyDescent="0.2">
      <c r="A38" s="596" t="s">
        <v>417</v>
      </c>
      <c r="B38" s="602">
        <f>-IF(B$7=0,0,'21.CostosOperacionales'!$E19)</f>
        <v>0</v>
      </c>
      <c r="C38" s="602">
        <f>-IF(C$7=0,0,'21.CostosOperacionales'!$E19)</f>
        <v>-18242000</v>
      </c>
      <c r="D38" s="602">
        <f>-IF(D$7=0,0,'21.CostosOperacionales'!$E19)</f>
        <v>-18242000</v>
      </c>
      <c r="E38" s="602">
        <f>-IF(E$7=0,0,'21.CostosOperacionales'!$E19)</f>
        <v>-18242000</v>
      </c>
      <c r="F38" s="602">
        <f>-IF(F$7=0,0,'21.CostosOperacionales'!$E19)</f>
        <v>-18242000</v>
      </c>
      <c r="G38" s="602">
        <f>-IF(G$7=0,0,'21.CostosOperacionales'!$E19)</f>
        <v>-18242000</v>
      </c>
      <c r="H38" s="602">
        <f>-IF(H$7=0,0,'21.CostosOperacionales'!$E19)</f>
        <v>-18242000</v>
      </c>
      <c r="I38" s="602">
        <f>-IF(I$7=0,0,'21.CostosOperacionales'!$E19)</f>
        <v>-18242000</v>
      </c>
      <c r="J38" s="602">
        <f>-IF(J$7=0,0,'21.CostosOperacionales'!$E19)</f>
        <v>-18242000</v>
      </c>
      <c r="K38" s="602">
        <f>-IF(K$7=0,0,'21.CostosOperacionales'!$E19)</f>
        <v>-18242000</v>
      </c>
      <c r="L38" s="602">
        <f>-IF(L$7=0,0,'21.CostosOperacionales'!$E19)</f>
        <v>-18242000</v>
      </c>
      <c r="M38" s="602">
        <f>-IF(M$7=0,0,'21.CostosOperacionales'!$E19)</f>
        <v>-18242000</v>
      </c>
      <c r="N38" s="602">
        <f>-IF(N$7=0,0,'21.CostosOperacionales'!$E19)</f>
        <v>-18242000</v>
      </c>
      <c r="O38" s="602">
        <f>-IF(O$7=0,0,'21.CostosOperacionales'!$E19)</f>
        <v>-18242000</v>
      </c>
      <c r="P38" s="602">
        <f>-IF(P$7=0,0,'21.CostosOperacionales'!$E19)</f>
        <v>-18242000</v>
      </c>
      <c r="Q38" s="602">
        <f>-IF(Q$7=0,0,'21.CostosOperacionales'!$E19)</f>
        <v>-18242000</v>
      </c>
      <c r="R38" s="602">
        <f>-IF(R$7=0,0,'21.CostosOperacionales'!$E19)</f>
        <v>-18242000</v>
      </c>
      <c r="S38" s="602">
        <f>-IF(S$7=0,0,'21.CostosOperacionales'!$E19)</f>
        <v>-18242000</v>
      </c>
      <c r="T38" s="602">
        <f>-IF(T$7=0,0,'21.CostosOperacionales'!$E19)</f>
        <v>-18242000</v>
      </c>
      <c r="U38" s="602">
        <f>-IF(U$7=0,0,'21.CostosOperacionales'!$E19)</f>
        <v>-18242000</v>
      </c>
      <c r="V38" s="602">
        <f>-IF(V$7=0,0,'21.CostosOperacionales'!$E19)</f>
        <v>-18242000</v>
      </c>
    </row>
    <row r="39" spans="1:22" s="590" customFormat="1" x14ac:dyDescent="0.2">
      <c r="A39" s="596" t="s">
        <v>418</v>
      </c>
      <c r="B39" s="602">
        <f>-IF(B$7=0,0,'21.CostosOperacionales'!$E20)</f>
        <v>0</v>
      </c>
      <c r="C39" s="602">
        <f>-IF(C$7=0,0,'21.CostosOperacionales'!$E20)</f>
        <v>-30000000</v>
      </c>
      <c r="D39" s="602">
        <f>-IF(D$7=0,0,'21.CostosOperacionales'!$E20)</f>
        <v>-30000000</v>
      </c>
      <c r="E39" s="602">
        <f>-IF(E$7=0,0,'21.CostosOperacionales'!$E20)</f>
        <v>-30000000</v>
      </c>
      <c r="F39" s="602">
        <f>-IF(F$7=0,0,'21.CostosOperacionales'!$E20)</f>
        <v>-30000000</v>
      </c>
      <c r="G39" s="602">
        <f>-IF(G$7=0,0,'21.CostosOperacionales'!$E20)</f>
        <v>-30000000</v>
      </c>
      <c r="H39" s="602">
        <f>-IF(H$7=0,0,'21.CostosOperacionales'!$E20)</f>
        <v>-30000000</v>
      </c>
      <c r="I39" s="602">
        <f>-IF(I$7=0,0,'21.CostosOperacionales'!$E20)</f>
        <v>-30000000</v>
      </c>
      <c r="J39" s="602">
        <f>-IF(J$7=0,0,'21.CostosOperacionales'!$E20)</f>
        <v>-30000000</v>
      </c>
      <c r="K39" s="602">
        <f>-IF(K$7=0,0,'21.CostosOperacionales'!$E20)</f>
        <v>-30000000</v>
      </c>
      <c r="L39" s="602">
        <f>-IF(L$7=0,0,'21.CostosOperacionales'!$E20)</f>
        <v>-30000000</v>
      </c>
      <c r="M39" s="602">
        <f>-IF(M$7=0,0,'21.CostosOperacionales'!$E20)</f>
        <v>-30000000</v>
      </c>
      <c r="N39" s="602">
        <f>-IF(N$7=0,0,'21.CostosOperacionales'!$E20)</f>
        <v>-30000000</v>
      </c>
      <c r="O39" s="602">
        <f>-IF(O$7=0,0,'21.CostosOperacionales'!$E20)</f>
        <v>-30000000</v>
      </c>
      <c r="P39" s="602">
        <f>-IF(P$7=0,0,'21.CostosOperacionales'!$E20)</f>
        <v>-30000000</v>
      </c>
      <c r="Q39" s="602">
        <f>-IF(Q$7=0,0,'21.CostosOperacionales'!$E20)</f>
        <v>-30000000</v>
      </c>
      <c r="R39" s="602">
        <f>-IF(R$7=0,0,'21.CostosOperacionales'!$E20)</f>
        <v>-30000000</v>
      </c>
      <c r="S39" s="602">
        <f>-IF(S$7=0,0,'21.CostosOperacionales'!$E20)</f>
        <v>-30000000</v>
      </c>
      <c r="T39" s="602">
        <f>-IF(T$7=0,0,'21.CostosOperacionales'!$E20)</f>
        <v>-30000000</v>
      </c>
      <c r="U39" s="602">
        <f>-IF(U$7=0,0,'21.CostosOperacionales'!$E20)</f>
        <v>-30000000</v>
      </c>
      <c r="V39" s="602">
        <f>-IF(V$7=0,0,'21.CostosOperacionales'!$E20)</f>
        <v>-30000000</v>
      </c>
    </row>
    <row r="40" spans="1:22" s="590" customFormat="1" x14ac:dyDescent="0.2">
      <c r="A40" s="596" t="s">
        <v>419</v>
      </c>
      <c r="B40" s="602">
        <f>-IF(B$7=0,0,'21.CostosOperacionales'!$E21)</f>
        <v>0</v>
      </c>
      <c r="C40" s="602">
        <f>-IF(C$7=0,0,'21.CostosOperacionales'!$E21)</f>
        <v>-25200000</v>
      </c>
      <c r="D40" s="602">
        <f>-IF(D$7=0,0,'21.CostosOperacionales'!$E21)</f>
        <v>-25200000</v>
      </c>
      <c r="E40" s="602">
        <f>-IF(E$7=0,0,'21.CostosOperacionales'!$E21)</f>
        <v>-25200000</v>
      </c>
      <c r="F40" s="602">
        <f>-IF(F$7=0,0,'21.CostosOperacionales'!$E21)</f>
        <v>-25200000</v>
      </c>
      <c r="G40" s="602">
        <f>-IF(G$7=0,0,'21.CostosOperacionales'!$E21)</f>
        <v>-25200000</v>
      </c>
      <c r="H40" s="602">
        <f>-IF(H$7=0,0,'21.CostosOperacionales'!$E21)</f>
        <v>-25200000</v>
      </c>
      <c r="I40" s="602">
        <f>-IF(I$7=0,0,'21.CostosOperacionales'!$E21)</f>
        <v>-25200000</v>
      </c>
      <c r="J40" s="602">
        <f>-IF(J$7=0,0,'21.CostosOperacionales'!$E21)</f>
        <v>-25200000</v>
      </c>
      <c r="K40" s="602">
        <f>-IF(K$7=0,0,'21.CostosOperacionales'!$E21)</f>
        <v>-25200000</v>
      </c>
      <c r="L40" s="602">
        <f>-IF(L$7=0,0,'21.CostosOperacionales'!$E21)</f>
        <v>-25200000</v>
      </c>
      <c r="M40" s="602">
        <f>-IF(M$7=0,0,'21.CostosOperacionales'!$E21)</f>
        <v>-25200000</v>
      </c>
      <c r="N40" s="602">
        <f>-IF(N$7=0,0,'21.CostosOperacionales'!$E21)</f>
        <v>-25200000</v>
      </c>
      <c r="O40" s="602">
        <f>-IF(O$7=0,0,'21.CostosOperacionales'!$E21)</f>
        <v>-25200000</v>
      </c>
      <c r="P40" s="602">
        <f>-IF(P$7=0,0,'21.CostosOperacionales'!$E21)</f>
        <v>-25200000</v>
      </c>
      <c r="Q40" s="602">
        <f>-IF(Q$7=0,0,'21.CostosOperacionales'!$E21)</f>
        <v>-25200000</v>
      </c>
      <c r="R40" s="602">
        <f>-IF(R$7=0,0,'21.CostosOperacionales'!$E21)</f>
        <v>-25200000</v>
      </c>
      <c r="S40" s="602">
        <f>-IF(S$7=0,0,'21.CostosOperacionales'!$E21)</f>
        <v>-25200000</v>
      </c>
      <c r="T40" s="602">
        <f>-IF(T$7=0,0,'21.CostosOperacionales'!$E21)</f>
        <v>-25200000</v>
      </c>
      <c r="U40" s="602">
        <f>-IF(U$7=0,0,'21.CostosOperacionales'!$E21)</f>
        <v>-25200000</v>
      </c>
      <c r="V40" s="602">
        <f>-IF(V$7=0,0,'21.CostosOperacionales'!$E21)</f>
        <v>-25200000</v>
      </c>
    </row>
    <row r="41" spans="1:22" s="590" customFormat="1" x14ac:dyDescent="0.2">
      <c r="A41" s="596" t="s">
        <v>322</v>
      </c>
      <c r="B41" s="602">
        <f>-IF(B$7=0,0,'21.CostosOperacionales'!$E22)</f>
        <v>0</v>
      </c>
      <c r="C41" s="602">
        <f>-IF(C$7=0,0,'21.CostosOperacionales'!$E22)</f>
        <v>-310960978</v>
      </c>
      <c r="D41" s="602">
        <f>-IF(D$7=0,0,'21.CostosOperacionales'!$E22)</f>
        <v>-310960978</v>
      </c>
      <c r="E41" s="602">
        <f>-IF(E$7=0,0,'21.CostosOperacionales'!$E22)</f>
        <v>-310960978</v>
      </c>
      <c r="F41" s="602">
        <f>-IF(F$7=0,0,'21.CostosOperacionales'!$E22)</f>
        <v>-310960978</v>
      </c>
      <c r="G41" s="602">
        <f>-IF(G$7=0,0,'21.CostosOperacionales'!$E22)</f>
        <v>-310960978</v>
      </c>
      <c r="H41" s="602">
        <f>-IF(H$7=0,0,'21.CostosOperacionales'!$E22)</f>
        <v>-310960978</v>
      </c>
      <c r="I41" s="602">
        <f>-IF(I$7=0,0,'21.CostosOperacionales'!$E22)</f>
        <v>-310960978</v>
      </c>
      <c r="J41" s="602">
        <f>-IF(J$7=0,0,'21.CostosOperacionales'!$E22)</f>
        <v>-310960978</v>
      </c>
      <c r="K41" s="602">
        <f>-IF(K$7=0,0,'21.CostosOperacionales'!$E22)</f>
        <v>-310960978</v>
      </c>
      <c r="L41" s="602">
        <f>-IF(L$7=0,0,'21.CostosOperacionales'!$E22)</f>
        <v>-310960978</v>
      </c>
      <c r="M41" s="602">
        <f>-IF(M$7=0,0,'21.CostosOperacionales'!$E22)</f>
        <v>-310960978</v>
      </c>
      <c r="N41" s="602">
        <f>-IF(N$7=0,0,'21.CostosOperacionales'!$E22)</f>
        <v>-310960978</v>
      </c>
      <c r="O41" s="602">
        <f>-IF(O$7=0,0,'21.CostosOperacionales'!$E22)</f>
        <v>-310960978</v>
      </c>
      <c r="P41" s="602">
        <f>-IF(P$7=0,0,'21.CostosOperacionales'!$E22)</f>
        <v>-310960978</v>
      </c>
      <c r="Q41" s="602">
        <f>-IF(Q$7=0,0,'21.CostosOperacionales'!$E22)</f>
        <v>-310960978</v>
      </c>
      <c r="R41" s="602">
        <f>-IF(R$7=0,0,'21.CostosOperacionales'!$E22)</f>
        <v>-310960978</v>
      </c>
      <c r="S41" s="602">
        <f>-IF(S$7=0,0,'21.CostosOperacionales'!$E22)</f>
        <v>-310960978</v>
      </c>
      <c r="T41" s="602">
        <f>-IF(T$7=0,0,'21.CostosOperacionales'!$E22)</f>
        <v>-310960978</v>
      </c>
      <c r="U41" s="602">
        <f>-IF(U$7=0,0,'21.CostosOperacionales'!$E22)</f>
        <v>-310960978</v>
      </c>
      <c r="V41" s="602">
        <f>-IF(V$7=0,0,'21.CostosOperacionales'!$E22)</f>
        <v>-310960978</v>
      </c>
    </row>
    <row r="42" spans="1:22" x14ac:dyDescent="0.2">
      <c r="A42" s="595" t="s">
        <v>319</v>
      </c>
      <c r="B42" s="601">
        <f>SUM(B43:B52)</f>
        <v>0</v>
      </c>
      <c r="C42" s="601">
        <f t="shared" ref="C42:V42" si="16">SUM(C43:C52)</f>
        <v>-744000000</v>
      </c>
      <c r="D42" s="601">
        <f t="shared" si="16"/>
        <v>-744000000</v>
      </c>
      <c r="E42" s="601">
        <f t="shared" si="16"/>
        <v>-1440000000</v>
      </c>
      <c r="F42" s="601">
        <f t="shared" si="16"/>
        <v>-1440000000</v>
      </c>
      <c r="G42" s="601">
        <f t="shared" si="16"/>
        <v>-1715999999.76</v>
      </c>
      <c r="H42" s="601">
        <f t="shared" si="16"/>
        <v>-1715999999.76</v>
      </c>
      <c r="I42" s="601">
        <f t="shared" si="16"/>
        <v>-1715999999.76</v>
      </c>
      <c r="J42" s="601">
        <f t="shared" si="16"/>
        <v>-1715999999.76</v>
      </c>
      <c r="K42" s="601">
        <f t="shared" si="16"/>
        <v>-1715999999.76</v>
      </c>
      <c r="L42" s="601">
        <f t="shared" si="16"/>
        <v>-1715999999.76</v>
      </c>
      <c r="M42" s="601">
        <f t="shared" si="16"/>
        <v>-1715999999.76</v>
      </c>
      <c r="N42" s="601">
        <f t="shared" si="16"/>
        <v>-1715999999.76</v>
      </c>
      <c r="O42" s="601">
        <f t="shared" si="16"/>
        <v>-1715999999.76</v>
      </c>
      <c r="P42" s="601">
        <f t="shared" si="16"/>
        <v>-1715999999.76</v>
      </c>
      <c r="Q42" s="601">
        <f t="shared" si="16"/>
        <v>-1715999999.76</v>
      </c>
      <c r="R42" s="601">
        <f t="shared" si="16"/>
        <v>-1715999999.76</v>
      </c>
      <c r="S42" s="601">
        <f t="shared" si="16"/>
        <v>-1715999999.76</v>
      </c>
      <c r="T42" s="601">
        <f t="shared" si="16"/>
        <v>-1715999999.76</v>
      </c>
      <c r="U42" s="601">
        <f t="shared" si="16"/>
        <v>-1715999999.76</v>
      </c>
      <c r="V42" s="601">
        <f t="shared" si="16"/>
        <v>-1715999999.76</v>
      </c>
    </row>
    <row r="43" spans="1:22" s="590" customFormat="1" x14ac:dyDescent="0.2">
      <c r="A43" s="596" t="s">
        <v>242</v>
      </c>
      <c r="B43" s="602">
        <f>-IF(B$8=0,0,IF(B$8&lt;'19.ParámetrosRemuneraciones'!$F$3,'19.ParámetrosRemuneraciones'!$F4,IF(B$8&lt;'19.ParámetrosRemuneraciones'!$G$3,'19.ParámetrosRemuneraciones'!$G4,'19.ParámetrosRemuneraciones'!$H4)))</f>
        <v>0</v>
      </c>
      <c r="C43" s="602">
        <f>-IF(C$8=0,0,IF(C$8&lt;'19.ParámetrosRemuneraciones'!$F$3,'19.ParámetrosRemuneraciones'!$F4,IF(C$8&lt;'19.ParámetrosRemuneraciones'!$G$3,'19.ParámetrosRemuneraciones'!$G4,'19.ParámetrosRemuneraciones'!$H4)))</f>
        <v>-72000000</v>
      </c>
      <c r="D43" s="602">
        <f>-IF(D$8=0,0,IF(D$8&lt;'19.ParámetrosRemuneraciones'!$F$3,'19.ParámetrosRemuneraciones'!$F4,IF(D$8&lt;'19.ParámetrosRemuneraciones'!$G$3,'19.ParámetrosRemuneraciones'!$G4,'19.ParámetrosRemuneraciones'!$H4)))</f>
        <v>-72000000</v>
      </c>
      <c r="E43" s="602">
        <f>-IF(E$8=0,0,IF(E$8&lt;'19.ParámetrosRemuneraciones'!$F$3,'19.ParámetrosRemuneraciones'!$F4,IF(E$8&lt;'19.ParámetrosRemuneraciones'!$G$3,'19.ParámetrosRemuneraciones'!$G4,'19.ParámetrosRemuneraciones'!$H4)))</f>
        <v>-72000000</v>
      </c>
      <c r="F43" s="602">
        <f>-IF(F$8=0,0,IF(F$8&lt;'19.ParámetrosRemuneraciones'!$F$3,'19.ParámetrosRemuneraciones'!$F4,IF(F$8&lt;'19.ParámetrosRemuneraciones'!$G$3,'19.ParámetrosRemuneraciones'!$G4,'19.ParámetrosRemuneraciones'!$H4)))</f>
        <v>-72000000</v>
      </c>
      <c r="G43" s="602">
        <f>-IF(G$8=0,0,IF(G$8&lt;'19.ParámetrosRemuneraciones'!$F$3,'19.ParámetrosRemuneraciones'!$F4,IF(G$8&lt;'19.ParámetrosRemuneraciones'!$G$3,'19.ParámetrosRemuneraciones'!$G4,'19.ParámetrosRemuneraciones'!$H4)))</f>
        <v>-72000000</v>
      </c>
      <c r="H43" s="602">
        <f>-IF(H$8=0,0,IF(H$8&lt;'19.ParámetrosRemuneraciones'!$F$3,'19.ParámetrosRemuneraciones'!$F4,IF(H$8&lt;'19.ParámetrosRemuneraciones'!$G$3,'19.ParámetrosRemuneraciones'!$G4,'19.ParámetrosRemuneraciones'!$H4)))</f>
        <v>-72000000</v>
      </c>
      <c r="I43" s="602">
        <f>-IF(I$8=0,0,IF(I$8&lt;'19.ParámetrosRemuneraciones'!$F$3,'19.ParámetrosRemuneraciones'!$F4,IF(I$8&lt;'19.ParámetrosRemuneraciones'!$G$3,'19.ParámetrosRemuneraciones'!$G4,'19.ParámetrosRemuneraciones'!$H4)))</f>
        <v>-72000000</v>
      </c>
      <c r="J43" s="602">
        <f>-IF(J$8=0,0,IF(J$8&lt;'19.ParámetrosRemuneraciones'!$F$3,'19.ParámetrosRemuneraciones'!$F4,IF(J$8&lt;'19.ParámetrosRemuneraciones'!$G$3,'19.ParámetrosRemuneraciones'!$G4,'19.ParámetrosRemuneraciones'!$H4)))</f>
        <v>-72000000</v>
      </c>
      <c r="K43" s="602">
        <f>-IF(K$8=0,0,IF(K$8&lt;'19.ParámetrosRemuneraciones'!$F$3,'19.ParámetrosRemuneraciones'!$F4,IF(K$8&lt;'19.ParámetrosRemuneraciones'!$G$3,'19.ParámetrosRemuneraciones'!$G4,'19.ParámetrosRemuneraciones'!$H4)))</f>
        <v>-72000000</v>
      </c>
      <c r="L43" s="602">
        <f>-IF(L$8=0,0,IF(L$8&lt;'19.ParámetrosRemuneraciones'!$F$3,'19.ParámetrosRemuneraciones'!$F4,IF(L$8&lt;'19.ParámetrosRemuneraciones'!$G$3,'19.ParámetrosRemuneraciones'!$G4,'19.ParámetrosRemuneraciones'!$H4)))</f>
        <v>-72000000</v>
      </c>
      <c r="M43" s="602">
        <f>-IF(M$8=0,0,IF(M$8&lt;'19.ParámetrosRemuneraciones'!$F$3,'19.ParámetrosRemuneraciones'!$F4,IF(M$8&lt;'19.ParámetrosRemuneraciones'!$G$3,'19.ParámetrosRemuneraciones'!$G4,'19.ParámetrosRemuneraciones'!$H4)))</f>
        <v>-72000000</v>
      </c>
      <c r="N43" s="602">
        <f>-IF(N$8=0,0,IF(N$8&lt;'19.ParámetrosRemuneraciones'!$F$3,'19.ParámetrosRemuneraciones'!$F4,IF(N$8&lt;'19.ParámetrosRemuneraciones'!$G$3,'19.ParámetrosRemuneraciones'!$G4,'19.ParámetrosRemuneraciones'!$H4)))</f>
        <v>-72000000</v>
      </c>
      <c r="O43" s="602">
        <f>-IF(O$8=0,0,IF(O$8&lt;'19.ParámetrosRemuneraciones'!$F$3,'19.ParámetrosRemuneraciones'!$F4,IF(O$8&lt;'19.ParámetrosRemuneraciones'!$G$3,'19.ParámetrosRemuneraciones'!$G4,'19.ParámetrosRemuneraciones'!$H4)))</f>
        <v>-72000000</v>
      </c>
      <c r="P43" s="602">
        <f>-IF(P$8=0,0,IF(P$8&lt;'19.ParámetrosRemuneraciones'!$F$3,'19.ParámetrosRemuneraciones'!$F4,IF(P$8&lt;'19.ParámetrosRemuneraciones'!$G$3,'19.ParámetrosRemuneraciones'!$G4,'19.ParámetrosRemuneraciones'!$H4)))</f>
        <v>-72000000</v>
      </c>
      <c r="Q43" s="602">
        <f>-IF(Q$8=0,0,IF(Q$8&lt;'19.ParámetrosRemuneraciones'!$F$3,'19.ParámetrosRemuneraciones'!$F4,IF(Q$8&lt;'19.ParámetrosRemuneraciones'!$G$3,'19.ParámetrosRemuneraciones'!$G4,'19.ParámetrosRemuneraciones'!$H4)))</f>
        <v>-72000000</v>
      </c>
      <c r="R43" s="602">
        <f>-IF(R$8=0,0,IF(R$8&lt;'19.ParámetrosRemuneraciones'!$F$3,'19.ParámetrosRemuneraciones'!$F4,IF(R$8&lt;'19.ParámetrosRemuneraciones'!$G$3,'19.ParámetrosRemuneraciones'!$G4,'19.ParámetrosRemuneraciones'!$H4)))</f>
        <v>-72000000</v>
      </c>
      <c r="S43" s="602">
        <f>-IF(S$8=0,0,IF(S$8&lt;'19.ParámetrosRemuneraciones'!$F$3,'19.ParámetrosRemuneraciones'!$F4,IF(S$8&lt;'19.ParámetrosRemuneraciones'!$G$3,'19.ParámetrosRemuneraciones'!$G4,'19.ParámetrosRemuneraciones'!$H4)))</f>
        <v>-72000000</v>
      </c>
      <c r="T43" s="602">
        <f>-IF(T$8=0,0,IF(T$8&lt;'19.ParámetrosRemuneraciones'!$F$3,'19.ParámetrosRemuneraciones'!$F4,IF(T$8&lt;'19.ParámetrosRemuneraciones'!$G$3,'19.ParámetrosRemuneraciones'!$G4,'19.ParámetrosRemuneraciones'!$H4)))</f>
        <v>-72000000</v>
      </c>
      <c r="U43" s="602">
        <f>-IF(U$8=0,0,IF(U$8&lt;'19.ParámetrosRemuneraciones'!$F$3,'19.ParámetrosRemuneraciones'!$F4,IF(U$8&lt;'19.ParámetrosRemuneraciones'!$G$3,'19.ParámetrosRemuneraciones'!$G4,'19.ParámetrosRemuneraciones'!$H4)))</f>
        <v>-72000000</v>
      </c>
      <c r="V43" s="602">
        <f>-IF(V$8=0,0,IF(V$8&lt;'19.ParámetrosRemuneraciones'!$F$3,'19.ParámetrosRemuneraciones'!$F4,IF(V$8&lt;'19.ParámetrosRemuneraciones'!$G$3,'19.ParámetrosRemuneraciones'!$G4,'19.ParámetrosRemuneraciones'!$H4)))</f>
        <v>-72000000</v>
      </c>
    </row>
    <row r="44" spans="1:22" s="590" customFormat="1" x14ac:dyDescent="0.2">
      <c r="A44" s="596" t="s">
        <v>243</v>
      </c>
      <c r="B44" s="602">
        <f>-IF(B$8=0,0,IF(B$8&lt;'19.ParámetrosRemuneraciones'!$F$3,'19.ParámetrosRemuneraciones'!$F5,IF(B$8&lt;'19.ParámetrosRemuneraciones'!$G$3,'19.ParámetrosRemuneraciones'!$G5,'19.ParámetrosRemuneraciones'!$H5)))</f>
        <v>0</v>
      </c>
      <c r="C44" s="602">
        <f>-IF(C$8=0,0,IF(C$8&lt;'19.ParámetrosRemuneraciones'!$F$3,'19.ParámetrosRemuneraciones'!$F5,IF(C$8&lt;'19.ParámetrosRemuneraciones'!$G$3,'19.ParámetrosRemuneraciones'!$G5,'19.ParámetrosRemuneraciones'!$H5)))</f>
        <v>-48000000</v>
      </c>
      <c r="D44" s="602">
        <f>-IF(D$8=0,0,IF(D$8&lt;'19.ParámetrosRemuneraciones'!$F$3,'19.ParámetrosRemuneraciones'!$F5,IF(D$8&lt;'19.ParámetrosRemuneraciones'!$G$3,'19.ParámetrosRemuneraciones'!$G5,'19.ParámetrosRemuneraciones'!$H5)))</f>
        <v>-48000000</v>
      </c>
      <c r="E44" s="602">
        <f>-IF(E$8=0,0,IF(E$8&lt;'19.ParámetrosRemuneraciones'!$F$3,'19.ParámetrosRemuneraciones'!$F5,IF(E$8&lt;'19.ParámetrosRemuneraciones'!$G$3,'19.ParámetrosRemuneraciones'!$G5,'19.ParámetrosRemuneraciones'!$H5)))</f>
        <v>-48000000</v>
      </c>
      <c r="F44" s="602">
        <f>-IF(F$8=0,0,IF(F$8&lt;'19.ParámetrosRemuneraciones'!$F$3,'19.ParámetrosRemuneraciones'!$F5,IF(F$8&lt;'19.ParámetrosRemuneraciones'!$G$3,'19.ParámetrosRemuneraciones'!$G5,'19.ParámetrosRemuneraciones'!$H5)))</f>
        <v>-48000000</v>
      </c>
      <c r="G44" s="602">
        <f>-IF(G$8=0,0,IF(G$8&lt;'19.ParámetrosRemuneraciones'!$F$3,'19.ParámetrosRemuneraciones'!$F5,IF(G$8&lt;'19.ParámetrosRemuneraciones'!$G$3,'19.ParámetrosRemuneraciones'!$G5,'19.ParámetrosRemuneraciones'!$H5)))</f>
        <v>-48000000</v>
      </c>
      <c r="H44" s="602">
        <f>-IF(H$8=0,0,IF(H$8&lt;'19.ParámetrosRemuneraciones'!$F$3,'19.ParámetrosRemuneraciones'!$F5,IF(H$8&lt;'19.ParámetrosRemuneraciones'!$G$3,'19.ParámetrosRemuneraciones'!$G5,'19.ParámetrosRemuneraciones'!$H5)))</f>
        <v>-48000000</v>
      </c>
      <c r="I44" s="602">
        <f>-IF(I$8=0,0,IF(I$8&lt;'19.ParámetrosRemuneraciones'!$F$3,'19.ParámetrosRemuneraciones'!$F5,IF(I$8&lt;'19.ParámetrosRemuneraciones'!$G$3,'19.ParámetrosRemuneraciones'!$G5,'19.ParámetrosRemuneraciones'!$H5)))</f>
        <v>-48000000</v>
      </c>
      <c r="J44" s="602">
        <f>-IF(J$8=0,0,IF(J$8&lt;'19.ParámetrosRemuneraciones'!$F$3,'19.ParámetrosRemuneraciones'!$F5,IF(J$8&lt;'19.ParámetrosRemuneraciones'!$G$3,'19.ParámetrosRemuneraciones'!$G5,'19.ParámetrosRemuneraciones'!$H5)))</f>
        <v>-48000000</v>
      </c>
      <c r="K44" s="602">
        <f>-IF(K$8=0,0,IF(K$8&lt;'19.ParámetrosRemuneraciones'!$F$3,'19.ParámetrosRemuneraciones'!$F5,IF(K$8&lt;'19.ParámetrosRemuneraciones'!$G$3,'19.ParámetrosRemuneraciones'!$G5,'19.ParámetrosRemuneraciones'!$H5)))</f>
        <v>-48000000</v>
      </c>
      <c r="L44" s="602">
        <f>-IF(L$8=0,0,IF(L$8&lt;'19.ParámetrosRemuneraciones'!$F$3,'19.ParámetrosRemuneraciones'!$F5,IF(L$8&lt;'19.ParámetrosRemuneraciones'!$G$3,'19.ParámetrosRemuneraciones'!$G5,'19.ParámetrosRemuneraciones'!$H5)))</f>
        <v>-48000000</v>
      </c>
      <c r="M44" s="602">
        <f>-IF(M$8=0,0,IF(M$8&lt;'19.ParámetrosRemuneraciones'!$F$3,'19.ParámetrosRemuneraciones'!$F5,IF(M$8&lt;'19.ParámetrosRemuneraciones'!$G$3,'19.ParámetrosRemuneraciones'!$G5,'19.ParámetrosRemuneraciones'!$H5)))</f>
        <v>-48000000</v>
      </c>
      <c r="N44" s="602">
        <f>-IF(N$8=0,0,IF(N$8&lt;'19.ParámetrosRemuneraciones'!$F$3,'19.ParámetrosRemuneraciones'!$F5,IF(N$8&lt;'19.ParámetrosRemuneraciones'!$G$3,'19.ParámetrosRemuneraciones'!$G5,'19.ParámetrosRemuneraciones'!$H5)))</f>
        <v>-48000000</v>
      </c>
      <c r="O44" s="602">
        <f>-IF(O$8=0,0,IF(O$8&lt;'19.ParámetrosRemuneraciones'!$F$3,'19.ParámetrosRemuneraciones'!$F5,IF(O$8&lt;'19.ParámetrosRemuneraciones'!$G$3,'19.ParámetrosRemuneraciones'!$G5,'19.ParámetrosRemuneraciones'!$H5)))</f>
        <v>-48000000</v>
      </c>
      <c r="P44" s="602">
        <f>-IF(P$8=0,0,IF(P$8&lt;'19.ParámetrosRemuneraciones'!$F$3,'19.ParámetrosRemuneraciones'!$F5,IF(P$8&lt;'19.ParámetrosRemuneraciones'!$G$3,'19.ParámetrosRemuneraciones'!$G5,'19.ParámetrosRemuneraciones'!$H5)))</f>
        <v>-48000000</v>
      </c>
      <c r="Q44" s="602">
        <f>-IF(Q$8=0,0,IF(Q$8&lt;'19.ParámetrosRemuneraciones'!$F$3,'19.ParámetrosRemuneraciones'!$F5,IF(Q$8&lt;'19.ParámetrosRemuneraciones'!$G$3,'19.ParámetrosRemuneraciones'!$G5,'19.ParámetrosRemuneraciones'!$H5)))</f>
        <v>-48000000</v>
      </c>
      <c r="R44" s="602">
        <f>-IF(R$8=0,0,IF(R$8&lt;'19.ParámetrosRemuneraciones'!$F$3,'19.ParámetrosRemuneraciones'!$F5,IF(R$8&lt;'19.ParámetrosRemuneraciones'!$G$3,'19.ParámetrosRemuneraciones'!$G5,'19.ParámetrosRemuneraciones'!$H5)))</f>
        <v>-48000000</v>
      </c>
      <c r="S44" s="602">
        <f>-IF(S$8=0,0,IF(S$8&lt;'19.ParámetrosRemuneraciones'!$F$3,'19.ParámetrosRemuneraciones'!$F5,IF(S$8&lt;'19.ParámetrosRemuneraciones'!$G$3,'19.ParámetrosRemuneraciones'!$G5,'19.ParámetrosRemuneraciones'!$H5)))</f>
        <v>-48000000</v>
      </c>
      <c r="T44" s="602">
        <f>-IF(T$8=0,0,IF(T$8&lt;'19.ParámetrosRemuneraciones'!$F$3,'19.ParámetrosRemuneraciones'!$F5,IF(T$8&lt;'19.ParámetrosRemuneraciones'!$G$3,'19.ParámetrosRemuneraciones'!$G5,'19.ParámetrosRemuneraciones'!$H5)))</f>
        <v>-48000000</v>
      </c>
      <c r="U44" s="602">
        <f>-IF(U$8=0,0,IF(U$8&lt;'19.ParámetrosRemuneraciones'!$F$3,'19.ParámetrosRemuneraciones'!$F5,IF(U$8&lt;'19.ParámetrosRemuneraciones'!$G$3,'19.ParámetrosRemuneraciones'!$G5,'19.ParámetrosRemuneraciones'!$H5)))</f>
        <v>-48000000</v>
      </c>
      <c r="V44" s="602">
        <f>-IF(V$8=0,0,IF(V$8&lt;'19.ParámetrosRemuneraciones'!$F$3,'19.ParámetrosRemuneraciones'!$F5,IF(V$8&lt;'19.ParámetrosRemuneraciones'!$G$3,'19.ParámetrosRemuneraciones'!$G5,'19.ParámetrosRemuneraciones'!$H5)))</f>
        <v>-48000000</v>
      </c>
    </row>
    <row r="45" spans="1:22" s="590" customFormat="1" x14ac:dyDescent="0.2">
      <c r="A45" s="596" t="s">
        <v>244</v>
      </c>
      <c r="B45" s="602">
        <f>-IF(B$8=0,0,IF(B$8&lt;'19.ParámetrosRemuneraciones'!$F$3,'19.ParámetrosRemuneraciones'!$F6,IF(B$8&lt;'19.ParámetrosRemuneraciones'!$G$3,'19.ParámetrosRemuneraciones'!$G6,'19.ParámetrosRemuneraciones'!$H6)))</f>
        <v>0</v>
      </c>
      <c r="C45" s="602">
        <f>-IF(C$8=0,0,IF(C$8&lt;'19.ParámetrosRemuneraciones'!$F$3,'19.ParámetrosRemuneraciones'!$F6,IF(C$8&lt;'19.ParámetrosRemuneraciones'!$G$3,'19.ParámetrosRemuneraciones'!$G6,'19.ParámetrosRemuneraciones'!$H6)))</f>
        <v>-48000000</v>
      </c>
      <c r="D45" s="602">
        <f>-IF(D$8=0,0,IF(D$8&lt;'19.ParámetrosRemuneraciones'!$F$3,'19.ParámetrosRemuneraciones'!$F6,IF(D$8&lt;'19.ParámetrosRemuneraciones'!$G$3,'19.ParámetrosRemuneraciones'!$G6,'19.ParámetrosRemuneraciones'!$H6)))</f>
        <v>-48000000</v>
      </c>
      <c r="E45" s="602">
        <f>-IF(E$8=0,0,IF(E$8&lt;'19.ParámetrosRemuneraciones'!$F$3,'19.ParámetrosRemuneraciones'!$F6,IF(E$8&lt;'19.ParámetrosRemuneraciones'!$G$3,'19.ParámetrosRemuneraciones'!$G6,'19.ParámetrosRemuneraciones'!$H6)))</f>
        <v>-48000000</v>
      </c>
      <c r="F45" s="602">
        <f>-IF(F$8=0,0,IF(F$8&lt;'19.ParámetrosRemuneraciones'!$F$3,'19.ParámetrosRemuneraciones'!$F6,IF(F$8&lt;'19.ParámetrosRemuneraciones'!$G$3,'19.ParámetrosRemuneraciones'!$G6,'19.ParámetrosRemuneraciones'!$H6)))</f>
        <v>-48000000</v>
      </c>
      <c r="G45" s="602">
        <f>-IF(G$8=0,0,IF(G$8&lt;'19.ParámetrosRemuneraciones'!$F$3,'19.ParámetrosRemuneraciones'!$F6,IF(G$8&lt;'19.ParámetrosRemuneraciones'!$G$3,'19.ParámetrosRemuneraciones'!$G6,'19.ParámetrosRemuneraciones'!$H6)))</f>
        <v>-48000000</v>
      </c>
      <c r="H45" s="602">
        <f>-IF(H$8=0,0,IF(H$8&lt;'19.ParámetrosRemuneraciones'!$F$3,'19.ParámetrosRemuneraciones'!$F6,IF(H$8&lt;'19.ParámetrosRemuneraciones'!$G$3,'19.ParámetrosRemuneraciones'!$G6,'19.ParámetrosRemuneraciones'!$H6)))</f>
        <v>-48000000</v>
      </c>
      <c r="I45" s="602">
        <f>-IF(I$8=0,0,IF(I$8&lt;'19.ParámetrosRemuneraciones'!$F$3,'19.ParámetrosRemuneraciones'!$F6,IF(I$8&lt;'19.ParámetrosRemuneraciones'!$G$3,'19.ParámetrosRemuneraciones'!$G6,'19.ParámetrosRemuneraciones'!$H6)))</f>
        <v>-48000000</v>
      </c>
      <c r="J45" s="602">
        <f>-IF(J$8=0,0,IF(J$8&lt;'19.ParámetrosRemuneraciones'!$F$3,'19.ParámetrosRemuneraciones'!$F6,IF(J$8&lt;'19.ParámetrosRemuneraciones'!$G$3,'19.ParámetrosRemuneraciones'!$G6,'19.ParámetrosRemuneraciones'!$H6)))</f>
        <v>-48000000</v>
      </c>
      <c r="K45" s="602">
        <f>-IF(K$8=0,0,IF(K$8&lt;'19.ParámetrosRemuneraciones'!$F$3,'19.ParámetrosRemuneraciones'!$F6,IF(K$8&lt;'19.ParámetrosRemuneraciones'!$G$3,'19.ParámetrosRemuneraciones'!$G6,'19.ParámetrosRemuneraciones'!$H6)))</f>
        <v>-48000000</v>
      </c>
      <c r="L45" s="602">
        <f>-IF(L$8=0,0,IF(L$8&lt;'19.ParámetrosRemuneraciones'!$F$3,'19.ParámetrosRemuneraciones'!$F6,IF(L$8&lt;'19.ParámetrosRemuneraciones'!$G$3,'19.ParámetrosRemuneraciones'!$G6,'19.ParámetrosRemuneraciones'!$H6)))</f>
        <v>-48000000</v>
      </c>
      <c r="M45" s="602">
        <f>-IF(M$8=0,0,IF(M$8&lt;'19.ParámetrosRemuneraciones'!$F$3,'19.ParámetrosRemuneraciones'!$F6,IF(M$8&lt;'19.ParámetrosRemuneraciones'!$G$3,'19.ParámetrosRemuneraciones'!$G6,'19.ParámetrosRemuneraciones'!$H6)))</f>
        <v>-48000000</v>
      </c>
      <c r="N45" s="602">
        <f>-IF(N$8=0,0,IF(N$8&lt;'19.ParámetrosRemuneraciones'!$F$3,'19.ParámetrosRemuneraciones'!$F6,IF(N$8&lt;'19.ParámetrosRemuneraciones'!$G$3,'19.ParámetrosRemuneraciones'!$G6,'19.ParámetrosRemuneraciones'!$H6)))</f>
        <v>-48000000</v>
      </c>
      <c r="O45" s="602">
        <f>-IF(O$8=0,0,IF(O$8&lt;'19.ParámetrosRemuneraciones'!$F$3,'19.ParámetrosRemuneraciones'!$F6,IF(O$8&lt;'19.ParámetrosRemuneraciones'!$G$3,'19.ParámetrosRemuneraciones'!$G6,'19.ParámetrosRemuneraciones'!$H6)))</f>
        <v>-48000000</v>
      </c>
      <c r="P45" s="602">
        <f>-IF(P$8=0,0,IF(P$8&lt;'19.ParámetrosRemuneraciones'!$F$3,'19.ParámetrosRemuneraciones'!$F6,IF(P$8&lt;'19.ParámetrosRemuneraciones'!$G$3,'19.ParámetrosRemuneraciones'!$G6,'19.ParámetrosRemuneraciones'!$H6)))</f>
        <v>-48000000</v>
      </c>
      <c r="Q45" s="602">
        <f>-IF(Q$8=0,0,IF(Q$8&lt;'19.ParámetrosRemuneraciones'!$F$3,'19.ParámetrosRemuneraciones'!$F6,IF(Q$8&lt;'19.ParámetrosRemuneraciones'!$G$3,'19.ParámetrosRemuneraciones'!$G6,'19.ParámetrosRemuneraciones'!$H6)))</f>
        <v>-48000000</v>
      </c>
      <c r="R45" s="602">
        <f>-IF(R$8=0,0,IF(R$8&lt;'19.ParámetrosRemuneraciones'!$F$3,'19.ParámetrosRemuneraciones'!$F6,IF(R$8&lt;'19.ParámetrosRemuneraciones'!$G$3,'19.ParámetrosRemuneraciones'!$G6,'19.ParámetrosRemuneraciones'!$H6)))</f>
        <v>-48000000</v>
      </c>
      <c r="S45" s="602">
        <f>-IF(S$8=0,0,IF(S$8&lt;'19.ParámetrosRemuneraciones'!$F$3,'19.ParámetrosRemuneraciones'!$F6,IF(S$8&lt;'19.ParámetrosRemuneraciones'!$G$3,'19.ParámetrosRemuneraciones'!$G6,'19.ParámetrosRemuneraciones'!$H6)))</f>
        <v>-48000000</v>
      </c>
      <c r="T45" s="602">
        <f>-IF(T$8=0,0,IF(T$8&lt;'19.ParámetrosRemuneraciones'!$F$3,'19.ParámetrosRemuneraciones'!$F6,IF(T$8&lt;'19.ParámetrosRemuneraciones'!$G$3,'19.ParámetrosRemuneraciones'!$G6,'19.ParámetrosRemuneraciones'!$H6)))</f>
        <v>-48000000</v>
      </c>
      <c r="U45" s="602">
        <f>-IF(U$8=0,0,IF(U$8&lt;'19.ParámetrosRemuneraciones'!$F$3,'19.ParámetrosRemuneraciones'!$F6,IF(U$8&lt;'19.ParámetrosRemuneraciones'!$G$3,'19.ParámetrosRemuneraciones'!$G6,'19.ParámetrosRemuneraciones'!$H6)))</f>
        <v>-48000000</v>
      </c>
      <c r="V45" s="602">
        <f>-IF(V$8=0,0,IF(V$8&lt;'19.ParámetrosRemuneraciones'!$F$3,'19.ParámetrosRemuneraciones'!$F6,IF(V$8&lt;'19.ParámetrosRemuneraciones'!$G$3,'19.ParámetrosRemuneraciones'!$G6,'19.ParámetrosRemuneraciones'!$H6)))</f>
        <v>-48000000</v>
      </c>
    </row>
    <row r="46" spans="1:22" s="590" customFormat="1" x14ac:dyDescent="0.2">
      <c r="A46" s="596" t="s">
        <v>245</v>
      </c>
      <c r="B46" s="602">
        <f>-IF(B$8=0,0,IF(B$8&lt;'19.ParámetrosRemuneraciones'!$F$3,'19.ParámetrosRemuneraciones'!$F7,IF(B$8&lt;'19.ParámetrosRemuneraciones'!$G$3,'19.ParámetrosRemuneraciones'!$G7,'19.ParámetrosRemuneraciones'!$H7)))</f>
        <v>0</v>
      </c>
      <c r="C46" s="602">
        <f>-IF(C$8=0,0,IF(C$8&lt;'19.ParámetrosRemuneraciones'!$F$3,'19.ParámetrosRemuneraciones'!$F7,IF(C$8&lt;'19.ParámetrosRemuneraciones'!$G$3,'19.ParámetrosRemuneraciones'!$G7,'19.ParámetrosRemuneraciones'!$H7)))</f>
        <v>-36000000</v>
      </c>
      <c r="D46" s="602">
        <f>-IF(D$8=0,0,IF(D$8&lt;'19.ParámetrosRemuneraciones'!$F$3,'19.ParámetrosRemuneraciones'!$F7,IF(D$8&lt;'19.ParámetrosRemuneraciones'!$G$3,'19.ParámetrosRemuneraciones'!$G7,'19.ParámetrosRemuneraciones'!$H7)))</f>
        <v>-36000000</v>
      </c>
      <c r="E46" s="602">
        <f>-IF(E$8=0,0,IF(E$8&lt;'19.ParámetrosRemuneraciones'!$F$3,'19.ParámetrosRemuneraciones'!$F7,IF(E$8&lt;'19.ParámetrosRemuneraciones'!$G$3,'19.ParámetrosRemuneraciones'!$G7,'19.ParámetrosRemuneraciones'!$H7)))</f>
        <v>-36000000</v>
      </c>
      <c r="F46" s="602">
        <f>-IF(F$8=0,0,IF(F$8&lt;'19.ParámetrosRemuneraciones'!$F$3,'19.ParámetrosRemuneraciones'!$F7,IF(F$8&lt;'19.ParámetrosRemuneraciones'!$G$3,'19.ParámetrosRemuneraciones'!$G7,'19.ParámetrosRemuneraciones'!$H7)))</f>
        <v>-36000000</v>
      </c>
      <c r="G46" s="602">
        <f>-IF(G$8=0,0,IF(G$8&lt;'19.ParámetrosRemuneraciones'!$F$3,'19.ParámetrosRemuneraciones'!$F7,IF(G$8&lt;'19.ParámetrosRemuneraciones'!$G$3,'19.ParámetrosRemuneraciones'!$G7,'19.ParámetrosRemuneraciones'!$H7)))</f>
        <v>-36000000</v>
      </c>
      <c r="H46" s="602">
        <f>-IF(H$8=0,0,IF(H$8&lt;'19.ParámetrosRemuneraciones'!$F$3,'19.ParámetrosRemuneraciones'!$F7,IF(H$8&lt;'19.ParámetrosRemuneraciones'!$G$3,'19.ParámetrosRemuneraciones'!$G7,'19.ParámetrosRemuneraciones'!$H7)))</f>
        <v>-36000000</v>
      </c>
      <c r="I46" s="602">
        <f>-IF(I$8=0,0,IF(I$8&lt;'19.ParámetrosRemuneraciones'!$F$3,'19.ParámetrosRemuneraciones'!$F7,IF(I$8&lt;'19.ParámetrosRemuneraciones'!$G$3,'19.ParámetrosRemuneraciones'!$G7,'19.ParámetrosRemuneraciones'!$H7)))</f>
        <v>-36000000</v>
      </c>
      <c r="J46" s="602">
        <f>-IF(J$8=0,0,IF(J$8&lt;'19.ParámetrosRemuneraciones'!$F$3,'19.ParámetrosRemuneraciones'!$F7,IF(J$8&lt;'19.ParámetrosRemuneraciones'!$G$3,'19.ParámetrosRemuneraciones'!$G7,'19.ParámetrosRemuneraciones'!$H7)))</f>
        <v>-36000000</v>
      </c>
      <c r="K46" s="602">
        <f>-IF(K$8=0,0,IF(K$8&lt;'19.ParámetrosRemuneraciones'!$F$3,'19.ParámetrosRemuneraciones'!$F7,IF(K$8&lt;'19.ParámetrosRemuneraciones'!$G$3,'19.ParámetrosRemuneraciones'!$G7,'19.ParámetrosRemuneraciones'!$H7)))</f>
        <v>-36000000</v>
      </c>
      <c r="L46" s="602">
        <f>-IF(L$8=0,0,IF(L$8&lt;'19.ParámetrosRemuneraciones'!$F$3,'19.ParámetrosRemuneraciones'!$F7,IF(L$8&lt;'19.ParámetrosRemuneraciones'!$G$3,'19.ParámetrosRemuneraciones'!$G7,'19.ParámetrosRemuneraciones'!$H7)))</f>
        <v>-36000000</v>
      </c>
      <c r="M46" s="602">
        <f>-IF(M$8=0,0,IF(M$8&lt;'19.ParámetrosRemuneraciones'!$F$3,'19.ParámetrosRemuneraciones'!$F7,IF(M$8&lt;'19.ParámetrosRemuneraciones'!$G$3,'19.ParámetrosRemuneraciones'!$G7,'19.ParámetrosRemuneraciones'!$H7)))</f>
        <v>-36000000</v>
      </c>
      <c r="N46" s="602">
        <f>-IF(N$8=0,0,IF(N$8&lt;'19.ParámetrosRemuneraciones'!$F$3,'19.ParámetrosRemuneraciones'!$F7,IF(N$8&lt;'19.ParámetrosRemuneraciones'!$G$3,'19.ParámetrosRemuneraciones'!$G7,'19.ParámetrosRemuneraciones'!$H7)))</f>
        <v>-36000000</v>
      </c>
      <c r="O46" s="602">
        <f>-IF(O$8=0,0,IF(O$8&lt;'19.ParámetrosRemuneraciones'!$F$3,'19.ParámetrosRemuneraciones'!$F7,IF(O$8&lt;'19.ParámetrosRemuneraciones'!$G$3,'19.ParámetrosRemuneraciones'!$G7,'19.ParámetrosRemuneraciones'!$H7)))</f>
        <v>-36000000</v>
      </c>
      <c r="P46" s="602">
        <f>-IF(P$8=0,0,IF(P$8&lt;'19.ParámetrosRemuneraciones'!$F$3,'19.ParámetrosRemuneraciones'!$F7,IF(P$8&lt;'19.ParámetrosRemuneraciones'!$G$3,'19.ParámetrosRemuneraciones'!$G7,'19.ParámetrosRemuneraciones'!$H7)))</f>
        <v>-36000000</v>
      </c>
      <c r="Q46" s="602">
        <f>-IF(Q$8=0,0,IF(Q$8&lt;'19.ParámetrosRemuneraciones'!$F$3,'19.ParámetrosRemuneraciones'!$F7,IF(Q$8&lt;'19.ParámetrosRemuneraciones'!$G$3,'19.ParámetrosRemuneraciones'!$G7,'19.ParámetrosRemuneraciones'!$H7)))</f>
        <v>-36000000</v>
      </c>
      <c r="R46" s="602">
        <f>-IF(R$8=0,0,IF(R$8&lt;'19.ParámetrosRemuneraciones'!$F$3,'19.ParámetrosRemuneraciones'!$F7,IF(R$8&lt;'19.ParámetrosRemuneraciones'!$G$3,'19.ParámetrosRemuneraciones'!$G7,'19.ParámetrosRemuneraciones'!$H7)))</f>
        <v>-36000000</v>
      </c>
      <c r="S46" s="602">
        <f>-IF(S$8=0,0,IF(S$8&lt;'19.ParámetrosRemuneraciones'!$F$3,'19.ParámetrosRemuneraciones'!$F7,IF(S$8&lt;'19.ParámetrosRemuneraciones'!$G$3,'19.ParámetrosRemuneraciones'!$G7,'19.ParámetrosRemuneraciones'!$H7)))</f>
        <v>-36000000</v>
      </c>
      <c r="T46" s="602">
        <f>-IF(T$8=0,0,IF(T$8&lt;'19.ParámetrosRemuneraciones'!$F$3,'19.ParámetrosRemuneraciones'!$F7,IF(T$8&lt;'19.ParámetrosRemuneraciones'!$G$3,'19.ParámetrosRemuneraciones'!$G7,'19.ParámetrosRemuneraciones'!$H7)))</f>
        <v>-36000000</v>
      </c>
      <c r="U46" s="602">
        <f>-IF(U$8=0,0,IF(U$8&lt;'19.ParámetrosRemuneraciones'!$F$3,'19.ParámetrosRemuneraciones'!$F7,IF(U$8&lt;'19.ParámetrosRemuneraciones'!$G$3,'19.ParámetrosRemuneraciones'!$G7,'19.ParámetrosRemuneraciones'!$H7)))</f>
        <v>-36000000</v>
      </c>
      <c r="V46" s="602">
        <f>-IF(V$8=0,0,IF(V$8&lt;'19.ParámetrosRemuneraciones'!$F$3,'19.ParámetrosRemuneraciones'!$F7,IF(V$8&lt;'19.ParámetrosRemuneraciones'!$G$3,'19.ParámetrosRemuneraciones'!$G7,'19.ParámetrosRemuneraciones'!$H7)))</f>
        <v>-36000000</v>
      </c>
    </row>
    <row r="47" spans="1:22" s="590" customFormat="1" x14ac:dyDescent="0.2">
      <c r="A47" s="596" t="s">
        <v>246</v>
      </c>
      <c r="B47" s="602">
        <f>-IF(B$8=0,0,IF(B$8&lt;'19.ParámetrosRemuneraciones'!$F$3,'19.ParámetrosRemuneraciones'!$F8,IF(B$8&lt;'19.ParámetrosRemuneraciones'!$G$3,'19.ParámetrosRemuneraciones'!$G8,'19.ParámetrosRemuneraciones'!$H8)))</f>
        <v>0</v>
      </c>
      <c r="C47" s="602">
        <f>-IF(C$8=0,0,IF(C$8&lt;'19.ParámetrosRemuneraciones'!$F$3,'19.ParámetrosRemuneraciones'!$F8,IF(C$8&lt;'19.ParámetrosRemuneraciones'!$G$3,'19.ParámetrosRemuneraciones'!$G8,'19.ParámetrosRemuneraciones'!$H8)))</f>
        <v>-24000000</v>
      </c>
      <c r="D47" s="602">
        <f>-IF(D$8=0,0,IF(D$8&lt;'19.ParámetrosRemuneraciones'!$F$3,'19.ParámetrosRemuneraciones'!$F8,IF(D$8&lt;'19.ParámetrosRemuneraciones'!$G$3,'19.ParámetrosRemuneraciones'!$G8,'19.ParámetrosRemuneraciones'!$H8)))</f>
        <v>-24000000</v>
      </c>
      <c r="E47" s="602">
        <f>-IF(E$8=0,0,IF(E$8&lt;'19.ParámetrosRemuneraciones'!$F$3,'19.ParámetrosRemuneraciones'!$F8,IF(E$8&lt;'19.ParámetrosRemuneraciones'!$G$3,'19.ParámetrosRemuneraciones'!$G8,'19.ParámetrosRemuneraciones'!$H8)))</f>
        <v>-24000000</v>
      </c>
      <c r="F47" s="602">
        <f>-IF(F$8=0,0,IF(F$8&lt;'19.ParámetrosRemuneraciones'!$F$3,'19.ParámetrosRemuneraciones'!$F8,IF(F$8&lt;'19.ParámetrosRemuneraciones'!$G$3,'19.ParámetrosRemuneraciones'!$G8,'19.ParámetrosRemuneraciones'!$H8)))</f>
        <v>-24000000</v>
      </c>
      <c r="G47" s="602">
        <f>-IF(G$8=0,0,IF(G$8&lt;'19.ParámetrosRemuneraciones'!$F$3,'19.ParámetrosRemuneraciones'!$F8,IF(G$8&lt;'19.ParámetrosRemuneraciones'!$G$3,'19.ParámetrosRemuneraciones'!$G8,'19.ParámetrosRemuneraciones'!$H8)))</f>
        <v>-24000000</v>
      </c>
      <c r="H47" s="602">
        <f>-IF(H$8=0,0,IF(H$8&lt;'19.ParámetrosRemuneraciones'!$F$3,'19.ParámetrosRemuneraciones'!$F8,IF(H$8&lt;'19.ParámetrosRemuneraciones'!$G$3,'19.ParámetrosRemuneraciones'!$G8,'19.ParámetrosRemuneraciones'!$H8)))</f>
        <v>-24000000</v>
      </c>
      <c r="I47" s="602">
        <f>-IF(I$8=0,0,IF(I$8&lt;'19.ParámetrosRemuneraciones'!$F$3,'19.ParámetrosRemuneraciones'!$F8,IF(I$8&lt;'19.ParámetrosRemuneraciones'!$G$3,'19.ParámetrosRemuneraciones'!$G8,'19.ParámetrosRemuneraciones'!$H8)))</f>
        <v>-24000000</v>
      </c>
      <c r="J47" s="602">
        <f>-IF(J$8=0,0,IF(J$8&lt;'19.ParámetrosRemuneraciones'!$F$3,'19.ParámetrosRemuneraciones'!$F8,IF(J$8&lt;'19.ParámetrosRemuneraciones'!$G$3,'19.ParámetrosRemuneraciones'!$G8,'19.ParámetrosRemuneraciones'!$H8)))</f>
        <v>-24000000</v>
      </c>
      <c r="K47" s="602">
        <f>-IF(K$8=0,0,IF(K$8&lt;'19.ParámetrosRemuneraciones'!$F$3,'19.ParámetrosRemuneraciones'!$F8,IF(K$8&lt;'19.ParámetrosRemuneraciones'!$G$3,'19.ParámetrosRemuneraciones'!$G8,'19.ParámetrosRemuneraciones'!$H8)))</f>
        <v>-24000000</v>
      </c>
      <c r="L47" s="602">
        <f>-IF(L$8=0,0,IF(L$8&lt;'19.ParámetrosRemuneraciones'!$F$3,'19.ParámetrosRemuneraciones'!$F8,IF(L$8&lt;'19.ParámetrosRemuneraciones'!$G$3,'19.ParámetrosRemuneraciones'!$G8,'19.ParámetrosRemuneraciones'!$H8)))</f>
        <v>-24000000</v>
      </c>
      <c r="M47" s="602">
        <f>-IF(M$8=0,0,IF(M$8&lt;'19.ParámetrosRemuneraciones'!$F$3,'19.ParámetrosRemuneraciones'!$F8,IF(M$8&lt;'19.ParámetrosRemuneraciones'!$G$3,'19.ParámetrosRemuneraciones'!$G8,'19.ParámetrosRemuneraciones'!$H8)))</f>
        <v>-24000000</v>
      </c>
      <c r="N47" s="602">
        <f>-IF(N$8=0,0,IF(N$8&lt;'19.ParámetrosRemuneraciones'!$F$3,'19.ParámetrosRemuneraciones'!$F8,IF(N$8&lt;'19.ParámetrosRemuneraciones'!$G$3,'19.ParámetrosRemuneraciones'!$G8,'19.ParámetrosRemuneraciones'!$H8)))</f>
        <v>-24000000</v>
      </c>
      <c r="O47" s="602">
        <f>-IF(O$8=0,0,IF(O$8&lt;'19.ParámetrosRemuneraciones'!$F$3,'19.ParámetrosRemuneraciones'!$F8,IF(O$8&lt;'19.ParámetrosRemuneraciones'!$G$3,'19.ParámetrosRemuneraciones'!$G8,'19.ParámetrosRemuneraciones'!$H8)))</f>
        <v>-24000000</v>
      </c>
      <c r="P47" s="602">
        <f>-IF(P$8=0,0,IF(P$8&lt;'19.ParámetrosRemuneraciones'!$F$3,'19.ParámetrosRemuneraciones'!$F8,IF(P$8&lt;'19.ParámetrosRemuneraciones'!$G$3,'19.ParámetrosRemuneraciones'!$G8,'19.ParámetrosRemuneraciones'!$H8)))</f>
        <v>-24000000</v>
      </c>
      <c r="Q47" s="602">
        <f>-IF(Q$8=0,0,IF(Q$8&lt;'19.ParámetrosRemuneraciones'!$F$3,'19.ParámetrosRemuneraciones'!$F8,IF(Q$8&lt;'19.ParámetrosRemuneraciones'!$G$3,'19.ParámetrosRemuneraciones'!$G8,'19.ParámetrosRemuneraciones'!$H8)))</f>
        <v>-24000000</v>
      </c>
      <c r="R47" s="602">
        <f>-IF(R$8=0,0,IF(R$8&lt;'19.ParámetrosRemuneraciones'!$F$3,'19.ParámetrosRemuneraciones'!$F8,IF(R$8&lt;'19.ParámetrosRemuneraciones'!$G$3,'19.ParámetrosRemuneraciones'!$G8,'19.ParámetrosRemuneraciones'!$H8)))</f>
        <v>-24000000</v>
      </c>
      <c r="S47" s="602">
        <f>-IF(S$8=0,0,IF(S$8&lt;'19.ParámetrosRemuneraciones'!$F$3,'19.ParámetrosRemuneraciones'!$F8,IF(S$8&lt;'19.ParámetrosRemuneraciones'!$G$3,'19.ParámetrosRemuneraciones'!$G8,'19.ParámetrosRemuneraciones'!$H8)))</f>
        <v>-24000000</v>
      </c>
      <c r="T47" s="602">
        <f>-IF(T$8=0,0,IF(T$8&lt;'19.ParámetrosRemuneraciones'!$F$3,'19.ParámetrosRemuneraciones'!$F8,IF(T$8&lt;'19.ParámetrosRemuneraciones'!$G$3,'19.ParámetrosRemuneraciones'!$G8,'19.ParámetrosRemuneraciones'!$H8)))</f>
        <v>-24000000</v>
      </c>
      <c r="U47" s="602">
        <f>-IF(U$8=0,0,IF(U$8&lt;'19.ParámetrosRemuneraciones'!$F$3,'19.ParámetrosRemuneraciones'!$F8,IF(U$8&lt;'19.ParámetrosRemuneraciones'!$G$3,'19.ParámetrosRemuneraciones'!$G8,'19.ParámetrosRemuneraciones'!$H8)))</f>
        <v>-24000000</v>
      </c>
      <c r="V47" s="602">
        <f>-IF(V$8=0,0,IF(V$8&lt;'19.ParámetrosRemuneraciones'!$F$3,'19.ParámetrosRemuneraciones'!$F8,IF(V$8&lt;'19.ParámetrosRemuneraciones'!$G$3,'19.ParámetrosRemuneraciones'!$G8,'19.ParámetrosRemuneraciones'!$H8)))</f>
        <v>-24000000</v>
      </c>
    </row>
    <row r="48" spans="1:22" s="590" customFormat="1" x14ac:dyDescent="0.2">
      <c r="A48" s="596" t="s">
        <v>247</v>
      </c>
      <c r="B48" s="602">
        <f>-IF(B$8=0,0,IF(B$8&lt;'19.ParámetrosRemuneraciones'!$F$3,'19.ParámetrosRemuneraciones'!$F9,IF(B$8&lt;'19.ParámetrosRemuneraciones'!$G$3,'19.ParámetrosRemuneraciones'!$G9,'19.ParámetrosRemuneraciones'!$H9)))</f>
        <v>0</v>
      </c>
      <c r="C48" s="602">
        <f>-IF(C$8=0,0,IF(C$8&lt;'19.ParámetrosRemuneraciones'!$F$3,'19.ParámetrosRemuneraciones'!$F9,IF(C$8&lt;'19.ParámetrosRemuneraciones'!$G$3,'19.ParámetrosRemuneraciones'!$G9,'19.ParámetrosRemuneraciones'!$H9)))</f>
        <v>-48000000</v>
      </c>
      <c r="D48" s="602">
        <f>-IF(D$8=0,0,IF(D$8&lt;'19.ParámetrosRemuneraciones'!$F$3,'19.ParámetrosRemuneraciones'!$F9,IF(D$8&lt;'19.ParámetrosRemuneraciones'!$G$3,'19.ParámetrosRemuneraciones'!$G9,'19.ParámetrosRemuneraciones'!$H9)))</f>
        <v>-48000000</v>
      </c>
      <c r="E48" s="602">
        <f>-IF(E$8=0,0,IF(E$8&lt;'19.ParámetrosRemuneraciones'!$F$3,'19.ParámetrosRemuneraciones'!$F9,IF(E$8&lt;'19.ParámetrosRemuneraciones'!$G$3,'19.ParámetrosRemuneraciones'!$G9,'19.ParámetrosRemuneraciones'!$H9)))</f>
        <v>-120000000</v>
      </c>
      <c r="F48" s="602">
        <f>-IF(F$8=0,0,IF(F$8&lt;'19.ParámetrosRemuneraciones'!$F$3,'19.ParámetrosRemuneraciones'!$F9,IF(F$8&lt;'19.ParámetrosRemuneraciones'!$G$3,'19.ParámetrosRemuneraciones'!$G9,'19.ParámetrosRemuneraciones'!$H9)))</f>
        <v>-120000000</v>
      </c>
      <c r="G48" s="602">
        <f>-IF(G$8=0,0,IF(G$8&lt;'19.ParámetrosRemuneraciones'!$F$3,'19.ParámetrosRemuneraciones'!$F9,IF(G$8&lt;'19.ParámetrosRemuneraciones'!$G$3,'19.ParámetrosRemuneraciones'!$G9,'19.ParámetrosRemuneraciones'!$H9)))</f>
        <v>-120000000</v>
      </c>
      <c r="H48" s="602">
        <f>-IF(H$8=0,0,IF(H$8&lt;'19.ParámetrosRemuneraciones'!$F$3,'19.ParámetrosRemuneraciones'!$F9,IF(H$8&lt;'19.ParámetrosRemuneraciones'!$G$3,'19.ParámetrosRemuneraciones'!$G9,'19.ParámetrosRemuneraciones'!$H9)))</f>
        <v>-120000000</v>
      </c>
      <c r="I48" s="602">
        <f>-IF(I$8=0,0,IF(I$8&lt;'19.ParámetrosRemuneraciones'!$F$3,'19.ParámetrosRemuneraciones'!$F9,IF(I$8&lt;'19.ParámetrosRemuneraciones'!$G$3,'19.ParámetrosRemuneraciones'!$G9,'19.ParámetrosRemuneraciones'!$H9)))</f>
        <v>-120000000</v>
      </c>
      <c r="J48" s="602">
        <f>-IF(J$8=0,0,IF(J$8&lt;'19.ParámetrosRemuneraciones'!$F$3,'19.ParámetrosRemuneraciones'!$F9,IF(J$8&lt;'19.ParámetrosRemuneraciones'!$G$3,'19.ParámetrosRemuneraciones'!$G9,'19.ParámetrosRemuneraciones'!$H9)))</f>
        <v>-120000000</v>
      </c>
      <c r="K48" s="602">
        <f>-IF(K$8=0,0,IF(K$8&lt;'19.ParámetrosRemuneraciones'!$F$3,'19.ParámetrosRemuneraciones'!$F9,IF(K$8&lt;'19.ParámetrosRemuneraciones'!$G$3,'19.ParámetrosRemuneraciones'!$G9,'19.ParámetrosRemuneraciones'!$H9)))</f>
        <v>-120000000</v>
      </c>
      <c r="L48" s="602">
        <f>-IF(L$8=0,0,IF(L$8&lt;'19.ParámetrosRemuneraciones'!$F$3,'19.ParámetrosRemuneraciones'!$F9,IF(L$8&lt;'19.ParámetrosRemuneraciones'!$G$3,'19.ParámetrosRemuneraciones'!$G9,'19.ParámetrosRemuneraciones'!$H9)))</f>
        <v>-120000000</v>
      </c>
      <c r="M48" s="602">
        <f>-IF(M$8=0,0,IF(M$8&lt;'19.ParámetrosRemuneraciones'!$F$3,'19.ParámetrosRemuneraciones'!$F9,IF(M$8&lt;'19.ParámetrosRemuneraciones'!$G$3,'19.ParámetrosRemuneraciones'!$G9,'19.ParámetrosRemuneraciones'!$H9)))</f>
        <v>-120000000</v>
      </c>
      <c r="N48" s="602">
        <f>-IF(N$8=0,0,IF(N$8&lt;'19.ParámetrosRemuneraciones'!$F$3,'19.ParámetrosRemuneraciones'!$F9,IF(N$8&lt;'19.ParámetrosRemuneraciones'!$G$3,'19.ParámetrosRemuneraciones'!$G9,'19.ParámetrosRemuneraciones'!$H9)))</f>
        <v>-120000000</v>
      </c>
      <c r="O48" s="602">
        <f>-IF(O$8=0,0,IF(O$8&lt;'19.ParámetrosRemuneraciones'!$F$3,'19.ParámetrosRemuneraciones'!$F9,IF(O$8&lt;'19.ParámetrosRemuneraciones'!$G$3,'19.ParámetrosRemuneraciones'!$G9,'19.ParámetrosRemuneraciones'!$H9)))</f>
        <v>-120000000</v>
      </c>
      <c r="P48" s="602">
        <f>-IF(P$8=0,0,IF(P$8&lt;'19.ParámetrosRemuneraciones'!$F$3,'19.ParámetrosRemuneraciones'!$F9,IF(P$8&lt;'19.ParámetrosRemuneraciones'!$G$3,'19.ParámetrosRemuneraciones'!$G9,'19.ParámetrosRemuneraciones'!$H9)))</f>
        <v>-120000000</v>
      </c>
      <c r="Q48" s="602">
        <f>-IF(Q$8=0,0,IF(Q$8&lt;'19.ParámetrosRemuneraciones'!$F$3,'19.ParámetrosRemuneraciones'!$F9,IF(Q$8&lt;'19.ParámetrosRemuneraciones'!$G$3,'19.ParámetrosRemuneraciones'!$G9,'19.ParámetrosRemuneraciones'!$H9)))</f>
        <v>-120000000</v>
      </c>
      <c r="R48" s="602">
        <f>-IF(R$8=0,0,IF(R$8&lt;'19.ParámetrosRemuneraciones'!$F$3,'19.ParámetrosRemuneraciones'!$F9,IF(R$8&lt;'19.ParámetrosRemuneraciones'!$G$3,'19.ParámetrosRemuneraciones'!$G9,'19.ParámetrosRemuneraciones'!$H9)))</f>
        <v>-120000000</v>
      </c>
      <c r="S48" s="602">
        <f>-IF(S$8=0,0,IF(S$8&lt;'19.ParámetrosRemuneraciones'!$F$3,'19.ParámetrosRemuneraciones'!$F9,IF(S$8&lt;'19.ParámetrosRemuneraciones'!$G$3,'19.ParámetrosRemuneraciones'!$G9,'19.ParámetrosRemuneraciones'!$H9)))</f>
        <v>-120000000</v>
      </c>
      <c r="T48" s="602">
        <f>-IF(T$8=0,0,IF(T$8&lt;'19.ParámetrosRemuneraciones'!$F$3,'19.ParámetrosRemuneraciones'!$F9,IF(T$8&lt;'19.ParámetrosRemuneraciones'!$G$3,'19.ParámetrosRemuneraciones'!$G9,'19.ParámetrosRemuneraciones'!$H9)))</f>
        <v>-120000000</v>
      </c>
      <c r="U48" s="602">
        <f>-IF(U$8=0,0,IF(U$8&lt;'19.ParámetrosRemuneraciones'!$F$3,'19.ParámetrosRemuneraciones'!$F9,IF(U$8&lt;'19.ParámetrosRemuneraciones'!$G$3,'19.ParámetrosRemuneraciones'!$G9,'19.ParámetrosRemuneraciones'!$H9)))</f>
        <v>-120000000</v>
      </c>
      <c r="V48" s="602">
        <f>-IF(V$8=0,0,IF(V$8&lt;'19.ParámetrosRemuneraciones'!$F$3,'19.ParámetrosRemuneraciones'!$F9,IF(V$8&lt;'19.ParámetrosRemuneraciones'!$G$3,'19.ParámetrosRemuneraciones'!$G9,'19.ParámetrosRemuneraciones'!$H9)))</f>
        <v>-120000000</v>
      </c>
    </row>
    <row r="49" spans="1:22" s="590" customFormat="1" x14ac:dyDescent="0.2">
      <c r="A49" s="596" t="s">
        <v>248</v>
      </c>
      <c r="B49" s="602">
        <f>-IF(B$8=0,0,IF(B$8&lt;'19.ParámetrosRemuneraciones'!$F$3,'19.ParámetrosRemuneraciones'!$F10,IF(B$8&lt;'19.ParámetrosRemuneraciones'!$G$3,'19.ParámetrosRemuneraciones'!$G10,'19.ParámetrosRemuneraciones'!$H10)))</f>
        <v>0</v>
      </c>
      <c r="C49" s="602">
        <f>-IF(C$8=0,0,IF(C$8&lt;'19.ParámetrosRemuneraciones'!$F$3,'19.ParámetrosRemuneraciones'!$F10,IF(C$8&lt;'19.ParámetrosRemuneraciones'!$G$3,'19.ParámetrosRemuneraciones'!$G10,'19.ParámetrosRemuneraciones'!$H10)))</f>
        <v>-48000000</v>
      </c>
      <c r="D49" s="602">
        <f>-IF(D$8=0,0,IF(D$8&lt;'19.ParámetrosRemuneraciones'!$F$3,'19.ParámetrosRemuneraciones'!$F10,IF(D$8&lt;'19.ParámetrosRemuneraciones'!$G$3,'19.ParámetrosRemuneraciones'!$G10,'19.ParámetrosRemuneraciones'!$H10)))</f>
        <v>-48000000</v>
      </c>
      <c r="E49" s="602">
        <f>-IF(E$8=0,0,IF(E$8&lt;'19.ParámetrosRemuneraciones'!$F$3,'19.ParámetrosRemuneraciones'!$F10,IF(E$8&lt;'19.ParámetrosRemuneraciones'!$G$3,'19.ParámetrosRemuneraciones'!$G10,'19.ParámetrosRemuneraciones'!$H10)))</f>
        <v>-120000000</v>
      </c>
      <c r="F49" s="602">
        <f>-IF(F$8=0,0,IF(F$8&lt;'19.ParámetrosRemuneraciones'!$F$3,'19.ParámetrosRemuneraciones'!$F10,IF(F$8&lt;'19.ParámetrosRemuneraciones'!$G$3,'19.ParámetrosRemuneraciones'!$G10,'19.ParámetrosRemuneraciones'!$H10)))</f>
        <v>-120000000</v>
      </c>
      <c r="G49" s="602">
        <f>-IF(G$8=0,0,IF(G$8&lt;'19.ParámetrosRemuneraciones'!$F$3,'19.ParámetrosRemuneraciones'!$F10,IF(G$8&lt;'19.ParámetrosRemuneraciones'!$G$3,'19.ParámetrosRemuneraciones'!$G10,'19.ParámetrosRemuneraciones'!$H10)))</f>
        <v>-120000000</v>
      </c>
      <c r="H49" s="602">
        <f>-IF(H$8=0,0,IF(H$8&lt;'19.ParámetrosRemuneraciones'!$F$3,'19.ParámetrosRemuneraciones'!$F10,IF(H$8&lt;'19.ParámetrosRemuneraciones'!$G$3,'19.ParámetrosRemuneraciones'!$G10,'19.ParámetrosRemuneraciones'!$H10)))</f>
        <v>-120000000</v>
      </c>
      <c r="I49" s="602">
        <f>-IF(I$8=0,0,IF(I$8&lt;'19.ParámetrosRemuneraciones'!$F$3,'19.ParámetrosRemuneraciones'!$F10,IF(I$8&lt;'19.ParámetrosRemuneraciones'!$G$3,'19.ParámetrosRemuneraciones'!$G10,'19.ParámetrosRemuneraciones'!$H10)))</f>
        <v>-120000000</v>
      </c>
      <c r="J49" s="602">
        <f>-IF(J$8=0,0,IF(J$8&lt;'19.ParámetrosRemuneraciones'!$F$3,'19.ParámetrosRemuneraciones'!$F10,IF(J$8&lt;'19.ParámetrosRemuneraciones'!$G$3,'19.ParámetrosRemuneraciones'!$G10,'19.ParámetrosRemuneraciones'!$H10)))</f>
        <v>-120000000</v>
      </c>
      <c r="K49" s="602">
        <f>-IF(K$8=0,0,IF(K$8&lt;'19.ParámetrosRemuneraciones'!$F$3,'19.ParámetrosRemuneraciones'!$F10,IF(K$8&lt;'19.ParámetrosRemuneraciones'!$G$3,'19.ParámetrosRemuneraciones'!$G10,'19.ParámetrosRemuneraciones'!$H10)))</f>
        <v>-120000000</v>
      </c>
      <c r="L49" s="602">
        <f>-IF(L$8=0,0,IF(L$8&lt;'19.ParámetrosRemuneraciones'!$F$3,'19.ParámetrosRemuneraciones'!$F10,IF(L$8&lt;'19.ParámetrosRemuneraciones'!$G$3,'19.ParámetrosRemuneraciones'!$G10,'19.ParámetrosRemuneraciones'!$H10)))</f>
        <v>-120000000</v>
      </c>
      <c r="M49" s="602">
        <f>-IF(M$8=0,0,IF(M$8&lt;'19.ParámetrosRemuneraciones'!$F$3,'19.ParámetrosRemuneraciones'!$F10,IF(M$8&lt;'19.ParámetrosRemuneraciones'!$G$3,'19.ParámetrosRemuneraciones'!$G10,'19.ParámetrosRemuneraciones'!$H10)))</f>
        <v>-120000000</v>
      </c>
      <c r="N49" s="602">
        <f>-IF(N$8=0,0,IF(N$8&lt;'19.ParámetrosRemuneraciones'!$F$3,'19.ParámetrosRemuneraciones'!$F10,IF(N$8&lt;'19.ParámetrosRemuneraciones'!$G$3,'19.ParámetrosRemuneraciones'!$G10,'19.ParámetrosRemuneraciones'!$H10)))</f>
        <v>-120000000</v>
      </c>
      <c r="O49" s="602">
        <f>-IF(O$8=0,0,IF(O$8&lt;'19.ParámetrosRemuneraciones'!$F$3,'19.ParámetrosRemuneraciones'!$F10,IF(O$8&lt;'19.ParámetrosRemuneraciones'!$G$3,'19.ParámetrosRemuneraciones'!$G10,'19.ParámetrosRemuneraciones'!$H10)))</f>
        <v>-120000000</v>
      </c>
      <c r="P49" s="602">
        <f>-IF(P$8=0,0,IF(P$8&lt;'19.ParámetrosRemuneraciones'!$F$3,'19.ParámetrosRemuneraciones'!$F10,IF(P$8&lt;'19.ParámetrosRemuneraciones'!$G$3,'19.ParámetrosRemuneraciones'!$G10,'19.ParámetrosRemuneraciones'!$H10)))</f>
        <v>-120000000</v>
      </c>
      <c r="Q49" s="602">
        <f>-IF(Q$8=0,0,IF(Q$8&lt;'19.ParámetrosRemuneraciones'!$F$3,'19.ParámetrosRemuneraciones'!$F10,IF(Q$8&lt;'19.ParámetrosRemuneraciones'!$G$3,'19.ParámetrosRemuneraciones'!$G10,'19.ParámetrosRemuneraciones'!$H10)))</f>
        <v>-120000000</v>
      </c>
      <c r="R49" s="602">
        <f>-IF(R$8=0,0,IF(R$8&lt;'19.ParámetrosRemuneraciones'!$F$3,'19.ParámetrosRemuneraciones'!$F10,IF(R$8&lt;'19.ParámetrosRemuneraciones'!$G$3,'19.ParámetrosRemuneraciones'!$G10,'19.ParámetrosRemuneraciones'!$H10)))</f>
        <v>-120000000</v>
      </c>
      <c r="S49" s="602">
        <f>-IF(S$8=0,0,IF(S$8&lt;'19.ParámetrosRemuneraciones'!$F$3,'19.ParámetrosRemuneraciones'!$F10,IF(S$8&lt;'19.ParámetrosRemuneraciones'!$G$3,'19.ParámetrosRemuneraciones'!$G10,'19.ParámetrosRemuneraciones'!$H10)))</f>
        <v>-120000000</v>
      </c>
      <c r="T49" s="602">
        <f>-IF(T$8=0,0,IF(T$8&lt;'19.ParámetrosRemuneraciones'!$F$3,'19.ParámetrosRemuneraciones'!$F10,IF(T$8&lt;'19.ParámetrosRemuneraciones'!$G$3,'19.ParámetrosRemuneraciones'!$G10,'19.ParámetrosRemuneraciones'!$H10)))</f>
        <v>-120000000</v>
      </c>
      <c r="U49" s="602">
        <f>-IF(U$8=0,0,IF(U$8&lt;'19.ParámetrosRemuneraciones'!$F$3,'19.ParámetrosRemuneraciones'!$F10,IF(U$8&lt;'19.ParámetrosRemuneraciones'!$G$3,'19.ParámetrosRemuneraciones'!$G10,'19.ParámetrosRemuneraciones'!$H10)))</f>
        <v>-120000000</v>
      </c>
      <c r="V49" s="602">
        <f>-IF(V$8=0,0,IF(V$8&lt;'19.ParámetrosRemuneraciones'!$F$3,'19.ParámetrosRemuneraciones'!$F10,IF(V$8&lt;'19.ParámetrosRemuneraciones'!$G$3,'19.ParámetrosRemuneraciones'!$G10,'19.ParámetrosRemuneraciones'!$H10)))</f>
        <v>-120000000</v>
      </c>
    </row>
    <row r="50" spans="1:22" s="590" customFormat="1" x14ac:dyDescent="0.2">
      <c r="A50" s="596" t="s">
        <v>249</v>
      </c>
      <c r="B50" s="602">
        <f>-IF(B$8=0,0,IF(B$8&lt;'19.ParámetrosRemuneraciones'!$F$3,'19.ParámetrosRemuneraciones'!$F11,IF(B$8&lt;'19.ParámetrosRemuneraciones'!$G$3,'19.ParámetrosRemuneraciones'!$G11,'19.ParámetrosRemuneraciones'!$H11)))</f>
        <v>0</v>
      </c>
      <c r="C50" s="602">
        <f>-IF(C$8=0,0,IF(C$8&lt;'19.ParámetrosRemuneraciones'!$F$3,'19.ParámetrosRemuneraciones'!$F11,IF(C$8&lt;'19.ParámetrosRemuneraciones'!$G$3,'19.ParámetrosRemuneraciones'!$G11,'19.ParámetrosRemuneraciones'!$H11)))</f>
        <v>-108000000</v>
      </c>
      <c r="D50" s="602">
        <f>-IF(D$8=0,0,IF(D$8&lt;'19.ParámetrosRemuneraciones'!$F$3,'19.ParámetrosRemuneraciones'!$F11,IF(D$8&lt;'19.ParámetrosRemuneraciones'!$G$3,'19.ParámetrosRemuneraciones'!$G11,'19.ParámetrosRemuneraciones'!$H11)))</f>
        <v>-108000000</v>
      </c>
      <c r="E50" s="602">
        <f>-IF(E$8=0,0,IF(E$8&lt;'19.ParámetrosRemuneraciones'!$F$3,'19.ParámetrosRemuneraciones'!$F11,IF(E$8&lt;'19.ParámetrosRemuneraciones'!$G$3,'19.ParámetrosRemuneraciones'!$G11,'19.ParámetrosRemuneraciones'!$H11)))</f>
        <v>-144000000</v>
      </c>
      <c r="F50" s="602">
        <f>-IF(F$8=0,0,IF(F$8&lt;'19.ParámetrosRemuneraciones'!$F$3,'19.ParámetrosRemuneraciones'!$F11,IF(F$8&lt;'19.ParámetrosRemuneraciones'!$G$3,'19.ParámetrosRemuneraciones'!$G11,'19.ParámetrosRemuneraciones'!$H11)))</f>
        <v>-144000000</v>
      </c>
      <c r="G50" s="602">
        <f>-IF(G$8=0,0,IF(G$8&lt;'19.ParámetrosRemuneraciones'!$F$3,'19.ParámetrosRemuneraciones'!$F11,IF(G$8&lt;'19.ParámetrosRemuneraciones'!$G$3,'19.ParámetrosRemuneraciones'!$G11,'19.ParámetrosRemuneraciones'!$H11)))</f>
        <v>-144000000</v>
      </c>
      <c r="H50" s="602">
        <f>-IF(H$8=0,0,IF(H$8&lt;'19.ParámetrosRemuneraciones'!$F$3,'19.ParámetrosRemuneraciones'!$F11,IF(H$8&lt;'19.ParámetrosRemuneraciones'!$G$3,'19.ParámetrosRemuneraciones'!$G11,'19.ParámetrosRemuneraciones'!$H11)))</f>
        <v>-144000000</v>
      </c>
      <c r="I50" s="602">
        <f>-IF(I$8=0,0,IF(I$8&lt;'19.ParámetrosRemuneraciones'!$F$3,'19.ParámetrosRemuneraciones'!$F11,IF(I$8&lt;'19.ParámetrosRemuneraciones'!$G$3,'19.ParámetrosRemuneraciones'!$G11,'19.ParámetrosRemuneraciones'!$H11)))</f>
        <v>-144000000</v>
      </c>
      <c r="J50" s="602">
        <f>-IF(J$8=0,0,IF(J$8&lt;'19.ParámetrosRemuneraciones'!$F$3,'19.ParámetrosRemuneraciones'!$F11,IF(J$8&lt;'19.ParámetrosRemuneraciones'!$G$3,'19.ParámetrosRemuneraciones'!$G11,'19.ParámetrosRemuneraciones'!$H11)))</f>
        <v>-144000000</v>
      </c>
      <c r="K50" s="602">
        <f>-IF(K$8=0,0,IF(K$8&lt;'19.ParámetrosRemuneraciones'!$F$3,'19.ParámetrosRemuneraciones'!$F11,IF(K$8&lt;'19.ParámetrosRemuneraciones'!$G$3,'19.ParámetrosRemuneraciones'!$G11,'19.ParámetrosRemuneraciones'!$H11)))</f>
        <v>-144000000</v>
      </c>
      <c r="L50" s="602">
        <f>-IF(L$8=0,0,IF(L$8&lt;'19.ParámetrosRemuneraciones'!$F$3,'19.ParámetrosRemuneraciones'!$F11,IF(L$8&lt;'19.ParámetrosRemuneraciones'!$G$3,'19.ParámetrosRemuneraciones'!$G11,'19.ParámetrosRemuneraciones'!$H11)))</f>
        <v>-144000000</v>
      </c>
      <c r="M50" s="602">
        <f>-IF(M$8=0,0,IF(M$8&lt;'19.ParámetrosRemuneraciones'!$F$3,'19.ParámetrosRemuneraciones'!$F11,IF(M$8&lt;'19.ParámetrosRemuneraciones'!$G$3,'19.ParámetrosRemuneraciones'!$G11,'19.ParámetrosRemuneraciones'!$H11)))</f>
        <v>-144000000</v>
      </c>
      <c r="N50" s="602">
        <f>-IF(N$8=0,0,IF(N$8&lt;'19.ParámetrosRemuneraciones'!$F$3,'19.ParámetrosRemuneraciones'!$F11,IF(N$8&lt;'19.ParámetrosRemuneraciones'!$G$3,'19.ParámetrosRemuneraciones'!$G11,'19.ParámetrosRemuneraciones'!$H11)))</f>
        <v>-144000000</v>
      </c>
      <c r="O50" s="602">
        <f>-IF(O$8=0,0,IF(O$8&lt;'19.ParámetrosRemuneraciones'!$F$3,'19.ParámetrosRemuneraciones'!$F11,IF(O$8&lt;'19.ParámetrosRemuneraciones'!$G$3,'19.ParámetrosRemuneraciones'!$G11,'19.ParámetrosRemuneraciones'!$H11)))</f>
        <v>-144000000</v>
      </c>
      <c r="P50" s="602">
        <f>-IF(P$8=0,0,IF(P$8&lt;'19.ParámetrosRemuneraciones'!$F$3,'19.ParámetrosRemuneraciones'!$F11,IF(P$8&lt;'19.ParámetrosRemuneraciones'!$G$3,'19.ParámetrosRemuneraciones'!$G11,'19.ParámetrosRemuneraciones'!$H11)))</f>
        <v>-144000000</v>
      </c>
      <c r="Q50" s="602">
        <f>-IF(Q$8=0,0,IF(Q$8&lt;'19.ParámetrosRemuneraciones'!$F$3,'19.ParámetrosRemuneraciones'!$F11,IF(Q$8&lt;'19.ParámetrosRemuneraciones'!$G$3,'19.ParámetrosRemuneraciones'!$G11,'19.ParámetrosRemuneraciones'!$H11)))</f>
        <v>-144000000</v>
      </c>
      <c r="R50" s="602">
        <f>-IF(R$8=0,0,IF(R$8&lt;'19.ParámetrosRemuneraciones'!$F$3,'19.ParámetrosRemuneraciones'!$F11,IF(R$8&lt;'19.ParámetrosRemuneraciones'!$G$3,'19.ParámetrosRemuneraciones'!$G11,'19.ParámetrosRemuneraciones'!$H11)))</f>
        <v>-144000000</v>
      </c>
      <c r="S50" s="602">
        <f>-IF(S$8=0,0,IF(S$8&lt;'19.ParámetrosRemuneraciones'!$F$3,'19.ParámetrosRemuneraciones'!$F11,IF(S$8&lt;'19.ParámetrosRemuneraciones'!$G$3,'19.ParámetrosRemuneraciones'!$G11,'19.ParámetrosRemuneraciones'!$H11)))</f>
        <v>-144000000</v>
      </c>
      <c r="T50" s="602">
        <f>-IF(T$8=0,0,IF(T$8&lt;'19.ParámetrosRemuneraciones'!$F$3,'19.ParámetrosRemuneraciones'!$F11,IF(T$8&lt;'19.ParámetrosRemuneraciones'!$G$3,'19.ParámetrosRemuneraciones'!$G11,'19.ParámetrosRemuneraciones'!$H11)))</f>
        <v>-144000000</v>
      </c>
      <c r="U50" s="602">
        <f>-IF(U$8=0,0,IF(U$8&lt;'19.ParámetrosRemuneraciones'!$F$3,'19.ParámetrosRemuneraciones'!$F11,IF(U$8&lt;'19.ParámetrosRemuneraciones'!$G$3,'19.ParámetrosRemuneraciones'!$G11,'19.ParámetrosRemuneraciones'!$H11)))</f>
        <v>-144000000</v>
      </c>
      <c r="V50" s="602">
        <f>-IF(V$8=0,0,IF(V$8&lt;'19.ParámetrosRemuneraciones'!$F$3,'19.ParámetrosRemuneraciones'!$F11,IF(V$8&lt;'19.ParámetrosRemuneraciones'!$G$3,'19.ParámetrosRemuneraciones'!$G11,'19.ParámetrosRemuneraciones'!$H11)))</f>
        <v>-144000000</v>
      </c>
    </row>
    <row r="51" spans="1:22" s="590" customFormat="1" x14ac:dyDescent="0.2">
      <c r="A51" s="596" t="s">
        <v>250</v>
      </c>
      <c r="B51" s="602">
        <f>-IF(B$8=0,0,IF(B$8&lt;'19.ParámetrosRemuneraciones'!$F$3,'19.ParámetrosRemuneraciones'!$F12,IF(B$8&lt;'19.ParámetrosRemuneraciones'!$G$3,'19.ParámetrosRemuneraciones'!$G12,'19.ParámetrosRemuneraciones'!$H12)))</f>
        <v>0</v>
      </c>
      <c r="C51" s="602">
        <f>-IF(C$8=0,0,IF(C$8&lt;'19.ParámetrosRemuneraciones'!$F$3,'19.ParámetrosRemuneraciones'!$F12,IF(C$8&lt;'19.ParámetrosRemuneraciones'!$G$3,'19.ParámetrosRemuneraciones'!$G12,'19.ParámetrosRemuneraciones'!$H12)))</f>
        <v>-240000000</v>
      </c>
      <c r="D51" s="602">
        <f>-IF(D$8=0,0,IF(D$8&lt;'19.ParámetrosRemuneraciones'!$F$3,'19.ParámetrosRemuneraciones'!$F12,IF(D$8&lt;'19.ParámetrosRemuneraciones'!$G$3,'19.ParámetrosRemuneraciones'!$G12,'19.ParámetrosRemuneraciones'!$H12)))</f>
        <v>-240000000</v>
      </c>
      <c r="E51" s="602">
        <f>-IF(E$8=0,0,IF(E$8&lt;'19.ParámetrosRemuneraciones'!$F$3,'19.ParámetrosRemuneraciones'!$F12,IF(E$8&lt;'19.ParámetrosRemuneraciones'!$G$3,'19.ParámetrosRemuneraciones'!$G12,'19.ParámetrosRemuneraciones'!$H12)))</f>
        <v>-720000000</v>
      </c>
      <c r="F51" s="602">
        <f>-IF(F$8=0,0,IF(F$8&lt;'19.ParámetrosRemuneraciones'!$F$3,'19.ParámetrosRemuneraciones'!$F12,IF(F$8&lt;'19.ParámetrosRemuneraciones'!$G$3,'19.ParámetrosRemuneraciones'!$G12,'19.ParámetrosRemuneraciones'!$H12)))</f>
        <v>-720000000</v>
      </c>
      <c r="G51" s="602">
        <f>-IF(G$8=0,0,IF(G$8&lt;'19.ParámetrosRemuneraciones'!$F$3,'19.ParámetrosRemuneraciones'!$F12,IF(G$8&lt;'19.ParámetrosRemuneraciones'!$G$3,'19.ParámetrosRemuneraciones'!$G12,'19.ParámetrosRemuneraciones'!$H12)))</f>
        <v>-995999999.75999999</v>
      </c>
      <c r="H51" s="602">
        <f>-IF(H$8=0,0,IF(H$8&lt;'19.ParámetrosRemuneraciones'!$F$3,'19.ParámetrosRemuneraciones'!$F12,IF(H$8&lt;'19.ParámetrosRemuneraciones'!$G$3,'19.ParámetrosRemuneraciones'!$G12,'19.ParámetrosRemuneraciones'!$H12)))</f>
        <v>-995999999.75999999</v>
      </c>
      <c r="I51" s="602">
        <f>-IF(I$8=0,0,IF(I$8&lt;'19.ParámetrosRemuneraciones'!$F$3,'19.ParámetrosRemuneraciones'!$F12,IF(I$8&lt;'19.ParámetrosRemuneraciones'!$G$3,'19.ParámetrosRemuneraciones'!$G12,'19.ParámetrosRemuneraciones'!$H12)))</f>
        <v>-995999999.75999999</v>
      </c>
      <c r="J51" s="602">
        <f>-IF(J$8=0,0,IF(J$8&lt;'19.ParámetrosRemuneraciones'!$F$3,'19.ParámetrosRemuneraciones'!$F12,IF(J$8&lt;'19.ParámetrosRemuneraciones'!$G$3,'19.ParámetrosRemuneraciones'!$G12,'19.ParámetrosRemuneraciones'!$H12)))</f>
        <v>-995999999.75999999</v>
      </c>
      <c r="K51" s="602">
        <f>-IF(K$8=0,0,IF(K$8&lt;'19.ParámetrosRemuneraciones'!$F$3,'19.ParámetrosRemuneraciones'!$F12,IF(K$8&lt;'19.ParámetrosRemuneraciones'!$G$3,'19.ParámetrosRemuneraciones'!$G12,'19.ParámetrosRemuneraciones'!$H12)))</f>
        <v>-995999999.75999999</v>
      </c>
      <c r="L51" s="602">
        <f>-IF(L$8=0,0,IF(L$8&lt;'19.ParámetrosRemuneraciones'!$F$3,'19.ParámetrosRemuneraciones'!$F12,IF(L$8&lt;'19.ParámetrosRemuneraciones'!$G$3,'19.ParámetrosRemuneraciones'!$G12,'19.ParámetrosRemuneraciones'!$H12)))</f>
        <v>-995999999.75999999</v>
      </c>
      <c r="M51" s="602">
        <f>-IF(M$8=0,0,IF(M$8&lt;'19.ParámetrosRemuneraciones'!$F$3,'19.ParámetrosRemuneraciones'!$F12,IF(M$8&lt;'19.ParámetrosRemuneraciones'!$G$3,'19.ParámetrosRemuneraciones'!$G12,'19.ParámetrosRemuneraciones'!$H12)))</f>
        <v>-995999999.75999999</v>
      </c>
      <c r="N51" s="602">
        <f>-IF(N$8=0,0,IF(N$8&lt;'19.ParámetrosRemuneraciones'!$F$3,'19.ParámetrosRemuneraciones'!$F12,IF(N$8&lt;'19.ParámetrosRemuneraciones'!$G$3,'19.ParámetrosRemuneraciones'!$G12,'19.ParámetrosRemuneraciones'!$H12)))</f>
        <v>-995999999.75999999</v>
      </c>
      <c r="O51" s="602">
        <f>-IF(O$8=0,0,IF(O$8&lt;'19.ParámetrosRemuneraciones'!$F$3,'19.ParámetrosRemuneraciones'!$F12,IF(O$8&lt;'19.ParámetrosRemuneraciones'!$G$3,'19.ParámetrosRemuneraciones'!$G12,'19.ParámetrosRemuneraciones'!$H12)))</f>
        <v>-995999999.75999999</v>
      </c>
      <c r="P51" s="602">
        <f>-IF(P$8=0,0,IF(P$8&lt;'19.ParámetrosRemuneraciones'!$F$3,'19.ParámetrosRemuneraciones'!$F12,IF(P$8&lt;'19.ParámetrosRemuneraciones'!$G$3,'19.ParámetrosRemuneraciones'!$G12,'19.ParámetrosRemuneraciones'!$H12)))</f>
        <v>-995999999.75999999</v>
      </c>
      <c r="Q51" s="602">
        <f>-IF(Q$8=0,0,IF(Q$8&lt;'19.ParámetrosRemuneraciones'!$F$3,'19.ParámetrosRemuneraciones'!$F12,IF(Q$8&lt;'19.ParámetrosRemuneraciones'!$G$3,'19.ParámetrosRemuneraciones'!$G12,'19.ParámetrosRemuneraciones'!$H12)))</f>
        <v>-995999999.75999999</v>
      </c>
      <c r="R51" s="602">
        <f>-IF(R$8=0,0,IF(R$8&lt;'19.ParámetrosRemuneraciones'!$F$3,'19.ParámetrosRemuneraciones'!$F12,IF(R$8&lt;'19.ParámetrosRemuneraciones'!$G$3,'19.ParámetrosRemuneraciones'!$G12,'19.ParámetrosRemuneraciones'!$H12)))</f>
        <v>-995999999.75999999</v>
      </c>
      <c r="S51" s="602">
        <f>-IF(S$8=0,0,IF(S$8&lt;'19.ParámetrosRemuneraciones'!$F$3,'19.ParámetrosRemuneraciones'!$F12,IF(S$8&lt;'19.ParámetrosRemuneraciones'!$G$3,'19.ParámetrosRemuneraciones'!$G12,'19.ParámetrosRemuneraciones'!$H12)))</f>
        <v>-995999999.75999999</v>
      </c>
      <c r="T51" s="602">
        <f>-IF(T$8=0,0,IF(T$8&lt;'19.ParámetrosRemuneraciones'!$F$3,'19.ParámetrosRemuneraciones'!$F12,IF(T$8&lt;'19.ParámetrosRemuneraciones'!$G$3,'19.ParámetrosRemuneraciones'!$G12,'19.ParámetrosRemuneraciones'!$H12)))</f>
        <v>-995999999.75999999</v>
      </c>
      <c r="U51" s="602">
        <f>-IF(U$8=0,0,IF(U$8&lt;'19.ParámetrosRemuneraciones'!$F$3,'19.ParámetrosRemuneraciones'!$F12,IF(U$8&lt;'19.ParámetrosRemuneraciones'!$G$3,'19.ParámetrosRemuneraciones'!$G12,'19.ParámetrosRemuneraciones'!$H12)))</f>
        <v>-995999999.75999999</v>
      </c>
      <c r="V51" s="602">
        <f>-IF(V$8=0,0,IF(V$8&lt;'19.ParámetrosRemuneraciones'!$F$3,'19.ParámetrosRemuneraciones'!$F12,IF(V$8&lt;'19.ParámetrosRemuneraciones'!$G$3,'19.ParámetrosRemuneraciones'!$G12,'19.ParámetrosRemuneraciones'!$H12)))</f>
        <v>-995999999.75999999</v>
      </c>
    </row>
    <row r="52" spans="1:22" s="590" customFormat="1" x14ac:dyDescent="0.2">
      <c r="A52" s="596" t="s">
        <v>251</v>
      </c>
      <c r="B52" s="602">
        <f>-IF(B$8=0,0,IF(B$8&lt;'19.ParámetrosRemuneraciones'!$F$3,'19.ParámetrosRemuneraciones'!$F13,IF(B$8&lt;'19.ParámetrosRemuneraciones'!$G$3,'19.ParámetrosRemuneraciones'!$G13,'19.ParámetrosRemuneraciones'!$H13)))</f>
        <v>0</v>
      </c>
      <c r="C52" s="602">
        <f>-IF(C$8=0,0,IF(C$8&lt;'19.ParámetrosRemuneraciones'!$F$3,'19.ParámetrosRemuneraciones'!$F13,IF(C$8&lt;'19.ParámetrosRemuneraciones'!$G$3,'19.ParámetrosRemuneraciones'!$G13,'19.ParámetrosRemuneraciones'!$H13)))</f>
        <v>-72000000</v>
      </c>
      <c r="D52" s="602">
        <f>-IF(D$8=0,0,IF(D$8&lt;'19.ParámetrosRemuneraciones'!$F$3,'19.ParámetrosRemuneraciones'!$F13,IF(D$8&lt;'19.ParámetrosRemuneraciones'!$G$3,'19.ParámetrosRemuneraciones'!$G13,'19.ParámetrosRemuneraciones'!$H13)))</f>
        <v>-72000000</v>
      </c>
      <c r="E52" s="602">
        <f>-IF(E$8=0,0,IF(E$8&lt;'19.ParámetrosRemuneraciones'!$F$3,'19.ParámetrosRemuneraciones'!$F13,IF(E$8&lt;'19.ParámetrosRemuneraciones'!$G$3,'19.ParámetrosRemuneraciones'!$G13,'19.ParámetrosRemuneraciones'!$H13)))</f>
        <v>-108000000</v>
      </c>
      <c r="F52" s="602">
        <f>-IF(F$8=0,0,IF(F$8&lt;'19.ParámetrosRemuneraciones'!$F$3,'19.ParámetrosRemuneraciones'!$F13,IF(F$8&lt;'19.ParámetrosRemuneraciones'!$G$3,'19.ParámetrosRemuneraciones'!$G13,'19.ParámetrosRemuneraciones'!$H13)))</f>
        <v>-108000000</v>
      </c>
      <c r="G52" s="602">
        <f>-IF(G$8=0,0,IF(G$8&lt;'19.ParámetrosRemuneraciones'!$F$3,'19.ParámetrosRemuneraciones'!$F13,IF(G$8&lt;'19.ParámetrosRemuneraciones'!$G$3,'19.ParámetrosRemuneraciones'!$G13,'19.ParámetrosRemuneraciones'!$H13)))</f>
        <v>-108000000</v>
      </c>
      <c r="H52" s="602">
        <f>-IF(H$8=0,0,IF(H$8&lt;'19.ParámetrosRemuneraciones'!$F$3,'19.ParámetrosRemuneraciones'!$F13,IF(H$8&lt;'19.ParámetrosRemuneraciones'!$G$3,'19.ParámetrosRemuneraciones'!$G13,'19.ParámetrosRemuneraciones'!$H13)))</f>
        <v>-108000000</v>
      </c>
      <c r="I52" s="602">
        <f>-IF(I$8=0,0,IF(I$8&lt;'19.ParámetrosRemuneraciones'!$F$3,'19.ParámetrosRemuneraciones'!$F13,IF(I$8&lt;'19.ParámetrosRemuneraciones'!$G$3,'19.ParámetrosRemuneraciones'!$G13,'19.ParámetrosRemuneraciones'!$H13)))</f>
        <v>-108000000</v>
      </c>
      <c r="J52" s="602">
        <f>-IF(J$8=0,0,IF(J$8&lt;'19.ParámetrosRemuneraciones'!$F$3,'19.ParámetrosRemuneraciones'!$F13,IF(J$8&lt;'19.ParámetrosRemuneraciones'!$G$3,'19.ParámetrosRemuneraciones'!$G13,'19.ParámetrosRemuneraciones'!$H13)))</f>
        <v>-108000000</v>
      </c>
      <c r="K52" s="602">
        <f>-IF(K$8=0,0,IF(K$8&lt;'19.ParámetrosRemuneraciones'!$F$3,'19.ParámetrosRemuneraciones'!$F13,IF(K$8&lt;'19.ParámetrosRemuneraciones'!$G$3,'19.ParámetrosRemuneraciones'!$G13,'19.ParámetrosRemuneraciones'!$H13)))</f>
        <v>-108000000</v>
      </c>
      <c r="L52" s="602">
        <f>-IF(L$8=0,0,IF(L$8&lt;'19.ParámetrosRemuneraciones'!$F$3,'19.ParámetrosRemuneraciones'!$F13,IF(L$8&lt;'19.ParámetrosRemuneraciones'!$G$3,'19.ParámetrosRemuneraciones'!$G13,'19.ParámetrosRemuneraciones'!$H13)))</f>
        <v>-108000000</v>
      </c>
      <c r="M52" s="602">
        <f>-IF(M$8=0,0,IF(M$8&lt;'19.ParámetrosRemuneraciones'!$F$3,'19.ParámetrosRemuneraciones'!$F13,IF(M$8&lt;'19.ParámetrosRemuneraciones'!$G$3,'19.ParámetrosRemuneraciones'!$G13,'19.ParámetrosRemuneraciones'!$H13)))</f>
        <v>-108000000</v>
      </c>
      <c r="N52" s="602">
        <f>-IF(N$8=0,0,IF(N$8&lt;'19.ParámetrosRemuneraciones'!$F$3,'19.ParámetrosRemuneraciones'!$F13,IF(N$8&lt;'19.ParámetrosRemuneraciones'!$G$3,'19.ParámetrosRemuneraciones'!$G13,'19.ParámetrosRemuneraciones'!$H13)))</f>
        <v>-108000000</v>
      </c>
      <c r="O52" s="602">
        <f>-IF(O$8=0,0,IF(O$8&lt;'19.ParámetrosRemuneraciones'!$F$3,'19.ParámetrosRemuneraciones'!$F13,IF(O$8&lt;'19.ParámetrosRemuneraciones'!$G$3,'19.ParámetrosRemuneraciones'!$G13,'19.ParámetrosRemuneraciones'!$H13)))</f>
        <v>-108000000</v>
      </c>
      <c r="P52" s="602">
        <f>-IF(P$8=0,0,IF(P$8&lt;'19.ParámetrosRemuneraciones'!$F$3,'19.ParámetrosRemuneraciones'!$F13,IF(P$8&lt;'19.ParámetrosRemuneraciones'!$G$3,'19.ParámetrosRemuneraciones'!$G13,'19.ParámetrosRemuneraciones'!$H13)))</f>
        <v>-108000000</v>
      </c>
      <c r="Q52" s="602">
        <f>-IF(Q$8=0,0,IF(Q$8&lt;'19.ParámetrosRemuneraciones'!$F$3,'19.ParámetrosRemuneraciones'!$F13,IF(Q$8&lt;'19.ParámetrosRemuneraciones'!$G$3,'19.ParámetrosRemuneraciones'!$G13,'19.ParámetrosRemuneraciones'!$H13)))</f>
        <v>-108000000</v>
      </c>
      <c r="R52" s="602">
        <f>-IF(R$8=0,0,IF(R$8&lt;'19.ParámetrosRemuneraciones'!$F$3,'19.ParámetrosRemuneraciones'!$F13,IF(R$8&lt;'19.ParámetrosRemuneraciones'!$G$3,'19.ParámetrosRemuneraciones'!$G13,'19.ParámetrosRemuneraciones'!$H13)))</f>
        <v>-108000000</v>
      </c>
      <c r="S52" s="602">
        <f>-IF(S$8=0,0,IF(S$8&lt;'19.ParámetrosRemuneraciones'!$F$3,'19.ParámetrosRemuneraciones'!$F13,IF(S$8&lt;'19.ParámetrosRemuneraciones'!$G$3,'19.ParámetrosRemuneraciones'!$G13,'19.ParámetrosRemuneraciones'!$H13)))</f>
        <v>-108000000</v>
      </c>
      <c r="T52" s="602">
        <f>-IF(T$8=0,0,IF(T$8&lt;'19.ParámetrosRemuneraciones'!$F$3,'19.ParámetrosRemuneraciones'!$F13,IF(T$8&lt;'19.ParámetrosRemuneraciones'!$G$3,'19.ParámetrosRemuneraciones'!$G13,'19.ParámetrosRemuneraciones'!$H13)))</f>
        <v>-108000000</v>
      </c>
      <c r="U52" s="602">
        <f>-IF(U$8=0,0,IF(U$8&lt;'19.ParámetrosRemuneraciones'!$F$3,'19.ParámetrosRemuneraciones'!$F13,IF(U$8&lt;'19.ParámetrosRemuneraciones'!$G$3,'19.ParámetrosRemuneraciones'!$G13,'19.ParámetrosRemuneraciones'!$H13)))</f>
        <v>-108000000</v>
      </c>
      <c r="V52" s="602">
        <f>-IF(V$8=0,0,IF(V$8&lt;'19.ParámetrosRemuneraciones'!$F$3,'19.ParámetrosRemuneraciones'!$F13,IF(V$8&lt;'19.ParámetrosRemuneraciones'!$G$3,'19.ParámetrosRemuneraciones'!$G13,'19.ParámetrosRemuneraciones'!$H13)))</f>
        <v>-108000000</v>
      </c>
    </row>
    <row r="53" spans="1:22" ht="12.75" thickBot="1" x14ac:dyDescent="0.25">
      <c r="A53" s="595" t="s">
        <v>320</v>
      </c>
      <c r="B53" s="601">
        <f>-IF(B$7=0,0,'21.CostosOperacionales'!$E4)</f>
        <v>0</v>
      </c>
      <c r="C53" s="601">
        <f>-IF(C$7=0,0,'21.CostosOperacionales'!$E4)</f>
        <v>-17160000</v>
      </c>
      <c r="D53" s="601">
        <f>-IF(D$7=0,0,'21.CostosOperacionales'!$E4)</f>
        <v>-17160000</v>
      </c>
      <c r="E53" s="601">
        <f>-IF(E$7=0,0,'21.CostosOperacionales'!$E4)</f>
        <v>-17160000</v>
      </c>
      <c r="F53" s="601">
        <f>-IF(F$7=0,0,'21.CostosOperacionales'!$E4)</f>
        <v>-17160000</v>
      </c>
      <c r="G53" s="601">
        <f>-IF(G$7=0,0,'21.CostosOperacionales'!$E4)</f>
        <v>-17160000</v>
      </c>
      <c r="H53" s="601">
        <f>-IF(H$7=0,0,'21.CostosOperacionales'!$E4)</f>
        <v>-17160000</v>
      </c>
      <c r="I53" s="601">
        <f>-IF(I$7=0,0,'21.CostosOperacionales'!$E4)</f>
        <v>-17160000</v>
      </c>
      <c r="J53" s="601">
        <f>-IF(J$7=0,0,'21.CostosOperacionales'!$E4)</f>
        <v>-17160000</v>
      </c>
      <c r="K53" s="601">
        <f>-IF(K$7=0,0,'21.CostosOperacionales'!$E4)</f>
        <v>-17160000</v>
      </c>
      <c r="L53" s="601">
        <f>-IF(L$7=0,0,'21.CostosOperacionales'!$E4)</f>
        <v>-17160000</v>
      </c>
      <c r="M53" s="601">
        <f>-IF(M$7=0,0,'21.CostosOperacionales'!$E4)</f>
        <v>-17160000</v>
      </c>
      <c r="N53" s="601">
        <f>-IF(N$7=0,0,'21.CostosOperacionales'!$E4)</f>
        <v>-17160000</v>
      </c>
      <c r="O53" s="601">
        <f>-IF(O$7=0,0,'21.CostosOperacionales'!$E4)</f>
        <v>-17160000</v>
      </c>
      <c r="P53" s="601">
        <f>-IF(P$7=0,0,'21.CostosOperacionales'!$E4)</f>
        <v>-17160000</v>
      </c>
      <c r="Q53" s="601">
        <f>-IF(Q$7=0,0,'21.CostosOperacionales'!$E4)</f>
        <v>-17160000</v>
      </c>
      <c r="R53" s="601">
        <f>-IF(R$7=0,0,'21.CostosOperacionales'!$E4)</f>
        <v>-17160000</v>
      </c>
      <c r="S53" s="601">
        <f>-IF(S$7=0,0,'21.CostosOperacionales'!$E4)</f>
        <v>-17160000</v>
      </c>
      <c r="T53" s="601">
        <f>-IF(T$7=0,0,'21.CostosOperacionales'!$E4)</f>
        <v>-17160000</v>
      </c>
      <c r="U53" s="601">
        <f>-IF(U$7=0,0,'21.CostosOperacionales'!$E4)</f>
        <v>-17160000</v>
      </c>
      <c r="V53" s="601">
        <f>-IF(V$7=0,0,'21.CostosOperacionales'!$E4)</f>
        <v>-17160000</v>
      </c>
    </row>
    <row r="54" spans="1:22" s="466" customFormat="1" ht="24" customHeight="1" x14ac:dyDescent="0.2">
      <c r="A54" s="594" t="s">
        <v>321</v>
      </c>
      <c r="B54" s="600">
        <f t="shared" ref="B54:V54" si="17">SUM(B55:B56)+SUM(B59:B63)+SUM(B68:B72)</f>
        <v>0</v>
      </c>
      <c r="C54" s="600">
        <f t="shared" si="17"/>
        <v>-511177840.00453091</v>
      </c>
      <c r="D54" s="600">
        <f t="shared" si="17"/>
        <v>-999489360.00927055</v>
      </c>
      <c r="E54" s="600">
        <f t="shared" si="17"/>
        <v>-1443454160.0135388</v>
      </c>
      <c r="F54" s="600">
        <f t="shared" si="17"/>
        <v>-1904699120.0184426</v>
      </c>
      <c r="G54" s="600">
        <f t="shared" si="17"/>
        <v>-2346017360.0231347</v>
      </c>
      <c r="H54" s="600">
        <f t="shared" si="17"/>
        <v>-2320327520.022861</v>
      </c>
      <c r="I54" s="600">
        <f t="shared" si="17"/>
        <v>-2293367840.0225749</v>
      </c>
      <c r="J54" s="600">
        <f t="shared" si="17"/>
        <v>-2267384960.0222983</v>
      </c>
      <c r="K54" s="600">
        <f t="shared" si="17"/>
        <v>-2241499760.0220232</v>
      </c>
      <c r="L54" s="600">
        <f t="shared" si="17"/>
        <v>-2215809920.0217505</v>
      </c>
      <c r="M54" s="600">
        <f t="shared" si="17"/>
        <v>-2190608480.0214825</v>
      </c>
      <c r="N54" s="600">
        <f t="shared" si="17"/>
        <v>-2165504720.0212154</v>
      </c>
      <c r="O54" s="600">
        <f t="shared" si="17"/>
        <v>-2140791680.0209525</v>
      </c>
      <c r="P54" s="600">
        <f t="shared" si="17"/>
        <v>-2116567040.020695</v>
      </c>
      <c r="Q54" s="600">
        <f t="shared" si="17"/>
        <v>-2092537760.0204394</v>
      </c>
      <c r="R54" s="600">
        <f t="shared" si="17"/>
        <v>-2068703840.0201864</v>
      </c>
      <c r="S54" s="600">
        <f t="shared" si="17"/>
        <v>-2045162960.0199356</v>
      </c>
      <c r="T54" s="600">
        <f t="shared" si="17"/>
        <v>-2022012800.0196896</v>
      </c>
      <c r="U54" s="600">
        <f t="shared" si="17"/>
        <v>-1999253360.0194478</v>
      </c>
      <c r="V54" s="600">
        <f t="shared" si="17"/>
        <v>-1976396240.0192046</v>
      </c>
    </row>
    <row r="55" spans="1:22" x14ac:dyDescent="0.2">
      <c r="A55" s="595" t="s">
        <v>322</v>
      </c>
      <c r="B55" s="601">
        <f>-IF(B$7=0,0,'21.CostosOperacionales'!$E23)*B$8</f>
        <v>0</v>
      </c>
      <c r="C55" s="601">
        <f>-IF(C$7=0,0,'21.CostosOperacionales'!$E23)*C$8</f>
        <v>-246749025.43026873</v>
      </c>
      <c r="D55" s="601">
        <f>-IF(D$7=0,0,'21.CostosOperacionales'!$E23)*D$8</f>
        <v>-504865585.60990345</v>
      </c>
      <c r="E55" s="601">
        <f>-IF(E$7=0,0,'21.CostosOperacionales'!$E23)*E$8</f>
        <v>-737306221.5297761</v>
      </c>
      <c r="F55" s="601">
        <f>-IF(F$7=0,0,'21.CostosOperacionales'!$E23)*F$8</f>
        <v>-1004358455.7910022</v>
      </c>
      <c r="G55" s="601">
        <f>-IF(G$7=0,0,'21.CostosOperacionales'!$E23)*G$8</f>
        <v>-1259873490.6051104</v>
      </c>
      <c r="H55" s="601">
        <f>-IF(H$7=0,0,'21.CostosOperacionales'!$E23)*H$8</f>
        <v>-1244999552.1022084</v>
      </c>
      <c r="I55" s="601">
        <f>-IF(I$7=0,0,'21.CostosOperacionales'!$E23)*I$8</f>
        <v>-1229390399.9090493</v>
      </c>
      <c r="J55" s="601">
        <f>-IF(J$7=0,0,'21.CostosOperacionales'!$E23)*J$8</f>
        <v>-1214346796.7083955</v>
      </c>
      <c r="K55" s="601">
        <f>-IF(K$7=0,0,'21.CostosOperacionales'!$E23)*K$8</f>
        <v>-1199359748.4069927</v>
      </c>
      <c r="L55" s="601">
        <f>-IF(L$7=0,0,'21.CostosOperacionales'!$E23)*L$8</f>
        <v>-1184485809.9040909</v>
      </c>
      <c r="M55" s="601">
        <f>-IF(M$7=0,0,'21.CostosOperacionales'!$E23)*M$8</f>
        <v>-1169894645.8974419</v>
      </c>
      <c r="N55" s="601">
        <f>-IF(N$7=0,0,'21.CostosOperacionales'!$E23)*N$8</f>
        <v>-1155360036.7900436</v>
      </c>
      <c r="O55" s="601">
        <f>-IF(O$7=0,0,'21.CostosOperacionales'!$E23)*O$8</f>
        <v>-1141051647.2796474</v>
      </c>
      <c r="P55" s="601">
        <f>-IF(P$7=0,0,'21.CostosOperacionales'!$E23)*P$8</f>
        <v>-1127026032.2655044</v>
      </c>
      <c r="Q55" s="601">
        <f>-IF(Q$7=0,0,'21.CostosOperacionales'!$E23)*Q$8</f>
        <v>-1113113527.0498621</v>
      </c>
      <c r="R55" s="601">
        <f>-IF(R$7=0,0,'21.CostosOperacionales'!$E23)*R$8</f>
        <v>-1099314131.6327214</v>
      </c>
      <c r="S55" s="601">
        <f>-IF(S$7=0,0,'21.CostosOperacionales'!$E23)*S$8</f>
        <v>-1085684400.9133322</v>
      </c>
      <c r="T55" s="601">
        <f>-IF(T$7=0,0,'21.CostosOperacionales'!$E23)*T$8</f>
        <v>-1072280889.7909454</v>
      </c>
      <c r="U55" s="601">
        <f>-IF(U$7=0,0,'21.CostosOperacionales'!$E23)*U$8</f>
        <v>-1059103598.265561</v>
      </c>
      <c r="V55" s="601">
        <f>-IF(V$7=0,0,'21.CostosOperacionales'!$E23)*V$8</f>
        <v>-1045869751.8409258</v>
      </c>
    </row>
    <row r="56" spans="1:22" x14ac:dyDescent="0.2">
      <c r="A56" s="595" t="s">
        <v>314</v>
      </c>
      <c r="B56" s="601">
        <f>SUM(B57:B58)</f>
        <v>0</v>
      </c>
      <c r="C56" s="601">
        <f t="shared" ref="C56:V56" si="18">SUM(C57:C58)</f>
        <v>-42099546.859999999</v>
      </c>
      <c r="D56" s="601">
        <f t="shared" si="18"/>
        <v>-86138586.939999998</v>
      </c>
      <c r="E56" s="601">
        <f t="shared" si="18"/>
        <v>-125796881.14</v>
      </c>
      <c r="F56" s="601">
        <f t="shared" si="18"/>
        <v>-171360497.98000002</v>
      </c>
      <c r="G56" s="601">
        <f t="shared" si="18"/>
        <v>-214955673.94</v>
      </c>
      <c r="H56" s="601">
        <f t="shared" si="18"/>
        <v>-212417929.07999998</v>
      </c>
      <c r="I56" s="601">
        <f t="shared" si="18"/>
        <v>-209754744.36000001</v>
      </c>
      <c r="J56" s="601">
        <f t="shared" si="18"/>
        <v>-207188051.84</v>
      </c>
      <c r="K56" s="601">
        <f t="shared" si="18"/>
        <v>-204631008.53999999</v>
      </c>
      <c r="L56" s="601">
        <f t="shared" si="18"/>
        <v>-202093263.68000001</v>
      </c>
      <c r="M56" s="601">
        <f t="shared" si="18"/>
        <v>-199603764.92000002</v>
      </c>
      <c r="N56" s="601">
        <f t="shared" si="18"/>
        <v>-197123915.38</v>
      </c>
      <c r="O56" s="601">
        <f t="shared" si="18"/>
        <v>-194682662.72</v>
      </c>
      <c r="P56" s="601">
        <f t="shared" si="18"/>
        <v>-192289656.16</v>
      </c>
      <c r="Q56" s="601">
        <f t="shared" si="18"/>
        <v>-189915948.03999999</v>
      </c>
      <c r="R56" s="601">
        <f t="shared" si="18"/>
        <v>-187561538.36000001</v>
      </c>
      <c r="S56" s="601">
        <f t="shared" si="18"/>
        <v>-185236076.34</v>
      </c>
      <c r="T56" s="601">
        <f t="shared" si="18"/>
        <v>-182949211.19999999</v>
      </c>
      <c r="U56" s="601">
        <f t="shared" si="18"/>
        <v>-180700942.94</v>
      </c>
      <c r="V56" s="601">
        <f t="shared" si="18"/>
        <v>-178443025.46000001</v>
      </c>
    </row>
    <row r="57" spans="1:22" s="590" customFormat="1" x14ac:dyDescent="0.2">
      <c r="A57" s="596" t="s">
        <v>421</v>
      </c>
      <c r="B57" s="602">
        <f>-IF(B$7=0,0,'21.CostosOperacionales'!$E25)*B$8</f>
        <v>0</v>
      </c>
      <c r="C57" s="602">
        <f>-IF(C$7=0,0,'21.CostosOperacionales'!$E25)*C$8</f>
        <v>-33376950</v>
      </c>
      <c r="D57" s="602">
        <f>-IF(D$7=0,0,'21.CostosOperacionales'!$E25)*D$8</f>
        <v>-68291550</v>
      </c>
      <c r="E57" s="602">
        <f>-IF(E$7=0,0,'21.CostosOperacionales'!$E25)*E$8</f>
        <v>-99733050</v>
      </c>
      <c r="F57" s="602">
        <f>-IF(F$7=0,0,'21.CostosOperacionales'!$E25)*F$8</f>
        <v>-135856350</v>
      </c>
      <c r="G57" s="602">
        <f>-IF(G$7=0,0,'21.CostosOperacionales'!$E25)*G$8</f>
        <v>-170419050</v>
      </c>
      <c r="H57" s="602">
        <f>-IF(H$7=0,0,'21.CostosOperacionales'!$E25)*H$8</f>
        <v>-168407100</v>
      </c>
      <c r="I57" s="602">
        <f>-IF(I$7=0,0,'21.CostosOperacionales'!$E25)*I$8</f>
        <v>-166295700</v>
      </c>
      <c r="J57" s="602">
        <f>-IF(J$7=0,0,'21.CostosOperacionales'!$E25)*J$8</f>
        <v>-164260800</v>
      </c>
      <c r="K57" s="602">
        <f>-IF(K$7=0,0,'21.CostosOperacionales'!$E25)*K$8</f>
        <v>-162233550</v>
      </c>
      <c r="L57" s="602">
        <f>-IF(L$7=0,0,'21.CostosOperacionales'!$E25)*L$8</f>
        <v>-160221600</v>
      </c>
      <c r="M57" s="602">
        <f>-IF(M$7=0,0,'21.CostosOperacionales'!$E25)*M$8</f>
        <v>-158247900</v>
      </c>
      <c r="N57" s="602">
        <f>-IF(N$7=0,0,'21.CostosOperacionales'!$E25)*N$8</f>
        <v>-156281850</v>
      </c>
      <c r="O57" s="602">
        <f>-IF(O$7=0,0,'21.CostosOperacionales'!$E25)*O$8</f>
        <v>-154346400</v>
      </c>
      <c r="P57" s="602">
        <f>-IF(P$7=0,0,'21.CostosOperacionales'!$E25)*P$8</f>
        <v>-152449200</v>
      </c>
      <c r="Q57" s="602">
        <f>-IF(Q$7=0,0,'21.CostosOperacionales'!$E25)*Q$8</f>
        <v>-150567300</v>
      </c>
      <c r="R57" s="602">
        <f>-IF(R$7=0,0,'21.CostosOperacionales'!$E25)*R$8</f>
        <v>-148700700</v>
      </c>
      <c r="S57" s="602">
        <f>-IF(S$7=0,0,'21.CostosOperacionales'!$E25)*S$8</f>
        <v>-146857050</v>
      </c>
      <c r="T57" s="602">
        <f>-IF(T$7=0,0,'21.CostosOperacionales'!$E25)*T$8</f>
        <v>-145044000</v>
      </c>
      <c r="U57" s="602">
        <f>-IF(U$7=0,0,'21.CostosOperacionales'!$E25)*U$8</f>
        <v>-143261550</v>
      </c>
      <c r="V57" s="602">
        <f>-IF(V$7=0,0,'21.CostosOperacionales'!$E25)*V$8</f>
        <v>-141471450</v>
      </c>
    </row>
    <row r="58" spans="1:22" s="590" customFormat="1" x14ac:dyDescent="0.2">
      <c r="A58" s="596" t="s">
        <v>315</v>
      </c>
      <c r="B58" s="602">
        <f>-IF(B$7=0,0,'21.CostosOperacionales'!$E26)*B$8</f>
        <v>0</v>
      </c>
      <c r="C58" s="602">
        <f>-IF(C$7=0,0,'21.CostosOperacionales'!$E26)*C$8</f>
        <v>-8722596.8599999994</v>
      </c>
      <c r="D58" s="602">
        <f>-IF(D$7=0,0,'21.CostosOperacionales'!$E26)*D$8</f>
        <v>-17847036.940000001</v>
      </c>
      <c r="E58" s="602">
        <f>-IF(E$7=0,0,'21.CostosOperacionales'!$E26)*E$8</f>
        <v>-26063831.140000001</v>
      </c>
      <c r="F58" s="602">
        <f>-IF(F$7=0,0,'21.CostosOperacionales'!$E26)*F$8</f>
        <v>-35504147.980000004</v>
      </c>
      <c r="G58" s="602">
        <f>-IF(G$7=0,0,'21.CostosOperacionales'!$E26)*G$8</f>
        <v>-44536623.939999998</v>
      </c>
      <c r="H58" s="602">
        <f>-IF(H$7=0,0,'21.CostosOperacionales'!$E26)*H$8</f>
        <v>-44010829.079999998</v>
      </c>
      <c r="I58" s="602">
        <f>-IF(I$7=0,0,'21.CostosOperacionales'!$E26)*I$8</f>
        <v>-43459044.359999999</v>
      </c>
      <c r="J58" s="602">
        <f>-IF(J$7=0,0,'21.CostosOperacionales'!$E26)*J$8</f>
        <v>-42927251.840000004</v>
      </c>
      <c r="K58" s="602">
        <f>-IF(K$7=0,0,'21.CostosOperacionales'!$E26)*K$8</f>
        <v>-42397458.539999999</v>
      </c>
      <c r="L58" s="602">
        <f>-IF(L$7=0,0,'21.CostosOperacionales'!$E26)*L$8</f>
        <v>-41871663.68</v>
      </c>
      <c r="M58" s="602">
        <f>-IF(M$7=0,0,'21.CostosOperacionales'!$E26)*M$8</f>
        <v>-41355864.920000002</v>
      </c>
      <c r="N58" s="602">
        <f>-IF(N$7=0,0,'21.CostosOperacionales'!$E26)*N$8</f>
        <v>-40842065.380000003</v>
      </c>
      <c r="O58" s="602">
        <f>-IF(O$7=0,0,'21.CostosOperacionales'!$E26)*O$8</f>
        <v>-40336262.719999999</v>
      </c>
      <c r="P58" s="602">
        <f>-IF(P$7=0,0,'21.CostosOperacionales'!$E26)*P$8</f>
        <v>-39840456.160000004</v>
      </c>
      <c r="Q58" s="602">
        <f>-IF(Q$7=0,0,'21.CostosOperacionales'!$E26)*Q$8</f>
        <v>-39348648.039999999</v>
      </c>
      <c r="R58" s="602">
        <f>-IF(R$7=0,0,'21.CostosOperacionales'!$E26)*R$8</f>
        <v>-38860838.359999999</v>
      </c>
      <c r="S58" s="602">
        <f>-IF(S$7=0,0,'21.CostosOperacionales'!$E26)*S$8</f>
        <v>-38379026.340000004</v>
      </c>
      <c r="T58" s="602">
        <f>-IF(T$7=0,0,'21.CostosOperacionales'!$E26)*T$8</f>
        <v>-37905211.200000003</v>
      </c>
      <c r="U58" s="602">
        <f>-IF(U$7=0,0,'21.CostosOperacionales'!$E26)*U$8</f>
        <v>-37439392.939999998</v>
      </c>
      <c r="V58" s="602">
        <f>-IF(V$7=0,0,'21.CostosOperacionales'!$E26)*V$8</f>
        <v>-36971575.460000001</v>
      </c>
    </row>
    <row r="59" spans="1:22" x14ac:dyDescent="0.2">
      <c r="A59" s="595" t="s">
        <v>323</v>
      </c>
      <c r="B59" s="601">
        <f>-IF(B$7=0,0,'21.CostosOperacionales'!$E27)*B$8</f>
        <v>0</v>
      </c>
      <c r="C59" s="601">
        <f>-IF(C$7=0,0,'21.CostosOperacionales'!$E27)*C$8</f>
        <v>-53992125</v>
      </c>
      <c r="D59" s="601">
        <f>-IF(D$7=0,0,'21.CostosOperacionales'!$E27)*D$8</f>
        <v>-110471625</v>
      </c>
      <c r="E59" s="601">
        <f>-IF(E$7=0,0,'21.CostosOperacionales'!$E27)*E$8</f>
        <v>-161332875</v>
      </c>
      <c r="F59" s="601">
        <f>-IF(F$7=0,0,'21.CostosOperacionales'!$E27)*F$8</f>
        <v>-219767625</v>
      </c>
      <c r="G59" s="601">
        <f>-IF(G$7=0,0,'21.CostosOperacionales'!$E27)*G$8</f>
        <v>-275677875</v>
      </c>
      <c r="H59" s="601">
        <f>-IF(H$7=0,0,'21.CostosOperacionales'!$E27)*H$8</f>
        <v>-272423250</v>
      </c>
      <c r="I59" s="601">
        <f>-IF(I$7=0,0,'21.CostosOperacionales'!$E27)*I$8</f>
        <v>-269007750</v>
      </c>
      <c r="J59" s="601">
        <f>-IF(J$7=0,0,'21.CostosOperacionales'!$E27)*J$8</f>
        <v>-265716000</v>
      </c>
      <c r="K59" s="601">
        <f>-IF(K$7=0,0,'21.CostosOperacionales'!$E27)*K$8</f>
        <v>-262436625</v>
      </c>
      <c r="L59" s="601">
        <f>-IF(L$7=0,0,'21.CostosOperacionales'!$E27)*L$8</f>
        <v>-259182000</v>
      </c>
      <c r="M59" s="601">
        <f>-IF(M$7=0,0,'21.CostosOperacionales'!$E27)*M$8</f>
        <v>-255989250</v>
      </c>
      <c r="N59" s="601">
        <f>-IF(N$7=0,0,'21.CostosOperacionales'!$E27)*N$8</f>
        <v>-252808875</v>
      </c>
      <c r="O59" s="601">
        <f>-IF(O$7=0,0,'21.CostosOperacionales'!$E27)*O$8</f>
        <v>-249678000</v>
      </c>
      <c r="P59" s="601">
        <f>-IF(P$7=0,0,'21.CostosOperacionales'!$E27)*P$8</f>
        <v>-246609000</v>
      </c>
      <c r="Q59" s="601">
        <f>-IF(Q$7=0,0,'21.CostosOperacionales'!$E27)*Q$8</f>
        <v>-243564750</v>
      </c>
      <c r="R59" s="601">
        <f>-IF(R$7=0,0,'21.CostosOperacionales'!$E27)*R$8</f>
        <v>-240545250</v>
      </c>
      <c r="S59" s="601">
        <f>-IF(S$7=0,0,'21.CostosOperacionales'!$E27)*S$8</f>
        <v>-237562875</v>
      </c>
      <c r="T59" s="601">
        <f>-IF(T$7=0,0,'21.CostosOperacionales'!$E27)*T$8</f>
        <v>-234630000</v>
      </c>
      <c r="U59" s="601">
        <f>-IF(U$7=0,0,'21.CostosOperacionales'!$E27)*U$8</f>
        <v>-231746625</v>
      </c>
      <c r="V59" s="601">
        <f>-IF(V$7=0,0,'21.CostosOperacionales'!$E27)*V$8</f>
        <v>-228850875</v>
      </c>
    </row>
    <row r="60" spans="1:22" x14ac:dyDescent="0.2">
      <c r="A60" s="595" t="s">
        <v>324</v>
      </c>
      <c r="B60" s="601">
        <f>-IF(B$7=0,0,'21.CostosOperacionales'!$E28)*B$8</f>
        <v>0</v>
      </c>
      <c r="C60" s="601">
        <f>-IF(C$7=0,0,'21.CostosOperacionales'!$E28)*C$8</f>
        <v>-27486900</v>
      </c>
      <c r="D60" s="601">
        <f>-IF(D$7=0,0,'21.CostosOperacionales'!$E28)*D$8</f>
        <v>-56240100</v>
      </c>
      <c r="E60" s="601">
        <f>-IF(E$7=0,0,'21.CostosOperacionales'!$E28)*E$8</f>
        <v>-82133100</v>
      </c>
      <c r="F60" s="601">
        <f>-IF(F$7=0,0,'21.CostosOperacionales'!$E28)*F$8</f>
        <v>-111881700</v>
      </c>
      <c r="G60" s="601">
        <f>-IF(G$7=0,0,'21.CostosOperacionales'!$E28)*G$8</f>
        <v>-140345100</v>
      </c>
      <c r="H60" s="601">
        <f>-IF(H$7=0,0,'21.CostosOperacionales'!$E28)*H$8</f>
        <v>-138688200</v>
      </c>
      <c r="I60" s="601">
        <f>-IF(I$7=0,0,'21.CostosOperacionales'!$E28)*I$8</f>
        <v>-136949400</v>
      </c>
      <c r="J60" s="601">
        <f>-IF(J$7=0,0,'21.CostosOperacionales'!$E28)*J$8</f>
        <v>-135273600</v>
      </c>
      <c r="K60" s="601">
        <f>-IF(K$7=0,0,'21.CostosOperacionales'!$E28)*K$8</f>
        <v>-133604100</v>
      </c>
      <c r="L60" s="601">
        <f>-IF(L$7=0,0,'21.CostosOperacionales'!$E28)*L$8</f>
        <v>-131947200</v>
      </c>
      <c r="M60" s="601">
        <f>-IF(M$7=0,0,'21.CostosOperacionales'!$E28)*M$8</f>
        <v>-130321800</v>
      </c>
      <c r="N60" s="601">
        <f>-IF(N$7=0,0,'21.CostosOperacionales'!$E28)*N$8</f>
        <v>-128702700</v>
      </c>
      <c r="O60" s="601">
        <f>-IF(O$7=0,0,'21.CostosOperacionales'!$E28)*O$8</f>
        <v>-127108800</v>
      </c>
      <c r="P60" s="601">
        <f>-IF(P$7=0,0,'21.CostosOperacionales'!$E28)*P$8</f>
        <v>-125546400</v>
      </c>
      <c r="Q60" s="601">
        <f>-IF(Q$7=0,0,'21.CostosOperacionales'!$E28)*Q$8</f>
        <v>-123996600</v>
      </c>
      <c r="R60" s="601">
        <f>-IF(R$7=0,0,'21.CostosOperacionales'!$E28)*R$8</f>
        <v>-122459400</v>
      </c>
      <c r="S60" s="601">
        <f>-IF(S$7=0,0,'21.CostosOperacionales'!$E28)*S$8</f>
        <v>-120941100</v>
      </c>
      <c r="T60" s="601">
        <f>-IF(T$7=0,0,'21.CostosOperacionales'!$E28)*T$8</f>
        <v>-119448000</v>
      </c>
      <c r="U60" s="601">
        <f>-IF(U$7=0,0,'21.CostosOperacionales'!$E28)*U$8</f>
        <v>-117980100</v>
      </c>
      <c r="V60" s="601">
        <f>-IF(V$7=0,0,'21.CostosOperacionales'!$E28)*V$8</f>
        <v>-116505900</v>
      </c>
    </row>
    <row r="61" spans="1:22" x14ac:dyDescent="0.2">
      <c r="A61" s="595" t="s">
        <v>422</v>
      </c>
      <c r="B61" s="601">
        <f>-IF(B$7=0,0,'21.CostosOperacionales'!$E29)*B$8</f>
        <v>0</v>
      </c>
      <c r="C61" s="601">
        <f>-IF(C$7=0,0,'21.CostosOperacionales'!$E29)*C$8</f>
        <v>-3970330</v>
      </c>
      <c r="D61" s="601">
        <f>-IF(D$7=0,0,'21.CostosOperacionales'!$E29)*D$8</f>
        <v>-8123570</v>
      </c>
      <c r="E61" s="601">
        <f>-IF(E$7=0,0,'21.CostosOperacionales'!$E29)*E$8</f>
        <v>-11863670</v>
      </c>
      <c r="F61" s="601">
        <f>-IF(F$7=0,0,'21.CostosOperacionales'!$E29)*F$8</f>
        <v>-16160690</v>
      </c>
      <c r="G61" s="601">
        <f>-IF(G$7=0,0,'21.CostosOperacionales'!$E29)*G$8</f>
        <v>-20272070</v>
      </c>
      <c r="H61" s="601">
        <f>-IF(H$7=0,0,'21.CostosOperacionales'!$E29)*H$8</f>
        <v>-20032740</v>
      </c>
      <c r="I61" s="601">
        <f>-IF(I$7=0,0,'21.CostosOperacionales'!$E29)*I$8</f>
        <v>-19781580</v>
      </c>
      <c r="J61" s="601">
        <f>-IF(J$7=0,0,'21.CostosOperacionales'!$E29)*J$8</f>
        <v>-19539520</v>
      </c>
      <c r="K61" s="601">
        <f>-IF(K$7=0,0,'21.CostosOperacionales'!$E29)*K$8</f>
        <v>-19298370</v>
      </c>
      <c r="L61" s="601">
        <f>-IF(L$7=0,0,'21.CostosOperacionales'!$E29)*L$8</f>
        <v>-19059040</v>
      </c>
      <c r="M61" s="601">
        <f>-IF(M$7=0,0,'21.CostosOperacionales'!$E29)*M$8</f>
        <v>-18824260</v>
      </c>
      <c r="N61" s="601">
        <f>-IF(N$7=0,0,'21.CostosOperacionales'!$E29)*N$8</f>
        <v>-18590390</v>
      </c>
      <c r="O61" s="601">
        <f>-IF(O$7=0,0,'21.CostosOperacionales'!$E29)*O$8</f>
        <v>-18360160</v>
      </c>
      <c r="P61" s="601">
        <f>-IF(P$7=0,0,'21.CostosOperacionales'!$E29)*P$8</f>
        <v>-18134480</v>
      </c>
      <c r="Q61" s="601">
        <f>-IF(Q$7=0,0,'21.CostosOperacionales'!$E29)*Q$8</f>
        <v>-17910620</v>
      </c>
      <c r="R61" s="601">
        <f>-IF(R$7=0,0,'21.CostosOperacionales'!$E29)*R$8</f>
        <v>-17688580</v>
      </c>
      <c r="S61" s="601">
        <f>-IF(S$7=0,0,'21.CostosOperacionales'!$E29)*S$8</f>
        <v>-17469270</v>
      </c>
      <c r="T61" s="601">
        <f>-IF(T$7=0,0,'21.CostosOperacionales'!$E29)*T$8</f>
        <v>-17253600</v>
      </c>
      <c r="U61" s="601">
        <f>-IF(U$7=0,0,'21.CostosOperacionales'!$E29)*U$8</f>
        <v>-17041570</v>
      </c>
      <c r="V61" s="601">
        <f>-IF(V$7=0,0,'21.CostosOperacionales'!$E29)*V$8</f>
        <v>-16828630</v>
      </c>
    </row>
    <row r="62" spans="1:22" x14ac:dyDescent="0.2">
      <c r="A62" s="595" t="s">
        <v>427</v>
      </c>
      <c r="B62" s="601">
        <f>-IF(B$7=0,0,'21.CostosOperacionales'!$E30)*B$8</f>
        <v>0</v>
      </c>
      <c r="C62" s="601">
        <f>-IF(C$7=0,0,'21.CostosOperacionales'!$E30)*C$8</f>
        <v>-654450</v>
      </c>
      <c r="D62" s="601">
        <f>-IF(D$7=0,0,'21.CostosOperacionales'!$E30)*D$8</f>
        <v>-1339050</v>
      </c>
      <c r="E62" s="601">
        <f>-IF(E$7=0,0,'21.CostosOperacionales'!$E30)*E$8</f>
        <v>-1955550</v>
      </c>
      <c r="F62" s="601">
        <f>-IF(F$7=0,0,'21.CostosOperacionales'!$E30)*F$8</f>
        <v>-2663850</v>
      </c>
      <c r="G62" s="601">
        <f>-IF(G$7=0,0,'21.CostosOperacionales'!$E30)*G$8</f>
        <v>-3341550</v>
      </c>
      <c r="H62" s="601">
        <f>-IF(H$7=0,0,'21.CostosOperacionales'!$E30)*H$8</f>
        <v>-3302100</v>
      </c>
      <c r="I62" s="601">
        <f>-IF(I$7=0,0,'21.CostosOperacionales'!$E30)*I$8</f>
        <v>-3260700</v>
      </c>
      <c r="J62" s="601">
        <f>-IF(J$7=0,0,'21.CostosOperacionales'!$E30)*J$8</f>
        <v>-3220800</v>
      </c>
      <c r="K62" s="601">
        <f>-IF(K$7=0,0,'21.CostosOperacionales'!$E30)*K$8</f>
        <v>-3181050</v>
      </c>
      <c r="L62" s="601">
        <f>-IF(L$7=0,0,'21.CostosOperacionales'!$E30)*L$8</f>
        <v>-3141600</v>
      </c>
      <c r="M62" s="601">
        <f>-IF(M$7=0,0,'21.CostosOperacionales'!$E30)*M$8</f>
        <v>-3102900</v>
      </c>
      <c r="N62" s="601">
        <f>-IF(N$7=0,0,'21.CostosOperacionales'!$E30)*N$8</f>
        <v>-3064350</v>
      </c>
      <c r="O62" s="601">
        <f>-IF(O$7=0,0,'21.CostosOperacionales'!$E30)*O$8</f>
        <v>-3026400</v>
      </c>
      <c r="P62" s="601">
        <f>-IF(P$7=0,0,'21.CostosOperacionales'!$E30)*P$8</f>
        <v>-2989200</v>
      </c>
      <c r="Q62" s="601">
        <f>-IF(Q$7=0,0,'21.CostosOperacionales'!$E30)*Q$8</f>
        <v>-2952300</v>
      </c>
      <c r="R62" s="601">
        <f>-IF(R$7=0,0,'21.CostosOperacionales'!$E30)*R$8</f>
        <v>-2915700</v>
      </c>
      <c r="S62" s="601">
        <f>-IF(S$7=0,0,'21.CostosOperacionales'!$E30)*S$8</f>
        <v>-2879550</v>
      </c>
      <c r="T62" s="601">
        <f>-IF(T$7=0,0,'21.CostosOperacionales'!$E30)*T$8</f>
        <v>-2844000</v>
      </c>
      <c r="U62" s="601">
        <f>-IF(U$7=0,0,'21.CostosOperacionales'!$E30)*U$8</f>
        <v>-2809050</v>
      </c>
      <c r="V62" s="601">
        <f>-IF(V$7=0,0,'21.CostosOperacionales'!$E30)*V$8</f>
        <v>-2773950</v>
      </c>
    </row>
    <row r="63" spans="1:22" x14ac:dyDescent="0.2">
      <c r="A63" s="595" t="s">
        <v>325</v>
      </c>
      <c r="B63" s="601">
        <f t="shared" ref="B63:V63" si="19">SUM(B64:B67)</f>
        <v>0</v>
      </c>
      <c r="C63" s="601">
        <f t="shared" si="19"/>
        <v>-34260370.240000002</v>
      </c>
      <c r="D63" s="601">
        <f t="shared" si="19"/>
        <v>-70099088.959999993</v>
      </c>
      <c r="E63" s="601">
        <f t="shared" si="19"/>
        <v>-102372781.76000001</v>
      </c>
      <c r="F63" s="601">
        <f t="shared" si="19"/>
        <v>-139452192.31999999</v>
      </c>
      <c r="G63" s="601">
        <f t="shared" si="19"/>
        <v>-174929696.96000001</v>
      </c>
      <c r="H63" s="601">
        <f t="shared" si="19"/>
        <v>-172864494.72000003</v>
      </c>
      <c r="I63" s="601">
        <f t="shared" si="19"/>
        <v>-170697210.23999998</v>
      </c>
      <c r="J63" s="601">
        <f t="shared" si="19"/>
        <v>-168608450.56</v>
      </c>
      <c r="K63" s="601">
        <f t="shared" si="19"/>
        <v>-166527543.35999998</v>
      </c>
      <c r="L63" s="601">
        <f t="shared" si="19"/>
        <v>-164462341.12</v>
      </c>
      <c r="M63" s="601">
        <f t="shared" si="19"/>
        <v>-162436401.27999997</v>
      </c>
      <c r="N63" s="601">
        <f t="shared" si="19"/>
        <v>-160418313.92000002</v>
      </c>
      <c r="O63" s="601">
        <f t="shared" si="19"/>
        <v>-158431636.47999999</v>
      </c>
      <c r="P63" s="601">
        <f t="shared" si="19"/>
        <v>-156484221.43999997</v>
      </c>
      <c r="Q63" s="601">
        <f t="shared" si="19"/>
        <v>-154552511.35999998</v>
      </c>
      <c r="R63" s="601">
        <f t="shared" si="19"/>
        <v>-152636506.23999998</v>
      </c>
      <c r="S63" s="601">
        <f t="shared" si="19"/>
        <v>-150744058.56</v>
      </c>
      <c r="T63" s="601">
        <f t="shared" si="19"/>
        <v>-148883020.80000001</v>
      </c>
      <c r="U63" s="601">
        <f t="shared" si="19"/>
        <v>-147053392.96000001</v>
      </c>
      <c r="V63" s="601">
        <f t="shared" si="19"/>
        <v>-145215912.63999999</v>
      </c>
    </row>
    <row r="64" spans="1:22" s="590" customFormat="1" x14ac:dyDescent="0.2">
      <c r="A64" s="596" t="s">
        <v>448</v>
      </c>
      <c r="B64" s="602">
        <f>-IF(B$7=0,0,'21.CostosOperacionales'!$E32)*B$8</f>
        <v>0</v>
      </c>
      <c r="C64" s="602">
        <f>-IF(C$7=0,0,'21.CostosOperacionales'!$E32)*C$8</f>
        <v>-1963350</v>
      </c>
      <c r="D64" s="602">
        <f>-IF(D$7=0,0,'21.CostosOperacionales'!$E32)*D$8</f>
        <v>-4017150</v>
      </c>
      <c r="E64" s="602">
        <f>-IF(E$7=0,0,'21.CostosOperacionales'!$E32)*E$8</f>
        <v>-5866650</v>
      </c>
      <c r="F64" s="602">
        <f>-IF(F$7=0,0,'21.CostosOperacionales'!$E32)*F$8</f>
        <v>-7991550</v>
      </c>
      <c r="G64" s="602">
        <f>-IF(G$7=0,0,'21.CostosOperacionales'!$E32)*G$8</f>
        <v>-10024650</v>
      </c>
      <c r="H64" s="602">
        <f>-IF(H$7=0,0,'21.CostosOperacionales'!$E32)*H$8</f>
        <v>-9906300</v>
      </c>
      <c r="I64" s="602">
        <f>-IF(I$7=0,0,'21.CostosOperacionales'!$E32)*I$8</f>
        <v>-9782100</v>
      </c>
      <c r="J64" s="602">
        <f>-IF(J$7=0,0,'21.CostosOperacionales'!$E32)*J$8</f>
        <v>-9662400</v>
      </c>
      <c r="K64" s="602">
        <f>-IF(K$7=0,0,'21.CostosOperacionales'!$E32)*K$8</f>
        <v>-9543150</v>
      </c>
      <c r="L64" s="602">
        <f>-IF(L$7=0,0,'21.CostosOperacionales'!$E32)*L$8</f>
        <v>-9424800</v>
      </c>
      <c r="M64" s="602">
        <f>-IF(M$7=0,0,'21.CostosOperacionales'!$E32)*M$8</f>
        <v>-9308700</v>
      </c>
      <c r="N64" s="602">
        <f>-IF(N$7=0,0,'21.CostosOperacionales'!$E32)*N$8</f>
        <v>-9193050</v>
      </c>
      <c r="O64" s="602">
        <f>-IF(O$7=0,0,'21.CostosOperacionales'!$E32)*O$8</f>
        <v>-9079200</v>
      </c>
      <c r="P64" s="602">
        <f>-IF(P$7=0,0,'21.CostosOperacionales'!$E32)*P$8</f>
        <v>-8967600</v>
      </c>
      <c r="Q64" s="602">
        <f>-IF(Q$7=0,0,'21.CostosOperacionales'!$E32)*Q$8</f>
        <v>-8856900</v>
      </c>
      <c r="R64" s="602">
        <f>-IF(R$7=0,0,'21.CostosOperacionales'!$E32)*R$8</f>
        <v>-8747100</v>
      </c>
      <c r="S64" s="602">
        <f>-IF(S$7=0,0,'21.CostosOperacionales'!$E32)*S$8</f>
        <v>-8638650</v>
      </c>
      <c r="T64" s="602">
        <f>-IF(T$7=0,0,'21.CostosOperacionales'!$E32)*T$8</f>
        <v>-8532000</v>
      </c>
      <c r="U64" s="602">
        <f>-IF(U$7=0,0,'21.CostosOperacionales'!$E32)*U$8</f>
        <v>-8427150</v>
      </c>
      <c r="V64" s="602">
        <f>-IF(V$7=0,0,'21.CostosOperacionales'!$E32)*V$8</f>
        <v>-8321850</v>
      </c>
    </row>
    <row r="65" spans="1:22" s="590" customFormat="1" x14ac:dyDescent="0.2">
      <c r="A65" s="811" t="s">
        <v>452</v>
      </c>
      <c r="B65" s="602">
        <f>-IF(B$7=0,0,'21.CostosOperacionales'!$E33)*B$8</f>
        <v>0</v>
      </c>
      <c r="C65" s="602">
        <f>-IF(C$7=0,0,'21.CostosOperacionales'!$E33)*C$8</f>
        <v>-20926987.702500001</v>
      </c>
      <c r="D65" s="602">
        <f>-IF(D$7=0,0,'21.CostosOperacionales'!$E33)*D$8</f>
        <v>-42818065.372499995</v>
      </c>
      <c r="E65" s="602">
        <f>-IF(E$7=0,0,'21.CostosOperacionales'!$E33)*E$8</f>
        <v>-62531546.797499999</v>
      </c>
      <c r="F65" s="602">
        <f>-IF(F$7=0,0,'21.CostosOperacionales'!$E33)*F$8</f>
        <v>-85180466.332499996</v>
      </c>
      <c r="G65" s="602">
        <f>-IF(G$7=0,0,'21.CostosOperacionales'!$E33)*G$8</f>
        <v>-106850906.49749999</v>
      </c>
      <c r="H65" s="602">
        <f>-IF(H$7=0,0,'21.CostosOperacionales'!$E33)*H$8</f>
        <v>-105589435.545</v>
      </c>
      <c r="I65" s="602">
        <f>-IF(I$7=0,0,'21.CostosOperacionales'!$E33)*I$8</f>
        <v>-104265610.515</v>
      </c>
      <c r="J65" s="602">
        <f>-IF(J$7=0,0,'21.CostosOperacionales'!$E33)*J$8</f>
        <v>-102989750.16</v>
      </c>
      <c r="K65" s="602">
        <f>-IF(K$7=0,0,'21.CostosOperacionales'!$E33)*K$8</f>
        <v>-101718686.27249999</v>
      </c>
      <c r="L65" s="602">
        <f>-IF(L$7=0,0,'21.CostosOperacionales'!$E33)*L$8</f>
        <v>-100457215.31999999</v>
      </c>
      <c r="M65" s="602">
        <f>-IF(M$7=0,0,'21.CostosOperacionales'!$E33)*M$8</f>
        <v>-99219726.704999998</v>
      </c>
      <c r="N65" s="602">
        <f>-IF(N$7=0,0,'21.CostosOperacionales'!$E33)*N$8</f>
        <v>-97987034.55749999</v>
      </c>
      <c r="O65" s="602">
        <f>-IF(O$7=0,0,'21.CostosOperacionales'!$E33)*O$8</f>
        <v>-96773528.280000001</v>
      </c>
      <c r="P65" s="602">
        <f>-IF(P$7=0,0,'21.CostosOperacionales'!$E33)*P$8</f>
        <v>-95584004.339999989</v>
      </c>
      <c r="Q65" s="602">
        <f>-IF(Q$7=0,0,'21.CostosOperacionales'!$E33)*Q$8</f>
        <v>-94404073.334999993</v>
      </c>
      <c r="R65" s="602">
        <f>-IF(R$7=0,0,'21.CostosOperacionales'!$E33)*R$8</f>
        <v>-93233735.265000001</v>
      </c>
      <c r="S65" s="602">
        <f>-IF(S$7=0,0,'21.CostosOperacionales'!$E33)*S$8</f>
        <v>-92077786.597499996</v>
      </c>
      <c r="T65" s="602">
        <f>-IF(T$7=0,0,'21.CostosOperacionales'!$E33)*T$8</f>
        <v>-90941023.799999997</v>
      </c>
      <c r="U65" s="602">
        <f>-IF(U$7=0,0,'21.CostosOperacionales'!$E33)*U$8</f>
        <v>-89823446.872500002</v>
      </c>
      <c r="V65" s="602">
        <f>-IF(V$7=0,0,'21.CostosOperacionales'!$E33)*V$8</f>
        <v>-88701073.477499992</v>
      </c>
    </row>
    <row r="66" spans="1:22" s="590" customFormat="1" x14ac:dyDescent="0.2">
      <c r="A66" s="596" t="s">
        <v>449</v>
      </c>
      <c r="B66" s="602">
        <f>-IF(B$7=0,0,'21.CostosOperacionales'!$E34)*B$8</f>
        <v>0</v>
      </c>
      <c r="C66" s="602">
        <f>-IF(C$7=0,0,'21.CostosOperacionales'!$E34)*C$8</f>
        <v>-9162300</v>
      </c>
      <c r="D66" s="602">
        <f>-IF(D$7=0,0,'21.CostosOperacionales'!$E34)*D$8</f>
        <v>-18746700</v>
      </c>
      <c r="E66" s="602">
        <f>-IF(E$7=0,0,'21.CostosOperacionales'!$E34)*E$8</f>
        <v>-27377700</v>
      </c>
      <c r="F66" s="602">
        <f>-IF(F$7=0,0,'21.CostosOperacionales'!$E34)*F$8</f>
        <v>-37293900</v>
      </c>
      <c r="G66" s="602">
        <f>-IF(G$7=0,0,'21.CostosOperacionales'!$E34)*G$8</f>
        <v>-46781700</v>
      </c>
      <c r="H66" s="602">
        <f>-IF(H$7=0,0,'21.CostosOperacionales'!$E34)*H$8</f>
        <v>-46229400</v>
      </c>
      <c r="I66" s="602">
        <f>-IF(I$7=0,0,'21.CostosOperacionales'!$E34)*I$8</f>
        <v>-45649800</v>
      </c>
      <c r="J66" s="602">
        <f>-IF(J$7=0,0,'21.CostosOperacionales'!$E34)*J$8</f>
        <v>-45091200</v>
      </c>
      <c r="K66" s="602">
        <f>-IF(K$7=0,0,'21.CostosOperacionales'!$E34)*K$8</f>
        <v>-44534700</v>
      </c>
      <c r="L66" s="602">
        <f>-IF(L$7=0,0,'21.CostosOperacionales'!$E34)*L$8</f>
        <v>-43982400</v>
      </c>
      <c r="M66" s="602">
        <f>-IF(M$7=0,0,'21.CostosOperacionales'!$E34)*M$8</f>
        <v>-43440600</v>
      </c>
      <c r="N66" s="602">
        <f>-IF(N$7=0,0,'21.CostosOperacionales'!$E34)*N$8</f>
        <v>-42900900</v>
      </c>
      <c r="O66" s="602">
        <f>-IF(O$7=0,0,'21.CostosOperacionales'!$E34)*O$8</f>
        <v>-42369600</v>
      </c>
      <c r="P66" s="602">
        <f>-IF(P$7=0,0,'21.CostosOperacionales'!$E34)*P$8</f>
        <v>-41848800</v>
      </c>
      <c r="Q66" s="602">
        <f>-IF(Q$7=0,0,'21.CostosOperacionales'!$E34)*Q$8</f>
        <v>-41332200</v>
      </c>
      <c r="R66" s="602">
        <f>-IF(R$7=0,0,'21.CostosOperacionales'!$E34)*R$8</f>
        <v>-40819800</v>
      </c>
      <c r="S66" s="602">
        <f>-IF(S$7=0,0,'21.CostosOperacionales'!$E34)*S$8</f>
        <v>-40313700</v>
      </c>
      <c r="T66" s="602">
        <f>-IF(T$7=0,0,'21.CostosOperacionales'!$E34)*T$8</f>
        <v>-39816000</v>
      </c>
      <c r="U66" s="602">
        <f>-IF(U$7=0,0,'21.CostosOperacionales'!$E34)*U$8</f>
        <v>-39326700</v>
      </c>
      <c r="V66" s="602">
        <f>-IF(V$7=0,0,'21.CostosOperacionales'!$E34)*V$8</f>
        <v>-38835300</v>
      </c>
    </row>
    <row r="67" spans="1:22" s="590" customFormat="1" x14ac:dyDescent="0.2">
      <c r="A67" s="596" t="s">
        <v>450</v>
      </c>
      <c r="B67" s="602">
        <f>-IF(B$7=0,0,'21.CostosOperacionales'!$E35)*B$8</f>
        <v>0</v>
      </c>
      <c r="C67" s="602">
        <f>-IF(C$7=0,0,'21.CostosOperacionales'!$E35)*C$8</f>
        <v>-2207732.5375000001</v>
      </c>
      <c r="D67" s="602">
        <f>-IF(D$7=0,0,'21.CostosOperacionales'!$E35)*D$8</f>
        <v>-4517173.5874999994</v>
      </c>
      <c r="E67" s="602">
        <f>-IF(E$7=0,0,'21.CostosOperacionales'!$E35)*E$8</f>
        <v>-6596884.9624999994</v>
      </c>
      <c r="F67" s="602">
        <f>-IF(F$7=0,0,'21.CostosOperacionales'!$E35)*F$8</f>
        <v>-8986275.9874999989</v>
      </c>
      <c r="G67" s="602">
        <f>-IF(G$7=0,0,'21.CostosOperacionales'!$E35)*G$8</f>
        <v>-11272440.4625</v>
      </c>
      <c r="H67" s="602">
        <f>-IF(H$7=0,0,'21.CostosOperacionales'!$E35)*H$8</f>
        <v>-11139359.174999999</v>
      </c>
      <c r="I67" s="602">
        <f>-IF(I$7=0,0,'21.CostosOperacionales'!$E35)*I$8</f>
        <v>-10999699.725</v>
      </c>
      <c r="J67" s="602">
        <f>-IF(J$7=0,0,'21.CostosOperacionales'!$E35)*J$8</f>
        <v>-10865100.4</v>
      </c>
      <c r="K67" s="602">
        <f>-IF(K$7=0,0,'21.CostosOperacionales'!$E35)*K$8</f>
        <v>-10731007.0875</v>
      </c>
      <c r="L67" s="602">
        <f>-IF(L$7=0,0,'21.CostosOperacionales'!$E35)*L$8</f>
        <v>-10597925.799999999</v>
      </c>
      <c r="M67" s="602">
        <f>-IF(M$7=0,0,'21.CostosOperacionales'!$E35)*M$8</f>
        <v>-10467374.574999999</v>
      </c>
      <c r="N67" s="602">
        <f>-IF(N$7=0,0,'21.CostosOperacionales'!$E35)*N$8</f>
        <v>-10337329.362499999</v>
      </c>
      <c r="O67" s="602">
        <f>-IF(O$7=0,0,'21.CostosOperacionales'!$E35)*O$8</f>
        <v>-10209308.199999999</v>
      </c>
      <c r="P67" s="602">
        <f>-IF(P$7=0,0,'21.CostosOperacionales'!$E35)*P$8</f>
        <v>-10083817.1</v>
      </c>
      <c r="Q67" s="602">
        <f>-IF(Q$7=0,0,'21.CostosOperacionales'!$E35)*Q$8</f>
        <v>-9959338.0250000004</v>
      </c>
      <c r="R67" s="602">
        <f>-IF(R$7=0,0,'21.CostosOperacionales'!$E35)*R$8</f>
        <v>-9835870.9749999996</v>
      </c>
      <c r="S67" s="602">
        <f>-IF(S$7=0,0,'21.CostosOperacionales'!$E35)*S$8</f>
        <v>-9713921.9625000004</v>
      </c>
      <c r="T67" s="602">
        <f>-IF(T$7=0,0,'21.CostosOperacionales'!$E35)*T$8</f>
        <v>-9593997</v>
      </c>
      <c r="U67" s="602">
        <f>-IF(U$7=0,0,'21.CostosOperacionales'!$E35)*U$8</f>
        <v>-9476096.0875000004</v>
      </c>
      <c r="V67" s="602">
        <f>-IF(V$7=0,0,'21.CostosOperacionales'!$E35)*V$8</f>
        <v>-9357689.1624999996</v>
      </c>
    </row>
    <row r="68" spans="1:22" x14ac:dyDescent="0.2">
      <c r="A68" s="595" t="s">
        <v>326</v>
      </c>
      <c r="B68" s="601">
        <f>-IF(B$7=0,0,'21.CostosOperacionales'!$E36)*B$8</f>
        <v>0</v>
      </c>
      <c r="C68" s="601">
        <f>-IF(C$7=0,0,'21.CostosOperacionales'!$E36)*C$8</f>
        <v>-1636125</v>
      </c>
      <c r="D68" s="601">
        <f>-IF(D$7=0,0,'21.CostosOperacionales'!$E36)*D$8</f>
        <v>-3347625</v>
      </c>
      <c r="E68" s="601">
        <f>-IF(E$7=0,0,'21.CostosOperacionales'!$E36)*E$8</f>
        <v>-4888875</v>
      </c>
      <c r="F68" s="601">
        <f>-IF(F$7=0,0,'21.CostosOperacionales'!$E36)*F$8</f>
        <v>-6659625</v>
      </c>
      <c r="G68" s="601">
        <f>-IF(G$7=0,0,'21.CostosOperacionales'!$E36)*G$8</f>
        <v>-8353875</v>
      </c>
      <c r="H68" s="601">
        <f>-IF(H$7=0,0,'21.CostosOperacionales'!$E36)*H$8</f>
        <v>-8255250</v>
      </c>
      <c r="I68" s="601">
        <f>-IF(I$7=0,0,'21.CostosOperacionales'!$E36)*I$8</f>
        <v>-8151750</v>
      </c>
      <c r="J68" s="601">
        <f>-IF(J$7=0,0,'21.CostosOperacionales'!$E36)*J$8</f>
        <v>-8052000</v>
      </c>
      <c r="K68" s="601">
        <f>-IF(K$7=0,0,'21.CostosOperacionales'!$E36)*K$8</f>
        <v>-7952625</v>
      </c>
      <c r="L68" s="601">
        <f>-IF(L$7=0,0,'21.CostosOperacionales'!$E36)*L$8</f>
        <v>-7854000</v>
      </c>
      <c r="M68" s="601">
        <f>-IF(M$7=0,0,'21.CostosOperacionales'!$E36)*M$8</f>
        <v>-7757250</v>
      </c>
      <c r="N68" s="601">
        <f>-IF(N$7=0,0,'21.CostosOperacionales'!$E36)*N$8</f>
        <v>-7660875</v>
      </c>
      <c r="O68" s="601">
        <f>-IF(O$7=0,0,'21.CostosOperacionales'!$E36)*O$8</f>
        <v>-7566000</v>
      </c>
      <c r="P68" s="601">
        <f>-IF(P$7=0,0,'21.CostosOperacionales'!$E36)*P$8</f>
        <v>-7473000</v>
      </c>
      <c r="Q68" s="601">
        <f>-IF(Q$7=0,0,'21.CostosOperacionales'!$E36)*Q$8</f>
        <v>-7380750</v>
      </c>
      <c r="R68" s="601">
        <f>-IF(R$7=0,0,'21.CostosOperacionales'!$E36)*R$8</f>
        <v>-7289250</v>
      </c>
      <c r="S68" s="601">
        <f>-IF(S$7=0,0,'21.CostosOperacionales'!$E36)*S$8</f>
        <v>-7198875</v>
      </c>
      <c r="T68" s="601">
        <f>-IF(T$7=0,0,'21.CostosOperacionales'!$E36)*T$8</f>
        <v>-7110000</v>
      </c>
      <c r="U68" s="601">
        <f>-IF(U$7=0,0,'21.CostosOperacionales'!$E36)*U$8</f>
        <v>-7022625</v>
      </c>
      <c r="V68" s="601">
        <f>-IF(V$7=0,0,'21.CostosOperacionales'!$E36)*V$8</f>
        <v>-6934875</v>
      </c>
    </row>
    <row r="69" spans="1:22" x14ac:dyDescent="0.2">
      <c r="A69" s="595" t="s">
        <v>423</v>
      </c>
      <c r="B69" s="601">
        <f>-IF(B$7=0,0,'21.CostosOperacionales'!$E37)*B$8</f>
        <v>0</v>
      </c>
      <c r="C69" s="601">
        <f>-IF(C$7=0,0,'21.CostosOperacionales'!$E37)*C$8</f>
        <v>-6465966</v>
      </c>
      <c r="D69" s="601">
        <f>-IF(D$7=0,0,'21.CostosOperacionales'!$E37)*D$8</f>
        <v>-13229814</v>
      </c>
      <c r="E69" s="601">
        <f>-IF(E$7=0,0,'21.CostosOperacionales'!$E37)*E$8</f>
        <v>-19320834</v>
      </c>
      <c r="F69" s="601">
        <f>-IF(F$7=0,0,'21.CostosOperacionales'!$E37)*F$8</f>
        <v>-26318838</v>
      </c>
      <c r="G69" s="601">
        <f>-IF(G$7=0,0,'21.CostosOperacionales'!$E37)*G$8</f>
        <v>-33014514</v>
      </c>
      <c r="H69" s="601">
        <f>-IF(H$7=0,0,'21.CostosOperacionales'!$E37)*H$8</f>
        <v>-32624748</v>
      </c>
      <c r="I69" s="601">
        <f>-IF(I$7=0,0,'21.CostosOperacionales'!$E37)*I$8</f>
        <v>-32215716</v>
      </c>
      <c r="J69" s="601">
        <f>-IF(J$7=0,0,'21.CostosOperacionales'!$E37)*J$8</f>
        <v>-31821504</v>
      </c>
      <c r="K69" s="601">
        <f>-IF(K$7=0,0,'21.CostosOperacionales'!$E37)*K$8</f>
        <v>-31428774</v>
      </c>
      <c r="L69" s="601">
        <f>-IF(L$7=0,0,'21.CostosOperacionales'!$E37)*L$8</f>
        <v>-31039008</v>
      </c>
      <c r="M69" s="601">
        <f>-IF(M$7=0,0,'21.CostosOperacionales'!$E37)*M$8</f>
        <v>-30656652</v>
      </c>
      <c r="N69" s="601">
        <f>-IF(N$7=0,0,'21.CostosOperacionales'!$E37)*N$8</f>
        <v>-30275778</v>
      </c>
      <c r="O69" s="601">
        <f>-IF(O$7=0,0,'21.CostosOperacionales'!$E37)*O$8</f>
        <v>-29900832</v>
      </c>
      <c r="P69" s="601">
        <f>-IF(P$7=0,0,'21.CostosOperacionales'!$E37)*P$8</f>
        <v>-29533296</v>
      </c>
      <c r="Q69" s="601">
        <f>-IF(Q$7=0,0,'21.CostosOperacionales'!$E37)*Q$8</f>
        <v>-29168724</v>
      </c>
      <c r="R69" s="601">
        <f>-IF(R$7=0,0,'21.CostosOperacionales'!$E37)*R$8</f>
        <v>-28807116</v>
      </c>
      <c r="S69" s="601">
        <f>-IF(S$7=0,0,'21.CostosOperacionales'!$E37)*S$8</f>
        <v>-28449954</v>
      </c>
      <c r="T69" s="601">
        <f>-IF(T$7=0,0,'21.CostosOperacionales'!$E37)*T$8</f>
        <v>-28098720</v>
      </c>
      <c r="U69" s="601">
        <f>-IF(U$7=0,0,'21.CostosOperacionales'!$E37)*U$8</f>
        <v>-27753414</v>
      </c>
      <c r="V69" s="601">
        <f>-IF(V$7=0,0,'21.CostosOperacionales'!$E37)*V$8</f>
        <v>-27406626</v>
      </c>
    </row>
    <row r="70" spans="1:22" x14ac:dyDescent="0.2">
      <c r="A70" s="595" t="s">
        <v>424</v>
      </c>
      <c r="B70" s="601">
        <f>-IF(B$7=0,0,'21.CostosOperacionales'!$E38)*B$8</f>
        <v>0</v>
      </c>
      <c r="C70" s="601">
        <f>-IF(C$7=0,0,'21.CostosOperacionales'!$E38)*C$8</f>
        <v>-2748690</v>
      </c>
      <c r="D70" s="601">
        <f>-IF(D$7=0,0,'21.CostosOperacionales'!$E38)*D$8</f>
        <v>-5624010</v>
      </c>
      <c r="E70" s="601">
        <f>-IF(E$7=0,0,'21.CostosOperacionales'!$E38)*E$8</f>
        <v>-8213310</v>
      </c>
      <c r="F70" s="601">
        <f>-IF(F$7=0,0,'21.CostosOperacionales'!$E38)*F$8</f>
        <v>-11188170</v>
      </c>
      <c r="G70" s="601">
        <f>-IF(G$7=0,0,'21.CostosOperacionales'!$E38)*G$8</f>
        <v>-14034510</v>
      </c>
      <c r="H70" s="601">
        <f>-IF(H$7=0,0,'21.CostosOperacionales'!$E38)*H$8</f>
        <v>-13868820</v>
      </c>
      <c r="I70" s="601">
        <f>-IF(I$7=0,0,'21.CostosOperacionales'!$E38)*I$8</f>
        <v>-13694940</v>
      </c>
      <c r="J70" s="601">
        <f>-IF(J$7=0,0,'21.CostosOperacionales'!$E38)*J$8</f>
        <v>-13527360</v>
      </c>
      <c r="K70" s="601">
        <f>-IF(K$7=0,0,'21.CostosOperacionales'!$E38)*K$8</f>
        <v>-13360410</v>
      </c>
      <c r="L70" s="601">
        <f>-IF(L$7=0,0,'21.CostosOperacionales'!$E38)*L$8</f>
        <v>-13194720</v>
      </c>
      <c r="M70" s="601">
        <f>-IF(M$7=0,0,'21.CostosOperacionales'!$E38)*M$8</f>
        <v>-13032180</v>
      </c>
      <c r="N70" s="601">
        <f>-IF(N$7=0,0,'21.CostosOperacionales'!$E38)*N$8</f>
        <v>-12870270</v>
      </c>
      <c r="O70" s="601">
        <f>-IF(O$7=0,0,'21.CostosOperacionales'!$E38)*O$8</f>
        <v>-12710880</v>
      </c>
      <c r="P70" s="601">
        <f>-IF(P$7=0,0,'21.CostosOperacionales'!$E38)*P$8</f>
        <v>-12554640</v>
      </c>
      <c r="Q70" s="601">
        <f>-IF(Q$7=0,0,'21.CostosOperacionales'!$E38)*Q$8</f>
        <v>-12399660</v>
      </c>
      <c r="R70" s="601">
        <f>-IF(R$7=0,0,'21.CostosOperacionales'!$E38)*R$8</f>
        <v>-12245940</v>
      </c>
      <c r="S70" s="601">
        <f>-IF(S$7=0,0,'21.CostosOperacionales'!$E38)*S$8</f>
        <v>-12094110</v>
      </c>
      <c r="T70" s="601">
        <f>-IF(T$7=0,0,'21.CostosOperacionales'!$E38)*T$8</f>
        <v>-11944800</v>
      </c>
      <c r="U70" s="601">
        <f>-IF(U$7=0,0,'21.CostosOperacionales'!$E38)*U$8</f>
        <v>-11798010</v>
      </c>
      <c r="V70" s="601">
        <f>-IF(V$7=0,0,'21.CostosOperacionales'!$E38)*V$8</f>
        <v>-11650590</v>
      </c>
    </row>
    <row r="71" spans="1:22" x14ac:dyDescent="0.2">
      <c r="A71" s="595" t="s">
        <v>428</v>
      </c>
      <c r="B71" s="601">
        <f>-IF(B$7=0,0,'21.CostosOperacionales'!$E39)*B$8</f>
        <v>0</v>
      </c>
      <c r="C71" s="601">
        <f>-IF(C$7=0,0,'21.CostosOperacionales'!$E39)*C$9</f>
        <v>-85000000</v>
      </c>
      <c r="D71" s="601">
        <f>-IF(D$7=0,0,'21.CostosOperacionales'!$E39)*D$9</f>
        <v>-127500000</v>
      </c>
      <c r="E71" s="601">
        <f>-IF(E$7=0,0,'21.CostosOperacionales'!$E39)*E$9</f>
        <v>-170000000</v>
      </c>
      <c r="F71" s="601">
        <f>-IF(F$7=0,0,'21.CostosOperacionales'!$E39)*F$9</f>
        <v>-170000000</v>
      </c>
      <c r="G71" s="601">
        <f>-IF(G$7=0,0,'21.CostosOperacionales'!$E39)*G$9</f>
        <v>-170000000</v>
      </c>
      <c r="H71" s="601">
        <f>-IF(H$7=0,0,'21.CostosOperacionales'!$E39)*H$9</f>
        <v>-170000000</v>
      </c>
      <c r="I71" s="601">
        <f>-IF(I$7=0,0,'21.CostosOperacionales'!$E39)*I$9</f>
        <v>-170000000</v>
      </c>
      <c r="J71" s="601">
        <f>-IF(J$7=0,0,'21.CostosOperacionales'!$E39)*J$9</f>
        <v>-170000000</v>
      </c>
      <c r="K71" s="601">
        <f>-IF(K$7=0,0,'21.CostosOperacionales'!$E39)*K$9</f>
        <v>-170000000</v>
      </c>
      <c r="L71" s="601">
        <f>-IF(L$7=0,0,'21.CostosOperacionales'!$E39)*L$9</f>
        <v>-170000000</v>
      </c>
      <c r="M71" s="601">
        <f>-IF(M$7=0,0,'21.CostosOperacionales'!$E39)*M$9</f>
        <v>-170000000</v>
      </c>
      <c r="N71" s="601">
        <f>-IF(N$7=0,0,'21.CostosOperacionales'!$E39)*N$9</f>
        <v>-170000000</v>
      </c>
      <c r="O71" s="601">
        <f>-IF(O$7=0,0,'21.CostosOperacionales'!$E39)*O$9</f>
        <v>-170000000</v>
      </c>
      <c r="P71" s="601">
        <f>-IF(P$7=0,0,'21.CostosOperacionales'!$E39)*P$9</f>
        <v>-170000000</v>
      </c>
      <c r="Q71" s="601">
        <f>-IF(Q$7=0,0,'21.CostosOperacionales'!$E39)*Q$9</f>
        <v>-170000000</v>
      </c>
      <c r="R71" s="601">
        <f>-IF(R$7=0,0,'21.CostosOperacionales'!$E39)*R$9</f>
        <v>-170000000</v>
      </c>
      <c r="S71" s="601">
        <f>-IF(S$7=0,0,'21.CostosOperacionales'!$E39)*S$9</f>
        <v>-170000000</v>
      </c>
      <c r="T71" s="601">
        <f>-IF(T$7=0,0,'21.CostosOperacionales'!$E39)*T$9</f>
        <v>-170000000</v>
      </c>
      <c r="U71" s="601">
        <f>-IF(U$7=0,0,'21.CostosOperacionales'!$E39)*U$9</f>
        <v>-170000000</v>
      </c>
      <c r="V71" s="601">
        <f>-IF(V$7=0,0,'21.CostosOperacionales'!$E39)*V$9</f>
        <v>-170000000</v>
      </c>
    </row>
    <row r="72" spans="1:22" ht="12.75" thickBot="1" x14ac:dyDescent="0.25">
      <c r="A72" s="595" t="s">
        <v>425</v>
      </c>
      <c r="B72" s="601">
        <f>-IF(B$7=0,0,'21.CostosOperacionales'!$E40)*B$8</f>
        <v>0</v>
      </c>
      <c r="C72" s="601">
        <f>-IF(C$7=0,0,'21.CostosOperacionales'!$E40)*C$8</f>
        <v>-6114311.4742622143</v>
      </c>
      <c r="D72" s="601">
        <f>-IF(D$7=0,0,'21.CostosOperacionales'!$E40)*D$8</f>
        <v>-12510304.499367131</v>
      </c>
      <c r="E72" s="601">
        <f>-IF(E$7=0,0,'21.CostosOperacionales'!$E40)*E$8</f>
        <v>-18270061.583762661</v>
      </c>
      <c r="F72" s="601">
        <f>-IF(F$7=0,0,'21.CostosOperacionales'!$E40)*F$8</f>
        <v>-24887475.927440446</v>
      </c>
      <c r="G72" s="601">
        <f>-IF(G$7=0,0,'21.CostosOperacionales'!$E40)*G$8</f>
        <v>-31219004.518024147</v>
      </c>
      <c r="H72" s="601">
        <f>-IF(H$7=0,0,'21.CostosOperacionales'!$E40)*H$8</f>
        <v>-30850436.120652851</v>
      </c>
      <c r="I72" s="601">
        <f>-IF(I$7=0,0,'21.CostosOperacionales'!$E40)*I$8</f>
        <v>-30463649.51352556</v>
      </c>
      <c r="J72" s="601">
        <f>-IF(J$7=0,0,'21.CostosOperacionales'!$E40)*J$8</f>
        <v>-30090876.913902882</v>
      </c>
      <c r="K72" s="601">
        <f>-IF(K$7=0,0,'21.CostosOperacionales'!$E40)*K$8</f>
        <v>-29719505.715030663</v>
      </c>
      <c r="L72" s="601">
        <f>-IF(L$7=0,0,'21.CostosOperacionales'!$E40)*L$8</f>
        <v>-29350937.317659367</v>
      </c>
      <c r="M72" s="601">
        <f>-IF(M$7=0,0,'21.CostosOperacionales'!$E40)*M$8</f>
        <v>-28989375.924040377</v>
      </c>
      <c r="N72" s="601">
        <f>-IF(N$7=0,0,'21.CostosOperacionales'!$E40)*N$8</f>
        <v>-28629215.931171849</v>
      </c>
      <c r="O72" s="601">
        <f>-IF(O$7=0,0,'21.CostosOperacionales'!$E40)*O$8</f>
        <v>-28274661.541305166</v>
      </c>
      <c r="P72" s="601">
        <f>-IF(P$7=0,0,'21.CostosOperacionales'!$E40)*P$8</f>
        <v>-27927114.155190788</v>
      </c>
      <c r="Q72" s="601">
        <f>-IF(Q$7=0,0,'21.CostosOperacionales'!$E40)*Q$8</f>
        <v>-27582369.570577335</v>
      </c>
      <c r="R72" s="601">
        <f>-IF(R$7=0,0,'21.CostosOperacionales'!$E40)*R$8</f>
        <v>-27240427.787464801</v>
      </c>
      <c r="S72" s="601">
        <f>-IF(S$7=0,0,'21.CostosOperacionales'!$E40)*S$8</f>
        <v>-26902690.206603654</v>
      </c>
      <c r="T72" s="601">
        <f>-IF(T$7=0,0,'21.CostosOperacionales'!$E40)*T$8</f>
        <v>-26570558.228744347</v>
      </c>
      <c r="U72" s="601">
        <f>-IF(U$7=0,0,'21.CostosOperacionales'!$E40)*U$8</f>
        <v>-26244031.853886887</v>
      </c>
      <c r="V72" s="601">
        <f>-IF(V$7=0,0,'21.CostosOperacionales'!$E40)*V$8</f>
        <v>-25916104.078278966</v>
      </c>
    </row>
    <row r="73" spans="1:22" s="466" customFormat="1" ht="24" customHeight="1" thickBot="1" x14ac:dyDescent="0.25">
      <c r="A73" s="594" t="s">
        <v>327</v>
      </c>
      <c r="B73" s="756">
        <f>-IFERROR(INDEX('23.Inversión-DepMixta'!$B$18:$B$37,B$7),0)</f>
        <v>0</v>
      </c>
      <c r="C73" s="756">
        <f>-IFERROR(INDEX('23.Inversión-DepMixta'!$B$18:$B$37,C$7),0)</f>
        <v>-525266666.66666663</v>
      </c>
      <c r="D73" s="756">
        <f>-IFERROR(INDEX('23.Inversión-DepMixta'!$B$18:$B$37,D$7),0)</f>
        <v>-525266666.66666663</v>
      </c>
      <c r="E73" s="756">
        <f>-IFERROR(INDEX('23.Inversión-DepMixta'!$B$18:$B$37,E$7),0)</f>
        <v>-525266666.66666663</v>
      </c>
      <c r="F73" s="756">
        <f>-IFERROR(INDEX('23.Inversión-DepMixta'!$B$18:$B$37,F$7),0)</f>
        <v>-525266666.66666663</v>
      </c>
      <c r="G73" s="756">
        <f>-IFERROR(INDEX('23.Inversión-DepMixta'!$B$18:$B$37,G$7),0)</f>
        <v>-525266666.66666663</v>
      </c>
      <c r="H73" s="756">
        <f>-IFERROR(INDEX('23.Inversión-DepMixta'!$B$18:$B$37,H$7),0)</f>
        <v>-525266666.66666663</v>
      </c>
      <c r="I73" s="756">
        <f>-IFERROR(INDEX('23.Inversión-DepMixta'!$B$18:$B$37,I$7),0)</f>
        <v>-357766666.66666663</v>
      </c>
      <c r="J73" s="756">
        <f>-IFERROR(INDEX('23.Inversión-DepMixta'!$B$18:$B$37,J$7),0)</f>
        <v>-357766666.66666663</v>
      </c>
      <c r="K73" s="756">
        <f>-IFERROR(INDEX('23.Inversión-DepMixta'!$B$18:$B$37,K$7),0)</f>
        <v>-357766666.66666663</v>
      </c>
      <c r="L73" s="756">
        <f>-IFERROR(INDEX('23.Inversión-DepMixta'!$B$18:$B$37,L$7),0)</f>
        <v>-357766666.66666663</v>
      </c>
      <c r="M73" s="756">
        <f>-IFERROR(INDEX('23.Inversión-DepMixta'!$B$18:$B$37,M$7),0)</f>
        <v>-357766666.66666663</v>
      </c>
      <c r="N73" s="756">
        <f>-IFERROR(INDEX('23.Inversión-DepMixta'!$B$18:$B$37,N$7),0)</f>
        <v>-357766666.66666663</v>
      </c>
      <c r="O73" s="756">
        <f>-IFERROR(INDEX('23.Inversión-DepMixta'!$B$18:$B$37,O$7),0)</f>
        <v>-357766666.66666663</v>
      </c>
      <c r="P73" s="756">
        <f>-IFERROR(INDEX('23.Inversión-DepMixta'!$B$18:$B$37,P$7),0)</f>
        <v>-357766666.66666663</v>
      </c>
      <c r="Q73" s="756">
        <f>-IFERROR(INDEX('23.Inversión-DepMixta'!$B$18:$B$37,Q$7),0)</f>
        <v>-357766666.66666663</v>
      </c>
      <c r="R73" s="756">
        <f>-IFERROR(INDEX('23.Inversión-DepMixta'!$B$18:$B$37,R$7),0)</f>
        <v>-357766666.66666663</v>
      </c>
      <c r="S73" s="756">
        <f>-IFERROR(INDEX('23.Inversión-DepMixta'!$B$18:$B$37,S$7),0)</f>
        <v>-357766666.66666663</v>
      </c>
      <c r="T73" s="756">
        <f>-IFERROR(INDEX('23.Inversión-DepMixta'!$B$18:$B$37,T$7),0)</f>
        <v>-357766666.66666663</v>
      </c>
      <c r="U73" s="756">
        <f>-IFERROR(INDEX('23.Inversión-DepMixta'!$B$18:$B$37,U$7),0)</f>
        <v>-357766666.66666663</v>
      </c>
      <c r="V73" s="756">
        <f>-IFERROR(INDEX('23.Inversión-DepMixta'!$B$18:$B$37,V$7),0)</f>
        <v>-357766666.66666663</v>
      </c>
    </row>
    <row r="74" spans="1:22" s="466" customFormat="1" ht="24" customHeight="1" thickBot="1" x14ac:dyDescent="0.25">
      <c r="A74" s="594" t="s">
        <v>328</v>
      </c>
      <c r="B74" s="756">
        <v>0</v>
      </c>
      <c r="C74" s="756">
        <f t="shared" ref="C74:V74" si="20">+IF(C96&gt;$B$98,(C10+C18+C21+C22+C23+C54+C73)*-$B$97,0)</f>
        <v>0</v>
      </c>
      <c r="D74" s="756">
        <f t="shared" si="20"/>
        <v>0</v>
      </c>
      <c r="E74" s="756">
        <f t="shared" si="20"/>
        <v>0</v>
      </c>
      <c r="F74" s="756">
        <f t="shared" si="20"/>
        <v>0</v>
      </c>
      <c r="G74" s="756">
        <f t="shared" si="20"/>
        <v>0</v>
      </c>
      <c r="H74" s="756">
        <f t="shared" si="20"/>
        <v>0</v>
      </c>
      <c r="I74" s="756">
        <f t="shared" si="20"/>
        <v>0</v>
      </c>
      <c r="J74" s="756">
        <f t="shared" si="20"/>
        <v>0</v>
      </c>
      <c r="K74" s="756">
        <f t="shared" si="20"/>
        <v>0</v>
      </c>
      <c r="L74" s="756">
        <f t="shared" si="20"/>
        <v>0</v>
      </c>
      <c r="M74" s="756">
        <f t="shared" si="20"/>
        <v>0</v>
      </c>
      <c r="N74" s="756">
        <f t="shared" si="20"/>
        <v>0</v>
      </c>
      <c r="O74" s="756">
        <f t="shared" si="20"/>
        <v>0</v>
      </c>
      <c r="P74" s="756">
        <f t="shared" si="20"/>
        <v>0</v>
      </c>
      <c r="Q74" s="756">
        <f t="shared" si="20"/>
        <v>0</v>
      </c>
      <c r="R74" s="756">
        <f t="shared" si="20"/>
        <v>0</v>
      </c>
      <c r="S74" s="756">
        <f t="shared" si="20"/>
        <v>0</v>
      </c>
      <c r="T74" s="756">
        <f t="shared" si="20"/>
        <v>0</v>
      </c>
      <c r="U74" s="756">
        <f t="shared" si="20"/>
        <v>0</v>
      </c>
      <c r="V74" s="758">
        <f t="shared" si="20"/>
        <v>0</v>
      </c>
    </row>
    <row r="75" spans="1:22" s="466" customFormat="1" ht="22.5" customHeight="1" thickBot="1" x14ac:dyDescent="0.25">
      <c r="A75" s="599" t="s">
        <v>329</v>
      </c>
      <c r="B75" s="604">
        <f t="shared" ref="B75:V75" si="21">+B10+B18+B21+B22+B23+B54+B73+B74</f>
        <v>0</v>
      </c>
      <c r="C75" s="593">
        <f t="shared" si="21"/>
        <v>-1489276683.0045309</v>
      </c>
      <c r="D75" s="593">
        <f t="shared" si="21"/>
        <v>-808419818.24749899</v>
      </c>
      <c r="E75" s="593">
        <f t="shared" si="21"/>
        <v>-866007052.64477742</v>
      </c>
      <c r="F75" s="593">
        <f t="shared" si="21"/>
        <v>-129011701.88862526</v>
      </c>
      <c r="G75" s="593">
        <f t="shared" si="21"/>
        <v>299328357.24324787</v>
      </c>
      <c r="H75" s="593">
        <f t="shared" si="21"/>
        <v>259629553.19037521</v>
      </c>
      <c r="I75" s="593">
        <f t="shared" si="21"/>
        <v>385571050.65134037</v>
      </c>
      <c r="J75" s="593">
        <f t="shared" si="21"/>
        <v>345232003.15960777</v>
      </c>
      <c r="K75" s="593">
        <f t="shared" si="21"/>
        <v>305162084.91733015</v>
      </c>
      <c r="L75" s="593">
        <f t="shared" si="21"/>
        <v>265414464.14313257</v>
      </c>
      <c r="M75" s="593">
        <f t="shared" si="21"/>
        <v>226480515.05840147</v>
      </c>
      <c r="N75" s="593">
        <f t="shared" si="21"/>
        <v>187444499.74541318</v>
      </c>
      <c r="O75" s="593">
        <f t="shared" si="21"/>
        <v>149305875.92319024</v>
      </c>
      <c r="P75" s="593">
        <f t="shared" si="21"/>
        <v>111754508.68444073</v>
      </c>
      <c r="Q75" s="593">
        <f t="shared" si="21"/>
        <v>74570238.124266744</v>
      </c>
      <c r="R75" s="593">
        <f t="shared" si="21"/>
        <v>37630647.80873239</v>
      </c>
      <c r="S75" s="593">
        <f t="shared" si="21"/>
        <v>1282484.2107394934</v>
      </c>
      <c r="T75" s="593">
        <f t="shared" si="21"/>
        <v>-34580336.408801675</v>
      </c>
      <c r="U75" s="593">
        <f t="shared" si="21"/>
        <v>-69790598.405456662</v>
      </c>
      <c r="V75" s="592">
        <f t="shared" si="21"/>
        <v>-105225190.44106877</v>
      </c>
    </row>
    <row r="76" spans="1:22" s="466" customFormat="1" ht="24" customHeight="1" thickBot="1" x14ac:dyDescent="0.25">
      <c r="A76" s="594" t="s">
        <v>327</v>
      </c>
      <c r="B76" s="756">
        <f>-B73</f>
        <v>0</v>
      </c>
      <c r="C76" s="756">
        <f t="shared" ref="C76:V76" si="22">-C73</f>
        <v>525266666.66666663</v>
      </c>
      <c r="D76" s="756">
        <f t="shared" si="22"/>
        <v>525266666.66666663</v>
      </c>
      <c r="E76" s="756">
        <f t="shared" si="22"/>
        <v>525266666.66666663</v>
      </c>
      <c r="F76" s="756">
        <f t="shared" si="22"/>
        <v>525266666.66666663</v>
      </c>
      <c r="G76" s="756">
        <f t="shared" si="22"/>
        <v>525266666.66666663</v>
      </c>
      <c r="H76" s="756">
        <f t="shared" si="22"/>
        <v>525266666.66666663</v>
      </c>
      <c r="I76" s="756">
        <f t="shared" si="22"/>
        <v>357766666.66666663</v>
      </c>
      <c r="J76" s="756">
        <f t="shared" si="22"/>
        <v>357766666.66666663</v>
      </c>
      <c r="K76" s="756">
        <f t="shared" si="22"/>
        <v>357766666.66666663</v>
      </c>
      <c r="L76" s="756">
        <f t="shared" si="22"/>
        <v>357766666.66666663</v>
      </c>
      <c r="M76" s="756">
        <f t="shared" si="22"/>
        <v>357766666.66666663</v>
      </c>
      <c r="N76" s="756">
        <f t="shared" si="22"/>
        <v>357766666.66666663</v>
      </c>
      <c r="O76" s="756">
        <f t="shared" si="22"/>
        <v>357766666.66666663</v>
      </c>
      <c r="P76" s="756">
        <f t="shared" si="22"/>
        <v>357766666.66666663</v>
      </c>
      <c r="Q76" s="756">
        <f t="shared" si="22"/>
        <v>357766666.66666663</v>
      </c>
      <c r="R76" s="756">
        <f t="shared" si="22"/>
        <v>357766666.66666663</v>
      </c>
      <c r="S76" s="756">
        <f t="shared" si="22"/>
        <v>357766666.66666663</v>
      </c>
      <c r="T76" s="756">
        <f t="shared" si="22"/>
        <v>357766666.66666663</v>
      </c>
      <c r="U76" s="756">
        <f t="shared" si="22"/>
        <v>357766666.66666663</v>
      </c>
      <c r="V76" s="756">
        <f t="shared" si="22"/>
        <v>357766666.66666663</v>
      </c>
    </row>
    <row r="77" spans="1:22" s="466" customFormat="1" ht="24" customHeight="1" thickBot="1" x14ac:dyDescent="0.25">
      <c r="A77" s="594" t="s">
        <v>330</v>
      </c>
      <c r="B77" s="756">
        <f>-'23.Inversión-DepMixta'!$B$11</f>
        <v>-10698903067</v>
      </c>
      <c r="C77" s="756">
        <v>0</v>
      </c>
      <c r="D77" s="756">
        <v>0</v>
      </c>
      <c r="E77" s="756">
        <v>0</v>
      </c>
      <c r="F77" s="756">
        <v>0</v>
      </c>
      <c r="G77" s="756">
        <v>0</v>
      </c>
      <c r="H77" s="756">
        <v>0</v>
      </c>
      <c r="I77" s="756">
        <v>0</v>
      </c>
      <c r="J77" s="756">
        <v>0</v>
      </c>
      <c r="K77" s="756">
        <v>0</v>
      </c>
      <c r="L77" s="756">
        <v>0</v>
      </c>
      <c r="M77" s="756">
        <v>0</v>
      </c>
      <c r="N77" s="756">
        <v>0</v>
      </c>
      <c r="O77" s="756">
        <v>0</v>
      </c>
      <c r="P77" s="756">
        <v>0</v>
      </c>
      <c r="Q77" s="756">
        <v>0</v>
      </c>
      <c r="R77" s="756">
        <v>0</v>
      </c>
      <c r="S77" s="756">
        <v>0</v>
      </c>
      <c r="T77" s="756">
        <v>0</v>
      </c>
      <c r="U77" s="756">
        <v>0</v>
      </c>
      <c r="V77" s="756">
        <v>0</v>
      </c>
    </row>
    <row r="78" spans="1:22" s="466" customFormat="1" ht="24" customHeight="1" thickBot="1" x14ac:dyDescent="0.25">
      <c r="A78" s="594" t="s">
        <v>331</v>
      </c>
      <c r="B78" s="756">
        <f>IF(AND(C$8&gt;'23.Inversión-DepMixta'!$K$13,SUM($A$78:A$78)=0),'23.Inversión-DepMixta'!$J$11,0)</f>
        <v>0</v>
      </c>
      <c r="C78" s="756">
        <f>IF(AND(D$8&gt;'23.Inversión-DepMixta'!$K$13,SUM($A$78:B$78)=0),'23.Inversión-DepMixta'!$J$11,0)</f>
        <v>0</v>
      </c>
      <c r="D78" s="756">
        <f>IF(AND(E$8&gt;'23.Inversión-DepMixta'!$K$13,SUM($A$78:C$78)=0),'23.Inversión-DepMixta'!$J$11,0)</f>
        <v>0</v>
      </c>
      <c r="E78" s="756">
        <f>IF(AND(F$8&gt;'23.Inversión-DepMixta'!$K$13,SUM($A$78:D$78)=0),'23.Inversión-DepMixta'!$J$11,0)</f>
        <v>0</v>
      </c>
      <c r="F78" s="756">
        <f>IF(AND(G$8&gt;'23.Inversión-DepMixta'!$K$13,SUM($A$78:E$78)=0),'23.Inversión-DepMixta'!$J$11,0)</f>
        <v>0</v>
      </c>
      <c r="G78" s="756">
        <f>IF(AND(H$8&gt;'23.Inversión-DepMixta'!$K$13,SUM($A$78:F$78)=0),'23.Inversión-DepMixta'!$J$11,0)</f>
        <v>0</v>
      </c>
      <c r="H78" s="756">
        <f>IF(AND(I$8&gt;'23.Inversión-DepMixta'!$K$13,SUM($A$78:G$78)=0),'23.Inversión-DepMixta'!$J$11,0)</f>
        <v>0</v>
      </c>
      <c r="I78" s="756">
        <f>IF(AND(J$8&gt;'23.Inversión-DepMixta'!$K$13,SUM($A$78:H$78)=0),'23.Inversión-DepMixta'!$J$11,0)</f>
        <v>0</v>
      </c>
      <c r="J78" s="756">
        <f>IF(AND(K$8&gt;'23.Inversión-DepMixta'!$K$13,SUM($A$78:I$78)=0),'23.Inversión-DepMixta'!$J$11,0)</f>
        <v>0</v>
      </c>
      <c r="K78" s="756">
        <f>IF(AND(L$8&gt;'23.Inversión-DepMixta'!$K$13,SUM($A$78:J$78)=0),'23.Inversión-DepMixta'!$J$11,0)</f>
        <v>0</v>
      </c>
      <c r="L78" s="756">
        <f>IF(AND(M$8&gt;'23.Inversión-DepMixta'!$K$13,SUM($A$78:K$78)=0),'23.Inversión-DepMixta'!$J$11,0)</f>
        <v>0</v>
      </c>
      <c r="M78" s="756">
        <f>IF(AND(N$8&gt;'23.Inversión-DepMixta'!$K$13,SUM($A$78:L$78)=0),'23.Inversión-DepMixta'!$J$11,0)</f>
        <v>0</v>
      </c>
      <c r="N78" s="756">
        <f>IF(AND(O$8&gt;'23.Inversión-DepMixta'!$K$13,SUM($A$78:M$78)=0),'23.Inversión-DepMixta'!$J$11,0)</f>
        <v>0</v>
      </c>
      <c r="O78" s="756">
        <f>IF(AND(P$8&gt;'23.Inversión-DepMixta'!$K$13,SUM($A$78:N$78)=0),'23.Inversión-DepMixta'!$J$11,0)</f>
        <v>0</v>
      </c>
      <c r="P78" s="756">
        <f>IF(AND(Q$8&gt;'23.Inversión-DepMixta'!$K$13,SUM($A$78:O$78)=0),'23.Inversión-DepMixta'!$J$11,0)</f>
        <v>0</v>
      </c>
      <c r="Q78" s="756">
        <f>IF(AND(R$8&gt;'23.Inversión-DepMixta'!$K$13,SUM($A$78:P$78)=0),'23.Inversión-DepMixta'!$J$11,0)</f>
        <v>0</v>
      </c>
      <c r="R78" s="756">
        <f>IF(AND(S$8&gt;'23.Inversión-DepMixta'!$K$13,SUM($A$78:Q$78)=0),'23.Inversión-DepMixta'!$J$11,0)</f>
        <v>0</v>
      </c>
      <c r="S78" s="756">
        <f>IF(AND(T$8&gt;'23.Inversión-DepMixta'!$K$13,SUM($A$78:R$78)=0),'23.Inversión-DepMixta'!$J$11,0)</f>
        <v>0</v>
      </c>
      <c r="T78" s="756">
        <f>IF(AND(U$8&gt;'23.Inversión-DepMixta'!$K$13,SUM($A$78:S$78)=0),'23.Inversión-DepMixta'!$J$11,0)</f>
        <v>0</v>
      </c>
      <c r="U78" s="756">
        <f>IF(AND(V$8&gt;'23.Inversión-DepMixta'!$K$13,SUM($A$78:T$78)=0),'23.Inversión-DepMixta'!$J$11,0)</f>
        <v>0</v>
      </c>
      <c r="V78" s="756">
        <f>IF(AND(W$8&gt;'23.Inversión-DepMixta'!$K$13,SUM($A$78:U$78)=0),'23.Inversión-DepMixta'!$J$11,0)</f>
        <v>0</v>
      </c>
    </row>
    <row r="79" spans="1:22" s="466" customFormat="1" ht="24" customHeight="1" thickBot="1" x14ac:dyDescent="0.25">
      <c r="A79" s="594" t="s">
        <v>332</v>
      </c>
      <c r="B79" s="756">
        <f>+(C21+C22+C23+C54)/12*3</f>
        <v>-605353283.50113273</v>
      </c>
      <c r="C79" s="756">
        <f>+(D21+D22+D23+D54)/12*3-B79</f>
        <v>-378444899.50118494</v>
      </c>
      <c r="D79" s="756">
        <f>+(E21+E22+E23+E54)/12*3-C79-B79</f>
        <v>-539140312.00106692</v>
      </c>
      <c r="E79" s="756">
        <f>+(F21+F22+F23+F54)/12*3-D79-C79-B79</f>
        <v>-760537005.60122585</v>
      </c>
      <c r="F79" s="756">
        <f>+(G21+G22+G23+G54)/12*3-E79-D79-C79-B79</f>
        <v>-798215885.84117365</v>
      </c>
      <c r="G79" s="756">
        <f>+(H21+H22+H23+H54)/12*3-F79-E79-D79-C79-B79</f>
        <v>40469450.40006876</v>
      </c>
      <c r="H79" s="756">
        <f>+(I21+I22+I23+I54)/12*3-G79-F79-E79-D79-C79-B79</f>
        <v>42569774.700071335</v>
      </c>
      <c r="I79" s="756">
        <f>+(J21+J22+J23+J54)/12*3-H79-G79-F79-E79-D79-C79-B79</f>
        <v>40993031.800069332</v>
      </c>
      <c r="J79" s="756">
        <f>+(K21+K22+K23+K54)/12*3-I79-H79-G79-F79-E79-D79-C79-B79</f>
        <v>40847616.700068951</v>
      </c>
      <c r="K79" s="756">
        <f>+(L21+L22+L23+L54)/12*3-J79-I79-H79-G79-F79-E79-D79-C79-B79</f>
        <v>40472863.800067902</v>
      </c>
      <c r="L79" s="756">
        <f>+(M21+M22+M23+M54)/12*3-K79-J79-I79-H79-G79-F79-E79-D79-C79-B79</f>
        <v>39735554.100066662</v>
      </c>
      <c r="M79" s="756">
        <f>+(N21+N22+N23+N54)/12*3-L79-K79-J79-I79-H79-G79-F79-E79-D79-C79-B79</f>
        <v>39680167.900067329</v>
      </c>
      <c r="N79" s="756">
        <f>+(O21+O22+O23+O54)/12*3-M79-L79-K79-J79-I79-H79-G79-F79-E79-D79-C79-B79</f>
        <v>38902168.200065613</v>
      </c>
      <c r="O79" s="756">
        <f>+(P21+P22+P23+P54)/12*3-N79-M79-L79-K79-J79-I79-H79-G79-F79-E79-D79-C79-B79</f>
        <v>38260574.400063992</v>
      </c>
      <c r="P79" s="756">
        <f>+(Q21+Q22+Q23+Q54)/12*3-O79-N79-M79-L79-K79-J79-I79-H79-G79-F79-E79-D79-C79-B79</f>
        <v>37896835.200064182</v>
      </c>
      <c r="Q79" s="756">
        <f>+(R21+R22+R23+R54)/12*3-P79-O79-N79-M79-L79-K79-J79-I79-H79-G79-F79-E79-D79-C79-B79</f>
        <v>37609058.100063324</v>
      </c>
      <c r="R79" s="756">
        <f>+(S21+S22+S23+S54)/12*3-Q79-P79-O79-N79-M79-L79-K79-J79-I79-H79-G79-F79-E79-D79-C79-B79</f>
        <v>37088890.100062847</v>
      </c>
      <c r="S79" s="756">
        <f>+(T21+T22+T23+T54)/12*3-R79-Q79-P79-O79-N79-M79-L79-K79-J79-I79-H79-G79-F79-E79-D79-C79-B79</f>
        <v>36527763.000061035</v>
      </c>
      <c r="T79" s="756">
        <f>+(U21+U22+U23+U54)/12*3-S79-R79-Q79-P79-O79-N79-M79-L79-K79-J79-I79-H79-G79-F79-E79-D79-C79-B79</f>
        <v>35901687.500060558</v>
      </c>
      <c r="U79" s="756">
        <f>+(V21+V22+V23+V54)/12*3-T79-S79-R79-Q79-P79-O79-N79-M79-L79-K79-J79-I79-H79-G79-F79-E79-D79-C79-B79</f>
        <v>36058116.300060749</v>
      </c>
      <c r="V79" s="758">
        <f>-SUM(B79:U79)</f>
        <v>2498677834.2448015</v>
      </c>
    </row>
    <row r="80" spans="1:22" s="466" customFormat="1" ht="24" customHeight="1" thickBot="1" x14ac:dyDescent="0.25">
      <c r="A80" s="594" t="s">
        <v>333</v>
      </c>
      <c r="B80" s="756">
        <v>0</v>
      </c>
      <c r="C80" s="756">
        <v>0</v>
      </c>
      <c r="D80" s="756">
        <v>0</v>
      </c>
      <c r="E80" s="756">
        <v>0</v>
      </c>
      <c r="F80" s="756">
        <v>0</v>
      </c>
      <c r="G80" s="756">
        <v>0</v>
      </c>
      <c r="H80" s="756">
        <v>0</v>
      </c>
      <c r="I80" s="756">
        <v>0</v>
      </c>
      <c r="J80" s="756">
        <v>0</v>
      </c>
      <c r="K80" s="756">
        <v>0</v>
      </c>
      <c r="L80" s="756">
        <v>0</v>
      </c>
      <c r="M80" s="756">
        <v>0</v>
      </c>
      <c r="N80" s="756">
        <v>0</v>
      </c>
      <c r="O80" s="756">
        <v>0</v>
      </c>
      <c r="P80" s="756">
        <v>0</v>
      </c>
      <c r="Q80" s="756">
        <v>0</v>
      </c>
      <c r="R80" s="756">
        <v>0</v>
      </c>
      <c r="S80" s="756">
        <v>0</v>
      </c>
      <c r="T80" s="756">
        <v>0</v>
      </c>
      <c r="U80" s="756">
        <v>0</v>
      </c>
      <c r="V80" s="758">
        <f>-SUM(B77:V78)-SUM(B76:V76)</f>
        <v>2538569733.6666641</v>
      </c>
    </row>
    <row r="81" spans="1:22" s="466" customFormat="1" ht="22.5" customHeight="1" thickBot="1" x14ac:dyDescent="0.25">
      <c r="A81" s="599" t="s">
        <v>334</v>
      </c>
      <c r="B81" s="604">
        <f>+B75+B76+B77+B78+B79+B80</f>
        <v>-11304256350.501133</v>
      </c>
      <c r="C81" s="604">
        <f t="shared" ref="C81:V81" si="23">+C75+C76+C77+C78+C79+C80</f>
        <v>-1342454915.8390493</v>
      </c>
      <c r="D81" s="604">
        <f t="shared" si="23"/>
        <v>-822293463.58189929</v>
      </c>
      <c r="E81" s="604">
        <f t="shared" si="23"/>
        <v>-1101277391.5793366</v>
      </c>
      <c r="F81" s="604">
        <f t="shared" si="23"/>
        <v>-401960921.06313229</v>
      </c>
      <c r="G81" s="604">
        <f t="shared" si="23"/>
        <v>865064474.30998325</v>
      </c>
      <c r="H81" s="604">
        <f t="shared" si="23"/>
        <v>827465994.55711317</v>
      </c>
      <c r="I81" s="604">
        <f t="shared" si="23"/>
        <v>784330749.11807632</v>
      </c>
      <c r="J81" s="604">
        <f t="shared" si="23"/>
        <v>743846286.52634335</v>
      </c>
      <c r="K81" s="604">
        <f t="shared" si="23"/>
        <v>703401615.38406467</v>
      </c>
      <c r="L81" s="604">
        <f t="shared" si="23"/>
        <v>662916684.90986586</v>
      </c>
      <c r="M81" s="604">
        <f t="shared" si="23"/>
        <v>623927349.62513542</v>
      </c>
      <c r="N81" s="604">
        <f t="shared" si="23"/>
        <v>584113334.61214542</v>
      </c>
      <c r="O81" s="604">
        <f t="shared" si="23"/>
        <v>545333116.98992085</v>
      </c>
      <c r="P81" s="604">
        <f t="shared" si="23"/>
        <v>507418010.55117154</v>
      </c>
      <c r="Q81" s="604">
        <f t="shared" si="23"/>
        <v>469945962.89099669</v>
      </c>
      <c r="R81" s="604">
        <f t="shared" si="23"/>
        <v>432486204.57546186</v>
      </c>
      <c r="S81" s="604">
        <f t="shared" si="23"/>
        <v>395576913.87746716</v>
      </c>
      <c r="T81" s="604">
        <f t="shared" si="23"/>
        <v>359088017.75792551</v>
      </c>
      <c r="U81" s="604">
        <f t="shared" si="23"/>
        <v>324034184.56127071</v>
      </c>
      <c r="V81" s="604">
        <f t="shared" si="23"/>
        <v>5289789044.137064</v>
      </c>
    </row>
    <row r="82" spans="1:22" x14ac:dyDescent="0.2">
      <c r="B82" s="467"/>
      <c r="H82" s="467"/>
    </row>
    <row r="83" spans="1:22" ht="12.75" thickBot="1" x14ac:dyDescent="0.25">
      <c r="B83" s="467"/>
      <c r="H83" s="467"/>
    </row>
    <row r="84" spans="1:22" ht="23.25" customHeight="1" thickBot="1" x14ac:dyDescent="0.25">
      <c r="A84" s="591" t="s">
        <v>335</v>
      </c>
      <c r="B84" s="785">
        <v>0.1234</v>
      </c>
      <c r="H84" s="467"/>
    </row>
    <row r="85" spans="1:22" ht="23.25" customHeight="1" thickBot="1" x14ac:dyDescent="0.25">
      <c r="A85" s="591" t="s">
        <v>336</v>
      </c>
      <c r="B85" s="592">
        <f>NPV(B84,C81,D81,E81,F81,G81,H81,I81,J81,K81,L81,M81,N81,O81,P81,Q81,R81,S81,T81,U81,V81)+B81</f>
        <v>-10852812836.944593</v>
      </c>
      <c r="H85" s="467"/>
    </row>
    <row r="86" spans="1:22" ht="23.25" customHeight="1" thickBot="1" x14ac:dyDescent="0.25">
      <c r="A86" s="591" t="s">
        <v>337</v>
      </c>
      <c r="B86" s="813">
        <f>IRR(B81:V81)</f>
        <v>-4.2558071357917671E-3</v>
      </c>
      <c r="H86" s="467"/>
    </row>
    <row r="87" spans="1:22" x14ac:dyDescent="0.2">
      <c r="A87" s="480"/>
      <c r="B87" s="481"/>
    </row>
    <row r="88" spans="1:22" x14ac:dyDescent="0.2">
      <c r="B88" s="467"/>
    </row>
    <row r="89" spans="1:22" x14ac:dyDescent="0.2">
      <c r="B89" s="467"/>
    </row>
    <row r="90" spans="1:22" x14ac:dyDescent="0.2">
      <c r="A90" s="480"/>
      <c r="B90" s="481"/>
    </row>
    <row r="91" spans="1:22" x14ac:dyDescent="0.2">
      <c r="A91" s="480"/>
      <c r="B91" s="467"/>
    </row>
    <row r="93" spans="1:22" x14ac:dyDescent="0.2">
      <c r="B93" s="467"/>
      <c r="C93" s="482"/>
      <c r="D93" s="482"/>
      <c r="E93" s="482"/>
      <c r="F93" s="482"/>
      <c r="G93" s="482"/>
      <c r="H93" s="482"/>
      <c r="I93" s="482"/>
      <c r="J93" s="482"/>
      <c r="K93" s="482"/>
      <c r="L93" s="482"/>
      <c r="M93" s="482"/>
      <c r="N93" s="482"/>
      <c r="O93" s="482"/>
      <c r="P93" s="482"/>
      <c r="Q93" s="482"/>
      <c r="R93" s="482"/>
      <c r="S93" s="482"/>
      <c r="T93" s="482"/>
      <c r="U93" s="482"/>
      <c r="V93" s="482"/>
    </row>
    <row r="94" spans="1:22" x14ac:dyDescent="0.2">
      <c r="B94" s="467"/>
      <c r="C94" s="482"/>
      <c r="D94" s="482"/>
      <c r="E94" s="482"/>
      <c r="F94" s="482"/>
      <c r="G94" s="482"/>
      <c r="H94" s="482"/>
      <c r="I94" s="482"/>
      <c r="J94" s="482"/>
      <c r="K94" s="482"/>
      <c r="L94" s="482"/>
      <c r="M94" s="482"/>
      <c r="N94" s="482"/>
      <c r="O94" s="482"/>
      <c r="P94" s="482"/>
      <c r="Q94" s="482"/>
      <c r="R94" s="482"/>
      <c r="S94" s="482"/>
      <c r="T94" s="482"/>
      <c r="U94" s="482"/>
      <c r="V94" s="482"/>
    </row>
    <row r="95" spans="1:22" x14ac:dyDescent="0.2">
      <c r="B95" s="467"/>
      <c r="C95" s="482"/>
      <c r="D95" s="482"/>
      <c r="E95" s="482"/>
      <c r="F95" s="482"/>
      <c r="G95" s="482"/>
      <c r="H95" s="482"/>
      <c r="I95" s="482"/>
      <c r="J95" s="482"/>
      <c r="K95" s="482"/>
      <c r="L95" s="482"/>
      <c r="M95" s="482"/>
      <c r="N95" s="482"/>
      <c r="O95" s="482"/>
      <c r="P95" s="482"/>
      <c r="Q95" s="482"/>
      <c r="R95" s="482"/>
      <c r="S95" s="482"/>
      <c r="T95" s="482"/>
      <c r="U95" s="482"/>
      <c r="V95" s="482"/>
    </row>
    <row r="96" spans="1:22" s="786" customFormat="1" x14ac:dyDescent="0.2">
      <c r="B96" s="787"/>
      <c r="C96" s="788">
        <f>+C10+C18+C21+C22+C23+C54+C73</f>
        <v>-1489276683.0045309</v>
      </c>
      <c r="D96" s="788">
        <f t="shared" ref="D96:V96" si="24">+D10+D18+D21+D22+D23+D54+D73+C96</f>
        <v>-2297696501.2520299</v>
      </c>
      <c r="E96" s="788">
        <f t="shared" si="24"/>
        <v>-3163703553.8968072</v>
      </c>
      <c r="F96" s="788">
        <f t="shared" si="24"/>
        <v>-3292715255.7854323</v>
      </c>
      <c r="G96" s="788">
        <f t="shared" si="24"/>
        <v>-2993386898.5421844</v>
      </c>
      <c r="H96" s="788">
        <f t="shared" si="24"/>
        <v>-2733757345.351809</v>
      </c>
      <c r="I96" s="788">
        <f t="shared" si="24"/>
        <v>-2348186294.7004685</v>
      </c>
      <c r="J96" s="788">
        <f t="shared" si="24"/>
        <v>-2002954291.5408607</v>
      </c>
      <c r="K96" s="788">
        <f t="shared" si="24"/>
        <v>-1697792206.6235304</v>
      </c>
      <c r="L96" s="788">
        <f t="shared" si="24"/>
        <v>-1432377742.4803977</v>
      </c>
      <c r="M96" s="788">
        <f t="shared" si="24"/>
        <v>-1205897227.4219961</v>
      </c>
      <c r="N96" s="788">
        <f t="shared" si="24"/>
        <v>-1018452727.6765829</v>
      </c>
      <c r="O96" s="788">
        <f t="shared" si="24"/>
        <v>-869146851.7533927</v>
      </c>
      <c r="P96" s="788">
        <f t="shared" si="24"/>
        <v>-757392343.06895196</v>
      </c>
      <c r="Q96" s="788">
        <f t="shared" si="24"/>
        <v>-682822104.94468522</v>
      </c>
      <c r="R96" s="788">
        <f t="shared" si="24"/>
        <v>-645191457.13595283</v>
      </c>
      <c r="S96" s="788">
        <f t="shared" si="24"/>
        <v>-643908972.92521334</v>
      </c>
      <c r="T96" s="788">
        <f t="shared" si="24"/>
        <v>-678489309.33401501</v>
      </c>
      <c r="U96" s="788">
        <f t="shared" si="24"/>
        <v>-748279907.73947167</v>
      </c>
      <c r="V96" s="788">
        <f t="shared" si="24"/>
        <v>-853505098.18054044</v>
      </c>
    </row>
    <row r="97" spans="2:8" s="786" customFormat="1" x14ac:dyDescent="0.2">
      <c r="B97" s="783">
        <v>0.27</v>
      </c>
      <c r="H97" s="789"/>
    </row>
    <row r="98" spans="2:8" s="786" customFormat="1" x14ac:dyDescent="0.2">
      <c r="B98" s="784">
        <v>2891520000</v>
      </c>
      <c r="H98" s="7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2"/>
  <sheetViews>
    <sheetView topLeftCell="A60" workbookViewId="0">
      <selection activeCell="B80" sqref="B80"/>
    </sheetView>
  </sheetViews>
  <sheetFormatPr baseColWidth="10" defaultColWidth="10.85546875" defaultRowHeight="12" x14ac:dyDescent="0.2"/>
  <cols>
    <col min="1" max="1" width="66.28515625" style="467" customWidth="1"/>
    <col min="2" max="2" width="13.42578125" style="479" customWidth="1"/>
    <col min="3" max="7" width="13.42578125" style="467" customWidth="1"/>
    <col min="8" max="8" width="13.42578125" style="473" customWidth="1"/>
    <col min="9" max="22" width="13.42578125" style="467" customWidth="1"/>
    <col min="23" max="23" width="11.28515625" style="467" bestFit="1" customWidth="1"/>
    <col min="24" max="24" width="16.42578125" style="467" bestFit="1" customWidth="1"/>
    <col min="25" max="25" width="10.85546875" style="467"/>
    <col min="26" max="26" width="16.42578125" style="467" bestFit="1" customWidth="1"/>
    <col min="27" max="16384" width="10.85546875" style="467"/>
  </cols>
  <sheetData>
    <row r="1" spans="1:22" s="474" customFormat="1" ht="15.75" x14ac:dyDescent="0.25">
      <c r="A1" s="474" t="s">
        <v>281</v>
      </c>
      <c r="B1" s="475"/>
      <c r="H1" s="476"/>
    </row>
    <row r="2" spans="1:22" s="474" customFormat="1" ht="15.75" x14ac:dyDescent="0.25">
      <c r="A2" s="477" t="s">
        <v>282</v>
      </c>
      <c r="B2" s="478" t="s">
        <v>283</v>
      </c>
      <c r="H2" s="476"/>
    </row>
    <row r="3" spans="1:22" s="474" customFormat="1" ht="15.75" x14ac:dyDescent="0.25">
      <c r="A3" s="474" t="s">
        <v>284</v>
      </c>
      <c r="B3" s="475" t="s">
        <v>56</v>
      </c>
      <c r="H3" s="476"/>
    </row>
    <row r="4" spans="1:22" s="474" customFormat="1" ht="15.75" x14ac:dyDescent="0.25">
      <c r="A4" s="474" t="s">
        <v>285</v>
      </c>
      <c r="B4" s="475" t="s">
        <v>22</v>
      </c>
      <c r="H4" s="476"/>
    </row>
    <row r="5" spans="1:22" ht="12.75" thickBot="1" x14ac:dyDescent="0.25">
      <c r="Q5" s="473"/>
    </row>
    <row r="6" spans="1:22" s="466" customFormat="1" ht="24" customHeight="1" x14ac:dyDescent="0.2">
      <c r="A6" s="608" t="s">
        <v>286</v>
      </c>
      <c r="B6" s="609" t="s">
        <v>287</v>
      </c>
      <c r="C6" s="610" t="s">
        <v>288</v>
      </c>
      <c r="D6" s="610" t="s">
        <v>289</v>
      </c>
      <c r="E6" s="610" t="s">
        <v>290</v>
      </c>
      <c r="F6" s="610" t="s">
        <v>291</v>
      </c>
      <c r="G6" s="610" t="s">
        <v>292</v>
      </c>
      <c r="H6" s="610" t="s">
        <v>293</v>
      </c>
      <c r="I6" s="610" t="s">
        <v>294</v>
      </c>
      <c r="J6" s="610" t="s">
        <v>295</v>
      </c>
      <c r="K6" s="610" t="s">
        <v>296</v>
      </c>
      <c r="L6" s="610" t="s">
        <v>297</v>
      </c>
      <c r="M6" s="610" t="s">
        <v>298</v>
      </c>
      <c r="N6" s="610" t="s">
        <v>299</v>
      </c>
      <c r="O6" s="610" t="s">
        <v>300</v>
      </c>
      <c r="P6" s="610" t="s">
        <v>301</v>
      </c>
      <c r="Q6" s="610" t="s">
        <v>302</v>
      </c>
      <c r="R6" s="610" t="s">
        <v>303</v>
      </c>
      <c r="S6" s="610" t="s">
        <v>304</v>
      </c>
      <c r="T6" s="610" t="s">
        <v>305</v>
      </c>
      <c r="U6" s="610" t="s">
        <v>306</v>
      </c>
      <c r="V6" s="611" t="s">
        <v>307</v>
      </c>
    </row>
    <row r="7" spans="1:22" s="590" customFormat="1" x14ac:dyDescent="0.2">
      <c r="A7" s="596" t="s">
        <v>381</v>
      </c>
      <c r="B7" s="605">
        <v>0</v>
      </c>
      <c r="C7" s="606">
        <v>1</v>
      </c>
      <c r="D7" s="606">
        <v>2</v>
      </c>
      <c r="E7" s="606">
        <v>3</v>
      </c>
      <c r="F7" s="606">
        <v>4</v>
      </c>
      <c r="G7" s="606">
        <v>5</v>
      </c>
      <c r="H7" s="606">
        <v>6</v>
      </c>
      <c r="I7" s="606">
        <v>7</v>
      </c>
      <c r="J7" s="606">
        <v>8</v>
      </c>
      <c r="K7" s="606">
        <v>9</v>
      </c>
      <c r="L7" s="606">
        <v>10</v>
      </c>
      <c r="M7" s="606">
        <v>11</v>
      </c>
      <c r="N7" s="606">
        <v>12</v>
      </c>
      <c r="O7" s="606">
        <v>13</v>
      </c>
      <c r="P7" s="606">
        <v>14</v>
      </c>
      <c r="Q7" s="606">
        <v>15</v>
      </c>
      <c r="R7" s="606">
        <v>16</v>
      </c>
      <c r="S7" s="606">
        <v>17</v>
      </c>
      <c r="T7" s="606">
        <v>18</v>
      </c>
      <c r="U7" s="606">
        <v>19</v>
      </c>
      <c r="V7" s="607">
        <v>20</v>
      </c>
    </row>
    <row r="8" spans="1:22" s="763" customFormat="1" ht="12.75" thickBot="1" x14ac:dyDescent="0.25">
      <c r="A8" s="759" t="s">
        <v>371</v>
      </c>
      <c r="B8" s="760">
        <f>INDEX('16.VolumenPBovina'!$I$4:$I$29,B$7+'7.ParámetrosPlanta'!$B$12)+INDEX('16.VolumenPBovina'!$AL$4:$AL$29,B$7+'7.ParámetrosPlanta'!$B$12)</f>
        <v>0</v>
      </c>
      <c r="C8" s="761">
        <f>INDEX('16.VolumenPBovina'!$I$4:$I$29,C$7+'7.ParámetrosPlanta'!$B$12)+INDEX('16.VolumenPBovina'!$AL$4:$AL$29,C$7+'7.ParámetrosPlanta'!$B$12)</f>
        <v>4363</v>
      </c>
      <c r="D8" s="761">
        <f>INDEX('16.VolumenPBovina'!$I$4:$I$29,D$7+'7.ParámetrosPlanta'!$B$12)+INDEX('16.VolumenPBovina'!$AL$4:$AL$29,D$7+'7.ParámetrosPlanta'!$B$12)</f>
        <v>8927</v>
      </c>
      <c r="E8" s="761">
        <f>INDEX('16.VolumenPBovina'!$I$4:$I$29,E$7+'7.ParámetrosPlanta'!$B$12)+INDEX('16.VolumenPBovina'!$AL$4:$AL$29,E$7+'7.ParámetrosPlanta'!$B$12)</f>
        <v>13037</v>
      </c>
      <c r="F8" s="761">
        <f>INDEX('16.VolumenPBovina'!$I$4:$I$29,F$7+'7.ParámetrosPlanta'!$B$12)+INDEX('16.VolumenPBovina'!$AL$4:$AL$29,F$7+'7.ParámetrosPlanta'!$B$12)</f>
        <v>17759</v>
      </c>
      <c r="G8" s="761">
        <f>INDEX('16.VolumenPBovina'!$I$4:$I$29,G$7+'7.ParámetrosPlanta'!$B$12)+INDEX('16.VolumenPBovina'!$AL$4:$AL$29,G$7+'7.ParámetrosPlanta'!$B$12)</f>
        <v>22277</v>
      </c>
      <c r="H8" s="761">
        <f>INDEX('16.VolumenPBovina'!$I$4:$I$29,H$7+'7.ParámetrosPlanta'!$B$12)+INDEX('16.VolumenPBovina'!$AL$4:$AL$29,H$7+'7.ParámetrosPlanta'!$B$12)</f>
        <v>22014</v>
      </c>
      <c r="I8" s="761">
        <f>INDEX('16.VolumenPBovina'!$I$4:$I$29,I$7+'7.ParámetrosPlanta'!$B$12)+INDEX('16.VolumenPBovina'!$AL$4:$AL$29,I$7+'7.ParámetrosPlanta'!$B$12)</f>
        <v>21738</v>
      </c>
      <c r="J8" s="761">
        <f>INDEX('16.VolumenPBovina'!$I$4:$I$29,J$7+'7.ParámetrosPlanta'!$B$12)+INDEX('16.VolumenPBovina'!$AL$4:$AL$29,J$7+'7.ParámetrosPlanta'!$B$12)</f>
        <v>21472</v>
      </c>
      <c r="K8" s="761">
        <f>INDEX('16.VolumenPBovina'!$I$4:$I$29,K$7+'7.ParámetrosPlanta'!$B$12)+INDEX('16.VolumenPBovina'!$AL$4:$AL$29,K$7+'7.ParámetrosPlanta'!$B$12)</f>
        <v>21207</v>
      </c>
      <c r="L8" s="761">
        <f>INDEX('16.VolumenPBovina'!$I$4:$I$29,L$7+'7.ParámetrosPlanta'!$B$12)+INDEX('16.VolumenPBovina'!$AL$4:$AL$29,L$7+'7.ParámetrosPlanta'!$B$12)</f>
        <v>20944</v>
      </c>
      <c r="M8" s="761">
        <f>INDEX('16.VolumenPBovina'!$I$4:$I$29,M$7+'7.ParámetrosPlanta'!$B$12)+INDEX('16.VolumenPBovina'!$AL$4:$AL$29,M$7+'7.ParámetrosPlanta'!$B$12)</f>
        <v>20686</v>
      </c>
      <c r="N8" s="761">
        <f>INDEX('16.VolumenPBovina'!$I$4:$I$29,N$7+'7.ParámetrosPlanta'!$B$12)+INDEX('16.VolumenPBovina'!$AL$4:$AL$29,N$7+'7.ParámetrosPlanta'!$B$12)</f>
        <v>20429</v>
      </c>
      <c r="O8" s="761">
        <f>INDEX('16.VolumenPBovina'!$I$4:$I$29,O$7+'7.ParámetrosPlanta'!$B$12)+INDEX('16.VolumenPBovina'!$AL$4:$AL$29,O$7+'7.ParámetrosPlanta'!$B$12)</f>
        <v>20176</v>
      </c>
      <c r="P8" s="761">
        <f>INDEX('16.VolumenPBovina'!$I$4:$I$29,P$7+'7.ParámetrosPlanta'!$B$12)+INDEX('16.VolumenPBovina'!$AL$4:$AL$29,P$7+'7.ParámetrosPlanta'!$B$12)</f>
        <v>19928</v>
      </c>
      <c r="Q8" s="761">
        <f>INDEX('16.VolumenPBovina'!$I$4:$I$29,Q$7+'7.ParámetrosPlanta'!$B$12)+INDEX('16.VolumenPBovina'!$AL$4:$AL$29,Q$7+'7.ParámetrosPlanta'!$B$12)</f>
        <v>19682</v>
      </c>
      <c r="R8" s="761">
        <f>INDEX('16.VolumenPBovina'!$I$4:$I$29,R$7+'7.ParámetrosPlanta'!$B$12)+INDEX('16.VolumenPBovina'!$AL$4:$AL$29,R$7+'7.ParámetrosPlanta'!$B$12)</f>
        <v>19438</v>
      </c>
      <c r="S8" s="761">
        <f>INDEX('16.VolumenPBovina'!$I$4:$I$29,S$7+'7.ParámetrosPlanta'!$B$12)+INDEX('16.VolumenPBovina'!$AL$4:$AL$29,S$7+'7.ParámetrosPlanta'!$B$12)</f>
        <v>19197</v>
      </c>
      <c r="T8" s="761">
        <f>INDEX('16.VolumenPBovina'!$I$4:$I$29,T$7+'7.ParámetrosPlanta'!$B$12)+INDEX('16.VolumenPBovina'!$AL$4:$AL$29,T$7+'7.ParámetrosPlanta'!$B$12)</f>
        <v>18960</v>
      </c>
      <c r="U8" s="761">
        <f>INDEX('16.VolumenPBovina'!$I$4:$I$29,U$7+'7.ParámetrosPlanta'!$B$12)+INDEX('16.VolumenPBovina'!$AL$4:$AL$29,U$7+'7.ParámetrosPlanta'!$B$12)</f>
        <v>18727</v>
      </c>
      <c r="V8" s="762">
        <f>INDEX('16.VolumenPBovina'!$I$4:$I$29,V$7+'7.ParámetrosPlanta'!$B$12)+INDEX('16.VolumenPBovina'!$AL$4:$AL$29,V$7+'7.ParámetrosPlanta'!$B$12)</f>
        <v>18493</v>
      </c>
    </row>
    <row r="9" spans="1:22" s="466" customFormat="1" ht="24" customHeight="1" x14ac:dyDescent="0.2">
      <c r="A9" s="594" t="s">
        <v>398</v>
      </c>
      <c r="B9" s="600">
        <f t="shared" ref="B9:V9" si="0">B10+B13+B16</f>
        <v>0</v>
      </c>
      <c r="C9" s="582">
        <f t="shared" si="0"/>
        <v>881061451</v>
      </c>
      <c r="D9" s="582">
        <f t="shared" si="0"/>
        <v>2787527080.4284382</v>
      </c>
      <c r="E9" s="582">
        <f t="shared" si="0"/>
        <v>4598330260.702095</v>
      </c>
      <c r="F9" s="582">
        <f t="shared" si="0"/>
        <v>8377473633.8631506</v>
      </c>
      <c r="G9" s="582">
        <f t="shared" si="0"/>
        <v>11998677236.359716</v>
      </c>
      <c r="H9" s="582">
        <f t="shared" si="0"/>
        <v>11797100630.70657</v>
      </c>
      <c r="I9" s="582">
        <f t="shared" si="0"/>
        <v>11585263029.367249</v>
      </c>
      <c r="J9" s="582">
        <f t="shared" si="0"/>
        <v>11380951854.67524</v>
      </c>
      <c r="K9" s="582">
        <f t="shared" si="0"/>
        <v>11177491469.632687</v>
      </c>
      <c r="L9" s="582">
        <f t="shared" si="0"/>
        <v>10975852393.658216</v>
      </c>
      <c r="M9" s="582">
        <f t="shared" si="0"/>
        <v>10777976228.173218</v>
      </c>
      <c r="N9" s="582">
        <f t="shared" si="0"/>
        <v>10580219541.259962</v>
      </c>
      <c r="O9" s="582">
        <f t="shared" si="0"/>
        <v>10386472244.637476</v>
      </c>
      <c r="P9" s="582">
        <f t="shared" si="0"/>
        <v>10195878579.79847</v>
      </c>
      <c r="Q9" s="582">
        <f t="shared" si="0"/>
        <v>10007106968.43804</v>
      </c>
      <c r="R9" s="582">
        <f t="shared" si="0"/>
        <v>9819731145.7222519</v>
      </c>
      <c r="S9" s="582">
        <f t="shared" si="0"/>
        <v>9635027421.7240086</v>
      </c>
      <c r="T9" s="582">
        <f t="shared" si="0"/>
        <v>9453053549.1042213</v>
      </c>
      <c r="U9" s="582">
        <f t="shared" si="0"/>
        <v>9274236537.1073246</v>
      </c>
      <c r="V9" s="583">
        <f t="shared" si="0"/>
        <v>9094569479.8714695</v>
      </c>
    </row>
    <row r="10" spans="1:22" x14ac:dyDescent="0.2">
      <c r="A10" s="595" t="s">
        <v>308</v>
      </c>
      <c r="B10" s="601">
        <f>B11+B12</f>
        <v>0</v>
      </c>
      <c r="C10" s="584">
        <f t="shared" ref="C10:V10" si="1">C11+C12</f>
        <v>0</v>
      </c>
      <c r="D10" s="584">
        <f t="shared" si="1"/>
        <v>1230536605.2284381</v>
      </c>
      <c r="E10" s="584">
        <f t="shared" si="1"/>
        <v>2448898876.5020947</v>
      </c>
      <c r="F10" s="584">
        <f t="shared" si="1"/>
        <v>5976189915.6631508</v>
      </c>
      <c r="G10" s="584">
        <f t="shared" si="1"/>
        <v>9356077504.3597164</v>
      </c>
      <c r="H10" s="584">
        <f t="shared" si="1"/>
        <v>9167981506.9065704</v>
      </c>
      <c r="I10" s="584">
        <f t="shared" si="1"/>
        <v>8970319378.9672489</v>
      </c>
      <c r="J10" s="584">
        <f t="shared" si="1"/>
        <v>8779676064.4752388</v>
      </c>
      <c r="K10" s="584">
        <f t="shared" si="1"/>
        <v>8589823138.4326859</v>
      </c>
      <c r="L10" s="584">
        <f t="shared" si="1"/>
        <v>8401677796.2582169</v>
      </c>
      <c r="M10" s="584">
        <f t="shared" si="1"/>
        <v>8217043261.1732178</v>
      </c>
      <c r="N10" s="584">
        <f t="shared" si="1"/>
        <v>8032508990.2599611</v>
      </c>
      <c r="O10" s="584">
        <f t="shared" si="1"/>
        <v>7851728924.0374756</v>
      </c>
      <c r="P10" s="584">
        <f t="shared" si="1"/>
        <v>7673883689.1984682</v>
      </c>
      <c r="Q10" s="584">
        <f t="shared" si="1"/>
        <v>7497742021.4380398</v>
      </c>
      <c r="R10" s="584">
        <f t="shared" si="1"/>
        <v>7322899471.9222527</v>
      </c>
      <c r="S10" s="584">
        <f t="shared" si="1"/>
        <v>7150554894.7240086</v>
      </c>
      <c r="T10" s="584">
        <f t="shared" si="1"/>
        <v>6980755192.50422</v>
      </c>
      <c r="U10" s="584">
        <f t="shared" si="1"/>
        <v>6813900797.3073244</v>
      </c>
      <c r="V10" s="585">
        <f t="shared" si="1"/>
        <v>6646251996.8714695</v>
      </c>
    </row>
    <row r="11" spans="1:22" s="590" customFormat="1" x14ac:dyDescent="0.2">
      <c r="A11" s="596" t="s">
        <v>309</v>
      </c>
      <c r="B11" s="602">
        <f>INDEX('18.Ingresos+ComprasPBovina'!$P$4:$P$29,B$7+'7.ParámetrosPlanta'!$B$12)</f>
        <v>0</v>
      </c>
      <c r="C11" s="588">
        <f>INDEX('18.Ingresos+ComprasPBovina'!$P$4:$P$29,C$7+'7.ParámetrosPlanta'!$B$12)</f>
        <v>0</v>
      </c>
      <c r="D11" s="588">
        <f>INDEX('18.Ingresos+ComprasPBovina'!$P$4:$P$29,D$7+'7.ParámetrosPlanta'!$B$12)</f>
        <v>221163149.10533446</v>
      </c>
      <c r="E11" s="588">
        <f>INDEX('18.Ingresos+ComprasPBovina'!$P$4:$P$29,E$7+'7.ParámetrosPlanta'!$B$12)</f>
        <v>437282461.62293726</v>
      </c>
      <c r="F11" s="588">
        <f>INDEX('18.Ingresos+ComprasPBovina'!$P$4:$P$29,F$7+'7.ParámetrosPlanta'!$B$12)</f>
        <v>1060739909.9974046</v>
      </c>
      <c r="G11" s="588">
        <f>INDEX('18.Ingresos+ComprasPBovina'!$P$4:$P$29,G$7+'7.ParámetrosPlanta'!$B$12)</f>
        <v>1652513021.6838374</v>
      </c>
      <c r="H11" s="588">
        <f>INDEX('18.Ingresos+ComprasPBovina'!$P$4:$P$29,H$7+'7.ParámetrosPlanta'!$B$12)</f>
        <v>1610373509.214437</v>
      </c>
      <c r="I11" s="588">
        <f>INDEX('18.Ingresos+ComprasPBovina'!$P$4:$P$29,I$7+'7.ParámetrosPlanta'!$B$12)</f>
        <v>1566813150.9344358</v>
      </c>
      <c r="J11" s="588">
        <f>INDEX('18.Ingresos+ComprasPBovina'!$P$4:$P$29,J$7+'7.ParámetrosPlanta'!$B$12)</f>
        <v>1524888952.1073785</v>
      </c>
      <c r="K11" s="588">
        <f>INDEX('18.Ingresos+ComprasPBovina'!$P$4:$P$29,K$7+'7.ParámetrosPlanta'!$B$12)</f>
        <v>1482849702.1812</v>
      </c>
      <c r="L11" s="588">
        <f>INDEX('18.Ingresos+ComprasPBovina'!$P$4:$P$29,L$7+'7.ParámetrosPlanta'!$B$12)</f>
        <v>1441184748.0211606</v>
      </c>
      <c r="M11" s="588">
        <f>INDEX('18.Ingresos+ComprasPBovina'!$P$4:$P$29,M$7+'7.ParámetrosPlanta'!$B$12)</f>
        <v>1400356088.4321322</v>
      </c>
      <c r="N11" s="588">
        <f>INDEX('18.Ingresos+ComprasPBovina'!$P$4:$P$29,N$7+'7.ParámetrosPlanta'!$B$12)</f>
        <v>1359929813.0193911</v>
      </c>
      <c r="O11" s="588">
        <f>INDEX('18.Ingresos+ComprasPBovina'!$P$4:$P$29,O$7+'7.ParámetrosPlanta'!$B$12)</f>
        <v>1319660515.5191305</v>
      </c>
      <c r="P11" s="588">
        <f>INDEX('18.Ingresos+ComprasPBovina'!$P$4:$P$29,P$7+'7.ParámetrosPlanta'!$B$12)</f>
        <v>1280590803.3826578</v>
      </c>
      <c r="Q11" s="588">
        <f>INDEX('18.Ingresos+ComprasPBovina'!$P$4:$P$29,Q$7+'7.ParámetrosPlanta'!$B$12)</f>
        <v>1241673456.357595</v>
      </c>
      <c r="R11" s="588">
        <f>INDEX('18.Ingresos+ComprasPBovina'!$P$4:$P$29,R$7+'7.ParámetrosPlanta'!$B$12)</f>
        <v>1203086923.754185</v>
      </c>
      <c r="S11" s="588">
        <f>INDEX('18.Ingresos+ComprasPBovina'!$P$4:$P$29,S$7+'7.ParámetrosPlanta'!$B$12)</f>
        <v>1164759635.8177929</v>
      </c>
      <c r="T11" s="588">
        <f>INDEX('18.Ingresos+ComprasPBovina'!$P$4:$P$29,T$7+'7.ParámetrosPlanta'!$B$12)</f>
        <v>1127346604.3793383</v>
      </c>
      <c r="U11" s="588">
        <f>INDEX('18.Ingresos+ComprasPBovina'!$P$4:$P$29,U$7+'7.ParámetrosPlanta'!$B$12)</f>
        <v>1090447449.4738493</v>
      </c>
      <c r="V11" s="589">
        <f>INDEX('18.Ingresos+ComprasPBovina'!$P$4:$P$29,V$7+'7.ParámetrosPlanta'!$B$12)</f>
        <v>1053441415.0127522</v>
      </c>
    </row>
    <row r="12" spans="1:22" s="590" customFormat="1" x14ac:dyDescent="0.2">
      <c r="A12" s="596" t="s">
        <v>310</v>
      </c>
      <c r="B12" s="602">
        <f>INDEX('18.Ingresos+ComprasPBovina'!$I$4:$I$29,B$7+'7.ParámetrosPlanta'!$B$12)</f>
        <v>0</v>
      </c>
      <c r="C12" s="588">
        <f>INDEX('18.Ingresos+ComprasPBovina'!$I$4:$I$29,C$7+'7.ParámetrosPlanta'!$B$12)</f>
        <v>0</v>
      </c>
      <c r="D12" s="588">
        <f>INDEX('18.Ingresos+ComprasPBovina'!$I$4:$I$29,D$7+'7.ParámetrosPlanta'!$B$12)</f>
        <v>1009373456.1231037</v>
      </c>
      <c r="E12" s="588">
        <f>INDEX('18.Ingresos+ComprasPBovina'!$I$4:$I$29,E$7+'7.ParámetrosPlanta'!$B$12)</f>
        <v>2011616414.8791573</v>
      </c>
      <c r="F12" s="588">
        <f>INDEX('18.Ingresos+ComprasPBovina'!$I$4:$I$29,F$7+'7.ParámetrosPlanta'!$B$12)</f>
        <v>4915450005.6657467</v>
      </c>
      <c r="G12" s="588">
        <f>INDEX('18.Ingresos+ComprasPBovina'!$I$4:$I$29,G$7+'7.ParámetrosPlanta'!$B$12)</f>
        <v>7703564482.6758795</v>
      </c>
      <c r="H12" s="588">
        <f>INDEX('18.Ingresos+ComprasPBovina'!$I$4:$I$29,H$7+'7.ParámetrosPlanta'!$B$12)</f>
        <v>7557607997.6921329</v>
      </c>
      <c r="I12" s="588">
        <f>INDEX('18.Ingresos+ComprasPBovina'!$I$4:$I$29,I$7+'7.ParámetrosPlanta'!$B$12)</f>
        <v>7403506228.0328131</v>
      </c>
      <c r="J12" s="588">
        <f>INDEX('18.Ingresos+ComprasPBovina'!$I$4:$I$29,J$7+'7.ParámetrosPlanta'!$B$12)</f>
        <v>7254787112.3678608</v>
      </c>
      <c r="K12" s="588">
        <f>INDEX('18.Ingresos+ComprasPBovina'!$I$4:$I$29,K$7+'7.ParámetrosPlanta'!$B$12)</f>
        <v>7106973436.2514858</v>
      </c>
      <c r="L12" s="588">
        <f>INDEX('18.Ingresos+ComprasPBovina'!$I$4:$I$29,L$7+'7.ParámetrosPlanta'!$B$12)</f>
        <v>6960493048.2370558</v>
      </c>
      <c r="M12" s="588">
        <f>INDEX('18.Ingresos+ComprasPBovina'!$I$4:$I$29,M$7+'7.ParámetrosPlanta'!$B$12)</f>
        <v>6816687172.741086</v>
      </c>
      <c r="N12" s="588">
        <f>INDEX('18.Ingresos+ComprasPBovina'!$I$4:$I$29,N$7+'7.ParámetrosPlanta'!$B$12)</f>
        <v>6672579177.2405701</v>
      </c>
      <c r="O12" s="588">
        <f>INDEX('18.Ingresos+ComprasPBovina'!$I$4:$I$29,O$7+'7.ParámetrosPlanta'!$B$12)</f>
        <v>6532068408.5183449</v>
      </c>
      <c r="P12" s="588">
        <f>INDEX('18.Ingresos+ComprasPBovina'!$I$4:$I$29,P$7+'7.ParámetrosPlanta'!$B$12)</f>
        <v>6393292885.8158102</v>
      </c>
      <c r="Q12" s="588">
        <f>INDEX('18.Ingresos+ComprasPBovina'!$I$4:$I$29,Q$7+'7.ParámetrosPlanta'!$B$12)</f>
        <v>6256068565.0804443</v>
      </c>
      <c r="R12" s="588">
        <f>INDEX('18.Ingresos+ComprasPBovina'!$I$4:$I$29,R$7+'7.ParámetrosPlanta'!$B$12)</f>
        <v>6119812548.1680679</v>
      </c>
      <c r="S12" s="588">
        <f>INDEX('18.Ingresos+ComprasPBovina'!$I$4:$I$29,S$7+'7.ParámetrosPlanta'!$B$12)</f>
        <v>5985795258.9062157</v>
      </c>
      <c r="T12" s="588">
        <f>INDEX('18.Ingresos+ComprasPBovina'!$I$4:$I$29,T$7+'7.ParámetrosPlanta'!$B$12)</f>
        <v>5853408588.1248817</v>
      </c>
      <c r="U12" s="588">
        <f>INDEX('18.Ingresos+ComprasPBovina'!$I$4:$I$29,U$7+'7.ParámetrosPlanta'!$B$12)</f>
        <v>5723453347.8334751</v>
      </c>
      <c r="V12" s="589">
        <f>INDEX('18.Ingresos+ComprasPBovina'!$I$4:$I$29,V$7+'7.ParámetrosPlanta'!$B$12)</f>
        <v>5592810581.858717</v>
      </c>
    </row>
    <row r="13" spans="1:22" x14ac:dyDescent="0.2">
      <c r="A13" s="595" t="s">
        <v>311</v>
      </c>
      <c r="B13" s="601">
        <f>B14+B15</f>
        <v>0</v>
      </c>
      <c r="C13" s="584">
        <f t="shared" ref="C13:V13" si="2">C14+C15</f>
        <v>139351451</v>
      </c>
      <c r="D13" s="584">
        <f t="shared" si="2"/>
        <v>320240475.20000005</v>
      </c>
      <c r="E13" s="584">
        <f t="shared" si="2"/>
        <v>491591384.20000005</v>
      </c>
      <c r="F13" s="584">
        <f t="shared" si="2"/>
        <v>743443718.20000005</v>
      </c>
      <c r="G13" s="584">
        <f t="shared" si="2"/>
        <v>984759732</v>
      </c>
      <c r="H13" s="584">
        <f t="shared" si="2"/>
        <v>971279123.80000007</v>
      </c>
      <c r="I13" s="584">
        <f t="shared" si="2"/>
        <v>957103650.39999998</v>
      </c>
      <c r="J13" s="584">
        <f t="shared" si="2"/>
        <v>943435790.19999993</v>
      </c>
      <c r="K13" s="584">
        <f t="shared" si="2"/>
        <v>929828331.19999993</v>
      </c>
      <c r="L13" s="584">
        <f t="shared" si="2"/>
        <v>916334597.4000001</v>
      </c>
      <c r="M13" s="584">
        <f t="shared" si="2"/>
        <v>903092967</v>
      </c>
      <c r="N13" s="584">
        <f t="shared" si="2"/>
        <v>889870551.00000012</v>
      </c>
      <c r="O13" s="584">
        <f t="shared" si="2"/>
        <v>876903320.5999999</v>
      </c>
      <c r="P13" s="584">
        <f t="shared" si="2"/>
        <v>864154890.60000002</v>
      </c>
      <c r="Q13" s="584">
        <f t="shared" si="2"/>
        <v>851524947</v>
      </c>
      <c r="R13" s="584">
        <f t="shared" si="2"/>
        <v>838991673.79999995</v>
      </c>
      <c r="S13" s="584">
        <f t="shared" si="2"/>
        <v>826632527.00000012</v>
      </c>
      <c r="T13" s="584">
        <f t="shared" si="2"/>
        <v>814458356.60000002</v>
      </c>
      <c r="U13" s="584">
        <f t="shared" si="2"/>
        <v>802495739.79999995</v>
      </c>
      <c r="V13" s="585">
        <f t="shared" si="2"/>
        <v>790477483</v>
      </c>
    </row>
    <row r="14" spans="1:22" s="590" customFormat="1" x14ac:dyDescent="0.2">
      <c r="A14" s="597" t="s">
        <v>379</v>
      </c>
      <c r="B14" s="602">
        <f>INDEX('18.Ingresos+ComprasPBovina'!$Y$4:$Y$29,B$7+'7.ParámetrosPlanta'!$B$12)</f>
        <v>0</v>
      </c>
      <c r="C14" s="588">
        <f>INDEX('18.Ingresos+ComprasPBovina'!$Y$4:$Y$29,C$7+'7.ParámetrosPlanta'!$B$12)</f>
        <v>139351451</v>
      </c>
      <c r="D14" s="588">
        <f>INDEX('18.Ingresos+ComprasPBovina'!$Y$4:$Y$29,D$7+'7.ParámetrosPlanta'!$B$12)</f>
        <v>295706875.20000005</v>
      </c>
      <c r="E14" s="588">
        <f>INDEX('18.Ingresos+ComprasPBovina'!$Y$4:$Y$29,E$7+'7.ParámetrosPlanta'!$B$12)</f>
        <v>442822584.20000005</v>
      </c>
      <c r="F14" s="588">
        <f>INDEX('18.Ingresos+ComprasPBovina'!$Y$4:$Y$29,F$7+'7.ParámetrosPlanta'!$B$12)</f>
        <v>624521318.20000005</v>
      </c>
      <c r="G14" s="588">
        <f>INDEX('18.Ingresos+ComprasPBovina'!$Y$4:$Y$29,G$7+'7.ParámetrosPlanta'!$B$12)</f>
        <v>798740532</v>
      </c>
      <c r="H14" s="588">
        <f>INDEX('18.Ingresos+ComprasPBovina'!$Y$4:$Y$29,H$7+'7.ParámetrosPlanta'!$B$12)</f>
        <v>789165523.80000007</v>
      </c>
      <c r="I14" s="588">
        <f>INDEX('18.Ingresos+ComprasPBovina'!$Y$4:$Y$29,I$7+'7.ParámetrosPlanta'!$B$12)</f>
        <v>779075650.39999998</v>
      </c>
      <c r="J14" s="588">
        <f>INDEX('18.Ingresos+ComprasPBovina'!$Y$4:$Y$29,J$7+'7.ParámetrosPlanta'!$B$12)</f>
        <v>769350190.19999993</v>
      </c>
      <c r="K14" s="588">
        <f>INDEX('18.Ingresos+ComprasPBovina'!$Y$4:$Y$29,K$7+'7.ParámetrosPlanta'!$B$12)</f>
        <v>759674731.19999993</v>
      </c>
      <c r="L14" s="588">
        <f>INDEX('18.Ingresos+ComprasPBovina'!$Y$4:$Y$29,L$7+'7.ParámetrosPlanta'!$B$12)</f>
        <v>750075397.4000001</v>
      </c>
      <c r="M14" s="588">
        <f>INDEX('18.Ingresos+ComprasPBovina'!$Y$4:$Y$29,M$7+'7.ParámetrosPlanta'!$B$12)</f>
        <v>740653767</v>
      </c>
      <c r="N14" s="588">
        <f>INDEX('18.Ingresos+ComprasPBovina'!$Y$4:$Y$29,N$7+'7.ParámetrosPlanta'!$B$12)</f>
        <v>731246551.00000012</v>
      </c>
      <c r="O14" s="588">
        <f>INDEX('18.Ingresos+ComprasPBovina'!$Y$4:$Y$29,O$7+'7.ParámetrosPlanta'!$B$12)</f>
        <v>722024920.5999999</v>
      </c>
      <c r="P14" s="588">
        <f>INDEX('18.Ingresos+ComprasPBovina'!$Y$4:$Y$29,P$7+'7.ParámetrosPlanta'!$B$12)</f>
        <v>712953290.60000002</v>
      </c>
      <c r="Q14" s="588">
        <f>INDEX('18.Ingresos+ComprasPBovina'!$Y$4:$Y$29,Q$7+'7.ParámetrosPlanta'!$B$12)</f>
        <v>703968147</v>
      </c>
      <c r="R14" s="588">
        <f>INDEX('18.Ingresos+ComprasPBovina'!$Y$4:$Y$29,R$7+'7.ParámetrosPlanta'!$B$12)</f>
        <v>695053273.79999995</v>
      </c>
      <c r="S14" s="588">
        <f>INDEX('18.Ingresos+ComprasPBovina'!$Y$4:$Y$29,S$7+'7.ParámetrosPlanta'!$B$12)</f>
        <v>686264527.00000012</v>
      </c>
      <c r="T14" s="588">
        <f>INDEX('18.Ingresos+ComprasPBovina'!$Y$4:$Y$29,T$7+'7.ParámetrosPlanta'!$B$12)</f>
        <v>677602356.60000002</v>
      </c>
      <c r="U14" s="588">
        <f>INDEX('18.Ingresos+ComprasPBovina'!$Y$4:$Y$29,U$7+'7.ParámetrosPlanta'!$B$12)</f>
        <v>669093339.79999995</v>
      </c>
      <c r="V14" s="589">
        <f>INDEX('18.Ingresos+ComprasPBovina'!$Y$4:$Y$29,V$7+'7.ParámetrosPlanta'!$B$12)</f>
        <v>660544683</v>
      </c>
    </row>
    <row r="15" spans="1:22" s="590" customFormat="1" x14ac:dyDescent="0.2">
      <c r="A15" s="597" t="s">
        <v>380</v>
      </c>
      <c r="B15" s="602">
        <f>INDEX('18.Ingresos+ComprasPBovina'!$AF$4:$AF$29,B$7+'7.ParámetrosPlanta'!$B$12)</f>
        <v>0</v>
      </c>
      <c r="C15" s="588">
        <f>INDEX('18.Ingresos+ComprasPBovina'!$AF$4:$AF$29,C$7+'7.ParámetrosPlanta'!$B$12)</f>
        <v>0</v>
      </c>
      <c r="D15" s="588">
        <f>INDEX('18.Ingresos+ComprasPBovina'!$AF$4:$AF$29,D$7+'7.ParámetrosPlanta'!$B$12)</f>
        <v>24533600</v>
      </c>
      <c r="E15" s="588">
        <f>INDEX('18.Ingresos+ComprasPBovina'!$AF$4:$AF$29,E$7+'7.ParámetrosPlanta'!$B$12)</f>
        <v>48768800</v>
      </c>
      <c r="F15" s="588">
        <f>INDEX('18.Ingresos+ComprasPBovina'!$AF$4:$AF$29,F$7+'7.ParámetrosPlanta'!$B$12)</f>
        <v>118922400</v>
      </c>
      <c r="G15" s="588">
        <f>INDEX('18.Ingresos+ComprasPBovina'!$AF$4:$AF$29,G$7+'7.ParámetrosPlanta'!$B$12)</f>
        <v>186019200</v>
      </c>
      <c r="H15" s="588">
        <f>INDEX('18.Ingresos+ComprasPBovina'!$AF$4:$AF$29,H$7+'7.ParámetrosPlanta'!$B$12)</f>
        <v>182113600</v>
      </c>
      <c r="I15" s="588">
        <f>INDEX('18.Ingresos+ComprasPBovina'!$AF$4:$AF$29,I$7+'7.ParámetrosPlanta'!$B$12)</f>
        <v>178028000</v>
      </c>
      <c r="J15" s="588">
        <f>INDEX('18.Ingresos+ComprasPBovina'!$AF$4:$AF$29,J$7+'7.ParámetrosPlanta'!$B$12)</f>
        <v>174085600.00000003</v>
      </c>
      <c r="K15" s="588">
        <f>INDEX('18.Ingresos+ComprasPBovina'!$AF$4:$AF$29,K$7+'7.ParámetrosPlanta'!$B$12)</f>
        <v>170153600.00000003</v>
      </c>
      <c r="L15" s="588">
        <f>INDEX('18.Ingresos+ComprasPBovina'!$AF$4:$AF$29,L$7+'7.ParámetrosPlanta'!$B$12)</f>
        <v>166259200</v>
      </c>
      <c r="M15" s="588">
        <f>INDEX('18.Ingresos+ComprasPBovina'!$AF$4:$AF$29,M$7+'7.ParámetrosPlanta'!$B$12)</f>
        <v>162439200</v>
      </c>
      <c r="N15" s="588">
        <f>INDEX('18.Ingresos+ComprasPBovina'!$AF$4:$AF$29,N$7+'7.ParámetrosPlanta'!$B$12)</f>
        <v>158624000</v>
      </c>
      <c r="O15" s="588">
        <f>INDEX('18.Ingresos+ComprasPBovina'!$AF$4:$AF$29,O$7+'7.ParámetrosPlanta'!$B$12)</f>
        <v>154878400.00000003</v>
      </c>
      <c r="P15" s="588">
        <f>INDEX('18.Ingresos+ComprasPBovina'!$AF$4:$AF$29,P$7+'7.ParámetrosPlanta'!$B$12)</f>
        <v>151201600</v>
      </c>
      <c r="Q15" s="588">
        <f>INDEX('18.Ingresos+ComprasPBovina'!$AF$4:$AF$29,Q$7+'7.ParámetrosPlanta'!$B$12)</f>
        <v>147556800</v>
      </c>
      <c r="R15" s="588">
        <f>INDEX('18.Ingresos+ComprasPBovina'!$AF$4:$AF$29,R$7+'7.ParámetrosPlanta'!$B$12)</f>
        <v>143938400.00000003</v>
      </c>
      <c r="S15" s="588">
        <f>INDEX('18.Ingresos+ComprasPBovina'!$AF$4:$AF$29,S$7+'7.ParámetrosPlanta'!$B$12)</f>
        <v>140368000</v>
      </c>
      <c r="T15" s="588">
        <f>INDEX('18.Ingresos+ComprasPBovina'!$AF$4:$AF$29,T$7+'7.ParámetrosPlanta'!$B$12)</f>
        <v>136856000</v>
      </c>
      <c r="U15" s="588">
        <f>INDEX('18.Ingresos+ComprasPBovina'!$AF$4:$AF$29,U$7+'7.ParámetrosPlanta'!$B$12)</f>
        <v>133402400.00000001</v>
      </c>
      <c r="V15" s="589">
        <f>INDEX('18.Ingresos+ComprasPBovina'!$AF$4:$AF$29,V$7+'7.ParámetrosPlanta'!$B$12)</f>
        <v>129932800.00000001</v>
      </c>
    </row>
    <row r="16" spans="1:22" ht="12.75" thickBot="1" x14ac:dyDescent="0.25">
      <c r="A16" s="595" t="s">
        <v>312</v>
      </c>
      <c r="B16" s="601">
        <f>INDEX('18.Ingresos+ComprasPBovina'!$R$4:$R$29,B$7+'7.ParámetrosPlanta'!$B$12)</f>
        <v>0</v>
      </c>
      <c r="C16" s="584">
        <f>INDEX('18.Ingresos+ComprasPBovina'!$R$4:$R$29,C$7+'7.ParámetrosPlanta'!$B$12)</f>
        <v>741710000</v>
      </c>
      <c r="D16" s="584">
        <f>INDEX('18.Ingresos+ComprasPBovina'!$R$4:$R$29,D$7+'7.ParámetrosPlanta'!$B$12)</f>
        <v>1236750000</v>
      </c>
      <c r="E16" s="584">
        <f>INDEX('18.Ingresos+ComprasPBovina'!$R$4:$R$29,E$7+'7.ParámetrosPlanta'!$B$12)</f>
        <v>1657840000</v>
      </c>
      <c r="F16" s="584">
        <f>INDEX('18.Ingresos+ComprasPBovina'!$R$4:$R$29,F$7+'7.ParámetrosPlanta'!$B$12)</f>
        <v>1657840000</v>
      </c>
      <c r="G16" s="584">
        <f>INDEX('18.Ingresos+ComprasPBovina'!$R$4:$R$29,G$7+'7.ParámetrosPlanta'!$B$12)</f>
        <v>1657840000</v>
      </c>
      <c r="H16" s="584">
        <f>INDEX('18.Ingresos+ComprasPBovina'!$R$4:$R$29,H$7+'7.ParámetrosPlanta'!$B$12)</f>
        <v>1657840000</v>
      </c>
      <c r="I16" s="584">
        <f>INDEX('18.Ingresos+ComprasPBovina'!$R$4:$R$29,I$7+'7.ParámetrosPlanta'!$B$12)</f>
        <v>1657840000</v>
      </c>
      <c r="J16" s="584">
        <f>INDEX('18.Ingresos+ComprasPBovina'!$R$4:$R$29,J$7+'7.ParámetrosPlanta'!$B$12)</f>
        <v>1657840000</v>
      </c>
      <c r="K16" s="584">
        <f>INDEX('18.Ingresos+ComprasPBovina'!$R$4:$R$29,K$7+'7.ParámetrosPlanta'!$B$12)</f>
        <v>1657840000</v>
      </c>
      <c r="L16" s="584">
        <f>INDEX('18.Ingresos+ComprasPBovina'!$R$4:$R$29,L$7+'7.ParámetrosPlanta'!$B$12)</f>
        <v>1657840000</v>
      </c>
      <c r="M16" s="584">
        <f>INDEX('18.Ingresos+ComprasPBovina'!$R$4:$R$29,M$7+'7.ParámetrosPlanta'!$B$12)</f>
        <v>1657840000</v>
      </c>
      <c r="N16" s="584">
        <f>INDEX('18.Ingresos+ComprasPBovina'!$R$4:$R$29,N$7+'7.ParámetrosPlanta'!$B$12)</f>
        <v>1657840000</v>
      </c>
      <c r="O16" s="584">
        <f>INDEX('18.Ingresos+ComprasPBovina'!$R$4:$R$29,O$7+'7.ParámetrosPlanta'!$B$12)</f>
        <v>1657840000</v>
      </c>
      <c r="P16" s="584">
        <f>INDEX('18.Ingresos+ComprasPBovina'!$R$4:$R$29,P$7+'7.ParámetrosPlanta'!$B$12)</f>
        <v>1657840000</v>
      </c>
      <c r="Q16" s="584">
        <f>INDEX('18.Ingresos+ComprasPBovina'!$R$4:$R$29,Q$7+'7.ParámetrosPlanta'!$B$12)</f>
        <v>1657840000</v>
      </c>
      <c r="R16" s="584">
        <f>INDEX('18.Ingresos+ComprasPBovina'!$R$4:$R$29,R$7+'7.ParámetrosPlanta'!$B$12)</f>
        <v>1657840000</v>
      </c>
      <c r="S16" s="584">
        <f>INDEX('18.Ingresos+ComprasPBovina'!$R$4:$R$29,S$7+'7.ParámetrosPlanta'!$B$12)</f>
        <v>1657840000</v>
      </c>
      <c r="T16" s="584">
        <f>INDEX('18.Ingresos+ComprasPBovina'!$R$4:$R$29,T$7+'7.ParámetrosPlanta'!$B$12)</f>
        <v>1657840000</v>
      </c>
      <c r="U16" s="584">
        <f>INDEX('18.Ingresos+ComprasPBovina'!$R$4:$R$29,U$7+'7.ParámetrosPlanta'!$B$12)</f>
        <v>1657840000</v>
      </c>
      <c r="V16" s="585">
        <f>INDEX('18.Ingresos+ComprasPBovina'!$R$4:$R$29,V$7+'7.ParámetrosPlanta'!$B$12)</f>
        <v>1657840000</v>
      </c>
    </row>
    <row r="17" spans="1:22" s="466" customFormat="1" ht="24" customHeight="1" thickBot="1" x14ac:dyDescent="0.25">
      <c r="A17" s="594" t="s">
        <v>384</v>
      </c>
      <c r="B17" s="600">
        <f>-INDEX('18.Ingresos+ComprasPBovina'!$AO$4:$AO$29,B$7+'7.ParámetrosPlanta'!$B$12)</f>
        <v>0</v>
      </c>
      <c r="C17" s="600">
        <f>-INDEX('18.Ingresos+ComprasPBovina'!$AO$4:$AO$29,C$7+'7.ParámetrosPlanta'!$B$12)</f>
        <v>0</v>
      </c>
      <c r="D17" s="600">
        <f>-INDEX('18.Ingresos+ComprasPBovina'!$AO$4:$AO$29,D$7+'7.ParámetrosPlanta'!$B$12)</f>
        <v>-900468078</v>
      </c>
      <c r="E17" s="600">
        <f>-INDEX('18.Ingresos+ComprasPBovina'!$AO$4:$AO$29,E$7+'7.ParámetrosPlanta'!$B$12)</f>
        <v>-1792064526</v>
      </c>
      <c r="F17" s="600">
        <f>-INDEX('18.Ingresos+ComprasPBovina'!$AO$4:$AO$29,F$7+'7.ParámetrosPlanta'!$B$12)</f>
        <v>-4372967588.3999996</v>
      </c>
      <c r="G17" s="600">
        <f>-INDEX('18.Ingresos+ComprasPBovina'!$AO$4:$AO$29,G$7+'7.ParámetrosPlanta'!$B$12)</f>
        <v>-6848512892.000001</v>
      </c>
      <c r="H17" s="600">
        <f>-INDEX('18.Ingresos+ComprasPBovina'!$AO$4:$AO$29,H$7+'7.ParámetrosPlanta'!$B$12)</f>
        <v>-6712324930.4000006</v>
      </c>
      <c r="I17" s="600">
        <f>-INDEX('18.Ingresos+ComprasPBovina'!$AO$4:$AO$29,I$7+'7.ParámetrosPlanta'!$B$12)</f>
        <v>-6569005511.6000004</v>
      </c>
      <c r="J17" s="600">
        <f>-INDEX('18.Ingresos+ComprasPBovina'!$AO$4:$AO$29,J$7+'7.ParámetrosPlanta'!$B$12)</f>
        <v>-6431016264.4000006</v>
      </c>
      <c r="K17" s="600">
        <f>-INDEX('18.Ingresos+ComprasPBovina'!$AO$4:$AO$29,K$7+'7.ParámetrosPlanta'!$B$12)</f>
        <v>-6293510997.6000004</v>
      </c>
      <c r="L17" s="600">
        <f>-INDEX('18.Ingresos+ComprasPBovina'!$AO$4:$AO$29,L$7+'7.ParámetrosPlanta'!$B$12)</f>
        <v>-6157309382.4000006</v>
      </c>
      <c r="M17" s="600">
        <f>-INDEX('18.Ingresos+ComprasPBovina'!$AO$4:$AO$29,M$7+'7.ParámetrosPlanta'!$B$12)</f>
        <v>-6023568606.000001</v>
      </c>
      <c r="N17" s="600">
        <f>-INDEX('18.Ingresos+ComprasPBovina'!$AO$4:$AO$29,N$7+'7.ParámetrosPlanta'!$B$12)</f>
        <v>-5889951694.4000006</v>
      </c>
      <c r="O17" s="600">
        <f>-INDEX('18.Ingresos+ComprasPBovina'!$AO$4:$AO$29,O$7+'7.ParámetrosPlanta'!$B$12)</f>
        <v>-5759056061.6000004</v>
      </c>
      <c r="P17" s="600">
        <f>-INDEX('18.Ingresos+ComprasPBovina'!$AO$4:$AO$29,P$7+'7.ParámetrosPlanta'!$B$12)</f>
        <v>-5630238404.000001</v>
      </c>
      <c r="Q17" s="600">
        <f>-INDEX('18.Ingresos+ComprasPBovina'!$AO$4:$AO$29,Q$7+'7.ParámetrosPlanta'!$B$12)</f>
        <v>-5502680343.2000008</v>
      </c>
      <c r="R17" s="600">
        <f>-INDEX('18.Ingresos+ComprasPBovina'!$AO$4:$AO$29,R$7+'7.ParámetrosPlanta'!$B$12)</f>
        <v>-5376078030.8000002</v>
      </c>
      <c r="S17" s="600">
        <f>-INDEX('18.Ingresos+ComprasPBovina'!$AO$4:$AO$29,S$7+'7.ParámetrosPlanta'!$B$12)</f>
        <v>-5251263350.4000006</v>
      </c>
      <c r="T17" s="600">
        <f>-INDEX('18.Ingresos+ComprasPBovina'!$AO$4:$AO$29,T$7+'7.ParámetrosPlanta'!$B$12)</f>
        <v>-5128302458.4000006</v>
      </c>
      <c r="U17" s="600">
        <f>-INDEX('18.Ingresos+ComprasPBovina'!$AO$4:$AO$29,U$7+'7.ParámetrosPlanta'!$B$12)</f>
        <v>-5007455148.4000006</v>
      </c>
      <c r="V17" s="600">
        <f>-INDEX('18.Ingresos+ComprasPBovina'!$AO$4:$AO$29,V$7+'7.ParámetrosPlanta'!$B$12)</f>
        <v>-4886079803.2000008</v>
      </c>
    </row>
    <row r="18" spans="1:22" s="466" customFormat="1" ht="24" customHeight="1" x14ac:dyDescent="0.2">
      <c r="A18" s="594" t="s">
        <v>313</v>
      </c>
      <c r="B18" s="600">
        <f>SUM(B19+B28+B37+B48)</f>
        <v>0</v>
      </c>
      <c r="C18" s="600">
        <f t="shared" ref="C18:V18" si="3">SUM(C19+C28+C37+C48)</f>
        <v>-1720800000</v>
      </c>
      <c r="D18" s="600">
        <f t="shared" si="3"/>
        <v>-1720800000</v>
      </c>
      <c r="E18" s="600">
        <f t="shared" si="3"/>
        <v>-2116800000</v>
      </c>
      <c r="F18" s="600">
        <f t="shared" si="3"/>
        <v>-2116800000</v>
      </c>
      <c r="G18" s="600">
        <f t="shared" si="3"/>
        <v>-2692800000</v>
      </c>
      <c r="H18" s="600">
        <f t="shared" si="3"/>
        <v>-2692800000</v>
      </c>
      <c r="I18" s="600">
        <f t="shared" si="3"/>
        <v>-2692800000</v>
      </c>
      <c r="J18" s="600">
        <f t="shared" si="3"/>
        <v>-2692800000</v>
      </c>
      <c r="K18" s="600">
        <f t="shared" si="3"/>
        <v>-2692800000</v>
      </c>
      <c r="L18" s="600">
        <f t="shared" si="3"/>
        <v>-2692800000</v>
      </c>
      <c r="M18" s="600">
        <f t="shared" si="3"/>
        <v>-2692800000</v>
      </c>
      <c r="N18" s="600">
        <f t="shared" si="3"/>
        <v>-2692800000</v>
      </c>
      <c r="O18" s="600">
        <f t="shared" si="3"/>
        <v>-2692800000</v>
      </c>
      <c r="P18" s="600">
        <f t="shared" si="3"/>
        <v>-2692800000</v>
      </c>
      <c r="Q18" s="600">
        <f t="shared" si="3"/>
        <v>-2692800000</v>
      </c>
      <c r="R18" s="600">
        <f t="shared" si="3"/>
        <v>-2692800000</v>
      </c>
      <c r="S18" s="600">
        <f t="shared" si="3"/>
        <v>-2692800000</v>
      </c>
      <c r="T18" s="600">
        <f t="shared" si="3"/>
        <v>-2692800000</v>
      </c>
      <c r="U18" s="600">
        <f t="shared" si="3"/>
        <v>-2692800000</v>
      </c>
      <c r="V18" s="600">
        <f t="shared" si="3"/>
        <v>-2692800000</v>
      </c>
    </row>
    <row r="19" spans="1:22" x14ac:dyDescent="0.2">
      <c r="A19" s="595" t="s">
        <v>314</v>
      </c>
      <c r="B19" s="601">
        <f t="shared" ref="B19:U19" si="4">SUM(B20:B27)</f>
        <v>0</v>
      </c>
      <c r="C19" s="601">
        <f t="shared" si="4"/>
        <v>-405452816</v>
      </c>
      <c r="D19" s="601">
        <f t="shared" si="4"/>
        <v>-405452816</v>
      </c>
      <c r="E19" s="601">
        <f t="shared" si="4"/>
        <v>-405452816</v>
      </c>
      <c r="F19" s="601">
        <f t="shared" si="4"/>
        <v>-405452816</v>
      </c>
      <c r="G19" s="601">
        <f t="shared" si="4"/>
        <v>-405452816</v>
      </c>
      <c r="H19" s="601">
        <f t="shared" si="4"/>
        <v>-405452816</v>
      </c>
      <c r="I19" s="601">
        <f t="shared" si="4"/>
        <v>-405452816</v>
      </c>
      <c r="J19" s="601">
        <f t="shared" si="4"/>
        <v>-405452816</v>
      </c>
      <c r="K19" s="601">
        <f t="shared" si="4"/>
        <v>-405452816</v>
      </c>
      <c r="L19" s="601">
        <f t="shared" si="4"/>
        <v>-405452816</v>
      </c>
      <c r="M19" s="601">
        <f t="shared" si="4"/>
        <v>-405452816</v>
      </c>
      <c r="N19" s="601">
        <f t="shared" si="4"/>
        <v>-405452816</v>
      </c>
      <c r="O19" s="601">
        <f t="shared" si="4"/>
        <v>-405452816</v>
      </c>
      <c r="P19" s="601">
        <f t="shared" si="4"/>
        <v>-405452816</v>
      </c>
      <c r="Q19" s="601">
        <f t="shared" si="4"/>
        <v>-405452816</v>
      </c>
      <c r="R19" s="601">
        <f t="shared" si="4"/>
        <v>-405452816</v>
      </c>
      <c r="S19" s="601">
        <f t="shared" si="4"/>
        <v>-405452816</v>
      </c>
      <c r="T19" s="601">
        <f t="shared" si="4"/>
        <v>-405452816</v>
      </c>
      <c r="U19" s="601">
        <f t="shared" si="4"/>
        <v>-405452816</v>
      </c>
      <c r="V19" s="601">
        <f>SUM(V20:V27)</f>
        <v>-405452816</v>
      </c>
    </row>
    <row r="20" spans="1:22" s="590" customFormat="1" x14ac:dyDescent="0.2">
      <c r="A20" s="596" t="s">
        <v>315</v>
      </c>
      <c r="B20" s="602">
        <f>-IF(B$7=0,0,'21.CostosOperacionales'!$D6)</f>
        <v>0</v>
      </c>
      <c r="C20" s="602">
        <f>-IF(C$7=0,0,'21.CostosOperacionales'!$D6)</f>
        <v>-5597816.0000000009</v>
      </c>
      <c r="D20" s="602">
        <f>-IF(D$7=0,0,'21.CostosOperacionales'!$D6)</f>
        <v>-5597816.0000000009</v>
      </c>
      <c r="E20" s="602">
        <f>-IF(E$7=0,0,'21.CostosOperacionales'!$D6)</f>
        <v>-5597816.0000000009</v>
      </c>
      <c r="F20" s="602">
        <f>-IF(F$7=0,0,'21.CostosOperacionales'!$D6)</f>
        <v>-5597816.0000000009</v>
      </c>
      <c r="G20" s="602">
        <f>-IF(G$7=0,0,'21.CostosOperacionales'!$D6)</f>
        <v>-5597816.0000000009</v>
      </c>
      <c r="H20" s="602">
        <f>-IF(H$7=0,0,'21.CostosOperacionales'!$D6)</f>
        <v>-5597816.0000000009</v>
      </c>
      <c r="I20" s="602">
        <f>-IF(I$7=0,0,'21.CostosOperacionales'!$D6)</f>
        <v>-5597816.0000000009</v>
      </c>
      <c r="J20" s="602">
        <f>-IF(J$7=0,0,'21.CostosOperacionales'!$D6)</f>
        <v>-5597816.0000000009</v>
      </c>
      <c r="K20" s="602">
        <f>-IF(K$7=0,0,'21.CostosOperacionales'!$D6)</f>
        <v>-5597816.0000000009</v>
      </c>
      <c r="L20" s="602">
        <f>-IF(L$7=0,0,'21.CostosOperacionales'!$D6)</f>
        <v>-5597816.0000000009</v>
      </c>
      <c r="M20" s="602">
        <f>-IF(M$7=0,0,'21.CostosOperacionales'!$D6)</f>
        <v>-5597816.0000000009</v>
      </c>
      <c r="N20" s="602">
        <f>-IF(N$7=0,0,'21.CostosOperacionales'!$D6)</f>
        <v>-5597816.0000000009</v>
      </c>
      <c r="O20" s="602">
        <f>-IF(O$7=0,0,'21.CostosOperacionales'!$D6)</f>
        <v>-5597816.0000000009</v>
      </c>
      <c r="P20" s="602">
        <f>-IF(P$7=0,0,'21.CostosOperacionales'!$D6)</f>
        <v>-5597816.0000000009</v>
      </c>
      <c r="Q20" s="602">
        <f>-IF(Q$7=0,0,'21.CostosOperacionales'!$D6)</f>
        <v>-5597816.0000000009</v>
      </c>
      <c r="R20" s="602">
        <f>-IF(R$7=0,0,'21.CostosOperacionales'!$D6)</f>
        <v>-5597816.0000000009</v>
      </c>
      <c r="S20" s="602">
        <f>-IF(S$7=0,0,'21.CostosOperacionales'!$D6)</f>
        <v>-5597816.0000000009</v>
      </c>
      <c r="T20" s="602">
        <f>-IF(T$7=0,0,'21.CostosOperacionales'!$D6)</f>
        <v>-5597816.0000000009</v>
      </c>
      <c r="U20" s="602">
        <f>-IF(U$7=0,0,'21.CostosOperacionales'!$D6)</f>
        <v>-5597816.0000000009</v>
      </c>
      <c r="V20" s="602">
        <f>-IF(V$7=0,0,'21.CostosOperacionales'!$D6)</f>
        <v>-5597816.0000000009</v>
      </c>
    </row>
    <row r="21" spans="1:22" s="590" customFormat="1" x14ac:dyDescent="0.2">
      <c r="A21" s="596" t="s">
        <v>316</v>
      </c>
      <c r="B21" s="602">
        <f>-IF(B$7=0,0,'21.CostosOperacionales'!$D7)</f>
        <v>0</v>
      </c>
      <c r="C21" s="602">
        <f>-IF(C$7=0,0,'21.CostosOperacionales'!$D7)</f>
        <v>-45900000</v>
      </c>
      <c r="D21" s="602">
        <f>-IF(D$7=0,0,'21.CostosOperacionales'!$D7)</f>
        <v>-45900000</v>
      </c>
      <c r="E21" s="602">
        <f>-IF(E$7=0,0,'21.CostosOperacionales'!$D7)</f>
        <v>-45900000</v>
      </c>
      <c r="F21" s="602">
        <f>-IF(F$7=0,0,'21.CostosOperacionales'!$D7)</f>
        <v>-45900000</v>
      </c>
      <c r="G21" s="602">
        <f>-IF(G$7=0,0,'21.CostosOperacionales'!$D7)</f>
        <v>-45900000</v>
      </c>
      <c r="H21" s="602">
        <f>-IF(H$7=0,0,'21.CostosOperacionales'!$D7)</f>
        <v>-45900000</v>
      </c>
      <c r="I21" s="602">
        <f>-IF(I$7=0,0,'21.CostosOperacionales'!$D7)</f>
        <v>-45900000</v>
      </c>
      <c r="J21" s="602">
        <f>-IF(J$7=0,0,'21.CostosOperacionales'!$D7)</f>
        <v>-45900000</v>
      </c>
      <c r="K21" s="602">
        <f>-IF(K$7=0,0,'21.CostosOperacionales'!$D7)</f>
        <v>-45900000</v>
      </c>
      <c r="L21" s="602">
        <f>-IF(L$7=0,0,'21.CostosOperacionales'!$D7)</f>
        <v>-45900000</v>
      </c>
      <c r="M21" s="602">
        <f>-IF(M$7=0,0,'21.CostosOperacionales'!$D7)</f>
        <v>-45900000</v>
      </c>
      <c r="N21" s="602">
        <f>-IF(N$7=0,0,'21.CostosOperacionales'!$D7)</f>
        <v>-45900000</v>
      </c>
      <c r="O21" s="602">
        <f>-IF(O$7=0,0,'21.CostosOperacionales'!$D7)</f>
        <v>-45900000</v>
      </c>
      <c r="P21" s="602">
        <f>-IF(P$7=0,0,'21.CostosOperacionales'!$D7)</f>
        <v>-45900000</v>
      </c>
      <c r="Q21" s="602">
        <f>-IF(Q$7=0,0,'21.CostosOperacionales'!$D7)</f>
        <v>-45900000</v>
      </c>
      <c r="R21" s="602">
        <f>-IF(R$7=0,0,'21.CostosOperacionales'!$D7)</f>
        <v>-45900000</v>
      </c>
      <c r="S21" s="602">
        <f>-IF(S$7=0,0,'21.CostosOperacionales'!$D7)</f>
        <v>-45900000</v>
      </c>
      <c r="T21" s="602">
        <f>-IF(T$7=0,0,'21.CostosOperacionales'!$D7)</f>
        <v>-45900000</v>
      </c>
      <c r="U21" s="602">
        <f>-IF(U$7=0,0,'21.CostosOperacionales'!$D7)</f>
        <v>-45900000</v>
      </c>
      <c r="V21" s="602">
        <f>-IF(V$7=0,0,'21.CostosOperacionales'!$D7)</f>
        <v>-45900000</v>
      </c>
    </row>
    <row r="22" spans="1:22" s="590" customFormat="1" x14ac:dyDescent="0.2">
      <c r="A22" s="596" t="s">
        <v>317</v>
      </c>
      <c r="B22" s="602">
        <f>-IF(B$7=0,0,'21.CostosOperacionales'!$D8)</f>
        <v>0</v>
      </c>
      <c r="C22" s="602">
        <f>-IF(C$7=0,0,'21.CostosOperacionales'!$D8)</f>
        <v>-6000000</v>
      </c>
      <c r="D22" s="602">
        <f>-IF(D$7=0,0,'21.CostosOperacionales'!$D8)</f>
        <v>-6000000</v>
      </c>
      <c r="E22" s="602">
        <f>-IF(E$7=0,0,'21.CostosOperacionales'!$D8)</f>
        <v>-6000000</v>
      </c>
      <c r="F22" s="602">
        <f>-IF(F$7=0,0,'21.CostosOperacionales'!$D8)</f>
        <v>-6000000</v>
      </c>
      <c r="G22" s="602">
        <f>-IF(G$7=0,0,'21.CostosOperacionales'!$D8)</f>
        <v>-6000000</v>
      </c>
      <c r="H22" s="602">
        <f>-IF(H$7=0,0,'21.CostosOperacionales'!$D8)</f>
        <v>-6000000</v>
      </c>
      <c r="I22" s="602">
        <f>-IF(I$7=0,0,'21.CostosOperacionales'!$D8)</f>
        <v>-6000000</v>
      </c>
      <c r="J22" s="602">
        <f>-IF(J$7=0,0,'21.CostosOperacionales'!$D8)</f>
        <v>-6000000</v>
      </c>
      <c r="K22" s="602">
        <f>-IF(K$7=0,0,'21.CostosOperacionales'!$D8)</f>
        <v>-6000000</v>
      </c>
      <c r="L22" s="602">
        <f>-IF(L$7=0,0,'21.CostosOperacionales'!$D8)</f>
        <v>-6000000</v>
      </c>
      <c r="M22" s="602">
        <f>-IF(M$7=0,0,'21.CostosOperacionales'!$D8)</f>
        <v>-6000000</v>
      </c>
      <c r="N22" s="602">
        <f>-IF(N$7=0,0,'21.CostosOperacionales'!$D8)</f>
        <v>-6000000</v>
      </c>
      <c r="O22" s="602">
        <f>-IF(O$7=0,0,'21.CostosOperacionales'!$D8)</f>
        <v>-6000000</v>
      </c>
      <c r="P22" s="602">
        <f>-IF(P$7=0,0,'21.CostosOperacionales'!$D8)</f>
        <v>-6000000</v>
      </c>
      <c r="Q22" s="602">
        <f>-IF(Q$7=0,0,'21.CostosOperacionales'!$D8)</f>
        <v>-6000000</v>
      </c>
      <c r="R22" s="602">
        <f>-IF(R$7=0,0,'21.CostosOperacionales'!$D8)</f>
        <v>-6000000</v>
      </c>
      <c r="S22" s="602">
        <f>-IF(S$7=0,0,'21.CostosOperacionales'!$D8)</f>
        <v>-6000000</v>
      </c>
      <c r="T22" s="602">
        <f>-IF(T$7=0,0,'21.CostosOperacionales'!$D8)</f>
        <v>-6000000</v>
      </c>
      <c r="U22" s="602">
        <f>-IF(U$7=0,0,'21.CostosOperacionales'!$D8)</f>
        <v>-6000000</v>
      </c>
      <c r="V22" s="602">
        <f>-IF(V$7=0,0,'21.CostosOperacionales'!$D8)</f>
        <v>-6000000</v>
      </c>
    </row>
    <row r="23" spans="1:22" s="590" customFormat="1" x14ac:dyDescent="0.2">
      <c r="A23" s="596" t="s">
        <v>318</v>
      </c>
      <c r="B23" s="602">
        <f>-IF(B$7=0,0,'21.CostosOperacionales'!$D9)</f>
        <v>0</v>
      </c>
      <c r="C23" s="602">
        <f>-IF(C$7=0,0,'21.CostosOperacionales'!$D9)</f>
        <v>-9600000</v>
      </c>
      <c r="D23" s="602">
        <f>-IF(D$7=0,0,'21.CostosOperacionales'!$D9)</f>
        <v>-9600000</v>
      </c>
      <c r="E23" s="602">
        <f>-IF(E$7=0,0,'21.CostosOperacionales'!$D9)</f>
        <v>-9600000</v>
      </c>
      <c r="F23" s="602">
        <f>-IF(F$7=0,0,'21.CostosOperacionales'!$D9)</f>
        <v>-9600000</v>
      </c>
      <c r="G23" s="602">
        <f>-IF(G$7=0,0,'21.CostosOperacionales'!$D9)</f>
        <v>-9600000</v>
      </c>
      <c r="H23" s="602">
        <f>-IF(H$7=0,0,'21.CostosOperacionales'!$D9)</f>
        <v>-9600000</v>
      </c>
      <c r="I23" s="602">
        <f>-IF(I$7=0,0,'21.CostosOperacionales'!$D9)</f>
        <v>-9600000</v>
      </c>
      <c r="J23" s="602">
        <f>-IF(J$7=0,0,'21.CostosOperacionales'!$D9)</f>
        <v>-9600000</v>
      </c>
      <c r="K23" s="602">
        <f>-IF(K$7=0,0,'21.CostosOperacionales'!$D9)</f>
        <v>-9600000</v>
      </c>
      <c r="L23" s="602">
        <f>-IF(L$7=0,0,'21.CostosOperacionales'!$D9)</f>
        <v>-9600000</v>
      </c>
      <c r="M23" s="602">
        <f>-IF(M$7=0,0,'21.CostosOperacionales'!$D9)</f>
        <v>-9600000</v>
      </c>
      <c r="N23" s="602">
        <f>-IF(N$7=0,0,'21.CostosOperacionales'!$D9)</f>
        <v>-9600000</v>
      </c>
      <c r="O23" s="602">
        <f>-IF(O$7=0,0,'21.CostosOperacionales'!$D9)</f>
        <v>-9600000</v>
      </c>
      <c r="P23" s="602">
        <f>-IF(P$7=0,0,'21.CostosOperacionales'!$D9)</f>
        <v>-9600000</v>
      </c>
      <c r="Q23" s="602">
        <f>-IF(Q$7=0,0,'21.CostosOperacionales'!$D9)</f>
        <v>-9600000</v>
      </c>
      <c r="R23" s="602">
        <f>-IF(R$7=0,0,'21.CostosOperacionales'!$D9)</f>
        <v>-9600000</v>
      </c>
      <c r="S23" s="602">
        <f>-IF(S$7=0,0,'21.CostosOperacionales'!$D9)</f>
        <v>-9600000</v>
      </c>
      <c r="T23" s="602">
        <f>-IF(T$7=0,0,'21.CostosOperacionales'!$D9)</f>
        <v>-9600000</v>
      </c>
      <c r="U23" s="602">
        <f>-IF(U$7=0,0,'21.CostosOperacionales'!$D9)</f>
        <v>-9600000</v>
      </c>
      <c r="V23" s="602">
        <f>-IF(V$7=0,0,'21.CostosOperacionales'!$D9)</f>
        <v>-9600000</v>
      </c>
    </row>
    <row r="24" spans="1:22" s="590" customFormat="1" x14ac:dyDescent="0.2">
      <c r="A24" s="596" t="s">
        <v>409</v>
      </c>
      <c r="B24" s="602">
        <f>-IF(B$7=0,0,'21.CostosOperacionales'!$D10)</f>
        <v>0</v>
      </c>
      <c r="C24" s="602">
        <f>-IF(C$7=0,0,'21.CostosOperacionales'!$D10)</f>
        <v>-120400000</v>
      </c>
      <c r="D24" s="602">
        <f>-IF(D$7=0,0,'21.CostosOperacionales'!$D10)</f>
        <v>-120400000</v>
      </c>
      <c r="E24" s="602">
        <f>-IF(E$7=0,0,'21.CostosOperacionales'!$D10)</f>
        <v>-120400000</v>
      </c>
      <c r="F24" s="602">
        <f>-IF(F$7=0,0,'21.CostosOperacionales'!$D10)</f>
        <v>-120400000</v>
      </c>
      <c r="G24" s="602">
        <f>-IF(G$7=0,0,'21.CostosOperacionales'!$D10)</f>
        <v>-120400000</v>
      </c>
      <c r="H24" s="602">
        <f>-IF(H$7=0,0,'21.CostosOperacionales'!$D10)</f>
        <v>-120400000</v>
      </c>
      <c r="I24" s="602">
        <f>-IF(I$7=0,0,'21.CostosOperacionales'!$D10)</f>
        <v>-120400000</v>
      </c>
      <c r="J24" s="602">
        <f>-IF(J$7=0,0,'21.CostosOperacionales'!$D10)</f>
        <v>-120400000</v>
      </c>
      <c r="K24" s="602">
        <f>-IF(K$7=0,0,'21.CostosOperacionales'!$D10)</f>
        <v>-120400000</v>
      </c>
      <c r="L24" s="602">
        <f>-IF(L$7=0,0,'21.CostosOperacionales'!$D10)</f>
        <v>-120400000</v>
      </c>
      <c r="M24" s="602">
        <f>-IF(M$7=0,0,'21.CostosOperacionales'!$D10)</f>
        <v>-120400000</v>
      </c>
      <c r="N24" s="602">
        <f>-IF(N$7=0,0,'21.CostosOperacionales'!$D10)</f>
        <v>-120400000</v>
      </c>
      <c r="O24" s="602">
        <f>-IF(O$7=0,0,'21.CostosOperacionales'!$D10)</f>
        <v>-120400000</v>
      </c>
      <c r="P24" s="602">
        <f>-IF(P$7=0,0,'21.CostosOperacionales'!$D10)</f>
        <v>-120400000</v>
      </c>
      <c r="Q24" s="602">
        <f>-IF(Q$7=0,0,'21.CostosOperacionales'!$D10)</f>
        <v>-120400000</v>
      </c>
      <c r="R24" s="602">
        <f>-IF(R$7=0,0,'21.CostosOperacionales'!$D10)</f>
        <v>-120400000</v>
      </c>
      <c r="S24" s="602">
        <f>-IF(S$7=0,0,'21.CostosOperacionales'!$D10)</f>
        <v>-120400000</v>
      </c>
      <c r="T24" s="602">
        <f>-IF(T$7=0,0,'21.CostosOperacionales'!$D10)</f>
        <v>-120400000</v>
      </c>
      <c r="U24" s="602">
        <f>-IF(U$7=0,0,'21.CostosOperacionales'!$D10)</f>
        <v>-120400000</v>
      </c>
      <c r="V24" s="602">
        <f>-IF(V$7=0,0,'21.CostosOperacionales'!$D10)</f>
        <v>-120400000</v>
      </c>
    </row>
    <row r="25" spans="1:22" s="590" customFormat="1" x14ac:dyDescent="0.2">
      <c r="A25" s="596" t="s">
        <v>410</v>
      </c>
      <c r="B25" s="602">
        <f>-IF(B$7=0,0,'21.CostosOperacionales'!$D11)</f>
        <v>0</v>
      </c>
      <c r="C25" s="602">
        <f>-IF(C$7=0,0,'21.CostosOperacionales'!$D11)</f>
        <v>-168000000</v>
      </c>
      <c r="D25" s="602">
        <f>-IF(D$7=0,0,'21.CostosOperacionales'!$D11)</f>
        <v>-168000000</v>
      </c>
      <c r="E25" s="602">
        <f>-IF(E$7=0,0,'21.CostosOperacionales'!$D11)</f>
        <v>-168000000</v>
      </c>
      <c r="F25" s="602">
        <f>-IF(F$7=0,0,'21.CostosOperacionales'!$D11)</f>
        <v>-168000000</v>
      </c>
      <c r="G25" s="602">
        <f>-IF(G$7=0,0,'21.CostosOperacionales'!$D11)</f>
        <v>-168000000</v>
      </c>
      <c r="H25" s="602">
        <f>-IF(H$7=0,0,'21.CostosOperacionales'!$D11)</f>
        <v>-168000000</v>
      </c>
      <c r="I25" s="602">
        <f>-IF(I$7=0,0,'21.CostosOperacionales'!$D11)</f>
        <v>-168000000</v>
      </c>
      <c r="J25" s="602">
        <f>-IF(J$7=0,0,'21.CostosOperacionales'!$D11)</f>
        <v>-168000000</v>
      </c>
      <c r="K25" s="602">
        <f>-IF(K$7=0,0,'21.CostosOperacionales'!$D11)</f>
        <v>-168000000</v>
      </c>
      <c r="L25" s="602">
        <f>-IF(L$7=0,0,'21.CostosOperacionales'!$D11)</f>
        <v>-168000000</v>
      </c>
      <c r="M25" s="602">
        <f>-IF(M$7=0,0,'21.CostosOperacionales'!$D11)</f>
        <v>-168000000</v>
      </c>
      <c r="N25" s="602">
        <f>-IF(N$7=0,0,'21.CostosOperacionales'!$D11)</f>
        <v>-168000000</v>
      </c>
      <c r="O25" s="602">
        <f>-IF(O$7=0,0,'21.CostosOperacionales'!$D11)</f>
        <v>-168000000</v>
      </c>
      <c r="P25" s="602">
        <f>-IF(P$7=0,0,'21.CostosOperacionales'!$D11)</f>
        <v>-168000000</v>
      </c>
      <c r="Q25" s="602">
        <f>-IF(Q$7=0,0,'21.CostosOperacionales'!$D11)</f>
        <v>-168000000</v>
      </c>
      <c r="R25" s="602">
        <f>-IF(R$7=0,0,'21.CostosOperacionales'!$D11)</f>
        <v>-168000000</v>
      </c>
      <c r="S25" s="602">
        <f>-IF(S$7=0,0,'21.CostosOperacionales'!$D11)</f>
        <v>-168000000</v>
      </c>
      <c r="T25" s="602">
        <f>-IF(T$7=0,0,'21.CostosOperacionales'!$D11)</f>
        <v>-168000000</v>
      </c>
      <c r="U25" s="602">
        <f>-IF(U$7=0,0,'21.CostosOperacionales'!$D11)</f>
        <v>-168000000</v>
      </c>
      <c r="V25" s="602">
        <f>-IF(V$7=0,0,'21.CostosOperacionales'!$D11)</f>
        <v>-168000000</v>
      </c>
    </row>
    <row r="26" spans="1:22" s="590" customFormat="1" x14ac:dyDescent="0.2">
      <c r="A26" s="596" t="s">
        <v>411</v>
      </c>
      <c r="B26" s="602">
        <f>-IF(B$7=0,0,'21.CostosOperacionales'!$D12)</f>
        <v>0</v>
      </c>
      <c r="C26" s="602">
        <f>-IF(C$7=0,0,'21.CostosOperacionales'!$D12)</f>
        <v>-31955000</v>
      </c>
      <c r="D26" s="602">
        <f>-IF(D$7=0,0,'21.CostosOperacionales'!$D12)</f>
        <v>-31955000</v>
      </c>
      <c r="E26" s="602">
        <f>-IF(E$7=0,0,'21.CostosOperacionales'!$D12)</f>
        <v>-31955000</v>
      </c>
      <c r="F26" s="602">
        <f>-IF(F$7=0,0,'21.CostosOperacionales'!$D12)</f>
        <v>-31955000</v>
      </c>
      <c r="G26" s="602">
        <f>-IF(G$7=0,0,'21.CostosOperacionales'!$D12)</f>
        <v>-31955000</v>
      </c>
      <c r="H26" s="602">
        <f>-IF(H$7=0,0,'21.CostosOperacionales'!$D12)</f>
        <v>-31955000</v>
      </c>
      <c r="I26" s="602">
        <f>-IF(I$7=0,0,'21.CostosOperacionales'!$D12)</f>
        <v>-31955000</v>
      </c>
      <c r="J26" s="602">
        <f>-IF(J$7=0,0,'21.CostosOperacionales'!$D12)</f>
        <v>-31955000</v>
      </c>
      <c r="K26" s="602">
        <f>-IF(K$7=0,0,'21.CostosOperacionales'!$D12)</f>
        <v>-31955000</v>
      </c>
      <c r="L26" s="602">
        <f>-IF(L$7=0,0,'21.CostosOperacionales'!$D12)</f>
        <v>-31955000</v>
      </c>
      <c r="M26" s="602">
        <f>-IF(M$7=0,0,'21.CostosOperacionales'!$D12)</f>
        <v>-31955000</v>
      </c>
      <c r="N26" s="602">
        <f>-IF(N$7=0,0,'21.CostosOperacionales'!$D12)</f>
        <v>-31955000</v>
      </c>
      <c r="O26" s="602">
        <f>-IF(O$7=0,0,'21.CostosOperacionales'!$D12)</f>
        <v>-31955000</v>
      </c>
      <c r="P26" s="602">
        <f>-IF(P$7=0,0,'21.CostosOperacionales'!$D12)</f>
        <v>-31955000</v>
      </c>
      <c r="Q26" s="602">
        <f>-IF(Q$7=0,0,'21.CostosOperacionales'!$D12)</f>
        <v>-31955000</v>
      </c>
      <c r="R26" s="602">
        <f>-IF(R$7=0,0,'21.CostosOperacionales'!$D12)</f>
        <v>-31955000</v>
      </c>
      <c r="S26" s="602">
        <f>-IF(S$7=0,0,'21.CostosOperacionales'!$D12)</f>
        <v>-31955000</v>
      </c>
      <c r="T26" s="602">
        <f>-IF(T$7=0,0,'21.CostosOperacionales'!$D12)</f>
        <v>-31955000</v>
      </c>
      <c r="U26" s="602">
        <f>-IF(U$7=0,0,'21.CostosOperacionales'!$D12)</f>
        <v>-31955000</v>
      </c>
      <c r="V26" s="602">
        <f>-IF(V$7=0,0,'21.CostosOperacionales'!$D12)</f>
        <v>-31955000</v>
      </c>
    </row>
    <row r="27" spans="1:22" s="590" customFormat="1" x14ac:dyDescent="0.2">
      <c r="A27" s="596" t="s">
        <v>451</v>
      </c>
      <c r="B27" s="602">
        <f>-IF(B$7=0,0,'21.CostosOperacionales'!$D13)</f>
        <v>0</v>
      </c>
      <c r="C27" s="602">
        <f>-IF(C$7=0,0,'21.CostosOperacionales'!$D13)</f>
        <v>-18000000</v>
      </c>
      <c r="D27" s="602">
        <f>-IF(D$7=0,0,'21.CostosOperacionales'!$D13)</f>
        <v>-18000000</v>
      </c>
      <c r="E27" s="602">
        <f>-IF(E$7=0,0,'21.CostosOperacionales'!$D13)</f>
        <v>-18000000</v>
      </c>
      <c r="F27" s="602">
        <f>-IF(F$7=0,0,'21.CostosOperacionales'!$D13)</f>
        <v>-18000000</v>
      </c>
      <c r="G27" s="602">
        <f>-IF(G$7=0,0,'21.CostosOperacionales'!$D13)</f>
        <v>-18000000</v>
      </c>
      <c r="H27" s="602">
        <f>-IF(H$7=0,0,'21.CostosOperacionales'!$D13)</f>
        <v>-18000000</v>
      </c>
      <c r="I27" s="602">
        <f>-IF(I$7=0,0,'21.CostosOperacionales'!$D13)</f>
        <v>-18000000</v>
      </c>
      <c r="J27" s="602">
        <f>-IF(J$7=0,0,'21.CostosOperacionales'!$D13)</f>
        <v>-18000000</v>
      </c>
      <c r="K27" s="602">
        <f>-IF(K$7=0,0,'21.CostosOperacionales'!$D13)</f>
        <v>-18000000</v>
      </c>
      <c r="L27" s="602">
        <f>-IF(L$7=0,0,'21.CostosOperacionales'!$D13)</f>
        <v>-18000000</v>
      </c>
      <c r="M27" s="602">
        <f>-IF(M$7=0,0,'21.CostosOperacionales'!$D13)</f>
        <v>-18000000</v>
      </c>
      <c r="N27" s="602">
        <f>-IF(N$7=0,0,'21.CostosOperacionales'!$D13)</f>
        <v>-18000000</v>
      </c>
      <c r="O27" s="602">
        <f>-IF(O$7=0,0,'21.CostosOperacionales'!$D13)</f>
        <v>-18000000</v>
      </c>
      <c r="P27" s="602">
        <f>-IF(P$7=0,0,'21.CostosOperacionales'!$D13)</f>
        <v>-18000000</v>
      </c>
      <c r="Q27" s="602">
        <f>-IF(Q$7=0,0,'21.CostosOperacionales'!$D13)</f>
        <v>-18000000</v>
      </c>
      <c r="R27" s="602">
        <f>-IF(R$7=0,0,'21.CostosOperacionales'!$D13)</f>
        <v>-18000000</v>
      </c>
      <c r="S27" s="602">
        <f>-IF(S$7=0,0,'21.CostosOperacionales'!$D13)</f>
        <v>-18000000</v>
      </c>
      <c r="T27" s="602">
        <f>-IF(T$7=0,0,'21.CostosOperacionales'!$D13)</f>
        <v>-18000000</v>
      </c>
      <c r="U27" s="602">
        <f>-IF(U$7=0,0,'21.CostosOperacionales'!$D13)</f>
        <v>-18000000</v>
      </c>
      <c r="V27" s="602">
        <f>-IF(V$7=0,0,'21.CostosOperacionales'!$D13)</f>
        <v>-18000000</v>
      </c>
    </row>
    <row r="28" spans="1:22" x14ac:dyDescent="0.2">
      <c r="A28" s="595" t="s">
        <v>412</v>
      </c>
      <c r="B28" s="601">
        <f>SUM(B29:B36)</f>
        <v>0</v>
      </c>
      <c r="C28" s="601">
        <f t="shared" ref="C28:V28" si="5">SUM(C29:C36)</f>
        <v>-554187184</v>
      </c>
      <c r="D28" s="601">
        <f t="shared" si="5"/>
        <v>-554187184</v>
      </c>
      <c r="E28" s="601">
        <f t="shared" si="5"/>
        <v>-554187184</v>
      </c>
      <c r="F28" s="601">
        <f t="shared" si="5"/>
        <v>-554187184</v>
      </c>
      <c r="G28" s="601">
        <f t="shared" si="5"/>
        <v>-554187184</v>
      </c>
      <c r="H28" s="601">
        <f t="shared" si="5"/>
        <v>-554187184</v>
      </c>
      <c r="I28" s="601">
        <f t="shared" si="5"/>
        <v>-554187184</v>
      </c>
      <c r="J28" s="601">
        <f t="shared" si="5"/>
        <v>-554187184</v>
      </c>
      <c r="K28" s="601">
        <f t="shared" si="5"/>
        <v>-554187184</v>
      </c>
      <c r="L28" s="601">
        <f t="shared" si="5"/>
        <v>-554187184</v>
      </c>
      <c r="M28" s="601">
        <f t="shared" si="5"/>
        <v>-554187184</v>
      </c>
      <c r="N28" s="601">
        <f t="shared" si="5"/>
        <v>-554187184</v>
      </c>
      <c r="O28" s="601">
        <f t="shared" si="5"/>
        <v>-554187184</v>
      </c>
      <c r="P28" s="601">
        <f t="shared" si="5"/>
        <v>-554187184</v>
      </c>
      <c r="Q28" s="601">
        <f t="shared" si="5"/>
        <v>-554187184</v>
      </c>
      <c r="R28" s="601">
        <f t="shared" si="5"/>
        <v>-554187184</v>
      </c>
      <c r="S28" s="601">
        <f t="shared" si="5"/>
        <v>-554187184</v>
      </c>
      <c r="T28" s="601">
        <f t="shared" si="5"/>
        <v>-554187184</v>
      </c>
      <c r="U28" s="601">
        <f t="shared" si="5"/>
        <v>-554187184</v>
      </c>
      <c r="V28" s="601">
        <f t="shared" si="5"/>
        <v>-554187184</v>
      </c>
    </row>
    <row r="29" spans="1:22" s="590" customFormat="1" x14ac:dyDescent="0.2">
      <c r="A29" s="596" t="s">
        <v>413</v>
      </c>
      <c r="B29" s="602">
        <f>-IF(B$7=0,0,'21.CostosOperacionales'!$D15)</f>
        <v>0</v>
      </c>
      <c r="C29" s="602">
        <f>-IF(C$7=0,0,'21.CostosOperacionales'!$D15)</f>
        <v>-2752500</v>
      </c>
      <c r="D29" s="602">
        <f>-IF(D$7=0,0,'21.CostosOperacionales'!$D15)</f>
        <v>-2752500</v>
      </c>
      <c r="E29" s="602">
        <f>-IF(E$7=0,0,'21.CostosOperacionales'!$D15)</f>
        <v>-2752500</v>
      </c>
      <c r="F29" s="602">
        <f>-IF(F$7=0,0,'21.CostosOperacionales'!$D15)</f>
        <v>-2752500</v>
      </c>
      <c r="G29" s="602">
        <f>-IF(G$7=0,0,'21.CostosOperacionales'!$D15)</f>
        <v>-2752500</v>
      </c>
      <c r="H29" s="602">
        <f>-IF(H$7=0,0,'21.CostosOperacionales'!$D15)</f>
        <v>-2752500</v>
      </c>
      <c r="I29" s="602">
        <f>-IF(I$7=0,0,'21.CostosOperacionales'!$D15)</f>
        <v>-2752500</v>
      </c>
      <c r="J29" s="602">
        <f>-IF(J$7=0,0,'21.CostosOperacionales'!$D15)</f>
        <v>-2752500</v>
      </c>
      <c r="K29" s="602">
        <f>-IF(K$7=0,0,'21.CostosOperacionales'!$D15)</f>
        <v>-2752500</v>
      </c>
      <c r="L29" s="602">
        <f>-IF(L$7=0,0,'21.CostosOperacionales'!$D15)</f>
        <v>-2752500</v>
      </c>
      <c r="M29" s="602">
        <f>-IF(M$7=0,0,'21.CostosOperacionales'!$D15)</f>
        <v>-2752500</v>
      </c>
      <c r="N29" s="602">
        <f>-IF(N$7=0,0,'21.CostosOperacionales'!$D15)</f>
        <v>-2752500</v>
      </c>
      <c r="O29" s="602">
        <f>-IF(O$7=0,0,'21.CostosOperacionales'!$D15)</f>
        <v>-2752500</v>
      </c>
      <c r="P29" s="602">
        <f>-IF(P$7=0,0,'21.CostosOperacionales'!$D15)</f>
        <v>-2752500</v>
      </c>
      <c r="Q29" s="602">
        <f>-IF(Q$7=0,0,'21.CostosOperacionales'!$D15)</f>
        <v>-2752500</v>
      </c>
      <c r="R29" s="602">
        <f>-IF(R$7=0,0,'21.CostosOperacionales'!$D15)</f>
        <v>-2752500</v>
      </c>
      <c r="S29" s="602">
        <f>-IF(S$7=0,0,'21.CostosOperacionales'!$D15)</f>
        <v>-2752500</v>
      </c>
      <c r="T29" s="602">
        <f>-IF(T$7=0,0,'21.CostosOperacionales'!$D15)</f>
        <v>-2752500</v>
      </c>
      <c r="U29" s="602">
        <f>-IF(U$7=0,0,'21.CostosOperacionales'!$D15)</f>
        <v>-2752500</v>
      </c>
      <c r="V29" s="602">
        <f>-IF(V$7=0,0,'21.CostosOperacionales'!$D15)</f>
        <v>-2752500</v>
      </c>
    </row>
    <row r="30" spans="1:22" s="590" customFormat="1" x14ac:dyDescent="0.2">
      <c r="A30" s="596" t="s">
        <v>414</v>
      </c>
      <c r="B30" s="602">
        <f>-IF(B$7=0,0,'21.CostosOperacionales'!$D16)</f>
        <v>0</v>
      </c>
      <c r="C30" s="602">
        <f>-IF(C$7=0,0,'21.CostosOperacionales'!$D16)</f>
        <v>-47460000</v>
      </c>
      <c r="D30" s="602">
        <f>-IF(D$7=0,0,'21.CostosOperacionales'!$D16)</f>
        <v>-47460000</v>
      </c>
      <c r="E30" s="602">
        <f>-IF(E$7=0,0,'21.CostosOperacionales'!$D16)</f>
        <v>-47460000</v>
      </c>
      <c r="F30" s="602">
        <f>-IF(F$7=0,0,'21.CostosOperacionales'!$D16)</f>
        <v>-47460000</v>
      </c>
      <c r="G30" s="602">
        <f>-IF(G$7=0,0,'21.CostosOperacionales'!$D16)</f>
        <v>-47460000</v>
      </c>
      <c r="H30" s="602">
        <f>-IF(H$7=0,0,'21.CostosOperacionales'!$D16)</f>
        <v>-47460000</v>
      </c>
      <c r="I30" s="602">
        <f>-IF(I$7=0,0,'21.CostosOperacionales'!$D16)</f>
        <v>-47460000</v>
      </c>
      <c r="J30" s="602">
        <f>-IF(J$7=0,0,'21.CostosOperacionales'!$D16)</f>
        <v>-47460000</v>
      </c>
      <c r="K30" s="602">
        <f>-IF(K$7=0,0,'21.CostosOperacionales'!$D16)</f>
        <v>-47460000</v>
      </c>
      <c r="L30" s="602">
        <f>-IF(L$7=0,0,'21.CostosOperacionales'!$D16)</f>
        <v>-47460000</v>
      </c>
      <c r="M30" s="602">
        <f>-IF(M$7=0,0,'21.CostosOperacionales'!$D16)</f>
        <v>-47460000</v>
      </c>
      <c r="N30" s="602">
        <f>-IF(N$7=0,0,'21.CostosOperacionales'!$D16)</f>
        <v>-47460000</v>
      </c>
      <c r="O30" s="602">
        <f>-IF(O$7=0,0,'21.CostosOperacionales'!$D16)</f>
        <v>-47460000</v>
      </c>
      <c r="P30" s="602">
        <f>-IF(P$7=0,0,'21.CostosOperacionales'!$D16)</f>
        <v>-47460000</v>
      </c>
      <c r="Q30" s="602">
        <f>-IF(Q$7=0,0,'21.CostosOperacionales'!$D16)</f>
        <v>-47460000</v>
      </c>
      <c r="R30" s="602">
        <f>-IF(R$7=0,0,'21.CostosOperacionales'!$D16)</f>
        <v>-47460000</v>
      </c>
      <c r="S30" s="602">
        <f>-IF(S$7=0,0,'21.CostosOperacionales'!$D16)</f>
        <v>-47460000</v>
      </c>
      <c r="T30" s="602">
        <f>-IF(T$7=0,0,'21.CostosOperacionales'!$D16)</f>
        <v>-47460000</v>
      </c>
      <c r="U30" s="602">
        <f>-IF(U$7=0,0,'21.CostosOperacionales'!$D16)</f>
        <v>-47460000</v>
      </c>
      <c r="V30" s="602">
        <f>-IF(V$7=0,0,'21.CostosOperacionales'!$D16)</f>
        <v>-47460000</v>
      </c>
    </row>
    <row r="31" spans="1:22" s="590" customFormat="1" x14ac:dyDescent="0.2">
      <c r="A31" s="596" t="s">
        <v>415</v>
      </c>
      <c r="B31" s="602">
        <f>-IF(B$7=0,0,'21.CostosOperacionales'!$D17)</f>
        <v>0</v>
      </c>
      <c r="C31" s="602">
        <f>-IF(C$7=0,0,'21.CostosOperacionales'!$D17)</f>
        <v>-49312000</v>
      </c>
      <c r="D31" s="602">
        <f>-IF(D$7=0,0,'21.CostosOperacionales'!$D17)</f>
        <v>-49312000</v>
      </c>
      <c r="E31" s="602">
        <f>-IF(E$7=0,0,'21.CostosOperacionales'!$D17)</f>
        <v>-49312000</v>
      </c>
      <c r="F31" s="602">
        <f>-IF(F$7=0,0,'21.CostosOperacionales'!$D17)</f>
        <v>-49312000</v>
      </c>
      <c r="G31" s="602">
        <f>-IF(G$7=0,0,'21.CostosOperacionales'!$D17)</f>
        <v>-49312000</v>
      </c>
      <c r="H31" s="602">
        <f>-IF(H$7=0,0,'21.CostosOperacionales'!$D17)</f>
        <v>-49312000</v>
      </c>
      <c r="I31" s="602">
        <f>-IF(I$7=0,0,'21.CostosOperacionales'!$D17)</f>
        <v>-49312000</v>
      </c>
      <c r="J31" s="602">
        <f>-IF(J$7=0,0,'21.CostosOperacionales'!$D17)</f>
        <v>-49312000</v>
      </c>
      <c r="K31" s="602">
        <f>-IF(K$7=0,0,'21.CostosOperacionales'!$D17)</f>
        <v>-49312000</v>
      </c>
      <c r="L31" s="602">
        <f>-IF(L$7=0,0,'21.CostosOperacionales'!$D17)</f>
        <v>-49312000</v>
      </c>
      <c r="M31" s="602">
        <f>-IF(M$7=0,0,'21.CostosOperacionales'!$D17)</f>
        <v>-49312000</v>
      </c>
      <c r="N31" s="602">
        <f>-IF(N$7=0,0,'21.CostosOperacionales'!$D17)</f>
        <v>-49312000</v>
      </c>
      <c r="O31" s="602">
        <f>-IF(O$7=0,0,'21.CostosOperacionales'!$D17)</f>
        <v>-49312000</v>
      </c>
      <c r="P31" s="602">
        <f>-IF(P$7=0,0,'21.CostosOperacionales'!$D17)</f>
        <v>-49312000</v>
      </c>
      <c r="Q31" s="602">
        <f>-IF(Q$7=0,0,'21.CostosOperacionales'!$D17)</f>
        <v>-49312000</v>
      </c>
      <c r="R31" s="602">
        <f>-IF(R$7=0,0,'21.CostosOperacionales'!$D17)</f>
        <v>-49312000</v>
      </c>
      <c r="S31" s="602">
        <f>-IF(S$7=0,0,'21.CostosOperacionales'!$D17)</f>
        <v>-49312000</v>
      </c>
      <c r="T31" s="602">
        <f>-IF(T$7=0,0,'21.CostosOperacionales'!$D17)</f>
        <v>-49312000</v>
      </c>
      <c r="U31" s="602">
        <f>-IF(U$7=0,0,'21.CostosOperacionales'!$D17)</f>
        <v>-49312000</v>
      </c>
      <c r="V31" s="602">
        <f>-IF(V$7=0,0,'21.CostosOperacionales'!$D17)</f>
        <v>-49312000</v>
      </c>
    </row>
    <row r="32" spans="1:22" s="590" customFormat="1" x14ac:dyDescent="0.2">
      <c r="A32" s="596" t="s">
        <v>416</v>
      </c>
      <c r="B32" s="602">
        <f>-IF(B$7=0,0,'21.CostosOperacionales'!$D18)</f>
        <v>0</v>
      </c>
      <c r="C32" s="602">
        <f>-IF(C$7=0,0,'21.CostosOperacionales'!$D18)</f>
        <v>-9695000</v>
      </c>
      <c r="D32" s="602">
        <f>-IF(D$7=0,0,'21.CostosOperacionales'!$D18)</f>
        <v>-9695000</v>
      </c>
      <c r="E32" s="602">
        <f>-IF(E$7=0,0,'21.CostosOperacionales'!$D18)</f>
        <v>-9695000</v>
      </c>
      <c r="F32" s="602">
        <f>-IF(F$7=0,0,'21.CostosOperacionales'!$D18)</f>
        <v>-9695000</v>
      </c>
      <c r="G32" s="602">
        <f>-IF(G$7=0,0,'21.CostosOperacionales'!$D18)</f>
        <v>-9695000</v>
      </c>
      <c r="H32" s="602">
        <f>-IF(H$7=0,0,'21.CostosOperacionales'!$D18)</f>
        <v>-9695000</v>
      </c>
      <c r="I32" s="602">
        <f>-IF(I$7=0,0,'21.CostosOperacionales'!$D18)</f>
        <v>-9695000</v>
      </c>
      <c r="J32" s="602">
        <f>-IF(J$7=0,0,'21.CostosOperacionales'!$D18)</f>
        <v>-9695000</v>
      </c>
      <c r="K32" s="602">
        <f>-IF(K$7=0,0,'21.CostosOperacionales'!$D18)</f>
        <v>-9695000</v>
      </c>
      <c r="L32" s="602">
        <f>-IF(L$7=0,0,'21.CostosOperacionales'!$D18)</f>
        <v>-9695000</v>
      </c>
      <c r="M32" s="602">
        <f>-IF(M$7=0,0,'21.CostosOperacionales'!$D18)</f>
        <v>-9695000</v>
      </c>
      <c r="N32" s="602">
        <f>-IF(N$7=0,0,'21.CostosOperacionales'!$D18)</f>
        <v>-9695000</v>
      </c>
      <c r="O32" s="602">
        <f>-IF(O$7=0,0,'21.CostosOperacionales'!$D18)</f>
        <v>-9695000</v>
      </c>
      <c r="P32" s="602">
        <f>-IF(P$7=0,0,'21.CostosOperacionales'!$D18)</f>
        <v>-9695000</v>
      </c>
      <c r="Q32" s="602">
        <f>-IF(Q$7=0,0,'21.CostosOperacionales'!$D18)</f>
        <v>-9695000</v>
      </c>
      <c r="R32" s="602">
        <f>-IF(R$7=0,0,'21.CostosOperacionales'!$D18)</f>
        <v>-9695000</v>
      </c>
      <c r="S32" s="602">
        <f>-IF(S$7=0,0,'21.CostosOperacionales'!$D18)</f>
        <v>-9695000</v>
      </c>
      <c r="T32" s="602">
        <f>-IF(T$7=0,0,'21.CostosOperacionales'!$D18)</f>
        <v>-9695000</v>
      </c>
      <c r="U32" s="602">
        <f>-IF(U$7=0,0,'21.CostosOperacionales'!$D18)</f>
        <v>-9695000</v>
      </c>
      <c r="V32" s="602">
        <f>-IF(V$7=0,0,'21.CostosOperacionales'!$D18)</f>
        <v>-9695000</v>
      </c>
    </row>
    <row r="33" spans="1:22" s="590" customFormat="1" x14ac:dyDescent="0.2">
      <c r="A33" s="596" t="s">
        <v>417</v>
      </c>
      <c r="B33" s="602">
        <f>-IF(B$7=0,0,'21.CostosOperacionales'!$D19)</f>
        <v>0</v>
      </c>
      <c r="C33" s="602">
        <f>-IF(C$7=0,0,'21.CostosOperacionales'!$D19)</f>
        <v>-18242000</v>
      </c>
      <c r="D33" s="602">
        <f>-IF(D$7=0,0,'21.CostosOperacionales'!$D19)</f>
        <v>-18242000</v>
      </c>
      <c r="E33" s="602">
        <f>-IF(E$7=0,0,'21.CostosOperacionales'!$D19)</f>
        <v>-18242000</v>
      </c>
      <c r="F33" s="602">
        <f>-IF(F$7=0,0,'21.CostosOperacionales'!$D19)</f>
        <v>-18242000</v>
      </c>
      <c r="G33" s="602">
        <f>-IF(G$7=0,0,'21.CostosOperacionales'!$D19)</f>
        <v>-18242000</v>
      </c>
      <c r="H33" s="602">
        <f>-IF(H$7=0,0,'21.CostosOperacionales'!$D19)</f>
        <v>-18242000</v>
      </c>
      <c r="I33" s="602">
        <f>-IF(I$7=0,0,'21.CostosOperacionales'!$D19)</f>
        <v>-18242000</v>
      </c>
      <c r="J33" s="602">
        <f>-IF(J$7=0,0,'21.CostosOperacionales'!$D19)</f>
        <v>-18242000</v>
      </c>
      <c r="K33" s="602">
        <f>-IF(K$7=0,0,'21.CostosOperacionales'!$D19)</f>
        <v>-18242000</v>
      </c>
      <c r="L33" s="602">
        <f>-IF(L$7=0,0,'21.CostosOperacionales'!$D19)</f>
        <v>-18242000</v>
      </c>
      <c r="M33" s="602">
        <f>-IF(M$7=0,0,'21.CostosOperacionales'!$D19)</f>
        <v>-18242000</v>
      </c>
      <c r="N33" s="602">
        <f>-IF(N$7=0,0,'21.CostosOperacionales'!$D19)</f>
        <v>-18242000</v>
      </c>
      <c r="O33" s="602">
        <f>-IF(O$7=0,0,'21.CostosOperacionales'!$D19)</f>
        <v>-18242000</v>
      </c>
      <c r="P33" s="602">
        <f>-IF(P$7=0,0,'21.CostosOperacionales'!$D19)</f>
        <v>-18242000</v>
      </c>
      <c r="Q33" s="602">
        <f>-IF(Q$7=0,0,'21.CostosOperacionales'!$D19)</f>
        <v>-18242000</v>
      </c>
      <c r="R33" s="602">
        <f>-IF(R$7=0,0,'21.CostosOperacionales'!$D19)</f>
        <v>-18242000</v>
      </c>
      <c r="S33" s="602">
        <f>-IF(S$7=0,0,'21.CostosOperacionales'!$D19)</f>
        <v>-18242000</v>
      </c>
      <c r="T33" s="602">
        <f>-IF(T$7=0,0,'21.CostosOperacionales'!$D19)</f>
        <v>-18242000</v>
      </c>
      <c r="U33" s="602">
        <f>-IF(U$7=0,0,'21.CostosOperacionales'!$D19)</f>
        <v>-18242000</v>
      </c>
      <c r="V33" s="602">
        <f>-IF(V$7=0,0,'21.CostosOperacionales'!$D19)</f>
        <v>-18242000</v>
      </c>
    </row>
    <row r="34" spans="1:22" s="590" customFormat="1" x14ac:dyDescent="0.2">
      <c r="A34" s="596" t="s">
        <v>418</v>
      </c>
      <c r="B34" s="602">
        <f>-IF(B$7=0,0,'21.CostosOperacionales'!$D20)</f>
        <v>0</v>
      </c>
      <c r="C34" s="602">
        <f>-IF(C$7=0,0,'21.CostosOperacionales'!$D20)</f>
        <v>-30000000</v>
      </c>
      <c r="D34" s="602">
        <f>-IF(D$7=0,0,'21.CostosOperacionales'!$D20)</f>
        <v>-30000000</v>
      </c>
      <c r="E34" s="602">
        <f>-IF(E$7=0,0,'21.CostosOperacionales'!$D20)</f>
        <v>-30000000</v>
      </c>
      <c r="F34" s="602">
        <f>-IF(F$7=0,0,'21.CostosOperacionales'!$D20)</f>
        <v>-30000000</v>
      </c>
      <c r="G34" s="602">
        <f>-IF(G$7=0,0,'21.CostosOperacionales'!$D20)</f>
        <v>-30000000</v>
      </c>
      <c r="H34" s="602">
        <f>-IF(H$7=0,0,'21.CostosOperacionales'!$D20)</f>
        <v>-30000000</v>
      </c>
      <c r="I34" s="602">
        <f>-IF(I$7=0,0,'21.CostosOperacionales'!$D20)</f>
        <v>-30000000</v>
      </c>
      <c r="J34" s="602">
        <f>-IF(J$7=0,0,'21.CostosOperacionales'!$D20)</f>
        <v>-30000000</v>
      </c>
      <c r="K34" s="602">
        <f>-IF(K$7=0,0,'21.CostosOperacionales'!$D20)</f>
        <v>-30000000</v>
      </c>
      <c r="L34" s="602">
        <f>-IF(L$7=0,0,'21.CostosOperacionales'!$D20)</f>
        <v>-30000000</v>
      </c>
      <c r="M34" s="602">
        <f>-IF(M$7=0,0,'21.CostosOperacionales'!$D20)</f>
        <v>-30000000</v>
      </c>
      <c r="N34" s="602">
        <f>-IF(N$7=0,0,'21.CostosOperacionales'!$D20)</f>
        <v>-30000000</v>
      </c>
      <c r="O34" s="602">
        <f>-IF(O$7=0,0,'21.CostosOperacionales'!$D20)</f>
        <v>-30000000</v>
      </c>
      <c r="P34" s="602">
        <f>-IF(P$7=0,0,'21.CostosOperacionales'!$D20)</f>
        <v>-30000000</v>
      </c>
      <c r="Q34" s="602">
        <f>-IF(Q$7=0,0,'21.CostosOperacionales'!$D20)</f>
        <v>-30000000</v>
      </c>
      <c r="R34" s="602">
        <f>-IF(R$7=0,0,'21.CostosOperacionales'!$D20)</f>
        <v>-30000000</v>
      </c>
      <c r="S34" s="602">
        <f>-IF(S$7=0,0,'21.CostosOperacionales'!$D20)</f>
        <v>-30000000</v>
      </c>
      <c r="T34" s="602">
        <f>-IF(T$7=0,0,'21.CostosOperacionales'!$D20)</f>
        <v>-30000000</v>
      </c>
      <c r="U34" s="602">
        <f>-IF(U$7=0,0,'21.CostosOperacionales'!$D20)</f>
        <v>-30000000</v>
      </c>
      <c r="V34" s="602">
        <f>-IF(V$7=0,0,'21.CostosOperacionales'!$D20)</f>
        <v>-30000000</v>
      </c>
    </row>
    <row r="35" spans="1:22" s="590" customFormat="1" x14ac:dyDescent="0.2">
      <c r="A35" s="596" t="s">
        <v>419</v>
      </c>
      <c r="B35" s="602">
        <f>-IF(B$7=0,0,'21.CostosOperacionales'!$D21)</f>
        <v>0</v>
      </c>
      <c r="C35" s="602">
        <f>-IF(C$7=0,0,'21.CostosOperacionales'!$D21)</f>
        <v>-25200000</v>
      </c>
      <c r="D35" s="602">
        <f>-IF(D$7=0,0,'21.CostosOperacionales'!$D21)</f>
        <v>-25200000</v>
      </c>
      <c r="E35" s="602">
        <f>-IF(E$7=0,0,'21.CostosOperacionales'!$D21)</f>
        <v>-25200000</v>
      </c>
      <c r="F35" s="602">
        <f>-IF(F$7=0,0,'21.CostosOperacionales'!$D21)</f>
        <v>-25200000</v>
      </c>
      <c r="G35" s="602">
        <f>-IF(G$7=0,0,'21.CostosOperacionales'!$D21)</f>
        <v>-25200000</v>
      </c>
      <c r="H35" s="602">
        <f>-IF(H$7=0,0,'21.CostosOperacionales'!$D21)</f>
        <v>-25200000</v>
      </c>
      <c r="I35" s="602">
        <f>-IF(I$7=0,0,'21.CostosOperacionales'!$D21)</f>
        <v>-25200000</v>
      </c>
      <c r="J35" s="602">
        <f>-IF(J$7=0,0,'21.CostosOperacionales'!$D21)</f>
        <v>-25200000</v>
      </c>
      <c r="K35" s="602">
        <f>-IF(K$7=0,0,'21.CostosOperacionales'!$D21)</f>
        <v>-25200000</v>
      </c>
      <c r="L35" s="602">
        <f>-IF(L$7=0,0,'21.CostosOperacionales'!$D21)</f>
        <v>-25200000</v>
      </c>
      <c r="M35" s="602">
        <f>-IF(M$7=0,0,'21.CostosOperacionales'!$D21)</f>
        <v>-25200000</v>
      </c>
      <c r="N35" s="602">
        <f>-IF(N$7=0,0,'21.CostosOperacionales'!$D21)</f>
        <v>-25200000</v>
      </c>
      <c r="O35" s="602">
        <f>-IF(O$7=0,0,'21.CostosOperacionales'!$D21)</f>
        <v>-25200000</v>
      </c>
      <c r="P35" s="602">
        <f>-IF(P$7=0,0,'21.CostosOperacionales'!$D21)</f>
        <v>-25200000</v>
      </c>
      <c r="Q35" s="602">
        <f>-IF(Q$7=0,0,'21.CostosOperacionales'!$D21)</f>
        <v>-25200000</v>
      </c>
      <c r="R35" s="602">
        <f>-IF(R$7=0,0,'21.CostosOperacionales'!$D21)</f>
        <v>-25200000</v>
      </c>
      <c r="S35" s="602">
        <f>-IF(S$7=0,0,'21.CostosOperacionales'!$D21)</f>
        <v>-25200000</v>
      </c>
      <c r="T35" s="602">
        <f>-IF(T$7=0,0,'21.CostosOperacionales'!$D21)</f>
        <v>-25200000</v>
      </c>
      <c r="U35" s="602">
        <f>-IF(U$7=0,0,'21.CostosOperacionales'!$D21)</f>
        <v>-25200000</v>
      </c>
      <c r="V35" s="602">
        <f>-IF(V$7=0,0,'21.CostosOperacionales'!$D21)</f>
        <v>-25200000</v>
      </c>
    </row>
    <row r="36" spans="1:22" s="590" customFormat="1" x14ac:dyDescent="0.2">
      <c r="A36" s="596" t="s">
        <v>322</v>
      </c>
      <c r="B36" s="602">
        <f>-IF(B$7=0,0,'21.CostosOperacionales'!$D22)</f>
        <v>0</v>
      </c>
      <c r="C36" s="602">
        <f>-IF(C$7=0,0,'21.CostosOperacionales'!$D22)</f>
        <v>-371525684</v>
      </c>
      <c r="D36" s="602">
        <f>-IF(D$7=0,0,'21.CostosOperacionales'!$D22)</f>
        <v>-371525684</v>
      </c>
      <c r="E36" s="602">
        <f>-IF(E$7=0,0,'21.CostosOperacionales'!$D22)</f>
        <v>-371525684</v>
      </c>
      <c r="F36" s="602">
        <f>-IF(F$7=0,0,'21.CostosOperacionales'!$D22)</f>
        <v>-371525684</v>
      </c>
      <c r="G36" s="602">
        <f>-IF(G$7=0,0,'21.CostosOperacionales'!$D22)</f>
        <v>-371525684</v>
      </c>
      <c r="H36" s="602">
        <f>-IF(H$7=0,0,'21.CostosOperacionales'!$D22)</f>
        <v>-371525684</v>
      </c>
      <c r="I36" s="602">
        <f>-IF(I$7=0,0,'21.CostosOperacionales'!$D22)</f>
        <v>-371525684</v>
      </c>
      <c r="J36" s="602">
        <f>-IF(J$7=0,0,'21.CostosOperacionales'!$D22)</f>
        <v>-371525684</v>
      </c>
      <c r="K36" s="602">
        <f>-IF(K$7=0,0,'21.CostosOperacionales'!$D22)</f>
        <v>-371525684</v>
      </c>
      <c r="L36" s="602">
        <f>-IF(L$7=0,0,'21.CostosOperacionales'!$D22)</f>
        <v>-371525684</v>
      </c>
      <c r="M36" s="602">
        <f>-IF(M$7=0,0,'21.CostosOperacionales'!$D22)</f>
        <v>-371525684</v>
      </c>
      <c r="N36" s="602">
        <f>-IF(N$7=0,0,'21.CostosOperacionales'!$D22)</f>
        <v>-371525684</v>
      </c>
      <c r="O36" s="602">
        <f>-IF(O$7=0,0,'21.CostosOperacionales'!$D22)</f>
        <v>-371525684</v>
      </c>
      <c r="P36" s="602">
        <f>-IF(P$7=0,0,'21.CostosOperacionales'!$D22)</f>
        <v>-371525684</v>
      </c>
      <c r="Q36" s="602">
        <f>-IF(Q$7=0,0,'21.CostosOperacionales'!$D22)</f>
        <v>-371525684</v>
      </c>
      <c r="R36" s="602">
        <f>-IF(R$7=0,0,'21.CostosOperacionales'!$D22)</f>
        <v>-371525684</v>
      </c>
      <c r="S36" s="602">
        <f>-IF(S$7=0,0,'21.CostosOperacionales'!$D22)</f>
        <v>-371525684</v>
      </c>
      <c r="T36" s="602">
        <f>-IF(T$7=0,0,'21.CostosOperacionales'!$D22)</f>
        <v>-371525684</v>
      </c>
      <c r="U36" s="602">
        <f>-IF(U$7=0,0,'21.CostosOperacionales'!$D22)</f>
        <v>-371525684</v>
      </c>
      <c r="V36" s="602">
        <f>-IF(V$7=0,0,'21.CostosOperacionales'!$D22)</f>
        <v>-371525684</v>
      </c>
    </row>
    <row r="37" spans="1:22" x14ac:dyDescent="0.2">
      <c r="A37" s="595" t="s">
        <v>319</v>
      </c>
      <c r="B37" s="601">
        <f>SUM(B38:B47)</f>
        <v>0</v>
      </c>
      <c r="C37" s="601">
        <f t="shared" ref="C37:V37" si="6">SUM(C38:C47)</f>
        <v>-744000000</v>
      </c>
      <c r="D37" s="601">
        <f t="shared" si="6"/>
        <v>-744000000</v>
      </c>
      <c r="E37" s="601">
        <f t="shared" si="6"/>
        <v>-1140000000</v>
      </c>
      <c r="F37" s="601">
        <f t="shared" si="6"/>
        <v>-1140000000</v>
      </c>
      <c r="G37" s="601">
        <f t="shared" si="6"/>
        <v>-1716000000</v>
      </c>
      <c r="H37" s="601">
        <f t="shared" si="6"/>
        <v>-1716000000</v>
      </c>
      <c r="I37" s="601">
        <f t="shared" si="6"/>
        <v>-1716000000</v>
      </c>
      <c r="J37" s="601">
        <f t="shared" si="6"/>
        <v>-1716000000</v>
      </c>
      <c r="K37" s="601">
        <f t="shared" si="6"/>
        <v>-1716000000</v>
      </c>
      <c r="L37" s="601">
        <f t="shared" si="6"/>
        <v>-1716000000</v>
      </c>
      <c r="M37" s="601">
        <f t="shared" si="6"/>
        <v>-1716000000</v>
      </c>
      <c r="N37" s="601">
        <f t="shared" si="6"/>
        <v>-1716000000</v>
      </c>
      <c r="O37" s="601">
        <f t="shared" si="6"/>
        <v>-1716000000</v>
      </c>
      <c r="P37" s="601">
        <f t="shared" si="6"/>
        <v>-1716000000</v>
      </c>
      <c r="Q37" s="601">
        <f t="shared" si="6"/>
        <v>-1716000000</v>
      </c>
      <c r="R37" s="601">
        <f t="shared" si="6"/>
        <v>-1716000000</v>
      </c>
      <c r="S37" s="601">
        <f t="shared" si="6"/>
        <v>-1716000000</v>
      </c>
      <c r="T37" s="601">
        <f t="shared" si="6"/>
        <v>-1716000000</v>
      </c>
      <c r="U37" s="601">
        <f t="shared" si="6"/>
        <v>-1716000000</v>
      </c>
      <c r="V37" s="601">
        <f t="shared" si="6"/>
        <v>-1716000000</v>
      </c>
    </row>
    <row r="38" spans="1:22" s="590" customFormat="1" x14ac:dyDescent="0.2">
      <c r="A38" s="596" t="s">
        <v>242</v>
      </c>
      <c r="B38" s="602">
        <f>-IF(B$8=0,0,IF(B$8&lt;'19.ParámetrosRemuneraciones'!$L$3,'19.ParámetrosRemuneraciones'!$L4,IF(B$8&lt;'19.ParámetrosRemuneraciones'!$M$3,'19.ParámetrosRemuneraciones'!$M4,'19.ParámetrosRemuneraciones'!$N4)))</f>
        <v>0</v>
      </c>
      <c r="C38" s="602">
        <f>-IF(C$8=0,0,IF(C$8&lt;'19.ParámetrosRemuneraciones'!$L$3,'19.ParámetrosRemuneraciones'!$L4,IF(C$8&lt;'19.ParámetrosRemuneraciones'!$M$3,'19.ParámetrosRemuneraciones'!$M4,'19.ParámetrosRemuneraciones'!$N4)))</f>
        <v>-72000000</v>
      </c>
      <c r="D38" s="602">
        <f>-IF(D$8=0,0,IF(D$8&lt;'19.ParámetrosRemuneraciones'!$L$3,'19.ParámetrosRemuneraciones'!$L4,IF(D$8&lt;'19.ParámetrosRemuneraciones'!$M$3,'19.ParámetrosRemuneraciones'!$M4,'19.ParámetrosRemuneraciones'!$N4)))</f>
        <v>-72000000</v>
      </c>
      <c r="E38" s="602">
        <f>-IF(E$8=0,0,IF(E$8&lt;'19.ParámetrosRemuneraciones'!$L$3,'19.ParámetrosRemuneraciones'!$L4,IF(E$8&lt;'19.ParámetrosRemuneraciones'!$M$3,'19.ParámetrosRemuneraciones'!$M4,'19.ParámetrosRemuneraciones'!$N4)))</f>
        <v>-72000000</v>
      </c>
      <c r="F38" s="602">
        <f>-IF(F$8=0,0,IF(F$8&lt;'19.ParámetrosRemuneraciones'!$L$3,'19.ParámetrosRemuneraciones'!$L4,IF(F$8&lt;'19.ParámetrosRemuneraciones'!$M$3,'19.ParámetrosRemuneraciones'!$M4,'19.ParámetrosRemuneraciones'!$N4)))</f>
        <v>-72000000</v>
      </c>
      <c r="G38" s="602">
        <f>-IF(G$8=0,0,IF(G$8&lt;'19.ParámetrosRemuneraciones'!$L$3,'19.ParámetrosRemuneraciones'!$L4,IF(G$8&lt;'19.ParámetrosRemuneraciones'!$M$3,'19.ParámetrosRemuneraciones'!$M4,'19.ParámetrosRemuneraciones'!$N4)))</f>
        <v>-72000000</v>
      </c>
      <c r="H38" s="602">
        <f>-IF(H$8=0,0,IF(H$8&lt;'19.ParámetrosRemuneraciones'!$L$3,'19.ParámetrosRemuneraciones'!$L4,IF(H$8&lt;'19.ParámetrosRemuneraciones'!$M$3,'19.ParámetrosRemuneraciones'!$M4,'19.ParámetrosRemuneraciones'!$N4)))</f>
        <v>-72000000</v>
      </c>
      <c r="I38" s="602">
        <f>-IF(I$8=0,0,IF(I$8&lt;'19.ParámetrosRemuneraciones'!$L$3,'19.ParámetrosRemuneraciones'!$L4,IF(I$8&lt;'19.ParámetrosRemuneraciones'!$M$3,'19.ParámetrosRemuneraciones'!$M4,'19.ParámetrosRemuneraciones'!$N4)))</f>
        <v>-72000000</v>
      </c>
      <c r="J38" s="602">
        <f>-IF(J$8=0,0,IF(J$8&lt;'19.ParámetrosRemuneraciones'!$L$3,'19.ParámetrosRemuneraciones'!$L4,IF(J$8&lt;'19.ParámetrosRemuneraciones'!$M$3,'19.ParámetrosRemuneraciones'!$M4,'19.ParámetrosRemuneraciones'!$N4)))</f>
        <v>-72000000</v>
      </c>
      <c r="K38" s="602">
        <f>-IF(K$8=0,0,IF(K$8&lt;'19.ParámetrosRemuneraciones'!$L$3,'19.ParámetrosRemuneraciones'!$L4,IF(K$8&lt;'19.ParámetrosRemuneraciones'!$M$3,'19.ParámetrosRemuneraciones'!$M4,'19.ParámetrosRemuneraciones'!$N4)))</f>
        <v>-72000000</v>
      </c>
      <c r="L38" s="602">
        <f>-IF(L$8=0,0,IF(L$8&lt;'19.ParámetrosRemuneraciones'!$L$3,'19.ParámetrosRemuneraciones'!$L4,IF(L$8&lt;'19.ParámetrosRemuneraciones'!$M$3,'19.ParámetrosRemuneraciones'!$M4,'19.ParámetrosRemuneraciones'!$N4)))</f>
        <v>-72000000</v>
      </c>
      <c r="M38" s="602">
        <f>-IF(M$8=0,0,IF(M$8&lt;'19.ParámetrosRemuneraciones'!$L$3,'19.ParámetrosRemuneraciones'!$L4,IF(M$8&lt;'19.ParámetrosRemuneraciones'!$M$3,'19.ParámetrosRemuneraciones'!$M4,'19.ParámetrosRemuneraciones'!$N4)))</f>
        <v>-72000000</v>
      </c>
      <c r="N38" s="602">
        <f>-IF(N$8=0,0,IF(N$8&lt;'19.ParámetrosRemuneraciones'!$L$3,'19.ParámetrosRemuneraciones'!$L4,IF(N$8&lt;'19.ParámetrosRemuneraciones'!$M$3,'19.ParámetrosRemuneraciones'!$M4,'19.ParámetrosRemuneraciones'!$N4)))</f>
        <v>-72000000</v>
      </c>
      <c r="O38" s="602">
        <f>-IF(O$8=0,0,IF(O$8&lt;'19.ParámetrosRemuneraciones'!$L$3,'19.ParámetrosRemuneraciones'!$L4,IF(O$8&lt;'19.ParámetrosRemuneraciones'!$M$3,'19.ParámetrosRemuneraciones'!$M4,'19.ParámetrosRemuneraciones'!$N4)))</f>
        <v>-72000000</v>
      </c>
      <c r="P38" s="602">
        <f>-IF(P$8=0,0,IF(P$8&lt;'19.ParámetrosRemuneraciones'!$L$3,'19.ParámetrosRemuneraciones'!$L4,IF(P$8&lt;'19.ParámetrosRemuneraciones'!$M$3,'19.ParámetrosRemuneraciones'!$M4,'19.ParámetrosRemuneraciones'!$N4)))</f>
        <v>-72000000</v>
      </c>
      <c r="Q38" s="602">
        <f>-IF(Q$8=0,0,IF(Q$8&lt;'19.ParámetrosRemuneraciones'!$L$3,'19.ParámetrosRemuneraciones'!$L4,IF(Q$8&lt;'19.ParámetrosRemuneraciones'!$M$3,'19.ParámetrosRemuneraciones'!$M4,'19.ParámetrosRemuneraciones'!$N4)))</f>
        <v>-72000000</v>
      </c>
      <c r="R38" s="602">
        <f>-IF(R$8=0,0,IF(R$8&lt;'19.ParámetrosRemuneraciones'!$L$3,'19.ParámetrosRemuneraciones'!$L4,IF(R$8&lt;'19.ParámetrosRemuneraciones'!$M$3,'19.ParámetrosRemuneraciones'!$M4,'19.ParámetrosRemuneraciones'!$N4)))</f>
        <v>-72000000</v>
      </c>
      <c r="S38" s="602">
        <f>-IF(S$8=0,0,IF(S$8&lt;'19.ParámetrosRemuneraciones'!$L$3,'19.ParámetrosRemuneraciones'!$L4,IF(S$8&lt;'19.ParámetrosRemuneraciones'!$M$3,'19.ParámetrosRemuneraciones'!$M4,'19.ParámetrosRemuneraciones'!$N4)))</f>
        <v>-72000000</v>
      </c>
      <c r="T38" s="602">
        <f>-IF(T$8=0,0,IF(T$8&lt;'19.ParámetrosRemuneraciones'!$L$3,'19.ParámetrosRemuneraciones'!$L4,IF(T$8&lt;'19.ParámetrosRemuneraciones'!$M$3,'19.ParámetrosRemuneraciones'!$M4,'19.ParámetrosRemuneraciones'!$N4)))</f>
        <v>-72000000</v>
      </c>
      <c r="U38" s="602">
        <f>-IF(U$8=0,0,IF(U$8&lt;'19.ParámetrosRemuneraciones'!$L$3,'19.ParámetrosRemuneraciones'!$L4,IF(U$8&lt;'19.ParámetrosRemuneraciones'!$M$3,'19.ParámetrosRemuneraciones'!$M4,'19.ParámetrosRemuneraciones'!$N4)))</f>
        <v>-72000000</v>
      </c>
      <c r="V38" s="602">
        <f>-IF(V$8=0,0,IF(V$8&lt;'19.ParámetrosRemuneraciones'!$L$3,'19.ParámetrosRemuneraciones'!$L4,IF(V$8&lt;'19.ParámetrosRemuneraciones'!$M$3,'19.ParámetrosRemuneraciones'!$M4,'19.ParámetrosRemuneraciones'!$N4)))</f>
        <v>-72000000</v>
      </c>
    </row>
    <row r="39" spans="1:22" s="590" customFormat="1" x14ac:dyDescent="0.2">
      <c r="A39" s="596" t="s">
        <v>243</v>
      </c>
      <c r="B39" s="602">
        <f>-IF(B$8=0,0,IF(B$8&lt;'19.ParámetrosRemuneraciones'!$L$3,'19.ParámetrosRemuneraciones'!$L5,IF(B$8&lt;'19.ParámetrosRemuneraciones'!$M$3,'19.ParámetrosRemuneraciones'!$M5,'19.ParámetrosRemuneraciones'!$N5)))</f>
        <v>0</v>
      </c>
      <c r="C39" s="602">
        <f>-IF(C$8=0,0,IF(C$8&lt;'19.ParámetrosRemuneraciones'!$L$3,'19.ParámetrosRemuneraciones'!$L5,IF(C$8&lt;'19.ParámetrosRemuneraciones'!$M$3,'19.ParámetrosRemuneraciones'!$M5,'19.ParámetrosRemuneraciones'!$N5)))</f>
        <v>-48000000</v>
      </c>
      <c r="D39" s="602">
        <f>-IF(D$8=0,0,IF(D$8&lt;'19.ParámetrosRemuneraciones'!$L$3,'19.ParámetrosRemuneraciones'!$L5,IF(D$8&lt;'19.ParámetrosRemuneraciones'!$M$3,'19.ParámetrosRemuneraciones'!$M5,'19.ParámetrosRemuneraciones'!$N5)))</f>
        <v>-48000000</v>
      </c>
      <c r="E39" s="602">
        <f>-IF(E$8=0,0,IF(E$8&lt;'19.ParámetrosRemuneraciones'!$L$3,'19.ParámetrosRemuneraciones'!$L5,IF(E$8&lt;'19.ParámetrosRemuneraciones'!$M$3,'19.ParámetrosRemuneraciones'!$M5,'19.ParámetrosRemuneraciones'!$N5)))</f>
        <v>-48000000</v>
      </c>
      <c r="F39" s="602">
        <f>-IF(F$8=0,0,IF(F$8&lt;'19.ParámetrosRemuneraciones'!$L$3,'19.ParámetrosRemuneraciones'!$L5,IF(F$8&lt;'19.ParámetrosRemuneraciones'!$M$3,'19.ParámetrosRemuneraciones'!$M5,'19.ParámetrosRemuneraciones'!$N5)))</f>
        <v>-48000000</v>
      </c>
      <c r="G39" s="602">
        <f>-IF(G$8=0,0,IF(G$8&lt;'19.ParámetrosRemuneraciones'!$L$3,'19.ParámetrosRemuneraciones'!$L5,IF(G$8&lt;'19.ParámetrosRemuneraciones'!$M$3,'19.ParámetrosRemuneraciones'!$M5,'19.ParámetrosRemuneraciones'!$N5)))</f>
        <v>-48000000</v>
      </c>
      <c r="H39" s="602">
        <f>-IF(H$8=0,0,IF(H$8&lt;'19.ParámetrosRemuneraciones'!$L$3,'19.ParámetrosRemuneraciones'!$L5,IF(H$8&lt;'19.ParámetrosRemuneraciones'!$M$3,'19.ParámetrosRemuneraciones'!$M5,'19.ParámetrosRemuneraciones'!$N5)))</f>
        <v>-48000000</v>
      </c>
      <c r="I39" s="602">
        <f>-IF(I$8=0,0,IF(I$8&lt;'19.ParámetrosRemuneraciones'!$L$3,'19.ParámetrosRemuneraciones'!$L5,IF(I$8&lt;'19.ParámetrosRemuneraciones'!$M$3,'19.ParámetrosRemuneraciones'!$M5,'19.ParámetrosRemuneraciones'!$N5)))</f>
        <v>-48000000</v>
      </c>
      <c r="J39" s="602">
        <f>-IF(J$8=0,0,IF(J$8&lt;'19.ParámetrosRemuneraciones'!$L$3,'19.ParámetrosRemuneraciones'!$L5,IF(J$8&lt;'19.ParámetrosRemuneraciones'!$M$3,'19.ParámetrosRemuneraciones'!$M5,'19.ParámetrosRemuneraciones'!$N5)))</f>
        <v>-48000000</v>
      </c>
      <c r="K39" s="602">
        <f>-IF(K$8=0,0,IF(K$8&lt;'19.ParámetrosRemuneraciones'!$L$3,'19.ParámetrosRemuneraciones'!$L5,IF(K$8&lt;'19.ParámetrosRemuneraciones'!$M$3,'19.ParámetrosRemuneraciones'!$M5,'19.ParámetrosRemuneraciones'!$N5)))</f>
        <v>-48000000</v>
      </c>
      <c r="L39" s="602">
        <f>-IF(L$8=0,0,IF(L$8&lt;'19.ParámetrosRemuneraciones'!$L$3,'19.ParámetrosRemuneraciones'!$L5,IF(L$8&lt;'19.ParámetrosRemuneraciones'!$M$3,'19.ParámetrosRemuneraciones'!$M5,'19.ParámetrosRemuneraciones'!$N5)))</f>
        <v>-48000000</v>
      </c>
      <c r="M39" s="602">
        <f>-IF(M$8=0,0,IF(M$8&lt;'19.ParámetrosRemuneraciones'!$L$3,'19.ParámetrosRemuneraciones'!$L5,IF(M$8&lt;'19.ParámetrosRemuneraciones'!$M$3,'19.ParámetrosRemuneraciones'!$M5,'19.ParámetrosRemuneraciones'!$N5)))</f>
        <v>-48000000</v>
      </c>
      <c r="N39" s="602">
        <f>-IF(N$8=0,0,IF(N$8&lt;'19.ParámetrosRemuneraciones'!$L$3,'19.ParámetrosRemuneraciones'!$L5,IF(N$8&lt;'19.ParámetrosRemuneraciones'!$M$3,'19.ParámetrosRemuneraciones'!$M5,'19.ParámetrosRemuneraciones'!$N5)))</f>
        <v>-48000000</v>
      </c>
      <c r="O39" s="602">
        <f>-IF(O$8=0,0,IF(O$8&lt;'19.ParámetrosRemuneraciones'!$L$3,'19.ParámetrosRemuneraciones'!$L5,IF(O$8&lt;'19.ParámetrosRemuneraciones'!$M$3,'19.ParámetrosRemuneraciones'!$M5,'19.ParámetrosRemuneraciones'!$N5)))</f>
        <v>-48000000</v>
      </c>
      <c r="P39" s="602">
        <f>-IF(P$8=0,0,IF(P$8&lt;'19.ParámetrosRemuneraciones'!$L$3,'19.ParámetrosRemuneraciones'!$L5,IF(P$8&lt;'19.ParámetrosRemuneraciones'!$M$3,'19.ParámetrosRemuneraciones'!$M5,'19.ParámetrosRemuneraciones'!$N5)))</f>
        <v>-48000000</v>
      </c>
      <c r="Q39" s="602">
        <f>-IF(Q$8=0,0,IF(Q$8&lt;'19.ParámetrosRemuneraciones'!$L$3,'19.ParámetrosRemuneraciones'!$L5,IF(Q$8&lt;'19.ParámetrosRemuneraciones'!$M$3,'19.ParámetrosRemuneraciones'!$M5,'19.ParámetrosRemuneraciones'!$N5)))</f>
        <v>-48000000</v>
      </c>
      <c r="R39" s="602">
        <f>-IF(R$8=0,0,IF(R$8&lt;'19.ParámetrosRemuneraciones'!$L$3,'19.ParámetrosRemuneraciones'!$L5,IF(R$8&lt;'19.ParámetrosRemuneraciones'!$M$3,'19.ParámetrosRemuneraciones'!$M5,'19.ParámetrosRemuneraciones'!$N5)))</f>
        <v>-48000000</v>
      </c>
      <c r="S39" s="602">
        <f>-IF(S$8=0,0,IF(S$8&lt;'19.ParámetrosRemuneraciones'!$L$3,'19.ParámetrosRemuneraciones'!$L5,IF(S$8&lt;'19.ParámetrosRemuneraciones'!$M$3,'19.ParámetrosRemuneraciones'!$M5,'19.ParámetrosRemuneraciones'!$N5)))</f>
        <v>-48000000</v>
      </c>
      <c r="T39" s="602">
        <f>-IF(T$8=0,0,IF(T$8&lt;'19.ParámetrosRemuneraciones'!$L$3,'19.ParámetrosRemuneraciones'!$L5,IF(T$8&lt;'19.ParámetrosRemuneraciones'!$M$3,'19.ParámetrosRemuneraciones'!$M5,'19.ParámetrosRemuneraciones'!$N5)))</f>
        <v>-48000000</v>
      </c>
      <c r="U39" s="602">
        <f>-IF(U$8=0,0,IF(U$8&lt;'19.ParámetrosRemuneraciones'!$L$3,'19.ParámetrosRemuneraciones'!$L5,IF(U$8&lt;'19.ParámetrosRemuneraciones'!$M$3,'19.ParámetrosRemuneraciones'!$M5,'19.ParámetrosRemuneraciones'!$N5)))</f>
        <v>-48000000</v>
      </c>
      <c r="V39" s="602">
        <f>-IF(V$8=0,0,IF(V$8&lt;'19.ParámetrosRemuneraciones'!$L$3,'19.ParámetrosRemuneraciones'!$L5,IF(V$8&lt;'19.ParámetrosRemuneraciones'!$M$3,'19.ParámetrosRemuneraciones'!$M5,'19.ParámetrosRemuneraciones'!$N5)))</f>
        <v>-48000000</v>
      </c>
    </row>
    <row r="40" spans="1:22" s="590" customFormat="1" x14ac:dyDescent="0.2">
      <c r="A40" s="596" t="s">
        <v>244</v>
      </c>
      <c r="B40" s="602">
        <f>-IF(B$8=0,0,IF(B$8&lt;'19.ParámetrosRemuneraciones'!$L$3,'19.ParámetrosRemuneraciones'!$L6,IF(B$8&lt;'19.ParámetrosRemuneraciones'!$M$3,'19.ParámetrosRemuneraciones'!$M6,'19.ParámetrosRemuneraciones'!$N6)))</f>
        <v>0</v>
      </c>
      <c r="C40" s="602">
        <f>-IF(C$8=0,0,IF(C$8&lt;'19.ParámetrosRemuneraciones'!$L$3,'19.ParámetrosRemuneraciones'!$L6,IF(C$8&lt;'19.ParámetrosRemuneraciones'!$M$3,'19.ParámetrosRemuneraciones'!$M6,'19.ParámetrosRemuneraciones'!$N6)))</f>
        <v>-48000000</v>
      </c>
      <c r="D40" s="602">
        <f>-IF(D$8=0,0,IF(D$8&lt;'19.ParámetrosRemuneraciones'!$L$3,'19.ParámetrosRemuneraciones'!$L6,IF(D$8&lt;'19.ParámetrosRemuneraciones'!$M$3,'19.ParámetrosRemuneraciones'!$M6,'19.ParámetrosRemuneraciones'!$N6)))</f>
        <v>-48000000</v>
      </c>
      <c r="E40" s="602">
        <f>-IF(E$8=0,0,IF(E$8&lt;'19.ParámetrosRemuneraciones'!$L$3,'19.ParámetrosRemuneraciones'!$L6,IF(E$8&lt;'19.ParámetrosRemuneraciones'!$M$3,'19.ParámetrosRemuneraciones'!$M6,'19.ParámetrosRemuneraciones'!$N6)))</f>
        <v>-48000000</v>
      </c>
      <c r="F40" s="602">
        <f>-IF(F$8=0,0,IF(F$8&lt;'19.ParámetrosRemuneraciones'!$L$3,'19.ParámetrosRemuneraciones'!$L6,IF(F$8&lt;'19.ParámetrosRemuneraciones'!$M$3,'19.ParámetrosRemuneraciones'!$M6,'19.ParámetrosRemuneraciones'!$N6)))</f>
        <v>-48000000</v>
      </c>
      <c r="G40" s="602">
        <f>-IF(G$8=0,0,IF(G$8&lt;'19.ParámetrosRemuneraciones'!$L$3,'19.ParámetrosRemuneraciones'!$L6,IF(G$8&lt;'19.ParámetrosRemuneraciones'!$M$3,'19.ParámetrosRemuneraciones'!$M6,'19.ParámetrosRemuneraciones'!$N6)))</f>
        <v>-48000000</v>
      </c>
      <c r="H40" s="602">
        <f>-IF(H$8=0,0,IF(H$8&lt;'19.ParámetrosRemuneraciones'!$L$3,'19.ParámetrosRemuneraciones'!$L6,IF(H$8&lt;'19.ParámetrosRemuneraciones'!$M$3,'19.ParámetrosRemuneraciones'!$M6,'19.ParámetrosRemuneraciones'!$N6)))</f>
        <v>-48000000</v>
      </c>
      <c r="I40" s="602">
        <f>-IF(I$8=0,0,IF(I$8&lt;'19.ParámetrosRemuneraciones'!$L$3,'19.ParámetrosRemuneraciones'!$L6,IF(I$8&lt;'19.ParámetrosRemuneraciones'!$M$3,'19.ParámetrosRemuneraciones'!$M6,'19.ParámetrosRemuneraciones'!$N6)))</f>
        <v>-48000000</v>
      </c>
      <c r="J40" s="602">
        <f>-IF(J$8=0,0,IF(J$8&lt;'19.ParámetrosRemuneraciones'!$L$3,'19.ParámetrosRemuneraciones'!$L6,IF(J$8&lt;'19.ParámetrosRemuneraciones'!$M$3,'19.ParámetrosRemuneraciones'!$M6,'19.ParámetrosRemuneraciones'!$N6)))</f>
        <v>-48000000</v>
      </c>
      <c r="K40" s="602">
        <f>-IF(K$8=0,0,IF(K$8&lt;'19.ParámetrosRemuneraciones'!$L$3,'19.ParámetrosRemuneraciones'!$L6,IF(K$8&lt;'19.ParámetrosRemuneraciones'!$M$3,'19.ParámetrosRemuneraciones'!$M6,'19.ParámetrosRemuneraciones'!$N6)))</f>
        <v>-48000000</v>
      </c>
      <c r="L40" s="602">
        <f>-IF(L$8=0,0,IF(L$8&lt;'19.ParámetrosRemuneraciones'!$L$3,'19.ParámetrosRemuneraciones'!$L6,IF(L$8&lt;'19.ParámetrosRemuneraciones'!$M$3,'19.ParámetrosRemuneraciones'!$M6,'19.ParámetrosRemuneraciones'!$N6)))</f>
        <v>-48000000</v>
      </c>
      <c r="M40" s="602">
        <f>-IF(M$8=0,0,IF(M$8&lt;'19.ParámetrosRemuneraciones'!$L$3,'19.ParámetrosRemuneraciones'!$L6,IF(M$8&lt;'19.ParámetrosRemuneraciones'!$M$3,'19.ParámetrosRemuneraciones'!$M6,'19.ParámetrosRemuneraciones'!$N6)))</f>
        <v>-48000000</v>
      </c>
      <c r="N40" s="602">
        <f>-IF(N$8=0,0,IF(N$8&lt;'19.ParámetrosRemuneraciones'!$L$3,'19.ParámetrosRemuneraciones'!$L6,IF(N$8&lt;'19.ParámetrosRemuneraciones'!$M$3,'19.ParámetrosRemuneraciones'!$M6,'19.ParámetrosRemuneraciones'!$N6)))</f>
        <v>-48000000</v>
      </c>
      <c r="O40" s="602">
        <f>-IF(O$8=0,0,IF(O$8&lt;'19.ParámetrosRemuneraciones'!$L$3,'19.ParámetrosRemuneraciones'!$L6,IF(O$8&lt;'19.ParámetrosRemuneraciones'!$M$3,'19.ParámetrosRemuneraciones'!$M6,'19.ParámetrosRemuneraciones'!$N6)))</f>
        <v>-48000000</v>
      </c>
      <c r="P40" s="602">
        <f>-IF(P$8=0,0,IF(P$8&lt;'19.ParámetrosRemuneraciones'!$L$3,'19.ParámetrosRemuneraciones'!$L6,IF(P$8&lt;'19.ParámetrosRemuneraciones'!$M$3,'19.ParámetrosRemuneraciones'!$M6,'19.ParámetrosRemuneraciones'!$N6)))</f>
        <v>-48000000</v>
      </c>
      <c r="Q40" s="602">
        <f>-IF(Q$8=0,0,IF(Q$8&lt;'19.ParámetrosRemuneraciones'!$L$3,'19.ParámetrosRemuneraciones'!$L6,IF(Q$8&lt;'19.ParámetrosRemuneraciones'!$M$3,'19.ParámetrosRemuneraciones'!$M6,'19.ParámetrosRemuneraciones'!$N6)))</f>
        <v>-48000000</v>
      </c>
      <c r="R40" s="602">
        <f>-IF(R$8=0,0,IF(R$8&lt;'19.ParámetrosRemuneraciones'!$L$3,'19.ParámetrosRemuneraciones'!$L6,IF(R$8&lt;'19.ParámetrosRemuneraciones'!$M$3,'19.ParámetrosRemuneraciones'!$M6,'19.ParámetrosRemuneraciones'!$N6)))</f>
        <v>-48000000</v>
      </c>
      <c r="S40" s="602">
        <f>-IF(S$8=0,0,IF(S$8&lt;'19.ParámetrosRemuneraciones'!$L$3,'19.ParámetrosRemuneraciones'!$L6,IF(S$8&lt;'19.ParámetrosRemuneraciones'!$M$3,'19.ParámetrosRemuneraciones'!$M6,'19.ParámetrosRemuneraciones'!$N6)))</f>
        <v>-48000000</v>
      </c>
      <c r="T40" s="602">
        <f>-IF(T$8=0,0,IF(T$8&lt;'19.ParámetrosRemuneraciones'!$L$3,'19.ParámetrosRemuneraciones'!$L6,IF(T$8&lt;'19.ParámetrosRemuneraciones'!$M$3,'19.ParámetrosRemuneraciones'!$M6,'19.ParámetrosRemuneraciones'!$N6)))</f>
        <v>-48000000</v>
      </c>
      <c r="U40" s="602">
        <f>-IF(U$8=0,0,IF(U$8&lt;'19.ParámetrosRemuneraciones'!$L$3,'19.ParámetrosRemuneraciones'!$L6,IF(U$8&lt;'19.ParámetrosRemuneraciones'!$M$3,'19.ParámetrosRemuneraciones'!$M6,'19.ParámetrosRemuneraciones'!$N6)))</f>
        <v>-48000000</v>
      </c>
      <c r="V40" s="602">
        <f>-IF(V$8=0,0,IF(V$8&lt;'19.ParámetrosRemuneraciones'!$L$3,'19.ParámetrosRemuneraciones'!$L6,IF(V$8&lt;'19.ParámetrosRemuneraciones'!$M$3,'19.ParámetrosRemuneraciones'!$M6,'19.ParámetrosRemuneraciones'!$N6)))</f>
        <v>-48000000</v>
      </c>
    </row>
    <row r="41" spans="1:22" s="590" customFormat="1" x14ac:dyDescent="0.2">
      <c r="A41" s="596" t="s">
        <v>245</v>
      </c>
      <c r="B41" s="602">
        <f>-IF(B$8=0,0,IF(B$8&lt;'19.ParámetrosRemuneraciones'!$L$3,'19.ParámetrosRemuneraciones'!$L7,IF(B$8&lt;'19.ParámetrosRemuneraciones'!$M$3,'19.ParámetrosRemuneraciones'!$M7,'19.ParámetrosRemuneraciones'!$N7)))</f>
        <v>0</v>
      </c>
      <c r="C41" s="602">
        <f>-IF(C$8=0,0,IF(C$8&lt;'19.ParámetrosRemuneraciones'!$L$3,'19.ParámetrosRemuneraciones'!$L7,IF(C$8&lt;'19.ParámetrosRemuneraciones'!$M$3,'19.ParámetrosRemuneraciones'!$M7,'19.ParámetrosRemuneraciones'!$N7)))</f>
        <v>-36000000</v>
      </c>
      <c r="D41" s="602">
        <f>-IF(D$8=0,0,IF(D$8&lt;'19.ParámetrosRemuneraciones'!$L$3,'19.ParámetrosRemuneraciones'!$L7,IF(D$8&lt;'19.ParámetrosRemuneraciones'!$M$3,'19.ParámetrosRemuneraciones'!$M7,'19.ParámetrosRemuneraciones'!$N7)))</f>
        <v>-36000000</v>
      </c>
      <c r="E41" s="602">
        <f>-IF(E$8=0,0,IF(E$8&lt;'19.ParámetrosRemuneraciones'!$L$3,'19.ParámetrosRemuneraciones'!$L7,IF(E$8&lt;'19.ParámetrosRemuneraciones'!$M$3,'19.ParámetrosRemuneraciones'!$M7,'19.ParámetrosRemuneraciones'!$N7)))</f>
        <v>-36000000</v>
      </c>
      <c r="F41" s="602">
        <f>-IF(F$8=0,0,IF(F$8&lt;'19.ParámetrosRemuneraciones'!$L$3,'19.ParámetrosRemuneraciones'!$L7,IF(F$8&lt;'19.ParámetrosRemuneraciones'!$M$3,'19.ParámetrosRemuneraciones'!$M7,'19.ParámetrosRemuneraciones'!$N7)))</f>
        <v>-36000000</v>
      </c>
      <c r="G41" s="602">
        <f>-IF(G$8=0,0,IF(G$8&lt;'19.ParámetrosRemuneraciones'!$L$3,'19.ParámetrosRemuneraciones'!$L7,IF(G$8&lt;'19.ParámetrosRemuneraciones'!$M$3,'19.ParámetrosRemuneraciones'!$M7,'19.ParámetrosRemuneraciones'!$N7)))</f>
        <v>-36000000</v>
      </c>
      <c r="H41" s="602">
        <f>-IF(H$8=0,0,IF(H$8&lt;'19.ParámetrosRemuneraciones'!$L$3,'19.ParámetrosRemuneraciones'!$L7,IF(H$8&lt;'19.ParámetrosRemuneraciones'!$M$3,'19.ParámetrosRemuneraciones'!$M7,'19.ParámetrosRemuneraciones'!$N7)))</f>
        <v>-36000000</v>
      </c>
      <c r="I41" s="602">
        <f>-IF(I$8=0,0,IF(I$8&lt;'19.ParámetrosRemuneraciones'!$L$3,'19.ParámetrosRemuneraciones'!$L7,IF(I$8&lt;'19.ParámetrosRemuneraciones'!$M$3,'19.ParámetrosRemuneraciones'!$M7,'19.ParámetrosRemuneraciones'!$N7)))</f>
        <v>-36000000</v>
      </c>
      <c r="J41" s="602">
        <f>-IF(J$8=0,0,IF(J$8&lt;'19.ParámetrosRemuneraciones'!$L$3,'19.ParámetrosRemuneraciones'!$L7,IF(J$8&lt;'19.ParámetrosRemuneraciones'!$M$3,'19.ParámetrosRemuneraciones'!$M7,'19.ParámetrosRemuneraciones'!$N7)))</f>
        <v>-36000000</v>
      </c>
      <c r="K41" s="602">
        <f>-IF(K$8=0,0,IF(K$8&lt;'19.ParámetrosRemuneraciones'!$L$3,'19.ParámetrosRemuneraciones'!$L7,IF(K$8&lt;'19.ParámetrosRemuneraciones'!$M$3,'19.ParámetrosRemuneraciones'!$M7,'19.ParámetrosRemuneraciones'!$N7)))</f>
        <v>-36000000</v>
      </c>
      <c r="L41" s="602">
        <f>-IF(L$8=0,0,IF(L$8&lt;'19.ParámetrosRemuneraciones'!$L$3,'19.ParámetrosRemuneraciones'!$L7,IF(L$8&lt;'19.ParámetrosRemuneraciones'!$M$3,'19.ParámetrosRemuneraciones'!$M7,'19.ParámetrosRemuneraciones'!$N7)))</f>
        <v>-36000000</v>
      </c>
      <c r="M41" s="602">
        <f>-IF(M$8=0,0,IF(M$8&lt;'19.ParámetrosRemuneraciones'!$L$3,'19.ParámetrosRemuneraciones'!$L7,IF(M$8&lt;'19.ParámetrosRemuneraciones'!$M$3,'19.ParámetrosRemuneraciones'!$M7,'19.ParámetrosRemuneraciones'!$N7)))</f>
        <v>-36000000</v>
      </c>
      <c r="N41" s="602">
        <f>-IF(N$8=0,0,IF(N$8&lt;'19.ParámetrosRemuneraciones'!$L$3,'19.ParámetrosRemuneraciones'!$L7,IF(N$8&lt;'19.ParámetrosRemuneraciones'!$M$3,'19.ParámetrosRemuneraciones'!$M7,'19.ParámetrosRemuneraciones'!$N7)))</f>
        <v>-36000000</v>
      </c>
      <c r="O41" s="602">
        <f>-IF(O$8=0,0,IF(O$8&lt;'19.ParámetrosRemuneraciones'!$L$3,'19.ParámetrosRemuneraciones'!$L7,IF(O$8&lt;'19.ParámetrosRemuneraciones'!$M$3,'19.ParámetrosRemuneraciones'!$M7,'19.ParámetrosRemuneraciones'!$N7)))</f>
        <v>-36000000</v>
      </c>
      <c r="P41" s="602">
        <f>-IF(P$8=0,0,IF(P$8&lt;'19.ParámetrosRemuneraciones'!$L$3,'19.ParámetrosRemuneraciones'!$L7,IF(P$8&lt;'19.ParámetrosRemuneraciones'!$M$3,'19.ParámetrosRemuneraciones'!$M7,'19.ParámetrosRemuneraciones'!$N7)))</f>
        <v>-36000000</v>
      </c>
      <c r="Q41" s="602">
        <f>-IF(Q$8=0,0,IF(Q$8&lt;'19.ParámetrosRemuneraciones'!$L$3,'19.ParámetrosRemuneraciones'!$L7,IF(Q$8&lt;'19.ParámetrosRemuneraciones'!$M$3,'19.ParámetrosRemuneraciones'!$M7,'19.ParámetrosRemuneraciones'!$N7)))</f>
        <v>-36000000</v>
      </c>
      <c r="R41" s="602">
        <f>-IF(R$8=0,0,IF(R$8&lt;'19.ParámetrosRemuneraciones'!$L$3,'19.ParámetrosRemuneraciones'!$L7,IF(R$8&lt;'19.ParámetrosRemuneraciones'!$M$3,'19.ParámetrosRemuneraciones'!$M7,'19.ParámetrosRemuneraciones'!$N7)))</f>
        <v>-36000000</v>
      </c>
      <c r="S41" s="602">
        <f>-IF(S$8=0,0,IF(S$8&lt;'19.ParámetrosRemuneraciones'!$L$3,'19.ParámetrosRemuneraciones'!$L7,IF(S$8&lt;'19.ParámetrosRemuneraciones'!$M$3,'19.ParámetrosRemuneraciones'!$M7,'19.ParámetrosRemuneraciones'!$N7)))</f>
        <v>-36000000</v>
      </c>
      <c r="T41" s="602">
        <f>-IF(T$8=0,0,IF(T$8&lt;'19.ParámetrosRemuneraciones'!$L$3,'19.ParámetrosRemuneraciones'!$L7,IF(T$8&lt;'19.ParámetrosRemuneraciones'!$M$3,'19.ParámetrosRemuneraciones'!$M7,'19.ParámetrosRemuneraciones'!$N7)))</f>
        <v>-36000000</v>
      </c>
      <c r="U41" s="602">
        <f>-IF(U$8=0,0,IF(U$8&lt;'19.ParámetrosRemuneraciones'!$L$3,'19.ParámetrosRemuneraciones'!$L7,IF(U$8&lt;'19.ParámetrosRemuneraciones'!$M$3,'19.ParámetrosRemuneraciones'!$M7,'19.ParámetrosRemuneraciones'!$N7)))</f>
        <v>-36000000</v>
      </c>
      <c r="V41" s="602">
        <f>-IF(V$8=0,0,IF(V$8&lt;'19.ParámetrosRemuneraciones'!$L$3,'19.ParámetrosRemuneraciones'!$L7,IF(V$8&lt;'19.ParámetrosRemuneraciones'!$M$3,'19.ParámetrosRemuneraciones'!$M7,'19.ParámetrosRemuneraciones'!$N7)))</f>
        <v>-36000000</v>
      </c>
    </row>
    <row r="42" spans="1:22" s="590" customFormat="1" x14ac:dyDescent="0.2">
      <c r="A42" s="596" t="s">
        <v>246</v>
      </c>
      <c r="B42" s="602">
        <f>-IF(B$8=0,0,IF(B$8&lt;'19.ParámetrosRemuneraciones'!$L$3,'19.ParámetrosRemuneraciones'!$L8,IF(B$8&lt;'19.ParámetrosRemuneraciones'!$M$3,'19.ParámetrosRemuneraciones'!$M8,'19.ParámetrosRemuneraciones'!$N8)))</f>
        <v>0</v>
      </c>
      <c r="C42" s="602">
        <f>-IF(C$8=0,0,IF(C$8&lt;'19.ParámetrosRemuneraciones'!$L$3,'19.ParámetrosRemuneraciones'!$L8,IF(C$8&lt;'19.ParámetrosRemuneraciones'!$M$3,'19.ParámetrosRemuneraciones'!$M8,'19.ParámetrosRemuneraciones'!$N8)))</f>
        <v>-24000000</v>
      </c>
      <c r="D42" s="602">
        <f>-IF(D$8=0,0,IF(D$8&lt;'19.ParámetrosRemuneraciones'!$L$3,'19.ParámetrosRemuneraciones'!$L8,IF(D$8&lt;'19.ParámetrosRemuneraciones'!$M$3,'19.ParámetrosRemuneraciones'!$M8,'19.ParámetrosRemuneraciones'!$N8)))</f>
        <v>-24000000</v>
      </c>
      <c r="E42" s="602">
        <f>-IF(E$8=0,0,IF(E$8&lt;'19.ParámetrosRemuneraciones'!$L$3,'19.ParámetrosRemuneraciones'!$L8,IF(E$8&lt;'19.ParámetrosRemuneraciones'!$M$3,'19.ParámetrosRemuneraciones'!$M8,'19.ParámetrosRemuneraciones'!$N8)))</f>
        <v>-24000000</v>
      </c>
      <c r="F42" s="602">
        <f>-IF(F$8=0,0,IF(F$8&lt;'19.ParámetrosRemuneraciones'!$L$3,'19.ParámetrosRemuneraciones'!$L8,IF(F$8&lt;'19.ParámetrosRemuneraciones'!$M$3,'19.ParámetrosRemuneraciones'!$M8,'19.ParámetrosRemuneraciones'!$N8)))</f>
        <v>-24000000</v>
      </c>
      <c r="G42" s="602">
        <f>-IF(G$8=0,0,IF(G$8&lt;'19.ParámetrosRemuneraciones'!$L$3,'19.ParámetrosRemuneraciones'!$L8,IF(G$8&lt;'19.ParámetrosRemuneraciones'!$M$3,'19.ParámetrosRemuneraciones'!$M8,'19.ParámetrosRemuneraciones'!$N8)))</f>
        <v>-24000000</v>
      </c>
      <c r="H42" s="602">
        <f>-IF(H$8=0,0,IF(H$8&lt;'19.ParámetrosRemuneraciones'!$L$3,'19.ParámetrosRemuneraciones'!$L8,IF(H$8&lt;'19.ParámetrosRemuneraciones'!$M$3,'19.ParámetrosRemuneraciones'!$M8,'19.ParámetrosRemuneraciones'!$N8)))</f>
        <v>-24000000</v>
      </c>
      <c r="I42" s="602">
        <f>-IF(I$8=0,0,IF(I$8&lt;'19.ParámetrosRemuneraciones'!$L$3,'19.ParámetrosRemuneraciones'!$L8,IF(I$8&lt;'19.ParámetrosRemuneraciones'!$M$3,'19.ParámetrosRemuneraciones'!$M8,'19.ParámetrosRemuneraciones'!$N8)))</f>
        <v>-24000000</v>
      </c>
      <c r="J42" s="602">
        <f>-IF(J$8=0,0,IF(J$8&lt;'19.ParámetrosRemuneraciones'!$L$3,'19.ParámetrosRemuneraciones'!$L8,IF(J$8&lt;'19.ParámetrosRemuneraciones'!$M$3,'19.ParámetrosRemuneraciones'!$M8,'19.ParámetrosRemuneraciones'!$N8)))</f>
        <v>-24000000</v>
      </c>
      <c r="K42" s="602">
        <f>-IF(K$8=0,0,IF(K$8&lt;'19.ParámetrosRemuneraciones'!$L$3,'19.ParámetrosRemuneraciones'!$L8,IF(K$8&lt;'19.ParámetrosRemuneraciones'!$M$3,'19.ParámetrosRemuneraciones'!$M8,'19.ParámetrosRemuneraciones'!$N8)))</f>
        <v>-24000000</v>
      </c>
      <c r="L42" s="602">
        <f>-IF(L$8=0,0,IF(L$8&lt;'19.ParámetrosRemuneraciones'!$L$3,'19.ParámetrosRemuneraciones'!$L8,IF(L$8&lt;'19.ParámetrosRemuneraciones'!$M$3,'19.ParámetrosRemuneraciones'!$M8,'19.ParámetrosRemuneraciones'!$N8)))</f>
        <v>-24000000</v>
      </c>
      <c r="M42" s="602">
        <f>-IF(M$8=0,0,IF(M$8&lt;'19.ParámetrosRemuneraciones'!$L$3,'19.ParámetrosRemuneraciones'!$L8,IF(M$8&lt;'19.ParámetrosRemuneraciones'!$M$3,'19.ParámetrosRemuneraciones'!$M8,'19.ParámetrosRemuneraciones'!$N8)))</f>
        <v>-24000000</v>
      </c>
      <c r="N42" s="602">
        <f>-IF(N$8=0,0,IF(N$8&lt;'19.ParámetrosRemuneraciones'!$L$3,'19.ParámetrosRemuneraciones'!$L8,IF(N$8&lt;'19.ParámetrosRemuneraciones'!$M$3,'19.ParámetrosRemuneraciones'!$M8,'19.ParámetrosRemuneraciones'!$N8)))</f>
        <v>-24000000</v>
      </c>
      <c r="O42" s="602">
        <f>-IF(O$8=0,0,IF(O$8&lt;'19.ParámetrosRemuneraciones'!$L$3,'19.ParámetrosRemuneraciones'!$L8,IF(O$8&lt;'19.ParámetrosRemuneraciones'!$M$3,'19.ParámetrosRemuneraciones'!$M8,'19.ParámetrosRemuneraciones'!$N8)))</f>
        <v>-24000000</v>
      </c>
      <c r="P42" s="602">
        <f>-IF(P$8=0,0,IF(P$8&lt;'19.ParámetrosRemuneraciones'!$L$3,'19.ParámetrosRemuneraciones'!$L8,IF(P$8&lt;'19.ParámetrosRemuneraciones'!$M$3,'19.ParámetrosRemuneraciones'!$M8,'19.ParámetrosRemuneraciones'!$N8)))</f>
        <v>-24000000</v>
      </c>
      <c r="Q42" s="602">
        <f>-IF(Q$8=0,0,IF(Q$8&lt;'19.ParámetrosRemuneraciones'!$L$3,'19.ParámetrosRemuneraciones'!$L8,IF(Q$8&lt;'19.ParámetrosRemuneraciones'!$M$3,'19.ParámetrosRemuneraciones'!$M8,'19.ParámetrosRemuneraciones'!$N8)))</f>
        <v>-24000000</v>
      </c>
      <c r="R42" s="602">
        <f>-IF(R$8=0,0,IF(R$8&lt;'19.ParámetrosRemuneraciones'!$L$3,'19.ParámetrosRemuneraciones'!$L8,IF(R$8&lt;'19.ParámetrosRemuneraciones'!$M$3,'19.ParámetrosRemuneraciones'!$M8,'19.ParámetrosRemuneraciones'!$N8)))</f>
        <v>-24000000</v>
      </c>
      <c r="S42" s="602">
        <f>-IF(S$8=0,0,IF(S$8&lt;'19.ParámetrosRemuneraciones'!$L$3,'19.ParámetrosRemuneraciones'!$L8,IF(S$8&lt;'19.ParámetrosRemuneraciones'!$M$3,'19.ParámetrosRemuneraciones'!$M8,'19.ParámetrosRemuneraciones'!$N8)))</f>
        <v>-24000000</v>
      </c>
      <c r="T42" s="602">
        <f>-IF(T$8=0,0,IF(T$8&lt;'19.ParámetrosRemuneraciones'!$L$3,'19.ParámetrosRemuneraciones'!$L8,IF(T$8&lt;'19.ParámetrosRemuneraciones'!$M$3,'19.ParámetrosRemuneraciones'!$M8,'19.ParámetrosRemuneraciones'!$N8)))</f>
        <v>-24000000</v>
      </c>
      <c r="U42" s="602">
        <f>-IF(U$8=0,0,IF(U$8&lt;'19.ParámetrosRemuneraciones'!$L$3,'19.ParámetrosRemuneraciones'!$L8,IF(U$8&lt;'19.ParámetrosRemuneraciones'!$M$3,'19.ParámetrosRemuneraciones'!$M8,'19.ParámetrosRemuneraciones'!$N8)))</f>
        <v>-24000000</v>
      </c>
      <c r="V42" s="602">
        <f>-IF(V$8=0,0,IF(V$8&lt;'19.ParámetrosRemuneraciones'!$L$3,'19.ParámetrosRemuneraciones'!$L8,IF(V$8&lt;'19.ParámetrosRemuneraciones'!$M$3,'19.ParámetrosRemuneraciones'!$M8,'19.ParámetrosRemuneraciones'!$N8)))</f>
        <v>-24000000</v>
      </c>
    </row>
    <row r="43" spans="1:22" s="590" customFormat="1" x14ac:dyDescent="0.2">
      <c r="A43" s="596" t="s">
        <v>247</v>
      </c>
      <c r="B43" s="602">
        <f>-IF(B$8=0,0,IF(B$8&lt;'19.ParámetrosRemuneraciones'!$L$3,'19.ParámetrosRemuneraciones'!$L9,IF(B$8&lt;'19.ParámetrosRemuneraciones'!$M$3,'19.ParámetrosRemuneraciones'!$M9,'19.ParámetrosRemuneraciones'!$N9)))</f>
        <v>0</v>
      </c>
      <c r="C43" s="602">
        <f>-IF(C$8=0,0,IF(C$8&lt;'19.ParámetrosRemuneraciones'!$L$3,'19.ParámetrosRemuneraciones'!$L9,IF(C$8&lt;'19.ParámetrosRemuneraciones'!$M$3,'19.ParámetrosRemuneraciones'!$M9,'19.ParámetrosRemuneraciones'!$N9)))</f>
        <v>-48000000</v>
      </c>
      <c r="D43" s="602">
        <f>-IF(D$8=0,0,IF(D$8&lt;'19.ParámetrosRemuneraciones'!$L$3,'19.ParámetrosRemuneraciones'!$L9,IF(D$8&lt;'19.ParámetrosRemuneraciones'!$M$3,'19.ParámetrosRemuneraciones'!$M9,'19.ParámetrosRemuneraciones'!$N9)))</f>
        <v>-48000000</v>
      </c>
      <c r="E43" s="602">
        <f>-IF(E$8=0,0,IF(E$8&lt;'19.ParámetrosRemuneraciones'!$L$3,'19.ParámetrosRemuneraciones'!$L9,IF(E$8&lt;'19.ParámetrosRemuneraciones'!$M$3,'19.ParámetrosRemuneraciones'!$M9,'19.ParámetrosRemuneraciones'!$N9)))</f>
        <v>-96000000</v>
      </c>
      <c r="F43" s="602">
        <f>-IF(F$8=0,0,IF(F$8&lt;'19.ParámetrosRemuneraciones'!$L$3,'19.ParámetrosRemuneraciones'!$L9,IF(F$8&lt;'19.ParámetrosRemuneraciones'!$M$3,'19.ParámetrosRemuneraciones'!$M9,'19.ParámetrosRemuneraciones'!$N9)))</f>
        <v>-96000000</v>
      </c>
      <c r="G43" s="602">
        <f>-IF(G$8=0,0,IF(G$8&lt;'19.ParámetrosRemuneraciones'!$L$3,'19.ParámetrosRemuneraciones'!$L9,IF(G$8&lt;'19.ParámetrosRemuneraciones'!$M$3,'19.ParámetrosRemuneraciones'!$M9,'19.ParámetrosRemuneraciones'!$N9)))</f>
        <v>-144000000</v>
      </c>
      <c r="H43" s="602">
        <f>-IF(H$8=0,0,IF(H$8&lt;'19.ParámetrosRemuneraciones'!$L$3,'19.ParámetrosRemuneraciones'!$L9,IF(H$8&lt;'19.ParámetrosRemuneraciones'!$M$3,'19.ParámetrosRemuneraciones'!$M9,'19.ParámetrosRemuneraciones'!$N9)))</f>
        <v>-144000000</v>
      </c>
      <c r="I43" s="602">
        <f>-IF(I$8=0,0,IF(I$8&lt;'19.ParámetrosRemuneraciones'!$L$3,'19.ParámetrosRemuneraciones'!$L9,IF(I$8&lt;'19.ParámetrosRemuneraciones'!$M$3,'19.ParámetrosRemuneraciones'!$M9,'19.ParámetrosRemuneraciones'!$N9)))</f>
        <v>-144000000</v>
      </c>
      <c r="J43" s="602">
        <f>-IF(J$8=0,0,IF(J$8&lt;'19.ParámetrosRemuneraciones'!$L$3,'19.ParámetrosRemuneraciones'!$L9,IF(J$8&lt;'19.ParámetrosRemuneraciones'!$M$3,'19.ParámetrosRemuneraciones'!$M9,'19.ParámetrosRemuneraciones'!$N9)))</f>
        <v>-144000000</v>
      </c>
      <c r="K43" s="602">
        <f>-IF(K$8=0,0,IF(K$8&lt;'19.ParámetrosRemuneraciones'!$L$3,'19.ParámetrosRemuneraciones'!$L9,IF(K$8&lt;'19.ParámetrosRemuneraciones'!$M$3,'19.ParámetrosRemuneraciones'!$M9,'19.ParámetrosRemuneraciones'!$N9)))</f>
        <v>-144000000</v>
      </c>
      <c r="L43" s="602">
        <f>-IF(L$8=0,0,IF(L$8&lt;'19.ParámetrosRemuneraciones'!$L$3,'19.ParámetrosRemuneraciones'!$L9,IF(L$8&lt;'19.ParámetrosRemuneraciones'!$M$3,'19.ParámetrosRemuneraciones'!$M9,'19.ParámetrosRemuneraciones'!$N9)))</f>
        <v>-144000000</v>
      </c>
      <c r="M43" s="602">
        <f>-IF(M$8=0,0,IF(M$8&lt;'19.ParámetrosRemuneraciones'!$L$3,'19.ParámetrosRemuneraciones'!$L9,IF(M$8&lt;'19.ParámetrosRemuneraciones'!$M$3,'19.ParámetrosRemuneraciones'!$M9,'19.ParámetrosRemuneraciones'!$N9)))</f>
        <v>-144000000</v>
      </c>
      <c r="N43" s="602">
        <f>-IF(N$8=0,0,IF(N$8&lt;'19.ParámetrosRemuneraciones'!$L$3,'19.ParámetrosRemuneraciones'!$L9,IF(N$8&lt;'19.ParámetrosRemuneraciones'!$M$3,'19.ParámetrosRemuneraciones'!$M9,'19.ParámetrosRemuneraciones'!$N9)))</f>
        <v>-144000000</v>
      </c>
      <c r="O43" s="602">
        <f>-IF(O$8=0,0,IF(O$8&lt;'19.ParámetrosRemuneraciones'!$L$3,'19.ParámetrosRemuneraciones'!$L9,IF(O$8&lt;'19.ParámetrosRemuneraciones'!$M$3,'19.ParámetrosRemuneraciones'!$M9,'19.ParámetrosRemuneraciones'!$N9)))</f>
        <v>-144000000</v>
      </c>
      <c r="P43" s="602">
        <f>-IF(P$8=0,0,IF(P$8&lt;'19.ParámetrosRemuneraciones'!$L$3,'19.ParámetrosRemuneraciones'!$L9,IF(P$8&lt;'19.ParámetrosRemuneraciones'!$M$3,'19.ParámetrosRemuneraciones'!$M9,'19.ParámetrosRemuneraciones'!$N9)))</f>
        <v>-144000000</v>
      </c>
      <c r="Q43" s="602">
        <f>-IF(Q$8=0,0,IF(Q$8&lt;'19.ParámetrosRemuneraciones'!$L$3,'19.ParámetrosRemuneraciones'!$L9,IF(Q$8&lt;'19.ParámetrosRemuneraciones'!$M$3,'19.ParámetrosRemuneraciones'!$M9,'19.ParámetrosRemuneraciones'!$N9)))</f>
        <v>-144000000</v>
      </c>
      <c r="R43" s="602">
        <f>-IF(R$8=0,0,IF(R$8&lt;'19.ParámetrosRemuneraciones'!$L$3,'19.ParámetrosRemuneraciones'!$L9,IF(R$8&lt;'19.ParámetrosRemuneraciones'!$M$3,'19.ParámetrosRemuneraciones'!$M9,'19.ParámetrosRemuneraciones'!$N9)))</f>
        <v>-144000000</v>
      </c>
      <c r="S43" s="602">
        <f>-IF(S$8=0,0,IF(S$8&lt;'19.ParámetrosRemuneraciones'!$L$3,'19.ParámetrosRemuneraciones'!$L9,IF(S$8&lt;'19.ParámetrosRemuneraciones'!$M$3,'19.ParámetrosRemuneraciones'!$M9,'19.ParámetrosRemuneraciones'!$N9)))</f>
        <v>-144000000</v>
      </c>
      <c r="T43" s="602">
        <f>-IF(T$8=0,0,IF(T$8&lt;'19.ParámetrosRemuneraciones'!$L$3,'19.ParámetrosRemuneraciones'!$L9,IF(T$8&lt;'19.ParámetrosRemuneraciones'!$M$3,'19.ParámetrosRemuneraciones'!$M9,'19.ParámetrosRemuneraciones'!$N9)))</f>
        <v>-144000000</v>
      </c>
      <c r="U43" s="602">
        <f>-IF(U$8=0,0,IF(U$8&lt;'19.ParámetrosRemuneraciones'!$L$3,'19.ParámetrosRemuneraciones'!$L9,IF(U$8&lt;'19.ParámetrosRemuneraciones'!$M$3,'19.ParámetrosRemuneraciones'!$M9,'19.ParámetrosRemuneraciones'!$N9)))</f>
        <v>-144000000</v>
      </c>
      <c r="V43" s="602">
        <f>-IF(V$8=0,0,IF(V$8&lt;'19.ParámetrosRemuneraciones'!$L$3,'19.ParámetrosRemuneraciones'!$L9,IF(V$8&lt;'19.ParámetrosRemuneraciones'!$M$3,'19.ParámetrosRemuneraciones'!$M9,'19.ParámetrosRemuneraciones'!$N9)))</f>
        <v>-144000000</v>
      </c>
    </row>
    <row r="44" spans="1:22" s="590" customFormat="1" x14ac:dyDescent="0.2">
      <c r="A44" s="596" t="s">
        <v>248</v>
      </c>
      <c r="B44" s="602">
        <f>-IF(B$8=0,0,IF(B$8&lt;'19.ParámetrosRemuneraciones'!$L$3,'19.ParámetrosRemuneraciones'!$L10,IF(B$8&lt;'19.ParámetrosRemuneraciones'!$M$3,'19.ParámetrosRemuneraciones'!$M10,'19.ParámetrosRemuneraciones'!$N10)))</f>
        <v>0</v>
      </c>
      <c r="C44" s="602">
        <f>-IF(C$8=0,0,IF(C$8&lt;'19.ParámetrosRemuneraciones'!$L$3,'19.ParámetrosRemuneraciones'!$L10,IF(C$8&lt;'19.ParámetrosRemuneraciones'!$M$3,'19.ParámetrosRemuneraciones'!$M10,'19.ParámetrosRemuneraciones'!$N10)))</f>
        <v>-48000000</v>
      </c>
      <c r="D44" s="602">
        <f>-IF(D$8=0,0,IF(D$8&lt;'19.ParámetrosRemuneraciones'!$L$3,'19.ParámetrosRemuneraciones'!$L10,IF(D$8&lt;'19.ParámetrosRemuneraciones'!$M$3,'19.ParámetrosRemuneraciones'!$M10,'19.ParámetrosRemuneraciones'!$N10)))</f>
        <v>-48000000</v>
      </c>
      <c r="E44" s="602">
        <f>-IF(E$8=0,0,IF(E$8&lt;'19.ParámetrosRemuneraciones'!$L$3,'19.ParámetrosRemuneraciones'!$L10,IF(E$8&lt;'19.ParámetrosRemuneraciones'!$M$3,'19.ParámetrosRemuneraciones'!$M10,'19.ParámetrosRemuneraciones'!$N10)))</f>
        <v>-96000000</v>
      </c>
      <c r="F44" s="602">
        <f>-IF(F$8=0,0,IF(F$8&lt;'19.ParámetrosRemuneraciones'!$L$3,'19.ParámetrosRemuneraciones'!$L10,IF(F$8&lt;'19.ParámetrosRemuneraciones'!$M$3,'19.ParámetrosRemuneraciones'!$M10,'19.ParámetrosRemuneraciones'!$N10)))</f>
        <v>-96000000</v>
      </c>
      <c r="G44" s="602">
        <f>-IF(G$8=0,0,IF(G$8&lt;'19.ParámetrosRemuneraciones'!$L$3,'19.ParámetrosRemuneraciones'!$L10,IF(G$8&lt;'19.ParámetrosRemuneraciones'!$M$3,'19.ParámetrosRemuneraciones'!$M10,'19.ParámetrosRemuneraciones'!$N10)))</f>
        <v>-144000000</v>
      </c>
      <c r="H44" s="602">
        <f>-IF(H$8=0,0,IF(H$8&lt;'19.ParámetrosRemuneraciones'!$L$3,'19.ParámetrosRemuneraciones'!$L10,IF(H$8&lt;'19.ParámetrosRemuneraciones'!$M$3,'19.ParámetrosRemuneraciones'!$M10,'19.ParámetrosRemuneraciones'!$N10)))</f>
        <v>-144000000</v>
      </c>
      <c r="I44" s="602">
        <f>-IF(I$8=0,0,IF(I$8&lt;'19.ParámetrosRemuneraciones'!$L$3,'19.ParámetrosRemuneraciones'!$L10,IF(I$8&lt;'19.ParámetrosRemuneraciones'!$M$3,'19.ParámetrosRemuneraciones'!$M10,'19.ParámetrosRemuneraciones'!$N10)))</f>
        <v>-144000000</v>
      </c>
      <c r="J44" s="602">
        <f>-IF(J$8=0,0,IF(J$8&lt;'19.ParámetrosRemuneraciones'!$L$3,'19.ParámetrosRemuneraciones'!$L10,IF(J$8&lt;'19.ParámetrosRemuneraciones'!$M$3,'19.ParámetrosRemuneraciones'!$M10,'19.ParámetrosRemuneraciones'!$N10)))</f>
        <v>-144000000</v>
      </c>
      <c r="K44" s="602">
        <f>-IF(K$8=0,0,IF(K$8&lt;'19.ParámetrosRemuneraciones'!$L$3,'19.ParámetrosRemuneraciones'!$L10,IF(K$8&lt;'19.ParámetrosRemuneraciones'!$M$3,'19.ParámetrosRemuneraciones'!$M10,'19.ParámetrosRemuneraciones'!$N10)))</f>
        <v>-144000000</v>
      </c>
      <c r="L44" s="602">
        <f>-IF(L$8=0,0,IF(L$8&lt;'19.ParámetrosRemuneraciones'!$L$3,'19.ParámetrosRemuneraciones'!$L10,IF(L$8&lt;'19.ParámetrosRemuneraciones'!$M$3,'19.ParámetrosRemuneraciones'!$M10,'19.ParámetrosRemuneraciones'!$N10)))</f>
        <v>-144000000</v>
      </c>
      <c r="M44" s="602">
        <f>-IF(M$8=0,0,IF(M$8&lt;'19.ParámetrosRemuneraciones'!$L$3,'19.ParámetrosRemuneraciones'!$L10,IF(M$8&lt;'19.ParámetrosRemuneraciones'!$M$3,'19.ParámetrosRemuneraciones'!$M10,'19.ParámetrosRemuneraciones'!$N10)))</f>
        <v>-144000000</v>
      </c>
      <c r="N44" s="602">
        <f>-IF(N$8=0,0,IF(N$8&lt;'19.ParámetrosRemuneraciones'!$L$3,'19.ParámetrosRemuneraciones'!$L10,IF(N$8&lt;'19.ParámetrosRemuneraciones'!$M$3,'19.ParámetrosRemuneraciones'!$M10,'19.ParámetrosRemuneraciones'!$N10)))</f>
        <v>-144000000</v>
      </c>
      <c r="O44" s="602">
        <f>-IF(O$8=0,0,IF(O$8&lt;'19.ParámetrosRemuneraciones'!$L$3,'19.ParámetrosRemuneraciones'!$L10,IF(O$8&lt;'19.ParámetrosRemuneraciones'!$M$3,'19.ParámetrosRemuneraciones'!$M10,'19.ParámetrosRemuneraciones'!$N10)))</f>
        <v>-144000000</v>
      </c>
      <c r="P44" s="602">
        <f>-IF(P$8=0,0,IF(P$8&lt;'19.ParámetrosRemuneraciones'!$L$3,'19.ParámetrosRemuneraciones'!$L10,IF(P$8&lt;'19.ParámetrosRemuneraciones'!$M$3,'19.ParámetrosRemuneraciones'!$M10,'19.ParámetrosRemuneraciones'!$N10)))</f>
        <v>-144000000</v>
      </c>
      <c r="Q44" s="602">
        <f>-IF(Q$8=0,0,IF(Q$8&lt;'19.ParámetrosRemuneraciones'!$L$3,'19.ParámetrosRemuneraciones'!$L10,IF(Q$8&lt;'19.ParámetrosRemuneraciones'!$M$3,'19.ParámetrosRemuneraciones'!$M10,'19.ParámetrosRemuneraciones'!$N10)))</f>
        <v>-144000000</v>
      </c>
      <c r="R44" s="602">
        <f>-IF(R$8=0,0,IF(R$8&lt;'19.ParámetrosRemuneraciones'!$L$3,'19.ParámetrosRemuneraciones'!$L10,IF(R$8&lt;'19.ParámetrosRemuneraciones'!$M$3,'19.ParámetrosRemuneraciones'!$M10,'19.ParámetrosRemuneraciones'!$N10)))</f>
        <v>-144000000</v>
      </c>
      <c r="S44" s="602">
        <f>-IF(S$8=0,0,IF(S$8&lt;'19.ParámetrosRemuneraciones'!$L$3,'19.ParámetrosRemuneraciones'!$L10,IF(S$8&lt;'19.ParámetrosRemuneraciones'!$M$3,'19.ParámetrosRemuneraciones'!$M10,'19.ParámetrosRemuneraciones'!$N10)))</f>
        <v>-144000000</v>
      </c>
      <c r="T44" s="602">
        <f>-IF(T$8=0,0,IF(T$8&lt;'19.ParámetrosRemuneraciones'!$L$3,'19.ParámetrosRemuneraciones'!$L10,IF(T$8&lt;'19.ParámetrosRemuneraciones'!$M$3,'19.ParámetrosRemuneraciones'!$M10,'19.ParámetrosRemuneraciones'!$N10)))</f>
        <v>-144000000</v>
      </c>
      <c r="U44" s="602">
        <f>-IF(U$8=0,0,IF(U$8&lt;'19.ParámetrosRemuneraciones'!$L$3,'19.ParámetrosRemuneraciones'!$L10,IF(U$8&lt;'19.ParámetrosRemuneraciones'!$M$3,'19.ParámetrosRemuneraciones'!$M10,'19.ParámetrosRemuneraciones'!$N10)))</f>
        <v>-144000000</v>
      </c>
      <c r="V44" s="602">
        <f>-IF(V$8=0,0,IF(V$8&lt;'19.ParámetrosRemuneraciones'!$L$3,'19.ParámetrosRemuneraciones'!$L10,IF(V$8&lt;'19.ParámetrosRemuneraciones'!$M$3,'19.ParámetrosRemuneraciones'!$M10,'19.ParámetrosRemuneraciones'!$N10)))</f>
        <v>-144000000</v>
      </c>
    </row>
    <row r="45" spans="1:22" s="590" customFormat="1" x14ac:dyDescent="0.2">
      <c r="A45" s="596" t="s">
        <v>249</v>
      </c>
      <c r="B45" s="602">
        <f>-IF(B$8=0,0,IF(B$8&lt;'19.ParámetrosRemuneraciones'!$L$3,'19.ParámetrosRemuneraciones'!$L11,IF(B$8&lt;'19.ParámetrosRemuneraciones'!$M$3,'19.ParámetrosRemuneraciones'!$M11,'19.ParámetrosRemuneraciones'!$N11)))</f>
        <v>0</v>
      </c>
      <c r="C45" s="602">
        <f>-IF(C$8=0,0,IF(C$8&lt;'19.ParámetrosRemuneraciones'!$L$3,'19.ParámetrosRemuneraciones'!$L11,IF(C$8&lt;'19.ParámetrosRemuneraciones'!$M$3,'19.ParámetrosRemuneraciones'!$M11,'19.ParámetrosRemuneraciones'!$N11)))</f>
        <v>-108000000</v>
      </c>
      <c r="D45" s="602">
        <f>-IF(D$8=0,0,IF(D$8&lt;'19.ParámetrosRemuneraciones'!$L$3,'19.ParámetrosRemuneraciones'!$L11,IF(D$8&lt;'19.ParámetrosRemuneraciones'!$M$3,'19.ParámetrosRemuneraciones'!$M11,'19.ParámetrosRemuneraciones'!$N11)))</f>
        <v>-108000000</v>
      </c>
      <c r="E45" s="602">
        <f>-IF(E$8=0,0,IF(E$8&lt;'19.ParámetrosRemuneraciones'!$L$3,'19.ParámetrosRemuneraciones'!$L11,IF(E$8&lt;'19.ParámetrosRemuneraciones'!$M$3,'19.ParámetrosRemuneraciones'!$M11,'19.ParámetrosRemuneraciones'!$N11)))</f>
        <v>-144000000</v>
      </c>
      <c r="F45" s="602">
        <f>-IF(F$8=0,0,IF(F$8&lt;'19.ParámetrosRemuneraciones'!$L$3,'19.ParámetrosRemuneraciones'!$L11,IF(F$8&lt;'19.ParámetrosRemuneraciones'!$M$3,'19.ParámetrosRemuneraciones'!$M11,'19.ParámetrosRemuneraciones'!$N11)))</f>
        <v>-144000000</v>
      </c>
      <c r="G45" s="602">
        <f>-IF(G$8=0,0,IF(G$8&lt;'19.ParámetrosRemuneraciones'!$L$3,'19.ParámetrosRemuneraciones'!$L11,IF(G$8&lt;'19.ParámetrosRemuneraciones'!$M$3,'19.ParámetrosRemuneraciones'!$M11,'19.ParámetrosRemuneraciones'!$N11)))</f>
        <v>-144000000</v>
      </c>
      <c r="H45" s="602">
        <f>-IF(H$8=0,0,IF(H$8&lt;'19.ParámetrosRemuneraciones'!$L$3,'19.ParámetrosRemuneraciones'!$L11,IF(H$8&lt;'19.ParámetrosRemuneraciones'!$M$3,'19.ParámetrosRemuneraciones'!$M11,'19.ParámetrosRemuneraciones'!$N11)))</f>
        <v>-144000000</v>
      </c>
      <c r="I45" s="602">
        <f>-IF(I$8=0,0,IF(I$8&lt;'19.ParámetrosRemuneraciones'!$L$3,'19.ParámetrosRemuneraciones'!$L11,IF(I$8&lt;'19.ParámetrosRemuneraciones'!$M$3,'19.ParámetrosRemuneraciones'!$M11,'19.ParámetrosRemuneraciones'!$N11)))</f>
        <v>-144000000</v>
      </c>
      <c r="J45" s="602">
        <f>-IF(J$8=0,0,IF(J$8&lt;'19.ParámetrosRemuneraciones'!$L$3,'19.ParámetrosRemuneraciones'!$L11,IF(J$8&lt;'19.ParámetrosRemuneraciones'!$M$3,'19.ParámetrosRemuneraciones'!$M11,'19.ParámetrosRemuneraciones'!$N11)))</f>
        <v>-144000000</v>
      </c>
      <c r="K45" s="602">
        <f>-IF(K$8=0,0,IF(K$8&lt;'19.ParámetrosRemuneraciones'!$L$3,'19.ParámetrosRemuneraciones'!$L11,IF(K$8&lt;'19.ParámetrosRemuneraciones'!$M$3,'19.ParámetrosRemuneraciones'!$M11,'19.ParámetrosRemuneraciones'!$N11)))</f>
        <v>-144000000</v>
      </c>
      <c r="L45" s="602">
        <f>-IF(L$8=0,0,IF(L$8&lt;'19.ParámetrosRemuneraciones'!$L$3,'19.ParámetrosRemuneraciones'!$L11,IF(L$8&lt;'19.ParámetrosRemuneraciones'!$M$3,'19.ParámetrosRemuneraciones'!$M11,'19.ParámetrosRemuneraciones'!$N11)))</f>
        <v>-144000000</v>
      </c>
      <c r="M45" s="602">
        <f>-IF(M$8=0,0,IF(M$8&lt;'19.ParámetrosRemuneraciones'!$L$3,'19.ParámetrosRemuneraciones'!$L11,IF(M$8&lt;'19.ParámetrosRemuneraciones'!$M$3,'19.ParámetrosRemuneraciones'!$M11,'19.ParámetrosRemuneraciones'!$N11)))</f>
        <v>-144000000</v>
      </c>
      <c r="N45" s="602">
        <f>-IF(N$8=0,0,IF(N$8&lt;'19.ParámetrosRemuneraciones'!$L$3,'19.ParámetrosRemuneraciones'!$L11,IF(N$8&lt;'19.ParámetrosRemuneraciones'!$M$3,'19.ParámetrosRemuneraciones'!$M11,'19.ParámetrosRemuneraciones'!$N11)))</f>
        <v>-144000000</v>
      </c>
      <c r="O45" s="602">
        <f>-IF(O$8=0,0,IF(O$8&lt;'19.ParámetrosRemuneraciones'!$L$3,'19.ParámetrosRemuneraciones'!$L11,IF(O$8&lt;'19.ParámetrosRemuneraciones'!$M$3,'19.ParámetrosRemuneraciones'!$M11,'19.ParámetrosRemuneraciones'!$N11)))</f>
        <v>-144000000</v>
      </c>
      <c r="P45" s="602">
        <f>-IF(P$8=0,0,IF(P$8&lt;'19.ParámetrosRemuneraciones'!$L$3,'19.ParámetrosRemuneraciones'!$L11,IF(P$8&lt;'19.ParámetrosRemuneraciones'!$M$3,'19.ParámetrosRemuneraciones'!$M11,'19.ParámetrosRemuneraciones'!$N11)))</f>
        <v>-144000000</v>
      </c>
      <c r="Q45" s="602">
        <f>-IF(Q$8=0,0,IF(Q$8&lt;'19.ParámetrosRemuneraciones'!$L$3,'19.ParámetrosRemuneraciones'!$L11,IF(Q$8&lt;'19.ParámetrosRemuneraciones'!$M$3,'19.ParámetrosRemuneraciones'!$M11,'19.ParámetrosRemuneraciones'!$N11)))</f>
        <v>-144000000</v>
      </c>
      <c r="R45" s="602">
        <f>-IF(R$8=0,0,IF(R$8&lt;'19.ParámetrosRemuneraciones'!$L$3,'19.ParámetrosRemuneraciones'!$L11,IF(R$8&lt;'19.ParámetrosRemuneraciones'!$M$3,'19.ParámetrosRemuneraciones'!$M11,'19.ParámetrosRemuneraciones'!$N11)))</f>
        <v>-144000000</v>
      </c>
      <c r="S45" s="602">
        <f>-IF(S$8=0,0,IF(S$8&lt;'19.ParámetrosRemuneraciones'!$L$3,'19.ParámetrosRemuneraciones'!$L11,IF(S$8&lt;'19.ParámetrosRemuneraciones'!$M$3,'19.ParámetrosRemuneraciones'!$M11,'19.ParámetrosRemuneraciones'!$N11)))</f>
        <v>-144000000</v>
      </c>
      <c r="T45" s="602">
        <f>-IF(T$8=0,0,IF(T$8&lt;'19.ParámetrosRemuneraciones'!$L$3,'19.ParámetrosRemuneraciones'!$L11,IF(T$8&lt;'19.ParámetrosRemuneraciones'!$M$3,'19.ParámetrosRemuneraciones'!$M11,'19.ParámetrosRemuneraciones'!$N11)))</f>
        <v>-144000000</v>
      </c>
      <c r="U45" s="602">
        <f>-IF(U$8=0,0,IF(U$8&lt;'19.ParámetrosRemuneraciones'!$L$3,'19.ParámetrosRemuneraciones'!$L11,IF(U$8&lt;'19.ParámetrosRemuneraciones'!$M$3,'19.ParámetrosRemuneraciones'!$M11,'19.ParámetrosRemuneraciones'!$N11)))</f>
        <v>-144000000</v>
      </c>
      <c r="V45" s="602">
        <f>-IF(V$8=0,0,IF(V$8&lt;'19.ParámetrosRemuneraciones'!$L$3,'19.ParámetrosRemuneraciones'!$L11,IF(V$8&lt;'19.ParámetrosRemuneraciones'!$M$3,'19.ParámetrosRemuneraciones'!$M11,'19.ParámetrosRemuneraciones'!$N11)))</f>
        <v>-144000000</v>
      </c>
    </row>
    <row r="46" spans="1:22" s="590" customFormat="1" x14ac:dyDescent="0.2">
      <c r="A46" s="596" t="s">
        <v>250</v>
      </c>
      <c r="B46" s="602">
        <f>-IF(B$8=0,0,IF(B$8&lt;'19.ParámetrosRemuneraciones'!$L$3,'19.ParámetrosRemuneraciones'!$L12,IF(B$8&lt;'19.ParámetrosRemuneraciones'!$M$3,'19.ParámetrosRemuneraciones'!$M12,'19.ParámetrosRemuneraciones'!$N12)))</f>
        <v>0</v>
      </c>
      <c r="C46" s="602">
        <f>-IF(C$8=0,0,IF(C$8&lt;'19.ParámetrosRemuneraciones'!$L$3,'19.ParámetrosRemuneraciones'!$L12,IF(C$8&lt;'19.ParámetrosRemuneraciones'!$M$3,'19.ParámetrosRemuneraciones'!$M12,'19.ParámetrosRemuneraciones'!$N12)))</f>
        <v>-240000000</v>
      </c>
      <c r="D46" s="602">
        <f>-IF(D$8=0,0,IF(D$8&lt;'19.ParámetrosRemuneraciones'!$L$3,'19.ParámetrosRemuneraciones'!$L12,IF(D$8&lt;'19.ParámetrosRemuneraciones'!$M$3,'19.ParámetrosRemuneraciones'!$M12,'19.ParámetrosRemuneraciones'!$N12)))</f>
        <v>-240000000</v>
      </c>
      <c r="E46" s="602">
        <f>-IF(E$8=0,0,IF(E$8&lt;'19.ParámetrosRemuneraciones'!$L$3,'19.ParámetrosRemuneraciones'!$L12,IF(E$8&lt;'19.ParámetrosRemuneraciones'!$M$3,'19.ParámetrosRemuneraciones'!$M12,'19.ParámetrosRemuneraciones'!$N12)))</f>
        <v>-480000000</v>
      </c>
      <c r="F46" s="602">
        <f>-IF(F$8=0,0,IF(F$8&lt;'19.ParámetrosRemuneraciones'!$L$3,'19.ParámetrosRemuneraciones'!$L12,IF(F$8&lt;'19.ParámetrosRemuneraciones'!$M$3,'19.ParámetrosRemuneraciones'!$M12,'19.ParámetrosRemuneraciones'!$N12)))</f>
        <v>-480000000</v>
      </c>
      <c r="G46" s="602">
        <f>-IF(G$8=0,0,IF(G$8&lt;'19.ParámetrosRemuneraciones'!$L$3,'19.ParámetrosRemuneraciones'!$L12,IF(G$8&lt;'19.ParámetrosRemuneraciones'!$M$3,'19.ParámetrosRemuneraciones'!$M12,'19.ParámetrosRemuneraciones'!$N12)))</f>
        <v>-960000000</v>
      </c>
      <c r="H46" s="602">
        <f>-IF(H$8=0,0,IF(H$8&lt;'19.ParámetrosRemuneraciones'!$L$3,'19.ParámetrosRemuneraciones'!$L12,IF(H$8&lt;'19.ParámetrosRemuneraciones'!$M$3,'19.ParámetrosRemuneraciones'!$M12,'19.ParámetrosRemuneraciones'!$N12)))</f>
        <v>-960000000</v>
      </c>
      <c r="I46" s="602">
        <f>-IF(I$8=0,0,IF(I$8&lt;'19.ParámetrosRemuneraciones'!$L$3,'19.ParámetrosRemuneraciones'!$L12,IF(I$8&lt;'19.ParámetrosRemuneraciones'!$M$3,'19.ParámetrosRemuneraciones'!$M12,'19.ParámetrosRemuneraciones'!$N12)))</f>
        <v>-960000000</v>
      </c>
      <c r="J46" s="602">
        <f>-IF(J$8=0,0,IF(J$8&lt;'19.ParámetrosRemuneraciones'!$L$3,'19.ParámetrosRemuneraciones'!$L12,IF(J$8&lt;'19.ParámetrosRemuneraciones'!$M$3,'19.ParámetrosRemuneraciones'!$M12,'19.ParámetrosRemuneraciones'!$N12)))</f>
        <v>-960000000</v>
      </c>
      <c r="K46" s="602">
        <f>-IF(K$8=0,0,IF(K$8&lt;'19.ParámetrosRemuneraciones'!$L$3,'19.ParámetrosRemuneraciones'!$L12,IF(K$8&lt;'19.ParámetrosRemuneraciones'!$M$3,'19.ParámetrosRemuneraciones'!$M12,'19.ParámetrosRemuneraciones'!$N12)))</f>
        <v>-960000000</v>
      </c>
      <c r="L46" s="602">
        <f>-IF(L$8=0,0,IF(L$8&lt;'19.ParámetrosRemuneraciones'!$L$3,'19.ParámetrosRemuneraciones'!$L12,IF(L$8&lt;'19.ParámetrosRemuneraciones'!$M$3,'19.ParámetrosRemuneraciones'!$M12,'19.ParámetrosRemuneraciones'!$N12)))</f>
        <v>-960000000</v>
      </c>
      <c r="M46" s="602">
        <f>-IF(M$8=0,0,IF(M$8&lt;'19.ParámetrosRemuneraciones'!$L$3,'19.ParámetrosRemuneraciones'!$L12,IF(M$8&lt;'19.ParámetrosRemuneraciones'!$M$3,'19.ParámetrosRemuneraciones'!$M12,'19.ParámetrosRemuneraciones'!$N12)))</f>
        <v>-960000000</v>
      </c>
      <c r="N46" s="602">
        <f>-IF(N$8=0,0,IF(N$8&lt;'19.ParámetrosRemuneraciones'!$L$3,'19.ParámetrosRemuneraciones'!$L12,IF(N$8&lt;'19.ParámetrosRemuneraciones'!$M$3,'19.ParámetrosRemuneraciones'!$M12,'19.ParámetrosRemuneraciones'!$N12)))</f>
        <v>-960000000</v>
      </c>
      <c r="O46" s="602">
        <f>-IF(O$8=0,0,IF(O$8&lt;'19.ParámetrosRemuneraciones'!$L$3,'19.ParámetrosRemuneraciones'!$L12,IF(O$8&lt;'19.ParámetrosRemuneraciones'!$M$3,'19.ParámetrosRemuneraciones'!$M12,'19.ParámetrosRemuneraciones'!$N12)))</f>
        <v>-960000000</v>
      </c>
      <c r="P46" s="602">
        <f>-IF(P$8=0,0,IF(P$8&lt;'19.ParámetrosRemuneraciones'!$L$3,'19.ParámetrosRemuneraciones'!$L12,IF(P$8&lt;'19.ParámetrosRemuneraciones'!$M$3,'19.ParámetrosRemuneraciones'!$M12,'19.ParámetrosRemuneraciones'!$N12)))</f>
        <v>-960000000</v>
      </c>
      <c r="Q46" s="602">
        <f>-IF(Q$8=0,0,IF(Q$8&lt;'19.ParámetrosRemuneraciones'!$L$3,'19.ParámetrosRemuneraciones'!$L12,IF(Q$8&lt;'19.ParámetrosRemuneraciones'!$M$3,'19.ParámetrosRemuneraciones'!$M12,'19.ParámetrosRemuneraciones'!$N12)))</f>
        <v>-960000000</v>
      </c>
      <c r="R46" s="602">
        <f>-IF(R$8=0,0,IF(R$8&lt;'19.ParámetrosRemuneraciones'!$L$3,'19.ParámetrosRemuneraciones'!$L12,IF(R$8&lt;'19.ParámetrosRemuneraciones'!$M$3,'19.ParámetrosRemuneraciones'!$M12,'19.ParámetrosRemuneraciones'!$N12)))</f>
        <v>-960000000</v>
      </c>
      <c r="S46" s="602">
        <f>-IF(S$8=0,0,IF(S$8&lt;'19.ParámetrosRemuneraciones'!$L$3,'19.ParámetrosRemuneraciones'!$L12,IF(S$8&lt;'19.ParámetrosRemuneraciones'!$M$3,'19.ParámetrosRemuneraciones'!$M12,'19.ParámetrosRemuneraciones'!$N12)))</f>
        <v>-960000000</v>
      </c>
      <c r="T46" s="602">
        <f>-IF(T$8=0,0,IF(T$8&lt;'19.ParámetrosRemuneraciones'!$L$3,'19.ParámetrosRemuneraciones'!$L12,IF(T$8&lt;'19.ParámetrosRemuneraciones'!$M$3,'19.ParámetrosRemuneraciones'!$M12,'19.ParámetrosRemuneraciones'!$N12)))</f>
        <v>-960000000</v>
      </c>
      <c r="U46" s="602">
        <f>-IF(U$8=0,0,IF(U$8&lt;'19.ParámetrosRemuneraciones'!$L$3,'19.ParámetrosRemuneraciones'!$L12,IF(U$8&lt;'19.ParámetrosRemuneraciones'!$M$3,'19.ParámetrosRemuneraciones'!$M12,'19.ParámetrosRemuneraciones'!$N12)))</f>
        <v>-960000000</v>
      </c>
      <c r="V46" s="602">
        <f>-IF(V$8=0,0,IF(V$8&lt;'19.ParámetrosRemuneraciones'!$L$3,'19.ParámetrosRemuneraciones'!$L12,IF(V$8&lt;'19.ParámetrosRemuneraciones'!$M$3,'19.ParámetrosRemuneraciones'!$M12,'19.ParámetrosRemuneraciones'!$N12)))</f>
        <v>-960000000</v>
      </c>
    </row>
    <row r="47" spans="1:22" s="590" customFormat="1" x14ac:dyDescent="0.2">
      <c r="A47" s="596" t="s">
        <v>251</v>
      </c>
      <c r="B47" s="602">
        <f>-IF(B$8=0,0,IF(B$8&lt;'19.ParámetrosRemuneraciones'!$L$3,'19.ParámetrosRemuneraciones'!$L13,IF(B$8&lt;'19.ParámetrosRemuneraciones'!$M$3,'19.ParámetrosRemuneraciones'!$M13,'19.ParámetrosRemuneraciones'!$N13)))</f>
        <v>0</v>
      </c>
      <c r="C47" s="602">
        <f>-IF(C$8=0,0,IF(C$8&lt;'19.ParámetrosRemuneraciones'!$L$3,'19.ParámetrosRemuneraciones'!$L13,IF(C$8&lt;'19.ParámetrosRemuneraciones'!$M$3,'19.ParámetrosRemuneraciones'!$M13,'19.ParámetrosRemuneraciones'!$N13)))</f>
        <v>-72000000</v>
      </c>
      <c r="D47" s="602">
        <f>-IF(D$8=0,0,IF(D$8&lt;'19.ParámetrosRemuneraciones'!$L$3,'19.ParámetrosRemuneraciones'!$L13,IF(D$8&lt;'19.ParámetrosRemuneraciones'!$M$3,'19.ParámetrosRemuneraciones'!$M13,'19.ParámetrosRemuneraciones'!$N13)))</f>
        <v>-72000000</v>
      </c>
      <c r="E47" s="602">
        <f>-IF(E$8=0,0,IF(E$8&lt;'19.ParámetrosRemuneraciones'!$L$3,'19.ParámetrosRemuneraciones'!$L13,IF(E$8&lt;'19.ParámetrosRemuneraciones'!$M$3,'19.ParámetrosRemuneraciones'!$M13,'19.ParámetrosRemuneraciones'!$N13)))</f>
        <v>-96000000</v>
      </c>
      <c r="F47" s="602">
        <f>-IF(F$8=0,0,IF(F$8&lt;'19.ParámetrosRemuneraciones'!$L$3,'19.ParámetrosRemuneraciones'!$L13,IF(F$8&lt;'19.ParámetrosRemuneraciones'!$M$3,'19.ParámetrosRemuneraciones'!$M13,'19.ParámetrosRemuneraciones'!$N13)))</f>
        <v>-96000000</v>
      </c>
      <c r="G47" s="602">
        <f>-IF(G$8=0,0,IF(G$8&lt;'19.ParámetrosRemuneraciones'!$L$3,'19.ParámetrosRemuneraciones'!$L13,IF(G$8&lt;'19.ParámetrosRemuneraciones'!$M$3,'19.ParámetrosRemuneraciones'!$M13,'19.ParámetrosRemuneraciones'!$N13)))</f>
        <v>-96000000</v>
      </c>
      <c r="H47" s="602">
        <f>-IF(H$8=0,0,IF(H$8&lt;'19.ParámetrosRemuneraciones'!$L$3,'19.ParámetrosRemuneraciones'!$L13,IF(H$8&lt;'19.ParámetrosRemuneraciones'!$M$3,'19.ParámetrosRemuneraciones'!$M13,'19.ParámetrosRemuneraciones'!$N13)))</f>
        <v>-96000000</v>
      </c>
      <c r="I47" s="602">
        <f>-IF(I$8=0,0,IF(I$8&lt;'19.ParámetrosRemuneraciones'!$L$3,'19.ParámetrosRemuneraciones'!$L13,IF(I$8&lt;'19.ParámetrosRemuneraciones'!$M$3,'19.ParámetrosRemuneraciones'!$M13,'19.ParámetrosRemuneraciones'!$N13)))</f>
        <v>-96000000</v>
      </c>
      <c r="J47" s="602">
        <f>-IF(J$8=0,0,IF(J$8&lt;'19.ParámetrosRemuneraciones'!$L$3,'19.ParámetrosRemuneraciones'!$L13,IF(J$8&lt;'19.ParámetrosRemuneraciones'!$M$3,'19.ParámetrosRemuneraciones'!$M13,'19.ParámetrosRemuneraciones'!$N13)))</f>
        <v>-96000000</v>
      </c>
      <c r="K47" s="602">
        <f>-IF(K$8=0,0,IF(K$8&lt;'19.ParámetrosRemuneraciones'!$L$3,'19.ParámetrosRemuneraciones'!$L13,IF(K$8&lt;'19.ParámetrosRemuneraciones'!$M$3,'19.ParámetrosRemuneraciones'!$M13,'19.ParámetrosRemuneraciones'!$N13)))</f>
        <v>-96000000</v>
      </c>
      <c r="L47" s="602">
        <f>-IF(L$8=0,0,IF(L$8&lt;'19.ParámetrosRemuneraciones'!$L$3,'19.ParámetrosRemuneraciones'!$L13,IF(L$8&lt;'19.ParámetrosRemuneraciones'!$M$3,'19.ParámetrosRemuneraciones'!$M13,'19.ParámetrosRemuneraciones'!$N13)))</f>
        <v>-96000000</v>
      </c>
      <c r="M47" s="602">
        <f>-IF(M$8=0,0,IF(M$8&lt;'19.ParámetrosRemuneraciones'!$L$3,'19.ParámetrosRemuneraciones'!$L13,IF(M$8&lt;'19.ParámetrosRemuneraciones'!$M$3,'19.ParámetrosRemuneraciones'!$M13,'19.ParámetrosRemuneraciones'!$N13)))</f>
        <v>-96000000</v>
      </c>
      <c r="N47" s="602">
        <f>-IF(N$8=0,0,IF(N$8&lt;'19.ParámetrosRemuneraciones'!$L$3,'19.ParámetrosRemuneraciones'!$L13,IF(N$8&lt;'19.ParámetrosRemuneraciones'!$M$3,'19.ParámetrosRemuneraciones'!$M13,'19.ParámetrosRemuneraciones'!$N13)))</f>
        <v>-96000000</v>
      </c>
      <c r="O47" s="602">
        <f>-IF(O$8=0,0,IF(O$8&lt;'19.ParámetrosRemuneraciones'!$L$3,'19.ParámetrosRemuneraciones'!$L13,IF(O$8&lt;'19.ParámetrosRemuneraciones'!$M$3,'19.ParámetrosRemuneraciones'!$M13,'19.ParámetrosRemuneraciones'!$N13)))</f>
        <v>-96000000</v>
      </c>
      <c r="P47" s="602">
        <f>-IF(P$8=0,0,IF(P$8&lt;'19.ParámetrosRemuneraciones'!$L$3,'19.ParámetrosRemuneraciones'!$L13,IF(P$8&lt;'19.ParámetrosRemuneraciones'!$M$3,'19.ParámetrosRemuneraciones'!$M13,'19.ParámetrosRemuneraciones'!$N13)))</f>
        <v>-96000000</v>
      </c>
      <c r="Q47" s="602">
        <f>-IF(Q$8=0,0,IF(Q$8&lt;'19.ParámetrosRemuneraciones'!$L$3,'19.ParámetrosRemuneraciones'!$L13,IF(Q$8&lt;'19.ParámetrosRemuneraciones'!$M$3,'19.ParámetrosRemuneraciones'!$M13,'19.ParámetrosRemuneraciones'!$N13)))</f>
        <v>-96000000</v>
      </c>
      <c r="R47" s="602">
        <f>-IF(R$8=0,0,IF(R$8&lt;'19.ParámetrosRemuneraciones'!$L$3,'19.ParámetrosRemuneraciones'!$L13,IF(R$8&lt;'19.ParámetrosRemuneraciones'!$M$3,'19.ParámetrosRemuneraciones'!$M13,'19.ParámetrosRemuneraciones'!$N13)))</f>
        <v>-96000000</v>
      </c>
      <c r="S47" s="602">
        <f>-IF(S$8=0,0,IF(S$8&lt;'19.ParámetrosRemuneraciones'!$L$3,'19.ParámetrosRemuneraciones'!$L13,IF(S$8&lt;'19.ParámetrosRemuneraciones'!$M$3,'19.ParámetrosRemuneraciones'!$M13,'19.ParámetrosRemuneraciones'!$N13)))</f>
        <v>-96000000</v>
      </c>
      <c r="T47" s="602">
        <f>-IF(T$8=0,0,IF(T$8&lt;'19.ParámetrosRemuneraciones'!$L$3,'19.ParámetrosRemuneraciones'!$L13,IF(T$8&lt;'19.ParámetrosRemuneraciones'!$M$3,'19.ParámetrosRemuneraciones'!$M13,'19.ParámetrosRemuneraciones'!$N13)))</f>
        <v>-96000000</v>
      </c>
      <c r="U47" s="602">
        <f>-IF(U$8=0,0,IF(U$8&lt;'19.ParámetrosRemuneraciones'!$L$3,'19.ParámetrosRemuneraciones'!$L13,IF(U$8&lt;'19.ParámetrosRemuneraciones'!$M$3,'19.ParámetrosRemuneraciones'!$M13,'19.ParámetrosRemuneraciones'!$N13)))</f>
        <v>-96000000</v>
      </c>
      <c r="V47" s="602">
        <f>-IF(V$8=0,0,IF(V$8&lt;'19.ParámetrosRemuneraciones'!$L$3,'19.ParámetrosRemuneraciones'!$L13,IF(V$8&lt;'19.ParámetrosRemuneraciones'!$M$3,'19.ParámetrosRemuneraciones'!$M13,'19.ParámetrosRemuneraciones'!$N13)))</f>
        <v>-96000000</v>
      </c>
    </row>
    <row r="48" spans="1:22" ht="12.75" thickBot="1" x14ac:dyDescent="0.25">
      <c r="A48" s="595" t="s">
        <v>320</v>
      </c>
      <c r="B48" s="601">
        <f>-IF(B$7=0,0,'21.CostosOperacionales'!$D4)</f>
        <v>0</v>
      </c>
      <c r="C48" s="601">
        <f>-IF(C$7=0,0,'21.CostosOperacionales'!$D4)</f>
        <v>-17160000</v>
      </c>
      <c r="D48" s="601">
        <f>-IF(D$7=0,0,'21.CostosOperacionales'!$D4)</f>
        <v>-17160000</v>
      </c>
      <c r="E48" s="601">
        <f>-IF(E$7=0,0,'21.CostosOperacionales'!$D4)</f>
        <v>-17160000</v>
      </c>
      <c r="F48" s="601">
        <f>-IF(F$7=0,0,'21.CostosOperacionales'!$D4)</f>
        <v>-17160000</v>
      </c>
      <c r="G48" s="601">
        <f>-IF(G$7=0,0,'21.CostosOperacionales'!$D4)</f>
        <v>-17160000</v>
      </c>
      <c r="H48" s="601">
        <f>-IF(H$7=0,0,'21.CostosOperacionales'!$D4)</f>
        <v>-17160000</v>
      </c>
      <c r="I48" s="601">
        <f>-IF(I$7=0,0,'21.CostosOperacionales'!$D4)</f>
        <v>-17160000</v>
      </c>
      <c r="J48" s="601">
        <f>-IF(J$7=0,0,'21.CostosOperacionales'!$D4)</f>
        <v>-17160000</v>
      </c>
      <c r="K48" s="601">
        <f>-IF(K$7=0,0,'21.CostosOperacionales'!$D4)</f>
        <v>-17160000</v>
      </c>
      <c r="L48" s="601">
        <f>-IF(L$7=0,0,'21.CostosOperacionales'!$D4)</f>
        <v>-17160000</v>
      </c>
      <c r="M48" s="601">
        <f>-IF(M$7=0,0,'21.CostosOperacionales'!$D4)</f>
        <v>-17160000</v>
      </c>
      <c r="N48" s="601">
        <f>-IF(N$7=0,0,'21.CostosOperacionales'!$D4)</f>
        <v>-17160000</v>
      </c>
      <c r="O48" s="601">
        <f>-IF(O$7=0,0,'21.CostosOperacionales'!$D4)</f>
        <v>-17160000</v>
      </c>
      <c r="P48" s="601">
        <f>-IF(P$7=0,0,'21.CostosOperacionales'!$D4)</f>
        <v>-17160000</v>
      </c>
      <c r="Q48" s="601">
        <f>-IF(Q$7=0,0,'21.CostosOperacionales'!$D4)</f>
        <v>-17160000</v>
      </c>
      <c r="R48" s="601">
        <f>-IF(R$7=0,0,'21.CostosOperacionales'!$D4)</f>
        <v>-17160000</v>
      </c>
      <c r="S48" s="601">
        <f>-IF(S$7=0,0,'21.CostosOperacionales'!$D4)</f>
        <v>-17160000</v>
      </c>
      <c r="T48" s="601">
        <f>-IF(T$7=0,0,'21.CostosOperacionales'!$D4)</f>
        <v>-17160000</v>
      </c>
      <c r="U48" s="601">
        <f>-IF(U$7=0,0,'21.CostosOperacionales'!$D4)</f>
        <v>-17160000</v>
      </c>
      <c r="V48" s="601">
        <f>-IF(V$7=0,0,'21.CostosOperacionales'!$D4)</f>
        <v>-17160000</v>
      </c>
    </row>
    <row r="49" spans="1:22" s="466" customFormat="1" ht="24" customHeight="1" x14ac:dyDescent="0.2">
      <c r="A49" s="594" t="s">
        <v>321</v>
      </c>
      <c r="B49" s="600">
        <f t="shared" ref="B49:V49" si="7">SUM(B50:B51)+SUM(B54:B58)+SUM(B63:B66)</f>
        <v>0</v>
      </c>
      <c r="C49" s="600">
        <f t="shared" si="7"/>
        <v>-426177840.00453097</v>
      </c>
      <c r="D49" s="600">
        <f t="shared" si="7"/>
        <v>-871989360.00927055</v>
      </c>
      <c r="E49" s="600">
        <f t="shared" si="7"/>
        <v>-1273454160.0135388</v>
      </c>
      <c r="F49" s="600">
        <f t="shared" si="7"/>
        <v>-1734699120.0184426</v>
      </c>
      <c r="G49" s="600">
        <f t="shared" si="7"/>
        <v>-2176017360.0231347</v>
      </c>
      <c r="H49" s="600">
        <f t="shared" si="7"/>
        <v>-2150327520.022861</v>
      </c>
      <c r="I49" s="600">
        <f t="shared" si="7"/>
        <v>-2123367840.0225747</v>
      </c>
      <c r="J49" s="600">
        <f t="shared" si="7"/>
        <v>-2097384960.0222983</v>
      </c>
      <c r="K49" s="600">
        <f t="shared" si="7"/>
        <v>-2071499760.0220232</v>
      </c>
      <c r="L49" s="600">
        <f t="shared" si="7"/>
        <v>-2045809920.0217505</v>
      </c>
      <c r="M49" s="600">
        <f t="shared" si="7"/>
        <v>-2020608480.0214822</v>
      </c>
      <c r="N49" s="600">
        <f t="shared" si="7"/>
        <v>-1995504720.0212154</v>
      </c>
      <c r="O49" s="600">
        <f t="shared" si="7"/>
        <v>-1970791680.0209525</v>
      </c>
      <c r="P49" s="600">
        <f t="shared" si="7"/>
        <v>-1946567040.020695</v>
      </c>
      <c r="Q49" s="600">
        <f t="shared" si="7"/>
        <v>-1922537760.0204394</v>
      </c>
      <c r="R49" s="600">
        <f t="shared" si="7"/>
        <v>-1898703840.0201864</v>
      </c>
      <c r="S49" s="600">
        <f t="shared" si="7"/>
        <v>-1875162960.0199356</v>
      </c>
      <c r="T49" s="600">
        <f t="shared" si="7"/>
        <v>-1852012800.0196896</v>
      </c>
      <c r="U49" s="600">
        <f t="shared" si="7"/>
        <v>-1829253360.0194478</v>
      </c>
      <c r="V49" s="600">
        <f t="shared" si="7"/>
        <v>-1806396240.0192046</v>
      </c>
    </row>
    <row r="50" spans="1:22" x14ac:dyDescent="0.2">
      <c r="A50" s="595" t="s">
        <v>322</v>
      </c>
      <c r="B50" s="601">
        <f>-IF(B$7=0,0,'21.CostosOperacionales'!$D23)*B$8</f>
        <v>0</v>
      </c>
      <c r="C50" s="601">
        <f>-IF(C$7=0,0,'21.CostosOperacionales'!$D23)*C$8</f>
        <v>-246749025.43026873</v>
      </c>
      <c r="D50" s="601">
        <f>-IF(D$7=0,0,'21.CostosOperacionales'!$D23)*D$8</f>
        <v>-504865585.60990345</v>
      </c>
      <c r="E50" s="601">
        <f>-IF(E$7=0,0,'21.CostosOperacionales'!$D23)*E$8</f>
        <v>-737306221.5297761</v>
      </c>
      <c r="F50" s="601">
        <f>-IF(F$7=0,0,'21.CostosOperacionales'!$D23)*F$8</f>
        <v>-1004358455.7910022</v>
      </c>
      <c r="G50" s="601">
        <f>-IF(G$7=0,0,'21.CostosOperacionales'!$D23)*G$8</f>
        <v>-1259873490.6051104</v>
      </c>
      <c r="H50" s="601">
        <f>-IF(H$7=0,0,'21.CostosOperacionales'!$D23)*H$8</f>
        <v>-1244999552.1022084</v>
      </c>
      <c r="I50" s="601">
        <f>-IF(I$7=0,0,'21.CostosOperacionales'!$D23)*I$8</f>
        <v>-1229390399.9090493</v>
      </c>
      <c r="J50" s="601">
        <f>-IF(J$7=0,0,'21.CostosOperacionales'!$D23)*J$8</f>
        <v>-1214346796.7083955</v>
      </c>
      <c r="K50" s="601">
        <f>-IF(K$7=0,0,'21.CostosOperacionales'!$D23)*K$8</f>
        <v>-1199359748.4069927</v>
      </c>
      <c r="L50" s="601">
        <f>-IF(L$7=0,0,'21.CostosOperacionales'!$D23)*L$8</f>
        <v>-1184485809.9040909</v>
      </c>
      <c r="M50" s="601">
        <f>-IF(M$7=0,0,'21.CostosOperacionales'!$D23)*M$8</f>
        <v>-1169894645.8974419</v>
      </c>
      <c r="N50" s="601">
        <f>-IF(N$7=0,0,'21.CostosOperacionales'!$D23)*N$8</f>
        <v>-1155360036.7900436</v>
      </c>
      <c r="O50" s="601">
        <f>-IF(O$7=0,0,'21.CostosOperacionales'!$D23)*O$8</f>
        <v>-1141051647.2796474</v>
      </c>
      <c r="P50" s="601">
        <f>-IF(P$7=0,0,'21.CostosOperacionales'!$D23)*P$8</f>
        <v>-1127026032.2655044</v>
      </c>
      <c r="Q50" s="601">
        <f>-IF(Q$7=0,0,'21.CostosOperacionales'!$D23)*Q$8</f>
        <v>-1113113527.0498621</v>
      </c>
      <c r="R50" s="601">
        <f>-IF(R$7=0,0,'21.CostosOperacionales'!$D23)*R$8</f>
        <v>-1099314131.6327214</v>
      </c>
      <c r="S50" s="601">
        <f>-IF(S$7=0,0,'21.CostosOperacionales'!$D23)*S$8</f>
        <v>-1085684400.9133322</v>
      </c>
      <c r="T50" s="601">
        <f>-IF(T$7=0,0,'21.CostosOperacionales'!$D23)*T$8</f>
        <v>-1072280889.7909454</v>
      </c>
      <c r="U50" s="601">
        <f>-IF(U$7=0,0,'21.CostosOperacionales'!$D23)*U$8</f>
        <v>-1059103598.265561</v>
      </c>
      <c r="V50" s="601">
        <f>-IF(V$7=0,0,'21.CostosOperacionales'!$D23)*V$8</f>
        <v>-1045869751.8409258</v>
      </c>
    </row>
    <row r="51" spans="1:22" x14ac:dyDescent="0.2">
      <c r="A51" s="595" t="s">
        <v>314</v>
      </c>
      <c r="B51" s="601">
        <f>SUM(B52:B53)</f>
        <v>0</v>
      </c>
      <c r="C51" s="601">
        <f t="shared" ref="C51:V51" si="8">SUM(C52:C53)</f>
        <v>-42099546.859999999</v>
      </c>
      <c r="D51" s="601">
        <f t="shared" si="8"/>
        <v>-86138586.939999998</v>
      </c>
      <c r="E51" s="601">
        <f t="shared" si="8"/>
        <v>-125796881.14</v>
      </c>
      <c r="F51" s="601">
        <f t="shared" si="8"/>
        <v>-171360497.98000002</v>
      </c>
      <c r="G51" s="601">
        <f t="shared" si="8"/>
        <v>-214955673.94</v>
      </c>
      <c r="H51" s="601">
        <f t="shared" si="8"/>
        <v>-212417929.07999998</v>
      </c>
      <c r="I51" s="601">
        <f t="shared" si="8"/>
        <v>-209754744.36000001</v>
      </c>
      <c r="J51" s="601">
        <f t="shared" si="8"/>
        <v>-207188051.84</v>
      </c>
      <c r="K51" s="601">
        <f t="shared" si="8"/>
        <v>-204631008.53999999</v>
      </c>
      <c r="L51" s="601">
        <f t="shared" si="8"/>
        <v>-202093263.68000001</v>
      </c>
      <c r="M51" s="601">
        <f t="shared" si="8"/>
        <v>-199603764.92000002</v>
      </c>
      <c r="N51" s="601">
        <f t="shared" si="8"/>
        <v>-197123915.38</v>
      </c>
      <c r="O51" s="601">
        <f t="shared" si="8"/>
        <v>-194682662.72</v>
      </c>
      <c r="P51" s="601">
        <f t="shared" si="8"/>
        <v>-192289656.16</v>
      </c>
      <c r="Q51" s="601">
        <f t="shared" si="8"/>
        <v>-189915948.03999999</v>
      </c>
      <c r="R51" s="601">
        <f t="shared" si="8"/>
        <v>-187561538.36000001</v>
      </c>
      <c r="S51" s="601">
        <f t="shared" si="8"/>
        <v>-185236076.34</v>
      </c>
      <c r="T51" s="601">
        <f t="shared" si="8"/>
        <v>-182949211.19999999</v>
      </c>
      <c r="U51" s="601">
        <f t="shared" si="8"/>
        <v>-180700942.94</v>
      </c>
      <c r="V51" s="601">
        <f t="shared" si="8"/>
        <v>-178443025.46000001</v>
      </c>
    </row>
    <row r="52" spans="1:22" s="590" customFormat="1" x14ac:dyDescent="0.2">
      <c r="A52" s="596" t="s">
        <v>421</v>
      </c>
      <c r="B52" s="602">
        <f>-IF(B$7=0,0,'21.CostosOperacionales'!$D25)*B$8</f>
        <v>0</v>
      </c>
      <c r="C52" s="602">
        <f>-IF(C$7=0,0,'21.CostosOperacionales'!$D25)*C$8</f>
        <v>-33376950</v>
      </c>
      <c r="D52" s="602">
        <f>-IF(D$7=0,0,'21.CostosOperacionales'!$D25)*D$8</f>
        <v>-68291550</v>
      </c>
      <c r="E52" s="602">
        <f>-IF(E$7=0,0,'21.CostosOperacionales'!$D25)*E$8</f>
        <v>-99733050</v>
      </c>
      <c r="F52" s="602">
        <f>-IF(F$7=0,0,'21.CostosOperacionales'!$D25)*F$8</f>
        <v>-135856350</v>
      </c>
      <c r="G52" s="602">
        <f>-IF(G$7=0,0,'21.CostosOperacionales'!$D25)*G$8</f>
        <v>-170419050</v>
      </c>
      <c r="H52" s="602">
        <f>-IF(H$7=0,0,'21.CostosOperacionales'!$D25)*H$8</f>
        <v>-168407100</v>
      </c>
      <c r="I52" s="602">
        <f>-IF(I$7=0,0,'21.CostosOperacionales'!$D25)*I$8</f>
        <v>-166295700</v>
      </c>
      <c r="J52" s="602">
        <f>-IF(J$7=0,0,'21.CostosOperacionales'!$D25)*J$8</f>
        <v>-164260800</v>
      </c>
      <c r="K52" s="602">
        <f>-IF(K$7=0,0,'21.CostosOperacionales'!$D25)*K$8</f>
        <v>-162233550</v>
      </c>
      <c r="L52" s="602">
        <f>-IF(L$7=0,0,'21.CostosOperacionales'!$D25)*L$8</f>
        <v>-160221600</v>
      </c>
      <c r="M52" s="602">
        <f>-IF(M$7=0,0,'21.CostosOperacionales'!$D25)*M$8</f>
        <v>-158247900</v>
      </c>
      <c r="N52" s="602">
        <f>-IF(N$7=0,0,'21.CostosOperacionales'!$D25)*N$8</f>
        <v>-156281850</v>
      </c>
      <c r="O52" s="602">
        <f>-IF(O$7=0,0,'21.CostosOperacionales'!$D25)*O$8</f>
        <v>-154346400</v>
      </c>
      <c r="P52" s="602">
        <f>-IF(P$7=0,0,'21.CostosOperacionales'!$D25)*P$8</f>
        <v>-152449200</v>
      </c>
      <c r="Q52" s="602">
        <f>-IF(Q$7=0,0,'21.CostosOperacionales'!$D25)*Q$8</f>
        <v>-150567300</v>
      </c>
      <c r="R52" s="602">
        <f>-IF(R$7=0,0,'21.CostosOperacionales'!$D25)*R$8</f>
        <v>-148700700</v>
      </c>
      <c r="S52" s="602">
        <f>-IF(S$7=0,0,'21.CostosOperacionales'!$D25)*S$8</f>
        <v>-146857050</v>
      </c>
      <c r="T52" s="602">
        <f>-IF(T$7=0,0,'21.CostosOperacionales'!$D25)*T$8</f>
        <v>-145044000</v>
      </c>
      <c r="U52" s="602">
        <f>-IF(U$7=0,0,'21.CostosOperacionales'!$D25)*U$8</f>
        <v>-143261550</v>
      </c>
      <c r="V52" s="602">
        <f>-IF(V$7=0,0,'21.CostosOperacionales'!$D25)*V$8</f>
        <v>-141471450</v>
      </c>
    </row>
    <row r="53" spans="1:22" s="590" customFormat="1" x14ac:dyDescent="0.2">
      <c r="A53" s="596" t="s">
        <v>315</v>
      </c>
      <c r="B53" s="602">
        <f>-IF(B$7=0,0,'21.CostosOperacionales'!$D26)*B$8</f>
        <v>0</v>
      </c>
      <c r="C53" s="602">
        <f>-IF(C$7=0,0,'21.CostosOperacionales'!$D26)*C$8</f>
        <v>-8722596.8599999994</v>
      </c>
      <c r="D53" s="602">
        <f>-IF(D$7=0,0,'21.CostosOperacionales'!$D26)*D$8</f>
        <v>-17847036.940000001</v>
      </c>
      <c r="E53" s="602">
        <f>-IF(E$7=0,0,'21.CostosOperacionales'!$D26)*E$8</f>
        <v>-26063831.140000001</v>
      </c>
      <c r="F53" s="602">
        <f>-IF(F$7=0,0,'21.CostosOperacionales'!$D26)*F$8</f>
        <v>-35504147.980000004</v>
      </c>
      <c r="G53" s="602">
        <f>-IF(G$7=0,0,'21.CostosOperacionales'!$D26)*G$8</f>
        <v>-44536623.939999998</v>
      </c>
      <c r="H53" s="602">
        <f>-IF(H$7=0,0,'21.CostosOperacionales'!$D26)*H$8</f>
        <v>-44010829.079999998</v>
      </c>
      <c r="I53" s="602">
        <f>-IF(I$7=0,0,'21.CostosOperacionales'!$D26)*I$8</f>
        <v>-43459044.359999999</v>
      </c>
      <c r="J53" s="602">
        <f>-IF(J$7=0,0,'21.CostosOperacionales'!$D26)*J$8</f>
        <v>-42927251.840000004</v>
      </c>
      <c r="K53" s="602">
        <f>-IF(K$7=0,0,'21.CostosOperacionales'!$D26)*K$8</f>
        <v>-42397458.539999999</v>
      </c>
      <c r="L53" s="602">
        <f>-IF(L$7=0,0,'21.CostosOperacionales'!$D26)*L$8</f>
        <v>-41871663.68</v>
      </c>
      <c r="M53" s="602">
        <f>-IF(M$7=0,0,'21.CostosOperacionales'!$D26)*M$8</f>
        <v>-41355864.920000002</v>
      </c>
      <c r="N53" s="602">
        <f>-IF(N$7=0,0,'21.CostosOperacionales'!$D26)*N$8</f>
        <v>-40842065.380000003</v>
      </c>
      <c r="O53" s="602">
        <f>-IF(O$7=0,0,'21.CostosOperacionales'!$D26)*O$8</f>
        <v>-40336262.719999999</v>
      </c>
      <c r="P53" s="602">
        <f>-IF(P$7=0,0,'21.CostosOperacionales'!$D26)*P$8</f>
        <v>-39840456.160000004</v>
      </c>
      <c r="Q53" s="602">
        <f>-IF(Q$7=0,0,'21.CostosOperacionales'!$D26)*Q$8</f>
        <v>-39348648.039999999</v>
      </c>
      <c r="R53" s="602">
        <f>-IF(R$7=0,0,'21.CostosOperacionales'!$D26)*R$8</f>
        <v>-38860838.359999999</v>
      </c>
      <c r="S53" s="602">
        <f>-IF(S$7=0,0,'21.CostosOperacionales'!$D26)*S$8</f>
        <v>-38379026.340000004</v>
      </c>
      <c r="T53" s="602">
        <f>-IF(T$7=0,0,'21.CostosOperacionales'!$D26)*T$8</f>
        <v>-37905211.200000003</v>
      </c>
      <c r="U53" s="602">
        <f>-IF(U$7=0,0,'21.CostosOperacionales'!$D26)*U$8</f>
        <v>-37439392.939999998</v>
      </c>
      <c r="V53" s="602">
        <f>-IF(V$7=0,0,'21.CostosOperacionales'!$D26)*V$8</f>
        <v>-36971575.460000001</v>
      </c>
    </row>
    <row r="54" spans="1:22" x14ac:dyDescent="0.2">
      <c r="A54" s="595" t="s">
        <v>323</v>
      </c>
      <c r="B54" s="601">
        <f>-IF(B$7=0,0,'21.CostosOperacionales'!$D27)*B$8</f>
        <v>0</v>
      </c>
      <c r="C54" s="601">
        <f>-IF(C$7=0,0,'21.CostosOperacionales'!$D27)*C$8</f>
        <v>-53992125</v>
      </c>
      <c r="D54" s="601">
        <f>-IF(D$7=0,0,'21.CostosOperacionales'!$D27)*D$8</f>
        <v>-110471625</v>
      </c>
      <c r="E54" s="601">
        <f>-IF(E$7=0,0,'21.CostosOperacionales'!$D27)*E$8</f>
        <v>-161332875</v>
      </c>
      <c r="F54" s="601">
        <f>-IF(F$7=0,0,'21.CostosOperacionales'!$D27)*F$8</f>
        <v>-219767625</v>
      </c>
      <c r="G54" s="601">
        <f>-IF(G$7=0,0,'21.CostosOperacionales'!$D27)*G$8</f>
        <v>-275677875</v>
      </c>
      <c r="H54" s="601">
        <f>-IF(H$7=0,0,'21.CostosOperacionales'!$D27)*H$8</f>
        <v>-272423250</v>
      </c>
      <c r="I54" s="601">
        <f>-IF(I$7=0,0,'21.CostosOperacionales'!$D27)*I$8</f>
        <v>-269007750</v>
      </c>
      <c r="J54" s="601">
        <f>-IF(J$7=0,0,'21.CostosOperacionales'!$D27)*J$8</f>
        <v>-265716000</v>
      </c>
      <c r="K54" s="601">
        <f>-IF(K$7=0,0,'21.CostosOperacionales'!$D27)*K$8</f>
        <v>-262436625</v>
      </c>
      <c r="L54" s="601">
        <f>-IF(L$7=0,0,'21.CostosOperacionales'!$D27)*L$8</f>
        <v>-259182000</v>
      </c>
      <c r="M54" s="601">
        <f>-IF(M$7=0,0,'21.CostosOperacionales'!$D27)*M$8</f>
        <v>-255989250</v>
      </c>
      <c r="N54" s="601">
        <f>-IF(N$7=0,0,'21.CostosOperacionales'!$D27)*N$8</f>
        <v>-252808875</v>
      </c>
      <c r="O54" s="601">
        <f>-IF(O$7=0,0,'21.CostosOperacionales'!$D27)*O$8</f>
        <v>-249678000</v>
      </c>
      <c r="P54" s="601">
        <f>-IF(P$7=0,0,'21.CostosOperacionales'!$D27)*P$8</f>
        <v>-246609000</v>
      </c>
      <c r="Q54" s="601">
        <f>-IF(Q$7=0,0,'21.CostosOperacionales'!$D27)*Q$8</f>
        <v>-243564750</v>
      </c>
      <c r="R54" s="601">
        <f>-IF(R$7=0,0,'21.CostosOperacionales'!$D27)*R$8</f>
        <v>-240545250</v>
      </c>
      <c r="S54" s="601">
        <f>-IF(S$7=0,0,'21.CostosOperacionales'!$D27)*S$8</f>
        <v>-237562875</v>
      </c>
      <c r="T54" s="601">
        <f>-IF(T$7=0,0,'21.CostosOperacionales'!$D27)*T$8</f>
        <v>-234630000</v>
      </c>
      <c r="U54" s="601">
        <f>-IF(U$7=0,0,'21.CostosOperacionales'!$D27)*U$8</f>
        <v>-231746625</v>
      </c>
      <c r="V54" s="601">
        <f>-IF(V$7=0,0,'21.CostosOperacionales'!$D27)*V$8</f>
        <v>-228850875</v>
      </c>
    </row>
    <row r="55" spans="1:22" x14ac:dyDescent="0.2">
      <c r="A55" s="595" t="s">
        <v>324</v>
      </c>
      <c r="B55" s="601">
        <f>-IF(B$7=0,0,'21.CostosOperacionales'!$D28)*B$8</f>
        <v>0</v>
      </c>
      <c r="C55" s="601">
        <f>-IF(C$7=0,0,'21.CostosOperacionales'!$D28)*C$8</f>
        <v>-27486900</v>
      </c>
      <c r="D55" s="601">
        <f>-IF(D$7=0,0,'21.CostosOperacionales'!$D28)*D$8</f>
        <v>-56240100</v>
      </c>
      <c r="E55" s="601">
        <f>-IF(E$7=0,0,'21.CostosOperacionales'!$D28)*E$8</f>
        <v>-82133100</v>
      </c>
      <c r="F55" s="601">
        <f>-IF(F$7=0,0,'21.CostosOperacionales'!$D28)*F$8</f>
        <v>-111881700</v>
      </c>
      <c r="G55" s="601">
        <f>-IF(G$7=0,0,'21.CostosOperacionales'!$D28)*G$8</f>
        <v>-140345100</v>
      </c>
      <c r="H55" s="601">
        <f>-IF(H$7=0,0,'21.CostosOperacionales'!$D28)*H$8</f>
        <v>-138688200</v>
      </c>
      <c r="I55" s="601">
        <f>-IF(I$7=0,0,'21.CostosOperacionales'!$D28)*I$8</f>
        <v>-136949400</v>
      </c>
      <c r="J55" s="601">
        <f>-IF(J$7=0,0,'21.CostosOperacionales'!$D28)*J$8</f>
        <v>-135273600</v>
      </c>
      <c r="K55" s="601">
        <f>-IF(K$7=0,0,'21.CostosOperacionales'!$D28)*K$8</f>
        <v>-133604100</v>
      </c>
      <c r="L55" s="601">
        <f>-IF(L$7=0,0,'21.CostosOperacionales'!$D28)*L$8</f>
        <v>-131947200</v>
      </c>
      <c r="M55" s="601">
        <f>-IF(M$7=0,0,'21.CostosOperacionales'!$D28)*M$8</f>
        <v>-130321800</v>
      </c>
      <c r="N55" s="601">
        <f>-IF(N$7=0,0,'21.CostosOperacionales'!$D28)*N$8</f>
        <v>-128702700</v>
      </c>
      <c r="O55" s="601">
        <f>-IF(O$7=0,0,'21.CostosOperacionales'!$D28)*O$8</f>
        <v>-127108800</v>
      </c>
      <c r="P55" s="601">
        <f>-IF(P$7=0,0,'21.CostosOperacionales'!$D28)*P$8</f>
        <v>-125546400</v>
      </c>
      <c r="Q55" s="601">
        <f>-IF(Q$7=0,0,'21.CostosOperacionales'!$D28)*Q$8</f>
        <v>-123996600</v>
      </c>
      <c r="R55" s="601">
        <f>-IF(R$7=0,0,'21.CostosOperacionales'!$D28)*R$8</f>
        <v>-122459400</v>
      </c>
      <c r="S55" s="601">
        <f>-IF(S$7=0,0,'21.CostosOperacionales'!$D28)*S$8</f>
        <v>-120941100</v>
      </c>
      <c r="T55" s="601">
        <f>-IF(T$7=0,0,'21.CostosOperacionales'!$D28)*T$8</f>
        <v>-119448000</v>
      </c>
      <c r="U55" s="601">
        <f>-IF(U$7=0,0,'21.CostosOperacionales'!$D28)*U$8</f>
        <v>-117980100</v>
      </c>
      <c r="V55" s="601">
        <f>-IF(V$7=0,0,'21.CostosOperacionales'!$D28)*V$8</f>
        <v>-116505900</v>
      </c>
    </row>
    <row r="56" spans="1:22" x14ac:dyDescent="0.2">
      <c r="A56" s="595" t="s">
        <v>422</v>
      </c>
      <c r="B56" s="601">
        <f>-IF(B$7=0,0,'21.CostosOperacionales'!$D29)*B$8</f>
        <v>0</v>
      </c>
      <c r="C56" s="601">
        <f>-IF(C$7=0,0,'21.CostosOperacionales'!$D29)*C$8</f>
        <v>-3970330</v>
      </c>
      <c r="D56" s="601">
        <f>-IF(D$7=0,0,'21.CostosOperacionales'!$D29)*D$8</f>
        <v>-8123570</v>
      </c>
      <c r="E56" s="601">
        <f>-IF(E$7=0,0,'21.CostosOperacionales'!$D29)*E$8</f>
        <v>-11863670</v>
      </c>
      <c r="F56" s="601">
        <f>-IF(F$7=0,0,'21.CostosOperacionales'!$D29)*F$8</f>
        <v>-16160690</v>
      </c>
      <c r="G56" s="601">
        <f>-IF(G$7=0,0,'21.CostosOperacionales'!$D29)*G$8</f>
        <v>-20272070</v>
      </c>
      <c r="H56" s="601">
        <f>-IF(H$7=0,0,'21.CostosOperacionales'!$D29)*H$8</f>
        <v>-20032740</v>
      </c>
      <c r="I56" s="601">
        <f>-IF(I$7=0,0,'21.CostosOperacionales'!$D29)*I$8</f>
        <v>-19781580</v>
      </c>
      <c r="J56" s="601">
        <f>-IF(J$7=0,0,'21.CostosOperacionales'!$D29)*J$8</f>
        <v>-19539520</v>
      </c>
      <c r="K56" s="601">
        <f>-IF(K$7=0,0,'21.CostosOperacionales'!$D29)*K$8</f>
        <v>-19298370</v>
      </c>
      <c r="L56" s="601">
        <f>-IF(L$7=0,0,'21.CostosOperacionales'!$D29)*L$8</f>
        <v>-19059040</v>
      </c>
      <c r="M56" s="601">
        <f>-IF(M$7=0,0,'21.CostosOperacionales'!$D29)*M$8</f>
        <v>-18824260</v>
      </c>
      <c r="N56" s="601">
        <f>-IF(N$7=0,0,'21.CostosOperacionales'!$D29)*N$8</f>
        <v>-18590390</v>
      </c>
      <c r="O56" s="601">
        <f>-IF(O$7=0,0,'21.CostosOperacionales'!$D29)*O$8</f>
        <v>-18360160</v>
      </c>
      <c r="P56" s="601">
        <f>-IF(P$7=0,0,'21.CostosOperacionales'!$D29)*P$8</f>
        <v>-18134480</v>
      </c>
      <c r="Q56" s="601">
        <f>-IF(Q$7=0,0,'21.CostosOperacionales'!$D29)*Q$8</f>
        <v>-17910620</v>
      </c>
      <c r="R56" s="601">
        <f>-IF(R$7=0,0,'21.CostosOperacionales'!$D29)*R$8</f>
        <v>-17688580</v>
      </c>
      <c r="S56" s="601">
        <f>-IF(S$7=0,0,'21.CostosOperacionales'!$D29)*S$8</f>
        <v>-17469270</v>
      </c>
      <c r="T56" s="601">
        <f>-IF(T$7=0,0,'21.CostosOperacionales'!$D29)*T$8</f>
        <v>-17253600</v>
      </c>
      <c r="U56" s="601">
        <f>-IF(U$7=0,0,'21.CostosOperacionales'!$D29)*U$8</f>
        <v>-17041570</v>
      </c>
      <c r="V56" s="601">
        <f>-IF(V$7=0,0,'21.CostosOperacionales'!$D29)*V$8</f>
        <v>-16828630</v>
      </c>
    </row>
    <row r="57" spans="1:22" x14ac:dyDescent="0.2">
      <c r="A57" s="595" t="s">
        <v>427</v>
      </c>
      <c r="B57" s="601">
        <f>-IF(B$7=0,0,'21.CostosOperacionales'!$D30)*B$8</f>
        <v>0</v>
      </c>
      <c r="C57" s="601">
        <f>-IF(C$7=0,0,'21.CostosOperacionales'!$D30)*C$8</f>
        <v>-654450</v>
      </c>
      <c r="D57" s="601">
        <f>-IF(D$7=0,0,'21.CostosOperacionales'!$D30)*D$8</f>
        <v>-1339050</v>
      </c>
      <c r="E57" s="601">
        <f>-IF(E$7=0,0,'21.CostosOperacionales'!$D30)*E$8</f>
        <v>-1955550</v>
      </c>
      <c r="F57" s="601">
        <f>-IF(F$7=0,0,'21.CostosOperacionales'!$D30)*F$8</f>
        <v>-2663850</v>
      </c>
      <c r="G57" s="601">
        <f>-IF(G$7=0,0,'21.CostosOperacionales'!$D30)*G$8</f>
        <v>-3341550</v>
      </c>
      <c r="H57" s="601">
        <f>-IF(H$7=0,0,'21.CostosOperacionales'!$D30)*H$8</f>
        <v>-3302100</v>
      </c>
      <c r="I57" s="601">
        <f>-IF(I$7=0,0,'21.CostosOperacionales'!$D30)*I$8</f>
        <v>-3260700</v>
      </c>
      <c r="J57" s="601">
        <f>-IF(J$7=0,0,'21.CostosOperacionales'!$D30)*J$8</f>
        <v>-3220800</v>
      </c>
      <c r="K57" s="601">
        <f>-IF(K$7=0,0,'21.CostosOperacionales'!$D30)*K$8</f>
        <v>-3181050</v>
      </c>
      <c r="L57" s="601">
        <f>-IF(L$7=0,0,'21.CostosOperacionales'!$D30)*L$8</f>
        <v>-3141600</v>
      </c>
      <c r="M57" s="601">
        <f>-IF(M$7=0,0,'21.CostosOperacionales'!$D30)*M$8</f>
        <v>-3102900</v>
      </c>
      <c r="N57" s="601">
        <f>-IF(N$7=0,0,'21.CostosOperacionales'!$D30)*N$8</f>
        <v>-3064350</v>
      </c>
      <c r="O57" s="601">
        <f>-IF(O$7=0,0,'21.CostosOperacionales'!$D30)*O$8</f>
        <v>-3026400</v>
      </c>
      <c r="P57" s="601">
        <f>-IF(P$7=0,0,'21.CostosOperacionales'!$D30)*P$8</f>
        <v>-2989200</v>
      </c>
      <c r="Q57" s="601">
        <f>-IF(Q$7=0,0,'21.CostosOperacionales'!$D30)*Q$8</f>
        <v>-2952300</v>
      </c>
      <c r="R57" s="601">
        <f>-IF(R$7=0,0,'21.CostosOperacionales'!$D30)*R$8</f>
        <v>-2915700</v>
      </c>
      <c r="S57" s="601">
        <f>-IF(S$7=0,0,'21.CostosOperacionales'!$D30)*S$8</f>
        <v>-2879550</v>
      </c>
      <c r="T57" s="601">
        <f>-IF(T$7=0,0,'21.CostosOperacionales'!$D30)*T$8</f>
        <v>-2844000</v>
      </c>
      <c r="U57" s="601">
        <f>-IF(U$7=0,0,'21.CostosOperacionales'!$D30)*U$8</f>
        <v>-2809050</v>
      </c>
      <c r="V57" s="601">
        <f>-IF(V$7=0,0,'21.CostosOperacionales'!$D30)*V$8</f>
        <v>-2773950</v>
      </c>
    </row>
    <row r="58" spans="1:22" x14ac:dyDescent="0.2">
      <c r="A58" s="595" t="s">
        <v>325</v>
      </c>
      <c r="B58" s="601">
        <f t="shared" ref="B58:V58" si="9">SUM(B59:B62)</f>
        <v>0</v>
      </c>
      <c r="C58" s="601">
        <f t="shared" si="9"/>
        <v>-34260370.240000002</v>
      </c>
      <c r="D58" s="601">
        <f t="shared" si="9"/>
        <v>-70099088.959999993</v>
      </c>
      <c r="E58" s="601">
        <f t="shared" si="9"/>
        <v>-102372781.76000001</v>
      </c>
      <c r="F58" s="601">
        <f t="shared" si="9"/>
        <v>-139452192.31999999</v>
      </c>
      <c r="G58" s="601">
        <f t="shared" si="9"/>
        <v>-174929696.96000001</v>
      </c>
      <c r="H58" s="601">
        <f t="shared" si="9"/>
        <v>-172864494.72000003</v>
      </c>
      <c r="I58" s="601">
        <f t="shared" si="9"/>
        <v>-170697210.23999998</v>
      </c>
      <c r="J58" s="601">
        <f t="shared" si="9"/>
        <v>-168608450.56</v>
      </c>
      <c r="K58" s="601">
        <f t="shared" si="9"/>
        <v>-166527543.35999998</v>
      </c>
      <c r="L58" s="601">
        <f t="shared" si="9"/>
        <v>-164462341.12</v>
      </c>
      <c r="M58" s="601">
        <f t="shared" si="9"/>
        <v>-162436401.27999997</v>
      </c>
      <c r="N58" s="601">
        <f t="shared" si="9"/>
        <v>-160418313.92000002</v>
      </c>
      <c r="O58" s="601">
        <f t="shared" si="9"/>
        <v>-158431636.47999999</v>
      </c>
      <c r="P58" s="601">
        <f t="shared" si="9"/>
        <v>-156484221.43999997</v>
      </c>
      <c r="Q58" s="601">
        <f t="shared" si="9"/>
        <v>-154552511.35999998</v>
      </c>
      <c r="R58" s="601">
        <f t="shared" si="9"/>
        <v>-152636506.23999998</v>
      </c>
      <c r="S58" s="601">
        <f t="shared" si="9"/>
        <v>-150744058.56</v>
      </c>
      <c r="T58" s="601">
        <f t="shared" si="9"/>
        <v>-148883020.80000001</v>
      </c>
      <c r="U58" s="601">
        <f t="shared" si="9"/>
        <v>-147053392.96000001</v>
      </c>
      <c r="V58" s="601">
        <f t="shared" si="9"/>
        <v>-145215912.63999999</v>
      </c>
    </row>
    <row r="59" spans="1:22" s="590" customFormat="1" x14ac:dyDescent="0.2">
      <c r="A59" s="596" t="s">
        <v>448</v>
      </c>
      <c r="B59" s="602">
        <f>-IF(B$7=0,0,'21.CostosOperacionales'!$D32)*B$8</f>
        <v>0</v>
      </c>
      <c r="C59" s="602">
        <f>-IF(C$7=0,0,'21.CostosOperacionales'!$D32)*C$8</f>
        <v>-1963350</v>
      </c>
      <c r="D59" s="602">
        <f>-IF(D$7=0,0,'21.CostosOperacionales'!$D32)*D$8</f>
        <v>-4017150</v>
      </c>
      <c r="E59" s="602">
        <f>-IF(E$7=0,0,'21.CostosOperacionales'!$D32)*E$8</f>
        <v>-5866650</v>
      </c>
      <c r="F59" s="602">
        <f>-IF(F$7=0,0,'21.CostosOperacionales'!$D32)*F$8</f>
        <v>-7991550</v>
      </c>
      <c r="G59" s="602">
        <f>-IF(G$7=0,0,'21.CostosOperacionales'!$D32)*G$8</f>
        <v>-10024650</v>
      </c>
      <c r="H59" s="602">
        <f>-IF(H$7=0,0,'21.CostosOperacionales'!$D32)*H$8</f>
        <v>-9906300</v>
      </c>
      <c r="I59" s="602">
        <f>-IF(I$7=0,0,'21.CostosOperacionales'!$D32)*I$8</f>
        <v>-9782100</v>
      </c>
      <c r="J59" s="602">
        <f>-IF(J$7=0,0,'21.CostosOperacionales'!$D32)*J$8</f>
        <v>-9662400</v>
      </c>
      <c r="K59" s="602">
        <f>-IF(K$7=0,0,'21.CostosOperacionales'!$D32)*K$8</f>
        <v>-9543150</v>
      </c>
      <c r="L59" s="602">
        <f>-IF(L$7=0,0,'21.CostosOperacionales'!$D32)*L$8</f>
        <v>-9424800</v>
      </c>
      <c r="M59" s="602">
        <f>-IF(M$7=0,0,'21.CostosOperacionales'!$D32)*M$8</f>
        <v>-9308700</v>
      </c>
      <c r="N59" s="602">
        <f>-IF(N$7=0,0,'21.CostosOperacionales'!$D32)*N$8</f>
        <v>-9193050</v>
      </c>
      <c r="O59" s="602">
        <f>-IF(O$7=0,0,'21.CostosOperacionales'!$D32)*O$8</f>
        <v>-9079200</v>
      </c>
      <c r="P59" s="602">
        <f>-IF(P$7=0,0,'21.CostosOperacionales'!$D32)*P$8</f>
        <v>-8967600</v>
      </c>
      <c r="Q59" s="602">
        <f>-IF(Q$7=0,0,'21.CostosOperacionales'!$D32)*Q$8</f>
        <v>-8856900</v>
      </c>
      <c r="R59" s="602">
        <f>-IF(R$7=0,0,'21.CostosOperacionales'!$D32)*R$8</f>
        <v>-8747100</v>
      </c>
      <c r="S59" s="602">
        <f>-IF(S$7=0,0,'21.CostosOperacionales'!$D32)*S$8</f>
        <v>-8638650</v>
      </c>
      <c r="T59" s="602">
        <f>-IF(T$7=0,0,'21.CostosOperacionales'!$D32)*T$8</f>
        <v>-8532000</v>
      </c>
      <c r="U59" s="602">
        <f>-IF(U$7=0,0,'21.CostosOperacionales'!$D32)*U$8</f>
        <v>-8427150</v>
      </c>
      <c r="V59" s="602">
        <f>-IF(V$7=0,0,'21.CostosOperacionales'!$D32)*V$8</f>
        <v>-8321850</v>
      </c>
    </row>
    <row r="60" spans="1:22" s="590" customFormat="1" x14ac:dyDescent="0.2">
      <c r="A60" s="811" t="s">
        <v>452</v>
      </c>
      <c r="B60" s="602">
        <f>-IF(B$7=0,0,'21.CostosOperacionales'!$D33)*B$8</f>
        <v>0</v>
      </c>
      <c r="C60" s="602">
        <f>-IF(C$7=0,0,'21.CostosOperacionales'!$D33)*C$8</f>
        <v>-20926987.702500001</v>
      </c>
      <c r="D60" s="602">
        <f>-IF(D$7=0,0,'21.CostosOperacionales'!$D33)*D$8</f>
        <v>-42818065.372499995</v>
      </c>
      <c r="E60" s="602">
        <f>-IF(E$7=0,0,'21.CostosOperacionales'!$D33)*E$8</f>
        <v>-62531546.797499999</v>
      </c>
      <c r="F60" s="602">
        <f>-IF(F$7=0,0,'21.CostosOperacionales'!$D33)*F$8</f>
        <v>-85180466.332499996</v>
      </c>
      <c r="G60" s="602">
        <f>-IF(G$7=0,0,'21.CostosOperacionales'!$D33)*G$8</f>
        <v>-106850906.49749999</v>
      </c>
      <c r="H60" s="602">
        <f>-IF(H$7=0,0,'21.CostosOperacionales'!$D33)*H$8</f>
        <v>-105589435.545</v>
      </c>
      <c r="I60" s="602">
        <f>-IF(I$7=0,0,'21.CostosOperacionales'!$D33)*I$8</f>
        <v>-104265610.515</v>
      </c>
      <c r="J60" s="602">
        <f>-IF(J$7=0,0,'21.CostosOperacionales'!$D33)*J$8</f>
        <v>-102989750.16</v>
      </c>
      <c r="K60" s="602">
        <f>-IF(K$7=0,0,'21.CostosOperacionales'!$D33)*K$8</f>
        <v>-101718686.27249999</v>
      </c>
      <c r="L60" s="602">
        <f>-IF(L$7=0,0,'21.CostosOperacionales'!$D33)*L$8</f>
        <v>-100457215.31999999</v>
      </c>
      <c r="M60" s="602">
        <f>-IF(M$7=0,0,'21.CostosOperacionales'!$D33)*M$8</f>
        <v>-99219726.704999998</v>
      </c>
      <c r="N60" s="602">
        <f>-IF(N$7=0,0,'21.CostosOperacionales'!$D33)*N$8</f>
        <v>-97987034.55749999</v>
      </c>
      <c r="O60" s="602">
        <f>-IF(O$7=0,0,'21.CostosOperacionales'!$D33)*O$8</f>
        <v>-96773528.280000001</v>
      </c>
      <c r="P60" s="602">
        <f>-IF(P$7=0,0,'21.CostosOperacionales'!$D33)*P$8</f>
        <v>-95584004.339999989</v>
      </c>
      <c r="Q60" s="602">
        <f>-IF(Q$7=0,0,'21.CostosOperacionales'!$D33)*Q$8</f>
        <v>-94404073.334999993</v>
      </c>
      <c r="R60" s="602">
        <f>-IF(R$7=0,0,'21.CostosOperacionales'!$D33)*R$8</f>
        <v>-93233735.265000001</v>
      </c>
      <c r="S60" s="602">
        <f>-IF(S$7=0,0,'21.CostosOperacionales'!$D33)*S$8</f>
        <v>-92077786.597499996</v>
      </c>
      <c r="T60" s="602">
        <f>-IF(T$7=0,0,'21.CostosOperacionales'!$D33)*T$8</f>
        <v>-90941023.799999997</v>
      </c>
      <c r="U60" s="602">
        <f>-IF(U$7=0,0,'21.CostosOperacionales'!$D33)*U$8</f>
        <v>-89823446.872500002</v>
      </c>
      <c r="V60" s="602">
        <f>-IF(V$7=0,0,'21.CostosOperacionales'!$D33)*V$8</f>
        <v>-88701073.477499992</v>
      </c>
    </row>
    <row r="61" spans="1:22" s="590" customFormat="1" x14ac:dyDescent="0.2">
      <c r="A61" s="596" t="s">
        <v>449</v>
      </c>
      <c r="B61" s="602">
        <f>-IF(B$7=0,0,'21.CostosOperacionales'!$D34)*B$8</f>
        <v>0</v>
      </c>
      <c r="C61" s="602">
        <f>-IF(C$7=0,0,'21.CostosOperacionales'!$D34)*C$8</f>
        <v>-9162300</v>
      </c>
      <c r="D61" s="602">
        <f>-IF(D$7=0,0,'21.CostosOperacionales'!$D34)*D$8</f>
        <v>-18746700</v>
      </c>
      <c r="E61" s="602">
        <f>-IF(E$7=0,0,'21.CostosOperacionales'!$D34)*E$8</f>
        <v>-27377700</v>
      </c>
      <c r="F61" s="602">
        <f>-IF(F$7=0,0,'21.CostosOperacionales'!$D34)*F$8</f>
        <v>-37293900</v>
      </c>
      <c r="G61" s="602">
        <f>-IF(G$7=0,0,'21.CostosOperacionales'!$D34)*G$8</f>
        <v>-46781700</v>
      </c>
      <c r="H61" s="602">
        <f>-IF(H$7=0,0,'21.CostosOperacionales'!$D34)*H$8</f>
        <v>-46229400</v>
      </c>
      <c r="I61" s="602">
        <f>-IF(I$7=0,0,'21.CostosOperacionales'!$D34)*I$8</f>
        <v>-45649800</v>
      </c>
      <c r="J61" s="602">
        <f>-IF(J$7=0,0,'21.CostosOperacionales'!$D34)*J$8</f>
        <v>-45091200</v>
      </c>
      <c r="K61" s="602">
        <f>-IF(K$7=0,0,'21.CostosOperacionales'!$D34)*K$8</f>
        <v>-44534700</v>
      </c>
      <c r="L61" s="602">
        <f>-IF(L$7=0,0,'21.CostosOperacionales'!$D34)*L$8</f>
        <v>-43982400</v>
      </c>
      <c r="M61" s="602">
        <f>-IF(M$7=0,0,'21.CostosOperacionales'!$D34)*M$8</f>
        <v>-43440600</v>
      </c>
      <c r="N61" s="602">
        <f>-IF(N$7=0,0,'21.CostosOperacionales'!$D34)*N$8</f>
        <v>-42900900</v>
      </c>
      <c r="O61" s="602">
        <f>-IF(O$7=0,0,'21.CostosOperacionales'!$D34)*O$8</f>
        <v>-42369600</v>
      </c>
      <c r="P61" s="602">
        <f>-IF(P$7=0,0,'21.CostosOperacionales'!$D34)*P$8</f>
        <v>-41848800</v>
      </c>
      <c r="Q61" s="602">
        <f>-IF(Q$7=0,0,'21.CostosOperacionales'!$D34)*Q$8</f>
        <v>-41332200</v>
      </c>
      <c r="R61" s="602">
        <f>-IF(R$7=0,0,'21.CostosOperacionales'!$D34)*R$8</f>
        <v>-40819800</v>
      </c>
      <c r="S61" s="602">
        <f>-IF(S$7=0,0,'21.CostosOperacionales'!$D34)*S$8</f>
        <v>-40313700</v>
      </c>
      <c r="T61" s="602">
        <f>-IF(T$7=0,0,'21.CostosOperacionales'!$D34)*T$8</f>
        <v>-39816000</v>
      </c>
      <c r="U61" s="602">
        <f>-IF(U$7=0,0,'21.CostosOperacionales'!$D34)*U$8</f>
        <v>-39326700</v>
      </c>
      <c r="V61" s="602">
        <f>-IF(V$7=0,0,'21.CostosOperacionales'!$D34)*V$8</f>
        <v>-38835300</v>
      </c>
    </row>
    <row r="62" spans="1:22" s="590" customFormat="1" x14ac:dyDescent="0.2">
      <c r="A62" s="596" t="s">
        <v>450</v>
      </c>
      <c r="B62" s="602">
        <f>-IF(B$7=0,0,'21.CostosOperacionales'!$D35)*B$8</f>
        <v>0</v>
      </c>
      <c r="C62" s="602">
        <f>-IF(C$7=0,0,'21.CostosOperacionales'!$D35)*C$8</f>
        <v>-2207732.5375000001</v>
      </c>
      <c r="D62" s="602">
        <f>-IF(D$7=0,0,'21.CostosOperacionales'!$D35)*D$8</f>
        <v>-4517173.5874999994</v>
      </c>
      <c r="E62" s="602">
        <f>-IF(E$7=0,0,'21.CostosOperacionales'!$D35)*E$8</f>
        <v>-6596884.9624999994</v>
      </c>
      <c r="F62" s="602">
        <f>-IF(F$7=0,0,'21.CostosOperacionales'!$D35)*F$8</f>
        <v>-8986275.9874999989</v>
      </c>
      <c r="G62" s="602">
        <f>-IF(G$7=0,0,'21.CostosOperacionales'!$D35)*G$8</f>
        <v>-11272440.4625</v>
      </c>
      <c r="H62" s="602">
        <f>-IF(H$7=0,0,'21.CostosOperacionales'!$D35)*H$8</f>
        <v>-11139359.174999999</v>
      </c>
      <c r="I62" s="602">
        <f>-IF(I$7=0,0,'21.CostosOperacionales'!$D35)*I$8</f>
        <v>-10999699.725</v>
      </c>
      <c r="J62" s="602">
        <f>-IF(J$7=0,0,'21.CostosOperacionales'!$D35)*J$8</f>
        <v>-10865100.4</v>
      </c>
      <c r="K62" s="602">
        <f>-IF(K$7=0,0,'21.CostosOperacionales'!$D35)*K$8</f>
        <v>-10731007.0875</v>
      </c>
      <c r="L62" s="602">
        <f>-IF(L$7=0,0,'21.CostosOperacionales'!$D35)*L$8</f>
        <v>-10597925.799999999</v>
      </c>
      <c r="M62" s="602">
        <f>-IF(M$7=0,0,'21.CostosOperacionales'!$D35)*M$8</f>
        <v>-10467374.574999999</v>
      </c>
      <c r="N62" s="602">
        <f>-IF(N$7=0,0,'21.CostosOperacionales'!$D35)*N$8</f>
        <v>-10337329.362499999</v>
      </c>
      <c r="O62" s="602">
        <f>-IF(O$7=0,0,'21.CostosOperacionales'!$D35)*O$8</f>
        <v>-10209308.199999999</v>
      </c>
      <c r="P62" s="602">
        <f>-IF(P$7=0,0,'21.CostosOperacionales'!$D35)*P$8</f>
        <v>-10083817.1</v>
      </c>
      <c r="Q62" s="602">
        <f>-IF(Q$7=0,0,'21.CostosOperacionales'!$D35)*Q$8</f>
        <v>-9959338.0250000004</v>
      </c>
      <c r="R62" s="602">
        <f>-IF(R$7=0,0,'21.CostosOperacionales'!$D35)*R$8</f>
        <v>-9835870.9749999996</v>
      </c>
      <c r="S62" s="602">
        <f>-IF(S$7=0,0,'21.CostosOperacionales'!$D35)*S$8</f>
        <v>-9713921.9625000004</v>
      </c>
      <c r="T62" s="602">
        <f>-IF(T$7=0,0,'21.CostosOperacionales'!$D35)*T$8</f>
        <v>-9593997</v>
      </c>
      <c r="U62" s="602">
        <f>-IF(U$7=0,0,'21.CostosOperacionales'!$D35)*U$8</f>
        <v>-9476096.0875000004</v>
      </c>
      <c r="V62" s="602">
        <f>-IF(V$7=0,0,'21.CostosOperacionales'!$D35)*V$8</f>
        <v>-9357689.1624999996</v>
      </c>
    </row>
    <row r="63" spans="1:22" x14ac:dyDescent="0.2">
      <c r="A63" s="595" t="s">
        <v>326</v>
      </c>
      <c r="B63" s="601">
        <f>-IF(B$7=0,0,'21.CostosOperacionales'!$D36)*B$8</f>
        <v>0</v>
      </c>
      <c r="C63" s="601">
        <f>-IF(C$7=0,0,'21.CostosOperacionales'!$D36)*C$8</f>
        <v>-1636125</v>
      </c>
      <c r="D63" s="601">
        <f>-IF(D$7=0,0,'21.CostosOperacionales'!$D36)*D$8</f>
        <v>-3347625</v>
      </c>
      <c r="E63" s="601">
        <f>-IF(E$7=0,0,'21.CostosOperacionales'!$D36)*E$8</f>
        <v>-4888875</v>
      </c>
      <c r="F63" s="601">
        <f>-IF(F$7=0,0,'21.CostosOperacionales'!$D36)*F$8</f>
        <v>-6659625</v>
      </c>
      <c r="G63" s="601">
        <f>-IF(G$7=0,0,'21.CostosOperacionales'!$D36)*G$8</f>
        <v>-8353875</v>
      </c>
      <c r="H63" s="601">
        <f>-IF(H$7=0,0,'21.CostosOperacionales'!$D36)*H$8</f>
        <v>-8255250</v>
      </c>
      <c r="I63" s="601">
        <f>-IF(I$7=0,0,'21.CostosOperacionales'!$D36)*I$8</f>
        <v>-8151750</v>
      </c>
      <c r="J63" s="601">
        <f>-IF(J$7=0,0,'21.CostosOperacionales'!$D36)*J$8</f>
        <v>-8052000</v>
      </c>
      <c r="K63" s="601">
        <f>-IF(K$7=0,0,'21.CostosOperacionales'!$D36)*K$8</f>
        <v>-7952625</v>
      </c>
      <c r="L63" s="601">
        <f>-IF(L$7=0,0,'21.CostosOperacionales'!$D36)*L$8</f>
        <v>-7854000</v>
      </c>
      <c r="M63" s="601">
        <f>-IF(M$7=0,0,'21.CostosOperacionales'!$D36)*M$8</f>
        <v>-7757250</v>
      </c>
      <c r="N63" s="601">
        <f>-IF(N$7=0,0,'21.CostosOperacionales'!$D36)*N$8</f>
        <v>-7660875</v>
      </c>
      <c r="O63" s="601">
        <f>-IF(O$7=0,0,'21.CostosOperacionales'!$D36)*O$8</f>
        <v>-7566000</v>
      </c>
      <c r="P63" s="601">
        <f>-IF(P$7=0,0,'21.CostosOperacionales'!$D36)*P$8</f>
        <v>-7473000</v>
      </c>
      <c r="Q63" s="601">
        <f>-IF(Q$7=0,0,'21.CostosOperacionales'!$D36)*Q$8</f>
        <v>-7380750</v>
      </c>
      <c r="R63" s="601">
        <f>-IF(R$7=0,0,'21.CostosOperacionales'!$D36)*R$8</f>
        <v>-7289250</v>
      </c>
      <c r="S63" s="601">
        <f>-IF(S$7=0,0,'21.CostosOperacionales'!$D36)*S$8</f>
        <v>-7198875</v>
      </c>
      <c r="T63" s="601">
        <f>-IF(T$7=0,0,'21.CostosOperacionales'!$D36)*T$8</f>
        <v>-7110000</v>
      </c>
      <c r="U63" s="601">
        <f>-IF(U$7=0,0,'21.CostosOperacionales'!$D36)*U$8</f>
        <v>-7022625</v>
      </c>
      <c r="V63" s="601">
        <f>-IF(V$7=0,0,'21.CostosOperacionales'!$D36)*V$8</f>
        <v>-6934875</v>
      </c>
    </row>
    <row r="64" spans="1:22" x14ac:dyDescent="0.2">
      <c r="A64" s="595" t="s">
        <v>423</v>
      </c>
      <c r="B64" s="601">
        <f>-IF(B$7=0,0,'21.CostosOperacionales'!$D37)*B$8</f>
        <v>0</v>
      </c>
      <c r="C64" s="601">
        <f>-IF(C$7=0,0,'21.CostosOperacionales'!$D37)*C$8</f>
        <v>-6465966</v>
      </c>
      <c r="D64" s="601">
        <f>-IF(D$7=0,0,'21.CostosOperacionales'!$D37)*D$8</f>
        <v>-13229814</v>
      </c>
      <c r="E64" s="601">
        <f>-IF(E$7=0,0,'21.CostosOperacionales'!$D37)*E$8</f>
        <v>-19320834</v>
      </c>
      <c r="F64" s="601">
        <f>-IF(F$7=0,0,'21.CostosOperacionales'!$D37)*F$8</f>
        <v>-26318838</v>
      </c>
      <c r="G64" s="601">
        <f>-IF(G$7=0,0,'21.CostosOperacionales'!$D37)*G$8</f>
        <v>-33014514</v>
      </c>
      <c r="H64" s="601">
        <f>-IF(H$7=0,0,'21.CostosOperacionales'!$D37)*H$8</f>
        <v>-32624748</v>
      </c>
      <c r="I64" s="601">
        <f>-IF(I$7=0,0,'21.CostosOperacionales'!$D37)*I$8</f>
        <v>-32215716</v>
      </c>
      <c r="J64" s="601">
        <f>-IF(J$7=0,0,'21.CostosOperacionales'!$D37)*J$8</f>
        <v>-31821504</v>
      </c>
      <c r="K64" s="601">
        <f>-IF(K$7=0,0,'21.CostosOperacionales'!$D37)*K$8</f>
        <v>-31428774</v>
      </c>
      <c r="L64" s="601">
        <f>-IF(L$7=0,0,'21.CostosOperacionales'!$D37)*L$8</f>
        <v>-31039008</v>
      </c>
      <c r="M64" s="601">
        <f>-IF(M$7=0,0,'21.CostosOperacionales'!$D37)*M$8</f>
        <v>-30656652</v>
      </c>
      <c r="N64" s="601">
        <f>-IF(N$7=0,0,'21.CostosOperacionales'!$D37)*N$8</f>
        <v>-30275778</v>
      </c>
      <c r="O64" s="601">
        <f>-IF(O$7=0,0,'21.CostosOperacionales'!$D37)*O$8</f>
        <v>-29900832</v>
      </c>
      <c r="P64" s="601">
        <f>-IF(P$7=0,0,'21.CostosOperacionales'!$D37)*P$8</f>
        <v>-29533296</v>
      </c>
      <c r="Q64" s="601">
        <f>-IF(Q$7=0,0,'21.CostosOperacionales'!$D37)*Q$8</f>
        <v>-29168724</v>
      </c>
      <c r="R64" s="601">
        <f>-IF(R$7=0,0,'21.CostosOperacionales'!$D37)*R$8</f>
        <v>-28807116</v>
      </c>
      <c r="S64" s="601">
        <f>-IF(S$7=0,0,'21.CostosOperacionales'!$D37)*S$8</f>
        <v>-28449954</v>
      </c>
      <c r="T64" s="601">
        <f>-IF(T$7=0,0,'21.CostosOperacionales'!$D37)*T$8</f>
        <v>-28098720</v>
      </c>
      <c r="U64" s="601">
        <f>-IF(U$7=0,0,'21.CostosOperacionales'!$D37)*U$8</f>
        <v>-27753414</v>
      </c>
      <c r="V64" s="601">
        <f>-IF(V$7=0,0,'21.CostosOperacionales'!$D37)*V$8</f>
        <v>-27406626</v>
      </c>
    </row>
    <row r="65" spans="1:22" x14ac:dyDescent="0.2">
      <c r="A65" s="595" t="s">
        <v>424</v>
      </c>
      <c r="B65" s="601">
        <f>-IF(B$7=0,0,'21.CostosOperacionales'!$D38)*B$8</f>
        <v>0</v>
      </c>
      <c r="C65" s="601">
        <f>-IF(C$7=0,0,'21.CostosOperacionales'!$D38)*C$8</f>
        <v>-2748690</v>
      </c>
      <c r="D65" s="601">
        <f>-IF(D$7=0,0,'21.CostosOperacionales'!$D38)*D$8</f>
        <v>-5624010</v>
      </c>
      <c r="E65" s="601">
        <f>-IF(E$7=0,0,'21.CostosOperacionales'!$D38)*E$8</f>
        <v>-8213310</v>
      </c>
      <c r="F65" s="601">
        <f>-IF(F$7=0,0,'21.CostosOperacionales'!$D38)*F$8</f>
        <v>-11188170</v>
      </c>
      <c r="G65" s="601">
        <f>-IF(G$7=0,0,'21.CostosOperacionales'!$D38)*G$8</f>
        <v>-14034510</v>
      </c>
      <c r="H65" s="601">
        <f>-IF(H$7=0,0,'21.CostosOperacionales'!$D38)*H$8</f>
        <v>-13868820</v>
      </c>
      <c r="I65" s="601">
        <f>-IF(I$7=0,0,'21.CostosOperacionales'!$D38)*I$8</f>
        <v>-13694940</v>
      </c>
      <c r="J65" s="601">
        <f>-IF(J$7=0,0,'21.CostosOperacionales'!$D38)*J$8</f>
        <v>-13527360</v>
      </c>
      <c r="K65" s="601">
        <f>-IF(K$7=0,0,'21.CostosOperacionales'!$D38)*K$8</f>
        <v>-13360410</v>
      </c>
      <c r="L65" s="601">
        <f>-IF(L$7=0,0,'21.CostosOperacionales'!$D38)*L$8</f>
        <v>-13194720</v>
      </c>
      <c r="M65" s="601">
        <f>-IF(M$7=0,0,'21.CostosOperacionales'!$D38)*M$8</f>
        <v>-13032180</v>
      </c>
      <c r="N65" s="601">
        <f>-IF(N$7=0,0,'21.CostosOperacionales'!$D38)*N$8</f>
        <v>-12870270</v>
      </c>
      <c r="O65" s="601">
        <f>-IF(O$7=0,0,'21.CostosOperacionales'!$D38)*O$8</f>
        <v>-12710880</v>
      </c>
      <c r="P65" s="601">
        <f>-IF(P$7=0,0,'21.CostosOperacionales'!$D38)*P$8</f>
        <v>-12554640</v>
      </c>
      <c r="Q65" s="601">
        <f>-IF(Q$7=0,0,'21.CostosOperacionales'!$D38)*Q$8</f>
        <v>-12399660</v>
      </c>
      <c r="R65" s="601">
        <f>-IF(R$7=0,0,'21.CostosOperacionales'!$D38)*R$8</f>
        <v>-12245940</v>
      </c>
      <c r="S65" s="601">
        <f>-IF(S$7=0,0,'21.CostosOperacionales'!$D38)*S$8</f>
        <v>-12094110</v>
      </c>
      <c r="T65" s="601">
        <f>-IF(T$7=0,0,'21.CostosOperacionales'!$D38)*T$8</f>
        <v>-11944800</v>
      </c>
      <c r="U65" s="601">
        <f>-IF(U$7=0,0,'21.CostosOperacionales'!$D38)*U$8</f>
        <v>-11798010</v>
      </c>
      <c r="V65" s="601">
        <f>-IF(V$7=0,0,'21.CostosOperacionales'!$D38)*V$8</f>
        <v>-11650590</v>
      </c>
    </row>
    <row r="66" spans="1:22" ht="12.75" thickBot="1" x14ac:dyDescent="0.25">
      <c r="A66" s="595" t="s">
        <v>425</v>
      </c>
      <c r="B66" s="601">
        <f>-IF(B$7=0,0,'21.CostosOperacionales'!$D40)*B$8</f>
        <v>0</v>
      </c>
      <c r="C66" s="601">
        <f>-IF(C$7=0,0,'21.CostosOperacionales'!$D40)*C$8</f>
        <v>-6114311.4742622143</v>
      </c>
      <c r="D66" s="601">
        <f>-IF(D$7=0,0,'21.CostosOperacionales'!$D40)*D$8</f>
        <v>-12510304.499367131</v>
      </c>
      <c r="E66" s="601">
        <f>-IF(E$7=0,0,'21.CostosOperacionales'!$D40)*E$8</f>
        <v>-18270061.583762661</v>
      </c>
      <c r="F66" s="601">
        <f>-IF(F$7=0,0,'21.CostosOperacionales'!$D40)*F$8</f>
        <v>-24887475.927440446</v>
      </c>
      <c r="G66" s="601">
        <f>-IF(G$7=0,0,'21.CostosOperacionales'!$D40)*G$8</f>
        <v>-31219004.518024147</v>
      </c>
      <c r="H66" s="601">
        <f>-IF(H$7=0,0,'21.CostosOperacionales'!$D40)*H$8</f>
        <v>-30850436.120652851</v>
      </c>
      <c r="I66" s="601">
        <f>-IF(I$7=0,0,'21.CostosOperacionales'!$D40)*I$8</f>
        <v>-30463649.51352556</v>
      </c>
      <c r="J66" s="601">
        <f>-IF(J$7=0,0,'21.CostosOperacionales'!$D40)*J$8</f>
        <v>-30090876.913902882</v>
      </c>
      <c r="K66" s="601">
        <f>-IF(K$7=0,0,'21.CostosOperacionales'!$D40)*K$8</f>
        <v>-29719505.715030663</v>
      </c>
      <c r="L66" s="601">
        <f>-IF(L$7=0,0,'21.CostosOperacionales'!$D40)*L$8</f>
        <v>-29350937.317659367</v>
      </c>
      <c r="M66" s="601">
        <f>-IF(M$7=0,0,'21.CostosOperacionales'!$D40)*M$8</f>
        <v>-28989375.924040377</v>
      </c>
      <c r="N66" s="601">
        <f>-IF(N$7=0,0,'21.CostosOperacionales'!$D40)*N$8</f>
        <v>-28629215.931171849</v>
      </c>
      <c r="O66" s="601">
        <f>-IF(O$7=0,0,'21.CostosOperacionales'!$D40)*O$8</f>
        <v>-28274661.541305166</v>
      </c>
      <c r="P66" s="601">
        <f>-IF(P$7=0,0,'21.CostosOperacionales'!$D40)*P$8</f>
        <v>-27927114.155190788</v>
      </c>
      <c r="Q66" s="601">
        <f>-IF(Q$7=0,0,'21.CostosOperacionales'!$D40)*Q$8</f>
        <v>-27582369.570577335</v>
      </c>
      <c r="R66" s="601">
        <f>-IF(R$7=0,0,'21.CostosOperacionales'!$D40)*R$8</f>
        <v>-27240427.787464801</v>
      </c>
      <c r="S66" s="601">
        <f>-IF(S$7=0,0,'21.CostosOperacionales'!$D40)*S$8</f>
        <v>-26902690.206603654</v>
      </c>
      <c r="T66" s="601">
        <f>-IF(T$7=0,0,'21.CostosOperacionales'!$D40)*T$8</f>
        <v>-26570558.228744347</v>
      </c>
      <c r="U66" s="601">
        <f>-IF(U$7=0,0,'21.CostosOperacionales'!$D40)*U$8</f>
        <v>-26244031.853886887</v>
      </c>
      <c r="V66" s="601">
        <f>-IF(V$7=0,0,'21.CostosOperacionales'!$D40)*V$8</f>
        <v>-25916104.078278966</v>
      </c>
    </row>
    <row r="67" spans="1:22" s="466" customFormat="1" ht="24" customHeight="1" thickBot="1" x14ac:dyDescent="0.25">
      <c r="A67" s="594" t="s">
        <v>327</v>
      </c>
      <c r="B67" s="756">
        <f>-IFERROR(INDEX('22.Inversión-DepBovino'!$B$18:$B$37,B$7),0)</f>
        <v>0</v>
      </c>
      <c r="C67" s="756">
        <f>-IFERROR(INDEX('22.Inversión-DepBovino'!$B$18:$B$37,C$7),0)</f>
        <v>-544250000</v>
      </c>
      <c r="D67" s="756">
        <f>-IFERROR(INDEX('22.Inversión-DepBovino'!$B$18:$B$37,D$7),0)</f>
        <v>-544250000</v>
      </c>
      <c r="E67" s="756">
        <f>-IFERROR(INDEX('22.Inversión-DepBovino'!$B$18:$B$37,E$7),0)</f>
        <v>-544250000</v>
      </c>
      <c r="F67" s="756">
        <f>-IFERROR(INDEX('22.Inversión-DepBovino'!$B$18:$B$37,F$7),0)</f>
        <v>-544250000</v>
      </c>
      <c r="G67" s="756">
        <f>-IFERROR(INDEX('22.Inversión-DepBovino'!$B$18:$B$37,G$7),0)</f>
        <v>-567700000</v>
      </c>
      <c r="H67" s="756">
        <f>-IFERROR(INDEX('22.Inversión-DepBovino'!$B$18:$B$37,H$7),0)</f>
        <v>-567700000</v>
      </c>
      <c r="I67" s="756">
        <f>-IFERROR(INDEX('22.Inversión-DepBovino'!$B$18:$B$37,I$7),0)</f>
        <v>-400200000</v>
      </c>
      <c r="J67" s="756">
        <f>-IFERROR(INDEX('22.Inversión-DepBovino'!$B$18:$B$37,J$7),0)</f>
        <v>-400200000</v>
      </c>
      <c r="K67" s="756">
        <f>-IFERROR(INDEX('22.Inversión-DepBovino'!$B$18:$B$37,K$7),0)</f>
        <v>-400200000</v>
      </c>
      <c r="L67" s="756">
        <f>-IFERROR(INDEX('22.Inversión-DepBovino'!$B$18:$B$37,L$7),0)</f>
        <v>-400200000</v>
      </c>
      <c r="M67" s="756">
        <f>-IFERROR(INDEX('22.Inversión-DepBovino'!$B$18:$B$37,M$7),0)</f>
        <v>-400200000</v>
      </c>
      <c r="N67" s="756">
        <f>-IFERROR(INDEX('22.Inversión-DepBovino'!$B$18:$B$37,N$7),0)</f>
        <v>-400200000</v>
      </c>
      <c r="O67" s="756">
        <f>-IFERROR(INDEX('22.Inversión-DepBovino'!$B$18:$B$37,O$7),0)</f>
        <v>-400200000</v>
      </c>
      <c r="P67" s="756">
        <f>-IFERROR(INDEX('22.Inversión-DepBovino'!$B$18:$B$37,P$7),0)</f>
        <v>-400200000</v>
      </c>
      <c r="Q67" s="756">
        <f>-IFERROR(INDEX('22.Inversión-DepBovino'!$B$18:$B$37,Q$7),0)</f>
        <v>-400200000</v>
      </c>
      <c r="R67" s="756">
        <f>-IFERROR(INDEX('22.Inversión-DepBovino'!$B$18:$B$37,R$7),0)</f>
        <v>-400200000</v>
      </c>
      <c r="S67" s="756">
        <f>-IFERROR(INDEX('22.Inversión-DepBovino'!$B$18:$B$37,S$7),0)</f>
        <v>-400200000</v>
      </c>
      <c r="T67" s="756">
        <f>-IFERROR(INDEX('22.Inversión-DepBovino'!$B$18:$B$37,T$7),0)</f>
        <v>-400200000</v>
      </c>
      <c r="U67" s="756">
        <f>-IFERROR(INDEX('22.Inversión-DepBovino'!$B$18:$B$37,U$7),0)</f>
        <v>-400200000</v>
      </c>
      <c r="V67" s="756">
        <f>-IFERROR(INDEX('22.Inversión-DepBovino'!$B$18:$B$37,V$7),0)</f>
        <v>-400200000</v>
      </c>
    </row>
    <row r="68" spans="1:22" s="466" customFormat="1" ht="24" customHeight="1" thickBot="1" x14ac:dyDescent="0.25">
      <c r="A68" s="594" t="s">
        <v>328</v>
      </c>
      <c r="B68" s="756">
        <v>0</v>
      </c>
      <c r="C68" s="756">
        <f t="shared" ref="C68:V68" si="10">+IF(C90&gt;$B$92,(C9+C17+C18+C49+C67)*-$B$91,0)</f>
        <v>0</v>
      </c>
      <c r="D68" s="756">
        <f t="shared" si="10"/>
        <v>0</v>
      </c>
      <c r="E68" s="756">
        <f t="shared" si="10"/>
        <v>0</v>
      </c>
      <c r="F68" s="756">
        <f t="shared" si="10"/>
        <v>0</v>
      </c>
      <c r="G68" s="756">
        <f t="shared" si="10"/>
        <v>0</v>
      </c>
      <c r="H68" s="756">
        <f t="shared" si="10"/>
        <v>0</v>
      </c>
      <c r="I68" s="756">
        <f t="shared" si="10"/>
        <v>0</v>
      </c>
      <c r="J68" s="756">
        <f t="shared" si="10"/>
        <v>0</v>
      </c>
      <c r="K68" s="756">
        <f t="shared" si="10"/>
        <v>0</v>
      </c>
      <c r="L68" s="756">
        <f t="shared" si="10"/>
        <v>0</v>
      </c>
      <c r="M68" s="756">
        <f t="shared" si="10"/>
        <v>0</v>
      </c>
      <c r="N68" s="756">
        <f t="shared" si="10"/>
        <v>0</v>
      </c>
      <c r="O68" s="756">
        <f t="shared" si="10"/>
        <v>0</v>
      </c>
      <c r="P68" s="756">
        <f t="shared" si="10"/>
        <v>0</v>
      </c>
      <c r="Q68" s="756">
        <f t="shared" si="10"/>
        <v>0</v>
      </c>
      <c r="R68" s="756">
        <f t="shared" si="10"/>
        <v>0</v>
      </c>
      <c r="S68" s="756">
        <f t="shared" si="10"/>
        <v>0</v>
      </c>
      <c r="T68" s="756">
        <f t="shared" si="10"/>
        <v>0</v>
      </c>
      <c r="U68" s="756">
        <f t="shared" si="10"/>
        <v>0</v>
      </c>
      <c r="V68" s="756">
        <f t="shared" si="10"/>
        <v>0</v>
      </c>
    </row>
    <row r="69" spans="1:22" s="466" customFormat="1" ht="22.5" customHeight="1" thickBot="1" x14ac:dyDescent="0.25">
      <c r="A69" s="599" t="s">
        <v>329</v>
      </c>
      <c r="B69" s="604">
        <f t="shared" ref="B69:V69" si="11">+B9+B17+B18+B49+B67+B68</f>
        <v>0</v>
      </c>
      <c r="C69" s="604">
        <f t="shared" si="11"/>
        <v>-1810166389.0045309</v>
      </c>
      <c r="D69" s="604">
        <f t="shared" si="11"/>
        <v>-1249980357.5808325</v>
      </c>
      <c r="E69" s="604">
        <f t="shared" si="11"/>
        <v>-1128238425.3114438</v>
      </c>
      <c r="F69" s="604">
        <f t="shared" si="11"/>
        <v>-391243074.55529165</v>
      </c>
      <c r="G69" s="604">
        <f t="shared" si="11"/>
        <v>-286353015.66341925</v>
      </c>
      <c r="H69" s="604">
        <f t="shared" si="11"/>
        <v>-326051819.7162919</v>
      </c>
      <c r="I69" s="604">
        <f t="shared" si="11"/>
        <v>-200110322.25532651</v>
      </c>
      <c r="J69" s="604">
        <f t="shared" si="11"/>
        <v>-240449369.74705935</v>
      </c>
      <c r="K69" s="604">
        <f t="shared" si="11"/>
        <v>-280519287.98933697</v>
      </c>
      <c r="L69" s="604">
        <f t="shared" si="11"/>
        <v>-320266908.76353455</v>
      </c>
      <c r="M69" s="604">
        <f t="shared" si="11"/>
        <v>-359200857.84826541</v>
      </c>
      <c r="N69" s="604">
        <f t="shared" si="11"/>
        <v>-398236873.16125393</v>
      </c>
      <c r="O69" s="604">
        <f t="shared" si="11"/>
        <v>-436375496.98347688</v>
      </c>
      <c r="P69" s="604">
        <f t="shared" si="11"/>
        <v>-473926864.22222638</v>
      </c>
      <c r="Q69" s="604">
        <f t="shared" si="11"/>
        <v>-511111134.78240037</v>
      </c>
      <c r="R69" s="604">
        <f t="shared" si="11"/>
        <v>-548050725.09793472</v>
      </c>
      <c r="S69" s="604">
        <f t="shared" si="11"/>
        <v>-584398888.69592762</v>
      </c>
      <c r="T69" s="604">
        <f t="shared" si="11"/>
        <v>-620261709.31546879</v>
      </c>
      <c r="U69" s="604">
        <f t="shared" si="11"/>
        <v>-655471971.31212378</v>
      </c>
      <c r="V69" s="604">
        <f t="shared" si="11"/>
        <v>-690906563.34773588</v>
      </c>
    </row>
    <row r="70" spans="1:22" s="466" customFormat="1" ht="24" customHeight="1" thickBot="1" x14ac:dyDescent="0.25">
      <c r="A70" s="594" t="s">
        <v>327</v>
      </c>
      <c r="B70" s="756">
        <f>-B67</f>
        <v>0</v>
      </c>
      <c r="C70" s="756">
        <f t="shared" ref="C70:V70" si="12">-C67</f>
        <v>544250000</v>
      </c>
      <c r="D70" s="756">
        <f t="shared" si="12"/>
        <v>544250000</v>
      </c>
      <c r="E70" s="756">
        <f t="shared" si="12"/>
        <v>544250000</v>
      </c>
      <c r="F70" s="756">
        <f t="shared" si="12"/>
        <v>544250000</v>
      </c>
      <c r="G70" s="756">
        <f t="shared" si="12"/>
        <v>567700000</v>
      </c>
      <c r="H70" s="756">
        <f t="shared" si="12"/>
        <v>567700000</v>
      </c>
      <c r="I70" s="756">
        <f t="shared" si="12"/>
        <v>400200000</v>
      </c>
      <c r="J70" s="756">
        <f t="shared" si="12"/>
        <v>400200000</v>
      </c>
      <c r="K70" s="756">
        <f t="shared" si="12"/>
        <v>400200000</v>
      </c>
      <c r="L70" s="756">
        <f t="shared" si="12"/>
        <v>400200000</v>
      </c>
      <c r="M70" s="756">
        <f t="shared" si="12"/>
        <v>400200000</v>
      </c>
      <c r="N70" s="756">
        <f t="shared" si="12"/>
        <v>400200000</v>
      </c>
      <c r="O70" s="756">
        <f t="shared" si="12"/>
        <v>400200000</v>
      </c>
      <c r="P70" s="756">
        <f t="shared" si="12"/>
        <v>400200000</v>
      </c>
      <c r="Q70" s="756">
        <f t="shared" si="12"/>
        <v>400200000</v>
      </c>
      <c r="R70" s="756">
        <f t="shared" si="12"/>
        <v>400200000</v>
      </c>
      <c r="S70" s="756">
        <f t="shared" si="12"/>
        <v>400200000</v>
      </c>
      <c r="T70" s="756">
        <f t="shared" si="12"/>
        <v>400200000</v>
      </c>
      <c r="U70" s="756">
        <f t="shared" si="12"/>
        <v>400200000</v>
      </c>
      <c r="V70" s="756">
        <f t="shared" si="12"/>
        <v>400200000</v>
      </c>
    </row>
    <row r="71" spans="1:22" s="466" customFormat="1" ht="24" customHeight="1" thickBot="1" x14ac:dyDescent="0.25">
      <c r="A71" s="594" t="s">
        <v>330</v>
      </c>
      <c r="B71" s="756">
        <f>-'22.Inversión-DepBovino'!$B$11</f>
        <v>-11050000000</v>
      </c>
      <c r="C71" s="756">
        <v>0</v>
      </c>
      <c r="D71" s="756">
        <v>0</v>
      </c>
      <c r="E71" s="756">
        <v>0</v>
      </c>
      <c r="F71" s="756">
        <v>0</v>
      </c>
      <c r="G71" s="756">
        <v>0</v>
      </c>
      <c r="H71" s="756">
        <v>0</v>
      </c>
      <c r="I71" s="756">
        <v>0</v>
      </c>
      <c r="J71" s="756">
        <v>0</v>
      </c>
      <c r="K71" s="756">
        <v>0</v>
      </c>
      <c r="L71" s="756">
        <v>0</v>
      </c>
      <c r="M71" s="756">
        <v>0</v>
      </c>
      <c r="N71" s="756">
        <v>0</v>
      </c>
      <c r="O71" s="756">
        <v>0</v>
      </c>
      <c r="P71" s="756">
        <v>0</v>
      </c>
      <c r="Q71" s="756">
        <v>0</v>
      </c>
      <c r="R71" s="756">
        <v>0</v>
      </c>
      <c r="S71" s="756">
        <v>0</v>
      </c>
      <c r="T71" s="756">
        <v>0</v>
      </c>
      <c r="U71" s="756">
        <v>0</v>
      </c>
      <c r="V71" s="756">
        <v>0</v>
      </c>
    </row>
    <row r="72" spans="1:22" s="466" customFormat="1" ht="24" customHeight="1" thickBot="1" x14ac:dyDescent="0.25">
      <c r="A72" s="594" t="s">
        <v>331</v>
      </c>
      <c r="B72" s="756">
        <f>-IF(AND(C$8&gt;'22.Inversión-DepBovino'!$K$13,SUM($A$72:A$72)=0),'22.Inversión-DepBovino'!$J$11,0)</f>
        <v>0</v>
      </c>
      <c r="C72" s="756">
        <f>IF(AND(D$8&gt;'22.Inversión-DepBovino'!$K$13,SUM($A$72:B$72)=0),'22.Inversión-DepBovino'!$J$11,0)</f>
        <v>0</v>
      </c>
      <c r="D72" s="756">
        <f>IF(AND(E$8&gt;'22.Inversión-DepBovino'!$K$13,SUM($A$72:C$72)=0),'22.Inversión-DepBovino'!$J$11,0)</f>
        <v>0</v>
      </c>
      <c r="E72" s="756">
        <f>IF(AND(F$8&gt;'22.Inversión-DepBovino'!$K$13,SUM($A$72:D$72)=0),'22.Inversión-DepBovino'!$J$11,0)</f>
        <v>0</v>
      </c>
      <c r="F72" s="756">
        <f>IF(AND(G$8&gt;'22.Inversión-DepBovino'!$K$13,SUM($A$72:E$72)=0),'22.Inversión-DepBovino'!$J$11,0)</f>
        <v>0</v>
      </c>
      <c r="G72" s="756">
        <f>IF(AND(H$8&gt;'22.Inversión-DepBovino'!$K$13,SUM($A$72:F$72)=0),'22.Inversión-DepBovino'!$J$11,0)</f>
        <v>0</v>
      </c>
      <c r="H72" s="756">
        <f>IF(AND(I$8&gt;'22.Inversión-DepBovino'!$K$13,SUM($A$72:G$72)=0),'22.Inversión-DepBovino'!$J$11,0)</f>
        <v>0</v>
      </c>
      <c r="I72" s="756">
        <f>IF(AND(J$8&gt;'22.Inversión-DepBovino'!$K$13,SUM($A$72:H$72)=0),'22.Inversión-DepBovino'!$J$11,0)</f>
        <v>0</v>
      </c>
      <c r="J72" s="756">
        <f>IF(AND(K$8&gt;'22.Inversión-DepBovino'!$K$13,SUM($A$72:I$72)=0),'22.Inversión-DepBovino'!$J$11,0)</f>
        <v>0</v>
      </c>
      <c r="K72" s="756">
        <f>IF(AND(L$8&gt;'22.Inversión-DepBovino'!$K$13,SUM($A$72:J$72)=0),'22.Inversión-DepBovino'!$J$11,0)</f>
        <v>0</v>
      </c>
      <c r="L72" s="756">
        <f>IF(AND(M$8&gt;'22.Inversión-DepBovino'!$K$13,SUM($A$72:K$72)=0),'22.Inversión-DepBovino'!$J$11,0)</f>
        <v>0</v>
      </c>
      <c r="M72" s="756">
        <f>IF(AND(N$8&gt;'22.Inversión-DepBovino'!$K$13,SUM($A$72:L$72)=0),'22.Inversión-DepBovino'!$J$11,0)</f>
        <v>0</v>
      </c>
      <c r="N72" s="756">
        <f>IF(AND(O$8&gt;'22.Inversión-DepBovino'!$K$13,SUM($A$72:M$72)=0),'22.Inversión-DepBovino'!$J$11,0)</f>
        <v>0</v>
      </c>
      <c r="O72" s="756">
        <f>IF(AND(P$8&gt;'22.Inversión-DepBovino'!$K$13,SUM($A$72:N$72)=0),'22.Inversión-DepBovino'!$J$11,0)</f>
        <v>0</v>
      </c>
      <c r="P72" s="756">
        <f>IF(AND(Q$8&gt;'22.Inversión-DepBovino'!$K$13,SUM($A$72:O$72)=0),'22.Inversión-DepBovino'!$J$11,0)</f>
        <v>0</v>
      </c>
      <c r="Q72" s="756">
        <f>IF(AND(R$8&gt;'22.Inversión-DepBovino'!$K$13,SUM($A$72:P$72)=0),'22.Inversión-DepBovino'!$J$11,0)</f>
        <v>0</v>
      </c>
      <c r="R72" s="756">
        <f>IF(AND(S$8&gt;'22.Inversión-DepBovino'!$K$13,SUM($A$72:Q$72)=0),'22.Inversión-DepBovino'!$J$11,0)</f>
        <v>0</v>
      </c>
      <c r="S72" s="756">
        <f>IF(AND(T$8&gt;'22.Inversión-DepBovino'!$K$13,SUM($A$72:R$72)=0),'22.Inversión-DepBovino'!$J$11,0)</f>
        <v>0</v>
      </c>
      <c r="T72" s="756">
        <f>IF(AND(U$8&gt;'22.Inversión-DepBovino'!$K$13,SUM($A$72:S$72)=0),'22.Inversión-DepBovino'!$J$11,0)</f>
        <v>0</v>
      </c>
      <c r="U72" s="756">
        <f>IF(AND(V$8&gt;'22.Inversión-DepBovino'!$K$13,SUM($A$72:T$72)=0),'22.Inversión-DepBovino'!$J$11,0)</f>
        <v>0</v>
      </c>
      <c r="V72" s="756">
        <f>IF(AND(W$8&gt;'22.Inversión-DepBovino'!$K$13,SUM($A$72:U$72)=0),'22.Inversión-DepBovino'!$J$11,0)</f>
        <v>0</v>
      </c>
    </row>
    <row r="73" spans="1:22" s="466" customFormat="1" ht="24" customHeight="1" thickBot="1" x14ac:dyDescent="0.25">
      <c r="A73" s="594" t="s">
        <v>332</v>
      </c>
      <c r="B73" s="756">
        <f>+(C49+C17+C18)/12*3</f>
        <v>-536744460.00113273</v>
      </c>
      <c r="C73" s="756">
        <f>+(D49+D17+D18)/12*3-B73</f>
        <v>-336569899.50118494</v>
      </c>
      <c r="D73" s="756">
        <f>+(E49+E17+E18)/12*3-C73-B73</f>
        <v>-422265312.00106692</v>
      </c>
      <c r="E73" s="756">
        <f>+(F49+F17+F18)/12*3-D73-C73-B73</f>
        <v>-760537005.60122585</v>
      </c>
      <c r="F73" s="756">
        <f>+(G49+G17+G18)/12*3-E73-D73-C73-B73</f>
        <v>-873215885.90117359</v>
      </c>
      <c r="G73" s="756">
        <f>+(H49+H17+H18)/12*3-F73-E73-D73-C73-B73</f>
        <v>40469450.40006876</v>
      </c>
      <c r="H73" s="756">
        <f>+(I49+I17+I18)/12*3-G73-F73-E73-D73-C73-B73</f>
        <v>42569774.700071335</v>
      </c>
      <c r="I73" s="756">
        <f>+(J49+J17+J18)/12*3-H73-G73-F73-E73-D73-C73-B73</f>
        <v>40993031.800069332</v>
      </c>
      <c r="J73" s="756">
        <f>+(K49+K17+K18)/12*3-I73-H73-G73-F73-E73-D73-C73-B73</f>
        <v>40847616.700068474</v>
      </c>
      <c r="K73" s="756">
        <f>+(L49+L17+L18)/12*3-J73-I73-H73-G73-F73-E73-D73-C73-B73</f>
        <v>40472863.800068378</v>
      </c>
      <c r="L73" s="756">
        <f>+(M49+M17+M18)/12*3-K73-J73-I73-H73-G73-F73-E73-D73-C73-B73</f>
        <v>39735554.100066662</v>
      </c>
      <c r="M73" s="756">
        <f>+(N49+N17+N18)/12*3-L73-K73-J73-I73-H73-G73-F73-E73-D73-C73-B73</f>
        <v>39680167.900067329</v>
      </c>
      <c r="N73" s="756">
        <f>+(O49+O17+O18)/12*3-M73-L73-K73-J73-I73-H73-G73-F73-E73-D73-C73-B73</f>
        <v>38902168.200065613</v>
      </c>
      <c r="O73" s="756">
        <f>+(P49+P17+P18)/12*3-N73-M73-L73-K73-J73-I73-H73-G73-F73-E73-D73-C73-B73</f>
        <v>38260574.400064468</v>
      </c>
      <c r="P73" s="756">
        <f>+(Q49+Q17+Q18)/12*3-O73-N73-M73-L73-K73-J73-I73-H73-G73-F73-E73-D73-C73-B73</f>
        <v>37896835.200063705</v>
      </c>
      <c r="Q73" s="756">
        <f>+(R49+R17+R18)/12*3-P73-O73-N73-M73-L73-K73-J73-I73-H73-G73-F73-E73-D73-C73-B73</f>
        <v>37609058.100063324</v>
      </c>
      <c r="R73" s="756">
        <f>+(S49+S17+S18)/12*3-Q73-P73-O73-N73-M73-L73-K73-J73-I73-H73-G73-F73-E73-D73-C73-B73</f>
        <v>37088890.10006237</v>
      </c>
      <c r="S73" s="756">
        <f>+(T49+T17+T18)/12*3-R73-Q73-P73-O73-N73-M73-L73-K73-J73-I73-H73-G73-F73-E73-D73-C73-B73</f>
        <v>36527763.000061989</v>
      </c>
      <c r="T73" s="756">
        <f>+(U49+U17+U18)/12*3-S73-R73-Q73-P73-O73-N73-M73-L73-K73-J73-I73-H73-G73-F73-E73-D73-C73-B73</f>
        <v>35901687.500060081</v>
      </c>
      <c r="U73" s="756">
        <f>+(V49+V17+V18)/12*3-T73-S73-R73-Q73-P73-O73-N73-M73-L73-K73-J73-I73-H73-G73-F73-E73-D73-C73-B73</f>
        <v>36058116.300060749</v>
      </c>
      <c r="V73" s="756">
        <f>-SUM(B73:U73)</f>
        <v>2346319010.8048015</v>
      </c>
    </row>
    <row r="74" spans="1:22" s="466" customFormat="1" ht="24" customHeight="1" thickBot="1" x14ac:dyDescent="0.25">
      <c r="A74" s="594" t="s">
        <v>333</v>
      </c>
      <c r="B74" s="756">
        <v>0</v>
      </c>
      <c r="C74" s="756">
        <v>0</v>
      </c>
      <c r="D74" s="756">
        <v>0</v>
      </c>
      <c r="E74" s="756">
        <v>0</v>
      </c>
      <c r="F74" s="756">
        <v>0</v>
      </c>
      <c r="G74" s="756">
        <v>0</v>
      </c>
      <c r="H74" s="756">
        <v>0</v>
      </c>
      <c r="I74" s="756">
        <v>0</v>
      </c>
      <c r="J74" s="756">
        <v>0</v>
      </c>
      <c r="K74" s="756">
        <v>0</v>
      </c>
      <c r="L74" s="756">
        <v>0</v>
      </c>
      <c r="M74" s="756">
        <v>0</v>
      </c>
      <c r="N74" s="756">
        <v>0</v>
      </c>
      <c r="O74" s="756">
        <v>0</v>
      </c>
      <c r="P74" s="756">
        <v>0</v>
      </c>
      <c r="Q74" s="756">
        <v>0</v>
      </c>
      <c r="R74" s="756">
        <v>0</v>
      </c>
      <c r="S74" s="756">
        <v>0</v>
      </c>
      <c r="T74" s="756">
        <v>0</v>
      </c>
      <c r="U74" s="756">
        <v>0</v>
      </c>
      <c r="V74" s="756">
        <f>-SUM(B71:V72)-SUM(B70:V70)</f>
        <v>2134800000</v>
      </c>
    </row>
    <row r="75" spans="1:22" s="466" customFormat="1" ht="22.5" customHeight="1" thickBot="1" x14ac:dyDescent="0.25">
      <c r="A75" s="599" t="s">
        <v>334</v>
      </c>
      <c r="B75" s="604">
        <f>+B69+B70+B71+B72+B73+B74</f>
        <v>-11586744460.001133</v>
      </c>
      <c r="C75" s="604">
        <f t="shared" ref="C75:V75" si="13">+C69+C70+C71+C72+C73+C74</f>
        <v>-1602486288.5057158</v>
      </c>
      <c r="D75" s="604">
        <f t="shared" si="13"/>
        <v>-1127995669.5818994</v>
      </c>
      <c r="E75" s="604">
        <f t="shared" si="13"/>
        <v>-1344525430.9126697</v>
      </c>
      <c r="F75" s="604">
        <f t="shared" si="13"/>
        <v>-720208960.45646524</v>
      </c>
      <c r="G75" s="604">
        <f t="shared" si="13"/>
        <v>321816434.73664951</v>
      </c>
      <c r="H75" s="604">
        <f t="shared" si="13"/>
        <v>284217954.98377943</v>
      </c>
      <c r="I75" s="604">
        <f t="shared" si="13"/>
        <v>241082709.54474282</v>
      </c>
      <c r="J75" s="604">
        <f t="shared" si="13"/>
        <v>200598246.95300913</v>
      </c>
      <c r="K75" s="604">
        <f t="shared" si="13"/>
        <v>160153575.81073141</v>
      </c>
      <c r="L75" s="604">
        <f t="shared" si="13"/>
        <v>119668645.33653212</v>
      </c>
      <c r="M75" s="604">
        <f t="shared" si="13"/>
        <v>80679310.05180192</v>
      </c>
      <c r="N75" s="604">
        <f t="shared" si="13"/>
        <v>40865295.038811684</v>
      </c>
      <c r="O75" s="604">
        <f t="shared" si="13"/>
        <v>2085077.4165875912</v>
      </c>
      <c r="P75" s="604">
        <f t="shared" si="13"/>
        <v>-35830029.022162676</v>
      </c>
      <c r="Q75" s="604">
        <f t="shared" si="13"/>
        <v>-73302076.682337046</v>
      </c>
      <c r="R75" s="604">
        <f t="shared" si="13"/>
        <v>-110761834.99787235</v>
      </c>
      <c r="S75" s="604">
        <f t="shared" si="13"/>
        <v>-147671125.69586563</v>
      </c>
      <c r="T75" s="604">
        <f t="shared" si="13"/>
        <v>-184160021.81540871</v>
      </c>
      <c r="U75" s="604">
        <f t="shared" si="13"/>
        <v>-219213855.01206303</v>
      </c>
      <c r="V75" s="604">
        <f t="shared" si="13"/>
        <v>4190412447.4570656</v>
      </c>
    </row>
    <row r="76" spans="1:22" x14ac:dyDescent="0.2">
      <c r="B76" s="467"/>
      <c r="H76" s="467"/>
    </row>
    <row r="77" spans="1:22" ht="12.75" thickBot="1" x14ac:dyDescent="0.25">
      <c r="B77" s="467"/>
      <c r="H77" s="467"/>
    </row>
    <row r="78" spans="1:22" ht="23.25" customHeight="1" thickBot="1" x14ac:dyDescent="0.25">
      <c r="A78" s="591" t="s">
        <v>335</v>
      </c>
      <c r="B78" s="785">
        <v>0.1234</v>
      </c>
      <c r="H78" s="467"/>
    </row>
    <row r="79" spans="1:22" ht="23.25" customHeight="1" thickBot="1" x14ac:dyDescent="0.25">
      <c r="A79" s="591" t="s">
        <v>336</v>
      </c>
      <c r="B79" s="592">
        <f>NPV(B78,C75,D75,E75,F75,G75,H75,I75,J75,K75,L75,M75,N75,O75,P75,Q75,R75,S75,T75,U75,V75)+B75</f>
        <v>-14369163186.424725</v>
      </c>
    </row>
    <row r="80" spans="1:22" ht="23.25" customHeight="1" thickBot="1" x14ac:dyDescent="0.25">
      <c r="A80" s="591" t="s">
        <v>337</v>
      </c>
      <c r="B80" s="813">
        <f>IRR(B75:V75)</f>
        <v>-6.8771486959558148E-2</v>
      </c>
    </row>
    <row r="81" spans="1:22" x14ac:dyDescent="0.2">
      <c r="A81" s="480"/>
      <c r="B81" s="481"/>
    </row>
    <row r="82" spans="1:22" x14ac:dyDescent="0.2">
      <c r="B82" s="467"/>
    </row>
    <row r="83" spans="1:22" x14ac:dyDescent="0.2">
      <c r="B83" s="467"/>
    </row>
    <row r="84" spans="1:22" x14ac:dyDescent="0.2">
      <c r="A84" s="480"/>
      <c r="B84" s="481"/>
    </row>
    <row r="85" spans="1:22" x14ac:dyDescent="0.2">
      <c r="A85" s="480"/>
      <c r="B85" s="467"/>
    </row>
    <row r="87" spans="1:22" x14ac:dyDescent="0.2">
      <c r="B87" s="467"/>
      <c r="C87" s="482"/>
      <c r="D87" s="482"/>
      <c r="E87" s="482"/>
      <c r="F87" s="482"/>
      <c r="G87" s="482"/>
      <c r="H87" s="482"/>
      <c r="I87" s="482"/>
      <c r="J87" s="482"/>
      <c r="K87" s="482"/>
      <c r="L87" s="482"/>
      <c r="M87" s="482"/>
      <c r="N87" s="482"/>
      <c r="O87" s="482"/>
      <c r="P87" s="482"/>
      <c r="Q87" s="482"/>
      <c r="R87" s="482"/>
      <c r="S87" s="482"/>
      <c r="T87" s="482"/>
      <c r="U87" s="482"/>
      <c r="V87" s="482"/>
    </row>
    <row r="88" spans="1:22" x14ac:dyDescent="0.2">
      <c r="B88" s="467"/>
      <c r="C88" s="482"/>
      <c r="D88" s="482"/>
      <c r="E88" s="482"/>
      <c r="F88" s="482"/>
      <c r="G88" s="482"/>
      <c r="H88" s="482"/>
      <c r="I88" s="482"/>
      <c r="J88" s="482"/>
      <c r="K88" s="482"/>
      <c r="L88" s="482"/>
      <c r="M88" s="482"/>
      <c r="N88" s="482"/>
      <c r="O88" s="482"/>
      <c r="P88" s="482"/>
      <c r="Q88" s="482"/>
      <c r="R88" s="482"/>
      <c r="S88" s="482"/>
      <c r="T88" s="482"/>
      <c r="U88" s="482"/>
      <c r="V88" s="482"/>
    </row>
    <row r="89" spans="1:22" x14ac:dyDescent="0.2">
      <c r="B89" s="467"/>
      <c r="C89" s="482"/>
      <c r="D89" s="482"/>
      <c r="E89" s="482"/>
      <c r="F89" s="482"/>
      <c r="G89" s="482"/>
      <c r="H89" s="482"/>
      <c r="I89" s="482"/>
      <c r="J89" s="482"/>
      <c r="K89" s="482"/>
      <c r="L89" s="482"/>
      <c r="M89" s="482"/>
      <c r="N89" s="482"/>
      <c r="O89" s="482"/>
      <c r="P89" s="482"/>
      <c r="Q89" s="482"/>
      <c r="R89" s="482"/>
      <c r="S89" s="482"/>
      <c r="T89" s="482"/>
      <c r="U89" s="482"/>
      <c r="V89" s="482"/>
    </row>
    <row r="90" spans="1:22" s="786" customFormat="1" x14ac:dyDescent="0.2">
      <c r="B90" s="787"/>
      <c r="C90" s="788">
        <f>+C9+C18+C17+C49+C67</f>
        <v>-1810166389.0045309</v>
      </c>
      <c r="D90" s="788">
        <f t="shared" ref="D90:V90" si="14">+D9+D18+D17+D49+D67+C90</f>
        <v>-3060146746.5853634</v>
      </c>
      <c r="E90" s="788">
        <f t="shared" si="14"/>
        <v>-4188385171.8968072</v>
      </c>
      <c r="F90" s="788">
        <f t="shared" si="14"/>
        <v>-4579628246.4520988</v>
      </c>
      <c r="G90" s="788">
        <f t="shared" si="14"/>
        <v>-4865981262.1155186</v>
      </c>
      <c r="H90" s="788">
        <f t="shared" si="14"/>
        <v>-5192033081.83181</v>
      </c>
      <c r="I90" s="788">
        <f t="shared" si="14"/>
        <v>-5392143404.0871363</v>
      </c>
      <c r="J90" s="788">
        <f t="shared" si="14"/>
        <v>-5632592773.8341961</v>
      </c>
      <c r="K90" s="788">
        <f t="shared" si="14"/>
        <v>-5913112061.8235331</v>
      </c>
      <c r="L90" s="788">
        <f t="shared" si="14"/>
        <v>-6233378970.5870676</v>
      </c>
      <c r="M90" s="788">
        <f t="shared" si="14"/>
        <v>-6592579828.4353333</v>
      </c>
      <c r="N90" s="788">
        <f t="shared" si="14"/>
        <v>-6990816701.5965872</v>
      </c>
      <c r="O90" s="788">
        <f t="shared" si="14"/>
        <v>-7427192198.5800638</v>
      </c>
      <c r="P90" s="788">
        <f t="shared" si="14"/>
        <v>-7901119062.80229</v>
      </c>
      <c r="Q90" s="788">
        <f t="shared" si="14"/>
        <v>-8412230197.5846901</v>
      </c>
      <c r="R90" s="788">
        <f t="shared" si="14"/>
        <v>-8960280922.6826248</v>
      </c>
      <c r="S90" s="788">
        <f t="shared" si="14"/>
        <v>-9544679811.3785515</v>
      </c>
      <c r="T90" s="788">
        <f t="shared" si="14"/>
        <v>-10164941520.694019</v>
      </c>
      <c r="U90" s="788">
        <f t="shared" si="14"/>
        <v>-10820413492.006144</v>
      </c>
      <c r="V90" s="788">
        <f t="shared" si="14"/>
        <v>-11511320055.35388</v>
      </c>
    </row>
    <row r="91" spans="1:22" s="786" customFormat="1" x14ac:dyDescent="0.2">
      <c r="B91" s="783">
        <v>0.27</v>
      </c>
      <c r="H91" s="789"/>
    </row>
    <row r="92" spans="1:22" s="786" customFormat="1" x14ac:dyDescent="0.2">
      <c r="B92" s="784">
        <v>2891520000</v>
      </c>
      <c r="H92" s="7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8"/>
  <sheetViews>
    <sheetView topLeftCell="A80" workbookViewId="0">
      <selection activeCell="B86" sqref="B86"/>
    </sheetView>
  </sheetViews>
  <sheetFormatPr baseColWidth="10" defaultColWidth="10.85546875" defaultRowHeight="12" x14ac:dyDescent="0.2"/>
  <cols>
    <col min="1" max="1" width="66.28515625" style="467" customWidth="1"/>
    <col min="2" max="2" width="13.42578125" style="479" customWidth="1"/>
    <col min="3" max="7" width="13.42578125" style="467" customWidth="1"/>
    <col min="8" max="8" width="13.42578125" style="473" customWidth="1"/>
    <col min="9" max="22" width="13.42578125" style="467" customWidth="1"/>
    <col min="23" max="23" width="13.85546875" style="467" customWidth="1"/>
    <col min="24" max="24" width="16.42578125" style="467" bestFit="1" customWidth="1"/>
    <col min="25" max="25" width="10.85546875" style="467"/>
    <col min="26" max="26" width="16.42578125" style="467" bestFit="1" customWidth="1"/>
    <col min="27" max="16384" width="10.85546875" style="467"/>
  </cols>
  <sheetData>
    <row r="1" spans="1:22" s="474" customFormat="1" ht="15.75" x14ac:dyDescent="0.25">
      <c r="A1" s="474" t="s">
        <v>281</v>
      </c>
      <c r="B1" s="475"/>
      <c r="H1" s="476"/>
    </row>
    <row r="2" spans="1:22" s="474" customFormat="1" ht="15.75" x14ac:dyDescent="0.25">
      <c r="A2" s="477" t="s">
        <v>282</v>
      </c>
      <c r="B2" s="478" t="s">
        <v>283</v>
      </c>
      <c r="H2" s="476"/>
    </row>
    <row r="3" spans="1:22" s="474" customFormat="1" ht="15.75" x14ac:dyDescent="0.25">
      <c r="A3" s="474" t="s">
        <v>284</v>
      </c>
      <c r="B3" s="475" t="s">
        <v>55</v>
      </c>
      <c r="H3" s="476"/>
    </row>
    <row r="4" spans="1:22" s="474" customFormat="1" ht="15.75" x14ac:dyDescent="0.25">
      <c r="A4" s="474" t="s">
        <v>285</v>
      </c>
      <c r="B4" s="475" t="s">
        <v>23</v>
      </c>
      <c r="H4" s="476"/>
    </row>
    <row r="5" spans="1:22" ht="12.75" thickBot="1" x14ac:dyDescent="0.25">
      <c r="Q5" s="473"/>
    </row>
    <row r="6" spans="1:22" s="466" customFormat="1" ht="24" customHeight="1" x14ac:dyDescent="0.2">
      <c r="A6" s="608" t="s">
        <v>286</v>
      </c>
      <c r="B6" s="609" t="s">
        <v>287</v>
      </c>
      <c r="C6" s="610" t="s">
        <v>288</v>
      </c>
      <c r="D6" s="610" t="s">
        <v>289</v>
      </c>
      <c r="E6" s="610" t="s">
        <v>290</v>
      </c>
      <c r="F6" s="610" t="s">
        <v>291</v>
      </c>
      <c r="G6" s="610" t="s">
        <v>292</v>
      </c>
      <c r="H6" s="610" t="s">
        <v>293</v>
      </c>
      <c r="I6" s="610" t="s">
        <v>294</v>
      </c>
      <c r="J6" s="610" t="s">
        <v>295</v>
      </c>
      <c r="K6" s="610" t="s">
        <v>296</v>
      </c>
      <c r="L6" s="610" t="s">
        <v>297</v>
      </c>
      <c r="M6" s="610" t="s">
        <v>298</v>
      </c>
      <c r="N6" s="610" t="s">
        <v>299</v>
      </c>
      <c r="O6" s="610" t="s">
        <v>300</v>
      </c>
      <c r="P6" s="610" t="s">
        <v>301</v>
      </c>
      <c r="Q6" s="610" t="s">
        <v>302</v>
      </c>
      <c r="R6" s="610" t="s">
        <v>303</v>
      </c>
      <c r="S6" s="610" t="s">
        <v>304</v>
      </c>
      <c r="T6" s="610" t="s">
        <v>305</v>
      </c>
      <c r="U6" s="610" t="s">
        <v>306</v>
      </c>
      <c r="V6" s="611" t="s">
        <v>307</v>
      </c>
    </row>
    <row r="7" spans="1:22" s="590" customFormat="1" x14ac:dyDescent="0.2">
      <c r="A7" s="596" t="s">
        <v>381</v>
      </c>
      <c r="B7" s="605">
        <v>0</v>
      </c>
      <c r="C7" s="606">
        <v>1</v>
      </c>
      <c r="D7" s="606">
        <v>2</v>
      </c>
      <c r="E7" s="606">
        <v>3</v>
      </c>
      <c r="F7" s="606">
        <v>4</v>
      </c>
      <c r="G7" s="606">
        <v>5</v>
      </c>
      <c r="H7" s="606">
        <v>6</v>
      </c>
      <c r="I7" s="606">
        <v>7</v>
      </c>
      <c r="J7" s="606">
        <v>8</v>
      </c>
      <c r="K7" s="606">
        <v>9</v>
      </c>
      <c r="L7" s="606">
        <v>10</v>
      </c>
      <c r="M7" s="606">
        <v>11</v>
      </c>
      <c r="N7" s="606">
        <v>12</v>
      </c>
      <c r="O7" s="606">
        <v>13</v>
      </c>
      <c r="P7" s="606">
        <v>14</v>
      </c>
      <c r="Q7" s="606">
        <v>15</v>
      </c>
      <c r="R7" s="606">
        <v>16</v>
      </c>
      <c r="S7" s="606">
        <v>17</v>
      </c>
      <c r="T7" s="606">
        <v>18</v>
      </c>
      <c r="U7" s="606">
        <v>19</v>
      </c>
      <c r="V7" s="607">
        <v>20</v>
      </c>
    </row>
    <row r="8" spans="1:22" s="763" customFormat="1" x14ac:dyDescent="0.2">
      <c r="A8" s="759" t="s">
        <v>437</v>
      </c>
      <c r="B8" s="760">
        <f>INDEX('15.VolumenPMixta'!$I$30:$I$55,B$7+'7.ParámetrosPlanta'!$B$12)+INDEX('15.VolumenPMixta'!$AL$30:$AL$55,B$7+'7.ParámetrosPlanta'!$B$12)</f>
        <v>0</v>
      </c>
      <c r="C8" s="761">
        <f>INDEX('15.VolumenPMixta'!$I$30:$I$55,C$7+'7.ParámetrosPlanta'!$B$12)+INDEX('15.VolumenPMixta'!$AL$30:$AL$55,C$7+'7.ParámetrosPlanta'!$B$12)</f>
        <v>4363</v>
      </c>
      <c r="D8" s="761">
        <f>INDEX('15.VolumenPMixta'!$I$30:$I$55,D$7+'7.ParámetrosPlanta'!$B$12)+INDEX('15.VolumenPMixta'!$AL$30:$AL$55,D$7+'7.ParámetrosPlanta'!$B$12)</f>
        <v>9974</v>
      </c>
      <c r="E8" s="761">
        <f>INDEX('15.VolumenPMixta'!$I$30:$I$55,E$7+'7.ParámetrosPlanta'!$B$12)+INDEX('15.VolumenPMixta'!$AL$30:$AL$55,E$7+'7.ParámetrosPlanta'!$B$12)</f>
        <v>15338</v>
      </c>
      <c r="F8" s="761">
        <f>INDEX('15.VolumenPMixta'!$I$30:$I$55,F$7+'7.ParámetrosPlanta'!$B$12)+INDEX('15.VolumenPMixta'!$AL$30:$AL$55,F$7+'7.ParámetrosPlanta'!$B$12)</f>
        <v>23932</v>
      </c>
      <c r="G8" s="761">
        <f>INDEX('15.VolumenPMixta'!$I$30:$I$55,G$7+'7.ParámetrosPlanta'!$B$12)+INDEX('15.VolumenPMixta'!$AL$30:$AL$55,G$7+'7.ParámetrosPlanta'!$B$12)</f>
        <v>32873</v>
      </c>
      <c r="H8" s="761">
        <f>INDEX('15.VolumenPMixta'!$I$30:$I$55,H$7+'7.ParámetrosPlanta'!$B$12)+INDEX('15.VolumenPMixta'!$AL$30:$AL$55,H$7+'7.ParámetrosPlanta'!$B$12)</f>
        <v>33333</v>
      </c>
      <c r="I8" s="761">
        <f>INDEX('15.VolumenPMixta'!$I$30:$I$55,I$7+'7.ParámetrosPlanta'!$B$12)+INDEX('15.VolumenPMixta'!$AL$30:$AL$55,I$7+'7.ParámetrosPlanta'!$B$12)</f>
        <v>33771</v>
      </c>
      <c r="J8" s="761">
        <f>INDEX('15.VolumenPMixta'!$I$30:$I$55,J$7+'7.ParámetrosPlanta'!$B$12)+INDEX('15.VolumenPMixta'!$AL$30:$AL$55,J$7+'7.ParámetrosPlanta'!$B$12)</f>
        <v>34000</v>
      </c>
      <c r="K8" s="761">
        <f>INDEX('15.VolumenPMixta'!$I$30:$I$55,K$7+'7.ParámetrosPlanta'!$B$12)+INDEX('15.VolumenPMixta'!$AL$30:$AL$55,K$7+'7.ParámetrosPlanta'!$B$12)</f>
        <v>34000</v>
      </c>
      <c r="L8" s="761">
        <f>INDEX('15.VolumenPMixta'!$I$30:$I$55,L$7+'7.ParámetrosPlanta'!$B$12)+INDEX('15.VolumenPMixta'!$AL$30:$AL$55,L$7+'7.ParámetrosPlanta'!$B$12)</f>
        <v>34000</v>
      </c>
      <c r="M8" s="761">
        <f>INDEX('15.VolumenPMixta'!$I$30:$I$55,M$7+'7.ParámetrosPlanta'!$B$12)+INDEX('15.VolumenPMixta'!$AL$30:$AL$55,M$7+'7.ParámetrosPlanta'!$B$12)</f>
        <v>34000</v>
      </c>
      <c r="N8" s="761">
        <f>INDEX('15.VolumenPMixta'!$I$30:$I$55,N$7+'7.ParámetrosPlanta'!$B$12)+INDEX('15.VolumenPMixta'!$AL$30:$AL$55,N$7+'7.ParámetrosPlanta'!$B$12)</f>
        <v>34000</v>
      </c>
      <c r="O8" s="761">
        <f>INDEX('15.VolumenPMixta'!$I$30:$I$55,O$7+'7.ParámetrosPlanta'!$B$12)+INDEX('15.VolumenPMixta'!$AL$30:$AL$55,O$7+'7.ParámetrosPlanta'!$B$12)</f>
        <v>34000</v>
      </c>
      <c r="P8" s="761">
        <f>INDEX('15.VolumenPMixta'!$I$30:$I$55,P$7+'7.ParámetrosPlanta'!$B$12)+INDEX('15.VolumenPMixta'!$AL$30:$AL$55,P$7+'7.ParámetrosPlanta'!$B$12)</f>
        <v>34000</v>
      </c>
      <c r="Q8" s="761">
        <f>INDEX('15.VolumenPMixta'!$I$30:$I$55,Q$7+'7.ParámetrosPlanta'!$B$12)+INDEX('15.VolumenPMixta'!$AL$30:$AL$55,Q$7+'7.ParámetrosPlanta'!$B$12)</f>
        <v>34000</v>
      </c>
      <c r="R8" s="761">
        <f>INDEX('15.VolumenPMixta'!$I$30:$I$55,R$7+'7.ParámetrosPlanta'!$B$12)+INDEX('15.VolumenPMixta'!$AL$30:$AL$55,R$7+'7.ParámetrosPlanta'!$B$12)</f>
        <v>34000</v>
      </c>
      <c r="S8" s="761">
        <f>INDEX('15.VolumenPMixta'!$I$30:$I$55,S$7+'7.ParámetrosPlanta'!$B$12)+INDEX('15.VolumenPMixta'!$AL$30:$AL$55,S$7+'7.ParámetrosPlanta'!$B$12)</f>
        <v>34000</v>
      </c>
      <c r="T8" s="761">
        <f>INDEX('15.VolumenPMixta'!$I$30:$I$55,T$7+'7.ParámetrosPlanta'!$B$12)+INDEX('15.VolumenPMixta'!$AL$30:$AL$55,T$7+'7.ParámetrosPlanta'!$B$12)</f>
        <v>34000</v>
      </c>
      <c r="U8" s="761">
        <f>INDEX('15.VolumenPMixta'!$I$30:$I$55,U$7+'7.ParámetrosPlanta'!$B$12)+INDEX('15.VolumenPMixta'!$AL$30:$AL$55,U$7+'7.ParámetrosPlanta'!$B$12)</f>
        <v>34000</v>
      </c>
      <c r="V8" s="762">
        <f>INDEX('15.VolumenPMixta'!$I$30:$I$55,V$7+'7.ParámetrosPlanta'!$B$12)+INDEX('15.VolumenPMixta'!$AL$30:$AL$55,V$7+'7.ParámetrosPlanta'!$B$12)</f>
        <v>34000</v>
      </c>
    </row>
    <row r="9" spans="1:22" s="763" customFormat="1" ht="12.75" thickBot="1" x14ac:dyDescent="0.25">
      <c r="A9" s="764" t="s">
        <v>438</v>
      </c>
      <c r="B9" s="765">
        <v>0</v>
      </c>
      <c r="C9" s="766">
        <v>10000</v>
      </c>
      <c r="D9" s="766">
        <v>15000</v>
      </c>
      <c r="E9" s="766">
        <v>20000</v>
      </c>
      <c r="F9" s="766">
        <v>20000</v>
      </c>
      <c r="G9" s="766">
        <v>20000</v>
      </c>
      <c r="H9" s="766">
        <v>20000</v>
      </c>
      <c r="I9" s="766">
        <v>20000</v>
      </c>
      <c r="J9" s="766">
        <v>20000</v>
      </c>
      <c r="K9" s="766">
        <v>20000</v>
      </c>
      <c r="L9" s="766">
        <v>20000</v>
      </c>
      <c r="M9" s="766">
        <v>20000</v>
      </c>
      <c r="N9" s="766">
        <v>20000</v>
      </c>
      <c r="O9" s="766">
        <v>20000</v>
      </c>
      <c r="P9" s="766">
        <v>20000</v>
      </c>
      <c r="Q9" s="766">
        <v>20000</v>
      </c>
      <c r="R9" s="766">
        <v>20000</v>
      </c>
      <c r="S9" s="766">
        <v>20000</v>
      </c>
      <c r="T9" s="766">
        <v>20000</v>
      </c>
      <c r="U9" s="766">
        <v>20000</v>
      </c>
      <c r="V9" s="767">
        <v>20000</v>
      </c>
    </row>
    <row r="10" spans="1:22" s="466" customFormat="1" ht="24" customHeight="1" x14ac:dyDescent="0.2">
      <c r="A10" s="594" t="s">
        <v>398</v>
      </c>
      <c r="B10" s="600">
        <f t="shared" ref="B10" si="0">B11+B14+B17</f>
        <v>0</v>
      </c>
      <c r="C10" s="582">
        <f t="shared" ref="C10:V10" si="1">C11+C14+C17</f>
        <v>881061451</v>
      </c>
      <c r="D10" s="582">
        <f t="shared" si="1"/>
        <v>3672821536.9962511</v>
      </c>
      <c r="E10" s="582">
        <f t="shared" si="1"/>
        <v>6532276907.6687899</v>
      </c>
      <c r="F10" s="582">
        <f t="shared" si="1"/>
        <v>13539184693.192108</v>
      </c>
      <c r="G10" s="582">
        <f t="shared" si="1"/>
        <v>20817923579.773602</v>
      </c>
      <c r="H10" s="582">
        <f t="shared" si="1"/>
        <v>21181182915.084717</v>
      </c>
      <c r="I10" s="582">
        <f t="shared" si="1"/>
        <v>21526834543.723923</v>
      </c>
      <c r="J10" s="582">
        <f t="shared" si="1"/>
        <v>21840474316.299721</v>
      </c>
      <c r="K10" s="582">
        <f t="shared" si="1"/>
        <v>22114911567.810932</v>
      </c>
      <c r="L10" s="582">
        <f t="shared" si="1"/>
        <v>22392444693.483875</v>
      </c>
      <c r="M10" s="582">
        <f t="shared" si="1"/>
        <v>22670625576.952934</v>
      </c>
      <c r="N10" s="582">
        <f t="shared" si="1"/>
        <v>22951340914.578522</v>
      </c>
      <c r="O10" s="582">
        <f t="shared" si="1"/>
        <v>23237446029.478348</v>
      </c>
      <c r="P10" s="582">
        <f t="shared" si="1"/>
        <v>23498070611.282341</v>
      </c>
      <c r="Q10" s="582">
        <f t="shared" si="1"/>
        <v>23648564823.386169</v>
      </c>
      <c r="R10" s="582">
        <f t="shared" si="1"/>
        <v>23801007345.787643</v>
      </c>
      <c r="S10" s="582">
        <f t="shared" si="1"/>
        <v>23955276215.486099</v>
      </c>
      <c r="T10" s="582">
        <f t="shared" si="1"/>
        <v>24112406976.021469</v>
      </c>
      <c r="U10" s="582">
        <f t="shared" si="1"/>
        <v>24271120088.481438</v>
      </c>
      <c r="V10" s="583">
        <f t="shared" si="1"/>
        <v>24431781511.239048</v>
      </c>
    </row>
    <row r="11" spans="1:22" x14ac:dyDescent="0.2">
      <c r="A11" s="595" t="s">
        <v>308</v>
      </c>
      <c r="B11" s="601">
        <f>B12+B13</f>
        <v>0</v>
      </c>
      <c r="C11" s="584">
        <f t="shared" ref="C11:V11" si="2">C12+C13</f>
        <v>0</v>
      </c>
      <c r="D11" s="584">
        <f t="shared" si="2"/>
        <v>2057581441.1962509</v>
      </c>
      <c r="E11" s="584">
        <f t="shared" si="2"/>
        <v>4255462137.0687895</v>
      </c>
      <c r="F11" s="584">
        <f t="shared" si="2"/>
        <v>10797632409.392109</v>
      </c>
      <c r="G11" s="584">
        <f t="shared" si="2"/>
        <v>17593496759.973602</v>
      </c>
      <c r="H11" s="584">
        <f t="shared" si="2"/>
        <v>17932565357.484718</v>
      </c>
      <c r="I11" s="584">
        <f t="shared" si="2"/>
        <v>18255210670.323921</v>
      </c>
      <c r="J11" s="584">
        <f t="shared" si="2"/>
        <v>18587473033.09972</v>
      </c>
      <c r="K11" s="584">
        <f t="shared" si="2"/>
        <v>18924788718.810932</v>
      </c>
      <c r="L11" s="584">
        <f t="shared" si="2"/>
        <v>19266685424.683876</v>
      </c>
      <c r="M11" s="584">
        <f t="shared" si="2"/>
        <v>19612783669.952934</v>
      </c>
      <c r="N11" s="584">
        <f t="shared" si="2"/>
        <v>19962160408.378521</v>
      </c>
      <c r="O11" s="584">
        <f t="shared" si="2"/>
        <v>20318226182.878349</v>
      </c>
      <c r="P11" s="584">
        <f t="shared" si="2"/>
        <v>20633903176.282341</v>
      </c>
      <c r="Q11" s="584">
        <f t="shared" si="2"/>
        <v>20776930874.786171</v>
      </c>
      <c r="R11" s="584">
        <f t="shared" si="2"/>
        <v>20921809290.587643</v>
      </c>
      <c r="S11" s="584">
        <f t="shared" si="2"/>
        <v>21068423667.086098</v>
      </c>
      <c r="T11" s="584">
        <f t="shared" si="2"/>
        <v>21217754428.821468</v>
      </c>
      <c r="U11" s="584">
        <f t="shared" si="2"/>
        <v>21368592246.081436</v>
      </c>
      <c r="V11" s="585">
        <f t="shared" si="2"/>
        <v>21521280780.63905</v>
      </c>
    </row>
    <row r="12" spans="1:22" s="590" customFormat="1" x14ac:dyDescent="0.2">
      <c r="A12" s="596" t="s">
        <v>309</v>
      </c>
      <c r="B12" s="602">
        <f>INDEX('17.Ingresos+ComprasPMixta'!$P$30:$P$55,B$7+'7.ParámetrosPlanta'!$B$12)</f>
        <v>0</v>
      </c>
      <c r="C12" s="588">
        <f>INDEX('17.Ingresos+ComprasPMixta'!$P$30:$P$55,C$7+'7.ParámetrosPlanta'!$B$12)</f>
        <v>0</v>
      </c>
      <c r="D12" s="588">
        <f>INDEX('17.Ingresos+ComprasPMixta'!$P$30:$P$55,D$7+'7.ParámetrosPlanta'!$B$12)</f>
        <v>340294164.53772187</v>
      </c>
      <c r="E12" s="588">
        <f>INDEX('17.Ingresos+ComprasPMixta'!$P$30:$P$55,E$7+'7.ParámetrosPlanta'!$B$12)</f>
        <v>705384596.08919597</v>
      </c>
      <c r="F12" s="588">
        <f>INDEX('17.Ingresos+ComprasPMixta'!$P$30:$P$55,F$7+'7.ParámetrosPlanta'!$B$12)</f>
        <v>1795294287.5057445</v>
      </c>
      <c r="G12" s="588">
        <f>INDEX('17.Ingresos+ComprasPMixta'!$P$30:$P$55,G$7+'7.ParámetrosPlanta'!$B$12)</f>
        <v>2936785494.4497967</v>
      </c>
      <c r="H12" s="588">
        <f>INDEX('17.Ingresos+ComprasPMixta'!$P$30:$P$55,H$7+'7.ParámetrosPlanta'!$B$12)</f>
        <v>3003287611.4176168</v>
      </c>
      <c r="I12" s="588">
        <f>INDEX('17.Ingresos+ComprasPMixta'!$P$30:$P$55,I$7+'7.ParámetrosPlanta'!$B$12)</f>
        <v>3067326340.9530058</v>
      </c>
      <c r="J12" s="588">
        <f>INDEX('17.Ingresos+ComprasPMixta'!$P$30:$P$55,J$7+'7.ParámetrosPlanta'!$B$12)</f>
        <v>3133662858.7846437</v>
      </c>
      <c r="K12" s="588">
        <f>INDEX('17.Ingresos+ComprasPMixta'!$P$30:$P$55,K$7+'7.ParámetrosPlanta'!$B$12)</f>
        <v>3200487168.9504147</v>
      </c>
      <c r="L12" s="588">
        <f>INDEX('17.Ingresos+ComprasPMixta'!$P$30:$P$55,L$7+'7.ParámetrosPlanta'!$B$12)</f>
        <v>3268694126.5912876</v>
      </c>
      <c r="M12" s="588">
        <f>INDEX('17.Ingresos+ComprasPMixta'!$P$30:$P$55,M$7+'7.ParámetrosPlanta'!$B$12)</f>
        <v>3337312694.0105877</v>
      </c>
      <c r="N12" s="588">
        <f>INDEX('17.Ingresos+ComprasPMixta'!$P$30:$P$55,N$7+'7.ParámetrosPlanta'!$B$12)</f>
        <v>3406853914.3114328</v>
      </c>
      <c r="O12" s="588">
        <f>INDEX('17.Ingresos+ComprasPMixta'!$P$30:$P$55,O$7+'7.ParámetrosPlanta'!$B$12)</f>
        <v>3477751697.888546</v>
      </c>
      <c r="P12" s="588">
        <f>INDEX('17.Ingresos+ComprasPMixta'!$P$30:$P$55,P$7+'7.ParámetrosPlanta'!$B$12)</f>
        <v>3524433370.0018077</v>
      </c>
      <c r="Q12" s="588">
        <f>INDEX('17.Ingresos+ComprasPMixta'!$P$30:$P$55,Q$7+'7.ParámetrosPlanta'!$B$12)</f>
        <v>3470797308.3225527</v>
      </c>
      <c r="R12" s="588">
        <f>INDEX('17.Ingresos+ComprasPMixta'!$P$30:$P$55,R$7+'7.ParámetrosPlanta'!$B$12)</f>
        <v>3416453841.5746198</v>
      </c>
      <c r="S12" s="588">
        <f>INDEX('17.Ingresos+ComprasPMixta'!$P$30:$P$55,S$7+'7.ParámetrosPlanta'!$B$12)</f>
        <v>3361464363.7578144</v>
      </c>
      <c r="T12" s="588">
        <f>INDEX('17.Ingresos+ComprasPMixta'!$P$30:$P$55,T$7+'7.ParámetrosPlanta'!$B$12)</f>
        <v>3305287134.7691164</v>
      </c>
      <c r="U12" s="588">
        <f>INDEX('17.Ingresos+ComprasPMixta'!$P$30:$P$55,U$7+'7.ParámetrosPlanta'!$B$12)</f>
        <v>3248679433.193984</v>
      </c>
      <c r="V12" s="589">
        <f>INDEX('17.Ingresos+ComprasPMixta'!$P$30:$P$55,V$7+'7.ParámetrosPlanta'!$B$12)</f>
        <v>3191364326.5501733</v>
      </c>
    </row>
    <row r="13" spans="1:22" s="590" customFormat="1" x14ac:dyDescent="0.2">
      <c r="A13" s="596" t="s">
        <v>310</v>
      </c>
      <c r="B13" s="602">
        <f>INDEX('17.Ingresos+ComprasPMixta'!$I$30:$I$55,B$7+'7.ParámetrosPlanta'!$B$12)</f>
        <v>0</v>
      </c>
      <c r="C13" s="588">
        <f>INDEX('17.Ingresos+ComprasPMixta'!$I$30:$I$55,C$7+'7.ParámetrosPlanta'!$B$12)</f>
        <v>0</v>
      </c>
      <c r="D13" s="588">
        <f>INDEX('17.Ingresos+ComprasPMixta'!$I$30:$I$55,D$7+'7.ParámetrosPlanta'!$B$12)</f>
        <v>1717287276.658529</v>
      </c>
      <c r="E13" s="588">
        <f>INDEX('17.Ingresos+ComprasPMixta'!$I$30:$I$55,E$7+'7.ParámetrosPlanta'!$B$12)</f>
        <v>3550077540.9795938</v>
      </c>
      <c r="F13" s="588">
        <f>INDEX('17.Ingresos+ComprasPMixta'!$I$30:$I$55,F$7+'7.ParámetrosPlanta'!$B$12)</f>
        <v>9002338121.886364</v>
      </c>
      <c r="G13" s="588">
        <f>INDEX('17.Ingresos+ComprasPMixta'!$I$30:$I$55,G$7+'7.ParámetrosPlanta'!$B$12)</f>
        <v>14656711265.523806</v>
      </c>
      <c r="H13" s="588">
        <f>INDEX('17.Ingresos+ComprasPMixta'!$I$30:$I$55,H$7+'7.ParámetrosPlanta'!$B$12)</f>
        <v>14929277746.067101</v>
      </c>
      <c r="I13" s="588">
        <f>INDEX('17.Ingresos+ComprasPMixta'!$I$30:$I$55,I$7+'7.ParámetrosPlanta'!$B$12)</f>
        <v>15187884329.370914</v>
      </c>
      <c r="J13" s="588">
        <f>INDEX('17.Ingresos+ComprasPMixta'!$I$30:$I$55,J$7+'7.ParámetrosPlanta'!$B$12)</f>
        <v>15453810174.315075</v>
      </c>
      <c r="K13" s="588">
        <f>INDEX('17.Ingresos+ComprasPMixta'!$I$30:$I$55,K$7+'7.ParámetrosPlanta'!$B$12)</f>
        <v>15724301549.860518</v>
      </c>
      <c r="L13" s="588">
        <f>INDEX('17.Ingresos+ComprasPMixta'!$I$30:$I$55,L$7+'7.ParámetrosPlanta'!$B$12)</f>
        <v>15997991298.092587</v>
      </c>
      <c r="M13" s="588">
        <f>INDEX('17.Ingresos+ComprasPMixta'!$I$30:$I$55,M$7+'7.ParámetrosPlanta'!$B$12)</f>
        <v>16275470975.942348</v>
      </c>
      <c r="N13" s="588">
        <f>INDEX('17.Ingresos+ComprasPMixta'!$I$30:$I$55,N$7+'7.ParámetrosPlanta'!$B$12)</f>
        <v>16555306494.067087</v>
      </c>
      <c r="O13" s="588">
        <f>INDEX('17.Ingresos+ComprasPMixta'!$I$30:$I$55,O$7+'7.ParámetrosPlanta'!$B$12)</f>
        <v>16840474484.989805</v>
      </c>
      <c r="P13" s="588">
        <f>INDEX('17.Ingresos+ComprasPMixta'!$I$30:$I$55,P$7+'7.ParámetrosPlanta'!$B$12)</f>
        <v>17109469806.280533</v>
      </c>
      <c r="Q13" s="588">
        <f>INDEX('17.Ingresos+ComprasPMixta'!$I$30:$I$55,Q$7+'7.ParámetrosPlanta'!$B$12)</f>
        <v>17306133566.463619</v>
      </c>
      <c r="R13" s="588">
        <f>INDEX('17.Ingresos+ComprasPMixta'!$I$30:$I$55,R$7+'7.ParámetrosPlanta'!$B$12)</f>
        <v>17505355449.013023</v>
      </c>
      <c r="S13" s="588">
        <f>INDEX('17.Ingresos+ComprasPMixta'!$I$30:$I$55,S$7+'7.ParámetrosPlanta'!$B$12)</f>
        <v>17706959303.328281</v>
      </c>
      <c r="T13" s="588">
        <f>INDEX('17.Ingresos+ComprasPMixta'!$I$30:$I$55,T$7+'7.ParámetrosPlanta'!$B$12)</f>
        <v>17912467294.052353</v>
      </c>
      <c r="U13" s="588">
        <f>INDEX('17.Ingresos+ComprasPMixta'!$I$30:$I$55,U$7+'7.ParámetrosPlanta'!$B$12)</f>
        <v>18119912812.887451</v>
      </c>
      <c r="V13" s="589">
        <f>INDEX('17.Ingresos+ComprasPMixta'!$I$30:$I$55,V$7+'7.ParámetrosPlanta'!$B$12)</f>
        <v>18329916454.088875</v>
      </c>
    </row>
    <row r="14" spans="1:22" x14ac:dyDescent="0.2">
      <c r="A14" s="595" t="s">
        <v>311</v>
      </c>
      <c r="B14" s="601">
        <f>B15+B16</f>
        <v>0</v>
      </c>
      <c r="C14" s="584">
        <f t="shared" ref="C14:V14" si="3">C15+C16</f>
        <v>139351451</v>
      </c>
      <c r="D14" s="584">
        <f t="shared" si="3"/>
        <v>378490095.80000001</v>
      </c>
      <c r="E14" s="584">
        <f t="shared" si="3"/>
        <v>618974770.60000002</v>
      </c>
      <c r="F14" s="584">
        <f t="shared" si="3"/>
        <v>1083712283.8000002</v>
      </c>
      <c r="G14" s="584">
        <f t="shared" si="3"/>
        <v>1566586819.8</v>
      </c>
      <c r="H14" s="584">
        <f t="shared" si="3"/>
        <v>1590777557.5999999</v>
      </c>
      <c r="I14" s="584">
        <f t="shared" si="3"/>
        <v>1613783873.4000001</v>
      </c>
      <c r="J14" s="584">
        <f t="shared" si="3"/>
        <v>1633071283.2</v>
      </c>
      <c r="K14" s="584">
        <f t="shared" si="3"/>
        <v>1648052849</v>
      </c>
      <c r="L14" s="584">
        <f t="shared" si="3"/>
        <v>1662739268.8000002</v>
      </c>
      <c r="M14" s="584">
        <f t="shared" si="3"/>
        <v>1674721907</v>
      </c>
      <c r="N14" s="584">
        <f t="shared" si="3"/>
        <v>1686810506.1999998</v>
      </c>
      <c r="O14" s="584">
        <f t="shared" si="3"/>
        <v>1699129846.6000001</v>
      </c>
      <c r="P14" s="584">
        <f t="shared" si="3"/>
        <v>1710547435.0000002</v>
      </c>
      <c r="Q14" s="584">
        <f t="shared" si="3"/>
        <v>1718013948.6000001</v>
      </c>
      <c r="R14" s="584">
        <f t="shared" si="3"/>
        <v>1725578055.2000003</v>
      </c>
      <c r="S14" s="584">
        <f t="shared" si="3"/>
        <v>1733232548.4000001</v>
      </c>
      <c r="T14" s="584">
        <f t="shared" si="3"/>
        <v>1741032547.2</v>
      </c>
      <c r="U14" s="584">
        <f t="shared" si="3"/>
        <v>1748907842.4000001</v>
      </c>
      <c r="V14" s="585">
        <f t="shared" si="3"/>
        <v>1756880730.5999999</v>
      </c>
    </row>
    <row r="15" spans="1:22" s="590" customFormat="1" x14ac:dyDescent="0.2">
      <c r="A15" s="597" t="s">
        <v>379</v>
      </c>
      <c r="B15" s="602">
        <f>INDEX('17.Ingresos+ComprasPMixta'!$Y$30:$Y$55,B$7+'7.ParámetrosPlanta'!$B$12)</f>
        <v>0</v>
      </c>
      <c r="C15" s="588">
        <f>INDEX('17.Ingresos+ComprasPMixta'!$Y$30:$Y$55,C$7+'7.ParámetrosPlanta'!$B$12)</f>
        <v>139351451</v>
      </c>
      <c r="D15" s="588">
        <f>INDEX('17.Ingresos+ComprasPMixta'!$Y$30:$Y$55,D$7+'7.ParámetrosPlanta'!$B$12)</f>
        <v>337758895.80000001</v>
      </c>
      <c r="E15" s="588">
        <f>INDEX('17.Ingresos+ComprasPMixta'!$Y$30:$Y$55,E$7+'7.ParámetrosPlanta'!$B$12)</f>
        <v>534717170.60000002</v>
      </c>
      <c r="F15" s="588">
        <f>INDEX('17.Ingresos+ComprasPMixta'!$Y$30:$Y$55,F$7+'7.ParámetrosPlanta'!$B$12)</f>
        <v>869790683.80000007</v>
      </c>
      <c r="G15" s="588">
        <f>INDEX('17.Ingresos+ComprasPMixta'!$Y$30:$Y$55,G$7+'7.ParámetrosPlanta'!$B$12)</f>
        <v>1217841219.8</v>
      </c>
      <c r="H15" s="588">
        <f>INDEX('17.Ingresos+ComprasPMixta'!$Y$30:$Y$55,H$7+'7.ParámetrosPlanta'!$B$12)</f>
        <v>1235142357.5999999</v>
      </c>
      <c r="I15" s="588">
        <f>INDEX('17.Ingresos+ComprasPMixta'!$Y$30:$Y$55,I$7+'7.ParámetrosPlanta'!$B$12)</f>
        <v>1251571873.4000001</v>
      </c>
      <c r="J15" s="588">
        <f>INDEX('17.Ingresos+ComprasPMixta'!$Y$30:$Y$55,J$7+'7.ParámetrosPlanta'!$B$12)</f>
        <v>1264086483.2</v>
      </c>
      <c r="K15" s="588">
        <f>INDEX('17.Ingresos+ComprasPMixta'!$Y$30:$Y$55,K$7+'7.ParámetrosPlanta'!$B$12)</f>
        <v>1272199249</v>
      </c>
      <c r="L15" s="588">
        <f>INDEX('17.Ingresos+ComprasPMixta'!$Y$30:$Y$55,L$7+'7.ParámetrosPlanta'!$B$12)</f>
        <v>1279916068.8000002</v>
      </c>
      <c r="M15" s="588">
        <f>INDEX('17.Ingresos+ComprasPMixta'!$Y$30:$Y$55,M$7+'7.ParámetrosPlanta'!$B$12)</f>
        <v>1284849107</v>
      </c>
      <c r="N15" s="588">
        <f>INDEX('17.Ingresos+ComprasPMixta'!$Y$30:$Y$55,N$7+'7.ParámetrosPlanta'!$B$12)</f>
        <v>1289819306.1999998</v>
      </c>
      <c r="O15" s="588">
        <f>INDEX('17.Ingresos+ComprasPMixta'!$Y$30:$Y$55,O$7+'7.ParámetrosPlanta'!$B$12)</f>
        <v>1294881846.6000001</v>
      </c>
      <c r="P15" s="588">
        <f>INDEX('17.Ingresos+ComprasPMixta'!$Y$30:$Y$55,P$7+'7.ParámetrosPlanta'!$B$12)</f>
        <v>1299993035.0000002</v>
      </c>
      <c r="Q15" s="588">
        <f>INDEX('17.Ingresos+ComprasPMixta'!$Y$30:$Y$55,Q$7+'7.ParámetrosPlanta'!$B$12)</f>
        <v>1305180348.6000001</v>
      </c>
      <c r="R15" s="588">
        <f>INDEX('17.Ingresos+ComprasPMixta'!$Y$30:$Y$55,R$7+'7.ParámetrosPlanta'!$B$12)</f>
        <v>1310437255.2000003</v>
      </c>
      <c r="S15" s="588">
        <f>INDEX('17.Ingresos+ComprasPMixta'!$Y$30:$Y$55,S$7+'7.ParámetrosPlanta'!$B$12)</f>
        <v>1315756548.4000001</v>
      </c>
      <c r="T15" s="588">
        <f>INDEX('17.Ingresos+ComprasPMixta'!$Y$30:$Y$55,T$7+'7.ParámetrosPlanta'!$B$12)</f>
        <v>1321182147.2</v>
      </c>
      <c r="U15" s="588">
        <f>INDEX('17.Ingresos+ComprasPMixta'!$Y$30:$Y$55,U$7+'7.ParámetrosPlanta'!$B$12)</f>
        <v>1326655042.4000001</v>
      </c>
      <c r="V15" s="589">
        <f>INDEX('17.Ingresos+ComprasPMixta'!$Y$30:$Y$55,V$7+'7.ParámetrosPlanta'!$B$12)</f>
        <v>1332197530.5999999</v>
      </c>
    </row>
    <row r="16" spans="1:22" s="590" customFormat="1" x14ac:dyDescent="0.2">
      <c r="A16" s="597" t="s">
        <v>380</v>
      </c>
      <c r="B16" s="602">
        <f>INDEX('17.Ingresos+ComprasPMixta'!$AF$30:$AF$55,B$7+'7.ParámetrosPlanta'!$B$12)</f>
        <v>0</v>
      </c>
      <c r="C16" s="588">
        <f>INDEX('17.Ingresos+ComprasPMixta'!$AF$30:$AF$55,C$7+'7.ParámetrosPlanta'!$B$12)</f>
        <v>0</v>
      </c>
      <c r="D16" s="588">
        <f>INDEX('17.Ingresos+ComprasPMixta'!$AF$30:$AF$55,D$7+'7.ParámetrosPlanta'!$B$12)</f>
        <v>40731200</v>
      </c>
      <c r="E16" s="588">
        <f>INDEX('17.Ingresos+ComprasPMixta'!$AF$30:$AF$55,E$7+'7.ParámetrosPlanta'!$B$12)</f>
        <v>84257600</v>
      </c>
      <c r="F16" s="588">
        <f>INDEX('17.Ingresos+ComprasPMixta'!$AF$30:$AF$55,F$7+'7.ParámetrosPlanta'!$B$12)</f>
        <v>213921600</v>
      </c>
      <c r="G16" s="588">
        <f>INDEX('17.Ingresos+ComprasPMixta'!$AF$30:$AF$55,G$7+'7.ParámetrosPlanta'!$B$12)</f>
        <v>348745600</v>
      </c>
      <c r="H16" s="588">
        <f>INDEX('17.Ingresos+ComprasPMixta'!$AF$30:$AF$55,H$7+'7.ParámetrosPlanta'!$B$12)</f>
        <v>355635200.00000006</v>
      </c>
      <c r="I16" s="588">
        <f>INDEX('17.Ingresos+ComprasPMixta'!$AF$30:$AF$55,I$7+'7.ParámetrosPlanta'!$B$12)</f>
        <v>362212000</v>
      </c>
      <c r="J16" s="588">
        <f>INDEX('17.Ingresos+ComprasPMixta'!$AF$30:$AF$55,J$7+'7.ParámetrosPlanta'!$B$12)</f>
        <v>368984800</v>
      </c>
      <c r="K16" s="588">
        <f>INDEX('17.Ingresos+ComprasPMixta'!$AF$30:$AF$55,K$7+'7.ParámetrosPlanta'!$B$12)</f>
        <v>375853600</v>
      </c>
      <c r="L16" s="588">
        <f>INDEX('17.Ingresos+ComprasPMixta'!$AF$30:$AF$55,L$7+'7.ParámetrosPlanta'!$B$12)</f>
        <v>382823200</v>
      </c>
      <c r="M16" s="588">
        <f>INDEX('17.Ingresos+ComprasPMixta'!$AF$30:$AF$55,M$7+'7.ParámetrosPlanta'!$B$12)</f>
        <v>389872800</v>
      </c>
      <c r="N16" s="588">
        <f>INDEX('17.Ingresos+ComprasPMixta'!$AF$30:$AF$55,N$7+'7.ParámetrosPlanta'!$B$12)</f>
        <v>396991200</v>
      </c>
      <c r="O16" s="588">
        <f>INDEX('17.Ingresos+ComprasPMixta'!$AF$30:$AF$55,O$7+'7.ParámetrosPlanta'!$B$12)</f>
        <v>404248000</v>
      </c>
      <c r="P16" s="588">
        <f>INDEX('17.Ingresos+ComprasPMixta'!$AF$30:$AF$55,P$7+'7.ParámetrosPlanta'!$B$12)</f>
        <v>410554400</v>
      </c>
      <c r="Q16" s="588">
        <f>INDEX('17.Ingresos+ComprasPMixta'!$AF$30:$AF$55,Q$7+'7.ParámetrosPlanta'!$B$12)</f>
        <v>412833600</v>
      </c>
      <c r="R16" s="588">
        <f>INDEX('17.Ingresos+ComprasPMixta'!$AF$30:$AF$55,R$7+'7.ParámetrosPlanta'!$B$12)</f>
        <v>415140800</v>
      </c>
      <c r="S16" s="588">
        <f>INDEX('17.Ingresos+ComprasPMixta'!$AF$30:$AF$55,S$7+'7.ParámetrosPlanta'!$B$12)</f>
        <v>417476000</v>
      </c>
      <c r="T16" s="588">
        <f>INDEX('17.Ingresos+ComprasPMixta'!$AF$30:$AF$55,T$7+'7.ParámetrosPlanta'!$B$12)</f>
        <v>419850400</v>
      </c>
      <c r="U16" s="588">
        <f>INDEX('17.Ingresos+ComprasPMixta'!$AF$30:$AF$55,U$7+'7.ParámetrosPlanta'!$B$12)</f>
        <v>422252800</v>
      </c>
      <c r="V16" s="589">
        <f>INDEX('17.Ingresos+ComprasPMixta'!$AF$30:$AF$55,V$7+'7.ParámetrosPlanta'!$B$12)</f>
        <v>424683200</v>
      </c>
    </row>
    <row r="17" spans="1:22" ht="12.75" thickBot="1" x14ac:dyDescent="0.25">
      <c r="A17" s="598" t="s">
        <v>312</v>
      </c>
      <c r="B17" s="603">
        <f>INDEX('17.Ingresos+ComprasPMixta'!$R$30:$R$55,B$7+'7.ParámetrosPlanta'!$B$12)</f>
        <v>0</v>
      </c>
      <c r="C17" s="586">
        <f>INDEX('17.Ingresos+ComprasPMixta'!$R$30:$R$55,C$7+'7.ParámetrosPlanta'!$B$12)</f>
        <v>741710000</v>
      </c>
      <c r="D17" s="586">
        <f>INDEX('17.Ingresos+ComprasPMixta'!$R$30:$R$55,D$7+'7.ParámetrosPlanta'!$B$12)</f>
        <v>1236750000</v>
      </c>
      <c r="E17" s="586">
        <f>INDEX('17.Ingresos+ComprasPMixta'!$R$30:$R$55,E$7+'7.ParámetrosPlanta'!$B$12)</f>
        <v>1657840000</v>
      </c>
      <c r="F17" s="586">
        <f>INDEX('17.Ingresos+ComprasPMixta'!$R$30:$R$55,F$7+'7.ParámetrosPlanta'!$B$12)</f>
        <v>1657840000</v>
      </c>
      <c r="G17" s="586">
        <f>INDEX('17.Ingresos+ComprasPMixta'!$R$30:$R$55,G$7+'7.ParámetrosPlanta'!$B$12)</f>
        <v>1657840000</v>
      </c>
      <c r="H17" s="586">
        <f>INDEX('17.Ingresos+ComprasPMixta'!$R$30:$R$55,H$7+'7.ParámetrosPlanta'!$B$12)</f>
        <v>1657840000</v>
      </c>
      <c r="I17" s="586">
        <f>INDEX('17.Ingresos+ComprasPMixta'!$R$30:$R$55,I$7+'7.ParámetrosPlanta'!$B$12)</f>
        <v>1657840000</v>
      </c>
      <c r="J17" s="586">
        <f>INDEX('17.Ingresos+ComprasPMixta'!$R$30:$R$55,J$7+'7.ParámetrosPlanta'!$B$12)</f>
        <v>1619930000</v>
      </c>
      <c r="K17" s="586">
        <f>INDEX('17.Ingresos+ComprasPMixta'!$R$30:$R$55,K$7+'7.ParámetrosPlanta'!$B$12)</f>
        <v>1542070000</v>
      </c>
      <c r="L17" s="586">
        <f>INDEX('17.Ingresos+ComprasPMixta'!$R$30:$R$55,L$7+'7.ParámetrosPlanta'!$B$12)</f>
        <v>1463020000</v>
      </c>
      <c r="M17" s="586">
        <f>INDEX('17.Ingresos+ComprasPMixta'!$R$30:$R$55,M$7+'7.ParámetrosPlanta'!$B$12)</f>
        <v>1383120000</v>
      </c>
      <c r="N17" s="586">
        <f>INDEX('17.Ingresos+ComprasPMixta'!$R$30:$R$55,N$7+'7.ParámetrosPlanta'!$B$12)</f>
        <v>1302370000</v>
      </c>
      <c r="O17" s="586">
        <f>INDEX('17.Ingresos+ComprasPMixta'!$R$30:$R$55,O$7+'7.ParámetrosPlanta'!$B$12)</f>
        <v>1220090000</v>
      </c>
      <c r="P17" s="586">
        <f>INDEX('17.Ingresos+ComprasPMixta'!$R$30:$R$55,P$7+'7.ParámetrosPlanta'!$B$12)</f>
        <v>1153620000</v>
      </c>
      <c r="Q17" s="586">
        <f>INDEX('17.Ingresos+ComprasPMixta'!$R$30:$R$55,Q$7+'7.ParámetrosPlanta'!$B$12)</f>
        <v>1153620000</v>
      </c>
      <c r="R17" s="586">
        <f>INDEX('17.Ingresos+ComprasPMixta'!$R$30:$R$55,R$7+'7.ParámetrosPlanta'!$B$12)</f>
        <v>1153620000</v>
      </c>
      <c r="S17" s="586">
        <f>INDEX('17.Ingresos+ComprasPMixta'!$R$30:$R$55,S$7+'7.ParámetrosPlanta'!$B$12)</f>
        <v>1153620000</v>
      </c>
      <c r="T17" s="586">
        <f>INDEX('17.Ingresos+ComprasPMixta'!$R$30:$R$55,T$7+'7.ParámetrosPlanta'!$B$12)</f>
        <v>1153620000</v>
      </c>
      <c r="U17" s="586">
        <f>INDEX('17.Ingresos+ComprasPMixta'!$R$30:$R$55,U$7+'7.ParámetrosPlanta'!$B$12)</f>
        <v>1153620000</v>
      </c>
      <c r="V17" s="587">
        <f>INDEX('17.Ingresos+ComprasPMixta'!$R$30:$R$55,V$7+'7.ParámetrosPlanta'!$B$12)</f>
        <v>1153620000</v>
      </c>
    </row>
    <row r="18" spans="1:22" s="466" customFormat="1" ht="24" customHeight="1" x14ac:dyDescent="0.2">
      <c r="A18" s="594" t="s">
        <v>399</v>
      </c>
      <c r="B18" s="600">
        <f>B19+B20</f>
        <v>0</v>
      </c>
      <c r="C18" s="582">
        <f t="shared" ref="C18:V18" si="4">C19+C20</f>
        <v>576341666.66666663</v>
      </c>
      <c r="D18" s="582">
        <f t="shared" si="4"/>
        <v>864512500</v>
      </c>
      <c r="E18" s="582">
        <f t="shared" si="4"/>
        <v>1152683333.3333333</v>
      </c>
      <c r="F18" s="582">
        <f t="shared" si="4"/>
        <v>1152683333.3333333</v>
      </c>
      <c r="G18" s="582">
        <f t="shared" si="4"/>
        <v>1152683333.3333333</v>
      </c>
      <c r="H18" s="582">
        <f t="shared" si="4"/>
        <v>1152683333.3333333</v>
      </c>
      <c r="I18" s="582">
        <f t="shared" si="4"/>
        <v>1152683333.3333333</v>
      </c>
      <c r="J18" s="582">
        <f t="shared" si="4"/>
        <v>1152683333.3333333</v>
      </c>
      <c r="K18" s="582">
        <f t="shared" si="4"/>
        <v>1152683333.3333333</v>
      </c>
      <c r="L18" s="582">
        <f t="shared" si="4"/>
        <v>1152683333.3333333</v>
      </c>
      <c r="M18" s="582">
        <f t="shared" si="4"/>
        <v>1152683333.3333333</v>
      </c>
      <c r="N18" s="582">
        <f t="shared" si="4"/>
        <v>1152683333.3333333</v>
      </c>
      <c r="O18" s="582">
        <f t="shared" si="4"/>
        <v>1152683333.3333333</v>
      </c>
      <c r="P18" s="582">
        <f t="shared" si="4"/>
        <v>1152683333.3333333</v>
      </c>
      <c r="Q18" s="582">
        <f t="shared" si="4"/>
        <v>1152683333.3333333</v>
      </c>
      <c r="R18" s="582">
        <f t="shared" si="4"/>
        <v>1152683333.3333333</v>
      </c>
      <c r="S18" s="582">
        <f t="shared" si="4"/>
        <v>1152683333.3333333</v>
      </c>
      <c r="T18" s="582">
        <f t="shared" si="4"/>
        <v>1152683333.3333333</v>
      </c>
      <c r="U18" s="582">
        <f t="shared" si="4"/>
        <v>1152683333.3333333</v>
      </c>
      <c r="V18" s="583">
        <f t="shared" si="4"/>
        <v>1152683333.3333333</v>
      </c>
    </row>
    <row r="19" spans="1:22" s="590" customFormat="1" x14ac:dyDescent="0.2">
      <c r="A19" s="596" t="s">
        <v>404</v>
      </c>
      <c r="B19" s="602">
        <f>IF(B$7=0,0,IF(B$7=1,'24.MercadoOvinoPlantaMixta'!$B$12,IF(B$7=2,'24.MercadoOvinoPlantaMixta'!$C$12,'24.MercadoOvinoPlantaMixta'!$D$12)))</f>
        <v>0</v>
      </c>
      <c r="C19" s="588">
        <f>IF(C$7=0,0,IF(C$7=1,'24.MercadoOvinoPlantaMixta'!$B$12,IF(C$7=2,'24.MercadoOvinoPlantaMixta'!$C$12,'24.MercadoOvinoPlantaMixta'!$D$12)))</f>
        <v>549675000</v>
      </c>
      <c r="D19" s="588">
        <f>IF(D$7=0,0,IF(D$7=1,'24.MercadoOvinoPlantaMixta'!$B$12,IF(D$7=2,'24.MercadoOvinoPlantaMixta'!$C$12,'24.MercadoOvinoPlantaMixta'!$D$12)))</f>
        <v>824512500</v>
      </c>
      <c r="E19" s="588">
        <f>IF(E$7=0,0,IF(E$7=1,'24.MercadoOvinoPlantaMixta'!$B$12,IF(E$7=2,'24.MercadoOvinoPlantaMixta'!$C$12,'24.MercadoOvinoPlantaMixta'!$D$12)))</f>
        <v>1099350000</v>
      </c>
      <c r="F19" s="588">
        <f>IF(F$7=0,0,IF(F$7=1,'24.MercadoOvinoPlantaMixta'!$B$12,IF(F$7=2,'24.MercadoOvinoPlantaMixta'!$C$12,'24.MercadoOvinoPlantaMixta'!$D$12)))</f>
        <v>1099350000</v>
      </c>
      <c r="G19" s="588">
        <f>IF(G$7=0,0,IF(G$7=1,'24.MercadoOvinoPlantaMixta'!$B$12,IF(G$7=2,'24.MercadoOvinoPlantaMixta'!$C$12,'24.MercadoOvinoPlantaMixta'!$D$12)))</f>
        <v>1099350000</v>
      </c>
      <c r="H19" s="588">
        <f>IF(H$7=0,0,IF(H$7=1,'24.MercadoOvinoPlantaMixta'!$B$12,IF(H$7=2,'24.MercadoOvinoPlantaMixta'!$C$12,'24.MercadoOvinoPlantaMixta'!$D$12)))</f>
        <v>1099350000</v>
      </c>
      <c r="I19" s="588">
        <f>IF(I$7=0,0,IF(I$7=1,'24.MercadoOvinoPlantaMixta'!$B$12,IF(I$7=2,'24.MercadoOvinoPlantaMixta'!$C$12,'24.MercadoOvinoPlantaMixta'!$D$12)))</f>
        <v>1099350000</v>
      </c>
      <c r="J19" s="588">
        <f>IF(J$7=0,0,IF(J$7=1,'24.MercadoOvinoPlantaMixta'!$B$12,IF(J$7=2,'24.MercadoOvinoPlantaMixta'!$C$12,'24.MercadoOvinoPlantaMixta'!$D$12)))</f>
        <v>1099350000</v>
      </c>
      <c r="K19" s="588">
        <f>IF(K$7=0,0,IF(K$7=1,'24.MercadoOvinoPlantaMixta'!$B$12,IF(K$7=2,'24.MercadoOvinoPlantaMixta'!$C$12,'24.MercadoOvinoPlantaMixta'!$D$12)))</f>
        <v>1099350000</v>
      </c>
      <c r="L19" s="588">
        <f>IF(L$7=0,0,IF(L$7=1,'24.MercadoOvinoPlantaMixta'!$B$12,IF(L$7=2,'24.MercadoOvinoPlantaMixta'!$C$12,'24.MercadoOvinoPlantaMixta'!$D$12)))</f>
        <v>1099350000</v>
      </c>
      <c r="M19" s="588">
        <f>IF(M$7=0,0,IF(M$7=1,'24.MercadoOvinoPlantaMixta'!$B$12,IF(M$7=2,'24.MercadoOvinoPlantaMixta'!$C$12,'24.MercadoOvinoPlantaMixta'!$D$12)))</f>
        <v>1099350000</v>
      </c>
      <c r="N19" s="588">
        <f>IF(N$7=0,0,IF(N$7=1,'24.MercadoOvinoPlantaMixta'!$B$12,IF(N$7=2,'24.MercadoOvinoPlantaMixta'!$C$12,'24.MercadoOvinoPlantaMixta'!$D$12)))</f>
        <v>1099350000</v>
      </c>
      <c r="O19" s="588">
        <f>IF(O$7=0,0,IF(O$7=1,'24.MercadoOvinoPlantaMixta'!$B$12,IF(O$7=2,'24.MercadoOvinoPlantaMixta'!$C$12,'24.MercadoOvinoPlantaMixta'!$D$12)))</f>
        <v>1099350000</v>
      </c>
      <c r="P19" s="588">
        <f>IF(P$7=0,0,IF(P$7=1,'24.MercadoOvinoPlantaMixta'!$B$12,IF(P$7=2,'24.MercadoOvinoPlantaMixta'!$C$12,'24.MercadoOvinoPlantaMixta'!$D$12)))</f>
        <v>1099350000</v>
      </c>
      <c r="Q19" s="588">
        <f>IF(Q$7=0,0,IF(Q$7=1,'24.MercadoOvinoPlantaMixta'!$B$12,IF(Q$7=2,'24.MercadoOvinoPlantaMixta'!$C$12,'24.MercadoOvinoPlantaMixta'!$D$12)))</f>
        <v>1099350000</v>
      </c>
      <c r="R19" s="588">
        <f>IF(R$7=0,0,IF(R$7=1,'24.MercadoOvinoPlantaMixta'!$B$12,IF(R$7=2,'24.MercadoOvinoPlantaMixta'!$C$12,'24.MercadoOvinoPlantaMixta'!$D$12)))</f>
        <v>1099350000</v>
      </c>
      <c r="S19" s="588">
        <f>IF(S$7=0,0,IF(S$7=1,'24.MercadoOvinoPlantaMixta'!$B$12,IF(S$7=2,'24.MercadoOvinoPlantaMixta'!$C$12,'24.MercadoOvinoPlantaMixta'!$D$12)))</f>
        <v>1099350000</v>
      </c>
      <c r="T19" s="588">
        <f>IF(T$7=0,0,IF(T$7=1,'24.MercadoOvinoPlantaMixta'!$B$12,IF(T$7=2,'24.MercadoOvinoPlantaMixta'!$C$12,'24.MercadoOvinoPlantaMixta'!$D$12)))</f>
        <v>1099350000</v>
      </c>
      <c r="U19" s="588">
        <f>IF(U$7=0,0,IF(U$7=1,'24.MercadoOvinoPlantaMixta'!$B$12,IF(U$7=2,'24.MercadoOvinoPlantaMixta'!$C$12,'24.MercadoOvinoPlantaMixta'!$D$12)))</f>
        <v>1099350000</v>
      </c>
      <c r="V19" s="589">
        <f>IF(V$7=0,0,IF(V$7=1,'24.MercadoOvinoPlantaMixta'!$B$12,IF(V$7=2,'24.MercadoOvinoPlantaMixta'!$C$12,'24.MercadoOvinoPlantaMixta'!$D$12)))</f>
        <v>1099350000</v>
      </c>
    </row>
    <row r="20" spans="1:22" s="590" customFormat="1" ht="12.75" thickBot="1" x14ac:dyDescent="0.25">
      <c r="A20" s="596" t="s">
        <v>405</v>
      </c>
      <c r="B20" s="602">
        <f>IF(B$7=0,0,IF(B$7=1,'24.MercadoOvinoPlantaMixta'!$B$14,IF(B$7=2,'24.MercadoOvinoPlantaMixta'!$C$14,'24.MercadoOvinoPlantaMixta'!$D$14)))</f>
        <v>0</v>
      </c>
      <c r="C20" s="588">
        <f>IF(C$7=0,0,IF(C$7=1,'24.MercadoOvinoPlantaMixta'!$B$14,IF(C$7=2,'24.MercadoOvinoPlantaMixta'!$C$14,'24.MercadoOvinoPlantaMixta'!$D$14)))</f>
        <v>26666666.666666653</v>
      </c>
      <c r="D20" s="588">
        <f>IF(D$7=0,0,IF(D$7=1,'24.MercadoOvinoPlantaMixta'!$B$14,IF(D$7=2,'24.MercadoOvinoPlantaMixta'!$C$14,'24.MercadoOvinoPlantaMixta'!$D$14)))</f>
        <v>39999999.999999978</v>
      </c>
      <c r="E20" s="588">
        <f>IF(E$7=0,0,IF(E$7=1,'24.MercadoOvinoPlantaMixta'!$B$14,IF(E$7=2,'24.MercadoOvinoPlantaMixta'!$C$14,'24.MercadoOvinoPlantaMixta'!$D$14)))</f>
        <v>53333333.333333306</v>
      </c>
      <c r="F20" s="588">
        <f>IF(F$7=0,0,IF(F$7=1,'24.MercadoOvinoPlantaMixta'!$B$14,IF(F$7=2,'24.MercadoOvinoPlantaMixta'!$C$14,'24.MercadoOvinoPlantaMixta'!$D$14)))</f>
        <v>53333333.333333306</v>
      </c>
      <c r="G20" s="588">
        <f>IF(G$7=0,0,IF(G$7=1,'24.MercadoOvinoPlantaMixta'!$B$14,IF(G$7=2,'24.MercadoOvinoPlantaMixta'!$C$14,'24.MercadoOvinoPlantaMixta'!$D$14)))</f>
        <v>53333333.333333306</v>
      </c>
      <c r="H20" s="588">
        <f>IF(H$7=0,0,IF(H$7=1,'24.MercadoOvinoPlantaMixta'!$B$14,IF(H$7=2,'24.MercadoOvinoPlantaMixta'!$C$14,'24.MercadoOvinoPlantaMixta'!$D$14)))</f>
        <v>53333333.333333306</v>
      </c>
      <c r="I20" s="588">
        <f>IF(I$7=0,0,IF(I$7=1,'24.MercadoOvinoPlantaMixta'!$B$14,IF(I$7=2,'24.MercadoOvinoPlantaMixta'!$C$14,'24.MercadoOvinoPlantaMixta'!$D$14)))</f>
        <v>53333333.333333306</v>
      </c>
      <c r="J20" s="588">
        <f>IF(J$7=0,0,IF(J$7=1,'24.MercadoOvinoPlantaMixta'!$B$14,IF(J$7=2,'24.MercadoOvinoPlantaMixta'!$C$14,'24.MercadoOvinoPlantaMixta'!$D$14)))</f>
        <v>53333333.333333306</v>
      </c>
      <c r="K20" s="588">
        <f>IF(K$7=0,0,IF(K$7=1,'24.MercadoOvinoPlantaMixta'!$B$14,IF(K$7=2,'24.MercadoOvinoPlantaMixta'!$C$14,'24.MercadoOvinoPlantaMixta'!$D$14)))</f>
        <v>53333333.333333306</v>
      </c>
      <c r="L20" s="588">
        <f>IF(L$7=0,0,IF(L$7=1,'24.MercadoOvinoPlantaMixta'!$B$14,IF(L$7=2,'24.MercadoOvinoPlantaMixta'!$C$14,'24.MercadoOvinoPlantaMixta'!$D$14)))</f>
        <v>53333333.333333306</v>
      </c>
      <c r="M20" s="588">
        <f>IF(M$7=0,0,IF(M$7=1,'24.MercadoOvinoPlantaMixta'!$B$14,IF(M$7=2,'24.MercadoOvinoPlantaMixta'!$C$14,'24.MercadoOvinoPlantaMixta'!$D$14)))</f>
        <v>53333333.333333306</v>
      </c>
      <c r="N20" s="588">
        <f>IF(N$7=0,0,IF(N$7=1,'24.MercadoOvinoPlantaMixta'!$B$14,IF(N$7=2,'24.MercadoOvinoPlantaMixta'!$C$14,'24.MercadoOvinoPlantaMixta'!$D$14)))</f>
        <v>53333333.333333306</v>
      </c>
      <c r="O20" s="588">
        <f>IF(O$7=0,0,IF(O$7=1,'24.MercadoOvinoPlantaMixta'!$B$14,IF(O$7=2,'24.MercadoOvinoPlantaMixta'!$C$14,'24.MercadoOvinoPlantaMixta'!$D$14)))</f>
        <v>53333333.333333306</v>
      </c>
      <c r="P20" s="588">
        <f>IF(P$7=0,0,IF(P$7=1,'24.MercadoOvinoPlantaMixta'!$B$14,IF(P$7=2,'24.MercadoOvinoPlantaMixta'!$C$14,'24.MercadoOvinoPlantaMixta'!$D$14)))</f>
        <v>53333333.333333306</v>
      </c>
      <c r="Q20" s="588">
        <f>IF(Q$7=0,0,IF(Q$7=1,'24.MercadoOvinoPlantaMixta'!$B$14,IF(Q$7=2,'24.MercadoOvinoPlantaMixta'!$C$14,'24.MercadoOvinoPlantaMixta'!$D$14)))</f>
        <v>53333333.333333306</v>
      </c>
      <c r="R20" s="588">
        <f>IF(R$7=0,0,IF(R$7=1,'24.MercadoOvinoPlantaMixta'!$B$14,IF(R$7=2,'24.MercadoOvinoPlantaMixta'!$C$14,'24.MercadoOvinoPlantaMixta'!$D$14)))</f>
        <v>53333333.333333306</v>
      </c>
      <c r="S20" s="588">
        <f>IF(S$7=0,0,IF(S$7=1,'24.MercadoOvinoPlantaMixta'!$B$14,IF(S$7=2,'24.MercadoOvinoPlantaMixta'!$C$14,'24.MercadoOvinoPlantaMixta'!$D$14)))</f>
        <v>53333333.333333306</v>
      </c>
      <c r="T20" s="588">
        <f>IF(T$7=0,0,IF(T$7=1,'24.MercadoOvinoPlantaMixta'!$B$14,IF(T$7=2,'24.MercadoOvinoPlantaMixta'!$C$14,'24.MercadoOvinoPlantaMixta'!$D$14)))</f>
        <v>53333333.333333306</v>
      </c>
      <c r="U20" s="588">
        <f>IF(U$7=0,0,IF(U$7=1,'24.MercadoOvinoPlantaMixta'!$B$14,IF(U$7=2,'24.MercadoOvinoPlantaMixta'!$C$14,'24.MercadoOvinoPlantaMixta'!$D$14)))</f>
        <v>53333333.333333306</v>
      </c>
      <c r="V20" s="589">
        <f>IF(V$7=0,0,IF(V$7=1,'24.MercadoOvinoPlantaMixta'!$B$14,IF(V$7=2,'24.MercadoOvinoPlantaMixta'!$C$14,'24.MercadoOvinoPlantaMixta'!$D$14)))</f>
        <v>53333333.333333306</v>
      </c>
    </row>
    <row r="21" spans="1:22" s="466" customFormat="1" ht="24" customHeight="1" thickBot="1" x14ac:dyDescent="0.25">
      <c r="A21" s="594" t="s">
        <v>384</v>
      </c>
      <c r="B21" s="582">
        <f>-INDEX('17.Ingresos+ComprasPMixta'!$AO$30:$AO$55,B$7+'7.ParámetrosPlanta'!$B$12)</f>
        <v>0</v>
      </c>
      <c r="C21" s="582">
        <f>-INDEX('17.Ingresos+ComprasPMixta'!$AO$30:$AO$55,C$7+'7.ParámetrosPlanta'!$B$12)</f>
        <v>0</v>
      </c>
      <c r="D21" s="582">
        <f>-INDEX('17.Ingresos+ComprasPMixta'!$AO$30:$AO$55,D$7+'7.ParámetrosPlanta'!$B$12)</f>
        <v>-1506415279.2</v>
      </c>
      <c r="E21" s="582">
        <f>-INDEX('17.Ingresos+ComprasPMixta'!$AO$30:$AO$55,E$7+'7.ParámetrosPlanta'!$B$12)</f>
        <v>-3114916730.4000006</v>
      </c>
      <c r="F21" s="582">
        <f>-INDEX('17.Ingresos+ComprasPMixta'!$AO$30:$AO$55,F$7+'7.ParámetrosPlanta'!$B$12)</f>
        <v>-7900628965.6000004</v>
      </c>
      <c r="G21" s="582">
        <f>-INDEX('17.Ingresos+ComprasPMixta'!$AO$30:$AO$55,G$7+'7.ParámetrosPlanta'!$B$12)</f>
        <v>-12872617894.400002</v>
      </c>
      <c r="H21" s="582">
        <f>-INDEX('17.Ingresos+ComprasPMixta'!$AO$30:$AO$55,H$7+'7.ParámetrosPlanta'!$B$12)</f>
        <v>-13119036496.800001</v>
      </c>
      <c r="I21" s="582">
        <f>-INDEX('17.Ingresos+ComprasPMixta'!$AO$30:$AO$55,I$7+'7.ParámetrosPlanta'!$B$12)</f>
        <v>-13353263153.200001</v>
      </c>
      <c r="J21" s="582">
        <f>-INDEX('17.Ingresos+ComprasPMixta'!$AO$30:$AO$55,J$7+'7.ParámetrosPlanta'!$B$12)</f>
        <v>-13594731478</v>
      </c>
      <c r="K21" s="582">
        <f>-INDEX('17.Ingresos+ComprasPMixta'!$AO$30:$AO$55,K$7+'7.ParámetrosPlanta'!$B$12)</f>
        <v>-13839876830.000002</v>
      </c>
      <c r="L21" s="582">
        <f>-INDEX('17.Ingresos+ComprasPMixta'!$AO$30:$AO$55,L$7+'7.ParámetrosPlanta'!$B$12)</f>
        <v>-14088257990.799999</v>
      </c>
      <c r="M21" s="582">
        <f>-INDEX('17.Ingresos+ComprasPMixta'!$AO$30:$AO$55,M$7+'7.ParámetrosPlanta'!$B$12)</f>
        <v>-14339686380.400002</v>
      </c>
      <c r="N21" s="582">
        <f>-INDEX('17.Ingresos+ComprasPMixta'!$AO$30:$AO$55,N$7+'7.ParámetrosPlanta'!$B$12)</f>
        <v>-14593577050.000002</v>
      </c>
      <c r="O21" s="582">
        <f>-INDEX('17.Ingresos+ComprasPMixta'!$AO$30:$AO$55,O$7+'7.ParámetrosPlanta'!$B$12)</f>
        <v>-14852266973.600002</v>
      </c>
      <c r="P21" s="582">
        <f>-INDEX('17.Ingresos+ComprasPMixta'!$AO$30:$AO$55,P$7+'7.ParámetrosPlanta'!$B$12)</f>
        <v>-15081555092.400002</v>
      </c>
      <c r="Q21" s="582">
        <f>-INDEX('17.Ingresos+ComprasPMixta'!$AO$30:$AO$55,Q$7+'7.ParámetrosPlanta'!$B$12)</f>
        <v>-15184958616.800001</v>
      </c>
      <c r="R21" s="582">
        <f>-INDEX('17.Ingresos+ComprasPMixta'!$AO$30:$AO$55,R$7+'7.ParámetrosPlanta'!$B$12)</f>
        <v>-15289802368</v>
      </c>
      <c r="S21" s="582">
        <f>-INDEX('17.Ingresos+ComprasPMixta'!$AO$30:$AO$55,S$7+'7.ParámetrosPlanta'!$B$12)</f>
        <v>-15395882819.600002</v>
      </c>
      <c r="T21" s="582">
        <f>-INDEX('17.Ingresos+ComprasPMixta'!$AO$30:$AO$55,T$7+'7.ParámetrosPlanta'!$B$12)</f>
        <v>-15503886683.6</v>
      </c>
      <c r="U21" s="582">
        <f>-INDEX('17.Ingresos+ComprasPMixta'!$AO$30:$AO$55,U$7+'7.ParámetrosPlanta'!$B$12)</f>
        <v>-15612946469.6</v>
      </c>
      <c r="V21" s="582">
        <f>-INDEX('17.Ingresos+ComprasPMixta'!$AO$30:$AO$55,V$7+'7.ParámetrosPlanta'!$B$12)</f>
        <v>-15723446482.400002</v>
      </c>
    </row>
    <row r="22" spans="1:22" s="466" customFormat="1" ht="24" customHeight="1" thickBot="1" x14ac:dyDescent="0.25">
      <c r="A22" s="594" t="s">
        <v>400</v>
      </c>
      <c r="B22" s="582">
        <f>-IF(B$7=0,0,IF(B$7=1,'24.MercadoOvinoPlantaMixta'!$B$16,IF(B$7=2,'24.MercadoOvinoPlantaMixta'!$C$16,'24.MercadoOvinoPlantaMixta'!$D$16)))</f>
        <v>0</v>
      </c>
      <c r="C22" s="582">
        <f>-IF(C$7=0,0,IF(C$7=1,'24.MercadoOvinoPlantaMixta'!$B$16,IF(C$7=2,'24.MercadoOvinoPlantaMixta'!$C$16,'24.MercadoOvinoPlantaMixta'!$D$16)))</f>
        <v>-250000000</v>
      </c>
      <c r="D22" s="582">
        <f>-IF(D$7=0,0,IF(D$7=1,'24.MercadoOvinoPlantaMixta'!$B$16,IF(D$7=2,'24.MercadoOvinoPlantaMixta'!$C$16,'24.MercadoOvinoPlantaMixta'!$D$16)))</f>
        <v>-375000000</v>
      </c>
      <c r="E22" s="582">
        <f>-IF(E$7=0,0,IF(E$7=1,'24.MercadoOvinoPlantaMixta'!$B$16,IF(E$7=2,'24.MercadoOvinoPlantaMixta'!$C$16,'24.MercadoOvinoPlantaMixta'!$D$16)))</f>
        <v>-500000000</v>
      </c>
      <c r="F22" s="582">
        <f>-IF(F$7=0,0,IF(F$7=1,'24.MercadoOvinoPlantaMixta'!$B$16,IF(F$7=2,'24.MercadoOvinoPlantaMixta'!$C$16,'24.MercadoOvinoPlantaMixta'!$D$16)))</f>
        <v>-500000000</v>
      </c>
      <c r="G22" s="582">
        <f>-IF(G$7=0,0,IF(G$7=1,'24.MercadoOvinoPlantaMixta'!$B$16,IF(G$7=2,'24.MercadoOvinoPlantaMixta'!$C$16,'24.MercadoOvinoPlantaMixta'!$D$16)))</f>
        <v>-500000000</v>
      </c>
      <c r="H22" s="582">
        <f>-IF(H$7=0,0,IF(H$7=1,'24.MercadoOvinoPlantaMixta'!$B$16,IF(H$7=2,'24.MercadoOvinoPlantaMixta'!$C$16,'24.MercadoOvinoPlantaMixta'!$D$16)))</f>
        <v>-500000000</v>
      </c>
      <c r="I22" s="582">
        <f>-IF(I$7=0,0,IF(I$7=1,'24.MercadoOvinoPlantaMixta'!$B$16,IF(I$7=2,'24.MercadoOvinoPlantaMixta'!$C$16,'24.MercadoOvinoPlantaMixta'!$D$16)))</f>
        <v>-500000000</v>
      </c>
      <c r="J22" s="582">
        <f>-IF(J$7=0,0,IF(J$7=1,'24.MercadoOvinoPlantaMixta'!$B$16,IF(J$7=2,'24.MercadoOvinoPlantaMixta'!$C$16,'24.MercadoOvinoPlantaMixta'!$D$16)))</f>
        <v>-500000000</v>
      </c>
      <c r="K22" s="582">
        <f>-IF(K$7=0,0,IF(K$7=1,'24.MercadoOvinoPlantaMixta'!$B$16,IF(K$7=2,'24.MercadoOvinoPlantaMixta'!$C$16,'24.MercadoOvinoPlantaMixta'!$D$16)))</f>
        <v>-500000000</v>
      </c>
      <c r="L22" s="582">
        <f>-IF(L$7=0,0,IF(L$7=1,'24.MercadoOvinoPlantaMixta'!$B$16,IF(L$7=2,'24.MercadoOvinoPlantaMixta'!$C$16,'24.MercadoOvinoPlantaMixta'!$D$16)))</f>
        <v>-500000000</v>
      </c>
      <c r="M22" s="582">
        <f>-IF(M$7=0,0,IF(M$7=1,'24.MercadoOvinoPlantaMixta'!$B$16,IF(M$7=2,'24.MercadoOvinoPlantaMixta'!$C$16,'24.MercadoOvinoPlantaMixta'!$D$16)))</f>
        <v>-500000000</v>
      </c>
      <c r="N22" s="582">
        <f>-IF(N$7=0,0,IF(N$7=1,'24.MercadoOvinoPlantaMixta'!$B$16,IF(N$7=2,'24.MercadoOvinoPlantaMixta'!$C$16,'24.MercadoOvinoPlantaMixta'!$D$16)))</f>
        <v>-500000000</v>
      </c>
      <c r="O22" s="582">
        <f>-IF(O$7=0,0,IF(O$7=1,'24.MercadoOvinoPlantaMixta'!$B$16,IF(O$7=2,'24.MercadoOvinoPlantaMixta'!$C$16,'24.MercadoOvinoPlantaMixta'!$D$16)))</f>
        <v>-500000000</v>
      </c>
      <c r="P22" s="582">
        <f>-IF(P$7=0,0,IF(P$7=1,'24.MercadoOvinoPlantaMixta'!$B$16,IF(P$7=2,'24.MercadoOvinoPlantaMixta'!$C$16,'24.MercadoOvinoPlantaMixta'!$D$16)))</f>
        <v>-500000000</v>
      </c>
      <c r="Q22" s="582">
        <f>-IF(Q$7=0,0,IF(Q$7=1,'24.MercadoOvinoPlantaMixta'!$B$16,IF(Q$7=2,'24.MercadoOvinoPlantaMixta'!$C$16,'24.MercadoOvinoPlantaMixta'!$D$16)))</f>
        <v>-500000000</v>
      </c>
      <c r="R22" s="582">
        <f>-IF(R$7=0,0,IF(R$7=1,'24.MercadoOvinoPlantaMixta'!$B$16,IF(R$7=2,'24.MercadoOvinoPlantaMixta'!$C$16,'24.MercadoOvinoPlantaMixta'!$D$16)))</f>
        <v>-500000000</v>
      </c>
      <c r="S22" s="582">
        <f>-IF(S$7=0,0,IF(S$7=1,'24.MercadoOvinoPlantaMixta'!$B$16,IF(S$7=2,'24.MercadoOvinoPlantaMixta'!$C$16,'24.MercadoOvinoPlantaMixta'!$D$16)))</f>
        <v>-500000000</v>
      </c>
      <c r="T22" s="582">
        <f>-IF(T$7=0,0,IF(T$7=1,'24.MercadoOvinoPlantaMixta'!$B$16,IF(T$7=2,'24.MercadoOvinoPlantaMixta'!$C$16,'24.MercadoOvinoPlantaMixta'!$D$16)))</f>
        <v>-500000000</v>
      </c>
      <c r="U22" s="582">
        <f>-IF(U$7=0,0,IF(U$7=1,'24.MercadoOvinoPlantaMixta'!$B$16,IF(U$7=2,'24.MercadoOvinoPlantaMixta'!$C$16,'24.MercadoOvinoPlantaMixta'!$D$16)))</f>
        <v>-500000000</v>
      </c>
      <c r="V22" s="582">
        <f>-IF(V$7=0,0,IF(V$7=1,'24.MercadoOvinoPlantaMixta'!$B$16,IF(V$7=2,'24.MercadoOvinoPlantaMixta'!$C$16,'24.MercadoOvinoPlantaMixta'!$D$16)))</f>
        <v>-500000000</v>
      </c>
    </row>
    <row r="23" spans="1:22" s="466" customFormat="1" ht="24" customHeight="1" x14ac:dyDescent="0.2">
      <c r="A23" s="594" t="s">
        <v>440</v>
      </c>
      <c r="B23" s="600">
        <f>SUM(B24+B33+B42+B53)</f>
        <v>0</v>
      </c>
      <c r="C23" s="582">
        <f>SUM(C24+C33+C42+C53)</f>
        <v>-1660235294</v>
      </c>
      <c r="D23" s="582">
        <f t="shared" ref="D23:V23" si="5">SUM(D24+D33+D42+D53)</f>
        <v>-1660235294</v>
      </c>
      <c r="E23" s="582">
        <f t="shared" si="5"/>
        <v>-2356235294</v>
      </c>
      <c r="F23" s="582">
        <f t="shared" si="5"/>
        <v>-2632235293.7600002</v>
      </c>
      <c r="G23" s="582">
        <f t="shared" si="5"/>
        <v>-2632235293.7600002</v>
      </c>
      <c r="H23" s="582">
        <f t="shared" si="5"/>
        <v>-2632235293.7600002</v>
      </c>
      <c r="I23" s="582">
        <f t="shared" si="5"/>
        <v>-2632235293.7600002</v>
      </c>
      <c r="J23" s="582">
        <f t="shared" si="5"/>
        <v>-2632235293.7600002</v>
      </c>
      <c r="K23" s="582">
        <f t="shared" si="5"/>
        <v>-2632235293.7600002</v>
      </c>
      <c r="L23" s="582">
        <f t="shared" si="5"/>
        <v>-2632235293.7600002</v>
      </c>
      <c r="M23" s="582">
        <f t="shared" si="5"/>
        <v>-2632235293.7600002</v>
      </c>
      <c r="N23" s="582">
        <f t="shared" si="5"/>
        <v>-2632235293.7600002</v>
      </c>
      <c r="O23" s="582">
        <f t="shared" si="5"/>
        <v>-2632235293.7600002</v>
      </c>
      <c r="P23" s="582">
        <f t="shared" si="5"/>
        <v>-2632235293.7600002</v>
      </c>
      <c r="Q23" s="582">
        <f t="shared" si="5"/>
        <v>-2632235293.7600002</v>
      </c>
      <c r="R23" s="582">
        <f t="shared" si="5"/>
        <v>-2632235293.7600002</v>
      </c>
      <c r="S23" s="582">
        <f t="shared" si="5"/>
        <v>-2632235293.7600002</v>
      </c>
      <c r="T23" s="582">
        <f t="shared" si="5"/>
        <v>-2632235293.7600002</v>
      </c>
      <c r="U23" s="582">
        <f t="shared" si="5"/>
        <v>-2632235293.7600002</v>
      </c>
      <c r="V23" s="583">
        <f t="shared" si="5"/>
        <v>-2632235293.7600002</v>
      </c>
    </row>
    <row r="24" spans="1:22" x14ac:dyDescent="0.2">
      <c r="A24" s="595" t="s">
        <v>314</v>
      </c>
      <c r="B24" s="585">
        <f t="shared" ref="B24:U24" si="6">SUM(B25:B32)</f>
        <v>0</v>
      </c>
      <c r="C24" s="585">
        <f t="shared" si="6"/>
        <v>-405452816</v>
      </c>
      <c r="D24" s="585">
        <f t="shared" si="6"/>
        <v>-405452816</v>
      </c>
      <c r="E24" s="585">
        <f t="shared" si="6"/>
        <v>-405452816</v>
      </c>
      <c r="F24" s="585">
        <f t="shared" si="6"/>
        <v>-405452816</v>
      </c>
      <c r="G24" s="585">
        <f t="shared" si="6"/>
        <v>-405452816</v>
      </c>
      <c r="H24" s="585">
        <f t="shared" si="6"/>
        <v>-405452816</v>
      </c>
      <c r="I24" s="585">
        <f t="shared" si="6"/>
        <v>-405452816</v>
      </c>
      <c r="J24" s="585">
        <f t="shared" si="6"/>
        <v>-405452816</v>
      </c>
      <c r="K24" s="585">
        <f t="shared" si="6"/>
        <v>-405452816</v>
      </c>
      <c r="L24" s="585">
        <f t="shared" si="6"/>
        <v>-405452816</v>
      </c>
      <c r="M24" s="585">
        <f t="shared" si="6"/>
        <v>-405452816</v>
      </c>
      <c r="N24" s="585">
        <f t="shared" si="6"/>
        <v>-405452816</v>
      </c>
      <c r="O24" s="585">
        <f t="shared" si="6"/>
        <v>-405452816</v>
      </c>
      <c r="P24" s="585">
        <f t="shared" si="6"/>
        <v>-405452816</v>
      </c>
      <c r="Q24" s="585">
        <f t="shared" si="6"/>
        <v>-405452816</v>
      </c>
      <c r="R24" s="585">
        <f t="shared" si="6"/>
        <v>-405452816</v>
      </c>
      <c r="S24" s="585">
        <f t="shared" si="6"/>
        <v>-405452816</v>
      </c>
      <c r="T24" s="585">
        <f t="shared" si="6"/>
        <v>-405452816</v>
      </c>
      <c r="U24" s="585">
        <f t="shared" si="6"/>
        <v>-405452816</v>
      </c>
      <c r="V24" s="585">
        <f>SUM(V25:V32)</f>
        <v>-405452816</v>
      </c>
    </row>
    <row r="25" spans="1:22" s="590" customFormat="1" x14ac:dyDescent="0.2">
      <c r="A25" s="596" t="s">
        <v>315</v>
      </c>
      <c r="B25" s="602">
        <f>-IF(B$7=0,0,'21.CostosOperacionales'!$E6)</f>
        <v>0</v>
      </c>
      <c r="C25" s="588">
        <f>-IF(C$7=0,0,'21.CostosOperacionales'!$E6)</f>
        <v>-5597816.0000000009</v>
      </c>
      <c r="D25" s="588">
        <f>-IF(D$7=0,0,'21.CostosOperacionales'!$E6)</f>
        <v>-5597816.0000000009</v>
      </c>
      <c r="E25" s="588">
        <f>-IF(E$7=0,0,'21.CostosOperacionales'!$E6)</f>
        <v>-5597816.0000000009</v>
      </c>
      <c r="F25" s="588">
        <f>-IF(F$7=0,0,'21.CostosOperacionales'!$E6)</f>
        <v>-5597816.0000000009</v>
      </c>
      <c r="G25" s="588">
        <f>-IF(G$7=0,0,'21.CostosOperacionales'!$E6)</f>
        <v>-5597816.0000000009</v>
      </c>
      <c r="H25" s="588">
        <f>-IF(H$7=0,0,'21.CostosOperacionales'!$E6)</f>
        <v>-5597816.0000000009</v>
      </c>
      <c r="I25" s="588">
        <f>-IF(I$7=0,0,'21.CostosOperacionales'!$E6)</f>
        <v>-5597816.0000000009</v>
      </c>
      <c r="J25" s="588">
        <f>-IF(J$7=0,0,'21.CostosOperacionales'!$E6)</f>
        <v>-5597816.0000000009</v>
      </c>
      <c r="K25" s="588">
        <f>-IF(K$7=0,0,'21.CostosOperacionales'!$E6)</f>
        <v>-5597816.0000000009</v>
      </c>
      <c r="L25" s="588">
        <f>-IF(L$7=0,0,'21.CostosOperacionales'!$E6)</f>
        <v>-5597816.0000000009</v>
      </c>
      <c r="M25" s="588">
        <f>-IF(M$7=0,0,'21.CostosOperacionales'!$E6)</f>
        <v>-5597816.0000000009</v>
      </c>
      <c r="N25" s="588">
        <f>-IF(N$7=0,0,'21.CostosOperacionales'!$E6)</f>
        <v>-5597816.0000000009</v>
      </c>
      <c r="O25" s="588">
        <f>-IF(O$7=0,0,'21.CostosOperacionales'!$E6)</f>
        <v>-5597816.0000000009</v>
      </c>
      <c r="P25" s="588">
        <f>-IF(P$7=0,0,'21.CostosOperacionales'!$E6)</f>
        <v>-5597816.0000000009</v>
      </c>
      <c r="Q25" s="588">
        <f>-IF(Q$7=0,0,'21.CostosOperacionales'!$E6)</f>
        <v>-5597816.0000000009</v>
      </c>
      <c r="R25" s="588">
        <f>-IF(R$7=0,0,'21.CostosOperacionales'!$E6)</f>
        <v>-5597816.0000000009</v>
      </c>
      <c r="S25" s="588">
        <f>-IF(S$7=0,0,'21.CostosOperacionales'!$E6)</f>
        <v>-5597816.0000000009</v>
      </c>
      <c r="T25" s="588">
        <f>-IF(T$7=0,0,'21.CostosOperacionales'!$E6)</f>
        <v>-5597816.0000000009</v>
      </c>
      <c r="U25" s="588">
        <f>-IF(U$7=0,0,'21.CostosOperacionales'!$E6)</f>
        <v>-5597816.0000000009</v>
      </c>
      <c r="V25" s="588">
        <f>-IF(V$7=0,0,'21.CostosOperacionales'!$E6)</f>
        <v>-5597816.0000000009</v>
      </c>
    </row>
    <row r="26" spans="1:22" s="590" customFormat="1" x14ac:dyDescent="0.2">
      <c r="A26" s="596" t="s">
        <v>316</v>
      </c>
      <c r="B26" s="602">
        <f>-IF(B$7=0,0,'21.CostosOperacionales'!$E7)</f>
        <v>0</v>
      </c>
      <c r="C26" s="588">
        <f>-IF(C$7=0,0,'21.CostosOperacionales'!$E7)</f>
        <v>-45900000</v>
      </c>
      <c r="D26" s="588">
        <f>-IF(D$7=0,0,'21.CostosOperacionales'!$E7)</f>
        <v>-45900000</v>
      </c>
      <c r="E26" s="588">
        <f>-IF(E$7=0,0,'21.CostosOperacionales'!$E7)</f>
        <v>-45900000</v>
      </c>
      <c r="F26" s="588">
        <f>-IF(F$7=0,0,'21.CostosOperacionales'!$E7)</f>
        <v>-45900000</v>
      </c>
      <c r="G26" s="588">
        <f>-IF(G$7=0,0,'21.CostosOperacionales'!$E7)</f>
        <v>-45900000</v>
      </c>
      <c r="H26" s="588">
        <f>-IF(H$7=0,0,'21.CostosOperacionales'!$E7)</f>
        <v>-45900000</v>
      </c>
      <c r="I26" s="588">
        <f>-IF(I$7=0,0,'21.CostosOperacionales'!$E7)</f>
        <v>-45900000</v>
      </c>
      <c r="J26" s="588">
        <f>-IF(J$7=0,0,'21.CostosOperacionales'!$E7)</f>
        <v>-45900000</v>
      </c>
      <c r="K26" s="588">
        <f>-IF(K$7=0,0,'21.CostosOperacionales'!$E7)</f>
        <v>-45900000</v>
      </c>
      <c r="L26" s="588">
        <f>-IF(L$7=0,0,'21.CostosOperacionales'!$E7)</f>
        <v>-45900000</v>
      </c>
      <c r="M26" s="588">
        <f>-IF(M$7=0,0,'21.CostosOperacionales'!$E7)</f>
        <v>-45900000</v>
      </c>
      <c r="N26" s="588">
        <f>-IF(N$7=0,0,'21.CostosOperacionales'!$E7)</f>
        <v>-45900000</v>
      </c>
      <c r="O26" s="588">
        <f>-IF(O$7=0,0,'21.CostosOperacionales'!$E7)</f>
        <v>-45900000</v>
      </c>
      <c r="P26" s="588">
        <f>-IF(P$7=0,0,'21.CostosOperacionales'!$E7)</f>
        <v>-45900000</v>
      </c>
      <c r="Q26" s="588">
        <f>-IF(Q$7=0,0,'21.CostosOperacionales'!$E7)</f>
        <v>-45900000</v>
      </c>
      <c r="R26" s="588">
        <f>-IF(R$7=0,0,'21.CostosOperacionales'!$E7)</f>
        <v>-45900000</v>
      </c>
      <c r="S26" s="588">
        <f>-IF(S$7=0,0,'21.CostosOperacionales'!$E7)</f>
        <v>-45900000</v>
      </c>
      <c r="T26" s="588">
        <f>-IF(T$7=0,0,'21.CostosOperacionales'!$E7)</f>
        <v>-45900000</v>
      </c>
      <c r="U26" s="588">
        <f>-IF(U$7=0,0,'21.CostosOperacionales'!$E7)</f>
        <v>-45900000</v>
      </c>
      <c r="V26" s="588">
        <f>-IF(V$7=0,0,'21.CostosOperacionales'!$E7)</f>
        <v>-45900000</v>
      </c>
    </row>
    <row r="27" spans="1:22" s="590" customFormat="1" x14ac:dyDescent="0.2">
      <c r="A27" s="596" t="s">
        <v>317</v>
      </c>
      <c r="B27" s="602">
        <f>-IF(B$7=0,0,'21.CostosOperacionales'!$E8)</f>
        <v>0</v>
      </c>
      <c r="C27" s="588">
        <f>-IF(C$7=0,0,'21.CostosOperacionales'!$E8)</f>
        <v>-6000000</v>
      </c>
      <c r="D27" s="588">
        <f>-IF(D$7=0,0,'21.CostosOperacionales'!$E8)</f>
        <v>-6000000</v>
      </c>
      <c r="E27" s="588">
        <f>-IF(E$7=0,0,'21.CostosOperacionales'!$E8)</f>
        <v>-6000000</v>
      </c>
      <c r="F27" s="588">
        <f>-IF(F$7=0,0,'21.CostosOperacionales'!$E8)</f>
        <v>-6000000</v>
      </c>
      <c r="G27" s="588">
        <f>-IF(G$7=0,0,'21.CostosOperacionales'!$E8)</f>
        <v>-6000000</v>
      </c>
      <c r="H27" s="588">
        <f>-IF(H$7=0,0,'21.CostosOperacionales'!$E8)</f>
        <v>-6000000</v>
      </c>
      <c r="I27" s="588">
        <f>-IF(I$7=0,0,'21.CostosOperacionales'!$E8)</f>
        <v>-6000000</v>
      </c>
      <c r="J27" s="588">
        <f>-IF(J$7=0,0,'21.CostosOperacionales'!$E8)</f>
        <v>-6000000</v>
      </c>
      <c r="K27" s="588">
        <f>-IF(K$7=0,0,'21.CostosOperacionales'!$E8)</f>
        <v>-6000000</v>
      </c>
      <c r="L27" s="588">
        <f>-IF(L$7=0,0,'21.CostosOperacionales'!$E8)</f>
        <v>-6000000</v>
      </c>
      <c r="M27" s="588">
        <f>-IF(M$7=0,0,'21.CostosOperacionales'!$E8)</f>
        <v>-6000000</v>
      </c>
      <c r="N27" s="588">
        <f>-IF(N$7=0,0,'21.CostosOperacionales'!$E8)</f>
        <v>-6000000</v>
      </c>
      <c r="O27" s="588">
        <f>-IF(O$7=0,0,'21.CostosOperacionales'!$E8)</f>
        <v>-6000000</v>
      </c>
      <c r="P27" s="588">
        <f>-IF(P$7=0,0,'21.CostosOperacionales'!$E8)</f>
        <v>-6000000</v>
      </c>
      <c r="Q27" s="588">
        <f>-IF(Q$7=0,0,'21.CostosOperacionales'!$E8)</f>
        <v>-6000000</v>
      </c>
      <c r="R27" s="588">
        <f>-IF(R$7=0,0,'21.CostosOperacionales'!$E8)</f>
        <v>-6000000</v>
      </c>
      <c r="S27" s="588">
        <f>-IF(S$7=0,0,'21.CostosOperacionales'!$E8)</f>
        <v>-6000000</v>
      </c>
      <c r="T27" s="588">
        <f>-IF(T$7=0,0,'21.CostosOperacionales'!$E8)</f>
        <v>-6000000</v>
      </c>
      <c r="U27" s="588">
        <f>-IF(U$7=0,0,'21.CostosOperacionales'!$E8)</f>
        <v>-6000000</v>
      </c>
      <c r="V27" s="588">
        <f>-IF(V$7=0,0,'21.CostosOperacionales'!$E8)</f>
        <v>-6000000</v>
      </c>
    </row>
    <row r="28" spans="1:22" s="590" customFormat="1" x14ac:dyDescent="0.2">
      <c r="A28" s="596" t="s">
        <v>318</v>
      </c>
      <c r="B28" s="602">
        <f>-IF(B$7=0,0,'21.CostosOperacionales'!$E9)</f>
        <v>0</v>
      </c>
      <c r="C28" s="588">
        <f>-IF(C$7=0,0,'21.CostosOperacionales'!$E9)</f>
        <v>-9600000</v>
      </c>
      <c r="D28" s="588">
        <f>-IF(D$7=0,0,'21.CostosOperacionales'!$E9)</f>
        <v>-9600000</v>
      </c>
      <c r="E28" s="588">
        <f>-IF(E$7=0,0,'21.CostosOperacionales'!$E9)</f>
        <v>-9600000</v>
      </c>
      <c r="F28" s="588">
        <f>-IF(F$7=0,0,'21.CostosOperacionales'!$E9)</f>
        <v>-9600000</v>
      </c>
      <c r="G28" s="588">
        <f>-IF(G$7=0,0,'21.CostosOperacionales'!$E9)</f>
        <v>-9600000</v>
      </c>
      <c r="H28" s="588">
        <f>-IF(H$7=0,0,'21.CostosOperacionales'!$E9)</f>
        <v>-9600000</v>
      </c>
      <c r="I28" s="588">
        <f>-IF(I$7=0,0,'21.CostosOperacionales'!$E9)</f>
        <v>-9600000</v>
      </c>
      <c r="J28" s="588">
        <f>-IF(J$7=0,0,'21.CostosOperacionales'!$E9)</f>
        <v>-9600000</v>
      </c>
      <c r="K28" s="588">
        <f>-IF(K$7=0,0,'21.CostosOperacionales'!$E9)</f>
        <v>-9600000</v>
      </c>
      <c r="L28" s="588">
        <f>-IF(L$7=0,0,'21.CostosOperacionales'!$E9)</f>
        <v>-9600000</v>
      </c>
      <c r="M28" s="588">
        <f>-IF(M$7=0,0,'21.CostosOperacionales'!$E9)</f>
        <v>-9600000</v>
      </c>
      <c r="N28" s="588">
        <f>-IF(N$7=0,0,'21.CostosOperacionales'!$E9)</f>
        <v>-9600000</v>
      </c>
      <c r="O28" s="588">
        <f>-IF(O$7=0,0,'21.CostosOperacionales'!$E9)</f>
        <v>-9600000</v>
      </c>
      <c r="P28" s="588">
        <f>-IF(P$7=0,0,'21.CostosOperacionales'!$E9)</f>
        <v>-9600000</v>
      </c>
      <c r="Q28" s="588">
        <f>-IF(Q$7=0,0,'21.CostosOperacionales'!$E9)</f>
        <v>-9600000</v>
      </c>
      <c r="R28" s="588">
        <f>-IF(R$7=0,0,'21.CostosOperacionales'!$E9)</f>
        <v>-9600000</v>
      </c>
      <c r="S28" s="588">
        <f>-IF(S$7=0,0,'21.CostosOperacionales'!$E9)</f>
        <v>-9600000</v>
      </c>
      <c r="T28" s="588">
        <f>-IF(T$7=0,0,'21.CostosOperacionales'!$E9)</f>
        <v>-9600000</v>
      </c>
      <c r="U28" s="588">
        <f>-IF(U$7=0,0,'21.CostosOperacionales'!$E9)</f>
        <v>-9600000</v>
      </c>
      <c r="V28" s="588">
        <f>-IF(V$7=0,0,'21.CostosOperacionales'!$E9)</f>
        <v>-9600000</v>
      </c>
    </row>
    <row r="29" spans="1:22" s="590" customFormat="1" x14ac:dyDescent="0.2">
      <c r="A29" s="596" t="s">
        <v>409</v>
      </c>
      <c r="B29" s="602">
        <f>-IF(B$7=0,0,'21.CostosOperacionales'!$E10)</f>
        <v>0</v>
      </c>
      <c r="C29" s="588">
        <f>-IF(C$7=0,0,'21.CostosOperacionales'!$E10)</f>
        <v>-120400000</v>
      </c>
      <c r="D29" s="588">
        <f>-IF(D$7=0,0,'21.CostosOperacionales'!$E10)</f>
        <v>-120400000</v>
      </c>
      <c r="E29" s="588">
        <f>-IF(E$7=0,0,'21.CostosOperacionales'!$E10)</f>
        <v>-120400000</v>
      </c>
      <c r="F29" s="588">
        <f>-IF(F$7=0,0,'21.CostosOperacionales'!$E10)</f>
        <v>-120400000</v>
      </c>
      <c r="G29" s="588">
        <f>-IF(G$7=0,0,'21.CostosOperacionales'!$E10)</f>
        <v>-120400000</v>
      </c>
      <c r="H29" s="588">
        <f>-IF(H$7=0,0,'21.CostosOperacionales'!$E10)</f>
        <v>-120400000</v>
      </c>
      <c r="I29" s="588">
        <f>-IF(I$7=0,0,'21.CostosOperacionales'!$E10)</f>
        <v>-120400000</v>
      </c>
      <c r="J29" s="588">
        <f>-IF(J$7=0,0,'21.CostosOperacionales'!$E10)</f>
        <v>-120400000</v>
      </c>
      <c r="K29" s="588">
        <f>-IF(K$7=0,0,'21.CostosOperacionales'!$E10)</f>
        <v>-120400000</v>
      </c>
      <c r="L29" s="588">
        <f>-IF(L$7=0,0,'21.CostosOperacionales'!$E10)</f>
        <v>-120400000</v>
      </c>
      <c r="M29" s="588">
        <f>-IF(M$7=0,0,'21.CostosOperacionales'!$E10)</f>
        <v>-120400000</v>
      </c>
      <c r="N29" s="588">
        <f>-IF(N$7=0,0,'21.CostosOperacionales'!$E10)</f>
        <v>-120400000</v>
      </c>
      <c r="O29" s="588">
        <f>-IF(O$7=0,0,'21.CostosOperacionales'!$E10)</f>
        <v>-120400000</v>
      </c>
      <c r="P29" s="588">
        <f>-IF(P$7=0,0,'21.CostosOperacionales'!$E10)</f>
        <v>-120400000</v>
      </c>
      <c r="Q29" s="588">
        <f>-IF(Q$7=0,0,'21.CostosOperacionales'!$E10)</f>
        <v>-120400000</v>
      </c>
      <c r="R29" s="588">
        <f>-IF(R$7=0,0,'21.CostosOperacionales'!$E10)</f>
        <v>-120400000</v>
      </c>
      <c r="S29" s="588">
        <f>-IF(S$7=0,0,'21.CostosOperacionales'!$E10)</f>
        <v>-120400000</v>
      </c>
      <c r="T29" s="588">
        <f>-IF(T$7=0,0,'21.CostosOperacionales'!$E10)</f>
        <v>-120400000</v>
      </c>
      <c r="U29" s="588">
        <f>-IF(U$7=0,0,'21.CostosOperacionales'!$E10)</f>
        <v>-120400000</v>
      </c>
      <c r="V29" s="588">
        <f>-IF(V$7=0,0,'21.CostosOperacionales'!$E10)</f>
        <v>-120400000</v>
      </c>
    </row>
    <row r="30" spans="1:22" s="590" customFormat="1" x14ac:dyDescent="0.2">
      <c r="A30" s="596" t="s">
        <v>410</v>
      </c>
      <c r="B30" s="602">
        <f>-IF(B$7=0,0,'21.CostosOperacionales'!$E11)</f>
        <v>0</v>
      </c>
      <c r="C30" s="588">
        <f>-IF(C$7=0,0,'21.CostosOperacionales'!$E11)</f>
        <v>-168000000</v>
      </c>
      <c r="D30" s="588">
        <f>-IF(D$7=0,0,'21.CostosOperacionales'!$E11)</f>
        <v>-168000000</v>
      </c>
      <c r="E30" s="588">
        <f>-IF(E$7=0,0,'21.CostosOperacionales'!$E11)</f>
        <v>-168000000</v>
      </c>
      <c r="F30" s="588">
        <f>-IF(F$7=0,0,'21.CostosOperacionales'!$E11)</f>
        <v>-168000000</v>
      </c>
      <c r="G30" s="588">
        <f>-IF(G$7=0,0,'21.CostosOperacionales'!$E11)</f>
        <v>-168000000</v>
      </c>
      <c r="H30" s="588">
        <f>-IF(H$7=0,0,'21.CostosOperacionales'!$E11)</f>
        <v>-168000000</v>
      </c>
      <c r="I30" s="588">
        <f>-IF(I$7=0,0,'21.CostosOperacionales'!$E11)</f>
        <v>-168000000</v>
      </c>
      <c r="J30" s="588">
        <f>-IF(J$7=0,0,'21.CostosOperacionales'!$E11)</f>
        <v>-168000000</v>
      </c>
      <c r="K30" s="588">
        <f>-IF(K$7=0,0,'21.CostosOperacionales'!$E11)</f>
        <v>-168000000</v>
      </c>
      <c r="L30" s="588">
        <f>-IF(L$7=0,0,'21.CostosOperacionales'!$E11)</f>
        <v>-168000000</v>
      </c>
      <c r="M30" s="588">
        <f>-IF(M$7=0,0,'21.CostosOperacionales'!$E11)</f>
        <v>-168000000</v>
      </c>
      <c r="N30" s="588">
        <f>-IF(N$7=0,0,'21.CostosOperacionales'!$E11)</f>
        <v>-168000000</v>
      </c>
      <c r="O30" s="588">
        <f>-IF(O$7=0,0,'21.CostosOperacionales'!$E11)</f>
        <v>-168000000</v>
      </c>
      <c r="P30" s="588">
        <f>-IF(P$7=0,0,'21.CostosOperacionales'!$E11)</f>
        <v>-168000000</v>
      </c>
      <c r="Q30" s="588">
        <f>-IF(Q$7=0,0,'21.CostosOperacionales'!$E11)</f>
        <v>-168000000</v>
      </c>
      <c r="R30" s="588">
        <f>-IF(R$7=0,0,'21.CostosOperacionales'!$E11)</f>
        <v>-168000000</v>
      </c>
      <c r="S30" s="588">
        <f>-IF(S$7=0,0,'21.CostosOperacionales'!$E11)</f>
        <v>-168000000</v>
      </c>
      <c r="T30" s="588">
        <f>-IF(T$7=0,0,'21.CostosOperacionales'!$E11)</f>
        <v>-168000000</v>
      </c>
      <c r="U30" s="588">
        <f>-IF(U$7=0,0,'21.CostosOperacionales'!$E11)</f>
        <v>-168000000</v>
      </c>
      <c r="V30" s="588">
        <f>-IF(V$7=0,0,'21.CostosOperacionales'!$E11)</f>
        <v>-168000000</v>
      </c>
    </row>
    <row r="31" spans="1:22" s="590" customFormat="1" x14ac:dyDescent="0.2">
      <c r="A31" s="596" t="s">
        <v>411</v>
      </c>
      <c r="B31" s="602">
        <f>-IF(B$7=0,0,'21.CostosOperacionales'!$E12)</f>
        <v>0</v>
      </c>
      <c r="C31" s="602">
        <f>-IF(C$7=0,0,'21.CostosOperacionales'!$E12)</f>
        <v>-31955000</v>
      </c>
      <c r="D31" s="602">
        <f>-IF(D$7=0,0,'21.CostosOperacionales'!$E12)</f>
        <v>-31955000</v>
      </c>
      <c r="E31" s="602">
        <f>-IF(E$7=0,0,'21.CostosOperacionales'!$E12)</f>
        <v>-31955000</v>
      </c>
      <c r="F31" s="602">
        <f>-IF(F$7=0,0,'21.CostosOperacionales'!$E12)</f>
        <v>-31955000</v>
      </c>
      <c r="G31" s="602">
        <f>-IF(G$7=0,0,'21.CostosOperacionales'!$E12)</f>
        <v>-31955000</v>
      </c>
      <c r="H31" s="602">
        <f>-IF(H$7=0,0,'21.CostosOperacionales'!$E12)</f>
        <v>-31955000</v>
      </c>
      <c r="I31" s="602">
        <f>-IF(I$7=0,0,'21.CostosOperacionales'!$E12)</f>
        <v>-31955000</v>
      </c>
      <c r="J31" s="602">
        <f>-IF(J$7=0,0,'21.CostosOperacionales'!$E12)</f>
        <v>-31955000</v>
      </c>
      <c r="K31" s="602">
        <f>-IF(K$7=0,0,'21.CostosOperacionales'!$E12)</f>
        <v>-31955000</v>
      </c>
      <c r="L31" s="602">
        <f>-IF(L$7=0,0,'21.CostosOperacionales'!$E12)</f>
        <v>-31955000</v>
      </c>
      <c r="M31" s="602">
        <f>-IF(M$7=0,0,'21.CostosOperacionales'!$E12)</f>
        <v>-31955000</v>
      </c>
      <c r="N31" s="602">
        <f>-IF(N$7=0,0,'21.CostosOperacionales'!$E12)</f>
        <v>-31955000</v>
      </c>
      <c r="O31" s="602">
        <f>-IF(O$7=0,0,'21.CostosOperacionales'!$E12)</f>
        <v>-31955000</v>
      </c>
      <c r="P31" s="602">
        <f>-IF(P$7=0,0,'21.CostosOperacionales'!$E12)</f>
        <v>-31955000</v>
      </c>
      <c r="Q31" s="602">
        <f>-IF(Q$7=0,0,'21.CostosOperacionales'!$E12)</f>
        <v>-31955000</v>
      </c>
      <c r="R31" s="602">
        <f>-IF(R$7=0,0,'21.CostosOperacionales'!$E12)</f>
        <v>-31955000</v>
      </c>
      <c r="S31" s="602">
        <f>-IF(S$7=0,0,'21.CostosOperacionales'!$E12)</f>
        <v>-31955000</v>
      </c>
      <c r="T31" s="602">
        <f>-IF(T$7=0,0,'21.CostosOperacionales'!$E12)</f>
        <v>-31955000</v>
      </c>
      <c r="U31" s="602">
        <f>-IF(U$7=0,0,'21.CostosOperacionales'!$E12)</f>
        <v>-31955000</v>
      </c>
      <c r="V31" s="602">
        <f>-IF(V$7=0,0,'21.CostosOperacionales'!$E12)</f>
        <v>-31955000</v>
      </c>
    </row>
    <row r="32" spans="1:22" s="590" customFormat="1" x14ac:dyDescent="0.2">
      <c r="A32" s="596" t="s">
        <v>451</v>
      </c>
      <c r="B32" s="602">
        <f>-IF(B$7=0,0,'21.CostosOperacionales'!$E13)</f>
        <v>0</v>
      </c>
      <c r="C32" s="602">
        <f>-IF(C$7=0,0,'21.CostosOperacionales'!$E13)</f>
        <v>-18000000</v>
      </c>
      <c r="D32" s="602">
        <f>-IF(D$7=0,0,'21.CostosOperacionales'!$E13)</f>
        <v>-18000000</v>
      </c>
      <c r="E32" s="602">
        <f>-IF(E$7=0,0,'21.CostosOperacionales'!$E13)</f>
        <v>-18000000</v>
      </c>
      <c r="F32" s="602">
        <f>-IF(F$7=0,0,'21.CostosOperacionales'!$E13)</f>
        <v>-18000000</v>
      </c>
      <c r="G32" s="602">
        <f>-IF(G$7=0,0,'21.CostosOperacionales'!$E13)</f>
        <v>-18000000</v>
      </c>
      <c r="H32" s="602">
        <f>-IF(H$7=0,0,'21.CostosOperacionales'!$E13)</f>
        <v>-18000000</v>
      </c>
      <c r="I32" s="602">
        <f>-IF(I$7=0,0,'21.CostosOperacionales'!$E13)</f>
        <v>-18000000</v>
      </c>
      <c r="J32" s="602">
        <f>-IF(J$7=0,0,'21.CostosOperacionales'!$E13)</f>
        <v>-18000000</v>
      </c>
      <c r="K32" s="602">
        <f>-IF(K$7=0,0,'21.CostosOperacionales'!$E13)</f>
        <v>-18000000</v>
      </c>
      <c r="L32" s="602">
        <f>-IF(L$7=0,0,'21.CostosOperacionales'!$E13)</f>
        <v>-18000000</v>
      </c>
      <c r="M32" s="602">
        <f>-IF(M$7=0,0,'21.CostosOperacionales'!$E13)</f>
        <v>-18000000</v>
      </c>
      <c r="N32" s="602">
        <f>-IF(N$7=0,0,'21.CostosOperacionales'!$E13)</f>
        <v>-18000000</v>
      </c>
      <c r="O32" s="602">
        <f>-IF(O$7=0,0,'21.CostosOperacionales'!$E13)</f>
        <v>-18000000</v>
      </c>
      <c r="P32" s="602">
        <f>-IF(P$7=0,0,'21.CostosOperacionales'!$E13)</f>
        <v>-18000000</v>
      </c>
      <c r="Q32" s="602">
        <f>-IF(Q$7=0,0,'21.CostosOperacionales'!$E13)</f>
        <v>-18000000</v>
      </c>
      <c r="R32" s="602">
        <f>-IF(R$7=0,0,'21.CostosOperacionales'!$E13)</f>
        <v>-18000000</v>
      </c>
      <c r="S32" s="602">
        <f>-IF(S$7=0,0,'21.CostosOperacionales'!$E13)</f>
        <v>-18000000</v>
      </c>
      <c r="T32" s="602">
        <f>-IF(T$7=0,0,'21.CostosOperacionales'!$E13)</f>
        <v>-18000000</v>
      </c>
      <c r="U32" s="602">
        <f>-IF(U$7=0,0,'21.CostosOperacionales'!$E13)</f>
        <v>-18000000</v>
      </c>
      <c r="V32" s="602">
        <f>-IF(V$7=0,0,'21.CostosOperacionales'!$E13)</f>
        <v>-18000000</v>
      </c>
    </row>
    <row r="33" spans="1:22" x14ac:dyDescent="0.2">
      <c r="A33" s="595" t="s">
        <v>412</v>
      </c>
      <c r="B33" s="601">
        <f>SUM(B34:B41)</f>
        <v>0</v>
      </c>
      <c r="C33" s="584">
        <f t="shared" ref="C33:V33" si="7">SUM(C34:C41)</f>
        <v>-493622478</v>
      </c>
      <c r="D33" s="584">
        <f t="shared" si="7"/>
        <v>-493622478</v>
      </c>
      <c r="E33" s="584">
        <f t="shared" si="7"/>
        <v>-493622478</v>
      </c>
      <c r="F33" s="584">
        <f t="shared" si="7"/>
        <v>-493622478</v>
      </c>
      <c r="G33" s="584">
        <f t="shared" si="7"/>
        <v>-493622478</v>
      </c>
      <c r="H33" s="584">
        <f t="shared" si="7"/>
        <v>-493622478</v>
      </c>
      <c r="I33" s="584">
        <f t="shared" si="7"/>
        <v>-493622478</v>
      </c>
      <c r="J33" s="584">
        <f t="shared" si="7"/>
        <v>-493622478</v>
      </c>
      <c r="K33" s="584">
        <f t="shared" si="7"/>
        <v>-493622478</v>
      </c>
      <c r="L33" s="584">
        <f t="shared" si="7"/>
        <v>-493622478</v>
      </c>
      <c r="M33" s="584">
        <f t="shared" si="7"/>
        <v>-493622478</v>
      </c>
      <c r="N33" s="584">
        <f t="shared" si="7"/>
        <v>-493622478</v>
      </c>
      <c r="O33" s="584">
        <f t="shared" si="7"/>
        <v>-493622478</v>
      </c>
      <c r="P33" s="584">
        <f t="shared" si="7"/>
        <v>-493622478</v>
      </c>
      <c r="Q33" s="584">
        <f t="shared" si="7"/>
        <v>-493622478</v>
      </c>
      <c r="R33" s="584">
        <f t="shared" si="7"/>
        <v>-493622478</v>
      </c>
      <c r="S33" s="584">
        <f t="shared" si="7"/>
        <v>-493622478</v>
      </c>
      <c r="T33" s="584">
        <f t="shared" si="7"/>
        <v>-493622478</v>
      </c>
      <c r="U33" s="584">
        <f t="shared" si="7"/>
        <v>-493622478</v>
      </c>
      <c r="V33" s="585">
        <f t="shared" si="7"/>
        <v>-493622478</v>
      </c>
    </row>
    <row r="34" spans="1:22" s="590" customFormat="1" x14ac:dyDescent="0.2">
      <c r="A34" s="596" t="s">
        <v>413</v>
      </c>
      <c r="B34" s="602">
        <f>-IF(B$7=0,0,'21.CostosOperacionales'!$E15)</f>
        <v>0</v>
      </c>
      <c r="C34" s="602">
        <f>-IF(C$7=0,0,'21.CostosOperacionales'!$E15)</f>
        <v>-2752500</v>
      </c>
      <c r="D34" s="602">
        <f>-IF(D$7=0,0,'21.CostosOperacionales'!$E15)</f>
        <v>-2752500</v>
      </c>
      <c r="E34" s="602">
        <f>-IF(E$7=0,0,'21.CostosOperacionales'!$E15)</f>
        <v>-2752500</v>
      </c>
      <c r="F34" s="602">
        <f>-IF(F$7=0,0,'21.CostosOperacionales'!$E15)</f>
        <v>-2752500</v>
      </c>
      <c r="G34" s="602">
        <f>-IF(G$7=0,0,'21.CostosOperacionales'!$E15)</f>
        <v>-2752500</v>
      </c>
      <c r="H34" s="602">
        <f>-IF(H$7=0,0,'21.CostosOperacionales'!$E15)</f>
        <v>-2752500</v>
      </c>
      <c r="I34" s="602">
        <f>-IF(I$7=0,0,'21.CostosOperacionales'!$E15)</f>
        <v>-2752500</v>
      </c>
      <c r="J34" s="602">
        <f>-IF(J$7=0,0,'21.CostosOperacionales'!$E15)</f>
        <v>-2752500</v>
      </c>
      <c r="K34" s="602">
        <f>-IF(K$7=0,0,'21.CostosOperacionales'!$E15)</f>
        <v>-2752500</v>
      </c>
      <c r="L34" s="602">
        <f>-IF(L$7=0,0,'21.CostosOperacionales'!$E15)</f>
        <v>-2752500</v>
      </c>
      <c r="M34" s="602">
        <f>-IF(M$7=0,0,'21.CostosOperacionales'!$E15)</f>
        <v>-2752500</v>
      </c>
      <c r="N34" s="602">
        <f>-IF(N$7=0,0,'21.CostosOperacionales'!$E15)</f>
        <v>-2752500</v>
      </c>
      <c r="O34" s="602">
        <f>-IF(O$7=0,0,'21.CostosOperacionales'!$E15)</f>
        <v>-2752500</v>
      </c>
      <c r="P34" s="602">
        <f>-IF(P$7=0,0,'21.CostosOperacionales'!$E15)</f>
        <v>-2752500</v>
      </c>
      <c r="Q34" s="602">
        <f>-IF(Q$7=0,0,'21.CostosOperacionales'!$E15)</f>
        <v>-2752500</v>
      </c>
      <c r="R34" s="602">
        <f>-IF(R$7=0,0,'21.CostosOperacionales'!$E15)</f>
        <v>-2752500</v>
      </c>
      <c r="S34" s="602">
        <f>-IF(S$7=0,0,'21.CostosOperacionales'!$E15)</f>
        <v>-2752500</v>
      </c>
      <c r="T34" s="602">
        <f>-IF(T$7=0,0,'21.CostosOperacionales'!$E15)</f>
        <v>-2752500</v>
      </c>
      <c r="U34" s="602">
        <f>-IF(U$7=0,0,'21.CostosOperacionales'!$E15)</f>
        <v>-2752500</v>
      </c>
      <c r="V34" s="602">
        <f>-IF(V$7=0,0,'21.CostosOperacionales'!$E15)</f>
        <v>-2752500</v>
      </c>
    </row>
    <row r="35" spans="1:22" s="590" customFormat="1" x14ac:dyDescent="0.2">
      <c r="A35" s="596" t="s">
        <v>414</v>
      </c>
      <c r="B35" s="602">
        <f>-IF(B$7=0,0,'21.CostosOperacionales'!$E16)</f>
        <v>0</v>
      </c>
      <c r="C35" s="602">
        <f>-IF(C$7=0,0,'21.CostosOperacionales'!$E16)</f>
        <v>-47460000</v>
      </c>
      <c r="D35" s="602">
        <f>-IF(D$7=0,0,'21.CostosOperacionales'!$E16)</f>
        <v>-47460000</v>
      </c>
      <c r="E35" s="602">
        <f>-IF(E$7=0,0,'21.CostosOperacionales'!$E16)</f>
        <v>-47460000</v>
      </c>
      <c r="F35" s="602">
        <f>-IF(F$7=0,0,'21.CostosOperacionales'!$E16)</f>
        <v>-47460000</v>
      </c>
      <c r="G35" s="602">
        <f>-IF(G$7=0,0,'21.CostosOperacionales'!$E16)</f>
        <v>-47460000</v>
      </c>
      <c r="H35" s="602">
        <f>-IF(H$7=0,0,'21.CostosOperacionales'!$E16)</f>
        <v>-47460000</v>
      </c>
      <c r="I35" s="602">
        <f>-IF(I$7=0,0,'21.CostosOperacionales'!$E16)</f>
        <v>-47460000</v>
      </c>
      <c r="J35" s="602">
        <f>-IF(J$7=0,0,'21.CostosOperacionales'!$E16)</f>
        <v>-47460000</v>
      </c>
      <c r="K35" s="602">
        <f>-IF(K$7=0,0,'21.CostosOperacionales'!$E16)</f>
        <v>-47460000</v>
      </c>
      <c r="L35" s="602">
        <f>-IF(L$7=0,0,'21.CostosOperacionales'!$E16)</f>
        <v>-47460000</v>
      </c>
      <c r="M35" s="602">
        <f>-IF(M$7=0,0,'21.CostosOperacionales'!$E16)</f>
        <v>-47460000</v>
      </c>
      <c r="N35" s="602">
        <f>-IF(N$7=0,0,'21.CostosOperacionales'!$E16)</f>
        <v>-47460000</v>
      </c>
      <c r="O35" s="602">
        <f>-IF(O$7=0,0,'21.CostosOperacionales'!$E16)</f>
        <v>-47460000</v>
      </c>
      <c r="P35" s="602">
        <f>-IF(P$7=0,0,'21.CostosOperacionales'!$E16)</f>
        <v>-47460000</v>
      </c>
      <c r="Q35" s="602">
        <f>-IF(Q$7=0,0,'21.CostosOperacionales'!$E16)</f>
        <v>-47460000</v>
      </c>
      <c r="R35" s="602">
        <f>-IF(R$7=0,0,'21.CostosOperacionales'!$E16)</f>
        <v>-47460000</v>
      </c>
      <c r="S35" s="602">
        <f>-IF(S$7=0,0,'21.CostosOperacionales'!$E16)</f>
        <v>-47460000</v>
      </c>
      <c r="T35" s="602">
        <f>-IF(T$7=0,0,'21.CostosOperacionales'!$E16)</f>
        <v>-47460000</v>
      </c>
      <c r="U35" s="602">
        <f>-IF(U$7=0,0,'21.CostosOperacionales'!$E16)</f>
        <v>-47460000</v>
      </c>
      <c r="V35" s="602">
        <f>-IF(V$7=0,0,'21.CostosOperacionales'!$E16)</f>
        <v>-47460000</v>
      </c>
    </row>
    <row r="36" spans="1:22" s="590" customFormat="1" x14ac:dyDescent="0.2">
      <c r="A36" s="596" t="s">
        <v>415</v>
      </c>
      <c r="B36" s="602">
        <f>-IF(B$7=0,0,'21.CostosOperacionales'!$E17)</f>
        <v>0</v>
      </c>
      <c r="C36" s="602">
        <f>-IF(C$7=0,0,'21.CostosOperacionales'!$E17)</f>
        <v>-49312000</v>
      </c>
      <c r="D36" s="602">
        <f>-IF(D$7=0,0,'21.CostosOperacionales'!$E17)</f>
        <v>-49312000</v>
      </c>
      <c r="E36" s="602">
        <f>-IF(E$7=0,0,'21.CostosOperacionales'!$E17)</f>
        <v>-49312000</v>
      </c>
      <c r="F36" s="602">
        <f>-IF(F$7=0,0,'21.CostosOperacionales'!$E17)</f>
        <v>-49312000</v>
      </c>
      <c r="G36" s="602">
        <f>-IF(G$7=0,0,'21.CostosOperacionales'!$E17)</f>
        <v>-49312000</v>
      </c>
      <c r="H36" s="602">
        <f>-IF(H$7=0,0,'21.CostosOperacionales'!$E17)</f>
        <v>-49312000</v>
      </c>
      <c r="I36" s="602">
        <f>-IF(I$7=0,0,'21.CostosOperacionales'!$E17)</f>
        <v>-49312000</v>
      </c>
      <c r="J36" s="602">
        <f>-IF(J$7=0,0,'21.CostosOperacionales'!$E17)</f>
        <v>-49312000</v>
      </c>
      <c r="K36" s="602">
        <f>-IF(K$7=0,0,'21.CostosOperacionales'!$E17)</f>
        <v>-49312000</v>
      </c>
      <c r="L36" s="602">
        <f>-IF(L$7=0,0,'21.CostosOperacionales'!$E17)</f>
        <v>-49312000</v>
      </c>
      <c r="M36" s="602">
        <f>-IF(M$7=0,0,'21.CostosOperacionales'!$E17)</f>
        <v>-49312000</v>
      </c>
      <c r="N36" s="602">
        <f>-IF(N$7=0,0,'21.CostosOperacionales'!$E17)</f>
        <v>-49312000</v>
      </c>
      <c r="O36" s="602">
        <f>-IF(O$7=0,0,'21.CostosOperacionales'!$E17)</f>
        <v>-49312000</v>
      </c>
      <c r="P36" s="602">
        <f>-IF(P$7=0,0,'21.CostosOperacionales'!$E17)</f>
        <v>-49312000</v>
      </c>
      <c r="Q36" s="602">
        <f>-IF(Q$7=0,0,'21.CostosOperacionales'!$E17)</f>
        <v>-49312000</v>
      </c>
      <c r="R36" s="602">
        <f>-IF(R$7=0,0,'21.CostosOperacionales'!$E17)</f>
        <v>-49312000</v>
      </c>
      <c r="S36" s="602">
        <f>-IF(S$7=0,0,'21.CostosOperacionales'!$E17)</f>
        <v>-49312000</v>
      </c>
      <c r="T36" s="602">
        <f>-IF(T$7=0,0,'21.CostosOperacionales'!$E17)</f>
        <v>-49312000</v>
      </c>
      <c r="U36" s="602">
        <f>-IF(U$7=0,0,'21.CostosOperacionales'!$E17)</f>
        <v>-49312000</v>
      </c>
      <c r="V36" s="602">
        <f>-IF(V$7=0,0,'21.CostosOperacionales'!$E17)</f>
        <v>-49312000</v>
      </c>
    </row>
    <row r="37" spans="1:22" s="590" customFormat="1" x14ac:dyDescent="0.2">
      <c r="A37" s="596" t="s">
        <v>416</v>
      </c>
      <c r="B37" s="602">
        <f>-IF(B$7=0,0,'21.CostosOperacionales'!$E18)</f>
        <v>0</v>
      </c>
      <c r="C37" s="602">
        <f>-IF(C$7=0,0,'21.CostosOperacionales'!$E18)</f>
        <v>-9695000</v>
      </c>
      <c r="D37" s="602">
        <f>-IF(D$7=0,0,'21.CostosOperacionales'!$E18)</f>
        <v>-9695000</v>
      </c>
      <c r="E37" s="602">
        <f>-IF(E$7=0,0,'21.CostosOperacionales'!$E18)</f>
        <v>-9695000</v>
      </c>
      <c r="F37" s="602">
        <f>-IF(F$7=0,0,'21.CostosOperacionales'!$E18)</f>
        <v>-9695000</v>
      </c>
      <c r="G37" s="602">
        <f>-IF(G$7=0,0,'21.CostosOperacionales'!$E18)</f>
        <v>-9695000</v>
      </c>
      <c r="H37" s="602">
        <f>-IF(H$7=0,0,'21.CostosOperacionales'!$E18)</f>
        <v>-9695000</v>
      </c>
      <c r="I37" s="602">
        <f>-IF(I$7=0,0,'21.CostosOperacionales'!$E18)</f>
        <v>-9695000</v>
      </c>
      <c r="J37" s="602">
        <f>-IF(J$7=0,0,'21.CostosOperacionales'!$E18)</f>
        <v>-9695000</v>
      </c>
      <c r="K37" s="602">
        <f>-IF(K$7=0,0,'21.CostosOperacionales'!$E18)</f>
        <v>-9695000</v>
      </c>
      <c r="L37" s="602">
        <f>-IF(L$7=0,0,'21.CostosOperacionales'!$E18)</f>
        <v>-9695000</v>
      </c>
      <c r="M37" s="602">
        <f>-IF(M$7=0,0,'21.CostosOperacionales'!$E18)</f>
        <v>-9695000</v>
      </c>
      <c r="N37" s="602">
        <f>-IF(N$7=0,0,'21.CostosOperacionales'!$E18)</f>
        <v>-9695000</v>
      </c>
      <c r="O37" s="602">
        <f>-IF(O$7=0,0,'21.CostosOperacionales'!$E18)</f>
        <v>-9695000</v>
      </c>
      <c r="P37" s="602">
        <f>-IF(P$7=0,0,'21.CostosOperacionales'!$E18)</f>
        <v>-9695000</v>
      </c>
      <c r="Q37" s="602">
        <f>-IF(Q$7=0,0,'21.CostosOperacionales'!$E18)</f>
        <v>-9695000</v>
      </c>
      <c r="R37" s="602">
        <f>-IF(R$7=0,0,'21.CostosOperacionales'!$E18)</f>
        <v>-9695000</v>
      </c>
      <c r="S37" s="602">
        <f>-IF(S$7=0,0,'21.CostosOperacionales'!$E18)</f>
        <v>-9695000</v>
      </c>
      <c r="T37" s="602">
        <f>-IF(T$7=0,0,'21.CostosOperacionales'!$E18)</f>
        <v>-9695000</v>
      </c>
      <c r="U37" s="602">
        <f>-IF(U$7=0,0,'21.CostosOperacionales'!$E18)</f>
        <v>-9695000</v>
      </c>
      <c r="V37" s="602">
        <f>-IF(V$7=0,0,'21.CostosOperacionales'!$E18)</f>
        <v>-9695000</v>
      </c>
    </row>
    <row r="38" spans="1:22" s="590" customFormat="1" x14ac:dyDescent="0.2">
      <c r="A38" s="596" t="s">
        <v>417</v>
      </c>
      <c r="B38" s="602">
        <f>-IF(B$7=0,0,'21.CostosOperacionales'!$E19)</f>
        <v>0</v>
      </c>
      <c r="C38" s="602">
        <f>-IF(C$7=0,0,'21.CostosOperacionales'!$E19)</f>
        <v>-18242000</v>
      </c>
      <c r="D38" s="602">
        <f>-IF(D$7=0,0,'21.CostosOperacionales'!$E19)</f>
        <v>-18242000</v>
      </c>
      <c r="E38" s="602">
        <f>-IF(E$7=0,0,'21.CostosOperacionales'!$E19)</f>
        <v>-18242000</v>
      </c>
      <c r="F38" s="602">
        <f>-IF(F$7=0,0,'21.CostosOperacionales'!$E19)</f>
        <v>-18242000</v>
      </c>
      <c r="G38" s="602">
        <f>-IF(G$7=0,0,'21.CostosOperacionales'!$E19)</f>
        <v>-18242000</v>
      </c>
      <c r="H38" s="602">
        <f>-IF(H$7=0,0,'21.CostosOperacionales'!$E19)</f>
        <v>-18242000</v>
      </c>
      <c r="I38" s="602">
        <f>-IF(I$7=0,0,'21.CostosOperacionales'!$E19)</f>
        <v>-18242000</v>
      </c>
      <c r="J38" s="602">
        <f>-IF(J$7=0,0,'21.CostosOperacionales'!$E19)</f>
        <v>-18242000</v>
      </c>
      <c r="K38" s="602">
        <f>-IF(K$7=0,0,'21.CostosOperacionales'!$E19)</f>
        <v>-18242000</v>
      </c>
      <c r="L38" s="602">
        <f>-IF(L$7=0,0,'21.CostosOperacionales'!$E19)</f>
        <v>-18242000</v>
      </c>
      <c r="M38" s="602">
        <f>-IF(M$7=0,0,'21.CostosOperacionales'!$E19)</f>
        <v>-18242000</v>
      </c>
      <c r="N38" s="602">
        <f>-IF(N$7=0,0,'21.CostosOperacionales'!$E19)</f>
        <v>-18242000</v>
      </c>
      <c r="O38" s="602">
        <f>-IF(O$7=0,0,'21.CostosOperacionales'!$E19)</f>
        <v>-18242000</v>
      </c>
      <c r="P38" s="602">
        <f>-IF(P$7=0,0,'21.CostosOperacionales'!$E19)</f>
        <v>-18242000</v>
      </c>
      <c r="Q38" s="602">
        <f>-IF(Q$7=0,0,'21.CostosOperacionales'!$E19)</f>
        <v>-18242000</v>
      </c>
      <c r="R38" s="602">
        <f>-IF(R$7=0,0,'21.CostosOperacionales'!$E19)</f>
        <v>-18242000</v>
      </c>
      <c r="S38" s="602">
        <f>-IF(S$7=0,0,'21.CostosOperacionales'!$E19)</f>
        <v>-18242000</v>
      </c>
      <c r="T38" s="602">
        <f>-IF(T$7=0,0,'21.CostosOperacionales'!$E19)</f>
        <v>-18242000</v>
      </c>
      <c r="U38" s="602">
        <f>-IF(U$7=0,0,'21.CostosOperacionales'!$E19)</f>
        <v>-18242000</v>
      </c>
      <c r="V38" s="602">
        <f>-IF(V$7=0,0,'21.CostosOperacionales'!$E19)</f>
        <v>-18242000</v>
      </c>
    </row>
    <row r="39" spans="1:22" s="590" customFormat="1" x14ac:dyDescent="0.2">
      <c r="A39" s="596" t="s">
        <v>418</v>
      </c>
      <c r="B39" s="602">
        <f>-IF(B$7=0,0,'21.CostosOperacionales'!$E20)</f>
        <v>0</v>
      </c>
      <c r="C39" s="602">
        <f>-IF(C$7=0,0,'21.CostosOperacionales'!$E20)</f>
        <v>-30000000</v>
      </c>
      <c r="D39" s="602">
        <f>-IF(D$7=0,0,'21.CostosOperacionales'!$E20)</f>
        <v>-30000000</v>
      </c>
      <c r="E39" s="602">
        <f>-IF(E$7=0,0,'21.CostosOperacionales'!$E20)</f>
        <v>-30000000</v>
      </c>
      <c r="F39" s="602">
        <f>-IF(F$7=0,0,'21.CostosOperacionales'!$E20)</f>
        <v>-30000000</v>
      </c>
      <c r="G39" s="602">
        <f>-IF(G$7=0,0,'21.CostosOperacionales'!$E20)</f>
        <v>-30000000</v>
      </c>
      <c r="H39" s="602">
        <f>-IF(H$7=0,0,'21.CostosOperacionales'!$E20)</f>
        <v>-30000000</v>
      </c>
      <c r="I39" s="602">
        <f>-IF(I$7=0,0,'21.CostosOperacionales'!$E20)</f>
        <v>-30000000</v>
      </c>
      <c r="J39" s="602">
        <f>-IF(J$7=0,0,'21.CostosOperacionales'!$E20)</f>
        <v>-30000000</v>
      </c>
      <c r="K39" s="602">
        <f>-IF(K$7=0,0,'21.CostosOperacionales'!$E20)</f>
        <v>-30000000</v>
      </c>
      <c r="L39" s="602">
        <f>-IF(L$7=0,0,'21.CostosOperacionales'!$E20)</f>
        <v>-30000000</v>
      </c>
      <c r="M39" s="602">
        <f>-IF(M$7=0,0,'21.CostosOperacionales'!$E20)</f>
        <v>-30000000</v>
      </c>
      <c r="N39" s="602">
        <f>-IF(N$7=0,0,'21.CostosOperacionales'!$E20)</f>
        <v>-30000000</v>
      </c>
      <c r="O39" s="602">
        <f>-IF(O$7=0,0,'21.CostosOperacionales'!$E20)</f>
        <v>-30000000</v>
      </c>
      <c r="P39" s="602">
        <f>-IF(P$7=0,0,'21.CostosOperacionales'!$E20)</f>
        <v>-30000000</v>
      </c>
      <c r="Q39" s="602">
        <f>-IF(Q$7=0,0,'21.CostosOperacionales'!$E20)</f>
        <v>-30000000</v>
      </c>
      <c r="R39" s="602">
        <f>-IF(R$7=0,0,'21.CostosOperacionales'!$E20)</f>
        <v>-30000000</v>
      </c>
      <c r="S39" s="602">
        <f>-IF(S$7=0,0,'21.CostosOperacionales'!$E20)</f>
        <v>-30000000</v>
      </c>
      <c r="T39" s="602">
        <f>-IF(T$7=0,0,'21.CostosOperacionales'!$E20)</f>
        <v>-30000000</v>
      </c>
      <c r="U39" s="602">
        <f>-IF(U$7=0,0,'21.CostosOperacionales'!$E20)</f>
        <v>-30000000</v>
      </c>
      <c r="V39" s="602">
        <f>-IF(V$7=0,0,'21.CostosOperacionales'!$E20)</f>
        <v>-30000000</v>
      </c>
    </row>
    <row r="40" spans="1:22" s="590" customFormat="1" x14ac:dyDescent="0.2">
      <c r="A40" s="596" t="s">
        <v>419</v>
      </c>
      <c r="B40" s="602">
        <f>-IF(B$7=0,0,'21.CostosOperacionales'!$E21)</f>
        <v>0</v>
      </c>
      <c r="C40" s="602">
        <f>-IF(C$7=0,0,'21.CostosOperacionales'!$E21)</f>
        <v>-25200000</v>
      </c>
      <c r="D40" s="602">
        <f>-IF(D$7=0,0,'21.CostosOperacionales'!$E21)</f>
        <v>-25200000</v>
      </c>
      <c r="E40" s="602">
        <f>-IF(E$7=0,0,'21.CostosOperacionales'!$E21)</f>
        <v>-25200000</v>
      </c>
      <c r="F40" s="602">
        <f>-IF(F$7=0,0,'21.CostosOperacionales'!$E21)</f>
        <v>-25200000</v>
      </c>
      <c r="G40" s="602">
        <f>-IF(G$7=0,0,'21.CostosOperacionales'!$E21)</f>
        <v>-25200000</v>
      </c>
      <c r="H40" s="602">
        <f>-IF(H$7=0,0,'21.CostosOperacionales'!$E21)</f>
        <v>-25200000</v>
      </c>
      <c r="I40" s="602">
        <f>-IF(I$7=0,0,'21.CostosOperacionales'!$E21)</f>
        <v>-25200000</v>
      </c>
      <c r="J40" s="602">
        <f>-IF(J$7=0,0,'21.CostosOperacionales'!$E21)</f>
        <v>-25200000</v>
      </c>
      <c r="K40" s="602">
        <f>-IF(K$7=0,0,'21.CostosOperacionales'!$E21)</f>
        <v>-25200000</v>
      </c>
      <c r="L40" s="602">
        <f>-IF(L$7=0,0,'21.CostosOperacionales'!$E21)</f>
        <v>-25200000</v>
      </c>
      <c r="M40" s="602">
        <f>-IF(M$7=0,0,'21.CostosOperacionales'!$E21)</f>
        <v>-25200000</v>
      </c>
      <c r="N40" s="602">
        <f>-IF(N$7=0,0,'21.CostosOperacionales'!$E21)</f>
        <v>-25200000</v>
      </c>
      <c r="O40" s="602">
        <f>-IF(O$7=0,0,'21.CostosOperacionales'!$E21)</f>
        <v>-25200000</v>
      </c>
      <c r="P40" s="602">
        <f>-IF(P$7=0,0,'21.CostosOperacionales'!$E21)</f>
        <v>-25200000</v>
      </c>
      <c r="Q40" s="602">
        <f>-IF(Q$7=0,0,'21.CostosOperacionales'!$E21)</f>
        <v>-25200000</v>
      </c>
      <c r="R40" s="602">
        <f>-IF(R$7=0,0,'21.CostosOperacionales'!$E21)</f>
        <v>-25200000</v>
      </c>
      <c r="S40" s="602">
        <f>-IF(S$7=0,0,'21.CostosOperacionales'!$E21)</f>
        <v>-25200000</v>
      </c>
      <c r="T40" s="602">
        <f>-IF(T$7=0,0,'21.CostosOperacionales'!$E21)</f>
        <v>-25200000</v>
      </c>
      <c r="U40" s="602">
        <f>-IF(U$7=0,0,'21.CostosOperacionales'!$E21)</f>
        <v>-25200000</v>
      </c>
      <c r="V40" s="602">
        <f>-IF(V$7=0,0,'21.CostosOperacionales'!$E21)</f>
        <v>-25200000</v>
      </c>
    </row>
    <row r="41" spans="1:22" s="590" customFormat="1" x14ac:dyDescent="0.2">
      <c r="A41" s="596" t="s">
        <v>322</v>
      </c>
      <c r="B41" s="602">
        <f>-IF(B$7=0,0,'21.CostosOperacionales'!$E22)</f>
        <v>0</v>
      </c>
      <c r="C41" s="602">
        <f>-IF(C$7=0,0,'21.CostosOperacionales'!$E22)</f>
        <v>-310960978</v>
      </c>
      <c r="D41" s="602">
        <f>-IF(D$7=0,0,'21.CostosOperacionales'!$E22)</f>
        <v>-310960978</v>
      </c>
      <c r="E41" s="602">
        <f>-IF(E$7=0,0,'21.CostosOperacionales'!$E22)</f>
        <v>-310960978</v>
      </c>
      <c r="F41" s="602">
        <f>-IF(F$7=0,0,'21.CostosOperacionales'!$E22)</f>
        <v>-310960978</v>
      </c>
      <c r="G41" s="602">
        <f>-IF(G$7=0,0,'21.CostosOperacionales'!$E22)</f>
        <v>-310960978</v>
      </c>
      <c r="H41" s="602">
        <f>-IF(H$7=0,0,'21.CostosOperacionales'!$E22)</f>
        <v>-310960978</v>
      </c>
      <c r="I41" s="602">
        <f>-IF(I$7=0,0,'21.CostosOperacionales'!$E22)</f>
        <v>-310960978</v>
      </c>
      <c r="J41" s="602">
        <f>-IF(J$7=0,0,'21.CostosOperacionales'!$E22)</f>
        <v>-310960978</v>
      </c>
      <c r="K41" s="602">
        <f>-IF(K$7=0,0,'21.CostosOperacionales'!$E22)</f>
        <v>-310960978</v>
      </c>
      <c r="L41" s="602">
        <f>-IF(L$7=0,0,'21.CostosOperacionales'!$E22)</f>
        <v>-310960978</v>
      </c>
      <c r="M41" s="602">
        <f>-IF(M$7=0,0,'21.CostosOperacionales'!$E22)</f>
        <v>-310960978</v>
      </c>
      <c r="N41" s="602">
        <f>-IF(N$7=0,0,'21.CostosOperacionales'!$E22)</f>
        <v>-310960978</v>
      </c>
      <c r="O41" s="602">
        <f>-IF(O$7=0,0,'21.CostosOperacionales'!$E22)</f>
        <v>-310960978</v>
      </c>
      <c r="P41" s="602">
        <f>-IF(P$7=0,0,'21.CostosOperacionales'!$E22)</f>
        <v>-310960978</v>
      </c>
      <c r="Q41" s="602">
        <f>-IF(Q$7=0,0,'21.CostosOperacionales'!$E22)</f>
        <v>-310960978</v>
      </c>
      <c r="R41" s="602">
        <f>-IF(R$7=0,0,'21.CostosOperacionales'!$E22)</f>
        <v>-310960978</v>
      </c>
      <c r="S41" s="602">
        <f>-IF(S$7=0,0,'21.CostosOperacionales'!$E22)</f>
        <v>-310960978</v>
      </c>
      <c r="T41" s="602">
        <f>-IF(T$7=0,0,'21.CostosOperacionales'!$E22)</f>
        <v>-310960978</v>
      </c>
      <c r="U41" s="602">
        <f>-IF(U$7=0,0,'21.CostosOperacionales'!$E22)</f>
        <v>-310960978</v>
      </c>
      <c r="V41" s="602">
        <f>-IF(V$7=0,0,'21.CostosOperacionales'!$E22)</f>
        <v>-310960978</v>
      </c>
    </row>
    <row r="42" spans="1:22" x14ac:dyDescent="0.2">
      <c r="A42" s="595" t="s">
        <v>319</v>
      </c>
      <c r="B42" s="601">
        <f>SUM(B43:B52)</f>
        <v>0</v>
      </c>
      <c r="C42" s="584">
        <f t="shared" ref="C42:V42" si="8">SUM(C43:C52)</f>
        <v>-744000000</v>
      </c>
      <c r="D42" s="584">
        <f t="shared" si="8"/>
        <v>-744000000</v>
      </c>
      <c r="E42" s="584">
        <f t="shared" si="8"/>
        <v>-1440000000</v>
      </c>
      <c r="F42" s="584">
        <f t="shared" si="8"/>
        <v>-1715999999.76</v>
      </c>
      <c r="G42" s="584">
        <f t="shared" si="8"/>
        <v>-1715999999.76</v>
      </c>
      <c r="H42" s="584">
        <f t="shared" si="8"/>
        <v>-1715999999.76</v>
      </c>
      <c r="I42" s="584">
        <f t="shared" si="8"/>
        <v>-1715999999.76</v>
      </c>
      <c r="J42" s="584">
        <f t="shared" si="8"/>
        <v>-1715999999.76</v>
      </c>
      <c r="K42" s="584">
        <f t="shared" si="8"/>
        <v>-1715999999.76</v>
      </c>
      <c r="L42" s="584">
        <f t="shared" si="8"/>
        <v>-1715999999.76</v>
      </c>
      <c r="M42" s="584">
        <f t="shared" si="8"/>
        <v>-1715999999.76</v>
      </c>
      <c r="N42" s="584">
        <f t="shared" si="8"/>
        <v>-1715999999.76</v>
      </c>
      <c r="O42" s="584">
        <f t="shared" si="8"/>
        <v>-1715999999.76</v>
      </c>
      <c r="P42" s="584">
        <f t="shared" si="8"/>
        <v>-1715999999.76</v>
      </c>
      <c r="Q42" s="584">
        <f t="shared" si="8"/>
        <v>-1715999999.76</v>
      </c>
      <c r="R42" s="584">
        <f t="shared" si="8"/>
        <v>-1715999999.76</v>
      </c>
      <c r="S42" s="584">
        <f t="shared" si="8"/>
        <v>-1715999999.76</v>
      </c>
      <c r="T42" s="584">
        <f t="shared" si="8"/>
        <v>-1715999999.76</v>
      </c>
      <c r="U42" s="584">
        <f t="shared" si="8"/>
        <v>-1715999999.76</v>
      </c>
      <c r="V42" s="585">
        <f t="shared" si="8"/>
        <v>-1715999999.76</v>
      </c>
    </row>
    <row r="43" spans="1:22" s="590" customFormat="1" x14ac:dyDescent="0.2">
      <c r="A43" s="596" t="s">
        <v>242</v>
      </c>
      <c r="B43" s="602">
        <f>-IF(B$8=0,0,IF(B$8&lt;'19.ParámetrosRemuneraciones'!$F$3,'19.ParámetrosRemuneraciones'!$F4,IF(B$8&lt;'19.ParámetrosRemuneraciones'!$G$3,'19.ParámetrosRemuneraciones'!$G4,'19.ParámetrosRemuneraciones'!$H4)))</f>
        <v>0</v>
      </c>
      <c r="C43" s="602">
        <f>-IF(C$8=0,0,IF(C$8&lt;'19.ParámetrosRemuneraciones'!$F$3,'19.ParámetrosRemuneraciones'!$F4,IF(C$8&lt;'19.ParámetrosRemuneraciones'!$G$3,'19.ParámetrosRemuneraciones'!$G4,'19.ParámetrosRemuneraciones'!$H4)))</f>
        <v>-72000000</v>
      </c>
      <c r="D43" s="602">
        <f>-IF(D$8=0,0,IF(D$8&lt;'19.ParámetrosRemuneraciones'!$F$3,'19.ParámetrosRemuneraciones'!$F4,IF(D$8&lt;'19.ParámetrosRemuneraciones'!$G$3,'19.ParámetrosRemuneraciones'!$G4,'19.ParámetrosRemuneraciones'!$H4)))</f>
        <v>-72000000</v>
      </c>
      <c r="E43" s="602">
        <f>-IF(E$8=0,0,IF(E$8&lt;'19.ParámetrosRemuneraciones'!$F$3,'19.ParámetrosRemuneraciones'!$F4,IF(E$8&lt;'19.ParámetrosRemuneraciones'!$G$3,'19.ParámetrosRemuneraciones'!$G4,'19.ParámetrosRemuneraciones'!$H4)))</f>
        <v>-72000000</v>
      </c>
      <c r="F43" s="602">
        <f>-IF(F$8=0,0,IF(F$8&lt;'19.ParámetrosRemuneraciones'!$F$3,'19.ParámetrosRemuneraciones'!$F4,IF(F$8&lt;'19.ParámetrosRemuneraciones'!$G$3,'19.ParámetrosRemuneraciones'!$G4,'19.ParámetrosRemuneraciones'!$H4)))</f>
        <v>-72000000</v>
      </c>
      <c r="G43" s="602">
        <f>-IF(G$8=0,0,IF(G$8&lt;'19.ParámetrosRemuneraciones'!$F$3,'19.ParámetrosRemuneraciones'!$F4,IF(G$8&lt;'19.ParámetrosRemuneraciones'!$G$3,'19.ParámetrosRemuneraciones'!$G4,'19.ParámetrosRemuneraciones'!$H4)))</f>
        <v>-72000000</v>
      </c>
      <c r="H43" s="602">
        <f>-IF(H$8=0,0,IF(H$8&lt;'19.ParámetrosRemuneraciones'!$F$3,'19.ParámetrosRemuneraciones'!$F4,IF(H$8&lt;'19.ParámetrosRemuneraciones'!$G$3,'19.ParámetrosRemuneraciones'!$G4,'19.ParámetrosRemuneraciones'!$H4)))</f>
        <v>-72000000</v>
      </c>
      <c r="I43" s="602">
        <f>-IF(I$8=0,0,IF(I$8&lt;'19.ParámetrosRemuneraciones'!$F$3,'19.ParámetrosRemuneraciones'!$F4,IF(I$8&lt;'19.ParámetrosRemuneraciones'!$G$3,'19.ParámetrosRemuneraciones'!$G4,'19.ParámetrosRemuneraciones'!$H4)))</f>
        <v>-72000000</v>
      </c>
      <c r="J43" s="602">
        <f>-IF(J$8=0,0,IF(J$8&lt;'19.ParámetrosRemuneraciones'!$F$3,'19.ParámetrosRemuneraciones'!$F4,IF(J$8&lt;'19.ParámetrosRemuneraciones'!$G$3,'19.ParámetrosRemuneraciones'!$G4,'19.ParámetrosRemuneraciones'!$H4)))</f>
        <v>-72000000</v>
      </c>
      <c r="K43" s="602">
        <f>-IF(K$8=0,0,IF(K$8&lt;'19.ParámetrosRemuneraciones'!$F$3,'19.ParámetrosRemuneraciones'!$F4,IF(K$8&lt;'19.ParámetrosRemuneraciones'!$G$3,'19.ParámetrosRemuneraciones'!$G4,'19.ParámetrosRemuneraciones'!$H4)))</f>
        <v>-72000000</v>
      </c>
      <c r="L43" s="602">
        <f>-IF(L$8=0,0,IF(L$8&lt;'19.ParámetrosRemuneraciones'!$F$3,'19.ParámetrosRemuneraciones'!$F4,IF(L$8&lt;'19.ParámetrosRemuneraciones'!$G$3,'19.ParámetrosRemuneraciones'!$G4,'19.ParámetrosRemuneraciones'!$H4)))</f>
        <v>-72000000</v>
      </c>
      <c r="M43" s="602">
        <f>-IF(M$8=0,0,IF(M$8&lt;'19.ParámetrosRemuneraciones'!$F$3,'19.ParámetrosRemuneraciones'!$F4,IF(M$8&lt;'19.ParámetrosRemuneraciones'!$G$3,'19.ParámetrosRemuneraciones'!$G4,'19.ParámetrosRemuneraciones'!$H4)))</f>
        <v>-72000000</v>
      </c>
      <c r="N43" s="602">
        <f>-IF(N$8=0,0,IF(N$8&lt;'19.ParámetrosRemuneraciones'!$F$3,'19.ParámetrosRemuneraciones'!$F4,IF(N$8&lt;'19.ParámetrosRemuneraciones'!$G$3,'19.ParámetrosRemuneraciones'!$G4,'19.ParámetrosRemuneraciones'!$H4)))</f>
        <v>-72000000</v>
      </c>
      <c r="O43" s="602">
        <f>-IF(O$8=0,0,IF(O$8&lt;'19.ParámetrosRemuneraciones'!$F$3,'19.ParámetrosRemuneraciones'!$F4,IF(O$8&lt;'19.ParámetrosRemuneraciones'!$G$3,'19.ParámetrosRemuneraciones'!$G4,'19.ParámetrosRemuneraciones'!$H4)))</f>
        <v>-72000000</v>
      </c>
      <c r="P43" s="602">
        <f>-IF(P$8=0,0,IF(P$8&lt;'19.ParámetrosRemuneraciones'!$F$3,'19.ParámetrosRemuneraciones'!$F4,IF(P$8&lt;'19.ParámetrosRemuneraciones'!$G$3,'19.ParámetrosRemuneraciones'!$G4,'19.ParámetrosRemuneraciones'!$H4)))</f>
        <v>-72000000</v>
      </c>
      <c r="Q43" s="602">
        <f>-IF(Q$8=0,0,IF(Q$8&lt;'19.ParámetrosRemuneraciones'!$F$3,'19.ParámetrosRemuneraciones'!$F4,IF(Q$8&lt;'19.ParámetrosRemuneraciones'!$G$3,'19.ParámetrosRemuneraciones'!$G4,'19.ParámetrosRemuneraciones'!$H4)))</f>
        <v>-72000000</v>
      </c>
      <c r="R43" s="602">
        <f>-IF(R$8=0,0,IF(R$8&lt;'19.ParámetrosRemuneraciones'!$F$3,'19.ParámetrosRemuneraciones'!$F4,IF(R$8&lt;'19.ParámetrosRemuneraciones'!$G$3,'19.ParámetrosRemuneraciones'!$G4,'19.ParámetrosRemuneraciones'!$H4)))</f>
        <v>-72000000</v>
      </c>
      <c r="S43" s="602">
        <f>-IF(S$8=0,0,IF(S$8&lt;'19.ParámetrosRemuneraciones'!$F$3,'19.ParámetrosRemuneraciones'!$F4,IF(S$8&lt;'19.ParámetrosRemuneraciones'!$G$3,'19.ParámetrosRemuneraciones'!$G4,'19.ParámetrosRemuneraciones'!$H4)))</f>
        <v>-72000000</v>
      </c>
      <c r="T43" s="602">
        <f>-IF(T$8=0,0,IF(T$8&lt;'19.ParámetrosRemuneraciones'!$F$3,'19.ParámetrosRemuneraciones'!$F4,IF(T$8&lt;'19.ParámetrosRemuneraciones'!$G$3,'19.ParámetrosRemuneraciones'!$G4,'19.ParámetrosRemuneraciones'!$H4)))</f>
        <v>-72000000</v>
      </c>
      <c r="U43" s="602">
        <f>-IF(U$8=0,0,IF(U$8&lt;'19.ParámetrosRemuneraciones'!$F$3,'19.ParámetrosRemuneraciones'!$F4,IF(U$8&lt;'19.ParámetrosRemuneraciones'!$G$3,'19.ParámetrosRemuneraciones'!$G4,'19.ParámetrosRemuneraciones'!$H4)))</f>
        <v>-72000000</v>
      </c>
      <c r="V43" s="602">
        <f>-IF(V$8=0,0,IF(V$8&lt;'19.ParámetrosRemuneraciones'!$F$3,'19.ParámetrosRemuneraciones'!$F4,IF(V$8&lt;'19.ParámetrosRemuneraciones'!$G$3,'19.ParámetrosRemuneraciones'!$G4,'19.ParámetrosRemuneraciones'!$H4)))</f>
        <v>-72000000</v>
      </c>
    </row>
    <row r="44" spans="1:22" s="590" customFormat="1" x14ac:dyDescent="0.2">
      <c r="A44" s="596" t="s">
        <v>243</v>
      </c>
      <c r="B44" s="602">
        <f>-IF(B$8=0,0,IF(B$8&lt;'19.ParámetrosRemuneraciones'!$F$3,'19.ParámetrosRemuneraciones'!$F5,IF(B$8&lt;'19.ParámetrosRemuneraciones'!$G$3,'19.ParámetrosRemuneraciones'!$G5,'19.ParámetrosRemuneraciones'!$H5)))</f>
        <v>0</v>
      </c>
      <c r="C44" s="602">
        <f>-IF(C$8=0,0,IF(C$8&lt;'19.ParámetrosRemuneraciones'!$F$3,'19.ParámetrosRemuneraciones'!$F5,IF(C$8&lt;'19.ParámetrosRemuneraciones'!$G$3,'19.ParámetrosRemuneraciones'!$G5,'19.ParámetrosRemuneraciones'!$H5)))</f>
        <v>-48000000</v>
      </c>
      <c r="D44" s="602">
        <f>-IF(D$8=0,0,IF(D$8&lt;'19.ParámetrosRemuneraciones'!$F$3,'19.ParámetrosRemuneraciones'!$F5,IF(D$8&lt;'19.ParámetrosRemuneraciones'!$G$3,'19.ParámetrosRemuneraciones'!$G5,'19.ParámetrosRemuneraciones'!$H5)))</f>
        <v>-48000000</v>
      </c>
      <c r="E44" s="602">
        <f>-IF(E$8=0,0,IF(E$8&lt;'19.ParámetrosRemuneraciones'!$F$3,'19.ParámetrosRemuneraciones'!$F5,IF(E$8&lt;'19.ParámetrosRemuneraciones'!$G$3,'19.ParámetrosRemuneraciones'!$G5,'19.ParámetrosRemuneraciones'!$H5)))</f>
        <v>-48000000</v>
      </c>
      <c r="F44" s="602">
        <f>-IF(F$8=0,0,IF(F$8&lt;'19.ParámetrosRemuneraciones'!$F$3,'19.ParámetrosRemuneraciones'!$F5,IF(F$8&lt;'19.ParámetrosRemuneraciones'!$G$3,'19.ParámetrosRemuneraciones'!$G5,'19.ParámetrosRemuneraciones'!$H5)))</f>
        <v>-48000000</v>
      </c>
      <c r="G44" s="602">
        <f>-IF(G$8=0,0,IF(G$8&lt;'19.ParámetrosRemuneraciones'!$F$3,'19.ParámetrosRemuneraciones'!$F5,IF(G$8&lt;'19.ParámetrosRemuneraciones'!$G$3,'19.ParámetrosRemuneraciones'!$G5,'19.ParámetrosRemuneraciones'!$H5)))</f>
        <v>-48000000</v>
      </c>
      <c r="H44" s="602">
        <f>-IF(H$8=0,0,IF(H$8&lt;'19.ParámetrosRemuneraciones'!$F$3,'19.ParámetrosRemuneraciones'!$F5,IF(H$8&lt;'19.ParámetrosRemuneraciones'!$G$3,'19.ParámetrosRemuneraciones'!$G5,'19.ParámetrosRemuneraciones'!$H5)))</f>
        <v>-48000000</v>
      </c>
      <c r="I44" s="602">
        <f>-IF(I$8=0,0,IF(I$8&lt;'19.ParámetrosRemuneraciones'!$F$3,'19.ParámetrosRemuneraciones'!$F5,IF(I$8&lt;'19.ParámetrosRemuneraciones'!$G$3,'19.ParámetrosRemuneraciones'!$G5,'19.ParámetrosRemuneraciones'!$H5)))</f>
        <v>-48000000</v>
      </c>
      <c r="J44" s="602">
        <f>-IF(J$8=0,0,IF(J$8&lt;'19.ParámetrosRemuneraciones'!$F$3,'19.ParámetrosRemuneraciones'!$F5,IF(J$8&lt;'19.ParámetrosRemuneraciones'!$G$3,'19.ParámetrosRemuneraciones'!$G5,'19.ParámetrosRemuneraciones'!$H5)))</f>
        <v>-48000000</v>
      </c>
      <c r="K44" s="602">
        <f>-IF(K$8=0,0,IF(K$8&lt;'19.ParámetrosRemuneraciones'!$F$3,'19.ParámetrosRemuneraciones'!$F5,IF(K$8&lt;'19.ParámetrosRemuneraciones'!$G$3,'19.ParámetrosRemuneraciones'!$G5,'19.ParámetrosRemuneraciones'!$H5)))</f>
        <v>-48000000</v>
      </c>
      <c r="L44" s="602">
        <f>-IF(L$8=0,0,IF(L$8&lt;'19.ParámetrosRemuneraciones'!$F$3,'19.ParámetrosRemuneraciones'!$F5,IF(L$8&lt;'19.ParámetrosRemuneraciones'!$G$3,'19.ParámetrosRemuneraciones'!$G5,'19.ParámetrosRemuneraciones'!$H5)))</f>
        <v>-48000000</v>
      </c>
      <c r="M44" s="602">
        <f>-IF(M$8=0,0,IF(M$8&lt;'19.ParámetrosRemuneraciones'!$F$3,'19.ParámetrosRemuneraciones'!$F5,IF(M$8&lt;'19.ParámetrosRemuneraciones'!$G$3,'19.ParámetrosRemuneraciones'!$G5,'19.ParámetrosRemuneraciones'!$H5)))</f>
        <v>-48000000</v>
      </c>
      <c r="N44" s="602">
        <f>-IF(N$8=0,0,IF(N$8&lt;'19.ParámetrosRemuneraciones'!$F$3,'19.ParámetrosRemuneraciones'!$F5,IF(N$8&lt;'19.ParámetrosRemuneraciones'!$G$3,'19.ParámetrosRemuneraciones'!$G5,'19.ParámetrosRemuneraciones'!$H5)))</f>
        <v>-48000000</v>
      </c>
      <c r="O44" s="602">
        <f>-IF(O$8=0,0,IF(O$8&lt;'19.ParámetrosRemuneraciones'!$F$3,'19.ParámetrosRemuneraciones'!$F5,IF(O$8&lt;'19.ParámetrosRemuneraciones'!$G$3,'19.ParámetrosRemuneraciones'!$G5,'19.ParámetrosRemuneraciones'!$H5)))</f>
        <v>-48000000</v>
      </c>
      <c r="P44" s="602">
        <f>-IF(P$8=0,0,IF(P$8&lt;'19.ParámetrosRemuneraciones'!$F$3,'19.ParámetrosRemuneraciones'!$F5,IF(P$8&lt;'19.ParámetrosRemuneraciones'!$G$3,'19.ParámetrosRemuneraciones'!$G5,'19.ParámetrosRemuneraciones'!$H5)))</f>
        <v>-48000000</v>
      </c>
      <c r="Q44" s="602">
        <f>-IF(Q$8=0,0,IF(Q$8&lt;'19.ParámetrosRemuneraciones'!$F$3,'19.ParámetrosRemuneraciones'!$F5,IF(Q$8&lt;'19.ParámetrosRemuneraciones'!$G$3,'19.ParámetrosRemuneraciones'!$G5,'19.ParámetrosRemuneraciones'!$H5)))</f>
        <v>-48000000</v>
      </c>
      <c r="R44" s="602">
        <f>-IF(R$8=0,0,IF(R$8&lt;'19.ParámetrosRemuneraciones'!$F$3,'19.ParámetrosRemuneraciones'!$F5,IF(R$8&lt;'19.ParámetrosRemuneraciones'!$G$3,'19.ParámetrosRemuneraciones'!$G5,'19.ParámetrosRemuneraciones'!$H5)))</f>
        <v>-48000000</v>
      </c>
      <c r="S44" s="602">
        <f>-IF(S$8=0,0,IF(S$8&lt;'19.ParámetrosRemuneraciones'!$F$3,'19.ParámetrosRemuneraciones'!$F5,IF(S$8&lt;'19.ParámetrosRemuneraciones'!$G$3,'19.ParámetrosRemuneraciones'!$G5,'19.ParámetrosRemuneraciones'!$H5)))</f>
        <v>-48000000</v>
      </c>
      <c r="T44" s="602">
        <f>-IF(T$8=0,0,IF(T$8&lt;'19.ParámetrosRemuneraciones'!$F$3,'19.ParámetrosRemuneraciones'!$F5,IF(T$8&lt;'19.ParámetrosRemuneraciones'!$G$3,'19.ParámetrosRemuneraciones'!$G5,'19.ParámetrosRemuneraciones'!$H5)))</f>
        <v>-48000000</v>
      </c>
      <c r="U44" s="602">
        <f>-IF(U$8=0,0,IF(U$8&lt;'19.ParámetrosRemuneraciones'!$F$3,'19.ParámetrosRemuneraciones'!$F5,IF(U$8&lt;'19.ParámetrosRemuneraciones'!$G$3,'19.ParámetrosRemuneraciones'!$G5,'19.ParámetrosRemuneraciones'!$H5)))</f>
        <v>-48000000</v>
      </c>
      <c r="V44" s="602">
        <f>-IF(V$8=0,0,IF(V$8&lt;'19.ParámetrosRemuneraciones'!$F$3,'19.ParámetrosRemuneraciones'!$F5,IF(V$8&lt;'19.ParámetrosRemuneraciones'!$G$3,'19.ParámetrosRemuneraciones'!$G5,'19.ParámetrosRemuneraciones'!$H5)))</f>
        <v>-48000000</v>
      </c>
    </row>
    <row r="45" spans="1:22" s="590" customFormat="1" x14ac:dyDescent="0.2">
      <c r="A45" s="596" t="s">
        <v>244</v>
      </c>
      <c r="B45" s="602">
        <f>-IF(B$8=0,0,IF(B$8&lt;'19.ParámetrosRemuneraciones'!$F$3,'19.ParámetrosRemuneraciones'!$F6,IF(B$8&lt;'19.ParámetrosRemuneraciones'!$G$3,'19.ParámetrosRemuneraciones'!$G6,'19.ParámetrosRemuneraciones'!$H6)))</f>
        <v>0</v>
      </c>
      <c r="C45" s="602">
        <f>-IF(C$8=0,0,IF(C$8&lt;'19.ParámetrosRemuneraciones'!$F$3,'19.ParámetrosRemuneraciones'!$F6,IF(C$8&lt;'19.ParámetrosRemuneraciones'!$G$3,'19.ParámetrosRemuneraciones'!$G6,'19.ParámetrosRemuneraciones'!$H6)))</f>
        <v>-48000000</v>
      </c>
      <c r="D45" s="602">
        <f>-IF(D$8=0,0,IF(D$8&lt;'19.ParámetrosRemuneraciones'!$F$3,'19.ParámetrosRemuneraciones'!$F6,IF(D$8&lt;'19.ParámetrosRemuneraciones'!$G$3,'19.ParámetrosRemuneraciones'!$G6,'19.ParámetrosRemuneraciones'!$H6)))</f>
        <v>-48000000</v>
      </c>
      <c r="E45" s="602">
        <f>-IF(E$8=0,0,IF(E$8&lt;'19.ParámetrosRemuneraciones'!$F$3,'19.ParámetrosRemuneraciones'!$F6,IF(E$8&lt;'19.ParámetrosRemuneraciones'!$G$3,'19.ParámetrosRemuneraciones'!$G6,'19.ParámetrosRemuneraciones'!$H6)))</f>
        <v>-48000000</v>
      </c>
      <c r="F45" s="602">
        <f>-IF(F$8=0,0,IF(F$8&lt;'19.ParámetrosRemuneraciones'!$F$3,'19.ParámetrosRemuneraciones'!$F6,IF(F$8&lt;'19.ParámetrosRemuneraciones'!$G$3,'19.ParámetrosRemuneraciones'!$G6,'19.ParámetrosRemuneraciones'!$H6)))</f>
        <v>-48000000</v>
      </c>
      <c r="G45" s="602">
        <f>-IF(G$8=0,0,IF(G$8&lt;'19.ParámetrosRemuneraciones'!$F$3,'19.ParámetrosRemuneraciones'!$F6,IF(G$8&lt;'19.ParámetrosRemuneraciones'!$G$3,'19.ParámetrosRemuneraciones'!$G6,'19.ParámetrosRemuneraciones'!$H6)))</f>
        <v>-48000000</v>
      </c>
      <c r="H45" s="602">
        <f>-IF(H$8=0,0,IF(H$8&lt;'19.ParámetrosRemuneraciones'!$F$3,'19.ParámetrosRemuneraciones'!$F6,IF(H$8&lt;'19.ParámetrosRemuneraciones'!$G$3,'19.ParámetrosRemuneraciones'!$G6,'19.ParámetrosRemuneraciones'!$H6)))</f>
        <v>-48000000</v>
      </c>
      <c r="I45" s="602">
        <f>-IF(I$8=0,0,IF(I$8&lt;'19.ParámetrosRemuneraciones'!$F$3,'19.ParámetrosRemuneraciones'!$F6,IF(I$8&lt;'19.ParámetrosRemuneraciones'!$G$3,'19.ParámetrosRemuneraciones'!$G6,'19.ParámetrosRemuneraciones'!$H6)))</f>
        <v>-48000000</v>
      </c>
      <c r="J45" s="602">
        <f>-IF(J$8=0,0,IF(J$8&lt;'19.ParámetrosRemuneraciones'!$F$3,'19.ParámetrosRemuneraciones'!$F6,IF(J$8&lt;'19.ParámetrosRemuneraciones'!$G$3,'19.ParámetrosRemuneraciones'!$G6,'19.ParámetrosRemuneraciones'!$H6)))</f>
        <v>-48000000</v>
      </c>
      <c r="K45" s="602">
        <f>-IF(K$8=0,0,IF(K$8&lt;'19.ParámetrosRemuneraciones'!$F$3,'19.ParámetrosRemuneraciones'!$F6,IF(K$8&lt;'19.ParámetrosRemuneraciones'!$G$3,'19.ParámetrosRemuneraciones'!$G6,'19.ParámetrosRemuneraciones'!$H6)))</f>
        <v>-48000000</v>
      </c>
      <c r="L45" s="602">
        <f>-IF(L$8=0,0,IF(L$8&lt;'19.ParámetrosRemuneraciones'!$F$3,'19.ParámetrosRemuneraciones'!$F6,IF(L$8&lt;'19.ParámetrosRemuneraciones'!$G$3,'19.ParámetrosRemuneraciones'!$G6,'19.ParámetrosRemuneraciones'!$H6)))</f>
        <v>-48000000</v>
      </c>
      <c r="M45" s="602">
        <f>-IF(M$8=0,0,IF(M$8&lt;'19.ParámetrosRemuneraciones'!$F$3,'19.ParámetrosRemuneraciones'!$F6,IF(M$8&lt;'19.ParámetrosRemuneraciones'!$G$3,'19.ParámetrosRemuneraciones'!$G6,'19.ParámetrosRemuneraciones'!$H6)))</f>
        <v>-48000000</v>
      </c>
      <c r="N45" s="602">
        <f>-IF(N$8=0,0,IF(N$8&lt;'19.ParámetrosRemuneraciones'!$F$3,'19.ParámetrosRemuneraciones'!$F6,IF(N$8&lt;'19.ParámetrosRemuneraciones'!$G$3,'19.ParámetrosRemuneraciones'!$G6,'19.ParámetrosRemuneraciones'!$H6)))</f>
        <v>-48000000</v>
      </c>
      <c r="O45" s="602">
        <f>-IF(O$8=0,0,IF(O$8&lt;'19.ParámetrosRemuneraciones'!$F$3,'19.ParámetrosRemuneraciones'!$F6,IF(O$8&lt;'19.ParámetrosRemuneraciones'!$G$3,'19.ParámetrosRemuneraciones'!$G6,'19.ParámetrosRemuneraciones'!$H6)))</f>
        <v>-48000000</v>
      </c>
      <c r="P45" s="602">
        <f>-IF(P$8=0,0,IF(P$8&lt;'19.ParámetrosRemuneraciones'!$F$3,'19.ParámetrosRemuneraciones'!$F6,IF(P$8&lt;'19.ParámetrosRemuneraciones'!$G$3,'19.ParámetrosRemuneraciones'!$G6,'19.ParámetrosRemuneraciones'!$H6)))</f>
        <v>-48000000</v>
      </c>
      <c r="Q45" s="602">
        <f>-IF(Q$8=0,0,IF(Q$8&lt;'19.ParámetrosRemuneraciones'!$F$3,'19.ParámetrosRemuneraciones'!$F6,IF(Q$8&lt;'19.ParámetrosRemuneraciones'!$G$3,'19.ParámetrosRemuneraciones'!$G6,'19.ParámetrosRemuneraciones'!$H6)))</f>
        <v>-48000000</v>
      </c>
      <c r="R45" s="602">
        <f>-IF(R$8=0,0,IF(R$8&lt;'19.ParámetrosRemuneraciones'!$F$3,'19.ParámetrosRemuneraciones'!$F6,IF(R$8&lt;'19.ParámetrosRemuneraciones'!$G$3,'19.ParámetrosRemuneraciones'!$G6,'19.ParámetrosRemuneraciones'!$H6)))</f>
        <v>-48000000</v>
      </c>
      <c r="S45" s="602">
        <f>-IF(S$8=0,0,IF(S$8&lt;'19.ParámetrosRemuneraciones'!$F$3,'19.ParámetrosRemuneraciones'!$F6,IF(S$8&lt;'19.ParámetrosRemuneraciones'!$G$3,'19.ParámetrosRemuneraciones'!$G6,'19.ParámetrosRemuneraciones'!$H6)))</f>
        <v>-48000000</v>
      </c>
      <c r="T45" s="602">
        <f>-IF(T$8=0,0,IF(T$8&lt;'19.ParámetrosRemuneraciones'!$F$3,'19.ParámetrosRemuneraciones'!$F6,IF(T$8&lt;'19.ParámetrosRemuneraciones'!$G$3,'19.ParámetrosRemuneraciones'!$G6,'19.ParámetrosRemuneraciones'!$H6)))</f>
        <v>-48000000</v>
      </c>
      <c r="U45" s="602">
        <f>-IF(U$8=0,0,IF(U$8&lt;'19.ParámetrosRemuneraciones'!$F$3,'19.ParámetrosRemuneraciones'!$F6,IF(U$8&lt;'19.ParámetrosRemuneraciones'!$G$3,'19.ParámetrosRemuneraciones'!$G6,'19.ParámetrosRemuneraciones'!$H6)))</f>
        <v>-48000000</v>
      </c>
      <c r="V45" s="602">
        <f>-IF(V$8=0,0,IF(V$8&lt;'19.ParámetrosRemuneraciones'!$F$3,'19.ParámetrosRemuneraciones'!$F6,IF(V$8&lt;'19.ParámetrosRemuneraciones'!$G$3,'19.ParámetrosRemuneraciones'!$G6,'19.ParámetrosRemuneraciones'!$H6)))</f>
        <v>-48000000</v>
      </c>
    </row>
    <row r="46" spans="1:22" s="590" customFormat="1" x14ac:dyDescent="0.2">
      <c r="A46" s="596" t="s">
        <v>245</v>
      </c>
      <c r="B46" s="602">
        <f>-IF(B$8=0,0,IF(B$8&lt;'19.ParámetrosRemuneraciones'!$F$3,'19.ParámetrosRemuneraciones'!$F7,IF(B$8&lt;'19.ParámetrosRemuneraciones'!$G$3,'19.ParámetrosRemuneraciones'!$G7,'19.ParámetrosRemuneraciones'!$H7)))</f>
        <v>0</v>
      </c>
      <c r="C46" s="602">
        <f>-IF(C$8=0,0,IF(C$8&lt;'19.ParámetrosRemuneraciones'!$F$3,'19.ParámetrosRemuneraciones'!$F7,IF(C$8&lt;'19.ParámetrosRemuneraciones'!$G$3,'19.ParámetrosRemuneraciones'!$G7,'19.ParámetrosRemuneraciones'!$H7)))</f>
        <v>-36000000</v>
      </c>
      <c r="D46" s="602">
        <f>-IF(D$8=0,0,IF(D$8&lt;'19.ParámetrosRemuneraciones'!$F$3,'19.ParámetrosRemuneraciones'!$F7,IF(D$8&lt;'19.ParámetrosRemuneraciones'!$G$3,'19.ParámetrosRemuneraciones'!$G7,'19.ParámetrosRemuneraciones'!$H7)))</f>
        <v>-36000000</v>
      </c>
      <c r="E46" s="602">
        <f>-IF(E$8=0,0,IF(E$8&lt;'19.ParámetrosRemuneraciones'!$F$3,'19.ParámetrosRemuneraciones'!$F7,IF(E$8&lt;'19.ParámetrosRemuneraciones'!$G$3,'19.ParámetrosRemuneraciones'!$G7,'19.ParámetrosRemuneraciones'!$H7)))</f>
        <v>-36000000</v>
      </c>
      <c r="F46" s="602">
        <f>-IF(F$8=0,0,IF(F$8&lt;'19.ParámetrosRemuneraciones'!$F$3,'19.ParámetrosRemuneraciones'!$F7,IF(F$8&lt;'19.ParámetrosRemuneraciones'!$G$3,'19.ParámetrosRemuneraciones'!$G7,'19.ParámetrosRemuneraciones'!$H7)))</f>
        <v>-36000000</v>
      </c>
      <c r="G46" s="602">
        <f>-IF(G$8=0,0,IF(G$8&lt;'19.ParámetrosRemuneraciones'!$F$3,'19.ParámetrosRemuneraciones'!$F7,IF(G$8&lt;'19.ParámetrosRemuneraciones'!$G$3,'19.ParámetrosRemuneraciones'!$G7,'19.ParámetrosRemuneraciones'!$H7)))</f>
        <v>-36000000</v>
      </c>
      <c r="H46" s="602">
        <f>-IF(H$8=0,0,IF(H$8&lt;'19.ParámetrosRemuneraciones'!$F$3,'19.ParámetrosRemuneraciones'!$F7,IF(H$8&lt;'19.ParámetrosRemuneraciones'!$G$3,'19.ParámetrosRemuneraciones'!$G7,'19.ParámetrosRemuneraciones'!$H7)))</f>
        <v>-36000000</v>
      </c>
      <c r="I46" s="602">
        <f>-IF(I$8=0,0,IF(I$8&lt;'19.ParámetrosRemuneraciones'!$F$3,'19.ParámetrosRemuneraciones'!$F7,IF(I$8&lt;'19.ParámetrosRemuneraciones'!$G$3,'19.ParámetrosRemuneraciones'!$G7,'19.ParámetrosRemuneraciones'!$H7)))</f>
        <v>-36000000</v>
      </c>
      <c r="J46" s="602">
        <f>-IF(J$8=0,0,IF(J$8&lt;'19.ParámetrosRemuneraciones'!$F$3,'19.ParámetrosRemuneraciones'!$F7,IF(J$8&lt;'19.ParámetrosRemuneraciones'!$G$3,'19.ParámetrosRemuneraciones'!$G7,'19.ParámetrosRemuneraciones'!$H7)))</f>
        <v>-36000000</v>
      </c>
      <c r="K46" s="602">
        <f>-IF(K$8=0,0,IF(K$8&lt;'19.ParámetrosRemuneraciones'!$F$3,'19.ParámetrosRemuneraciones'!$F7,IF(K$8&lt;'19.ParámetrosRemuneraciones'!$G$3,'19.ParámetrosRemuneraciones'!$G7,'19.ParámetrosRemuneraciones'!$H7)))</f>
        <v>-36000000</v>
      </c>
      <c r="L46" s="602">
        <f>-IF(L$8=0,0,IF(L$8&lt;'19.ParámetrosRemuneraciones'!$F$3,'19.ParámetrosRemuneraciones'!$F7,IF(L$8&lt;'19.ParámetrosRemuneraciones'!$G$3,'19.ParámetrosRemuneraciones'!$G7,'19.ParámetrosRemuneraciones'!$H7)))</f>
        <v>-36000000</v>
      </c>
      <c r="M46" s="602">
        <f>-IF(M$8=0,0,IF(M$8&lt;'19.ParámetrosRemuneraciones'!$F$3,'19.ParámetrosRemuneraciones'!$F7,IF(M$8&lt;'19.ParámetrosRemuneraciones'!$G$3,'19.ParámetrosRemuneraciones'!$G7,'19.ParámetrosRemuneraciones'!$H7)))</f>
        <v>-36000000</v>
      </c>
      <c r="N46" s="602">
        <f>-IF(N$8=0,0,IF(N$8&lt;'19.ParámetrosRemuneraciones'!$F$3,'19.ParámetrosRemuneraciones'!$F7,IF(N$8&lt;'19.ParámetrosRemuneraciones'!$G$3,'19.ParámetrosRemuneraciones'!$G7,'19.ParámetrosRemuneraciones'!$H7)))</f>
        <v>-36000000</v>
      </c>
      <c r="O46" s="602">
        <f>-IF(O$8=0,0,IF(O$8&lt;'19.ParámetrosRemuneraciones'!$F$3,'19.ParámetrosRemuneraciones'!$F7,IF(O$8&lt;'19.ParámetrosRemuneraciones'!$G$3,'19.ParámetrosRemuneraciones'!$G7,'19.ParámetrosRemuneraciones'!$H7)))</f>
        <v>-36000000</v>
      </c>
      <c r="P46" s="602">
        <f>-IF(P$8=0,0,IF(P$8&lt;'19.ParámetrosRemuneraciones'!$F$3,'19.ParámetrosRemuneraciones'!$F7,IF(P$8&lt;'19.ParámetrosRemuneraciones'!$G$3,'19.ParámetrosRemuneraciones'!$G7,'19.ParámetrosRemuneraciones'!$H7)))</f>
        <v>-36000000</v>
      </c>
      <c r="Q46" s="602">
        <f>-IF(Q$8=0,0,IF(Q$8&lt;'19.ParámetrosRemuneraciones'!$F$3,'19.ParámetrosRemuneraciones'!$F7,IF(Q$8&lt;'19.ParámetrosRemuneraciones'!$G$3,'19.ParámetrosRemuneraciones'!$G7,'19.ParámetrosRemuneraciones'!$H7)))</f>
        <v>-36000000</v>
      </c>
      <c r="R46" s="602">
        <f>-IF(R$8=0,0,IF(R$8&lt;'19.ParámetrosRemuneraciones'!$F$3,'19.ParámetrosRemuneraciones'!$F7,IF(R$8&lt;'19.ParámetrosRemuneraciones'!$G$3,'19.ParámetrosRemuneraciones'!$G7,'19.ParámetrosRemuneraciones'!$H7)))</f>
        <v>-36000000</v>
      </c>
      <c r="S46" s="602">
        <f>-IF(S$8=0,0,IF(S$8&lt;'19.ParámetrosRemuneraciones'!$F$3,'19.ParámetrosRemuneraciones'!$F7,IF(S$8&lt;'19.ParámetrosRemuneraciones'!$G$3,'19.ParámetrosRemuneraciones'!$G7,'19.ParámetrosRemuneraciones'!$H7)))</f>
        <v>-36000000</v>
      </c>
      <c r="T46" s="602">
        <f>-IF(T$8=0,0,IF(T$8&lt;'19.ParámetrosRemuneraciones'!$F$3,'19.ParámetrosRemuneraciones'!$F7,IF(T$8&lt;'19.ParámetrosRemuneraciones'!$G$3,'19.ParámetrosRemuneraciones'!$G7,'19.ParámetrosRemuneraciones'!$H7)))</f>
        <v>-36000000</v>
      </c>
      <c r="U46" s="602">
        <f>-IF(U$8=0,0,IF(U$8&lt;'19.ParámetrosRemuneraciones'!$F$3,'19.ParámetrosRemuneraciones'!$F7,IF(U$8&lt;'19.ParámetrosRemuneraciones'!$G$3,'19.ParámetrosRemuneraciones'!$G7,'19.ParámetrosRemuneraciones'!$H7)))</f>
        <v>-36000000</v>
      </c>
      <c r="V46" s="602">
        <f>-IF(V$8=0,0,IF(V$8&lt;'19.ParámetrosRemuneraciones'!$F$3,'19.ParámetrosRemuneraciones'!$F7,IF(V$8&lt;'19.ParámetrosRemuneraciones'!$G$3,'19.ParámetrosRemuneraciones'!$G7,'19.ParámetrosRemuneraciones'!$H7)))</f>
        <v>-36000000</v>
      </c>
    </row>
    <row r="47" spans="1:22" s="590" customFormat="1" x14ac:dyDescent="0.2">
      <c r="A47" s="596" t="s">
        <v>246</v>
      </c>
      <c r="B47" s="602">
        <f>-IF(B$8=0,0,IF(B$8&lt;'19.ParámetrosRemuneraciones'!$F$3,'19.ParámetrosRemuneraciones'!$F8,IF(B$8&lt;'19.ParámetrosRemuneraciones'!$G$3,'19.ParámetrosRemuneraciones'!$G8,'19.ParámetrosRemuneraciones'!$H8)))</f>
        <v>0</v>
      </c>
      <c r="C47" s="602">
        <f>-IF(C$8=0,0,IF(C$8&lt;'19.ParámetrosRemuneraciones'!$F$3,'19.ParámetrosRemuneraciones'!$F8,IF(C$8&lt;'19.ParámetrosRemuneraciones'!$G$3,'19.ParámetrosRemuneraciones'!$G8,'19.ParámetrosRemuneraciones'!$H8)))</f>
        <v>-24000000</v>
      </c>
      <c r="D47" s="602">
        <f>-IF(D$8=0,0,IF(D$8&lt;'19.ParámetrosRemuneraciones'!$F$3,'19.ParámetrosRemuneraciones'!$F8,IF(D$8&lt;'19.ParámetrosRemuneraciones'!$G$3,'19.ParámetrosRemuneraciones'!$G8,'19.ParámetrosRemuneraciones'!$H8)))</f>
        <v>-24000000</v>
      </c>
      <c r="E47" s="602">
        <f>-IF(E$8=0,0,IF(E$8&lt;'19.ParámetrosRemuneraciones'!$F$3,'19.ParámetrosRemuneraciones'!$F8,IF(E$8&lt;'19.ParámetrosRemuneraciones'!$G$3,'19.ParámetrosRemuneraciones'!$G8,'19.ParámetrosRemuneraciones'!$H8)))</f>
        <v>-24000000</v>
      </c>
      <c r="F47" s="602">
        <f>-IF(F$8=0,0,IF(F$8&lt;'19.ParámetrosRemuneraciones'!$F$3,'19.ParámetrosRemuneraciones'!$F8,IF(F$8&lt;'19.ParámetrosRemuneraciones'!$G$3,'19.ParámetrosRemuneraciones'!$G8,'19.ParámetrosRemuneraciones'!$H8)))</f>
        <v>-24000000</v>
      </c>
      <c r="G47" s="602">
        <f>-IF(G$8=0,0,IF(G$8&lt;'19.ParámetrosRemuneraciones'!$F$3,'19.ParámetrosRemuneraciones'!$F8,IF(G$8&lt;'19.ParámetrosRemuneraciones'!$G$3,'19.ParámetrosRemuneraciones'!$G8,'19.ParámetrosRemuneraciones'!$H8)))</f>
        <v>-24000000</v>
      </c>
      <c r="H47" s="602">
        <f>-IF(H$8=0,0,IF(H$8&lt;'19.ParámetrosRemuneraciones'!$F$3,'19.ParámetrosRemuneraciones'!$F8,IF(H$8&lt;'19.ParámetrosRemuneraciones'!$G$3,'19.ParámetrosRemuneraciones'!$G8,'19.ParámetrosRemuneraciones'!$H8)))</f>
        <v>-24000000</v>
      </c>
      <c r="I47" s="602">
        <f>-IF(I$8=0,0,IF(I$8&lt;'19.ParámetrosRemuneraciones'!$F$3,'19.ParámetrosRemuneraciones'!$F8,IF(I$8&lt;'19.ParámetrosRemuneraciones'!$G$3,'19.ParámetrosRemuneraciones'!$G8,'19.ParámetrosRemuneraciones'!$H8)))</f>
        <v>-24000000</v>
      </c>
      <c r="J47" s="602">
        <f>-IF(J$8=0,0,IF(J$8&lt;'19.ParámetrosRemuneraciones'!$F$3,'19.ParámetrosRemuneraciones'!$F8,IF(J$8&lt;'19.ParámetrosRemuneraciones'!$G$3,'19.ParámetrosRemuneraciones'!$G8,'19.ParámetrosRemuneraciones'!$H8)))</f>
        <v>-24000000</v>
      </c>
      <c r="K47" s="602">
        <f>-IF(K$8=0,0,IF(K$8&lt;'19.ParámetrosRemuneraciones'!$F$3,'19.ParámetrosRemuneraciones'!$F8,IF(K$8&lt;'19.ParámetrosRemuneraciones'!$G$3,'19.ParámetrosRemuneraciones'!$G8,'19.ParámetrosRemuneraciones'!$H8)))</f>
        <v>-24000000</v>
      </c>
      <c r="L47" s="602">
        <f>-IF(L$8=0,0,IF(L$8&lt;'19.ParámetrosRemuneraciones'!$F$3,'19.ParámetrosRemuneraciones'!$F8,IF(L$8&lt;'19.ParámetrosRemuneraciones'!$G$3,'19.ParámetrosRemuneraciones'!$G8,'19.ParámetrosRemuneraciones'!$H8)))</f>
        <v>-24000000</v>
      </c>
      <c r="M47" s="602">
        <f>-IF(M$8=0,0,IF(M$8&lt;'19.ParámetrosRemuneraciones'!$F$3,'19.ParámetrosRemuneraciones'!$F8,IF(M$8&lt;'19.ParámetrosRemuneraciones'!$G$3,'19.ParámetrosRemuneraciones'!$G8,'19.ParámetrosRemuneraciones'!$H8)))</f>
        <v>-24000000</v>
      </c>
      <c r="N47" s="602">
        <f>-IF(N$8=0,0,IF(N$8&lt;'19.ParámetrosRemuneraciones'!$F$3,'19.ParámetrosRemuneraciones'!$F8,IF(N$8&lt;'19.ParámetrosRemuneraciones'!$G$3,'19.ParámetrosRemuneraciones'!$G8,'19.ParámetrosRemuneraciones'!$H8)))</f>
        <v>-24000000</v>
      </c>
      <c r="O47" s="602">
        <f>-IF(O$8=0,0,IF(O$8&lt;'19.ParámetrosRemuneraciones'!$F$3,'19.ParámetrosRemuneraciones'!$F8,IF(O$8&lt;'19.ParámetrosRemuneraciones'!$G$3,'19.ParámetrosRemuneraciones'!$G8,'19.ParámetrosRemuneraciones'!$H8)))</f>
        <v>-24000000</v>
      </c>
      <c r="P47" s="602">
        <f>-IF(P$8=0,0,IF(P$8&lt;'19.ParámetrosRemuneraciones'!$F$3,'19.ParámetrosRemuneraciones'!$F8,IF(P$8&lt;'19.ParámetrosRemuneraciones'!$G$3,'19.ParámetrosRemuneraciones'!$G8,'19.ParámetrosRemuneraciones'!$H8)))</f>
        <v>-24000000</v>
      </c>
      <c r="Q47" s="602">
        <f>-IF(Q$8=0,0,IF(Q$8&lt;'19.ParámetrosRemuneraciones'!$F$3,'19.ParámetrosRemuneraciones'!$F8,IF(Q$8&lt;'19.ParámetrosRemuneraciones'!$G$3,'19.ParámetrosRemuneraciones'!$G8,'19.ParámetrosRemuneraciones'!$H8)))</f>
        <v>-24000000</v>
      </c>
      <c r="R47" s="602">
        <f>-IF(R$8=0,0,IF(R$8&lt;'19.ParámetrosRemuneraciones'!$F$3,'19.ParámetrosRemuneraciones'!$F8,IF(R$8&lt;'19.ParámetrosRemuneraciones'!$G$3,'19.ParámetrosRemuneraciones'!$G8,'19.ParámetrosRemuneraciones'!$H8)))</f>
        <v>-24000000</v>
      </c>
      <c r="S47" s="602">
        <f>-IF(S$8=0,0,IF(S$8&lt;'19.ParámetrosRemuneraciones'!$F$3,'19.ParámetrosRemuneraciones'!$F8,IF(S$8&lt;'19.ParámetrosRemuneraciones'!$G$3,'19.ParámetrosRemuneraciones'!$G8,'19.ParámetrosRemuneraciones'!$H8)))</f>
        <v>-24000000</v>
      </c>
      <c r="T47" s="602">
        <f>-IF(T$8=0,0,IF(T$8&lt;'19.ParámetrosRemuneraciones'!$F$3,'19.ParámetrosRemuneraciones'!$F8,IF(T$8&lt;'19.ParámetrosRemuneraciones'!$G$3,'19.ParámetrosRemuneraciones'!$G8,'19.ParámetrosRemuneraciones'!$H8)))</f>
        <v>-24000000</v>
      </c>
      <c r="U47" s="602">
        <f>-IF(U$8=0,0,IF(U$8&lt;'19.ParámetrosRemuneraciones'!$F$3,'19.ParámetrosRemuneraciones'!$F8,IF(U$8&lt;'19.ParámetrosRemuneraciones'!$G$3,'19.ParámetrosRemuneraciones'!$G8,'19.ParámetrosRemuneraciones'!$H8)))</f>
        <v>-24000000</v>
      </c>
      <c r="V47" s="602">
        <f>-IF(V$8=0,0,IF(V$8&lt;'19.ParámetrosRemuneraciones'!$F$3,'19.ParámetrosRemuneraciones'!$F8,IF(V$8&lt;'19.ParámetrosRemuneraciones'!$G$3,'19.ParámetrosRemuneraciones'!$G8,'19.ParámetrosRemuneraciones'!$H8)))</f>
        <v>-24000000</v>
      </c>
    </row>
    <row r="48" spans="1:22" s="590" customFormat="1" x14ac:dyDescent="0.2">
      <c r="A48" s="596" t="s">
        <v>247</v>
      </c>
      <c r="B48" s="602">
        <f>-IF(B$8=0,0,IF(B$8&lt;'19.ParámetrosRemuneraciones'!$F$3,'19.ParámetrosRemuneraciones'!$F9,IF(B$8&lt;'19.ParámetrosRemuneraciones'!$G$3,'19.ParámetrosRemuneraciones'!$G9,'19.ParámetrosRemuneraciones'!$H9)))</f>
        <v>0</v>
      </c>
      <c r="C48" s="602">
        <f>-IF(C$8=0,0,IF(C$8&lt;'19.ParámetrosRemuneraciones'!$F$3,'19.ParámetrosRemuneraciones'!$F9,IF(C$8&lt;'19.ParámetrosRemuneraciones'!$G$3,'19.ParámetrosRemuneraciones'!$G9,'19.ParámetrosRemuneraciones'!$H9)))</f>
        <v>-48000000</v>
      </c>
      <c r="D48" s="602">
        <f>-IF(D$8=0,0,IF(D$8&lt;'19.ParámetrosRemuneraciones'!$F$3,'19.ParámetrosRemuneraciones'!$F9,IF(D$8&lt;'19.ParámetrosRemuneraciones'!$G$3,'19.ParámetrosRemuneraciones'!$G9,'19.ParámetrosRemuneraciones'!$H9)))</f>
        <v>-48000000</v>
      </c>
      <c r="E48" s="602">
        <f>-IF(E$8=0,0,IF(E$8&lt;'19.ParámetrosRemuneraciones'!$F$3,'19.ParámetrosRemuneraciones'!$F9,IF(E$8&lt;'19.ParámetrosRemuneraciones'!$G$3,'19.ParámetrosRemuneraciones'!$G9,'19.ParámetrosRemuneraciones'!$H9)))</f>
        <v>-120000000</v>
      </c>
      <c r="F48" s="602">
        <f>-IF(F$8=0,0,IF(F$8&lt;'19.ParámetrosRemuneraciones'!$F$3,'19.ParámetrosRemuneraciones'!$F9,IF(F$8&lt;'19.ParámetrosRemuneraciones'!$G$3,'19.ParámetrosRemuneraciones'!$G9,'19.ParámetrosRemuneraciones'!$H9)))</f>
        <v>-120000000</v>
      </c>
      <c r="G48" s="602">
        <f>-IF(G$8=0,0,IF(G$8&lt;'19.ParámetrosRemuneraciones'!$F$3,'19.ParámetrosRemuneraciones'!$F9,IF(G$8&lt;'19.ParámetrosRemuneraciones'!$G$3,'19.ParámetrosRemuneraciones'!$G9,'19.ParámetrosRemuneraciones'!$H9)))</f>
        <v>-120000000</v>
      </c>
      <c r="H48" s="602">
        <f>-IF(H$8=0,0,IF(H$8&lt;'19.ParámetrosRemuneraciones'!$F$3,'19.ParámetrosRemuneraciones'!$F9,IF(H$8&lt;'19.ParámetrosRemuneraciones'!$G$3,'19.ParámetrosRemuneraciones'!$G9,'19.ParámetrosRemuneraciones'!$H9)))</f>
        <v>-120000000</v>
      </c>
      <c r="I48" s="602">
        <f>-IF(I$8=0,0,IF(I$8&lt;'19.ParámetrosRemuneraciones'!$F$3,'19.ParámetrosRemuneraciones'!$F9,IF(I$8&lt;'19.ParámetrosRemuneraciones'!$G$3,'19.ParámetrosRemuneraciones'!$G9,'19.ParámetrosRemuneraciones'!$H9)))</f>
        <v>-120000000</v>
      </c>
      <c r="J48" s="602">
        <f>-IF(J$8=0,0,IF(J$8&lt;'19.ParámetrosRemuneraciones'!$F$3,'19.ParámetrosRemuneraciones'!$F9,IF(J$8&lt;'19.ParámetrosRemuneraciones'!$G$3,'19.ParámetrosRemuneraciones'!$G9,'19.ParámetrosRemuneraciones'!$H9)))</f>
        <v>-120000000</v>
      </c>
      <c r="K48" s="602">
        <f>-IF(K$8=0,0,IF(K$8&lt;'19.ParámetrosRemuneraciones'!$F$3,'19.ParámetrosRemuneraciones'!$F9,IF(K$8&lt;'19.ParámetrosRemuneraciones'!$G$3,'19.ParámetrosRemuneraciones'!$G9,'19.ParámetrosRemuneraciones'!$H9)))</f>
        <v>-120000000</v>
      </c>
      <c r="L48" s="602">
        <f>-IF(L$8=0,0,IF(L$8&lt;'19.ParámetrosRemuneraciones'!$F$3,'19.ParámetrosRemuneraciones'!$F9,IF(L$8&lt;'19.ParámetrosRemuneraciones'!$G$3,'19.ParámetrosRemuneraciones'!$G9,'19.ParámetrosRemuneraciones'!$H9)))</f>
        <v>-120000000</v>
      </c>
      <c r="M48" s="602">
        <f>-IF(M$8=0,0,IF(M$8&lt;'19.ParámetrosRemuneraciones'!$F$3,'19.ParámetrosRemuneraciones'!$F9,IF(M$8&lt;'19.ParámetrosRemuneraciones'!$G$3,'19.ParámetrosRemuneraciones'!$G9,'19.ParámetrosRemuneraciones'!$H9)))</f>
        <v>-120000000</v>
      </c>
      <c r="N48" s="602">
        <f>-IF(N$8=0,0,IF(N$8&lt;'19.ParámetrosRemuneraciones'!$F$3,'19.ParámetrosRemuneraciones'!$F9,IF(N$8&lt;'19.ParámetrosRemuneraciones'!$G$3,'19.ParámetrosRemuneraciones'!$G9,'19.ParámetrosRemuneraciones'!$H9)))</f>
        <v>-120000000</v>
      </c>
      <c r="O48" s="602">
        <f>-IF(O$8=0,0,IF(O$8&lt;'19.ParámetrosRemuneraciones'!$F$3,'19.ParámetrosRemuneraciones'!$F9,IF(O$8&lt;'19.ParámetrosRemuneraciones'!$G$3,'19.ParámetrosRemuneraciones'!$G9,'19.ParámetrosRemuneraciones'!$H9)))</f>
        <v>-120000000</v>
      </c>
      <c r="P48" s="602">
        <f>-IF(P$8=0,0,IF(P$8&lt;'19.ParámetrosRemuneraciones'!$F$3,'19.ParámetrosRemuneraciones'!$F9,IF(P$8&lt;'19.ParámetrosRemuneraciones'!$G$3,'19.ParámetrosRemuneraciones'!$G9,'19.ParámetrosRemuneraciones'!$H9)))</f>
        <v>-120000000</v>
      </c>
      <c r="Q48" s="602">
        <f>-IF(Q$8=0,0,IF(Q$8&lt;'19.ParámetrosRemuneraciones'!$F$3,'19.ParámetrosRemuneraciones'!$F9,IF(Q$8&lt;'19.ParámetrosRemuneraciones'!$G$3,'19.ParámetrosRemuneraciones'!$G9,'19.ParámetrosRemuneraciones'!$H9)))</f>
        <v>-120000000</v>
      </c>
      <c r="R48" s="602">
        <f>-IF(R$8=0,0,IF(R$8&lt;'19.ParámetrosRemuneraciones'!$F$3,'19.ParámetrosRemuneraciones'!$F9,IF(R$8&lt;'19.ParámetrosRemuneraciones'!$G$3,'19.ParámetrosRemuneraciones'!$G9,'19.ParámetrosRemuneraciones'!$H9)))</f>
        <v>-120000000</v>
      </c>
      <c r="S48" s="602">
        <f>-IF(S$8=0,0,IF(S$8&lt;'19.ParámetrosRemuneraciones'!$F$3,'19.ParámetrosRemuneraciones'!$F9,IF(S$8&lt;'19.ParámetrosRemuneraciones'!$G$3,'19.ParámetrosRemuneraciones'!$G9,'19.ParámetrosRemuneraciones'!$H9)))</f>
        <v>-120000000</v>
      </c>
      <c r="T48" s="602">
        <f>-IF(T$8=0,0,IF(T$8&lt;'19.ParámetrosRemuneraciones'!$F$3,'19.ParámetrosRemuneraciones'!$F9,IF(T$8&lt;'19.ParámetrosRemuneraciones'!$G$3,'19.ParámetrosRemuneraciones'!$G9,'19.ParámetrosRemuneraciones'!$H9)))</f>
        <v>-120000000</v>
      </c>
      <c r="U48" s="602">
        <f>-IF(U$8=0,0,IF(U$8&lt;'19.ParámetrosRemuneraciones'!$F$3,'19.ParámetrosRemuneraciones'!$F9,IF(U$8&lt;'19.ParámetrosRemuneraciones'!$G$3,'19.ParámetrosRemuneraciones'!$G9,'19.ParámetrosRemuneraciones'!$H9)))</f>
        <v>-120000000</v>
      </c>
      <c r="V48" s="602">
        <f>-IF(V$8=0,0,IF(V$8&lt;'19.ParámetrosRemuneraciones'!$F$3,'19.ParámetrosRemuneraciones'!$F9,IF(V$8&lt;'19.ParámetrosRemuneraciones'!$G$3,'19.ParámetrosRemuneraciones'!$G9,'19.ParámetrosRemuneraciones'!$H9)))</f>
        <v>-120000000</v>
      </c>
    </row>
    <row r="49" spans="1:22" s="590" customFormat="1" x14ac:dyDescent="0.2">
      <c r="A49" s="596" t="s">
        <v>248</v>
      </c>
      <c r="B49" s="602">
        <f>-IF(B$8=0,0,IF(B$8&lt;'19.ParámetrosRemuneraciones'!$F$3,'19.ParámetrosRemuneraciones'!$F10,IF(B$8&lt;'19.ParámetrosRemuneraciones'!$G$3,'19.ParámetrosRemuneraciones'!$G10,'19.ParámetrosRemuneraciones'!$H10)))</f>
        <v>0</v>
      </c>
      <c r="C49" s="602">
        <f>-IF(C$8=0,0,IF(C$8&lt;'19.ParámetrosRemuneraciones'!$F$3,'19.ParámetrosRemuneraciones'!$F10,IF(C$8&lt;'19.ParámetrosRemuneraciones'!$G$3,'19.ParámetrosRemuneraciones'!$G10,'19.ParámetrosRemuneraciones'!$H10)))</f>
        <v>-48000000</v>
      </c>
      <c r="D49" s="602">
        <f>-IF(D$8=0,0,IF(D$8&lt;'19.ParámetrosRemuneraciones'!$F$3,'19.ParámetrosRemuneraciones'!$F10,IF(D$8&lt;'19.ParámetrosRemuneraciones'!$G$3,'19.ParámetrosRemuneraciones'!$G10,'19.ParámetrosRemuneraciones'!$H10)))</f>
        <v>-48000000</v>
      </c>
      <c r="E49" s="602">
        <f>-IF(E$8=0,0,IF(E$8&lt;'19.ParámetrosRemuneraciones'!$F$3,'19.ParámetrosRemuneraciones'!$F10,IF(E$8&lt;'19.ParámetrosRemuneraciones'!$G$3,'19.ParámetrosRemuneraciones'!$G10,'19.ParámetrosRemuneraciones'!$H10)))</f>
        <v>-120000000</v>
      </c>
      <c r="F49" s="602">
        <f>-IF(F$8=0,0,IF(F$8&lt;'19.ParámetrosRemuneraciones'!$F$3,'19.ParámetrosRemuneraciones'!$F10,IF(F$8&lt;'19.ParámetrosRemuneraciones'!$G$3,'19.ParámetrosRemuneraciones'!$G10,'19.ParámetrosRemuneraciones'!$H10)))</f>
        <v>-120000000</v>
      </c>
      <c r="G49" s="602">
        <f>-IF(G$8=0,0,IF(G$8&lt;'19.ParámetrosRemuneraciones'!$F$3,'19.ParámetrosRemuneraciones'!$F10,IF(G$8&lt;'19.ParámetrosRemuneraciones'!$G$3,'19.ParámetrosRemuneraciones'!$G10,'19.ParámetrosRemuneraciones'!$H10)))</f>
        <v>-120000000</v>
      </c>
      <c r="H49" s="602">
        <f>-IF(H$8=0,0,IF(H$8&lt;'19.ParámetrosRemuneraciones'!$F$3,'19.ParámetrosRemuneraciones'!$F10,IF(H$8&lt;'19.ParámetrosRemuneraciones'!$G$3,'19.ParámetrosRemuneraciones'!$G10,'19.ParámetrosRemuneraciones'!$H10)))</f>
        <v>-120000000</v>
      </c>
      <c r="I49" s="602">
        <f>-IF(I$8=0,0,IF(I$8&lt;'19.ParámetrosRemuneraciones'!$F$3,'19.ParámetrosRemuneraciones'!$F10,IF(I$8&lt;'19.ParámetrosRemuneraciones'!$G$3,'19.ParámetrosRemuneraciones'!$G10,'19.ParámetrosRemuneraciones'!$H10)))</f>
        <v>-120000000</v>
      </c>
      <c r="J49" s="602">
        <f>-IF(J$8=0,0,IF(J$8&lt;'19.ParámetrosRemuneraciones'!$F$3,'19.ParámetrosRemuneraciones'!$F10,IF(J$8&lt;'19.ParámetrosRemuneraciones'!$G$3,'19.ParámetrosRemuneraciones'!$G10,'19.ParámetrosRemuneraciones'!$H10)))</f>
        <v>-120000000</v>
      </c>
      <c r="K49" s="602">
        <f>-IF(K$8=0,0,IF(K$8&lt;'19.ParámetrosRemuneraciones'!$F$3,'19.ParámetrosRemuneraciones'!$F10,IF(K$8&lt;'19.ParámetrosRemuneraciones'!$G$3,'19.ParámetrosRemuneraciones'!$G10,'19.ParámetrosRemuneraciones'!$H10)))</f>
        <v>-120000000</v>
      </c>
      <c r="L49" s="602">
        <f>-IF(L$8=0,0,IF(L$8&lt;'19.ParámetrosRemuneraciones'!$F$3,'19.ParámetrosRemuneraciones'!$F10,IF(L$8&lt;'19.ParámetrosRemuneraciones'!$G$3,'19.ParámetrosRemuneraciones'!$G10,'19.ParámetrosRemuneraciones'!$H10)))</f>
        <v>-120000000</v>
      </c>
      <c r="M49" s="602">
        <f>-IF(M$8=0,0,IF(M$8&lt;'19.ParámetrosRemuneraciones'!$F$3,'19.ParámetrosRemuneraciones'!$F10,IF(M$8&lt;'19.ParámetrosRemuneraciones'!$G$3,'19.ParámetrosRemuneraciones'!$G10,'19.ParámetrosRemuneraciones'!$H10)))</f>
        <v>-120000000</v>
      </c>
      <c r="N49" s="602">
        <f>-IF(N$8=0,0,IF(N$8&lt;'19.ParámetrosRemuneraciones'!$F$3,'19.ParámetrosRemuneraciones'!$F10,IF(N$8&lt;'19.ParámetrosRemuneraciones'!$G$3,'19.ParámetrosRemuneraciones'!$G10,'19.ParámetrosRemuneraciones'!$H10)))</f>
        <v>-120000000</v>
      </c>
      <c r="O49" s="602">
        <f>-IF(O$8=0,0,IF(O$8&lt;'19.ParámetrosRemuneraciones'!$F$3,'19.ParámetrosRemuneraciones'!$F10,IF(O$8&lt;'19.ParámetrosRemuneraciones'!$G$3,'19.ParámetrosRemuneraciones'!$G10,'19.ParámetrosRemuneraciones'!$H10)))</f>
        <v>-120000000</v>
      </c>
      <c r="P49" s="602">
        <f>-IF(P$8=0,0,IF(P$8&lt;'19.ParámetrosRemuneraciones'!$F$3,'19.ParámetrosRemuneraciones'!$F10,IF(P$8&lt;'19.ParámetrosRemuneraciones'!$G$3,'19.ParámetrosRemuneraciones'!$G10,'19.ParámetrosRemuneraciones'!$H10)))</f>
        <v>-120000000</v>
      </c>
      <c r="Q49" s="602">
        <f>-IF(Q$8=0,0,IF(Q$8&lt;'19.ParámetrosRemuneraciones'!$F$3,'19.ParámetrosRemuneraciones'!$F10,IF(Q$8&lt;'19.ParámetrosRemuneraciones'!$G$3,'19.ParámetrosRemuneraciones'!$G10,'19.ParámetrosRemuneraciones'!$H10)))</f>
        <v>-120000000</v>
      </c>
      <c r="R49" s="602">
        <f>-IF(R$8=0,0,IF(R$8&lt;'19.ParámetrosRemuneraciones'!$F$3,'19.ParámetrosRemuneraciones'!$F10,IF(R$8&lt;'19.ParámetrosRemuneraciones'!$G$3,'19.ParámetrosRemuneraciones'!$G10,'19.ParámetrosRemuneraciones'!$H10)))</f>
        <v>-120000000</v>
      </c>
      <c r="S49" s="602">
        <f>-IF(S$8=0,0,IF(S$8&lt;'19.ParámetrosRemuneraciones'!$F$3,'19.ParámetrosRemuneraciones'!$F10,IF(S$8&lt;'19.ParámetrosRemuneraciones'!$G$3,'19.ParámetrosRemuneraciones'!$G10,'19.ParámetrosRemuneraciones'!$H10)))</f>
        <v>-120000000</v>
      </c>
      <c r="T49" s="602">
        <f>-IF(T$8=0,0,IF(T$8&lt;'19.ParámetrosRemuneraciones'!$F$3,'19.ParámetrosRemuneraciones'!$F10,IF(T$8&lt;'19.ParámetrosRemuneraciones'!$G$3,'19.ParámetrosRemuneraciones'!$G10,'19.ParámetrosRemuneraciones'!$H10)))</f>
        <v>-120000000</v>
      </c>
      <c r="U49" s="602">
        <f>-IF(U$8=0,0,IF(U$8&lt;'19.ParámetrosRemuneraciones'!$F$3,'19.ParámetrosRemuneraciones'!$F10,IF(U$8&lt;'19.ParámetrosRemuneraciones'!$G$3,'19.ParámetrosRemuneraciones'!$G10,'19.ParámetrosRemuneraciones'!$H10)))</f>
        <v>-120000000</v>
      </c>
      <c r="V49" s="602">
        <f>-IF(V$8=0,0,IF(V$8&lt;'19.ParámetrosRemuneraciones'!$F$3,'19.ParámetrosRemuneraciones'!$F10,IF(V$8&lt;'19.ParámetrosRemuneraciones'!$G$3,'19.ParámetrosRemuneraciones'!$G10,'19.ParámetrosRemuneraciones'!$H10)))</f>
        <v>-120000000</v>
      </c>
    </row>
    <row r="50" spans="1:22" s="590" customFormat="1" x14ac:dyDescent="0.2">
      <c r="A50" s="596" t="s">
        <v>249</v>
      </c>
      <c r="B50" s="602">
        <f>-IF(B$8=0,0,IF(B$8&lt;'19.ParámetrosRemuneraciones'!$F$3,'19.ParámetrosRemuneraciones'!$F11,IF(B$8&lt;'19.ParámetrosRemuneraciones'!$G$3,'19.ParámetrosRemuneraciones'!$G11,'19.ParámetrosRemuneraciones'!$H11)))</f>
        <v>0</v>
      </c>
      <c r="C50" s="602">
        <f>-IF(C$8=0,0,IF(C$8&lt;'19.ParámetrosRemuneraciones'!$F$3,'19.ParámetrosRemuneraciones'!$F11,IF(C$8&lt;'19.ParámetrosRemuneraciones'!$G$3,'19.ParámetrosRemuneraciones'!$G11,'19.ParámetrosRemuneraciones'!$H11)))</f>
        <v>-108000000</v>
      </c>
      <c r="D50" s="602">
        <f>-IF(D$8=0,0,IF(D$8&lt;'19.ParámetrosRemuneraciones'!$F$3,'19.ParámetrosRemuneraciones'!$F11,IF(D$8&lt;'19.ParámetrosRemuneraciones'!$G$3,'19.ParámetrosRemuneraciones'!$G11,'19.ParámetrosRemuneraciones'!$H11)))</f>
        <v>-108000000</v>
      </c>
      <c r="E50" s="602">
        <f>-IF(E$8=0,0,IF(E$8&lt;'19.ParámetrosRemuneraciones'!$F$3,'19.ParámetrosRemuneraciones'!$F11,IF(E$8&lt;'19.ParámetrosRemuneraciones'!$G$3,'19.ParámetrosRemuneraciones'!$G11,'19.ParámetrosRemuneraciones'!$H11)))</f>
        <v>-144000000</v>
      </c>
      <c r="F50" s="602">
        <f>-IF(F$8=0,0,IF(F$8&lt;'19.ParámetrosRemuneraciones'!$F$3,'19.ParámetrosRemuneraciones'!$F11,IF(F$8&lt;'19.ParámetrosRemuneraciones'!$G$3,'19.ParámetrosRemuneraciones'!$G11,'19.ParámetrosRemuneraciones'!$H11)))</f>
        <v>-144000000</v>
      </c>
      <c r="G50" s="602">
        <f>-IF(G$8=0,0,IF(G$8&lt;'19.ParámetrosRemuneraciones'!$F$3,'19.ParámetrosRemuneraciones'!$F11,IF(G$8&lt;'19.ParámetrosRemuneraciones'!$G$3,'19.ParámetrosRemuneraciones'!$G11,'19.ParámetrosRemuneraciones'!$H11)))</f>
        <v>-144000000</v>
      </c>
      <c r="H50" s="602">
        <f>-IF(H$8=0,0,IF(H$8&lt;'19.ParámetrosRemuneraciones'!$F$3,'19.ParámetrosRemuneraciones'!$F11,IF(H$8&lt;'19.ParámetrosRemuneraciones'!$G$3,'19.ParámetrosRemuneraciones'!$G11,'19.ParámetrosRemuneraciones'!$H11)))</f>
        <v>-144000000</v>
      </c>
      <c r="I50" s="602">
        <f>-IF(I$8=0,0,IF(I$8&lt;'19.ParámetrosRemuneraciones'!$F$3,'19.ParámetrosRemuneraciones'!$F11,IF(I$8&lt;'19.ParámetrosRemuneraciones'!$G$3,'19.ParámetrosRemuneraciones'!$G11,'19.ParámetrosRemuneraciones'!$H11)))</f>
        <v>-144000000</v>
      </c>
      <c r="J50" s="602">
        <f>-IF(J$8=0,0,IF(J$8&lt;'19.ParámetrosRemuneraciones'!$F$3,'19.ParámetrosRemuneraciones'!$F11,IF(J$8&lt;'19.ParámetrosRemuneraciones'!$G$3,'19.ParámetrosRemuneraciones'!$G11,'19.ParámetrosRemuneraciones'!$H11)))</f>
        <v>-144000000</v>
      </c>
      <c r="K50" s="602">
        <f>-IF(K$8=0,0,IF(K$8&lt;'19.ParámetrosRemuneraciones'!$F$3,'19.ParámetrosRemuneraciones'!$F11,IF(K$8&lt;'19.ParámetrosRemuneraciones'!$G$3,'19.ParámetrosRemuneraciones'!$G11,'19.ParámetrosRemuneraciones'!$H11)))</f>
        <v>-144000000</v>
      </c>
      <c r="L50" s="602">
        <f>-IF(L$8=0,0,IF(L$8&lt;'19.ParámetrosRemuneraciones'!$F$3,'19.ParámetrosRemuneraciones'!$F11,IF(L$8&lt;'19.ParámetrosRemuneraciones'!$G$3,'19.ParámetrosRemuneraciones'!$G11,'19.ParámetrosRemuneraciones'!$H11)))</f>
        <v>-144000000</v>
      </c>
      <c r="M50" s="602">
        <f>-IF(M$8=0,0,IF(M$8&lt;'19.ParámetrosRemuneraciones'!$F$3,'19.ParámetrosRemuneraciones'!$F11,IF(M$8&lt;'19.ParámetrosRemuneraciones'!$G$3,'19.ParámetrosRemuneraciones'!$G11,'19.ParámetrosRemuneraciones'!$H11)))</f>
        <v>-144000000</v>
      </c>
      <c r="N50" s="602">
        <f>-IF(N$8=0,0,IF(N$8&lt;'19.ParámetrosRemuneraciones'!$F$3,'19.ParámetrosRemuneraciones'!$F11,IF(N$8&lt;'19.ParámetrosRemuneraciones'!$G$3,'19.ParámetrosRemuneraciones'!$G11,'19.ParámetrosRemuneraciones'!$H11)))</f>
        <v>-144000000</v>
      </c>
      <c r="O50" s="602">
        <f>-IF(O$8=0,0,IF(O$8&lt;'19.ParámetrosRemuneraciones'!$F$3,'19.ParámetrosRemuneraciones'!$F11,IF(O$8&lt;'19.ParámetrosRemuneraciones'!$G$3,'19.ParámetrosRemuneraciones'!$G11,'19.ParámetrosRemuneraciones'!$H11)))</f>
        <v>-144000000</v>
      </c>
      <c r="P50" s="602">
        <f>-IF(P$8=0,0,IF(P$8&lt;'19.ParámetrosRemuneraciones'!$F$3,'19.ParámetrosRemuneraciones'!$F11,IF(P$8&lt;'19.ParámetrosRemuneraciones'!$G$3,'19.ParámetrosRemuneraciones'!$G11,'19.ParámetrosRemuneraciones'!$H11)))</f>
        <v>-144000000</v>
      </c>
      <c r="Q50" s="602">
        <f>-IF(Q$8=0,0,IF(Q$8&lt;'19.ParámetrosRemuneraciones'!$F$3,'19.ParámetrosRemuneraciones'!$F11,IF(Q$8&lt;'19.ParámetrosRemuneraciones'!$G$3,'19.ParámetrosRemuneraciones'!$G11,'19.ParámetrosRemuneraciones'!$H11)))</f>
        <v>-144000000</v>
      </c>
      <c r="R50" s="602">
        <f>-IF(R$8=0,0,IF(R$8&lt;'19.ParámetrosRemuneraciones'!$F$3,'19.ParámetrosRemuneraciones'!$F11,IF(R$8&lt;'19.ParámetrosRemuneraciones'!$G$3,'19.ParámetrosRemuneraciones'!$G11,'19.ParámetrosRemuneraciones'!$H11)))</f>
        <v>-144000000</v>
      </c>
      <c r="S50" s="602">
        <f>-IF(S$8=0,0,IF(S$8&lt;'19.ParámetrosRemuneraciones'!$F$3,'19.ParámetrosRemuneraciones'!$F11,IF(S$8&lt;'19.ParámetrosRemuneraciones'!$G$3,'19.ParámetrosRemuneraciones'!$G11,'19.ParámetrosRemuneraciones'!$H11)))</f>
        <v>-144000000</v>
      </c>
      <c r="T50" s="602">
        <f>-IF(T$8=0,0,IF(T$8&lt;'19.ParámetrosRemuneraciones'!$F$3,'19.ParámetrosRemuneraciones'!$F11,IF(T$8&lt;'19.ParámetrosRemuneraciones'!$G$3,'19.ParámetrosRemuneraciones'!$G11,'19.ParámetrosRemuneraciones'!$H11)))</f>
        <v>-144000000</v>
      </c>
      <c r="U50" s="602">
        <f>-IF(U$8=0,0,IF(U$8&lt;'19.ParámetrosRemuneraciones'!$F$3,'19.ParámetrosRemuneraciones'!$F11,IF(U$8&lt;'19.ParámetrosRemuneraciones'!$G$3,'19.ParámetrosRemuneraciones'!$G11,'19.ParámetrosRemuneraciones'!$H11)))</f>
        <v>-144000000</v>
      </c>
      <c r="V50" s="602">
        <f>-IF(V$8=0,0,IF(V$8&lt;'19.ParámetrosRemuneraciones'!$F$3,'19.ParámetrosRemuneraciones'!$F11,IF(V$8&lt;'19.ParámetrosRemuneraciones'!$G$3,'19.ParámetrosRemuneraciones'!$G11,'19.ParámetrosRemuneraciones'!$H11)))</f>
        <v>-144000000</v>
      </c>
    </row>
    <row r="51" spans="1:22" s="590" customFormat="1" x14ac:dyDescent="0.2">
      <c r="A51" s="596" t="s">
        <v>250</v>
      </c>
      <c r="B51" s="602">
        <f>-IF(B$8=0,0,IF(B$8&lt;'19.ParámetrosRemuneraciones'!$F$3,'19.ParámetrosRemuneraciones'!$F12,IF(B$8&lt;'19.ParámetrosRemuneraciones'!$G$3,'19.ParámetrosRemuneraciones'!$G12,'19.ParámetrosRemuneraciones'!$H12)))</f>
        <v>0</v>
      </c>
      <c r="C51" s="602">
        <f>-IF(C$8=0,0,IF(C$8&lt;'19.ParámetrosRemuneraciones'!$F$3,'19.ParámetrosRemuneraciones'!$F12,IF(C$8&lt;'19.ParámetrosRemuneraciones'!$G$3,'19.ParámetrosRemuneraciones'!$G12,'19.ParámetrosRemuneraciones'!$H12)))</f>
        <v>-240000000</v>
      </c>
      <c r="D51" s="602">
        <f>-IF(D$8=0,0,IF(D$8&lt;'19.ParámetrosRemuneraciones'!$F$3,'19.ParámetrosRemuneraciones'!$F12,IF(D$8&lt;'19.ParámetrosRemuneraciones'!$G$3,'19.ParámetrosRemuneraciones'!$G12,'19.ParámetrosRemuneraciones'!$H12)))</f>
        <v>-240000000</v>
      </c>
      <c r="E51" s="602">
        <f>-IF(E$8=0,0,IF(E$8&lt;'19.ParámetrosRemuneraciones'!$F$3,'19.ParámetrosRemuneraciones'!$F12,IF(E$8&lt;'19.ParámetrosRemuneraciones'!$G$3,'19.ParámetrosRemuneraciones'!$G12,'19.ParámetrosRemuneraciones'!$H12)))</f>
        <v>-720000000</v>
      </c>
      <c r="F51" s="602">
        <f>-IF(F$8=0,0,IF(F$8&lt;'19.ParámetrosRemuneraciones'!$F$3,'19.ParámetrosRemuneraciones'!$F12,IF(F$8&lt;'19.ParámetrosRemuneraciones'!$G$3,'19.ParámetrosRemuneraciones'!$G12,'19.ParámetrosRemuneraciones'!$H12)))</f>
        <v>-995999999.75999999</v>
      </c>
      <c r="G51" s="602">
        <f>-IF(G$8=0,0,IF(G$8&lt;'19.ParámetrosRemuneraciones'!$F$3,'19.ParámetrosRemuneraciones'!$F12,IF(G$8&lt;'19.ParámetrosRemuneraciones'!$G$3,'19.ParámetrosRemuneraciones'!$G12,'19.ParámetrosRemuneraciones'!$H12)))</f>
        <v>-995999999.75999999</v>
      </c>
      <c r="H51" s="602">
        <f>-IF(H$8=0,0,IF(H$8&lt;'19.ParámetrosRemuneraciones'!$F$3,'19.ParámetrosRemuneraciones'!$F12,IF(H$8&lt;'19.ParámetrosRemuneraciones'!$G$3,'19.ParámetrosRemuneraciones'!$G12,'19.ParámetrosRemuneraciones'!$H12)))</f>
        <v>-995999999.75999999</v>
      </c>
      <c r="I51" s="602">
        <f>-IF(I$8=0,0,IF(I$8&lt;'19.ParámetrosRemuneraciones'!$F$3,'19.ParámetrosRemuneraciones'!$F12,IF(I$8&lt;'19.ParámetrosRemuneraciones'!$G$3,'19.ParámetrosRemuneraciones'!$G12,'19.ParámetrosRemuneraciones'!$H12)))</f>
        <v>-995999999.75999999</v>
      </c>
      <c r="J51" s="602">
        <f>-IF(J$8=0,0,IF(J$8&lt;'19.ParámetrosRemuneraciones'!$F$3,'19.ParámetrosRemuneraciones'!$F12,IF(J$8&lt;'19.ParámetrosRemuneraciones'!$G$3,'19.ParámetrosRemuneraciones'!$G12,'19.ParámetrosRemuneraciones'!$H12)))</f>
        <v>-995999999.75999999</v>
      </c>
      <c r="K51" s="602">
        <f>-IF(K$8=0,0,IF(K$8&lt;'19.ParámetrosRemuneraciones'!$F$3,'19.ParámetrosRemuneraciones'!$F12,IF(K$8&lt;'19.ParámetrosRemuneraciones'!$G$3,'19.ParámetrosRemuneraciones'!$G12,'19.ParámetrosRemuneraciones'!$H12)))</f>
        <v>-995999999.75999999</v>
      </c>
      <c r="L51" s="602">
        <f>-IF(L$8=0,0,IF(L$8&lt;'19.ParámetrosRemuneraciones'!$F$3,'19.ParámetrosRemuneraciones'!$F12,IF(L$8&lt;'19.ParámetrosRemuneraciones'!$G$3,'19.ParámetrosRemuneraciones'!$G12,'19.ParámetrosRemuneraciones'!$H12)))</f>
        <v>-995999999.75999999</v>
      </c>
      <c r="M51" s="602">
        <f>-IF(M$8=0,0,IF(M$8&lt;'19.ParámetrosRemuneraciones'!$F$3,'19.ParámetrosRemuneraciones'!$F12,IF(M$8&lt;'19.ParámetrosRemuneraciones'!$G$3,'19.ParámetrosRemuneraciones'!$G12,'19.ParámetrosRemuneraciones'!$H12)))</f>
        <v>-995999999.75999999</v>
      </c>
      <c r="N51" s="602">
        <f>-IF(N$8=0,0,IF(N$8&lt;'19.ParámetrosRemuneraciones'!$F$3,'19.ParámetrosRemuneraciones'!$F12,IF(N$8&lt;'19.ParámetrosRemuneraciones'!$G$3,'19.ParámetrosRemuneraciones'!$G12,'19.ParámetrosRemuneraciones'!$H12)))</f>
        <v>-995999999.75999999</v>
      </c>
      <c r="O51" s="602">
        <f>-IF(O$8=0,0,IF(O$8&lt;'19.ParámetrosRemuneraciones'!$F$3,'19.ParámetrosRemuneraciones'!$F12,IF(O$8&lt;'19.ParámetrosRemuneraciones'!$G$3,'19.ParámetrosRemuneraciones'!$G12,'19.ParámetrosRemuneraciones'!$H12)))</f>
        <v>-995999999.75999999</v>
      </c>
      <c r="P51" s="602">
        <f>-IF(P$8=0,0,IF(P$8&lt;'19.ParámetrosRemuneraciones'!$F$3,'19.ParámetrosRemuneraciones'!$F12,IF(P$8&lt;'19.ParámetrosRemuneraciones'!$G$3,'19.ParámetrosRemuneraciones'!$G12,'19.ParámetrosRemuneraciones'!$H12)))</f>
        <v>-995999999.75999999</v>
      </c>
      <c r="Q51" s="602">
        <f>-IF(Q$8=0,0,IF(Q$8&lt;'19.ParámetrosRemuneraciones'!$F$3,'19.ParámetrosRemuneraciones'!$F12,IF(Q$8&lt;'19.ParámetrosRemuneraciones'!$G$3,'19.ParámetrosRemuneraciones'!$G12,'19.ParámetrosRemuneraciones'!$H12)))</f>
        <v>-995999999.75999999</v>
      </c>
      <c r="R51" s="602">
        <f>-IF(R$8=0,0,IF(R$8&lt;'19.ParámetrosRemuneraciones'!$F$3,'19.ParámetrosRemuneraciones'!$F12,IF(R$8&lt;'19.ParámetrosRemuneraciones'!$G$3,'19.ParámetrosRemuneraciones'!$G12,'19.ParámetrosRemuneraciones'!$H12)))</f>
        <v>-995999999.75999999</v>
      </c>
      <c r="S51" s="602">
        <f>-IF(S$8=0,0,IF(S$8&lt;'19.ParámetrosRemuneraciones'!$F$3,'19.ParámetrosRemuneraciones'!$F12,IF(S$8&lt;'19.ParámetrosRemuneraciones'!$G$3,'19.ParámetrosRemuneraciones'!$G12,'19.ParámetrosRemuneraciones'!$H12)))</f>
        <v>-995999999.75999999</v>
      </c>
      <c r="T51" s="602">
        <f>-IF(T$8=0,0,IF(T$8&lt;'19.ParámetrosRemuneraciones'!$F$3,'19.ParámetrosRemuneraciones'!$F12,IF(T$8&lt;'19.ParámetrosRemuneraciones'!$G$3,'19.ParámetrosRemuneraciones'!$G12,'19.ParámetrosRemuneraciones'!$H12)))</f>
        <v>-995999999.75999999</v>
      </c>
      <c r="U51" s="602">
        <f>-IF(U$8=0,0,IF(U$8&lt;'19.ParámetrosRemuneraciones'!$F$3,'19.ParámetrosRemuneraciones'!$F12,IF(U$8&lt;'19.ParámetrosRemuneraciones'!$G$3,'19.ParámetrosRemuneraciones'!$G12,'19.ParámetrosRemuneraciones'!$H12)))</f>
        <v>-995999999.75999999</v>
      </c>
      <c r="V51" s="602">
        <f>-IF(V$8=0,0,IF(V$8&lt;'19.ParámetrosRemuneraciones'!$F$3,'19.ParámetrosRemuneraciones'!$F12,IF(V$8&lt;'19.ParámetrosRemuneraciones'!$G$3,'19.ParámetrosRemuneraciones'!$G12,'19.ParámetrosRemuneraciones'!$H12)))</f>
        <v>-995999999.75999999</v>
      </c>
    </row>
    <row r="52" spans="1:22" s="590" customFormat="1" x14ac:dyDescent="0.2">
      <c r="A52" s="596" t="s">
        <v>251</v>
      </c>
      <c r="B52" s="602">
        <f>-IF(B$8=0,0,IF(B$8&lt;'19.ParámetrosRemuneraciones'!$F$3,'19.ParámetrosRemuneraciones'!$F13,IF(B$8&lt;'19.ParámetrosRemuneraciones'!$G$3,'19.ParámetrosRemuneraciones'!$G13,'19.ParámetrosRemuneraciones'!$H13)))</f>
        <v>0</v>
      </c>
      <c r="C52" s="602">
        <f>-IF(C$8=0,0,IF(C$8&lt;'19.ParámetrosRemuneraciones'!$F$3,'19.ParámetrosRemuneraciones'!$F13,IF(C$8&lt;'19.ParámetrosRemuneraciones'!$G$3,'19.ParámetrosRemuneraciones'!$G13,'19.ParámetrosRemuneraciones'!$H13)))</f>
        <v>-72000000</v>
      </c>
      <c r="D52" s="602">
        <f>-IF(D$8=0,0,IF(D$8&lt;'19.ParámetrosRemuneraciones'!$F$3,'19.ParámetrosRemuneraciones'!$F13,IF(D$8&lt;'19.ParámetrosRemuneraciones'!$G$3,'19.ParámetrosRemuneraciones'!$G13,'19.ParámetrosRemuneraciones'!$H13)))</f>
        <v>-72000000</v>
      </c>
      <c r="E52" s="602">
        <f>-IF(E$8=0,0,IF(E$8&lt;'19.ParámetrosRemuneraciones'!$F$3,'19.ParámetrosRemuneraciones'!$F13,IF(E$8&lt;'19.ParámetrosRemuneraciones'!$G$3,'19.ParámetrosRemuneraciones'!$G13,'19.ParámetrosRemuneraciones'!$H13)))</f>
        <v>-108000000</v>
      </c>
      <c r="F52" s="602">
        <f>-IF(F$8=0,0,IF(F$8&lt;'19.ParámetrosRemuneraciones'!$F$3,'19.ParámetrosRemuneraciones'!$F13,IF(F$8&lt;'19.ParámetrosRemuneraciones'!$G$3,'19.ParámetrosRemuneraciones'!$G13,'19.ParámetrosRemuneraciones'!$H13)))</f>
        <v>-108000000</v>
      </c>
      <c r="G52" s="602">
        <f>-IF(G$8=0,0,IF(G$8&lt;'19.ParámetrosRemuneraciones'!$F$3,'19.ParámetrosRemuneraciones'!$F13,IF(G$8&lt;'19.ParámetrosRemuneraciones'!$G$3,'19.ParámetrosRemuneraciones'!$G13,'19.ParámetrosRemuneraciones'!$H13)))</f>
        <v>-108000000</v>
      </c>
      <c r="H52" s="602">
        <f>-IF(H$8=0,0,IF(H$8&lt;'19.ParámetrosRemuneraciones'!$F$3,'19.ParámetrosRemuneraciones'!$F13,IF(H$8&lt;'19.ParámetrosRemuneraciones'!$G$3,'19.ParámetrosRemuneraciones'!$G13,'19.ParámetrosRemuneraciones'!$H13)))</f>
        <v>-108000000</v>
      </c>
      <c r="I52" s="602">
        <f>-IF(I$8=0,0,IF(I$8&lt;'19.ParámetrosRemuneraciones'!$F$3,'19.ParámetrosRemuneraciones'!$F13,IF(I$8&lt;'19.ParámetrosRemuneraciones'!$G$3,'19.ParámetrosRemuneraciones'!$G13,'19.ParámetrosRemuneraciones'!$H13)))</f>
        <v>-108000000</v>
      </c>
      <c r="J52" s="602">
        <f>-IF(J$8=0,0,IF(J$8&lt;'19.ParámetrosRemuneraciones'!$F$3,'19.ParámetrosRemuneraciones'!$F13,IF(J$8&lt;'19.ParámetrosRemuneraciones'!$G$3,'19.ParámetrosRemuneraciones'!$G13,'19.ParámetrosRemuneraciones'!$H13)))</f>
        <v>-108000000</v>
      </c>
      <c r="K52" s="602">
        <f>-IF(K$8=0,0,IF(K$8&lt;'19.ParámetrosRemuneraciones'!$F$3,'19.ParámetrosRemuneraciones'!$F13,IF(K$8&lt;'19.ParámetrosRemuneraciones'!$G$3,'19.ParámetrosRemuneraciones'!$G13,'19.ParámetrosRemuneraciones'!$H13)))</f>
        <v>-108000000</v>
      </c>
      <c r="L52" s="602">
        <f>-IF(L$8=0,0,IF(L$8&lt;'19.ParámetrosRemuneraciones'!$F$3,'19.ParámetrosRemuneraciones'!$F13,IF(L$8&lt;'19.ParámetrosRemuneraciones'!$G$3,'19.ParámetrosRemuneraciones'!$G13,'19.ParámetrosRemuneraciones'!$H13)))</f>
        <v>-108000000</v>
      </c>
      <c r="M52" s="602">
        <f>-IF(M$8=0,0,IF(M$8&lt;'19.ParámetrosRemuneraciones'!$F$3,'19.ParámetrosRemuneraciones'!$F13,IF(M$8&lt;'19.ParámetrosRemuneraciones'!$G$3,'19.ParámetrosRemuneraciones'!$G13,'19.ParámetrosRemuneraciones'!$H13)))</f>
        <v>-108000000</v>
      </c>
      <c r="N52" s="602">
        <f>-IF(N$8=0,0,IF(N$8&lt;'19.ParámetrosRemuneraciones'!$F$3,'19.ParámetrosRemuneraciones'!$F13,IF(N$8&lt;'19.ParámetrosRemuneraciones'!$G$3,'19.ParámetrosRemuneraciones'!$G13,'19.ParámetrosRemuneraciones'!$H13)))</f>
        <v>-108000000</v>
      </c>
      <c r="O52" s="602">
        <f>-IF(O$8=0,0,IF(O$8&lt;'19.ParámetrosRemuneraciones'!$F$3,'19.ParámetrosRemuneraciones'!$F13,IF(O$8&lt;'19.ParámetrosRemuneraciones'!$G$3,'19.ParámetrosRemuneraciones'!$G13,'19.ParámetrosRemuneraciones'!$H13)))</f>
        <v>-108000000</v>
      </c>
      <c r="P52" s="602">
        <f>-IF(P$8=0,0,IF(P$8&lt;'19.ParámetrosRemuneraciones'!$F$3,'19.ParámetrosRemuneraciones'!$F13,IF(P$8&lt;'19.ParámetrosRemuneraciones'!$G$3,'19.ParámetrosRemuneraciones'!$G13,'19.ParámetrosRemuneraciones'!$H13)))</f>
        <v>-108000000</v>
      </c>
      <c r="Q52" s="602">
        <f>-IF(Q$8=0,0,IF(Q$8&lt;'19.ParámetrosRemuneraciones'!$F$3,'19.ParámetrosRemuneraciones'!$F13,IF(Q$8&lt;'19.ParámetrosRemuneraciones'!$G$3,'19.ParámetrosRemuneraciones'!$G13,'19.ParámetrosRemuneraciones'!$H13)))</f>
        <v>-108000000</v>
      </c>
      <c r="R52" s="602">
        <f>-IF(R$8=0,0,IF(R$8&lt;'19.ParámetrosRemuneraciones'!$F$3,'19.ParámetrosRemuneraciones'!$F13,IF(R$8&lt;'19.ParámetrosRemuneraciones'!$G$3,'19.ParámetrosRemuneraciones'!$G13,'19.ParámetrosRemuneraciones'!$H13)))</f>
        <v>-108000000</v>
      </c>
      <c r="S52" s="602">
        <f>-IF(S$8=0,0,IF(S$8&lt;'19.ParámetrosRemuneraciones'!$F$3,'19.ParámetrosRemuneraciones'!$F13,IF(S$8&lt;'19.ParámetrosRemuneraciones'!$G$3,'19.ParámetrosRemuneraciones'!$G13,'19.ParámetrosRemuneraciones'!$H13)))</f>
        <v>-108000000</v>
      </c>
      <c r="T52" s="602">
        <f>-IF(T$8=0,0,IF(T$8&lt;'19.ParámetrosRemuneraciones'!$F$3,'19.ParámetrosRemuneraciones'!$F13,IF(T$8&lt;'19.ParámetrosRemuneraciones'!$G$3,'19.ParámetrosRemuneraciones'!$G13,'19.ParámetrosRemuneraciones'!$H13)))</f>
        <v>-108000000</v>
      </c>
      <c r="U52" s="602">
        <f>-IF(U$8=0,0,IF(U$8&lt;'19.ParámetrosRemuneraciones'!$F$3,'19.ParámetrosRemuneraciones'!$F13,IF(U$8&lt;'19.ParámetrosRemuneraciones'!$G$3,'19.ParámetrosRemuneraciones'!$G13,'19.ParámetrosRemuneraciones'!$H13)))</f>
        <v>-108000000</v>
      </c>
      <c r="V52" s="602">
        <f>-IF(V$8=0,0,IF(V$8&lt;'19.ParámetrosRemuneraciones'!$F$3,'19.ParámetrosRemuneraciones'!$F13,IF(V$8&lt;'19.ParámetrosRemuneraciones'!$G$3,'19.ParámetrosRemuneraciones'!$G13,'19.ParámetrosRemuneraciones'!$H13)))</f>
        <v>-108000000</v>
      </c>
    </row>
    <row r="53" spans="1:22" ht="12.75" thickBot="1" x14ac:dyDescent="0.25">
      <c r="A53" s="595" t="s">
        <v>320</v>
      </c>
      <c r="B53" s="601">
        <f>-IF(B$7=0,0,'21.CostosOperacionales'!$E4)</f>
        <v>0</v>
      </c>
      <c r="C53" s="601">
        <f>-IF(C$7=0,0,'21.CostosOperacionales'!$E4)</f>
        <v>-17160000</v>
      </c>
      <c r="D53" s="601">
        <f>-IF(D$7=0,0,'21.CostosOperacionales'!$E4)</f>
        <v>-17160000</v>
      </c>
      <c r="E53" s="601">
        <f>-IF(E$7=0,0,'21.CostosOperacionales'!$E4)</f>
        <v>-17160000</v>
      </c>
      <c r="F53" s="601">
        <f>-IF(F$7=0,0,'21.CostosOperacionales'!$E4)</f>
        <v>-17160000</v>
      </c>
      <c r="G53" s="601">
        <f>-IF(G$7=0,0,'21.CostosOperacionales'!$E4)</f>
        <v>-17160000</v>
      </c>
      <c r="H53" s="601">
        <f>-IF(H$7=0,0,'21.CostosOperacionales'!$E4)</f>
        <v>-17160000</v>
      </c>
      <c r="I53" s="601">
        <f>-IF(I$7=0,0,'21.CostosOperacionales'!$E4)</f>
        <v>-17160000</v>
      </c>
      <c r="J53" s="601">
        <f>-IF(J$7=0,0,'21.CostosOperacionales'!$E4)</f>
        <v>-17160000</v>
      </c>
      <c r="K53" s="601">
        <f>-IF(K$7=0,0,'21.CostosOperacionales'!$E4)</f>
        <v>-17160000</v>
      </c>
      <c r="L53" s="601">
        <f>-IF(L$7=0,0,'21.CostosOperacionales'!$E4)</f>
        <v>-17160000</v>
      </c>
      <c r="M53" s="601">
        <f>-IF(M$7=0,0,'21.CostosOperacionales'!$E4)</f>
        <v>-17160000</v>
      </c>
      <c r="N53" s="601">
        <f>-IF(N$7=0,0,'21.CostosOperacionales'!$E4)</f>
        <v>-17160000</v>
      </c>
      <c r="O53" s="601">
        <f>-IF(O$7=0,0,'21.CostosOperacionales'!$E4)</f>
        <v>-17160000</v>
      </c>
      <c r="P53" s="601">
        <f>-IF(P$7=0,0,'21.CostosOperacionales'!$E4)</f>
        <v>-17160000</v>
      </c>
      <c r="Q53" s="601">
        <f>-IF(Q$7=0,0,'21.CostosOperacionales'!$E4)</f>
        <v>-17160000</v>
      </c>
      <c r="R53" s="601">
        <f>-IF(R$7=0,0,'21.CostosOperacionales'!$E4)</f>
        <v>-17160000</v>
      </c>
      <c r="S53" s="601">
        <f>-IF(S$7=0,0,'21.CostosOperacionales'!$E4)</f>
        <v>-17160000</v>
      </c>
      <c r="T53" s="601">
        <f>-IF(T$7=0,0,'21.CostosOperacionales'!$E4)</f>
        <v>-17160000</v>
      </c>
      <c r="U53" s="601">
        <f>-IF(U$7=0,0,'21.CostosOperacionales'!$E4)</f>
        <v>-17160000</v>
      </c>
      <c r="V53" s="601">
        <f>-IF(V$7=0,0,'21.CostosOperacionales'!$E4)</f>
        <v>-17160000</v>
      </c>
    </row>
    <row r="54" spans="1:22" s="466" customFormat="1" ht="24" customHeight="1" x14ac:dyDescent="0.2">
      <c r="A54" s="594" t="s">
        <v>321</v>
      </c>
      <c r="B54" s="600">
        <f t="shared" ref="B54:V54" si="9">SUM(B55:B56)+SUM(B59:B63)+SUM(B68:B72)</f>
        <v>0</v>
      </c>
      <c r="C54" s="582">
        <f t="shared" si="9"/>
        <v>-511177840.00453091</v>
      </c>
      <c r="D54" s="582">
        <f t="shared" si="9"/>
        <v>-1101760320.0103579</v>
      </c>
      <c r="E54" s="582">
        <f t="shared" si="9"/>
        <v>-1668215840.0159285</v>
      </c>
      <c r="F54" s="582">
        <f t="shared" si="9"/>
        <v>-2507677760.0248532</v>
      </c>
      <c r="G54" s="582">
        <f t="shared" si="9"/>
        <v>-3381034640.0341387</v>
      </c>
      <c r="H54" s="582">
        <f t="shared" si="9"/>
        <v>-3425967440.0346165</v>
      </c>
      <c r="I54" s="582">
        <f t="shared" si="9"/>
        <v>-3468751280.0350704</v>
      </c>
      <c r="J54" s="582">
        <f t="shared" si="9"/>
        <v>-3491120000.0353084</v>
      </c>
      <c r="K54" s="582">
        <f t="shared" si="9"/>
        <v>-3491120000.0353084</v>
      </c>
      <c r="L54" s="582">
        <f t="shared" si="9"/>
        <v>-3491120000.0353084</v>
      </c>
      <c r="M54" s="582">
        <f t="shared" si="9"/>
        <v>-3491120000.0353084</v>
      </c>
      <c r="N54" s="582">
        <f t="shared" si="9"/>
        <v>-3491120000.0353084</v>
      </c>
      <c r="O54" s="582">
        <f t="shared" si="9"/>
        <v>-3491120000.0353084</v>
      </c>
      <c r="P54" s="582">
        <f t="shared" si="9"/>
        <v>-3491120000.0353084</v>
      </c>
      <c r="Q54" s="582">
        <f t="shared" si="9"/>
        <v>-3491120000.0353084</v>
      </c>
      <c r="R54" s="582">
        <f t="shared" si="9"/>
        <v>-3491120000.0353084</v>
      </c>
      <c r="S54" s="582">
        <f t="shared" si="9"/>
        <v>-3491120000.0353084</v>
      </c>
      <c r="T54" s="582">
        <f t="shared" si="9"/>
        <v>-3491120000.0353084</v>
      </c>
      <c r="U54" s="582">
        <f t="shared" si="9"/>
        <v>-3491120000.0353084</v>
      </c>
      <c r="V54" s="583">
        <f t="shared" si="9"/>
        <v>-3491120000.0353084</v>
      </c>
    </row>
    <row r="55" spans="1:22" x14ac:dyDescent="0.2">
      <c r="A55" s="595" t="s">
        <v>322</v>
      </c>
      <c r="B55" s="601">
        <f>-IF(B$7=0,0,'21.CostosOperacionales'!$E23)*B$8</f>
        <v>0</v>
      </c>
      <c r="C55" s="601">
        <f>-IF(C$7=0,0,'21.CostosOperacionales'!$E23)*C$8</f>
        <v>-246749025.43026873</v>
      </c>
      <c r="D55" s="601">
        <f>-IF(D$7=0,0,'21.CostosOperacionales'!$E23)*D$8</f>
        <v>-564078565.12525785</v>
      </c>
      <c r="E55" s="601">
        <f>-IF(E$7=0,0,'21.CostosOperacionales'!$E23)*E$8</f>
        <v>-867439044.70535445</v>
      </c>
      <c r="F55" s="601">
        <f>-IF(F$7=0,0,'21.CostosOperacionales'!$E23)*F$8</f>
        <v>-1353471848.8648157</v>
      </c>
      <c r="G55" s="601">
        <f>-IF(G$7=0,0,'21.CostosOperacionales'!$E23)*G$8</f>
        <v>-1859129203.0642273</v>
      </c>
      <c r="H55" s="601">
        <f>-IF(H$7=0,0,'21.CostosOperacionales'!$E23)*H$8</f>
        <v>-1885144456.7194929</v>
      </c>
      <c r="I55" s="601">
        <f>-IF(I$7=0,0,'21.CostosOperacionales'!$E23)*I$8</f>
        <v>-1909915502.5912457</v>
      </c>
      <c r="J55" s="601">
        <f>-IF(J$7=0,0,'21.CostosOperacionales'!$E23)*J$8</f>
        <v>-1922866574.5196278</v>
      </c>
      <c r="K55" s="601">
        <f>-IF(K$7=0,0,'21.CostosOperacionales'!$E23)*K$8</f>
        <v>-1922866574.5196278</v>
      </c>
      <c r="L55" s="601">
        <f>-IF(L$7=0,0,'21.CostosOperacionales'!$E23)*L$8</f>
        <v>-1922866574.5196278</v>
      </c>
      <c r="M55" s="601">
        <f>-IF(M$7=0,0,'21.CostosOperacionales'!$E23)*M$8</f>
        <v>-1922866574.5196278</v>
      </c>
      <c r="N55" s="601">
        <f>-IF(N$7=0,0,'21.CostosOperacionales'!$E23)*N$8</f>
        <v>-1922866574.5196278</v>
      </c>
      <c r="O55" s="601">
        <f>-IF(O$7=0,0,'21.CostosOperacionales'!$E23)*O$8</f>
        <v>-1922866574.5196278</v>
      </c>
      <c r="P55" s="601">
        <f>-IF(P$7=0,0,'21.CostosOperacionales'!$E23)*P$8</f>
        <v>-1922866574.5196278</v>
      </c>
      <c r="Q55" s="601">
        <f>-IF(Q$7=0,0,'21.CostosOperacionales'!$E23)*Q$8</f>
        <v>-1922866574.5196278</v>
      </c>
      <c r="R55" s="601">
        <f>-IF(R$7=0,0,'21.CostosOperacionales'!$E23)*R$8</f>
        <v>-1922866574.5196278</v>
      </c>
      <c r="S55" s="601">
        <f>-IF(S$7=0,0,'21.CostosOperacionales'!$E23)*S$8</f>
        <v>-1922866574.5196278</v>
      </c>
      <c r="T55" s="601">
        <f>-IF(T$7=0,0,'21.CostosOperacionales'!$E23)*T$8</f>
        <v>-1922866574.5196278</v>
      </c>
      <c r="U55" s="601">
        <f>-IF(U$7=0,0,'21.CostosOperacionales'!$E23)*U$8</f>
        <v>-1922866574.5196278</v>
      </c>
      <c r="V55" s="601">
        <f>-IF(V$7=0,0,'21.CostosOperacionales'!$E23)*V$8</f>
        <v>-1922866574.5196278</v>
      </c>
    </row>
    <row r="56" spans="1:22" x14ac:dyDescent="0.2">
      <c r="A56" s="595" t="s">
        <v>314</v>
      </c>
      <c r="B56" s="601">
        <f>SUM(B57:B58)</f>
        <v>0</v>
      </c>
      <c r="C56" s="601">
        <f t="shared" ref="C56:E56" si="10">SUM(C57:C58)</f>
        <v>-42099546.859999999</v>
      </c>
      <c r="D56" s="601">
        <f t="shared" si="10"/>
        <v>-96241320.280000001</v>
      </c>
      <c r="E56" s="601">
        <f t="shared" si="10"/>
        <v>-147999736.36000001</v>
      </c>
      <c r="F56" s="601">
        <f t="shared" ref="F56" si="11">SUM(F57:F58)</f>
        <v>-230925133.03999999</v>
      </c>
      <c r="G56" s="601">
        <f t="shared" ref="G56:H56" si="12">SUM(G57:G58)</f>
        <v>-317198809.06</v>
      </c>
      <c r="H56" s="601">
        <f t="shared" si="12"/>
        <v>-321637450.25999999</v>
      </c>
      <c r="I56" s="601">
        <f t="shared" ref="I56:J56" si="13">SUM(I57:I58)</f>
        <v>-325863808.62</v>
      </c>
      <c r="J56" s="601">
        <f t="shared" si="13"/>
        <v>-328073480</v>
      </c>
      <c r="K56" s="601">
        <f t="shared" ref="K56" si="14">SUM(K57:K58)</f>
        <v>-328073480</v>
      </c>
      <c r="L56" s="601">
        <f t="shared" ref="L56" si="15">SUM(L57:L58)</f>
        <v>-328073480</v>
      </c>
      <c r="M56" s="601">
        <f t="shared" ref="M56" si="16">SUM(M57:M58)</f>
        <v>-328073480</v>
      </c>
      <c r="N56" s="601">
        <f t="shared" ref="N56" si="17">SUM(N57:N58)</f>
        <v>-328073480</v>
      </c>
      <c r="O56" s="601">
        <f t="shared" ref="O56" si="18">SUM(O57:O58)</f>
        <v>-328073480</v>
      </c>
      <c r="P56" s="601">
        <f t="shared" ref="P56" si="19">SUM(P57:P58)</f>
        <v>-328073480</v>
      </c>
      <c r="Q56" s="601">
        <f t="shared" ref="Q56:R56" si="20">SUM(Q57:Q58)</f>
        <v>-328073480</v>
      </c>
      <c r="R56" s="601">
        <f t="shared" si="20"/>
        <v>-328073480</v>
      </c>
      <c r="S56" s="601">
        <f t="shared" ref="S56" si="21">SUM(S57:S58)</f>
        <v>-328073480</v>
      </c>
      <c r="T56" s="601">
        <f t="shared" ref="T56" si="22">SUM(T57:T58)</f>
        <v>-328073480</v>
      </c>
      <c r="U56" s="601">
        <f t="shared" ref="U56" si="23">SUM(U57:U58)</f>
        <v>-328073480</v>
      </c>
      <c r="V56" s="601">
        <f t="shared" ref="V56" si="24">SUM(V57:V58)</f>
        <v>-328073480</v>
      </c>
    </row>
    <row r="57" spans="1:22" s="590" customFormat="1" x14ac:dyDescent="0.2">
      <c r="A57" s="596" t="s">
        <v>421</v>
      </c>
      <c r="B57" s="602">
        <f>-IF(B$7=0,0,'21.CostosOperacionales'!$E25)*B$8</f>
        <v>0</v>
      </c>
      <c r="C57" s="602">
        <f>-IF(C$7=0,0,'21.CostosOperacionales'!$E25)*C$8</f>
        <v>-33376950</v>
      </c>
      <c r="D57" s="602">
        <f>-IF(D$7=0,0,'21.CostosOperacionales'!$E25)*D$8</f>
        <v>-76301100</v>
      </c>
      <c r="E57" s="602">
        <f>-IF(E$7=0,0,'21.CostosOperacionales'!$E25)*E$8</f>
        <v>-117335700</v>
      </c>
      <c r="F57" s="602">
        <f>-IF(F$7=0,0,'21.CostosOperacionales'!$E25)*F$8</f>
        <v>-183079800</v>
      </c>
      <c r="G57" s="602">
        <f>-IF(G$7=0,0,'21.CostosOperacionales'!$E25)*G$8</f>
        <v>-251478450</v>
      </c>
      <c r="H57" s="602">
        <f>-IF(H$7=0,0,'21.CostosOperacionales'!$E25)*H$8</f>
        <v>-254997450</v>
      </c>
      <c r="I57" s="602">
        <f>-IF(I$7=0,0,'21.CostosOperacionales'!$E25)*I$8</f>
        <v>-258348150</v>
      </c>
      <c r="J57" s="602">
        <f>-IF(J$7=0,0,'21.CostosOperacionales'!$E25)*J$8</f>
        <v>-260100000</v>
      </c>
      <c r="K57" s="602">
        <f>-IF(K$7=0,0,'21.CostosOperacionales'!$E25)*K$8</f>
        <v>-260100000</v>
      </c>
      <c r="L57" s="602">
        <f>-IF(L$7=0,0,'21.CostosOperacionales'!$E25)*L$8</f>
        <v>-260100000</v>
      </c>
      <c r="M57" s="602">
        <f>-IF(M$7=0,0,'21.CostosOperacionales'!$E25)*M$8</f>
        <v>-260100000</v>
      </c>
      <c r="N57" s="602">
        <f>-IF(N$7=0,0,'21.CostosOperacionales'!$E25)*N$8</f>
        <v>-260100000</v>
      </c>
      <c r="O57" s="602">
        <f>-IF(O$7=0,0,'21.CostosOperacionales'!$E25)*O$8</f>
        <v>-260100000</v>
      </c>
      <c r="P57" s="602">
        <f>-IF(P$7=0,0,'21.CostosOperacionales'!$E25)*P$8</f>
        <v>-260100000</v>
      </c>
      <c r="Q57" s="602">
        <f>-IF(Q$7=0,0,'21.CostosOperacionales'!$E25)*Q$8</f>
        <v>-260100000</v>
      </c>
      <c r="R57" s="602">
        <f>-IF(R$7=0,0,'21.CostosOperacionales'!$E25)*R$8</f>
        <v>-260100000</v>
      </c>
      <c r="S57" s="602">
        <f>-IF(S$7=0,0,'21.CostosOperacionales'!$E25)*S$8</f>
        <v>-260100000</v>
      </c>
      <c r="T57" s="602">
        <f>-IF(T$7=0,0,'21.CostosOperacionales'!$E25)*T$8</f>
        <v>-260100000</v>
      </c>
      <c r="U57" s="602">
        <f>-IF(U$7=0,0,'21.CostosOperacionales'!$E25)*U$8</f>
        <v>-260100000</v>
      </c>
      <c r="V57" s="602">
        <f>-IF(V$7=0,0,'21.CostosOperacionales'!$E25)*V$8</f>
        <v>-260100000</v>
      </c>
    </row>
    <row r="58" spans="1:22" s="590" customFormat="1" x14ac:dyDescent="0.2">
      <c r="A58" s="596" t="s">
        <v>315</v>
      </c>
      <c r="B58" s="602">
        <f>-IF(B$7=0,0,'21.CostosOperacionales'!$E26)*B$8</f>
        <v>0</v>
      </c>
      <c r="C58" s="602">
        <f>-IF(C$7=0,0,'21.CostosOperacionales'!$E26)*C$8</f>
        <v>-8722596.8599999994</v>
      </c>
      <c r="D58" s="602">
        <f>-IF(D$7=0,0,'21.CostosOperacionales'!$E26)*D$8</f>
        <v>-19940220.280000001</v>
      </c>
      <c r="E58" s="602">
        <f>-IF(E$7=0,0,'21.CostosOperacionales'!$E26)*E$8</f>
        <v>-30664036.359999999</v>
      </c>
      <c r="F58" s="602">
        <f>-IF(F$7=0,0,'21.CostosOperacionales'!$E26)*F$8</f>
        <v>-47845333.039999999</v>
      </c>
      <c r="G58" s="602">
        <f>-IF(G$7=0,0,'21.CostosOperacionales'!$E26)*G$8</f>
        <v>-65720359.060000002</v>
      </c>
      <c r="H58" s="602">
        <f>-IF(H$7=0,0,'21.CostosOperacionales'!$E26)*H$8</f>
        <v>-66640000.259999998</v>
      </c>
      <c r="I58" s="602">
        <f>-IF(I$7=0,0,'21.CostosOperacionales'!$E26)*I$8</f>
        <v>-67515658.620000005</v>
      </c>
      <c r="J58" s="602">
        <f>-IF(J$7=0,0,'21.CostosOperacionales'!$E26)*J$8</f>
        <v>-67973480</v>
      </c>
      <c r="K58" s="602">
        <f>-IF(K$7=0,0,'21.CostosOperacionales'!$E26)*K$8</f>
        <v>-67973480</v>
      </c>
      <c r="L58" s="602">
        <f>-IF(L$7=0,0,'21.CostosOperacionales'!$E26)*L$8</f>
        <v>-67973480</v>
      </c>
      <c r="M58" s="602">
        <f>-IF(M$7=0,0,'21.CostosOperacionales'!$E26)*M$8</f>
        <v>-67973480</v>
      </c>
      <c r="N58" s="602">
        <f>-IF(N$7=0,0,'21.CostosOperacionales'!$E26)*N$8</f>
        <v>-67973480</v>
      </c>
      <c r="O58" s="602">
        <f>-IF(O$7=0,0,'21.CostosOperacionales'!$E26)*O$8</f>
        <v>-67973480</v>
      </c>
      <c r="P58" s="602">
        <f>-IF(P$7=0,0,'21.CostosOperacionales'!$E26)*P$8</f>
        <v>-67973480</v>
      </c>
      <c r="Q58" s="602">
        <f>-IF(Q$7=0,0,'21.CostosOperacionales'!$E26)*Q$8</f>
        <v>-67973480</v>
      </c>
      <c r="R58" s="602">
        <f>-IF(R$7=0,0,'21.CostosOperacionales'!$E26)*R$8</f>
        <v>-67973480</v>
      </c>
      <c r="S58" s="602">
        <f>-IF(S$7=0,0,'21.CostosOperacionales'!$E26)*S$8</f>
        <v>-67973480</v>
      </c>
      <c r="T58" s="602">
        <f>-IF(T$7=0,0,'21.CostosOperacionales'!$E26)*T$8</f>
        <v>-67973480</v>
      </c>
      <c r="U58" s="602">
        <f>-IF(U$7=0,0,'21.CostosOperacionales'!$E26)*U$8</f>
        <v>-67973480</v>
      </c>
      <c r="V58" s="602">
        <f>-IF(V$7=0,0,'21.CostosOperacionales'!$E26)*V$8</f>
        <v>-67973480</v>
      </c>
    </row>
    <row r="59" spans="1:22" x14ac:dyDescent="0.2">
      <c r="A59" s="595" t="s">
        <v>323</v>
      </c>
      <c r="B59" s="601">
        <f>-IF(B$7=0,0,'21.CostosOperacionales'!$E27)*B$8</f>
        <v>0</v>
      </c>
      <c r="C59" s="601">
        <f>-IF(C$7=0,0,'21.CostosOperacionales'!$E27)*C$8</f>
        <v>-53992125</v>
      </c>
      <c r="D59" s="601">
        <f>-IF(D$7=0,0,'21.CostosOperacionales'!$E27)*D$8</f>
        <v>-123428250</v>
      </c>
      <c r="E59" s="601">
        <f>-IF(E$7=0,0,'21.CostosOperacionales'!$E27)*E$8</f>
        <v>-189807750</v>
      </c>
      <c r="F59" s="601">
        <f>-IF(F$7=0,0,'21.CostosOperacionales'!$E27)*F$8</f>
        <v>-296158500</v>
      </c>
      <c r="G59" s="601">
        <f>-IF(G$7=0,0,'21.CostosOperacionales'!$E27)*G$8</f>
        <v>-406803375</v>
      </c>
      <c r="H59" s="601">
        <f>-IF(H$7=0,0,'21.CostosOperacionales'!$E27)*H$8</f>
        <v>-412495875</v>
      </c>
      <c r="I59" s="601">
        <f>-IF(I$7=0,0,'21.CostosOperacionales'!$E27)*I$8</f>
        <v>-417916125</v>
      </c>
      <c r="J59" s="601">
        <f>-IF(J$7=0,0,'21.CostosOperacionales'!$E27)*J$8</f>
        <v>-420750000</v>
      </c>
      <c r="K59" s="601">
        <f>-IF(K$7=0,0,'21.CostosOperacionales'!$E27)*K$8</f>
        <v>-420750000</v>
      </c>
      <c r="L59" s="601">
        <f>-IF(L$7=0,0,'21.CostosOperacionales'!$E27)*L$8</f>
        <v>-420750000</v>
      </c>
      <c r="M59" s="601">
        <f>-IF(M$7=0,0,'21.CostosOperacionales'!$E27)*M$8</f>
        <v>-420750000</v>
      </c>
      <c r="N59" s="601">
        <f>-IF(N$7=0,0,'21.CostosOperacionales'!$E27)*N$8</f>
        <v>-420750000</v>
      </c>
      <c r="O59" s="601">
        <f>-IF(O$7=0,0,'21.CostosOperacionales'!$E27)*O$8</f>
        <v>-420750000</v>
      </c>
      <c r="P59" s="601">
        <f>-IF(P$7=0,0,'21.CostosOperacionales'!$E27)*P$8</f>
        <v>-420750000</v>
      </c>
      <c r="Q59" s="601">
        <f>-IF(Q$7=0,0,'21.CostosOperacionales'!$E27)*Q$8</f>
        <v>-420750000</v>
      </c>
      <c r="R59" s="601">
        <f>-IF(R$7=0,0,'21.CostosOperacionales'!$E27)*R$8</f>
        <v>-420750000</v>
      </c>
      <c r="S59" s="601">
        <f>-IF(S$7=0,0,'21.CostosOperacionales'!$E27)*S$8</f>
        <v>-420750000</v>
      </c>
      <c r="T59" s="601">
        <f>-IF(T$7=0,0,'21.CostosOperacionales'!$E27)*T$8</f>
        <v>-420750000</v>
      </c>
      <c r="U59" s="601">
        <f>-IF(U$7=0,0,'21.CostosOperacionales'!$E27)*U$8</f>
        <v>-420750000</v>
      </c>
      <c r="V59" s="601">
        <f>-IF(V$7=0,0,'21.CostosOperacionales'!$E27)*V$8</f>
        <v>-420750000</v>
      </c>
    </row>
    <row r="60" spans="1:22" x14ac:dyDescent="0.2">
      <c r="A60" s="595" t="s">
        <v>324</v>
      </c>
      <c r="B60" s="601">
        <f>-IF(B$7=0,0,'21.CostosOperacionales'!$E28)*B$8</f>
        <v>0</v>
      </c>
      <c r="C60" s="601">
        <f>-IF(C$7=0,0,'21.CostosOperacionales'!$E28)*C$8</f>
        <v>-27486900</v>
      </c>
      <c r="D60" s="601">
        <f>-IF(D$7=0,0,'21.CostosOperacionales'!$E28)*D$8</f>
        <v>-62836200</v>
      </c>
      <c r="E60" s="601">
        <f>-IF(E$7=0,0,'21.CostosOperacionales'!$E28)*E$8</f>
        <v>-96629400</v>
      </c>
      <c r="F60" s="601">
        <f>-IF(F$7=0,0,'21.CostosOperacionales'!$E28)*F$8</f>
        <v>-150771600</v>
      </c>
      <c r="G60" s="601">
        <f>-IF(G$7=0,0,'21.CostosOperacionales'!$E28)*G$8</f>
        <v>-207099900</v>
      </c>
      <c r="H60" s="601">
        <f>-IF(H$7=0,0,'21.CostosOperacionales'!$E28)*H$8</f>
        <v>-209997900</v>
      </c>
      <c r="I60" s="601">
        <f>-IF(I$7=0,0,'21.CostosOperacionales'!$E28)*I$8</f>
        <v>-212757300</v>
      </c>
      <c r="J60" s="601">
        <f>-IF(J$7=0,0,'21.CostosOperacionales'!$E28)*J$8</f>
        <v>-214200000</v>
      </c>
      <c r="K60" s="601">
        <f>-IF(K$7=0,0,'21.CostosOperacionales'!$E28)*K$8</f>
        <v>-214200000</v>
      </c>
      <c r="L60" s="601">
        <f>-IF(L$7=0,0,'21.CostosOperacionales'!$E28)*L$8</f>
        <v>-214200000</v>
      </c>
      <c r="M60" s="601">
        <f>-IF(M$7=0,0,'21.CostosOperacionales'!$E28)*M$8</f>
        <v>-214200000</v>
      </c>
      <c r="N60" s="601">
        <f>-IF(N$7=0,0,'21.CostosOperacionales'!$E28)*N$8</f>
        <v>-214200000</v>
      </c>
      <c r="O60" s="601">
        <f>-IF(O$7=0,0,'21.CostosOperacionales'!$E28)*O$8</f>
        <v>-214200000</v>
      </c>
      <c r="P60" s="601">
        <f>-IF(P$7=0,0,'21.CostosOperacionales'!$E28)*P$8</f>
        <v>-214200000</v>
      </c>
      <c r="Q60" s="601">
        <f>-IF(Q$7=0,0,'21.CostosOperacionales'!$E28)*Q$8</f>
        <v>-214200000</v>
      </c>
      <c r="R60" s="601">
        <f>-IF(R$7=0,0,'21.CostosOperacionales'!$E28)*R$8</f>
        <v>-214200000</v>
      </c>
      <c r="S60" s="601">
        <f>-IF(S$7=0,0,'21.CostosOperacionales'!$E28)*S$8</f>
        <v>-214200000</v>
      </c>
      <c r="T60" s="601">
        <f>-IF(T$7=0,0,'21.CostosOperacionales'!$E28)*T$8</f>
        <v>-214200000</v>
      </c>
      <c r="U60" s="601">
        <f>-IF(U$7=0,0,'21.CostosOperacionales'!$E28)*U$8</f>
        <v>-214200000</v>
      </c>
      <c r="V60" s="601">
        <f>-IF(V$7=0,0,'21.CostosOperacionales'!$E28)*V$8</f>
        <v>-214200000</v>
      </c>
    </row>
    <row r="61" spans="1:22" x14ac:dyDescent="0.2">
      <c r="A61" s="595" t="s">
        <v>422</v>
      </c>
      <c r="B61" s="601">
        <f>-IF(B$7=0,0,'21.CostosOperacionales'!$E29)*B$8</f>
        <v>0</v>
      </c>
      <c r="C61" s="601">
        <f>-IF(C$7=0,0,'21.CostosOperacionales'!$E29)*C$8</f>
        <v>-3970330</v>
      </c>
      <c r="D61" s="601">
        <f>-IF(D$7=0,0,'21.CostosOperacionales'!$E29)*D$8</f>
        <v>-9076340</v>
      </c>
      <c r="E61" s="601">
        <f>-IF(E$7=0,0,'21.CostosOperacionales'!$E29)*E$8</f>
        <v>-13957580</v>
      </c>
      <c r="F61" s="601">
        <f>-IF(F$7=0,0,'21.CostosOperacionales'!$E29)*F$8</f>
        <v>-21778120</v>
      </c>
      <c r="G61" s="601">
        <f>-IF(G$7=0,0,'21.CostosOperacionales'!$E29)*G$8</f>
        <v>-29914430</v>
      </c>
      <c r="H61" s="601">
        <f>-IF(H$7=0,0,'21.CostosOperacionales'!$E29)*H$8</f>
        <v>-30333030</v>
      </c>
      <c r="I61" s="601">
        <f>-IF(I$7=0,0,'21.CostosOperacionales'!$E29)*I$8</f>
        <v>-30731610</v>
      </c>
      <c r="J61" s="601">
        <f>-IF(J$7=0,0,'21.CostosOperacionales'!$E29)*J$8</f>
        <v>-30940000</v>
      </c>
      <c r="K61" s="601">
        <f>-IF(K$7=0,0,'21.CostosOperacionales'!$E29)*K$8</f>
        <v>-30940000</v>
      </c>
      <c r="L61" s="601">
        <f>-IF(L$7=0,0,'21.CostosOperacionales'!$E29)*L$8</f>
        <v>-30940000</v>
      </c>
      <c r="M61" s="601">
        <f>-IF(M$7=0,0,'21.CostosOperacionales'!$E29)*M$8</f>
        <v>-30940000</v>
      </c>
      <c r="N61" s="601">
        <f>-IF(N$7=0,0,'21.CostosOperacionales'!$E29)*N$8</f>
        <v>-30940000</v>
      </c>
      <c r="O61" s="601">
        <f>-IF(O$7=0,0,'21.CostosOperacionales'!$E29)*O$8</f>
        <v>-30940000</v>
      </c>
      <c r="P61" s="601">
        <f>-IF(P$7=0,0,'21.CostosOperacionales'!$E29)*P$8</f>
        <v>-30940000</v>
      </c>
      <c r="Q61" s="601">
        <f>-IF(Q$7=0,0,'21.CostosOperacionales'!$E29)*Q$8</f>
        <v>-30940000</v>
      </c>
      <c r="R61" s="601">
        <f>-IF(R$7=0,0,'21.CostosOperacionales'!$E29)*R$8</f>
        <v>-30940000</v>
      </c>
      <c r="S61" s="601">
        <f>-IF(S$7=0,0,'21.CostosOperacionales'!$E29)*S$8</f>
        <v>-30940000</v>
      </c>
      <c r="T61" s="601">
        <f>-IF(T$7=0,0,'21.CostosOperacionales'!$E29)*T$8</f>
        <v>-30940000</v>
      </c>
      <c r="U61" s="601">
        <f>-IF(U$7=0,0,'21.CostosOperacionales'!$E29)*U$8</f>
        <v>-30940000</v>
      </c>
      <c r="V61" s="601">
        <f>-IF(V$7=0,0,'21.CostosOperacionales'!$E29)*V$8</f>
        <v>-30940000</v>
      </c>
    </row>
    <row r="62" spans="1:22" x14ac:dyDescent="0.2">
      <c r="A62" s="595" t="s">
        <v>427</v>
      </c>
      <c r="B62" s="601">
        <f>-IF(B$7=0,0,'21.CostosOperacionales'!$E30)*B$8</f>
        <v>0</v>
      </c>
      <c r="C62" s="601">
        <f>-IF(C$7=0,0,'21.CostosOperacionales'!$E30)*C$8</f>
        <v>-654450</v>
      </c>
      <c r="D62" s="601">
        <f>-IF(D$7=0,0,'21.CostosOperacionales'!$E30)*D$8</f>
        <v>-1496100</v>
      </c>
      <c r="E62" s="601">
        <f>-IF(E$7=0,0,'21.CostosOperacionales'!$E30)*E$8</f>
        <v>-2300700</v>
      </c>
      <c r="F62" s="601">
        <f>-IF(F$7=0,0,'21.CostosOperacionales'!$E30)*F$8</f>
        <v>-3589800</v>
      </c>
      <c r="G62" s="601">
        <f>-IF(G$7=0,0,'21.CostosOperacionales'!$E30)*G$8</f>
        <v>-4930950</v>
      </c>
      <c r="H62" s="601">
        <f>-IF(H$7=0,0,'21.CostosOperacionales'!$E30)*H$8</f>
        <v>-4999950</v>
      </c>
      <c r="I62" s="601">
        <f>-IF(I$7=0,0,'21.CostosOperacionales'!$E30)*I$8</f>
        <v>-5065650</v>
      </c>
      <c r="J62" s="601">
        <f>-IF(J$7=0,0,'21.CostosOperacionales'!$E30)*J$8</f>
        <v>-5100000</v>
      </c>
      <c r="K62" s="601">
        <f>-IF(K$7=0,0,'21.CostosOperacionales'!$E30)*K$8</f>
        <v>-5100000</v>
      </c>
      <c r="L62" s="601">
        <f>-IF(L$7=0,0,'21.CostosOperacionales'!$E30)*L$8</f>
        <v>-5100000</v>
      </c>
      <c r="M62" s="601">
        <f>-IF(M$7=0,0,'21.CostosOperacionales'!$E30)*M$8</f>
        <v>-5100000</v>
      </c>
      <c r="N62" s="601">
        <f>-IF(N$7=0,0,'21.CostosOperacionales'!$E30)*N$8</f>
        <v>-5100000</v>
      </c>
      <c r="O62" s="601">
        <f>-IF(O$7=0,0,'21.CostosOperacionales'!$E30)*O$8</f>
        <v>-5100000</v>
      </c>
      <c r="P62" s="601">
        <f>-IF(P$7=0,0,'21.CostosOperacionales'!$E30)*P$8</f>
        <v>-5100000</v>
      </c>
      <c r="Q62" s="601">
        <f>-IF(Q$7=0,0,'21.CostosOperacionales'!$E30)*Q$8</f>
        <v>-5100000</v>
      </c>
      <c r="R62" s="601">
        <f>-IF(R$7=0,0,'21.CostosOperacionales'!$E30)*R$8</f>
        <v>-5100000</v>
      </c>
      <c r="S62" s="601">
        <f>-IF(S$7=0,0,'21.CostosOperacionales'!$E30)*S$8</f>
        <v>-5100000</v>
      </c>
      <c r="T62" s="601">
        <f>-IF(T$7=0,0,'21.CostosOperacionales'!$E30)*T$8</f>
        <v>-5100000</v>
      </c>
      <c r="U62" s="601">
        <f>-IF(U$7=0,0,'21.CostosOperacionales'!$E30)*U$8</f>
        <v>-5100000</v>
      </c>
      <c r="V62" s="601">
        <f>-IF(V$7=0,0,'21.CostosOperacionales'!$E30)*V$8</f>
        <v>-5100000</v>
      </c>
    </row>
    <row r="63" spans="1:22" x14ac:dyDescent="0.2">
      <c r="A63" s="595" t="s">
        <v>325</v>
      </c>
      <c r="B63" s="601">
        <f t="shared" ref="B63:V63" si="25">SUM(B64:B67)</f>
        <v>0</v>
      </c>
      <c r="C63" s="601">
        <f t="shared" si="25"/>
        <v>-34260370.240000002</v>
      </c>
      <c r="D63" s="601">
        <f t="shared" si="25"/>
        <v>-78320635.519999996</v>
      </c>
      <c r="E63" s="601">
        <f t="shared" si="25"/>
        <v>-120441338.23999999</v>
      </c>
      <c r="F63" s="601">
        <f t="shared" si="25"/>
        <v>-187925551.35999998</v>
      </c>
      <c r="G63" s="601">
        <f t="shared" si="25"/>
        <v>-258134575.03999999</v>
      </c>
      <c r="H63" s="601">
        <f t="shared" si="25"/>
        <v>-261746715.83999997</v>
      </c>
      <c r="I63" s="601">
        <f t="shared" si="25"/>
        <v>-265186102.07999998</v>
      </c>
      <c r="J63" s="601">
        <f t="shared" si="25"/>
        <v>-266984320</v>
      </c>
      <c r="K63" s="601">
        <f t="shared" si="25"/>
        <v>-266984320</v>
      </c>
      <c r="L63" s="601">
        <f t="shared" si="25"/>
        <v>-266984320</v>
      </c>
      <c r="M63" s="601">
        <f t="shared" si="25"/>
        <v>-266984320</v>
      </c>
      <c r="N63" s="601">
        <f t="shared" si="25"/>
        <v>-266984320</v>
      </c>
      <c r="O63" s="601">
        <f t="shared" si="25"/>
        <v>-266984320</v>
      </c>
      <c r="P63" s="601">
        <f t="shared" si="25"/>
        <v>-266984320</v>
      </c>
      <c r="Q63" s="601">
        <f t="shared" si="25"/>
        <v>-266984320</v>
      </c>
      <c r="R63" s="601">
        <f t="shared" si="25"/>
        <v>-266984320</v>
      </c>
      <c r="S63" s="601">
        <f t="shared" si="25"/>
        <v>-266984320</v>
      </c>
      <c r="T63" s="601">
        <f t="shared" si="25"/>
        <v>-266984320</v>
      </c>
      <c r="U63" s="601">
        <f t="shared" si="25"/>
        <v>-266984320</v>
      </c>
      <c r="V63" s="601">
        <f t="shared" si="25"/>
        <v>-266984320</v>
      </c>
    </row>
    <row r="64" spans="1:22" s="590" customFormat="1" x14ac:dyDescent="0.2">
      <c r="A64" s="810" t="s">
        <v>448</v>
      </c>
      <c r="B64" s="602">
        <f>-IF(B$7=0,0,'21.CostosOperacionales'!$E32)*B$8</f>
        <v>0</v>
      </c>
      <c r="C64" s="602">
        <f>-IF(C$7=0,0,'21.CostosOperacionales'!$E32)*C$8</f>
        <v>-1963350</v>
      </c>
      <c r="D64" s="602">
        <f>-IF(D$7=0,0,'21.CostosOperacionales'!$E32)*D$8</f>
        <v>-4488300</v>
      </c>
      <c r="E64" s="602">
        <f>-IF(E$7=0,0,'21.CostosOperacionales'!$E32)*E$8</f>
        <v>-6902100</v>
      </c>
      <c r="F64" s="602">
        <f>-IF(F$7=0,0,'21.CostosOperacionales'!$E32)*F$8</f>
        <v>-10769400</v>
      </c>
      <c r="G64" s="602">
        <f>-IF(G$7=0,0,'21.CostosOperacionales'!$E32)*G$8</f>
        <v>-14792850</v>
      </c>
      <c r="H64" s="602">
        <f>-IF(H$7=0,0,'21.CostosOperacionales'!$E32)*H$8</f>
        <v>-14999850</v>
      </c>
      <c r="I64" s="602">
        <f>-IF(I$7=0,0,'21.CostosOperacionales'!$E32)*I$8</f>
        <v>-15196950</v>
      </c>
      <c r="J64" s="602">
        <f>-IF(J$7=0,0,'21.CostosOperacionales'!$E32)*J$8</f>
        <v>-15300000</v>
      </c>
      <c r="K64" s="602">
        <f>-IF(K$7=0,0,'21.CostosOperacionales'!$E32)*K$8</f>
        <v>-15300000</v>
      </c>
      <c r="L64" s="602">
        <f>-IF(L$7=0,0,'21.CostosOperacionales'!$E32)*L$8</f>
        <v>-15300000</v>
      </c>
      <c r="M64" s="602">
        <f>-IF(M$7=0,0,'21.CostosOperacionales'!$E32)*M$8</f>
        <v>-15300000</v>
      </c>
      <c r="N64" s="602">
        <f>-IF(N$7=0,0,'21.CostosOperacionales'!$E32)*N$8</f>
        <v>-15300000</v>
      </c>
      <c r="O64" s="602">
        <f>-IF(O$7=0,0,'21.CostosOperacionales'!$E32)*O$8</f>
        <v>-15300000</v>
      </c>
      <c r="P64" s="602">
        <f>-IF(P$7=0,0,'21.CostosOperacionales'!$E32)*P$8</f>
        <v>-15300000</v>
      </c>
      <c r="Q64" s="602">
        <f>-IF(Q$7=0,0,'21.CostosOperacionales'!$E32)*Q$8</f>
        <v>-15300000</v>
      </c>
      <c r="R64" s="602">
        <f>-IF(R$7=0,0,'21.CostosOperacionales'!$E32)*R$8</f>
        <v>-15300000</v>
      </c>
      <c r="S64" s="602">
        <f>-IF(S$7=0,0,'21.CostosOperacionales'!$E32)*S$8</f>
        <v>-15300000</v>
      </c>
      <c r="T64" s="602">
        <f>-IF(T$7=0,0,'21.CostosOperacionales'!$E32)*T$8</f>
        <v>-15300000</v>
      </c>
      <c r="U64" s="602">
        <f>-IF(U$7=0,0,'21.CostosOperacionales'!$E32)*U$8</f>
        <v>-15300000</v>
      </c>
      <c r="V64" s="602">
        <f>-IF(V$7=0,0,'21.CostosOperacionales'!$E32)*V$8</f>
        <v>-15300000</v>
      </c>
    </row>
    <row r="65" spans="1:22" s="590" customFormat="1" x14ac:dyDescent="0.2">
      <c r="A65" s="811" t="s">
        <v>452</v>
      </c>
      <c r="B65" s="602">
        <f>-IF(B$7=0,0,'21.CostosOperacionales'!$E33)*B$8</f>
        <v>0</v>
      </c>
      <c r="C65" s="602">
        <f>-IF(C$7=0,0,'21.CostosOperacionales'!$E33)*C$8</f>
        <v>-20926987.702500001</v>
      </c>
      <c r="D65" s="602">
        <f>-IF(D$7=0,0,'21.CostosOperacionales'!$E33)*D$8</f>
        <v>-47839966.844999999</v>
      </c>
      <c r="E65" s="602">
        <f>-IF(E$7=0,0,'21.CostosOperacionales'!$E33)*E$8</f>
        <v>-73568218.515000001</v>
      </c>
      <c r="F65" s="602">
        <f>-IF(F$7=0,0,'21.CostosOperacionales'!$E33)*F$8</f>
        <v>-114789060.20999999</v>
      </c>
      <c r="G65" s="602">
        <f>-IF(G$7=0,0,'21.CostosOperacionales'!$E33)*G$8</f>
        <v>-157674276.1275</v>
      </c>
      <c r="H65" s="602">
        <f>-IF(H$7=0,0,'21.CostosOperacionales'!$E33)*H$8</f>
        <v>-159880651.17749998</v>
      </c>
      <c r="I65" s="602">
        <f>-IF(I$7=0,0,'21.CostosOperacionales'!$E33)*I$8</f>
        <v>-161981503.9425</v>
      </c>
      <c r="J65" s="602">
        <f>-IF(J$7=0,0,'21.CostosOperacionales'!$E33)*J$8</f>
        <v>-163079895</v>
      </c>
      <c r="K65" s="602">
        <f>-IF(K$7=0,0,'21.CostosOperacionales'!$E33)*K$8</f>
        <v>-163079895</v>
      </c>
      <c r="L65" s="602">
        <f>-IF(L$7=0,0,'21.CostosOperacionales'!$E33)*L$8</f>
        <v>-163079895</v>
      </c>
      <c r="M65" s="602">
        <f>-IF(M$7=0,0,'21.CostosOperacionales'!$E33)*M$8</f>
        <v>-163079895</v>
      </c>
      <c r="N65" s="602">
        <f>-IF(N$7=0,0,'21.CostosOperacionales'!$E33)*N$8</f>
        <v>-163079895</v>
      </c>
      <c r="O65" s="602">
        <f>-IF(O$7=0,0,'21.CostosOperacionales'!$E33)*O$8</f>
        <v>-163079895</v>
      </c>
      <c r="P65" s="602">
        <f>-IF(P$7=0,0,'21.CostosOperacionales'!$E33)*P$8</f>
        <v>-163079895</v>
      </c>
      <c r="Q65" s="602">
        <f>-IF(Q$7=0,0,'21.CostosOperacionales'!$E33)*Q$8</f>
        <v>-163079895</v>
      </c>
      <c r="R65" s="602">
        <f>-IF(R$7=0,0,'21.CostosOperacionales'!$E33)*R$8</f>
        <v>-163079895</v>
      </c>
      <c r="S65" s="602">
        <f>-IF(S$7=0,0,'21.CostosOperacionales'!$E33)*S$8</f>
        <v>-163079895</v>
      </c>
      <c r="T65" s="602">
        <f>-IF(T$7=0,0,'21.CostosOperacionales'!$E33)*T$8</f>
        <v>-163079895</v>
      </c>
      <c r="U65" s="602">
        <f>-IF(U$7=0,0,'21.CostosOperacionales'!$E33)*U$8</f>
        <v>-163079895</v>
      </c>
      <c r="V65" s="602">
        <f>-IF(V$7=0,0,'21.CostosOperacionales'!$E33)*V$8</f>
        <v>-163079895</v>
      </c>
    </row>
    <row r="66" spans="1:22" s="590" customFormat="1" x14ac:dyDescent="0.2">
      <c r="A66" s="811" t="s">
        <v>449</v>
      </c>
      <c r="B66" s="602">
        <f>-IF(B$7=0,0,'21.CostosOperacionales'!$E34)*B$8</f>
        <v>0</v>
      </c>
      <c r="C66" s="602">
        <f>-IF(C$7=0,0,'21.CostosOperacionales'!$E34)*C$8</f>
        <v>-9162300</v>
      </c>
      <c r="D66" s="602">
        <f>-IF(D$7=0,0,'21.CostosOperacionales'!$E34)*D$8</f>
        <v>-20945400</v>
      </c>
      <c r="E66" s="602">
        <f>-IF(E$7=0,0,'21.CostosOperacionales'!$E34)*E$8</f>
        <v>-32209800</v>
      </c>
      <c r="F66" s="602">
        <f>-IF(F$7=0,0,'21.CostosOperacionales'!$E34)*F$8</f>
        <v>-50257200</v>
      </c>
      <c r="G66" s="602">
        <f>-IF(G$7=0,0,'21.CostosOperacionales'!$E34)*G$8</f>
        <v>-69033300</v>
      </c>
      <c r="H66" s="602">
        <f>-IF(H$7=0,0,'21.CostosOperacionales'!$E34)*H$8</f>
        <v>-69999300</v>
      </c>
      <c r="I66" s="602">
        <f>-IF(I$7=0,0,'21.CostosOperacionales'!$E34)*I$8</f>
        <v>-70919100</v>
      </c>
      <c r="J66" s="602">
        <f>-IF(J$7=0,0,'21.CostosOperacionales'!$E34)*J$8</f>
        <v>-71400000</v>
      </c>
      <c r="K66" s="602">
        <f>-IF(K$7=0,0,'21.CostosOperacionales'!$E34)*K$8</f>
        <v>-71400000</v>
      </c>
      <c r="L66" s="602">
        <f>-IF(L$7=0,0,'21.CostosOperacionales'!$E34)*L$8</f>
        <v>-71400000</v>
      </c>
      <c r="M66" s="602">
        <f>-IF(M$7=0,0,'21.CostosOperacionales'!$E34)*M$8</f>
        <v>-71400000</v>
      </c>
      <c r="N66" s="602">
        <f>-IF(N$7=0,0,'21.CostosOperacionales'!$E34)*N$8</f>
        <v>-71400000</v>
      </c>
      <c r="O66" s="602">
        <f>-IF(O$7=0,0,'21.CostosOperacionales'!$E34)*O$8</f>
        <v>-71400000</v>
      </c>
      <c r="P66" s="602">
        <f>-IF(P$7=0,0,'21.CostosOperacionales'!$E34)*P$8</f>
        <v>-71400000</v>
      </c>
      <c r="Q66" s="602">
        <f>-IF(Q$7=0,0,'21.CostosOperacionales'!$E34)*Q$8</f>
        <v>-71400000</v>
      </c>
      <c r="R66" s="602">
        <f>-IF(R$7=0,0,'21.CostosOperacionales'!$E34)*R$8</f>
        <v>-71400000</v>
      </c>
      <c r="S66" s="602">
        <f>-IF(S$7=0,0,'21.CostosOperacionales'!$E34)*S$8</f>
        <v>-71400000</v>
      </c>
      <c r="T66" s="602">
        <f>-IF(T$7=0,0,'21.CostosOperacionales'!$E34)*T$8</f>
        <v>-71400000</v>
      </c>
      <c r="U66" s="602">
        <f>-IF(U$7=0,0,'21.CostosOperacionales'!$E34)*U$8</f>
        <v>-71400000</v>
      </c>
      <c r="V66" s="602">
        <f>-IF(V$7=0,0,'21.CostosOperacionales'!$E34)*V$8</f>
        <v>-71400000</v>
      </c>
    </row>
    <row r="67" spans="1:22" s="590" customFormat="1" x14ac:dyDescent="0.2">
      <c r="A67" s="811" t="s">
        <v>450</v>
      </c>
      <c r="B67" s="602">
        <f>-IF(B$7=0,0,'21.CostosOperacionales'!$E35)*B$8</f>
        <v>0</v>
      </c>
      <c r="C67" s="602">
        <f>-IF(C$7=0,0,'21.CostosOperacionales'!$E35)*C$8</f>
        <v>-2207732.5375000001</v>
      </c>
      <c r="D67" s="602">
        <f>-IF(D$7=0,0,'21.CostosOperacionales'!$E35)*D$8</f>
        <v>-5046968.6749999998</v>
      </c>
      <c r="E67" s="602">
        <f>-IF(E$7=0,0,'21.CostosOperacionales'!$E35)*E$8</f>
        <v>-7761219.7249999996</v>
      </c>
      <c r="F67" s="602">
        <f>-IF(F$7=0,0,'21.CostosOperacionales'!$E35)*F$8</f>
        <v>-12109891.15</v>
      </c>
      <c r="G67" s="602">
        <f>-IF(G$7=0,0,'21.CostosOperacionales'!$E35)*G$8</f>
        <v>-16634148.9125</v>
      </c>
      <c r="H67" s="602">
        <f>-IF(H$7=0,0,'21.CostosOperacionales'!$E35)*H$8</f>
        <v>-16866914.662499998</v>
      </c>
      <c r="I67" s="602">
        <f>-IF(I$7=0,0,'21.CostosOperacionales'!$E35)*I$8</f>
        <v>-17088548.137499999</v>
      </c>
      <c r="J67" s="602">
        <f>-IF(J$7=0,0,'21.CostosOperacionales'!$E35)*J$8</f>
        <v>-17204425</v>
      </c>
      <c r="K67" s="602">
        <f>-IF(K$7=0,0,'21.CostosOperacionales'!$E35)*K$8</f>
        <v>-17204425</v>
      </c>
      <c r="L67" s="602">
        <f>-IF(L$7=0,0,'21.CostosOperacionales'!$E35)*L$8</f>
        <v>-17204425</v>
      </c>
      <c r="M67" s="602">
        <f>-IF(M$7=0,0,'21.CostosOperacionales'!$E35)*M$8</f>
        <v>-17204425</v>
      </c>
      <c r="N67" s="602">
        <f>-IF(N$7=0,0,'21.CostosOperacionales'!$E35)*N$8</f>
        <v>-17204425</v>
      </c>
      <c r="O67" s="602">
        <f>-IF(O$7=0,0,'21.CostosOperacionales'!$E35)*O$8</f>
        <v>-17204425</v>
      </c>
      <c r="P67" s="602">
        <f>-IF(P$7=0,0,'21.CostosOperacionales'!$E35)*P$8</f>
        <v>-17204425</v>
      </c>
      <c r="Q67" s="602">
        <f>-IF(Q$7=0,0,'21.CostosOperacionales'!$E35)*Q$8</f>
        <v>-17204425</v>
      </c>
      <c r="R67" s="602">
        <f>-IF(R$7=0,0,'21.CostosOperacionales'!$E35)*R$8</f>
        <v>-17204425</v>
      </c>
      <c r="S67" s="602">
        <f>-IF(S$7=0,0,'21.CostosOperacionales'!$E35)*S$8</f>
        <v>-17204425</v>
      </c>
      <c r="T67" s="602">
        <f>-IF(T$7=0,0,'21.CostosOperacionales'!$E35)*T$8</f>
        <v>-17204425</v>
      </c>
      <c r="U67" s="602">
        <f>-IF(U$7=0,0,'21.CostosOperacionales'!$E35)*U$8</f>
        <v>-17204425</v>
      </c>
      <c r="V67" s="602">
        <f>-IF(V$7=0,0,'21.CostosOperacionales'!$E35)*V$8</f>
        <v>-17204425</v>
      </c>
    </row>
    <row r="68" spans="1:22" x14ac:dyDescent="0.2">
      <c r="A68" s="595" t="s">
        <v>326</v>
      </c>
      <c r="B68" s="601">
        <f>-IF(B$7=0,0,'21.CostosOperacionales'!$E36)*B$8</f>
        <v>0</v>
      </c>
      <c r="C68" s="601">
        <f>-IF(C$7=0,0,'21.CostosOperacionales'!$E36)*C$8</f>
        <v>-1636125</v>
      </c>
      <c r="D68" s="601">
        <f>-IF(D$7=0,0,'21.CostosOperacionales'!$E36)*D$8</f>
        <v>-3740250</v>
      </c>
      <c r="E68" s="601">
        <f>-IF(E$7=0,0,'21.CostosOperacionales'!$E36)*E$8</f>
        <v>-5751750</v>
      </c>
      <c r="F68" s="601">
        <f>-IF(F$7=0,0,'21.CostosOperacionales'!$E36)*F$8</f>
        <v>-8974500</v>
      </c>
      <c r="G68" s="601">
        <f>-IF(G$7=0,0,'21.CostosOperacionales'!$E36)*G$8</f>
        <v>-12327375</v>
      </c>
      <c r="H68" s="601">
        <f>-IF(H$7=0,0,'21.CostosOperacionales'!$E36)*H$8</f>
        <v>-12499875</v>
      </c>
      <c r="I68" s="601">
        <f>-IF(I$7=0,0,'21.CostosOperacionales'!$E36)*I$8</f>
        <v>-12664125</v>
      </c>
      <c r="J68" s="601">
        <f>-IF(J$7=0,0,'21.CostosOperacionales'!$E36)*J$8</f>
        <v>-12750000</v>
      </c>
      <c r="K68" s="601">
        <f>-IF(K$7=0,0,'21.CostosOperacionales'!$E36)*K$8</f>
        <v>-12750000</v>
      </c>
      <c r="L68" s="601">
        <f>-IF(L$7=0,0,'21.CostosOperacionales'!$E36)*L$8</f>
        <v>-12750000</v>
      </c>
      <c r="M68" s="601">
        <f>-IF(M$7=0,0,'21.CostosOperacionales'!$E36)*M$8</f>
        <v>-12750000</v>
      </c>
      <c r="N68" s="601">
        <f>-IF(N$7=0,0,'21.CostosOperacionales'!$E36)*N$8</f>
        <v>-12750000</v>
      </c>
      <c r="O68" s="601">
        <f>-IF(O$7=0,0,'21.CostosOperacionales'!$E36)*O$8</f>
        <v>-12750000</v>
      </c>
      <c r="P68" s="601">
        <f>-IF(P$7=0,0,'21.CostosOperacionales'!$E36)*P$8</f>
        <v>-12750000</v>
      </c>
      <c r="Q68" s="601">
        <f>-IF(Q$7=0,0,'21.CostosOperacionales'!$E36)*Q$8</f>
        <v>-12750000</v>
      </c>
      <c r="R68" s="601">
        <f>-IF(R$7=0,0,'21.CostosOperacionales'!$E36)*R$8</f>
        <v>-12750000</v>
      </c>
      <c r="S68" s="601">
        <f>-IF(S$7=0,0,'21.CostosOperacionales'!$E36)*S$8</f>
        <v>-12750000</v>
      </c>
      <c r="T68" s="601">
        <f>-IF(T$7=0,0,'21.CostosOperacionales'!$E36)*T$8</f>
        <v>-12750000</v>
      </c>
      <c r="U68" s="601">
        <f>-IF(U$7=0,0,'21.CostosOperacionales'!$E36)*U$8</f>
        <v>-12750000</v>
      </c>
      <c r="V68" s="601">
        <f>-IF(V$7=0,0,'21.CostosOperacionales'!$E36)*V$8</f>
        <v>-12750000</v>
      </c>
    </row>
    <row r="69" spans="1:22" x14ac:dyDescent="0.2">
      <c r="A69" s="595" t="s">
        <v>423</v>
      </c>
      <c r="B69" s="601">
        <f>-IF(B$7=0,0,'21.CostosOperacionales'!$E37)*B$8</f>
        <v>0</v>
      </c>
      <c r="C69" s="601">
        <f>-IF(C$7=0,0,'21.CostosOperacionales'!$E37)*C$8</f>
        <v>-6465966</v>
      </c>
      <c r="D69" s="601">
        <f>-IF(D$7=0,0,'21.CostosOperacionales'!$E37)*D$8</f>
        <v>-14781468</v>
      </c>
      <c r="E69" s="601">
        <f>-IF(E$7=0,0,'21.CostosOperacionales'!$E37)*E$8</f>
        <v>-22730916</v>
      </c>
      <c r="F69" s="601">
        <f>-IF(F$7=0,0,'21.CostosOperacionales'!$E37)*F$8</f>
        <v>-35467224</v>
      </c>
      <c r="G69" s="601">
        <f>-IF(G$7=0,0,'21.CostosOperacionales'!$E37)*G$8</f>
        <v>-48717786</v>
      </c>
      <c r="H69" s="601">
        <f>-IF(H$7=0,0,'21.CostosOperacionales'!$E37)*H$8</f>
        <v>-49399506</v>
      </c>
      <c r="I69" s="601">
        <f>-IF(I$7=0,0,'21.CostosOperacionales'!$E37)*I$8</f>
        <v>-50048622</v>
      </c>
      <c r="J69" s="601">
        <f>-IF(J$7=0,0,'21.CostosOperacionales'!$E37)*J$8</f>
        <v>-50388000</v>
      </c>
      <c r="K69" s="601">
        <f>-IF(K$7=0,0,'21.CostosOperacionales'!$E37)*K$8</f>
        <v>-50388000</v>
      </c>
      <c r="L69" s="601">
        <f>-IF(L$7=0,0,'21.CostosOperacionales'!$E37)*L$8</f>
        <v>-50388000</v>
      </c>
      <c r="M69" s="601">
        <f>-IF(M$7=0,0,'21.CostosOperacionales'!$E37)*M$8</f>
        <v>-50388000</v>
      </c>
      <c r="N69" s="601">
        <f>-IF(N$7=0,0,'21.CostosOperacionales'!$E37)*N$8</f>
        <v>-50388000</v>
      </c>
      <c r="O69" s="601">
        <f>-IF(O$7=0,0,'21.CostosOperacionales'!$E37)*O$8</f>
        <v>-50388000</v>
      </c>
      <c r="P69" s="601">
        <f>-IF(P$7=0,0,'21.CostosOperacionales'!$E37)*P$8</f>
        <v>-50388000</v>
      </c>
      <c r="Q69" s="601">
        <f>-IF(Q$7=0,0,'21.CostosOperacionales'!$E37)*Q$8</f>
        <v>-50388000</v>
      </c>
      <c r="R69" s="601">
        <f>-IF(R$7=0,0,'21.CostosOperacionales'!$E37)*R$8</f>
        <v>-50388000</v>
      </c>
      <c r="S69" s="601">
        <f>-IF(S$7=0,0,'21.CostosOperacionales'!$E37)*S$8</f>
        <v>-50388000</v>
      </c>
      <c r="T69" s="601">
        <f>-IF(T$7=0,0,'21.CostosOperacionales'!$E37)*T$8</f>
        <v>-50388000</v>
      </c>
      <c r="U69" s="601">
        <f>-IF(U$7=0,0,'21.CostosOperacionales'!$E37)*U$8</f>
        <v>-50388000</v>
      </c>
      <c r="V69" s="601">
        <f>-IF(V$7=0,0,'21.CostosOperacionales'!$E37)*V$8</f>
        <v>-50388000</v>
      </c>
    </row>
    <row r="70" spans="1:22" x14ac:dyDescent="0.2">
      <c r="A70" s="595" t="s">
        <v>424</v>
      </c>
      <c r="B70" s="601">
        <f>-IF(B$7=0,0,'21.CostosOperacionales'!$E38)*B$8</f>
        <v>0</v>
      </c>
      <c r="C70" s="601">
        <f>-IF(C$7=0,0,'21.CostosOperacionales'!$E38)*C$8</f>
        <v>-2748690</v>
      </c>
      <c r="D70" s="601">
        <f>-IF(D$7=0,0,'21.CostosOperacionales'!$E38)*D$8</f>
        <v>-6283620</v>
      </c>
      <c r="E70" s="601">
        <f>-IF(E$7=0,0,'21.CostosOperacionales'!$E38)*E$8</f>
        <v>-9662940</v>
      </c>
      <c r="F70" s="601">
        <f>-IF(F$7=0,0,'21.CostosOperacionales'!$E38)*F$8</f>
        <v>-15077160</v>
      </c>
      <c r="G70" s="601">
        <f>-IF(G$7=0,0,'21.CostosOperacionales'!$E38)*G$8</f>
        <v>-20709990</v>
      </c>
      <c r="H70" s="601">
        <f>-IF(H$7=0,0,'21.CostosOperacionales'!$E38)*H$8</f>
        <v>-20999790</v>
      </c>
      <c r="I70" s="601">
        <f>-IF(I$7=0,0,'21.CostosOperacionales'!$E38)*I$8</f>
        <v>-21275730</v>
      </c>
      <c r="J70" s="601">
        <f>-IF(J$7=0,0,'21.CostosOperacionales'!$E38)*J$8</f>
        <v>-21420000</v>
      </c>
      <c r="K70" s="601">
        <f>-IF(K$7=0,0,'21.CostosOperacionales'!$E38)*K$8</f>
        <v>-21420000</v>
      </c>
      <c r="L70" s="601">
        <f>-IF(L$7=0,0,'21.CostosOperacionales'!$E38)*L$8</f>
        <v>-21420000</v>
      </c>
      <c r="M70" s="601">
        <f>-IF(M$7=0,0,'21.CostosOperacionales'!$E38)*M$8</f>
        <v>-21420000</v>
      </c>
      <c r="N70" s="601">
        <f>-IF(N$7=0,0,'21.CostosOperacionales'!$E38)*N$8</f>
        <v>-21420000</v>
      </c>
      <c r="O70" s="601">
        <f>-IF(O$7=0,0,'21.CostosOperacionales'!$E38)*O$8</f>
        <v>-21420000</v>
      </c>
      <c r="P70" s="601">
        <f>-IF(P$7=0,0,'21.CostosOperacionales'!$E38)*P$8</f>
        <v>-21420000</v>
      </c>
      <c r="Q70" s="601">
        <f>-IF(Q$7=0,0,'21.CostosOperacionales'!$E38)*Q$8</f>
        <v>-21420000</v>
      </c>
      <c r="R70" s="601">
        <f>-IF(R$7=0,0,'21.CostosOperacionales'!$E38)*R$8</f>
        <v>-21420000</v>
      </c>
      <c r="S70" s="601">
        <f>-IF(S$7=0,0,'21.CostosOperacionales'!$E38)*S$8</f>
        <v>-21420000</v>
      </c>
      <c r="T70" s="601">
        <f>-IF(T$7=0,0,'21.CostosOperacionales'!$E38)*T$8</f>
        <v>-21420000</v>
      </c>
      <c r="U70" s="601">
        <f>-IF(U$7=0,0,'21.CostosOperacionales'!$E38)*U$8</f>
        <v>-21420000</v>
      </c>
      <c r="V70" s="601">
        <f>-IF(V$7=0,0,'21.CostosOperacionales'!$E38)*V$8</f>
        <v>-21420000</v>
      </c>
    </row>
    <row r="71" spans="1:22" x14ac:dyDescent="0.2">
      <c r="A71" s="595" t="s">
        <v>428</v>
      </c>
      <c r="B71" s="601">
        <f>-IF(B$7=0,0,'21.CostosOperacionales'!$E39)*B$9</f>
        <v>0</v>
      </c>
      <c r="C71" s="601">
        <f>-IF(C$7=0,0,'21.CostosOperacionales'!$E39)*C$9</f>
        <v>-85000000</v>
      </c>
      <c r="D71" s="601">
        <f>-IF(D$7=0,0,'21.CostosOperacionales'!$E39)*D$9</f>
        <v>-127500000</v>
      </c>
      <c r="E71" s="601">
        <f>-IF(E$7=0,0,'21.CostosOperacionales'!$E39)*E$9</f>
        <v>-170000000</v>
      </c>
      <c r="F71" s="601">
        <f>-IF(F$7=0,0,'21.CostosOperacionales'!$E39)*F$9</f>
        <v>-170000000</v>
      </c>
      <c r="G71" s="601">
        <f>-IF(G$7=0,0,'21.CostosOperacionales'!$E39)*G$9</f>
        <v>-170000000</v>
      </c>
      <c r="H71" s="601">
        <f>-IF(H$7=0,0,'21.CostosOperacionales'!$E39)*H$9</f>
        <v>-170000000</v>
      </c>
      <c r="I71" s="601">
        <f>-IF(I$7=0,0,'21.CostosOperacionales'!$E39)*I$9</f>
        <v>-170000000</v>
      </c>
      <c r="J71" s="601">
        <f>-IF(J$7=0,0,'21.CostosOperacionales'!$E39)*J$9</f>
        <v>-170000000</v>
      </c>
      <c r="K71" s="601">
        <f>-IF(K$7=0,0,'21.CostosOperacionales'!$E39)*K$9</f>
        <v>-170000000</v>
      </c>
      <c r="L71" s="601">
        <f>-IF(L$7=0,0,'21.CostosOperacionales'!$E39)*L$9</f>
        <v>-170000000</v>
      </c>
      <c r="M71" s="601">
        <f>-IF(M$7=0,0,'21.CostosOperacionales'!$E39)*M$9</f>
        <v>-170000000</v>
      </c>
      <c r="N71" s="601">
        <f>-IF(N$7=0,0,'21.CostosOperacionales'!$E39)*N$9</f>
        <v>-170000000</v>
      </c>
      <c r="O71" s="601">
        <f>-IF(O$7=0,0,'21.CostosOperacionales'!$E39)*O$9</f>
        <v>-170000000</v>
      </c>
      <c r="P71" s="601">
        <f>-IF(P$7=0,0,'21.CostosOperacionales'!$E39)*P$9</f>
        <v>-170000000</v>
      </c>
      <c r="Q71" s="601">
        <f>-IF(Q$7=0,0,'21.CostosOperacionales'!$E39)*Q$9</f>
        <v>-170000000</v>
      </c>
      <c r="R71" s="601">
        <f>-IF(R$7=0,0,'21.CostosOperacionales'!$E39)*R$9</f>
        <v>-170000000</v>
      </c>
      <c r="S71" s="601">
        <f>-IF(S$7=0,0,'21.CostosOperacionales'!$E39)*S$9</f>
        <v>-170000000</v>
      </c>
      <c r="T71" s="601">
        <f>-IF(T$7=0,0,'21.CostosOperacionales'!$E39)*T$9</f>
        <v>-170000000</v>
      </c>
      <c r="U71" s="601">
        <f>-IF(U$7=0,0,'21.CostosOperacionales'!$E39)*U$9</f>
        <v>-170000000</v>
      </c>
      <c r="V71" s="601">
        <f>-IF(V$7=0,0,'21.CostosOperacionales'!$E39)*V$9</f>
        <v>-170000000</v>
      </c>
    </row>
    <row r="72" spans="1:22" ht="12.75" thickBot="1" x14ac:dyDescent="0.25">
      <c r="A72" s="595" t="s">
        <v>425</v>
      </c>
      <c r="B72" s="601">
        <f>-IF(B$7=0,0,'21.CostosOperacionales'!$E40)*B$8</f>
        <v>0</v>
      </c>
      <c r="C72" s="601">
        <f>-IF(C$7=0,0,'21.CostosOperacionales'!$E40)*C$8</f>
        <v>-6114311.4742622143</v>
      </c>
      <c r="D72" s="601">
        <f>-IF(D$7=0,0,'21.CostosOperacionales'!$E40)*D$8</f>
        <v>-13977571.085100006</v>
      </c>
      <c r="E72" s="601">
        <f>-IF(E$7=0,0,'21.CostosOperacionales'!$E40)*E$8</f>
        <v>-21494684.710573882</v>
      </c>
      <c r="F72" s="601">
        <f>-IF(F$7=0,0,'21.CostosOperacionales'!$E40)*F$8</f>
        <v>-33538322.760037433</v>
      </c>
      <c r="G72" s="601">
        <f>-IF(G$7=0,0,'21.CostosOperacionales'!$E40)*G$8</f>
        <v>-46068246.869911022</v>
      </c>
      <c r="H72" s="601">
        <f>-IF(H$7=0,0,'21.CostosOperacionales'!$E40)*H$8</f>
        <v>-46712891.215123169</v>
      </c>
      <c r="I72" s="601">
        <f>-IF(I$7=0,0,'21.CostosOperacionales'!$E40)*I$8</f>
        <v>-47326704.743825175</v>
      </c>
      <c r="J72" s="601">
        <f>-IF(J$7=0,0,'21.CostosOperacionales'!$E40)*J$8</f>
        <v>-47647625.51568079</v>
      </c>
      <c r="K72" s="601">
        <f>-IF(K$7=0,0,'21.CostosOperacionales'!$E40)*K$8</f>
        <v>-47647625.51568079</v>
      </c>
      <c r="L72" s="601">
        <f>-IF(L$7=0,0,'21.CostosOperacionales'!$E40)*L$8</f>
        <v>-47647625.51568079</v>
      </c>
      <c r="M72" s="601">
        <f>-IF(M$7=0,0,'21.CostosOperacionales'!$E40)*M$8</f>
        <v>-47647625.51568079</v>
      </c>
      <c r="N72" s="601">
        <f>-IF(N$7=0,0,'21.CostosOperacionales'!$E40)*N$8</f>
        <v>-47647625.51568079</v>
      </c>
      <c r="O72" s="601">
        <f>-IF(O$7=0,0,'21.CostosOperacionales'!$E40)*O$8</f>
        <v>-47647625.51568079</v>
      </c>
      <c r="P72" s="601">
        <f>-IF(P$7=0,0,'21.CostosOperacionales'!$E40)*P$8</f>
        <v>-47647625.51568079</v>
      </c>
      <c r="Q72" s="601">
        <f>-IF(Q$7=0,0,'21.CostosOperacionales'!$E40)*Q$8</f>
        <v>-47647625.51568079</v>
      </c>
      <c r="R72" s="601">
        <f>-IF(R$7=0,0,'21.CostosOperacionales'!$E40)*R$8</f>
        <v>-47647625.51568079</v>
      </c>
      <c r="S72" s="601">
        <f>-IF(S$7=0,0,'21.CostosOperacionales'!$E40)*S$8</f>
        <v>-47647625.51568079</v>
      </c>
      <c r="T72" s="601">
        <f>-IF(T$7=0,0,'21.CostosOperacionales'!$E40)*T$8</f>
        <v>-47647625.51568079</v>
      </c>
      <c r="U72" s="601">
        <f>-IF(U$7=0,0,'21.CostosOperacionales'!$E40)*U$8</f>
        <v>-47647625.51568079</v>
      </c>
      <c r="V72" s="601">
        <f>-IF(V$7=0,0,'21.CostosOperacionales'!$E40)*V$8</f>
        <v>-47647625.51568079</v>
      </c>
    </row>
    <row r="73" spans="1:22" s="466" customFormat="1" ht="24" customHeight="1" thickBot="1" x14ac:dyDescent="0.25">
      <c r="A73" s="594" t="s">
        <v>441</v>
      </c>
      <c r="B73" s="756">
        <f>-IFERROR(INDEX('23.Inversión-DepMixta'!$B$18:$B$37,B$7),0)</f>
        <v>0</v>
      </c>
      <c r="C73" s="756">
        <f>-IFERROR(INDEX('23.Inversión-DepMixta'!$B$18:$B$37,C$7),0)</f>
        <v>-525266666.66666663</v>
      </c>
      <c r="D73" s="756">
        <f>-IFERROR(INDEX('23.Inversión-DepMixta'!$B$18:$B$37,D$7),0)</f>
        <v>-525266666.66666663</v>
      </c>
      <c r="E73" s="756">
        <f>-IFERROR(INDEX('23.Inversión-DepMixta'!$B$18:$B$37,E$7),0)</f>
        <v>-525266666.66666663</v>
      </c>
      <c r="F73" s="756">
        <f>-IFERROR(INDEX('23.Inversión-DepMixta'!$B$18:$B$37,F$7),0)</f>
        <v>-525266666.66666663</v>
      </c>
      <c r="G73" s="756">
        <f>-IFERROR(INDEX('23.Inversión-DepMixta'!$B$18:$B$37,G$7),0)-'23.Inversión-DepMixta'!$M$6</f>
        <v>-548716666.66666663</v>
      </c>
      <c r="H73" s="756">
        <f>-IFERROR(INDEX('23.Inversión-DepMixta'!$B$18:$B$37,H$7),0)-'23.Inversión-DepMixta'!$M$6</f>
        <v>-548716666.66666663</v>
      </c>
      <c r="I73" s="756">
        <f>-IFERROR(INDEX('23.Inversión-DepMixta'!$B$18:$B$37,I$7),0)-'23.Inversión-DepMixta'!$M$6</f>
        <v>-381216666.66666663</v>
      </c>
      <c r="J73" s="756">
        <f>-IFERROR(INDEX('23.Inversión-DepMixta'!$B$18:$B$37,J$7),0)-'23.Inversión-DepMixta'!$M$6</f>
        <v>-381216666.66666663</v>
      </c>
      <c r="K73" s="756">
        <f>-IFERROR(INDEX('23.Inversión-DepMixta'!$B$18:$B$37,K$7),0)-'23.Inversión-DepMixta'!$M$6</f>
        <v>-381216666.66666663</v>
      </c>
      <c r="L73" s="756">
        <f>-IFERROR(INDEX('23.Inversión-DepMixta'!$B$18:$B$37,L$7),0)-'23.Inversión-DepMixta'!$M$6</f>
        <v>-381216666.66666663</v>
      </c>
      <c r="M73" s="756">
        <f>-IFERROR(INDEX('23.Inversión-DepMixta'!$B$18:$B$37,M$7),0)-'23.Inversión-DepMixta'!$M$6</f>
        <v>-381216666.66666663</v>
      </c>
      <c r="N73" s="756">
        <f>-IFERROR(INDEX('23.Inversión-DepMixta'!$B$18:$B$37,N$7),0)-'23.Inversión-DepMixta'!$M$6</f>
        <v>-381216666.66666663</v>
      </c>
      <c r="O73" s="756">
        <f>-IFERROR(INDEX('23.Inversión-DepMixta'!$B$18:$B$37,O$7),0)-'23.Inversión-DepMixta'!$M$6</f>
        <v>-381216666.66666663</v>
      </c>
      <c r="P73" s="756">
        <f>-IFERROR(INDEX('23.Inversión-DepMixta'!$B$18:$B$37,P$7),0)-'23.Inversión-DepMixta'!$M$6</f>
        <v>-381216666.66666663</v>
      </c>
      <c r="Q73" s="756">
        <f>-IFERROR(INDEX('23.Inversión-DepMixta'!$B$18:$B$37,Q$7),0)-'23.Inversión-DepMixta'!$M$6</f>
        <v>-381216666.66666663</v>
      </c>
      <c r="R73" s="756">
        <f>-IFERROR(INDEX('23.Inversión-DepMixta'!$B$18:$B$37,R$7),0)-'23.Inversión-DepMixta'!$M$6</f>
        <v>-381216666.66666663</v>
      </c>
      <c r="S73" s="756">
        <f>-IFERROR(INDEX('23.Inversión-DepMixta'!$B$18:$B$37,S$7),0)-'23.Inversión-DepMixta'!$M$6</f>
        <v>-381216666.66666663</v>
      </c>
      <c r="T73" s="756">
        <f>-IFERROR(INDEX('23.Inversión-DepMixta'!$B$18:$B$37,T$7),0)-'23.Inversión-DepMixta'!$M$6</f>
        <v>-381216666.66666663</v>
      </c>
      <c r="U73" s="756">
        <f>-IFERROR(INDEX('23.Inversión-DepMixta'!$B$18:$B$37,U$7),0)-'23.Inversión-DepMixta'!$M$6</f>
        <v>-381216666.66666663</v>
      </c>
      <c r="V73" s="756">
        <f>-IFERROR(INDEX('23.Inversión-DepMixta'!$B$18:$B$37,V$7),0)-'23.Inversión-DepMixta'!$M$6</f>
        <v>-381216666.66666663</v>
      </c>
    </row>
    <row r="74" spans="1:22" s="466" customFormat="1" ht="24" customHeight="1" thickBot="1" x14ac:dyDescent="0.25">
      <c r="A74" s="594" t="s">
        <v>328</v>
      </c>
      <c r="B74" s="756">
        <v>0</v>
      </c>
      <c r="C74" s="756">
        <f t="shared" ref="C74:V74" si="26">+IF(C96&gt;$B$98,(C10+C18+C21+C22+C23+C54+C73)*-$B$97,0)</f>
        <v>0</v>
      </c>
      <c r="D74" s="756">
        <f t="shared" si="26"/>
        <v>0</v>
      </c>
      <c r="E74" s="756">
        <f t="shared" si="26"/>
        <v>0</v>
      </c>
      <c r="F74" s="756">
        <f t="shared" si="26"/>
        <v>0</v>
      </c>
      <c r="G74" s="756">
        <f t="shared" si="26"/>
        <v>0</v>
      </c>
      <c r="H74" s="756">
        <f t="shared" si="26"/>
        <v>0</v>
      </c>
      <c r="I74" s="756">
        <f t="shared" si="26"/>
        <v>-632893900.51678956</v>
      </c>
      <c r="J74" s="756">
        <f t="shared" si="26"/>
        <v>-646340637.01619101</v>
      </c>
      <c r="K74" s="756">
        <f t="shared" si="26"/>
        <v>-654249449.88421762</v>
      </c>
      <c r="L74" s="756">
        <f t="shared" si="26"/>
        <v>-662120480.39991295</v>
      </c>
      <c r="M74" s="756">
        <f t="shared" si="26"/>
        <v>-669343653.74455822</v>
      </c>
      <c r="N74" s="756">
        <f t="shared" si="26"/>
        <v>-676586314.11146677</v>
      </c>
      <c r="O74" s="756">
        <f t="shared" si="26"/>
        <v>-683988415.7624197</v>
      </c>
      <c r="P74" s="756">
        <f t="shared" si="26"/>
        <v>-692449260.77349806</v>
      </c>
      <c r="Q74" s="756">
        <f t="shared" si="26"/>
        <v>-705163746.45353186</v>
      </c>
      <c r="R74" s="756">
        <f t="shared" si="26"/>
        <v>-718015414.67793012</v>
      </c>
      <c r="S74" s="756">
        <f t="shared" si="26"/>
        <v>-731026287.56451261</v>
      </c>
      <c r="T74" s="756">
        <f t="shared" si="26"/>
        <v>-744290549.62906301</v>
      </c>
      <c r="U74" s="756">
        <f t="shared" si="26"/>
        <v>-757696947.77325451</v>
      </c>
      <c r="V74" s="758">
        <f t="shared" si="26"/>
        <v>-771240528.46180904</v>
      </c>
    </row>
    <row r="75" spans="1:22" s="466" customFormat="1" ht="22.5" customHeight="1" thickBot="1" x14ac:dyDescent="0.25">
      <c r="A75" s="599" t="s">
        <v>329</v>
      </c>
      <c r="B75" s="604">
        <f t="shared" ref="B75:V75" si="27">+B10+B18+B21+B22+B23+B54+B73+B74</f>
        <v>0</v>
      </c>
      <c r="C75" s="604">
        <f t="shared" si="27"/>
        <v>-1489276683.0045309</v>
      </c>
      <c r="D75" s="604">
        <f t="shared" si="27"/>
        <v>-631343522.88077319</v>
      </c>
      <c r="E75" s="604">
        <f t="shared" si="27"/>
        <v>-479674290.08047283</v>
      </c>
      <c r="F75" s="604">
        <f t="shared" si="27"/>
        <v>626059340.47392166</v>
      </c>
      <c r="G75" s="604">
        <f t="shared" si="27"/>
        <v>2036002418.2461267</v>
      </c>
      <c r="H75" s="604">
        <f t="shared" si="27"/>
        <v>2107910351.1567645</v>
      </c>
      <c r="I75" s="604">
        <f t="shared" si="27"/>
        <v>1711157582.8787274</v>
      </c>
      <c r="J75" s="604">
        <f t="shared" si="27"/>
        <v>1747513574.1548867</v>
      </c>
      <c r="K75" s="604">
        <f t="shared" si="27"/>
        <v>1768896660.7980695</v>
      </c>
      <c r="L75" s="604">
        <f t="shared" si="27"/>
        <v>1790177595.1553202</v>
      </c>
      <c r="M75" s="604">
        <f t="shared" si="27"/>
        <v>1809706915.6797314</v>
      </c>
      <c r="N75" s="604">
        <f t="shared" si="27"/>
        <v>1829288923.3384099</v>
      </c>
      <c r="O75" s="604">
        <f t="shared" si="27"/>
        <v>1849302012.9872828</v>
      </c>
      <c r="P75" s="604">
        <f t="shared" si="27"/>
        <v>1872177630.9801984</v>
      </c>
      <c r="Q75" s="604">
        <f t="shared" si="27"/>
        <v>1906553833.0039935</v>
      </c>
      <c r="R75" s="604">
        <f t="shared" si="27"/>
        <v>1941300935.9810703</v>
      </c>
      <c r="S75" s="604">
        <f t="shared" si="27"/>
        <v>1976478481.1929412</v>
      </c>
      <c r="T75" s="604">
        <f t="shared" si="27"/>
        <v>2012341115.6637626</v>
      </c>
      <c r="U75" s="604">
        <f t="shared" si="27"/>
        <v>2048588043.9795399</v>
      </c>
      <c r="V75" s="604">
        <f t="shared" si="27"/>
        <v>2085205873.2485943</v>
      </c>
    </row>
    <row r="76" spans="1:22" s="466" customFormat="1" ht="24" customHeight="1" thickBot="1" x14ac:dyDescent="0.25">
      <c r="A76" s="594" t="s">
        <v>439</v>
      </c>
      <c r="B76" s="756">
        <v>0</v>
      </c>
      <c r="C76" s="756">
        <f>-C73</f>
        <v>525266666.66666663</v>
      </c>
      <c r="D76" s="756">
        <f t="shared" ref="D76:V76" si="28">-D73</f>
        <v>525266666.66666663</v>
      </c>
      <c r="E76" s="756">
        <f t="shared" si="28"/>
        <v>525266666.66666663</v>
      </c>
      <c r="F76" s="756">
        <f t="shared" si="28"/>
        <v>525266666.66666663</v>
      </c>
      <c r="G76" s="756">
        <f t="shared" si="28"/>
        <v>548716666.66666663</v>
      </c>
      <c r="H76" s="756">
        <f t="shared" si="28"/>
        <v>548716666.66666663</v>
      </c>
      <c r="I76" s="756">
        <f t="shared" si="28"/>
        <v>381216666.66666663</v>
      </c>
      <c r="J76" s="756">
        <f t="shared" si="28"/>
        <v>381216666.66666663</v>
      </c>
      <c r="K76" s="756">
        <f t="shared" si="28"/>
        <v>381216666.66666663</v>
      </c>
      <c r="L76" s="756">
        <f t="shared" si="28"/>
        <v>381216666.66666663</v>
      </c>
      <c r="M76" s="756">
        <f t="shared" si="28"/>
        <v>381216666.66666663</v>
      </c>
      <c r="N76" s="756">
        <f t="shared" si="28"/>
        <v>381216666.66666663</v>
      </c>
      <c r="O76" s="756">
        <f t="shared" si="28"/>
        <v>381216666.66666663</v>
      </c>
      <c r="P76" s="756">
        <f t="shared" si="28"/>
        <v>381216666.66666663</v>
      </c>
      <c r="Q76" s="756">
        <f t="shared" si="28"/>
        <v>381216666.66666663</v>
      </c>
      <c r="R76" s="756">
        <f t="shared" si="28"/>
        <v>381216666.66666663</v>
      </c>
      <c r="S76" s="756">
        <f t="shared" si="28"/>
        <v>381216666.66666663</v>
      </c>
      <c r="T76" s="756">
        <f t="shared" si="28"/>
        <v>381216666.66666663</v>
      </c>
      <c r="U76" s="756">
        <f t="shared" si="28"/>
        <v>381216666.66666663</v>
      </c>
      <c r="V76" s="758">
        <f t="shared" si="28"/>
        <v>381216666.66666663</v>
      </c>
    </row>
    <row r="77" spans="1:22" s="466" customFormat="1" ht="24" customHeight="1" thickBot="1" x14ac:dyDescent="0.25">
      <c r="A77" s="594" t="s">
        <v>330</v>
      </c>
      <c r="B77" s="756">
        <f>-'23.Inversión-DepMixta'!$B$11</f>
        <v>-10698903067</v>
      </c>
      <c r="C77" s="756">
        <v>0</v>
      </c>
      <c r="D77" s="756">
        <v>0</v>
      </c>
      <c r="E77" s="756">
        <v>0</v>
      </c>
      <c r="F77" s="756">
        <v>0</v>
      </c>
      <c r="G77" s="756">
        <v>0</v>
      </c>
      <c r="H77" s="756">
        <v>0</v>
      </c>
      <c r="I77" s="756">
        <v>0</v>
      </c>
      <c r="J77" s="756">
        <v>0</v>
      </c>
      <c r="K77" s="756">
        <v>0</v>
      </c>
      <c r="L77" s="756">
        <v>0</v>
      </c>
      <c r="M77" s="756">
        <v>0</v>
      </c>
      <c r="N77" s="756">
        <v>0</v>
      </c>
      <c r="O77" s="756">
        <v>0</v>
      </c>
      <c r="P77" s="756">
        <v>0</v>
      </c>
      <c r="Q77" s="756">
        <v>0</v>
      </c>
      <c r="R77" s="756">
        <v>0</v>
      </c>
      <c r="S77" s="756">
        <v>0</v>
      </c>
      <c r="T77" s="756">
        <v>0</v>
      </c>
      <c r="U77" s="756">
        <v>0</v>
      </c>
      <c r="V77" s="758">
        <v>0</v>
      </c>
    </row>
    <row r="78" spans="1:22" s="466" customFormat="1" ht="24" customHeight="1" thickBot="1" x14ac:dyDescent="0.25">
      <c r="A78" s="594" t="s">
        <v>331</v>
      </c>
      <c r="B78" s="756">
        <f>-IF(AND(C$8&gt;'23.Inversión-DepMixta'!$K$13,SUM($A$78:A$78)=0),'23.Inversión-DepMixta'!$J$11,0)</f>
        <v>0</v>
      </c>
      <c r="C78" s="756">
        <f>-IF(AND(D$8&gt;'23.Inversión-DepMixta'!$K$13,SUM($A$78:B$78)=0),'23.Inversión-DepMixta'!$J$11,0)</f>
        <v>0</v>
      </c>
      <c r="D78" s="756">
        <f>-IF(AND(E$8&gt;'23.Inversión-DepMixta'!$K$13,SUM($A$78:C$78)=0),'23.Inversión-DepMixta'!$J$11,0)</f>
        <v>0</v>
      </c>
      <c r="E78" s="756">
        <f>-IF(AND(F$8&gt;'23.Inversión-DepMixta'!$K$13,SUM($A$78:D$78)=0),'23.Inversión-DepMixta'!$J$11,0)</f>
        <v>0</v>
      </c>
      <c r="F78" s="756">
        <f>-IF(AND(G$8&gt;'23.Inversión-DepMixta'!$K$13,SUM($A$78:E$78)=0),'23.Inversión-DepMixta'!$J$11,0)</f>
        <v>-469000000</v>
      </c>
      <c r="G78" s="756">
        <f>-IF(AND(H$8&gt;'23.Inversión-DepMixta'!$K$13,SUM($A$78:F$78)=0),'23.Inversión-DepMixta'!$J$11,0)</f>
        <v>0</v>
      </c>
      <c r="H78" s="756">
        <f>-IF(AND(I$8&gt;'23.Inversión-DepMixta'!$K$13,SUM($A$78:G$78)=0),'23.Inversión-DepMixta'!$J$11,0)</f>
        <v>0</v>
      </c>
      <c r="I78" s="756">
        <f>-IF(AND(J$8&gt;'23.Inversión-DepMixta'!$K$13,SUM($A$78:H$78)=0),'23.Inversión-DepMixta'!$J$11,0)</f>
        <v>0</v>
      </c>
      <c r="J78" s="756">
        <f>-IF(AND(K$8&gt;'23.Inversión-DepMixta'!$K$13,SUM($A$78:I$78)=0),'23.Inversión-DepMixta'!$J$11,0)</f>
        <v>0</v>
      </c>
      <c r="K78" s="756">
        <f>-IF(AND(L$8&gt;'23.Inversión-DepMixta'!$K$13,SUM($A$78:J$78)=0),'23.Inversión-DepMixta'!$J$11,0)</f>
        <v>0</v>
      </c>
      <c r="L78" s="756">
        <f>-IF(AND(M$8&gt;'23.Inversión-DepMixta'!$K$13,SUM($A$78:K$78)=0),'23.Inversión-DepMixta'!$J$11,0)</f>
        <v>0</v>
      </c>
      <c r="M78" s="756">
        <f>-IF(AND(N$8&gt;'23.Inversión-DepMixta'!$K$13,SUM($A$78:L$78)=0),'23.Inversión-DepMixta'!$J$11,0)</f>
        <v>0</v>
      </c>
      <c r="N78" s="756">
        <f>-IF(AND(O$8&gt;'23.Inversión-DepMixta'!$K$13,SUM($A$78:M$78)=0),'23.Inversión-DepMixta'!$J$11,0)</f>
        <v>0</v>
      </c>
      <c r="O78" s="756">
        <f>-IF(AND(P$8&gt;'23.Inversión-DepMixta'!$K$13,SUM($A$78:N$78)=0),'23.Inversión-DepMixta'!$J$11,0)</f>
        <v>0</v>
      </c>
      <c r="P78" s="756">
        <f>-IF(AND(Q$8&gt;'23.Inversión-DepMixta'!$K$13,SUM($A$78:O$78)=0),'23.Inversión-DepMixta'!$J$11,0)</f>
        <v>0</v>
      </c>
      <c r="Q78" s="756">
        <f>-IF(AND(R$8&gt;'23.Inversión-DepMixta'!$K$13,SUM($A$78:P$78)=0),'23.Inversión-DepMixta'!$J$11,0)</f>
        <v>0</v>
      </c>
      <c r="R78" s="756">
        <f>-IF(AND(S$8&gt;'23.Inversión-DepMixta'!$K$13,SUM($A$78:Q$78)=0),'23.Inversión-DepMixta'!$J$11,0)</f>
        <v>0</v>
      </c>
      <c r="S78" s="756">
        <f>-IF(AND(T$8&gt;'23.Inversión-DepMixta'!$K$13,SUM($A$78:R$78)=0),'23.Inversión-DepMixta'!$J$11,0)</f>
        <v>0</v>
      </c>
      <c r="T78" s="756">
        <f>-IF(AND(U$8&gt;'23.Inversión-DepMixta'!$K$13,SUM($A$78:S$78)=0),'23.Inversión-DepMixta'!$J$11,0)</f>
        <v>0</v>
      </c>
      <c r="U78" s="756">
        <f>-IF(AND(V$8&gt;'23.Inversión-DepMixta'!$K$13,SUM($A$78:T$78)=0),'23.Inversión-DepMixta'!$J$11,0)</f>
        <v>0</v>
      </c>
      <c r="V78" s="758">
        <f>IF(AND(W$8&gt;'23.Inversión-DepMixta'!$K$13,SUM($A$78:U$78)=0),'23.Inversión-DepMixta'!$J$11,0)</f>
        <v>0</v>
      </c>
    </row>
    <row r="79" spans="1:22" s="466" customFormat="1" ht="24" customHeight="1" thickBot="1" x14ac:dyDescent="0.25">
      <c r="A79" s="594" t="s">
        <v>332</v>
      </c>
      <c r="B79" s="756">
        <f>+(C21+C22+C23+C54)/12*3</f>
        <v>-605353283.50113273</v>
      </c>
      <c r="C79" s="756">
        <f>+(D21+D22+D23+D54)/12*3-B79</f>
        <v>-555499439.80145669</v>
      </c>
      <c r="D79" s="756">
        <f>+(E21+E22+E23+E54)/12*3-C79-B79</f>
        <v>-748989242.80139303</v>
      </c>
      <c r="E79" s="756">
        <f>+(F21+F22+F23+F54)/12*3-D79-C79-B79</f>
        <v>-1475293538.7422309</v>
      </c>
      <c r="F79" s="756">
        <f>+(G21+G22+G23+G54)/12*3-E79-D79-C79-B79</f>
        <v>-1461336452.202322</v>
      </c>
      <c r="G79" s="756">
        <f>+(H21+H22+H23+H54)/12*3-F79-E79-D79-C79-B79</f>
        <v>-72837850.600119591</v>
      </c>
      <c r="H79" s="756">
        <f>+(I21+I22+I23+I54)/12*3-G79-F79-E79-D79-C79-B79</f>
        <v>-69252624.100112915</v>
      </c>
      <c r="I79" s="756">
        <f>+(J21+J22+J23+J54)/12*3-H79-G79-F79-E79-D79-C79-B79</f>
        <v>-65959261.200058937</v>
      </c>
      <c r="J79" s="756">
        <f>+(K21+K22+K23+K54)/12*3-I79-H79-G79-F79-E79-D79-C79-B79</f>
        <v>-61286338.000000954</v>
      </c>
      <c r="K79" s="756">
        <f>+(L21+L22+L23+L54)/12*3-J79-I79-H79-G79-F79-E79-D79-C79-B79</f>
        <v>-62095290.199998856</v>
      </c>
      <c r="L79" s="756">
        <f>+(M21+M22+M23+M54)/12*3-K79-J79-I79-H79-G79-F79-E79-D79-C79-B79</f>
        <v>-62857097.400001526</v>
      </c>
      <c r="M79" s="756">
        <f>+(N21+N22+N23+N54)/12*3-L79-K79-J79-I79-H79-G79-F79-E79-D79-C79-B79</f>
        <v>-63472667.399999619</v>
      </c>
      <c r="N79" s="756">
        <f>+(O21+O22+O23+O54)/12*3-M79-L79-K79-J79-I79-H79-G79-F79-E79-D79-C79-B79</f>
        <v>-64672480.899999619</v>
      </c>
      <c r="O79" s="756">
        <f>+(P21+P22+P23+P54)/12*3-N79-M79-L79-K79-J79-I79-H79-G79-F79-E79-D79-C79-B79</f>
        <v>-57322029.700000763</v>
      </c>
      <c r="P79" s="756">
        <f>+(Q21+Q22+Q23+Q54)/12*3-O79-N79-M79-L79-K79-J79-I79-H79-G79-F79-E79-D79-C79-B79</f>
        <v>-25850881.099999428</v>
      </c>
      <c r="Q79" s="756">
        <f>+(R21+R22+R23+R54)/12*3-P79-O79-N79-M79-L79-K79-J79-I79-H79-G79-F79-E79-D79-C79-B79</f>
        <v>-26210937.800000191</v>
      </c>
      <c r="R79" s="756">
        <f>+(S21+S22+S23+S54)/12*3-Q79-P79-O79-N79-M79-L79-K79-J79-I79-H79-G79-F79-E79-D79-C79-B79</f>
        <v>-26520112.899999619</v>
      </c>
      <c r="S79" s="756">
        <f>+(T21+T22+T23+T54)/12*3-R79-Q79-P79-O79-N79-M79-L79-K79-J79-I79-H79-G79-F79-E79-D79-C79-B79</f>
        <v>-27000966</v>
      </c>
      <c r="T79" s="756">
        <f>+(U21+U22+U23+U54)/12*3-S79-R79-Q79-P79-O79-N79-M79-L79-K79-J79-I79-H79-G79-F79-E79-D79-C79-B79</f>
        <v>-27264946.5</v>
      </c>
      <c r="U79" s="756">
        <f>+(V21+V22+V23+V54)/12*3-T79-S79-R79-Q79-P79-O79-N79-M79-L79-K79-J79-I79-H79-G79-F79-E79-D79-C79-B79</f>
        <v>-27625003.200000763</v>
      </c>
      <c r="V79" s="758">
        <f>-SUM(B79:U79)</f>
        <v>5586700444.0488281</v>
      </c>
    </row>
    <row r="80" spans="1:22" s="466" customFormat="1" ht="24" customHeight="1" thickBot="1" x14ac:dyDescent="0.25">
      <c r="A80" s="594" t="s">
        <v>333</v>
      </c>
      <c r="B80" s="756">
        <v>0</v>
      </c>
      <c r="C80" s="756">
        <v>0</v>
      </c>
      <c r="D80" s="756">
        <v>0</v>
      </c>
      <c r="E80" s="756">
        <v>0</v>
      </c>
      <c r="F80" s="756">
        <v>0</v>
      </c>
      <c r="G80" s="756">
        <v>0</v>
      </c>
      <c r="H80" s="756">
        <v>0</v>
      </c>
      <c r="I80" s="756">
        <v>0</v>
      </c>
      <c r="J80" s="756">
        <v>0</v>
      </c>
      <c r="K80" s="756">
        <v>0</v>
      </c>
      <c r="L80" s="756">
        <v>0</v>
      </c>
      <c r="M80" s="756">
        <v>0</v>
      </c>
      <c r="N80" s="756">
        <v>0</v>
      </c>
      <c r="O80" s="756">
        <v>0</v>
      </c>
      <c r="P80" s="756">
        <v>0</v>
      </c>
      <c r="Q80" s="756">
        <v>0</v>
      </c>
      <c r="R80" s="756">
        <v>0</v>
      </c>
      <c r="S80" s="756">
        <v>0</v>
      </c>
      <c r="T80" s="756">
        <v>0</v>
      </c>
      <c r="U80" s="756">
        <v>0</v>
      </c>
      <c r="V80" s="758">
        <f>-SUM(B77:V78)-SUM(B76:V76)</f>
        <v>2632369733.6666641</v>
      </c>
    </row>
    <row r="81" spans="1:29" s="466" customFormat="1" ht="22.5" customHeight="1" thickBot="1" x14ac:dyDescent="0.25">
      <c r="A81" s="599" t="s">
        <v>334</v>
      </c>
      <c r="B81" s="604">
        <f>+B75+B76+B77+B78+B79+B80</f>
        <v>-11304256350.501133</v>
      </c>
      <c r="C81" s="604">
        <f t="shared" ref="C81:V81" si="29">+C75+C76+C77+C78+C79+C80</f>
        <v>-1519509456.1393209</v>
      </c>
      <c r="D81" s="604">
        <f t="shared" si="29"/>
        <v>-855066099.01549959</v>
      </c>
      <c r="E81" s="604">
        <f t="shared" si="29"/>
        <v>-1429701162.1560371</v>
      </c>
      <c r="F81" s="604">
        <f t="shared" si="29"/>
        <v>-779010445.06173372</v>
      </c>
      <c r="G81" s="604">
        <f t="shared" si="29"/>
        <v>2511881234.3126736</v>
      </c>
      <c r="H81" s="604">
        <f t="shared" si="29"/>
        <v>2587374393.7233181</v>
      </c>
      <c r="I81" s="604">
        <f t="shared" si="29"/>
        <v>2026414988.345335</v>
      </c>
      <c r="J81" s="604">
        <f t="shared" si="29"/>
        <v>2067443902.8215523</v>
      </c>
      <c r="K81" s="604">
        <f t="shared" si="29"/>
        <v>2088018037.2647371</v>
      </c>
      <c r="L81" s="604">
        <f t="shared" si="29"/>
        <v>2108537164.4219851</v>
      </c>
      <c r="M81" s="604">
        <f t="shared" si="29"/>
        <v>2127450914.9463983</v>
      </c>
      <c r="N81" s="604">
        <f t="shared" si="29"/>
        <v>2145833109.1050768</v>
      </c>
      <c r="O81" s="604">
        <f t="shared" si="29"/>
        <v>2173196649.9539485</v>
      </c>
      <c r="P81" s="604">
        <f t="shared" si="29"/>
        <v>2227543416.5468655</v>
      </c>
      <c r="Q81" s="604">
        <f t="shared" si="29"/>
        <v>2261559561.8706598</v>
      </c>
      <c r="R81" s="604">
        <f t="shared" si="29"/>
        <v>2295997489.7477374</v>
      </c>
      <c r="S81" s="604">
        <f t="shared" si="29"/>
        <v>2330694181.8596077</v>
      </c>
      <c r="T81" s="604">
        <f t="shared" si="29"/>
        <v>2366292835.8304291</v>
      </c>
      <c r="U81" s="604">
        <f t="shared" si="29"/>
        <v>2402179707.4462056</v>
      </c>
      <c r="V81" s="604">
        <f t="shared" si="29"/>
        <v>10685492717.630753</v>
      </c>
    </row>
    <row r="82" spans="1:29" s="466" customFormat="1" ht="15" customHeight="1" x14ac:dyDescent="0.2">
      <c r="A82" s="467"/>
      <c r="B82" s="467"/>
      <c r="C82" s="467"/>
      <c r="D82" s="467"/>
      <c r="E82" s="467"/>
      <c r="F82" s="467"/>
      <c r="G82" s="467"/>
      <c r="H82" s="467"/>
      <c r="I82" s="467"/>
      <c r="J82" s="467"/>
      <c r="K82" s="467"/>
      <c r="L82" s="467"/>
      <c r="M82" s="467"/>
      <c r="N82" s="467"/>
      <c r="O82" s="467"/>
      <c r="P82" s="467"/>
      <c r="Q82" s="467"/>
      <c r="R82" s="467"/>
      <c r="S82" s="467"/>
      <c r="T82" s="467"/>
      <c r="U82" s="467"/>
      <c r="V82" s="467"/>
      <c r="W82" s="467"/>
      <c r="X82" s="467"/>
      <c r="Y82" s="467"/>
      <c r="Z82" s="467"/>
      <c r="AA82" s="467"/>
      <c r="AB82" s="467"/>
      <c r="AC82" s="467"/>
    </row>
    <row r="83" spans="1:29" ht="12.75" thickBot="1" x14ac:dyDescent="0.25">
      <c r="B83" s="467"/>
      <c r="H83" s="467"/>
    </row>
    <row r="84" spans="1:29" ht="23.25" customHeight="1" thickBot="1" x14ac:dyDescent="0.25">
      <c r="A84" s="591" t="s">
        <v>335</v>
      </c>
      <c r="B84" s="785">
        <v>0.1234</v>
      </c>
      <c r="H84" s="467"/>
    </row>
    <row r="85" spans="1:29" ht="23.25" customHeight="1" thickBot="1" x14ac:dyDescent="0.25">
      <c r="A85" s="591" t="s">
        <v>336</v>
      </c>
      <c r="B85" s="592">
        <f>NPV(B84,C81,D81,E81,F81,G81,H81,I81,J81,K81,L81,M81,N81,O81,P81,Q81,R81,S81,T81,U81,V81)+B81</f>
        <v>-4327542004.1628084</v>
      </c>
      <c r="H85" s="467"/>
    </row>
    <row r="86" spans="1:29" ht="23.25" customHeight="1" thickBot="1" x14ac:dyDescent="0.25">
      <c r="A86" s="591" t="s">
        <v>337</v>
      </c>
      <c r="B86" s="813">
        <f>IRR(B81:V81)</f>
        <v>8.7866348227710889E-2</v>
      </c>
    </row>
    <row r="87" spans="1:29" x14ac:dyDescent="0.2">
      <c r="A87" s="480"/>
      <c r="B87" s="481"/>
    </row>
    <row r="88" spans="1:29" x14ac:dyDescent="0.2">
      <c r="B88" s="467"/>
    </row>
    <row r="89" spans="1:29" x14ac:dyDescent="0.2">
      <c r="B89" s="467"/>
    </row>
    <row r="90" spans="1:29" x14ac:dyDescent="0.2">
      <c r="A90" s="480"/>
      <c r="B90" s="481"/>
    </row>
    <row r="91" spans="1:29" x14ac:dyDescent="0.2">
      <c r="A91" s="480"/>
      <c r="B91" s="467"/>
    </row>
    <row r="93" spans="1:29" x14ac:dyDescent="0.2">
      <c r="B93" s="467"/>
      <c r="C93" s="482"/>
      <c r="D93" s="482"/>
      <c r="E93" s="482"/>
      <c r="F93" s="482"/>
      <c r="G93" s="482"/>
      <c r="H93" s="482"/>
      <c r="I93" s="482"/>
      <c r="J93" s="482"/>
      <c r="K93" s="482"/>
      <c r="L93" s="482"/>
      <c r="M93" s="482"/>
      <c r="N93" s="482"/>
      <c r="O93" s="482"/>
      <c r="P93" s="482"/>
      <c r="Q93" s="482"/>
      <c r="R93" s="482"/>
      <c r="S93" s="482"/>
      <c r="T93" s="482"/>
      <c r="U93" s="482"/>
      <c r="V93" s="482"/>
    </row>
    <row r="94" spans="1:29" x14ac:dyDescent="0.2">
      <c r="B94" s="467"/>
      <c r="C94" s="482"/>
      <c r="D94" s="482"/>
      <c r="E94" s="482"/>
      <c r="F94" s="482"/>
      <c r="G94" s="482"/>
      <c r="H94" s="482"/>
      <c r="I94" s="482"/>
      <c r="J94" s="482"/>
      <c r="K94" s="482"/>
      <c r="L94" s="482"/>
      <c r="M94" s="482"/>
      <c r="N94" s="482"/>
      <c r="O94" s="482"/>
      <c r="P94" s="482"/>
      <c r="Q94" s="482"/>
      <c r="R94" s="482"/>
      <c r="S94" s="482"/>
      <c r="T94" s="482"/>
      <c r="U94" s="482"/>
      <c r="V94" s="482"/>
    </row>
    <row r="95" spans="1:29" x14ac:dyDescent="0.2">
      <c r="B95" s="467"/>
      <c r="C95" s="482"/>
      <c r="D95" s="482"/>
      <c r="E95" s="482"/>
      <c r="F95" s="482"/>
      <c r="G95" s="482"/>
      <c r="H95" s="482"/>
      <c r="I95" s="482"/>
      <c r="J95" s="482"/>
      <c r="K95" s="482"/>
      <c r="L95" s="482"/>
      <c r="M95" s="482"/>
      <c r="N95" s="482"/>
      <c r="O95" s="482"/>
      <c r="P95" s="482"/>
      <c r="Q95" s="482"/>
      <c r="R95" s="482"/>
      <c r="S95" s="482"/>
      <c r="T95" s="482"/>
      <c r="U95" s="482"/>
      <c r="V95" s="482"/>
    </row>
    <row r="96" spans="1:29" s="786" customFormat="1" x14ac:dyDescent="0.2">
      <c r="B96" s="787"/>
      <c r="C96" s="788">
        <f>+C10+C18+C21+C22+C23+C54+C73</f>
        <v>-1489276683.0045309</v>
      </c>
      <c r="D96" s="788">
        <f t="shared" ref="D96:V96" si="30">+D10+D18+D21+D22+D23+D54+D73+C96</f>
        <v>-2120620205.885304</v>
      </c>
      <c r="E96" s="788">
        <f t="shared" si="30"/>
        <v>-2600294495.9657769</v>
      </c>
      <c r="F96" s="788">
        <f t="shared" si="30"/>
        <v>-1974235155.4918551</v>
      </c>
      <c r="G96" s="788">
        <f t="shared" si="30"/>
        <v>61767262.754271507</v>
      </c>
      <c r="H96" s="788">
        <f t="shared" si="30"/>
        <v>2169677613.911036</v>
      </c>
      <c r="I96" s="788">
        <f t="shared" si="30"/>
        <v>4513729097.3065529</v>
      </c>
      <c r="J96" s="788">
        <f t="shared" si="30"/>
        <v>6907583308.4776306</v>
      </c>
      <c r="K96" s="788">
        <f t="shared" si="30"/>
        <v>9330729419.1599178</v>
      </c>
      <c r="L96" s="788">
        <f t="shared" si="30"/>
        <v>11783027494.715151</v>
      </c>
      <c r="M96" s="788">
        <f t="shared" si="30"/>
        <v>14262078064.139441</v>
      </c>
      <c r="N96" s="788">
        <f t="shared" si="30"/>
        <v>16767953301.589317</v>
      </c>
      <c r="O96" s="788">
        <f t="shared" si="30"/>
        <v>19301243730.33902</v>
      </c>
      <c r="P96" s="788">
        <f t="shared" si="30"/>
        <v>21865870622.092716</v>
      </c>
      <c r="Q96" s="788">
        <f t="shared" si="30"/>
        <v>24477588201.55024</v>
      </c>
      <c r="R96" s="788">
        <f t="shared" si="30"/>
        <v>27136904552.20924</v>
      </c>
      <c r="S96" s="788">
        <f t="shared" si="30"/>
        <v>29844409320.966694</v>
      </c>
      <c r="T96" s="788">
        <f t="shared" si="30"/>
        <v>32601040986.259521</v>
      </c>
      <c r="U96" s="788">
        <f t="shared" si="30"/>
        <v>35407325978.012314</v>
      </c>
      <c r="V96" s="788">
        <f t="shared" si="30"/>
        <v>38263772379.722717</v>
      </c>
    </row>
    <row r="97" spans="2:8" s="786" customFormat="1" x14ac:dyDescent="0.2">
      <c r="B97" s="783">
        <v>0.27</v>
      </c>
      <c r="H97" s="789"/>
    </row>
    <row r="98" spans="2:8" s="786" customFormat="1" x14ac:dyDescent="0.2">
      <c r="B98" s="784">
        <v>2891520000</v>
      </c>
      <c r="H98" s="7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2"/>
  <sheetViews>
    <sheetView workbookViewId="0"/>
  </sheetViews>
  <sheetFormatPr baseColWidth="10" defaultColWidth="10.85546875" defaultRowHeight="12" x14ac:dyDescent="0.2"/>
  <cols>
    <col min="1" max="1" width="66.28515625" style="467" customWidth="1"/>
    <col min="2" max="2" width="13.42578125" style="479" customWidth="1"/>
    <col min="3" max="7" width="13.42578125" style="467" customWidth="1"/>
    <col min="8" max="8" width="13.42578125" style="473" customWidth="1"/>
    <col min="9" max="22" width="13.42578125" style="467" customWidth="1"/>
    <col min="23" max="23" width="11.7109375" style="467" bestFit="1" customWidth="1"/>
    <col min="24" max="24" width="16.42578125" style="467" bestFit="1" customWidth="1"/>
    <col min="25" max="25" width="10.85546875" style="467"/>
    <col min="26" max="26" width="16.42578125" style="467" bestFit="1" customWidth="1"/>
    <col min="27" max="16384" width="10.85546875" style="467"/>
  </cols>
  <sheetData>
    <row r="1" spans="1:22" s="474" customFormat="1" ht="15.75" x14ac:dyDescent="0.25">
      <c r="A1" s="474" t="s">
        <v>281</v>
      </c>
      <c r="B1" s="475"/>
      <c r="H1" s="476"/>
    </row>
    <row r="2" spans="1:22" s="474" customFormat="1" ht="15.75" x14ac:dyDescent="0.25">
      <c r="A2" s="477" t="s">
        <v>282</v>
      </c>
      <c r="B2" s="478" t="s">
        <v>283</v>
      </c>
      <c r="H2" s="476"/>
    </row>
    <row r="3" spans="1:22" s="474" customFormat="1" ht="15.75" x14ac:dyDescent="0.25">
      <c r="A3" s="474" t="s">
        <v>284</v>
      </c>
      <c r="B3" s="475" t="s">
        <v>56</v>
      </c>
      <c r="H3" s="476"/>
    </row>
    <row r="4" spans="1:22" s="474" customFormat="1" ht="15.75" x14ac:dyDescent="0.25">
      <c r="A4" s="474" t="s">
        <v>285</v>
      </c>
      <c r="B4" s="475" t="s">
        <v>23</v>
      </c>
      <c r="H4" s="476"/>
    </row>
    <row r="5" spans="1:22" ht="12.75" thickBot="1" x14ac:dyDescent="0.25">
      <c r="Q5" s="473"/>
    </row>
    <row r="6" spans="1:22" s="466" customFormat="1" ht="24" customHeight="1" x14ac:dyDescent="0.2">
      <c r="A6" s="608" t="s">
        <v>286</v>
      </c>
      <c r="B6" s="609" t="s">
        <v>287</v>
      </c>
      <c r="C6" s="610" t="s">
        <v>288</v>
      </c>
      <c r="D6" s="610" t="s">
        <v>289</v>
      </c>
      <c r="E6" s="610" t="s">
        <v>290</v>
      </c>
      <c r="F6" s="610" t="s">
        <v>291</v>
      </c>
      <c r="G6" s="610" t="s">
        <v>292</v>
      </c>
      <c r="H6" s="610" t="s">
        <v>293</v>
      </c>
      <c r="I6" s="610" t="s">
        <v>294</v>
      </c>
      <c r="J6" s="610" t="s">
        <v>295</v>
      </c>
      <c r="K6" s="610" t="s">
        <v>296</v>
      </c>
      <c r="L6" s="610" t="s">
        <v>297</v>
      </c>
      <c r="M6" s="610" t="s">
        <v>298</v>
      </c>
      <c r="N6" s="610" t="s">
        <v>299</v>
      </c>
      <c r="O6" s="610" t="s">
        <v>300</v>
      </c>
      <c r="P6" s="610" t="s">
        <v>301</v>
      </c>
      <c r="Q6" s="610" t="s">
        <v>302</v>
      </c>
      <c r="R6" s="610" t="s">
        <v>303</v>
      </c>
      <c r="S6" s="610" t="s">
        <v>304</v>
      </c>
      <c r="T6" s="610" t="s">
        <v>305</v>
      </c>
      <c r="U6" s="610" t="s">
        <v>306</v>
      </c>
      <c r="V6" s="611" t="s">
        <v>307</v>
      </c>
    </row>
    <row r="7" spans="1:22" s="590" customFormat="1" x14ac:dyDescent="0.2">
      <c r="A7" s="596" t="s">
        <v>381</v>
      </c>
      <c r="B7" s="605">
        <v>0</v>
      </c>
      <c r="C7" s="606">
        <v>1</v>
      </c>
      <c r="D7" s="606">
        <v>2</v>
      </c>
      <c r="E7" s="606">
        <v>3</v>
      </c>
      <c r="F7" s="606">
        <v>4</v>
      </c>
      <c r="G7" s="606">
        <v>5</v>
      </c>
      <c r="H7" s="606">
        <v>6</v>
      </c>
      <c r="I7" s="606">
        <v>7</v>
      </c>
      <c r="J7" s="606">
        <v>8</v>
      </c>
      <c r="K7" s="606">
        <v>9</v>
      </c>
      <c r="L7" s="606">
        <v>10</v>
      </c>
      <c r="M7" s="606">
        <v>11</v>
      </c>
      <c r="N7" s="606">
        <v>12</v>
      </c>
      <c r="O7" s="606">
        <v>13</v>
      </c>
      <c r="P7" s="606">
        <v>14</v>
      </c>
      <c r="Q7" s="606">
        <v>15</v>
      </c>
      <c r="R7" s="606">
        <v>16</v>
      </c>
      <c r="S7" s="606">
        <v>17</v>
      </c>
      <c r="T7" s="606">
        <v>18</v>
      </c>
      <c r="U7" s="606">
        <v>19</v>
      </c>
      <c r="V7" s="607">
        <v>20</v>
      </c>
    </row>
    <row r="8" spans="1:22" s="763" customFormat="1" ht="12.75" thickBot="1" x14ac:dyDescent="0.25">
      <c r="A8" s="759" t="s">
        <v>371</v>
      </c>
      <c r="B8" s="760">
        <f>INDEX('16.VolumenPBovina'!$I$30:$I$55,B$7+'7.ParámetrosPlanta'!$B$12)+INDEX('16.VolumenPBovina'!$AL$30:$AL$55,B$7+'7.ParámetrosPlanta'!$B$12)</f>
        <v>0</v>
      </c>
      <c r="C8" s="761">
        <f>INDEX('16.VolumenPBovina'!$I$30:$I$55,C$7+'7.ParámetrosPlanta'!$B$12)+INDEX('16.VolumenPBovina'!$AL$30:$AL$55,C$7+'7.ParámetrosPlanta'!$B$12)</f>
        <v>4363</v>
      </c>
      <c r="D8" s="761">
        <f>INDEX('16.VolumenPBovina'!$I$30:$I$55,D$7+'7.ParámetrosPlanta'!$B$12)+INDEX('16.VolumenPBovina'!$AL$30:$AL$55,D$7+'7.ParámetrosPlanta'!$B$12)</f>
        <v>9974</v>
      </c>
      <c r="E8" s="761">
        <f>INDEX('16.VolumenPBovina'!$I$30:$I$55,E$7+'7.ParámetrosPlanta'!$B$12)+INDEX('16.VolumenPBovina'!$AL$30:$AL$55,E$7+'7.ParámetrosPlanta'!$B$12)</f>
        <v>15338</v>
      </c>
      <c r="F8" s="761">
        <f>INDEX('16.VolumenPBovina'!$I$30:$I$55,F$7+'7.ParámetrosPlanta'!$B$12)+INDEX('16.VolumenPBovina'!$AL$30:$AL$55,F$7+'7.ParámetrosPlanta'!$B$12)</f>
        <v>23932</v>
      </c>
      <c r="G8" s="761">
        <f>INDEX('16.VolumenPBovina'!$I$30:$I$55,G$7+'7.ParámetrosPlanta'!$B$12)+INDEX('16.VolumenPBovina'!$AL$30:$AL$55,G$7+'7.ParámetrosPlanta'!$B$12)</f>
        <v>32873</v>
      </c>
      <c r="H8" s="761">
        <f>INDEX('16.VolumenPBovina'!$I$30:$I$55,H$7+'7.ParámetrosPlanta'!$B$12)+INDEX('16.VolumenPBovina'!$AL$30:$AL$55,H$7+'7.ParámetrosPlanta'!$B$12)</f>
        <v>33333</v>
      </c>
      <c r="I8" s="761">
        <f>INDEX('16.VolumenPBovina'!$I$30:$I$55,I$7+'7.ParámetrosPlanta'!$B$12)+INDEX('16.VolumenPBovina'!$AL$30:$AL$55,I$7+'7.ParámetrosPlanta'!$B$12)</f>
        <v>33771</v>
      </c>
      <c r="J8" s="761">
        <f>INDEX('16.VolumenPBovina'!$I$30:$I$55,J$7+'7.ParámetrosPlanta'!$B$12)+INDEX('16.VolumenPBovina'!$AL$30:$AL$55,J$7+'7.ParámetrosPlanta'!$B$12)</f>
        <v>34223</v>
      </c>
      <c r="K8" s="761">
        <f>INDEX('16.VolumenPBovina'!$I$30:$I$55,K$7+'7.ParámetrosPlanta'!$B$12)+INDEX('16.VolumenPBovina'!$AL$30:$AL$55,K$7+'7.ParámetrosPlanta'!$B$12)</f>
        <v>34681</v>
      </c>
      <c r="L8" s="761">
        <f>INDEX('16.VolumenPBovina'!$I$30:$I$55,L$7+'7.ParámetrosPlanta'!$B$12)+INDEX('16.VolumenPBovina'!$AL$30:$AL$55,L$7+'7.ParámetrosPlanta'!$B$12)</f>
        <v>35146</v>
      </c>
      <c r="M8" s="761">
        <f>INDEX('16.VolumenPBovina'!$I$30:$I$55,M$7+'7.ParámetrosPlanta'!$B$12)+INDEX('16.VolumenPBovina'!$AL$30:$AL$55,M$7+'7.ParámetrosPlanta'!$B$12)</f>
        <v>35616</v>
      </c>
      <c r="N8" s="761">
        <f>INDEX('16.VolumenPBovina'!$I$30:$I$55,N$7+'7.ParámetrosPlanta'!$B$12)+INDEX('16.VolumenPBovina'!$AL$30:$AL$55,N$7+'7.ParámetrosPlanta'!$B$12)</f>
        <v>36091</v>
      </c>
      <c r="O8" s="761">
        <f>INDEX('16.VolumenPBovina'!$I$30:$I$55,O$7+'7.ParámetrosPlanta'!$B$12)+INDEX('16.VolumenPBovina'!$AL$30:$AL$55,O$7+'7.ParámetrosPlanta'!$B$12)</f>
        <v>36575</v>
      </c>
      <c r="P8" s="761">
        <f>INDEX('16.VolumenPBovina'!$I$30:$I$55,P$7+'7.ParámetrosPlanta'!$B$12)+INDEX('16.VolumenPBovina'!$AL$30:$AL$55,P$7+'7.ParámetrosPlanta'!$B$12)</f>
        <v>37063</v>
      </c>
      <c r="Q8" s="761">
        <f>INDEX('16.VolumenPBovina'!$I$30:$I$55,Q$7+'7.ParámetrosPlanta'!$B$12)+INDEX('16.VolumenPBovina'!$AL$30:$AL$55,Q$7+'7.ParámetrosPlanta'!$B$12)</f>
        <v>37559</v>
      </c>
      <c r="R8" s="761">
        <f>INDEX('16.VolumenPBovina'!$I$30:$I$55,R$7+'7.ParámetrosPlanta'!$B$12)+INDEX('16.VolumenPBovina'!$AL$30:$AL$55,R$7+'7.ParámetrosPlanta'!$B$12)</f>
        <v>38061</v>
      </c>
      <c r="S8" s="761">
        <f>INDEX('16.VolumenPBovina'!$I$30:$I$55,S$7+'7.ParámetrosPlanta'!$B$12)+INDEX('16.VolumenPBovina'!$AL$30:$AL$55,S$7+'7.ParámetrosPlanta'!$B$12)</f>
        <v>38570</v>
      </c>
      <c r="T8" s="761">
        <f>INDEX('16.VolumenPBovina'!$I$30:$I$55,T$7+'7.ParámetrosPlanta'!$B$12)+INDEX('16.VolumenPBovina'!$AL$30:$AL$55,T$7+'7.ParámetrosPlanta'!$B$12)</f>
        <v>39087</v>
      </c>
      <c r="U8" s="761">
        <f>INDEX('16.VolumenPBovina'!$I$30:$I$55,U$7+'7.ParámetrosPlanta'!$B$12)+INDEX('16.VolumenPBovina'!$AL$30:$AL$55,U$7+'7.ParámetrosPlanta'!$B$12)</f>
        <v>39610</v>
      </c>
      <c r="V8" s="762">
        <f>INDEX('16.VolumenPBovina'!$I$30:$I$55,V$7+'7.ParámetrosPlanta'!$B$12)+INDEX('16.VolumenPBovina'!$AL$30:$AL$55,V$7+'7.ParámetrosPlanta'!$B$12)</f>
        <v>40000</v>
      </c>
    </row>
    <row r="9" spans="1:22" s="466" customFormat="1" ht="24" customHeight="1" x14ac:dyDescent="0.2">
      <c r="A9" s="594" t="s">
        <v>398</v>
      </c>
      <c r="B9" s="600">
        <f t="shared" ref="B9" si="0">B10+B13+B16</f>
        <v>0</v>
      </c>
      <c r="C9" s="582">
        <f t="shared" ref="C9:V9" si="1">C10+C13+C16</f>
        <v>881061451</v>
      </c>
      <c r="D9" s="582">
        <f t="shared" si="1"/>
        <v>3672821536.9962511</v>
      </c>
      <c r="E9" s="582">
        <f t="shared" si="1"/>
        <v>6532276907.6687899</v>
      </c>
      <c r="F9" s="582">
        <f t="shared" si="1"/>
        <v>13539184693.192108</v>
      </c>
      <c r="G9" s="582">
        <f t="shared" si="1"/>
        <v>20817923579.773602</v>
      </c>
      <c r="H9" s="582">
        <f t="shared" si="1"/>
        <v>21181182915.084717</v>
      </c>
      <c r="I9" s="582">
        <f t="shared" si="1"/>
        <v>21526834543.723923</v>
      </c>
      <c r="J9" s="582">
        <f t="shared" si="1"/>
        <v>21882804176.299721</v>
      </c>
      <c r="K9" s="582">
        <f t="shared" si="1"/>
        <v>22244178987.810932</v>
      </c>
      <c r="L9" s="582">
        <f t="shared" si="1"/>
        <v>22610468503.083878</v>
      </c>
      <c r="M9" s="582">
        <f t="shared" si="1"/>
        <v>22981252170.552933</v>
      </c>
      <c r="N9" s="582">
        <f t="shared" si="1"/>
        <v>23355555428.17852</v>
      </c>
      <c r="O9" s="582">
        <f t="shared" si="1"/>
        <v>23737021707.878349</v>
      </c>
      <c r="P9" s="582">
        <f t="shared" si="1"/>
        <v>24121705829.701405</v>
      </c>
      <c r="Q9" s="582">
        <f t="shared" si="1"/>
        <v>24512641946.859417</v>
      </c>
      <c r="R9" s="582">
        <f t="shared" si="1"/>
        <v>24908434945.747181</v>
      </c>
      <c r="S9" s="582">
        <f t="shared" si="1"/>
        <v>25309447625.269386</v>
      </c>
      <c r="T9" s="582">
        <f t="shared" si="1"/>
        <v>25717200290.871319</v>
      </c>
      <c r="U9" s="582">
        <f t="shared" si="1"/>
        <v>26129443879.829948</v>
      </c>
      <c r="V9" s="583">
        <f t="shared" si="1"/>
        <v>26520159370.518337</v>
      </c>
    </row>
    <row r="10" spans="1:22" x14ac:dyDescent="0.2">
      <c r="A10" s="595" t="s">
        <v>308</v>
      </c>
      <c r="B10" s="601">
        <f>B11+B12</f>
        <v>0</v>
      </c>
      <c r="C10" s="584">
        <f t="shared" ref="C10:V10" si="2">C11+C12</f>
        <v>0</v>
      </c>
      <c r="D10" s="584">
        <f t="shared" si="2"/>
        <v>2057581441.1962509</v>
      </c>
      <c r="E10" s="584">
        <f t="shared" si="2"/>
        <v>4255462137.0687895</v>
      </c>
      <c r="F10" s="584">
        <f t="shared" si="2"/>
        <v>10797632409.392109</v>
      </c>
      <c r="G10" s="584">
        <f t="shared" si="2"/>
        <v>17593496759.973602</v>
      </c>
      <c r="H10" s="584">
        <f t="shared" si="2"/>
        <v>17932565357.484718</v>
      </c>
      <c r="I10" s="584">
        <f t="shared" si="2"/>
        <v>18255210670.323921</v>
      </c>
      <c r="J10" s="584">
        <f t="shared" si="2"/>
        <v>18587473033.09972</v>
      </c>
      <c r="K10" s="584">
        <f t="shared" si="2"/>
        <v>18924788718.810932</v>
      </c>
      <c r="L10" s="584">
        <f t="shared" si="2"/>
        <v>19266685424.683876</v>
      </c>
      <c r="M10" s="584">
        <f t="shared" si="2"/>
        <v>19612783669.952934</v>
      </c>
      <c r="N10" s="584">
        <f t="shared" si="2"/>
        <v>19962160408.378521</v>
      </c>
      <c r="O10" s="584">
        <f t="shared" si="2"/>
        <v>20318226182.878349</v>
      </c>
      <c r="P10" s="584">
        <f t="shared" si="2"/>
        <v>20677294642.701405</v>
      </c>
      <c r="Q10" s="584">
        <f t="shared" si="2"/>
        <v>21042200355.059418</v>
      </c>
      <c r="R10" s="584">
        <f t="shared" si="2"/>
        <v>21411640792.947182</v>
      </c>
      <c r="S10" s="584">
        <f t="shared" si="2"/>
        <v>21785948534.469387</v>
      </c>
      <c r="T10" s="584">
        <f t="shared" si="2"/>
        <v>22166551338.871319</v>
      </c>
      <c r="U10" s="584">
        <f t="shared" si="2"/>
        <v>22551345207.029949</v>
      </c>
      <c r="V10" s="585">
        <f t="shared" si="2"/>
        <v>22940673800.718338</v>
      </c>
    </row>
    <row r="11" spans="1:22" s="590" customFormat="1" x14ac:dyDescent="0.2">
      <c r="A11" s="596" t="s">
        <v>309</v>
      </c>
      <c r="B11" s="602">
        <f>INDEX('18.Ingresos+ComprasPBovina'!$P$30:$P$55,B$7+'7.ParámetrosPlanta'!$B$12)</f>
        <v>0</v>
      </c>
      <c r="C11" s="588">
        <f>INDEX('18.Ingresos+ComprasPBovina'!$P$30:$P$55,C$7+'7.ParámetrosPlanta'!$B$12)</f>
        <v>0</v>
      </c>
      <c r="D11" s="588">
        <f>INDEX('18.Ingresos+ComprasPBovina'!$P$30:$P$55,D$7+'7.ParámetrosPlanta'!$B$12)</f>
        <v>340294164.53772187</v>
      </c>
      <c r="E11" s="588">
        <f>INDEX('18.Ingresos+ComprasPBovina'!$P$30:$P$55,E$7+'7.ParámetrosPlanta'!$B$12)</f>
        <v>705384596.08919597</v>
      </c>
      <c r="F11" s="588">
        <f>INDEX('18.Ingresos+ComprasPBovina'!$P$30:$P$55,F$7+'7.ParámetrosPlanta'!$B$12)</f>
        <v>1795294287.5057445</v>
      </c>
      <c r="G11" s="588">
        <f>INDEX('18.Ingresos+ComprasPBovina'!$P$30:$P$55,G$7+'7.ParámetrosPlanta'!$B$12)</f>
        <v>2936785494.4497967</v>
      </c>
      <c r="H11" s="588">
        <f>INDEX('18.Ingresos+ComprasPBovina'!$P$30:$P$55,H$7+'7.ParámetrosPlanta'!$B$12)</f>
        <v>3003287611.4176168</v>
      </c>
      <c r="I11" s="588">
        <f>INDEX('18.Ingresos+ComprasPBovina'!$P$30:$P$55,I$7+'7.ParámetrosPlanta'!$B$12)</f>
        <v>3067326340.9530058</v>
      </c>
      <c r="J11" s="588">
        <f>INDEX('18.Ingresos+ComprasPBovina'!$P$30:$P$55,J$7+'7.ParámetrosPlanta'!$B$12)</f>
        <v>3133662858.7846437</v>
      </c>
      <c r="K11" s="588">
        <f>INDEX('18.Ingresos+ComprasPBovina'!$P$30:$P$55,K$7+'7.ParámetrosPlanta'!$B$12)</f>
        <v>3200487168.9504147</v>
      </c>
      <c r="L11" s="588">
        <f>INDEX('18.Ingresos+ComprasPBovina'!$P$30:$P$55,L$7+'7.ParámetrosPlanta'!$B$12)</f>
        <v>3268694126.5912876</v>
      </c>
      <c r="M11" s="588">
        <f>INDEX('18.Ingresos+ComprasPBovina'!$P$30:$P$55,M$7+'7.ParámetrosPlanta'!$B$12)</f>
        <v>3337312694.0105877</v>
      </c>
      <c r="N11" s="588">
        <f>INDEX('18.Ingresos+ComprasPBovina'!$P$30:$P$55,N$7+'7.ParámetrosPlanta'!$B$12)</f>
        <v>3406853914.3114328</v>
      </c>
      <c r="O11" s="588">
        <f>INDEX('18.Ingresos+ComprasPBovina'!$P$30:$P$55,O$7+'7.ParámetrosPlanta'!$B$12)</f>
        <v>3477751697.888546</v>
      </c>
      <c r="P11" s="588">
        <f>INDEX('18.Ingresos+ComprasPBovina'!$P$30:$P$55,P$7+'7.ParámetrosPlanta'!$B$12)</f>
        <v>3549132660.9987221</v>
      </c>
      <c r="Q11" s="588">
        <f>INDEX('18.Ingresos+ComprasPBovina'!$P$30:$P$55,Q$7+'7.ParámetrosPlanta'!$B$12)</f>
        <v>3621794004.8294616</v>
      </c>
      <c r="R11" s="588">
        <f>INDEX('18.Ingresos+ComprasPBovina'!$P$30:$P$55,R$7+'7.ParámetrosPlanta'!$B$12)</f>
        <v>3695275734.7872081</v>
      </c>
      <c r="S11" s="588">
        <f>INDEX('18.Ingresos+ComprasPBovina'!$P$30:$P$55,S$7+'7.ParámetrosPlanta'!$B$12)</f>
        <v>3769893876.7377152</v>
      </c>
      <c r="T11" s="588">
        <f>INDEX('18.Ingresos+ComprasPBovina'!$P$30:$P$55,T$7+'7.ParámetrosPlanta'!$B$12)</f>
        <v>3845361322.4439116</v>
      </c>
      <c r="U11" s="588">
        <f>INDEX('18.Ingresos+ComprasPBovina'!$P$30:$P$55,U$7+'7.ParámetrosPlanta'!$B$12)</f>
        <v>3921926086.7593575</v>
      </c>
      <c r="V11" s="589">
        <f>INDEX('18.Ingresos+ComprasPBovina'!$P$30:$P$55,V$7+'7.ParámetrosPlanta'!$B$12)</f>
        <v>3999311237.2018108</v>
      </c>
    </row>
    <row r="12" spans="1:22" s="590" customFormat="1" x14ac:dyDescent="0.2">
      <c r="A12" s="596" t="s">
        <v>310</v>
      </c>
      <c r="B12" s="602">
        <f>INDEX('18.Ingresos+ComprasPBovina'!$I$30:$I$55,B$7+'7.ParámetrosPlanta'!$B$12)</f>
        <v>0</v>
      </c>
      <c r="C12" s="588">
        <f>INDEX('18.Ingresos+ComprasPBovina'!$I$30:$I$55,C$7+'7.ParámetrosPlanta'!$B$12)</f>
        <v>0</v>
      </c>
      <c r="D12" s="588">
        <f>INDEX('18.Ingresos+ComprasPBovina'!$I$30:$I$55,D$7+'7.ParámetrosPlanta'!$B$12)</f>
        <v>1717287276.658529</v>
      </c>
      <c r="E12" s="588">
        <f>INDEX('18.Ingresos+ComprasPBovina'!$I$30:$I$55,E$7+'7.ParámetrosPlanta'!$B$12)</f>
        <v>3550077540.9795938</v>
      </c>
      <c r="F12" s="588">
        <f>INDEX('18.Ingresos+ComprasPBovina'!$I$30:$I$55,F$7+'7.ParámetrosPlanta'!$B$12)</f>
        <v>9002338121.886364</v>
      </c>
      <c r="G12" s="588">
        <f>INDEX('18.Ingresos+ComprasPBovina'!$I$30:$I$55,G$7+'7.ParámetrosPlanta'!$B$12)</f>
        <v>14656711265.523806</v>
      </c>
      <c r="H12" s="588">
        <f>INDEX('18.Ingresos+ComprasPBovina'!$I$30:$I$55,H$7+'7.ParámetrosPlanta'!$B$12)</f>
        <v>14929277746.067101</v>
      </c>
      <c r="I12" s="588">
        <f>INDEX('18.Ingresos+ComprasPBovina'!$I$30:$I$55,I$7+'7.ParámetrosPlanta'!$B$12)</f>
        <v>15187884329.370914</v>
      </c>
      <c r="J12" s="588">
        <f>INDEX('18.Ingresos+ComprasPBovina'!$I$30:$I$55,J$7+'7.ParámetrosPlanta'!$B$12)</f>
        <v>15453810174.315075</v>
      </c>
      <c r="K12" s="588">
        <f>INDEX('18.Ingresos+ComprasPBovina'!$I$30:$I$55,K$7+'7.ParámetrosPlanta'!$B$12)</f>
        <v>15724301549.860518</v>
      </c>
      <c r="L12" s="588">
        <f>INDEX('18.Ingresos+ComprasPBovina'!$I$30:$I$55,L$7+'7.ParámetrosPlanta'!$B$12)</f>
        <v>15997991298.092587</v>
      </c>
      <c r="M12" s="588">
        <f>INDEX('18.Ingresos+ComprasPBovina'!$I$30:$I$55,M$7+'7.ParámetrosPlanta'!$B$12)</f>
        <v>16275470975.942348</v>
      </c>
      <c r="N12" s="588">
        <f>INDEX('18.Ingresos+ComprasPBovina'!$I$30:$I$55,N$7+'7.ParámetrosPlanta'!$B$12)</f>
        <v>16555306494.067087</v>
      </c>
      <c r="O12" s="588">
        <f>INDEX('18.Ingresos+ComprasPBovina'!$I$30:$I$55,O$7+'7.ParámetrosPlanta'!$B$12)</f>
        <v>16840474484.989805</v>
      </c>
      <c r="P12" s="588">
        <f>INDEX('18.Ingresos+ComprasPBovina'!$I$30:$I$55,P$7+'7.ParámetrosPlanta'!$B$12)</f>
        <v>17128161981.702682</v>
      </c>
      <c r="Q12" s="588">
        <f>INDEX('18.Ingresos+ComprasPBovina'!$I$30:$I$55,Q$7+'7.ParámetrosPlanta'!$B$12)</f>
        <v>17420406350.229958</v>
      </c>
      <c r="R12" s="588">
        <f>INDEX('18.Ingresos+ComprasPBovina'!$I$30:$I$55,R$7+'7.ParámetrosPlanta'!$B$12)</f>
        <v>17716365058.159973</v>
      </c>
      <c r="S12" s="588">
        <f>INDEX('18.Ingresos+ComprasPBovina'!$I$30:$I$55,S$7+'7.ParámetrosPlanta'!$B$12)</f>
        <v>18016054657.73167</v>
      </c>
      <c r="T12" s="588">
        <f>INDEX('18.Ingresos+ComprasPBovina'!$I$30:$I$55,T$7+'7.ParámetrosPlanta'!$B$12)</f>
        <v>18321190016.427406</v>
      </c>
      <c r="U12" s="588">
        <f>INDEX('18.Ingresos+ComprasPBovina'!$I$30:$I$55,U$7+'7.ParámetrosPlanta'!$B$12)</f>
        <v>18629419120.270592</v>
      </c>
      <c r="V12" s="589">
        <f>INDEX('18.Ingresos+ComprasPBovina'!$I$30:$I$55,V$7+'7.ParámetrosPlanta'!$B$12)</f>
        <v>18941362563.516525</v>
      </c>
    </row>
    <row r="13" spans="1:22" x14ac:dyDescent="0.2">
      <c r="A13" s="595" t="s">
        <v>311</v>
      </c>
      <c r="B13" s="601">
        <f>B14+B15</f>
        <v>0</v>
      </c>
      <c r="C13" s="584">
        <f t="shared" ref="C13:V13" si="3">C14+C15</f>
        <v>139351451</v>
      </c>
      <c r="D13" s="584">
        <f t="shared" si="3"/>
        <v>378490095.80000001</v>
      </c>
      <c r="E13" s="584">
        <f t="shared" si="3"/>
        <v>618974770.60000002</v>
      </c>
      <c r="F13" s="584">
        <f t="shared" si="3"/>
        <v>1083712283.8000002</v>
      </c>
      <c r="G13" s="584">
        <f t="shared" si="3"/>
        <v>1566586819.8</v>
      </c>
      <c r="H13" s="584">
        <f t="shared" si="3"/>
        <v>1590777557.5999999</v>
      </c>
      <c r="I13" s="584">
        <f t="shared" si="3"/>
        <v>1613783873.4000001</v>
      </c>
      <c r="J13" s="584">
        <f t="shared" si="3"/>
        <v>1637491143.2</v>
      </c>
      <c r="K13" s="584">
        <f t="shared" si="3"/>
        <v>1661550269</v>
      </c>
      <c r="L13" s="584">
        <f t="shared" si="3"/>
        <v>1685943078.4000001</v>
      </c>
      <c r="M13" s="584">
        <f t="shared" si="3"/>
        <v>1710628500.5999999</v>
      </c>
      <c r="N13" s="584">
        <f t="shared" si="3"/>
        <v>1735555019.8</v>
      </c>
      <c r="O13" s="584">
        <f t="shared" si="3"/>
        <v>1760955525</v>
      </c>
      <c r="P13" s="584">
        <f t="shared" si="3"/>
        <v>1786571187.0000002</v>
      </c>
      <c r="Q13" s="584">
        <f t="shared" si="3"/>
        <v>1812601591.8000002</v>
      </c>
      <c r="R13" s="584">
        <f t="shared" si="3"/>
        <v>1838954152.8000002</v>
      </c>
      <c r="S13" s="584">
        <f t="shared" si="3"/>
        <v>1865659090.8000002</v>
      </c>
      <c r="T13" s="584">
        <f t="shared" si="3"/>
        <v>1892808952</v>
      </c>
      <c r="U13" s="584">
        <f t="shared" si="3"/>
        <v>1920258672.8</v>
      </c>
      <c r="V13" s="585">
        <f t="shared" si="3"/>
        <v>1945275569.8</v>
      </c>
    </row>
    <row r="14" spans="1:22" s="590" customFormat="1" x14ac:dyDescent="0.2">
      <c r="A14" s="597" t="s">
        <v>379</v>
      </c>
      <c r="B14" s="602">
        <f>INDEX('18.Ingresos+ComprasPBovina'!$Y$30:$Y$55,B$7+'7.ParámetrosPlanta'!$B$12)</f>
        <v>0</v>
      </c>
      <c r="C14" s="588">
        <f>INDEX('18.Ingresos+ComprasPBovina'!$Y$30:$Y$55,C$7+'7.ParámetrosPlanta'!$B$12)</f>
        <v>139351451</v>
      </c>
      <c r="D14" s="588">
        <f>INDEX('18.Ingresos+ComprasPBovina'!$Y$30:$Y$55,D$7+'7.ParámetrosPlanta'!$B$12)</f>
        <v>337758895.80000001</v>
      </c>
      <c r="E14" s="588">
        <f>INDEX('18.Ingresos+ComprasPBovina'!$Y$30:$Y$55,E$7+'7.ParámetrosPlanta'!$B$12)</f>
        <v>534717170.60000002</v>
      </c>
      <c r="F14" s="588">
        <f>INDEX('18.Ingresos+ComprasPBovina'!$Y$30:$Y$55,F$7+'7.ParámetrosPlanta'!$B$12)</f>
        <v>869790683.80000007</v>
      </c>
      <c r="G14" s="588">
        <f>INDEX('18.Ingresos+ComprasPBovina'!$Y$30:$Y$55,G$7+'7.ParámetrosPlanta'!$B$12)</f>
        <v>1217841219.8</v>
      </c>
      <c r="H14" s="588">
        <f>INDEX('18.Ingresos+ComprasPBovina'!$Y$30:$Y$55,H$7+'7.ParámetrosPlanta'!$B$12)</f>
        <v>1235142357.5999999</v>
      </c>
      <c r="I14" s="588">
        <f>INDEX('18.Ingresos+ComprasPBovina'!$Y$30:$Y$55,I$7+'7.ParámetrosPlanta'!$B$12)</f>
        <v>1251571873.4000001</v>
      </c>
      <c r="J14" s="588">
        <f>INDEX('18.Ingresos+ComprasPBovina'!$Y$30:$Y$55,J$7+'7.ParámetrosPlanta'!$B$12)</f>
        <v>1268506343.2</v>
      </c>
      <c r="K14" s="588">
        <f>INDEX('18.Ingresos+ComprasPBovina'!$Y$30:$Y$55,K$7+'7.ParámetrosPlanta'!$B$12)</f>
        <v>1285696669</v>
      </c>
      <c r="L14" s="588">
        <f>INDEX('18.Ingresos+ComprasPBovina'!$Y$30:$Y$55,L$7+'7.ParámetrosPlanta'!$B$12)</f>
        <v>1303119878.4000001</v>
      </c>
      <c r="M14" s="588">
        <f>INDEX('18.Ingresos+ComprasPBovina'!$Y$30:$Y$55,M$7+'7.ParámetrosPlanta'!$B$12)</f>
        <v>1320755700.5999999</v>
      </c>
      <c r="N14" s="588">
        <f>INDEX('18.Ingresos+ComprasPBovina'!$Y$30:$Y$55,N$7+'7.ParámetrosPlanta'!$B$12)</f>
        <v>1338563819.8</v>
      </c>
      <c r="O14" s="588">
        <f>INDEX('18.Ingresos+ComprasPBovina'!$Y$30:$Y$55,O$7+'7.ParámetrosPlanta'!$B$12)</f>
        <v>1356707525</v>
      </c>
      <c r="P14" s="588">
        <f>INDEX('18.Ingresos+ComprasPBovina'!$Y$30:$Y$55,P$7+'7.ParámetrosPlanta'!$B$12)</f>
        <v>1375007987.0000002</v>
      </c>
      <c r="Q14" s="588">
        <f>INDEX('18.Ingresos+ComprasPBovina'!$Y$30:$Y$55,Q$7+'7.ParámetrosPlanta'!$B$12)</f>
        <v>1393600791.8000002</v>
      </c>
      <c r="R14" s="588">
        <f>INDEX('18.Ingresos+ComprasPBovina'!$Y$30:$Y$55,R$7+'7.ParámetrosPlanta'!$B$12)</f>
        <v>1412425352.8000002</v>
      </c>
      <c r="S14" s="588">
        <f>INDEX('18.Ingresos+ComprasPBovina'!$Y$30:$Y$55,S$7+'7.ParámetrosPlanta'!$B$12)</f>
        <v>1431501490.8000002</v>
      </c>
      <c r="T14" s="588">
        <f>INDEX('18.Ingresos+ComprasPBovina'!$Y$30:$Y$55,T$7+'7.ParámetrosPlanta'!$B$12)</f>
        <v>1450900152</v>
      </c>
      <c r="U14" s="588">
        <f>INDEX('18.Ingresos+ComprasPBovina'!$Y$30:$Y$55,U$7+'7.ParámetrosPlanta'!$B$12)</f>
        <v>1470508272.8</v>
      </c>
      <c r="V14" s="589">
        <f>INDEX('18.Ingresos+ComprasPBovina'!$Y$30:$Y$55,V$7+'7.ParámetrosPlanta'!$B$12)</f>
        <v>1487593169.8</v>
      </c>
    </row>
    <row r="15" spans="1:22" s="590" customFormat="1" x14ac:dyDescent="0.2">
      <c r="A15" s="597" t="s">
        <v>380</v>
      </c>
      <c r="B15" s="602">
        <f>INDEX('18.Ingresos+ComprasPBovina'!$AF$30:$AF$55,B$7+'7.ParámetrosPlanta'!$B$12)</f>
        <v>0</v>
      </c>
      <c r="C15" s="588">
        <f>INDEX('18.Ingresos+ComprasPBovina'!$AF$30:$AF$55,C$7+'7.ParámetrosPlanta'!$B$12)</f>
        <v>0</v>
      </c>
      <c r="D15" s="588">
        <f>INDEX('18.Ingresos+ComprasPBovina'!$AF$30:$AF$55,D$7+'7.ParámetrosPlanta'!$B$12)</f>
        <v>40731200</v>
      </c>
      <c r="E15" s="588">
        <f>INDEX('18.Ingresos+ComprasPBovina'!$AF$30:$AF$55,E$7+'7.ParámetrosPlanta'!$B$12)</f>
        <v>84257600</v>
      </c>
      <c r="F15" s="588">
        <f>INDEX('18.Ingresos+ComprasPBovina'!$AF$30:$AF$55,F$7+'7.ParámetrosPlanta'!$B$12)</f>
        <v>213921600</v>
      </c>
      <c r="G15" s="588">
        <f>INDEX('18.Ingresos+ComprasPBovina'!$AF$30:$AF$55,G$7+'7.ParámetrosPlanta'!$B$12)</f>
        <v>348745600</v>
      </c>
      <c r="H15" s="588">
        <f>INDEX('18.Ingresos+ComprasPBovina'!$AF$30:$AF$55,H$7+'7.ParámetrosPlanta'!$B$12)</f>
        <v>355635200.00000006</v>
      </c>
      <c r="I15" s="588">
        <f>INDEX('18.Ingresos+ComprasPBovina'!$AF$30:$AF$55,I$7+'7.ParámetrosPlanta'!$B$12)</f>
        <v>362212000</v>
      </c>
      <c r="J15" s="588">
        <f>INDEX('18.Ingresos+ComprasPBovina'!$AF$30:$AF$55,J$7+'7.ParámetrosPlanta'!$B$12)</f>
        <v>368984800</v>
      </c>
      <c r="K15" s="588">
        <f>INDEX('18.Ingresos+ComprasPBovina'!$AF$30:$AF$55,K$7+'7.ParámetrosPlanta'!$B$12)</f>
        <v>375853600</v>
      </c>
      <c r="L15" s="588">
        <f>INDEX('18.Ingresos+ComprasPBovina'!$AF$30:$AF$55,L$7+'7.ParámetrosPlanta'!$B$12)</f>
        <v>382823200</v>
      </c>
      <c r="M15" s="588">
        <f>INDEX('18.Ingresos+ComprasPBovina'!$AF$30:$AF$55,M$7+'7.ParámetrosPlanta'!$B$12)</f>
        <v>389872800</v>
      </c>
      <c r="N15" s="588">
        <f>INDEX('18.Ingresos+ComprasPBovina'!$AF$30:$AF$55,N$7+'7.ParámetrosPlanta'!$B$12)</f>
        <v>396991200</v>
      </c>
      <c r="O15" s="588">
        <f>INDEX('18.Ingresos+ComprasPBovina'!$AF$30:$AF$55,O$7+'7.ParámetrosPlanta'!$B$12)</f>
        <v>404248000</v>
      </c>
      <c r="P15" s="588">
        <f>INDEX('18.Ingresos+ComprasPBovina'!$AF$30:$AF$55,P$7+'7.ParámetrosPlanta'!$B$12)</f>
        <v>411563200</v>
      </c>
      <c r="Q15" s="588">
        <f>INDEX('18.Ingresos+ComprasPBovina'!$AF$30:$AF$55,Q$7+'7.ParámetrosPlanta'!$B$12)</f>
        <v>419000800</v>
      </c>
      <c r="R15" s="588">
        <f>INDEX('18.Ingresos+ComprasPBovina'!$AF$30:$AF$55,R$7+'7.ParámetrosPlanta'!$B$12)</f>
        <v>426528800</v>
      </c>
      <c r="S15" s="588">
        <f>INDEX('18.Ingresos+ComprasPBovina'!$AF$30:$AF$55,S$7+'7.ParámetrosPlanta'!$B$12)</f>
        <v>434157600</v>
      </c>
      <c r="T15" s="588">
        <f>INDEX('18.Ingresos+ComprasPBovina'!$AF$30:$AF$55,T$7+'7.ParámetrosPlanta'!$B$12)</f>
        <v>441908800</v>
      </c>
      <c r="U15" s="588">
        <f>INDEX('18.Ingresos+ComprasPBovina'!$AF$30:$AF$55,U$7+'7.ParámetrosPlanta'!$B$12)</f>
        <v>449750400</v>
      </c>
      <c r="V15" s="589">
        <f>INDEX('18.Ingresos+ComprasPBovina'!$AF$30:$AF$55,V$7+'7.ParámetrosPlanta'!$B$12)</f>
        <v>457682400</v>
      </c>
    </row>
    <row r="16" spans="1:22" ht="12.75" thickBot="1" x14ac:dyDescent="0.25">
      <c r="A16" s="595" t="s">
        <v>312</v>
      </c>
      <c r="B16" s="601">
        <f>INDEX('18.Ingresos+ComprasPBovina'!$R$30:$R$55,B$7+'7.ParámetrosPlanta'!$B$12)</f>
        <v>0</v>
      </c>
      <c r="C16" s="584">
        <f>INDEX('18.Ingresos+ComprasPBovina'!$R$30:$R$55,C$7+'7.ParámetrosPlanta'!$B$12)</f>
        <v>741710000</v>
      </c>
      <c r="D16" s="584">
        <f>INDEX('18.Ingresos+ComprasPBovina'!$R$30:$R$55,D$7+'7.ParámetrosPlanta'!$B$12)</f>
        <v>1236750000</v>
      </c>
      <c r="E16" s="584">
        <f>INDEX('18.Ingresos+ComprasPBovina'!$R$30:$R$55,E$7+'7.ParámetrosPlanta'!$B$12)</f>
        <v>1657840000</v>
      </c>
      <c r="F16" s="584">
        <f>INDEX('18.Ingresos+ComprasPBovina'!$R$30:$R$55,F$7+'7.ParámetrosPlanta'!$B$12)</f>
        <v>1657840000</v>
      </c>
      <c r="G16" s="584">
        <f>INDEX('18.Ingresos+ComprasPBovina'!$R$30:$R$55,G$7+'7.ParámetrosPlanta'!$B$12)</f>
        <v>1657840000</v>
      </c>
      <c r="H16" s="584">
        <f>INDEX('18.Ingresos+ComprasPBovina'!$R$30:$R$55,H$7+'7.ParámetrosPlanta'!$B$12)</f>
        <v>1657840000</v>
      </c>
      <c r="I16" s="584">
        <f>INDEX('18.Ingresos+ComprasPBovina'!$R$30:$R$55,I$7+'7.ParámetrosPlanta'!$B$12)</f>
        <v>1657840000</v>
      </c>
      <c r="J16" s="584">
        <f>INDEX('18.Ingresos+ComprasPBovina'!$R$30:$R$55,J$7+'7.ParámetrosPlanta'!$B$12)</f>
        <v>1657840000</v>
      </c>
      <c r="K16" s="584">
        <f>INDEX('18.Ingresos+ComprasPBovina'!$R$30:$R$55,K$7+'7.ParámetrosPlanta'!$B$12)</f>
        <v>1657840000</v>
      </c>
      <c r="L16" s="584">
        <f>INDEX('18.Ingresos+ComprasPBovina'!$R$30:$R$55,L$7+'7.ParámetrosPlanta'!$B$12)</f>
        <v>1657840000</v>
      </c>
      <c r="M16" s="584">
        <f>INDEX('18.Ingresos+ComprasPBovina'!$R$30:$R$55,M$7+'7.ParámetrosPlanta'!$B$12)</f>
        <v>1657840000</v>
      </c>
      <c r="N16" s="584">
        <f>INDEX('18.Ingresos+ComprasPBovina'!$R$30:$R$55,N$7+'7.ParámetrosPlanta'!$B$12)</f>
        <v>1657840000</v>
      </c>
      <c r="O16" s="584">
        <f>INDEX('18.Ingresos+ComprasPBovina'!$R$30:$R$55,O$7+'7.ParámetrosPlanta'!$B$12)</f>
        <v>1657840000</v>
      </c>
      <c r="P16" s="584">
        <f>INDEX('18.Ingresos+ComprasPBovina'!$R$30:$R$55,P$7+'7.ParámetrosPlanta'!$B$12)</f>
        <v>1657840000</v>
      </c>
      <c r="Q16" s="584">
        <f>INDEX('18.Ingresos+ComprasPBovina'!$R$30:$R$55,Q$7+'7.ParámetrosPlanta'!$B$12)</f>
        <v>1657840000</v>
      </c>
      <c r="R16" s="584">
        <f>INDEX('18.Ingresos+ComprasPBovina'!$R$30:$R$55,R$7+'7.ParámetrosPlanta'!$B$12)</f>
        <v>1657840000</v>
      </c>
      <c r="S16" s="584">
        <f>INDEX('18.Ingresos+ComprasPBovina'!$R$30:$R$55,S$7+'7.ParámetrosPlanta'!$B$12)</f>
        <v>1657840000</v>
      </c>
      <c r="T16" s="584">
        <f>INDEX('18.Ingresos+ComprasPBovina'!$R$30:$R$55,T$7+'7.ParámetrosPlanta'!$B$12)</f>
        <v>1657840000</v>
      </c>
      <c r="U16" s="584">
        <f>INDEX('18.Ingresos+ComprasPBovina'!$R$30:$R$55,U$7+'7.ParámetrosPlanta'!$B$12)</f>
        <v>1657840000</v>
      </c>
      <c r="V16" s="585">
        <f>INDEX('18.Ingresos+ComprasPBovina'!$R$30:$R$55,V$7+'7.ParámetrosPlanta'!$B$12)</f>
        <v>1634210000</v>
      </c>
    </row>
    <row r="17" spans="1:22" s="466" customFormat="1" ht="24" customHeight="1" thickBot="1" x14ac:dyDescent="0.25">
      <c r="A17" s="594" t="s">
        <v>384</v>
      </c>
      <c r="B17" s="600">
        <f>-INDEX('18.Ingresos+ComprasPBovina'!$AO$30:$AO$55,B$7+'7.ParámetrosPlanta'!$B$12)</f>
        <v>0</v>
      </c>
      <c r="C17" s="600">
        <f>-INDEX('18.Ingresos+ComprasPBovina'!$AO$30:$AO$55,C$7+'7.ParámetrosPlanta'!$B$12)</f>
        <v>0</v>
      </c>
      <c r="D17" s="600">
        <f>-INDEX('18.Ingresos+ComprasPBovina'!$AO$30:$AO$55,D$7+'7.ParámetrosPlanta'!$B$12)</f>
        <v>-1506415279.2</v>
      </c>
      <c r="E17" s="600">
        <f>-INDEX('18.Ingresos+ComprasPBovina'!$AO$30:$AO$55,E$7+'7.ParámetrosPlanta'!$B$12)</f>
        <v>-3114916730.4000006</v>
      </c>
      <c r="F17" s="600">
        <f>-INDEX('18.Ingresos+ComprasPBovina'!$AO$30:$AO$55,F$7+'7.ParámetrosPlanta'!$B$12)</f>
        <v>-7900628965.6000004</v>
      </c>
      <c r="G17" s="600">
        <f>-INDEX('18.Ingresos+ComprasPBovina'!$AO$30:$AO$55,G$7+'7.ParámetrosPlanta'!$B$12)</f>
        <v>-12872617894.400002</v>
      </c>
      <c r="H17" s="600">
        <f>-INDEX('18.Ingresos+ComprasPBovina'!$AO$30:$AO$55,H$7+'7.ParámetrosPlanta'!$B$12)</f>
        <v>-13119036496.800001</v>
      </c>
      <c r="I17" s="600">
        <f>-INDEX('18.Ingresos+ComprasPBovina'!$AO$30:$AO$55,I$7+'7.ParámetrosPlanta'!$B$12)</f>
        <v>-13353263153.200001</v>
      </c>
      <c r="J17" s="600">
        <f>-INDEX('18.Ingresos+ComprasPBovina'!$AO$30:$AO$55,J$7+'7.ParámetrosPlanta'!$B$12)</f>
        <v>-13594731478</v>
      </c>
      <c r="K17" s="600">
        <f>-INDEX('18.Ingresos+ComprasPBovina'!$AO$30:$AO$55,K$7+'7.ParámetrosPlanta'!$B$12)</f>
        <v>-13839876830.000002</v>
      </c>
      <c r="L17" s="600">
        <f>-INDEX('18.Ingresos+ComprasPBovina'!$AO$30:$AO$55,L$7+'7.ParámetrosPlanta'!$B$12)</f>
        <v>-14088257990.799999</v>
      </c>
      <c r="M17" s="600">
        <f>-INDEX('18.Ingresos+ComprasPBovina'!$AO$30:$AO$55,M$7+'7.ParámetrosPlanta'!$B$12)</f>
        <v>-14339686380.400002</v>
      </c>
      <c r="N17" s="600">
        <f>-INDEX('18.Ingresos+ComprasPBovina'!$AO$30:$AO$55,N$7+'7.ParámetrosPlanta'!$B$12)</f>
        <v>-14593577050.000002</v>
      </c>
      <c r="O17" s="600">
        <f>-INDEX('18.Ingresos+ComprasPBovina'!$AO$30:$AO$55,O$7+'7.ParámetrosPlanta'!$B$12)</f>
        <v>-14852266973.600002</v>
      </c>
      <c r="P17" s="600">
        <f>-INDEX('18.Ingresos+ComprasPBovina'!$AO$30:$AO$55,P$7+'7.ParámetrosPlanta'!$B$12)</f>
        <v>-15113172242.400002</v>
      </c>
      <c r="Q17" s="600">
        <f>-INDEX('18.Ingresos+ComprasPBovina'!$AO$30:$AO$55,Q$7+'7.ParámetrosPlanta'!$B$12)</f>
        <v>-15378246966.800001</v>
      </c>
      <c r="R17" s="600">
        <f>-INDEX('18.Ingresos+ComprasPBovina'!$AO$30:$AO$55,R$7+'7.ParámetrosPlanta'!$B$12)</f>
        <v>-15646717618</v>
      </c>
      <c r="S17" s="600">
        <f>-INDEX('18.Ingresos+ComprasPBovina'!$AO$30:$AO$55,S$7+'7.ParámetrosPlanta'!$B$12)</f>
        <v>-15918706619.600002</v>
      </c>
      <c r="T17" s="600">
        <f>-INDEX('18.Ingresos+ComprasPBovina'!$AO$30:$AO$55,T$7+'7.ParámetrosPlanta'!$B$12)</f>
        <v>-16195226633.6</v>
      </c>
      <c r="U17" s="600">
        <f>-INDEX('18.Ingresos+ComprasPBovina'!$AO$30:$AO$55,U$7+'7.ParámetrosPlanta'!$B$12)</f>
        <v>-16474758269.6</v>
      </c>
      <c r="V17" s="600">
        <f>-INDEX('18.Ingresos+ComprasPBovina'!$AO$30:$AO$55,V$7+'7.ParámetrosPlanta'!$B$12)</f>
        <v>-16757685832.400002</v>
      </c>
    </row>
    <row r="18" spans="1:22" s="466" customFormat="1" ht="24" customHeight="1" x14ac:dyDescent="0.2">
      <c r="A18" s="594" t="s">
        <v>313</v>
      </c>
      <c r="B18" s="600">
        <f>SUM(B19+B28+B37+B48)</f>
        <v>0</v>
      </c>
      <c r="C18" s="582">
        <f t="shared" ref="C18:V18" si="4">SUM(C19+C28+C37+C48)</f>
        <v>-1720800000</v>
      </c>
      <c r="D18" s="582">
        <f t="shared" si="4"/>
        <v>-1720800000</v>
      </c>
      <c r="E18" s="582">
        <f t="shared" si="4"/>
        <v>-2116800000</v>
      </c>
      <c r="F18" s="582">
        <f t="shared" si="4"/>
        <v>-2692800000</v>
      </c>
      <c r="G18" s="582">
        <f t="shared" si="4"/>
        <v>-2692800000</v>
      </c>
      <c r="H18" s="582">
        <f t="shared" si="4"/>
        <v>-2692800000</v>
      </c>
      <c r="I18" s="582">
        <f t="shared" si="4"/>
        <v>-2692800000</v>
      </c>
      <c r="J18" s="582">
        <f t="shared" si="4"/>
        <v>-2692800000</v>
      </c>
      <c r="K18" s="582">
        <f t="shared" si="4"/>
        <v>-2692800000</v>
      </c>
      <c r="L18" s="582">
        <f t="shared" si="4"/>
        <v>-2692800000</v>
      </c>
      <c r="M18" s="582">
        <f t="shared" si="4"/>
        <v>-2692800000</v>
      </c>
      <c r="N18" s="582">
        <f t="shared" si="4"/>
        <v>-2692800000</v>
      </c>
      <c r="O18" s="582">
        <f t="shared" si="4"/>
        <v>-2692800000</v>
      </c>
      <c r="P18" s="582">
        <f t="shared" si="4"/>
        <v>-2692800000</v>
      </c>
      <c r="Q18" s="582">
        <f t="shared" si="4"/>
        <v>-2692800000</v>
      </c>
      <c r="R18" s="582">
        <f t="shared" si="4"/>
        <v>-2692800000</v>
      </c>
      <c r="S18" s="582">
        <f t="shared" si="4"/>
        <v>-2692800000</v>
      </c>
      <c r="T18" s="582">
        <f t="shared" si="4"/>
        <v>-2692800000</v>
      </c>
      <c r="U18" s="582">
        <f t="shared" si="4"/>
        <v>-2692800000</v>
      </c>
      <c r="V18" s="583">
        <f t="shared" si="4"/>
        <v>-2692800000</v>
      </c>
    </row>
    <row r="19" spans="1:22" x14ac:dyDescent="0.2">
      <c r="A19" s="595" t="s">
        <v>314</v>
      </c>
      <c r="B19" s="601">
        <f t="shared" ref="B19:U19" si="5">SUM(B20:B27)</f>
        <v>0</v>
      </c>
      <c r="C19" s="601">
        <f t="shared" si="5"/>
        <v>-405452816</v>
      </c>
      <c r="D19" s="601">
        <f t="shared" si="5"/>
        <v>-405452816</v>
      </c>
      <c r="E19" s="601">
        <f t="shared" si="5"/>
        <v>-405452816</v>
      </c>
      <c r="F19" s="601">
        <f t="shared" si="5"/>
        <v>-405452816</v>
      </c>
      <c r="G19" s="601">
        <f t="shared" si="5"/>
        <v>-405452816</v>
      </c>
      <c r="H19" s="601">
        <f t="shared" si="5"/>
        <v>-405452816</v>
      </c>
      <c r="I19" s="601">
        <f t="shared" si="5"/>
        <v>-405452816</v>
      </c>
      <c r="J19" s="601">
        <f t="shared" si="5"/>
        <v>-405452816</v>
      </c>
      <c r="K19" s="601">
        <f t="shared" si="5"/>
        <v>-405452816</v>
      </c>
      <c r="L19" s="601">
        <f t="shared" si="5"/>
        <v>-405452816</v>
      </c>
      <c r="M19" s="601">
        <f t="shared" si="5"/>
        <v>-405452816</v>
      </c>
      <c r="N19" s="601">
        <f t="shared" si="5"/>
        <v>-405452816</v>
      </c>
      <c r="O19" s="601">
        <f t="shared" si="5"/>
        <v>-405452816</v>
      </c>
      <c r="P19" s="601">
        <f t="shared" si="5"/>
        <v>-405452816</v>
      </c>
      <c r="Q19" s="601">
        <f t="shared" si="5"/>
        <v>-405452816</v>
      </c>
      <c r="R19" s="601">
        <f t="shared" si="5"/>
        <v>-405452816</v>
      </c>
      <c r="S19" s="601">
        <f t="shared" si="5"/>
        <v>-405452816</v>
      </c>
      <c r="T19" s="601">
        <f t="shared" si="5"/>
        <v>-405452816</v>
      </c>
      <c r="U19" s="601">
        <f t="shared" si="5"/>
        <v>-405452816</v>
      </c>
      <c r="V19" s="601">
        <f>SUM(V20:V27)</f>
        <v>-405452816</v>
      </c>
    </row>
    <row r="20" spans="1:22" s="590" customFormat="1" x14ac:dyDescent="0.2">
      <c r="A20" s="596" t="s">
        <v>315</v>
      </c>
      <c r="B20" s="602">
        <f>-IF(B$7=0,0,'21.CostosOperacionales'!$D6)</f>
        <v>0</v>
      </c>
      <c r="C20" s="602">
        <f>-IF(C$7=0,0,'21.CostosOperacionales'!$D6)</f>
        <v>-5597816.0000000009</v>
      </c>
      <c r="D20" s="602">
        <f>-IF(D$7=0,0,'21.CostosOperacionales'!$D6)</f>
        <v>-5597816.0000000009</v>
      </c>
      <c r="E20" s="602">
        <f>-IF(E$7=0,0,'21.CostosOperacionales'!$D6)</f>
        <v>-5597816.0000000009</v>
      </c>
      <c r="F20" s="602">
        <f>-IF(F$7=0,0,'21.CostosOperacionales'!$D6)</f>
        <v>-5597816.0000000009</v>
      </c>
      <c r="G20" s="602">
        <f>-IF(G$7=0,0,'21.CostosOperacionales'!$D6)</f>
        <v>-5597816.0000000009</v>
      </c>
      <c r="H20" s="602">
        <f>-IF(H$7=0,0,'21.CostosOperacionales'!$D6)</f>
        <v>-5597816.0000000009</v>
      </c>
      <c r="I20" s="602">
        <f>-IF(I$7=0,0,'21.CostosOperacionales'!$D6)</f>
        <v>-5597816.0000000009</v>
      </c>
      <c r="J20" s="602">
        <f>-IF(J$7=0,0,'21.CostosOperacionales'!$D6)</f>
        <v>-5597816.0000000009</v>
      </c>
      <c r="K20" s="602">
        <f>-IF(K$7=0,0,'21.CostosOperacionales'!$D6)</f>
        <v>-5597816.0000000009</v>
      </c>
      <c r="L20" s="602">
        <f>-IF(L$7=0,0,'21.CostosOperacionales'!$D6)</f>
        <v>-5597816.0000000009</v>
      </c>
      <c r="M20" s="602">
        <f>-IF(M$7=0,0,'21.CostosOperacionales'!$D6)</f>
        <v>-5597816.0000000009</v>
      </c>
      <c r="N20" s="602">
        <f>-IF(N$7=0,0,'21.CostosOperacionales'!$D6)</f>
        <v>-5597816.0000000009</v>
      </c>
      <c r="O20" s="602">
        <f>-IF(O$7=0,0,'21.CostosOperacionales'!$D6)</f>
        <v>-5597816.0000000009</v>
      </c>
      <c r="P20" s="602">
        <f>-IF(P$7=0,0,'21.CostosOperacionales'!$D6)</f>
        <v>-5597816.0000000009</v>
      </c>
      <c r="Q20" s="602">
        <f>-IF(Q$7=0,0,'21.CostosOperacionales'!$D6)</f>
        <v>-5597816.0000000009</v>
      </c>
      <c r="R20" s="602">
        <f>-IF(R$7=0,0,'21.CostosOperacionales'!$D6)</f>
        <v>-5597816.0000000009</v>
      </c>
      <c r="S20" s="602">
        <f>-IF(S$7=0,0,'21.CostosOperacionales'!$D6)</f>
        <v>-5597816.0000000009</v>
      </c>
      <c r="T20" s="602">
        <f>-IF(T$7=0,0,'21.CostosOperacionales'!$D6)</f>
        <v>-5597816.0000000009</v>
      </c>
      <c r="U20" s="602">
        <f>-IF(U$7=0,0,'21.CostosOperacionales'!$D6)</f>
        <v>-5597816.0000000009</v>
      </c>
      <c r="V20" s="602">
        <f>-IF(V$7=0,0,'21.CostosOperacionales'!$D6)</f>
        <v>-5597816.0000000009</v>
      </c>
    </row>
    <row r="21" spans="1:22" s="590" customFormat="1" x14ac:dyDescent="0.2">
      <c r="A21" s="596" t="s">
        <v>316</v>
      </c>
      <c r="B21" s="602">
        <f>-IF(B$7=0,0,'21.CostosOperacionales'!$D7)</f>
        <v>0</v>
      </c>
      <c r="C21" s="602">
        <f>-IF(C$7=0,0,'21.CostosOperacionales'!$D7)</f>
        <v>-45900000</v>
      </c>
      <c r="D21" s="602">
        <f>-IF(D$7=0,0,'21.CostosOperacionales'!$D7)</f>
        <v>-45900000</v>
      </c>
      <c r="E21" s="602">
        <f>-IF(E$7=0,0,'21.CostosOperacionales'!$D7)</f>
        <v>-45900000</v>
      </c>
      <c r="F21" s="602">
        <f>-IF(F$7=0,0,'21.CostosOperacionales'!$D7)</f>
        <v>-45900000</v>
      </c>
      <c r="G21" s="602">
        <f>-IF(G$7=0,0,'21.CostosOperacionales'!$D7)</f>
        <v>-45900000</v>
      </c>
      <c r="H21" s="602">
        <f>-IF(H$7=0,0,'21.CostosOperacionales'!$D7)</f>
        <v>-45900000</v>
      </c>
      <c r="I21" s="602">
        <f>-IF(I$7=0,0,'21.CostosOperacionales'!$D7)</f>
        <v>-45900000</v>
      </c>
      <c r="J21" s="602">
        <f>-IF(J$7=0,0,'21.CostosOperacionales'!$D7)</f>
        <v>-45900000</v>
      </c>
      <c r="K21" s="602">
        <f>-IF(K$7=0,0,'21.CostosOperacionales'!$D7)</f>
        <v>-45900000</v>
      </c>
      <c r="L21" s="602">
        <f>-IF(L$7=0,0,'21.CostosOperacionales'!$D7)</f>
        <v>-45900000</v>
      </c>
      <c r="M21" s="602">
        <f>-IF(M$7=0,0,'21.CostosOperacionales'!$D7)</f>
        <v>-45900000</v>
      </c>
      <c r="N21" s="602">
        <f>-IF(N$7=0,0,'21.CostosOperacionales'!$D7)</f>
        <v>-45900000</v>
      </c>
      <c r="O21" s="602">
        <f>-IF(O$7=0,0,'21.CostosOperacionales'!$D7)</f>
        <v>-45900000</v>
      </c>
      <c r="P21" s="602">
        <f>-IF(P$7=0,0,'21.CostosOperacionales'!$D7)</f>
        <v>-45900000</v>
      </c>
      <c r="Q21" s="602">
        <f>-IF(Q$7=0,0,'21.CostosOperacionales'!$D7)</f>
        <v>-45900000</v>
      </c>
      <c r="R21" s="602">
        <f>-IF(R$7=0,0,'21.CostosOperacionales'!$D7)</f>
        <v>-45900000</v>
      </c>
      <c r="S21" s="602">
        <f>-IF(S$7=0,0,'21.CostosOperacionales'!$D7)</f>
        <v>-45900000</v>
      </c>
      <c r="T21" s="602">
        <f>-IF(T$7=0,0,'21.CostosOperacionales'!$D7)</f>
        <v>-45900000</v>
      </c>
      <c r="U21" s="602">
        <f>-IF(U$7=0,0,'21.CostosOperacionales'!$D7)</f>
        <v>-45900000</v>
      </c>
      <c r="V21" s="602">
        <f>-IF(V$7=0,0,'21.CostosOperacionales'!$D7)</f>
        <v>-45900000</v>
      </c>
    </row>
    <row r="22" spans="1:22" s="590" customFormat="1" x14ac:dyDescent="0.2">
      <c r="A22" s="596" t="s">
        <v>317</v>
      </c>
      <c r="B22" s="602">
        <f>-IF(B$7=0,0,'21.CostosOperacionales'!$D8)</f>
        <v>0</v>
      </c>
      <c r="C22" s="602">
        <f>-IF(C$7=0,0,'21.CostosOperacionales'!$D8)</f>
        <v>-6000000</v>
      </c>
      <c r="D22" s="602">
        <f>-IF(D$7=0,0,'21.CostosOperacionales'!$D8)</f>
        <v>-6000000</v>
      </c>
      <c r="E22" s="602">
        <f>-IF(E$7=0,0,'21.CostosOperacionales'!$D8)</f>
        <v>-6000000</v>
      </c>
      <c r="F22" s="602">
        <f>-IF(F$7=0,0,'21.CostosOperacionales'!$D8)</f>
        <v>-6000000</v>
      </c>
      <c r="G22" s="602">
        <f>-IF(G$7=0,0,'21.CostosOperacionales'!$D8)</f>
        <v>-6000000</v>
      </c>
      <c r="H22" s="602">
        <f>-IF(H$7=0,0,'21.CostosOperacionales'!$D8)</f>
        <v>-6000000</v>
      </c>
      <c r="I22" s="602">
        <f>-IF(I$7=0,0,'21.CostosOperacionales'!$D8)</f>
        <v>-6000000</v>
      </c>
      <c r="J22" s="602">
        <f>-IF(J$7=0,0,'21.CostosOperacionales'!$D8)</f>
        <v>-6000000</v>
      </c>
      <c r="K22" s="602">
        <f>-IF(K$7=0,0,'21.CostosOperacionales'!$D8)</f>
        <v>-6000000</v>
      </c>
      <c r="L22" s="602">
        <f>-IF(L$7=0,0,'21.CostosOperacionales'!$D8)</f>
        <v>-6000000</v>
      </c>
      <c r="M22" s="602">
        <f>-IF(M$7=0,0,'21.CostosOperacionales'!$D8)</f>
        <v>-6000000</v>
      </c>
      <c r="N22" s="602">
        <f>-IF(N$7=0,0,'21.CostosOperacionales'!$D8)</f>
        <v>-6000000</v>
      </c>
      <c r="O22" s="602">
        <f>-IF(O$7=0,0,'21.CostosOperacionales'!$D8)</f>
        <v>-6000000</v>
      </c>
      <c r="P22" s="602">
        <f>-IF(P$7=0,0,'21.CostosOperacionales'!$D8)</f>
        <v>-6000000</v>
      </c>
      <c r="Q22" s="602">
        <f>-IF(Q$7=0,0,'21.CostosOperacionales'!$D8)</f>
        <v>-6000000</v>
      </c>
      <c r="R22" s="602">
        <f>-IF(R$7=0,0,'21.CostosOperacionales'!$D8)</f>
        <v>-6000000</v>
      </c>
      <c r="S22" s="602">
        <f>-IF(S$7=0,0,'21.CostosOperacionales'!$D8)</f>
        <v>-6000000</v>
      </c>
      <c r="T22" s="602">
        <f>-IF(T$7=0,0,'21.CostosOperacionales'!$D8)</f>
        <v>-6000000</v>
      </c>
      <c r="U22" s="602">
        <f>-IF(U$7=0,0,'21.CostosOperacionales'!$D8)</f>
        <v>-6000000</v>
      </c>
      <c r="V22" s="602">
        <f>-IF(V$7=0,0,'21.CostosOperacionales'!$D8)</f>
        <v>-6000000</v>
      </c>
    </row>
    <row r="23" spans="1:22" s="590" customFormat="1" x14ac:dyDescent="0.2">
      <c r="A23" s="596" t="s">
        <v>318</v>
      </c>
      <c r="B23" s="602">
        <f>-IF(B$7=0,0,'21.CostosOperacionales'!$D9)</f>
        <v>0</v>
      </c>
      <c r="C23" s="602">
        <f>-IF(C$7=0,0,'21.CostosOperacionales'!$D9)</f>
        <v>-9600000</v>
      </c>
      <c r="D23" s="602">
        <f>-IF(D$7=0,0,'21.CostosOperacionales'!$D9)</f>
        <v>-9600000</v>
      </c>
      <c r="E23" s="602">
        <f>-IF(E$7=0,0,'21.CostosOperacionales'!$D9)</f>
        <v>-9600000</v>
      </c>
      <c r="F23" s="602">
        <f>-IF(F$7=0,0,'21.CostosOperacionales'!$D9)</f>
        <v>-9600000</v>
      </c>
      <c r="G23" s="602">
        <f>-IF(G$7=0,0,'21.CostosOperacionales'!$D9)</f>
        <v>-9600000</v>
      </c>
      <c r="H23" s="602">
        <f>-IF(H$7=0,0,'21.CostosOperacionales'!$D9)</f>
        <v>-9600000</v>
      </c>
      <c r="I23" s="602">
        <f>-IF(I$7=0,0,'21.CostosOperacionales'!$D9)</f>
        <v>-9600000</v>
      </c>
      <c r="J23" s="602">
        <f>-IF(J$7=0,0,'21.CostosOperacionales'!$D9)</f>
        <v>-9600000</v>
      </c>
      <c r="K23" s="602">
        <f>-IF(K$7=0,0,'21.CostosOperacionales'!$D9)</f>
        <v>-9600000</v>
      </c>
      <c r="L23" s="602">
        <f>-IF(L$7=0,0,'21.CostosOperacionales'!$D9)</f>
        <v>-9600000</v>
      </c>
      <c r="M23" s="602">
        <f>-IF(M$7=0,0,'21.CostosOperacionales'!$D9)</f>
        <v>-9600000</v>
      </c>
      <c r="N23" s="602">
        <f>-IF(N$7=0,0,'21.CostosOperacionales'!$D9)</f>
        <v>-9600000</v>
      </c>
      <c r="O23" s="602">
        <f>-IF(O$7=0,0,'21.CostosOperacionales'!$D9)</f>
        <v>-9600000</v>
      </c>
      <c r="P23" s="602">
        <f>-IF(P$7=0,0,'21.CostosOperacionales'!$D9)</f>
        <v>-9600000</v>
      </c>
      <c r="Q23" s="602">
        <f>-IF(Q$7=0,0,'21.CostosOperacionales'!$D9)</f>
        <v>-9600000</v>
      </c>
      <c r="R23" s="602">
        <f>-IF(R$7=0,0,'21.CostosOperacionales'!$D9)</f>
        <v>-9600000</v>
      </c>
      <c r="S23" s="602">
        <f>-IF(S$7=0,0,'21.CostosOperacionales'!$D9)</f>
        <v>-9600000</v>
      </c>
      <c r="T23" s="602">
        <f>-IF(T$7=0,0,'21.CostosOperacionales'!$D9)</f>
        <v>-9600000</v>
      </c>
      <c r="U23" s="602">
        <f>-IF(U$7=0,0,'21.CostosOperacionales'!$D9)</f>
        <v>-9600000</v>
      </c>
      <c r="V23" s="602">
        <f>-IF(V$7=0,0,'21.CostosOperacionales'!$D9)</f>
        <v>-9600000</v>
      </c>
    </row>
    <row r="24" spans="1:22" s="590" customFormat="1" x14ac:dyDescent="0.2">
      <c r="A24" s="596" t="s">
        <v>409</v>
      </c>
      <c r="B24" s="602">
        <f>-IF(B$7=0,0,'21.CostosOperacionales'!$D10)</f>
        <v>0</v>
      </c>
      <c r="C24" s="602">
        <f>-IF(C$7=0,0,'21.CostosOperacionales'!$D10)</f>
        <v>-120400000</v>
      </c>
      <c r="D24" s="602">
        <f>-IF(D$7=0,0,'21.CostosOperacionales'!$D10)</f>
        <v>-120400000</v>
      </c>
      <c r="E24" s="602">
        <f>-IF(E$7=0,0,'21.CostosOperacionales'!$D10)</f>
        <v>-120400000</v>
      </c>
      <c r="F24" s="602">
        <f>-IF(F$7=0,0,'21.CostosOperacionales'!$D10)</f>
        <v>-120400000</v>
      </c>
      <c r="G24" s="602">
        <f>-IF(G$7=0,0,'21.CostosOperacionales'!$D10)</f>
        <v>-120400000</v>
      </c>
      <c r="H24" s="602">
        <f>-IF(H$7=0,0,'21.CostosOperacionales'!$D10)</f>
        <v>-120400000</v>
      </c>
      <c r="I24" s="602">
        <f>-IF(I$7=0,0,'21.CostosOperacionales'!$D10)</f>
        <v>-120400000</v>
      </c>
      <c r="J24" s="602">
        <f>-IF(J$7=0,0,'21.CostosOperacionales'!$D10)</f>
        <v>-120400000</v>
      </c>
      <c r="K24" s="602">
        <f>-IF(K$7=0,0,'21.CostosOperacionales'!$D10)</f>
        <v>-120400000</v>
      </c>
      <c r="L24" s="602">
        <f>-IF(L$7=0,0,'21.CostosOperacionales'!$D10)</f>
        <v>-120400000</v>
      </c>
      <c r="M24" s="602">
        <f>-IF(M$7=0,0,'21.CostosOperacionales'!$D10)</f>
        <v>-120400000</v>
      </c>
      <c r="N24" s="602">
        <f>-IF(N$7=0,0,'21.CostosOperacionales'!$D10)</f>
        <v>-120400000</v>
      </c>
      <c r="O24" s="602">
        <f>-IF(O$7=0,0,'21.CostosOperacionales'!$D10)</f>
        <v>-120400000</v>
      </c>
      <c r="P24" s="602">
        <f>-IF(P$7=0,0,'21.CostosOperacionales'!$D10)</f>
        <v>-120400000</v>
      </c>
      <c r="Q24" s="602">
        <f>-IF(Q$7=0,0,'21.CostosOperacionales'!$D10)</f>
        <v>-120400000</v>
      </c>
      <c r="R24" s="602">
        <f>-IF(R$7=0,0,'21.CostosOperacionales'!$D10)</f>
        <v>-120400000</v>
      </c>
      <c r="S24" s="602">
        <f>-IF(S$7=0,0,'21.CostosOperacionales'!$D10)</f>
        <v>-120400000</v>
      </c>
      <c r="T24" s="602">
        <f>-IF(T$7=0,0,'21.CostosOperacionales'!$D10)</f>
        <v>-120400000</v>
      </c>
      <c r="U24" s="602">
        <f>-IF(U$7=0,0,'21.CostosOperacionales'!$D10)</f>
        <v>-120400000</v>
      </c>
      <c r="V24" s="602">
        <f>-IF(V$7=0,0,'21.CostosOperacionales'!$D10)</f>
        <v>-120400000</v>
      </c>
    </row>
    <row r="25" spans="1:22" s="590" customFormat="1" x14ac:dyDescent="0.2">
      <c r="A25" s="596" t="s">
        <v>410</v>
      </c>
      <c r="B25" s="602">
        <f>-IF(B$7=0,0,'21.CostosOperacionales'!$D11)</f>
        <v>0</v>
      </c>
      <c r="C25" s="602">
        <f>-IF(C$7=0,0,'21.CostosOperacionales'!$D11)</f>
        <v>-168000000</v>
      </c>
      <c r="D25" s="602">
        <f>-IF(D$7=0,0,'21.CostosOperacionales'!$D11)</f>
        <v>-168000000</v>
      </c>
      <c r="E25" s="602">
        <f>-IF(E$7=0,0,'21.CostosOperacionales'!$D11)</f>
        <v>-168000000</v>
      </c>
      <c r="F25" s="602">
        <f>-IF(F$7=0,0,'21.CostosOperacionales'!$D11)</f>
        <v>-168000000</v>
      </c>
      <c r="G25" s="602">
        <f>-IF(G$7=0,0,'21.CostosOperacionales'!$D11)</f>
        <v>-168000000</v>
      </c>
      <c r="H25" s="602">
        <f>-IF(H$7=0,0,'21.CostosOperacionales'!$D11)</f>
        <v>-168000000</v>
      </c>
      <c r="I25" s="602">
        <f>-IF(I$7=0,0,'21.CostosOperacionales'!$D11)</f>
        <v>-168000000</v>
      </c>
      <c r="J25" s="602">
        <f>-IF(J$7=0,0,'21.CostosOperacionales'!$D11)</f>
        <v>-168000000</v>
      </c>
      <c r="K25" s="602">
        <f>-IF(K$7=0,0,'21.CostosOperacionales'!$D11)</f>
        <v>-168000000</v>
      </c>
      <c r="L25" s="602">
        <f>-IF(L$7=0,0,'21.CostosOperacionales'!$D11)</f>
        <v>-168000000</v>
      </c>
      <c r="M25" s="602">
        <f>-IF(M$7=0,0,'21.CostosOperacionales'!$D11)</f>
        <v>-168000000</v>
      </c>
      <c r="N25" s="602">
        <f>-IF(N$7=0,0,'21.CostosOperacionales'!$D11)</f>
        <v>-168000000</v>
      </c>
      <c r="O25" s="602">
        <f>-IF(O$7=0,0,'21.CostosOperacionales'!$D11)</f>
        <v>-168000000</v>
      </c>
      <c r="P25" s="602">
        <f>-IF(P$7=0,0,'21.CostosOperacionales'!$D11)</f>
        <v>-168000000</v>
      </c>
      <c r="Q25" s="602">
        <f>-IF(Q$7=0,0,'21.CostosOperacionales'!$D11)</f>
        <v>-168000000</v>
      </c>
      <c r="R25" s="602">
        <f>-IF(R$7=0,0,'21.CostosOperacionales'!$D11)</f>
        <v>-168000000</v>
      </c>
      <c r="S25" s="602">
        <f>-IF(S$7=0,0,'21.CostosOperacionales'!$D11)</f>
        <v>-168000000</v>
      </c>
      <c r="T25" s="602">
        <f>-IF(T$7=0,0,'21.CostosOperacionales'!$D11)</f>
        <v>-168000000</v>
      </c>
      <c r="U25" s="602">
        <f>-IF(U$7=0,0,'21.CostosOperacionales'!$D11)</f>
        <v>-168000000</v>
      </c>
      <c r="V25" s="602">
        <f>-IF(V$7=0,0,'21.CostosOperacionales'!$D11)</f>
        <v>-168000000</v>
      </c>
    </row>
    <row r="26" spans="1:22" s="590" customFormat="1" x14ac:dyDescent="0.2">
      <c r="A26" s="596" t="s">
        <v>411</v>
      </c>
      <c r="B26" s="602">
        <f>-IF(B$7=0,0,'21.CostosOperacionales'!$D12)</f>
        <v>0</v>
      </c>
      <c r="C26" s="602">
        <f>-IF(C$7=0,0,'21.CostosOperacionales'!$D12)</f>
        <v>-31955000</v>
      </c>
      <c r="D26" s="602">
        <f>-IF(D$7=0,0,'21.CostosOperacionales'!$D12)</f>
        <v>-31955000</v>
      </c>
      <c r="E26" s="602">
        <f>-IF(E$7=0,0,'21.CostosOperacionales'!$D12)</f>
        <v>-31955000</v>
      </c>
      <c r="F26" s="602">
        <f>-IF(F$7=0,0,'21.CostosOperacionales'!$D12)</f>
        <v>-31955000</v>
      </c>
      <c r="G26" s="602">
        <f>-IF(G$7=0,0,'21.CostosOperacionales'!$D12)</f>
        <v>-31955000</v>
      </c>
      <c r="H26" s="602">
        <f>-IF(H$7=0,0,'21.CostosOperacionales'!$D12)</f>
        <v>-31955000</v>
      </c>
      <c r="I26" s="602">
        <f>-IF(I$7=0,0,'21.CostosOperacionales'!$D12)</f>
        <v>-31955000</v>
      </c>
      <c r="J26" s="602">
        <f>-IF(J$7=0,0,'21.CostosOperacionales'!$D12)</f>
        <v>-31955000</v>
      </c>
      <c r="K26" s="602">
        <f>-IF(K$7=0,0,'21.CostosOperacionales'!$D12)</f>
        <v>-31955000</v>
      </c>
      <c r="L26" s="602">
        <f>-IF(L$7=0,0,'21.CostosOperacionales'!$D12)</f>
        <v>-31955000</v>
      </c>
      <c r="M26" s="602">
        <f>-IF(M$7=0,0,'21.CostosOperacionales'!$D12)</f>
        <v>-31955000</v>
      </c>
      <c r="N26" s="602">
        <f>-IF(N$7=0,0,'21.CostosOperacionales'!$D12)</f>
        <v>-31955000</v>
      </c>
      <c r="O26" s="602">
        <f>-IF(O$7=0,0,'21.CostosOperacionales'!$D12)</f>
        <v>-31955000</v>
      </c>
      <c r="P26" s="602">
        <f>-IF(P$7=0,0,'21.CostosOperacionales'!$D12)</f>
        <v>-31955000</v>
      </c>
      <c r="Q26" s="602">
        <f>-IF(Q$7=0,0,'21.CostosOperacionales'!$D12)</f>
        <v>-31955000</v>
      </c>
      <c r="R26" s="602">
        <f>-IF(R$7=0,0,'21.CostosOperacionales'!$D12)</f>
        <v>-31955000</v>
      </c>
      <c r="S26" s="602">
        <f>-IF(S$7=0,0,'21.CostosOperacionales'!$D12)</f>
        <v>-31955000</v>
      </c>
      <c r="T26" s="602">
        <f>-IF(T$7=0,0,'21.CostosOperacionales'!$D12)</f>
        <v>-31955000</v>
      </c>
      <c r="U26" s="602">
        <f>-IF(U$7=0,0,'21.CostosOperacionales'!$D12)</f>
        <v>-31955000</v>
      </c>
      <c r="V26" s="602">
        <f>-IF(V$7=0,0,'21.CostosOperacionales'!$D12)</f>
        <v>-31955000</v>
      </c>
    </row>
    <row r="27" spans="1:22" s="590" customFormat="1" x14ac:dyDescent="0.2">
      <c r="A27" s="596" t="s">
        <v>451</v>
      </c>
      <c r="B27" s="602">
        <f>-IF(B$7=0,0,'21.CostosOperacionales'!$D13)</f>
        <v>0</v>
      </c>
      <c r="C27" s="602">
        <f>-IF(C$7=0,0,'21.CostosOperacionales'!$D13)</f>
        <v>-18000000</v>
      </c>
      <c r="D27" s="602">
        <f>-IF(D$7=0,0,'21.CostosOperacionales'!$D13)</f>
        <v>-18000000</v>
      </c>
      <c r="E27" s="602">
        <f>-IF(E$7=0,0,'21.CostosOperacionales'!$D13)</f>
        <v>-18000000</v>
      </c>
      <c r="F27" s="602">
        <f>-IF(F$7=0,0,'21.CostosOperacionales'!$D13)</f>
        <v>-18000000</v>
      </c>
      <c r="G27" s="602">
        <f>-IF(G$7=0,0,'21.CostosOperacionales'!$D13)</f>
        <v>-18000000</v>
      </c>
      <c r="H27" s="602">
        <f>-IF(H$7=0,0,'21.CostosOperacionales'!$D13)</f>
        <v>-18000000</v>
      </c>
      <c r="I27" s="602">
        <f>-IF(I$7=0,0,'21.CostosOperacionales'!$D13)</f>
        <v>-18000000</v>
      </c>
      <c r="J27" s="602">
        <f>-IF(J$7=0,0,'21.CostosOperacionales'!$D13)</f>
        <v>-18000000</v>
      </c>
      <c r="K27" s="602">
        <f>-IF(K$7=0,0,'21.CostosOperacionales'!$D13)</f>
        <v>-18000000</v>
      </c>
      <c r="L27" s="602">
        <f>-IF(L$7=0,0,'21.CostosOperacionales'!$D13)</f>
        <v>-18000000</v>
      </c>
      <c r="M27" s="602">
        <f>-IF(M$7=0,0,'21.CostosOperacionales'!$D13)</f>
        <v>-18000000</v>
      </c>
      <c r="N27" s="602">
        <f>-IF(N$7=0,0,'21.CostosOperacionales'!$D13)</f>
        <v>-18000000</v>
      </c>
      <c r="O27" s="602">
        <f>-IF(O$7=0,0,'21.CostosOperacionales'!$D13)</f>
        <v>-18000000</v>
      </c>
      <c r="P27" s="602">
        <f>-IF(P$7=0,0,'21.CostosOperacionales'!$D13)</f>
        <v>-18000000</v>
      </c>
      <c r="Q27" s="602">
        <f>-IF(Q$7=0,0,'21.CostosOperacionales'!$D13)</f>
        <v>-18000000</v>
      </c>
      <c r="R27" s="602">
        <f>-IF(R$7=0,0,'21.CostosOperacionales'!$D13)</f>
        <v>-18000000</v>
      </c>
      <c r="S27" s="602">
        <f>-IF(S$7=0,0,'21.CostosOperacionales'!$D13)</f>
        <v>-18000000</v>
      </c>
      <c r="T27" s="602">
        <f>-IF(T$7=0,0,'21.CostosOperacionales'!$D13)</f>
        <v>-18000000</v>
      </c>
      <c r="U27" s="602">
        <f>-IF(U$7=0,0,'21.CostosOperacionales'!$D13)</f>
        <v>-18000000</v>
      </c>
      <c r="V27" s="602">
        <f>-IF(V$7=0,0,'21.CostosOperacionales'!$D13)</f>
        <v>-18000000</v>
      </c>
    </row>
    <row r="28" spans="1:22" x14ac:dyDescent="0.2">
      <c r="A28" s="595" t="s">
        <v>412</v>
      </c>
      <c r="B28" s="601">
        <f>SUM(B29:B36)</f>
        <v>0</v>
      </c>
      <c r="C28" s="601">
        <f t="shared" ref="C28:V28" si="6">SUM(C29:C36)</f>
        <v>-554187184</v>
      </c>
      <c r="D28" s="601">
        <f t="shared" si="6"/>
        <v>-554187184</v>
      </c>
      <c r="E28" s="601">
        <f t="shared" si="6"/>
        <v>-554187184</v>
      </c>
      <c r="F28" s="601">
        <f t="shared" si="6"/>
        <v>-554187184</v>
      </c>
      <c r="G28" s="601">
        <f t="shared" si="6"/>
        <v>-554187184</v>
      </c>
      <c r="H28" s="601">
        <f t="shared" si="6"/>
        <v>-554187184</v>
      </c>
      <c r="I28" s="601">
        <f t="shared" si="6"/>
        <v>-554187184</v>
      </c>
      <c r="J28" s="601">
        <f t="shared" si="6"/>
        <v>-554187184</v>
      </c>
      <c r="K28" s="601">
        <f t="shared" si="6"/>
        <v>-554187184</v>
      </c>
      <c r="L28" s="601">
        <f t="shared" si="6"/>
        <v>-554187184</v>
      </c>
      <c r="M28" s="601">
        <f t="shared" si="6"/>
        <v>-554187184</v>
      </c>
      <c r="N28" s="601">
        <f t="shared" si="6"/>
        <v>-554187184</v>
      </c>
      <c r="O28" s="601">
        <f t="shared" si="6"/>
        <v>-554187184</v>
      </c>
      <c r="P28" s="601">
        <f t="shared" si="6"/>
        <v>-554187184</v>
      </c>
      <c r="Q28" s="601">
        <f t="shared" si="6"/>
        <v>-554187184</v>
      </c>
      <c r="R28" s="601">
        <f t="shared" si="6"/>
        <v>-554187184</v>
      </c>
      <c r="S28" s="601">
        <f t="shared" si="6"/>
        <v>-554187184</v>
      </c>
      <c r="T28" s="601">
        <f t="shared" si="6"/>
        <v>-554187184</v>
      </c>
      <c r="U28" s="601">
        <f t="shared" si="6"/>
        <v>-554187184</v>
      </c>
      <c r="V28" s="601">
        <f t="shared" si="6"/>
        <v>-554187184</v>
      </c>
    </row>
    <row r="29" spans="1:22" s="590" customFormat="1" x14ac:dyDescent="0.2">
      <c r="A29" s="596" t="s">
        <v>413</v>
      </c>
      <c r="B29" s="602">
        <f>-IF(B$7=0,0,'21.CostosOperacionales'!$D15)</f>
        <v>0</v>
      </c>
      <c r="C29" s="602">
        <f>-IF(C$7=0,0,'21.CostosOperacionales'!$D15)</f>
        <v>-2752500</v>
      </c>
      <c r="D29" s="602">
        <f>-IF(D$7=0,0,'21.CostosOperacionales'!$D15)</f>
        <v>-2752500</v>
      </c>
      <c r="E29" s="602">
        <f>-IF(E$7=0,0,'21.CostosOperacionales'!$D15)</f>
        <v>-2752500</v>
      </c>
      <c r="F29" s="602">
        <f>-IF(F$7=0,0,'21.CostosOperacionales'!$D15)</f>
        <v>-2752500</v>
      </c>
      <c r="G29" s="602">
        <f>-IF(G$7=0,0,'21.CostosOperacionales'!$D15)</f>
        <v>-2752500</v>
      </c>
      <c r="H29" s="602">
        <f>-IF(H$7=0,0,'21.CostosOperacionales'!$D15)</f>
        <v>-2752500</v>
      </c>
      <c r="I29" s="602">
        <f>-IF(I$7=0,0,'21.CostosOperacionales'!$D15)</f>
        <v>-2752500</v>
      </c>
      <c r="J29" s="602">
        <f>-IF(J$7=0,0,'21.CostosOperacionales'!$D15)</f>
        <v>-2752500</v>
      </c>
      <c r="K29" s="602">
        <f>-IF(K$7=0,0,'21.CostosOperacionales'!$D15)</f>
        <v>-2752500</v>
      </c>
      <c r="L29" s="602">
        <f>-IF(L$7=0,0,'21.CostosOperacionales'!$D15)</f>
        <v>-2752500</v>
      </c>
      <c r="M29" s="602">
        <f>-IF(M$7=0,0,'21.CostosOperacionales'!$D15)</f>
        <v>-2752500</v>
      </c>
      <c r="N29" s="602">
        <f>-IF(N$7=0,0,'21.CostosOperacionales'!$D15)</f>
        <v>-2752500</v>
      </c>
      <c r="O29" s="602">
        <f>-IF(O$7=0,0,'21.CostosOperacionales'!$D15)</f>
        <v>-2752500</v>
      </c>
      <c r="P29" s="602">
        <f>-IF(P$7=0,0,'21.CostosOperacionales'!$D15)</f>
        <v>-2752500</v>
      </c>
      <c r="Q29" s="602">
        <f>-IF(Q$7=0,0,'21.CostosOperacionales'!$D15)</f>
        <v>-2752500</v>
      </c>
      <c r="R29" s="602">
        <f>-IF(R$7=0,0,'21.CostosOperacionales'!$D15)</f>
        <v>-2752500</v>
      </c>
      <c r="S29" s="602">
        <f>-IF(S$7=0,0,'21.CostosOperacionales'!$D15)</f>
        <v>-2752500</v>
      </c>
      <c r="T29" s="602">
        <f>-IF(T$7=0,0,'21.CostosOperacionales'!$D15)</f>
        <v>-2752500</v>
      </c>
      <c r="U29" s="602">
        <f>-IF(U$7=0,0,'21.CostosOperacionales'!$D15)</f>
        <v>-2752500</v>
      </c>
      <c r="V29" s="602">
        <f>-IF(V$7=0,0,'21.CostosOperacionales'!$D15)</f>
        <v>-2752500</v>
      </c>
    </row>
    <row r="30" spans="1:22" s="590" customFormat="1" x14ac:dyDescent="0.2">
      <c r="A30" s="596" t="s">
        <v>414</v>
      </c>
      <c r="B30" s="602">
        <f>-IF(B$7=0,0,'21.CostosOperacionales'!$D16)</f>
        <v>0</v>
      </c>
      <c r="C30" s="602">
        <f>-IF(C$7=0,0,'21.CostosOperacionales'!$D16)</f>
        <v>-47460000</v>
      </c>
      <c r="D30" s="602">
        <f>-IF(D$7=0,0,'21.CostosOperacionales'!$D16)</f>
        <v>-47460000</v>
      </c>
      <c r="E30" s="602">
        <f>-IF(E$7=0,0,'21.CostosOperacionales'!$D16)</f>
        <v>-47460000</v>
      </c>
      <c r="F30" s="602">
        <f>-IF(F$7=0,0,'21.CostosOperacionales'!$D16)</f>
        <v>-47460000</v>
      </c>
      <c r="G30" s="602">
        <f>-IF(G$7=0,0,'21.CostosOperacionales'!$D16)</f>
        <v>-47460000</v>
      </c>
      <c r="H30" s="602">
        <f>-IF(H$7=0,0,'21.CostosOperacionales'!$D16)</f>
        <v>-47460000</v>
      </c>
      <c r="I30" s="602">
        <f>-IF(I$7=0,0,'21.CostosOperacionales'!$D16)</f>
        <v>-47460000</v>
      </c>
      <c r="J30" s="602">
        <f>-IF(J$7=0,0,'21.CostosOperacionales'!$D16)</f>
        <v>-47460000</v>
      </c>
      <c r="K30" s="602">
        <f>-IF(K$7=0,0,'21.CostosOperacionales'!$D16)</f>
        <v>-47460000</v>
      </c>
      <c r="L30" s="602">
        <f>-IF(L$7=0,0,'21.CostosOperacionales'!$D16)</f>
        <v>-47460000</v>
      </c>
      <c r="M30" s="602">
        <f>-IF(M$7=0,0,'21.CostosOperacionales'!$D16)</f>
        <v>-47460000</v>
      </c>
      <c r="N30" s="602">
        <f>-IF(N$7=0,0,'21.CostosOperacionales'!$D16)</f>
        <v>-47460000</v>
      </c>
      <c r="O30" s="602">
        <f>-IF(O$7=0,0,'21.CostosOperacionales'!$D16)</f>
        <v>-47460000</v>
      </c>
      <c r="P30" s="602">
        <f>-IF(P$7=0,0,'21.CostosOperacionales'!$D16)</f>
        <v>-47460000</v>
      </c>
      <c r="Q30" s="602">
        <f>-IF(Q$7=0,0,'21.CostosOperacionales'!$D16)</f>
        <v>-47460000</v>
      </c>
      <c r="R30" s="602">
        <f>-IF(R$7=0,0,'21.CostosOperacionales'!$D16)</f>
        <v>-47460000</v>
      </c>
      <c r="S30" s="602">
        <f>-IF(S$7=0,0,'21.CostosOperacionales'!$D16)</f>
        <v>-47460000</v>
      </c>
      <c r="T30" s="602">
        <f>-IF(T$7=0,0,'21.CostosOperacionales'!$D16)</f>
        <v>-47460000</v>
      </c>
      <c r="U30" s="602">
        <f>-IF(U$7=0,0,'21.CostosOperacionales'!$D16)</f>
        <v>-47460000</v>
      </c>
      <c r="V30" s="602">
        <f>-IF(V$7=0,0,'21.CostosOperacionales'!$D16)</f>
        <v>-47460000</v>
      </c>
    </row>
    <row r="31" spans="1:22" s="590" customFormat="1" x14ac:dyDescent="0.2">
      <c r="A31" s="596" t="s">
        <v>415</v>
      </c>
      <c r="B31" s="602">
        <f>-IF(B$7=0,0,'21.CostosOperacionales'!$D17)</f>
        <v>0</v>
      </c>
      <c r="C31" s="602">
        <f>-IF(C$7=0,0,'21.CostosOperacionales'!$D17)</f>
        <v>-49312000</v>
      </c>
      <c r="D31" s="602">
        <f>-IF(D$7=0,0,'21.CostosOperacionales'!$D17)</f>
        <v>-49312000</v>
      </c>
      <c r="E31" s="602">
        <f>-IF(E$7=0,0,'21.CostosOperacionales'!$D17)</f>
        <v>-49312000</v>
      </c>
      <c r="F31" s="602">
        <f>-IF(F$7=0,0,'21.CostosOperacionales'!$D17)</f>
        <v>-49312000</v>
      </c>
      <c r="G31" s="602">
        <f>-IF(G$7=0,0,'21.CostosOperacionales'!$D17)</f>
        <v>-49312000</v>
      </c>
      <c r="H31" s="602">
        <f>-IF(H$7=0,0,'21.CostosOperacionales'!$D17)</f>
        <v>-49312000</v>
      </c>
      <c r="I31" s="602">
        <f>-IF(I$7=0,0,'21.CostosOperacionales'!$D17)</f>
        <v>-49312000</v>
      </c>
      <c r="J31" s="602">
        <f>-IF(J$7=0,0,'21.CostosOperacionales'!$D17)</f>
        <v>-49312000</v>
      </c>
      <c r="K31" s="602">
        <f>-IF(K$7=0,0,'21.CostosOperacionales'!$D17)</f>
        <v>-49312000</v>
      </c>
      <c r="L31" s="602">
        <f>-IF(L$7=0,0,'21.CostosOperacionales'!$D17)</f>
        <v>-49312000</v>
      </c>
      <c r="M31" s="602">
        <f>-IF(M$7=0,0,'21.CostosOperacionales'!$D17)</f>
        <v>-49312000</v>
      </c>
      <c r="N31" s="602">
        <f>-IF(N$7=0,0,'21.CostosOperacionales'!$D17)</f>
        <v>-49312000</v>
      </c>
      <c r="O31" s="602">
        <f>-IF(O$7=0,0,'21.CostosOperacionales'!$D17)</f>
        <v>-49312000</v>
      </c>
      <c r="P31" s="602">
        <f>-IF(P$7=0,0,'21.CostosOperacionales'!$D17)</f>
        <v>-49312000</v>
      </c>
      <c r="Q31" s="602">
        <f>-IF(Q$7=0,0,'21.CostosOperacionales'!$D17)</f>
        <v>-49312000</v>
      </c>
      <c r="R31" s="602">
        <f>-IF(R$7=0,0,'21.CostosOperacionales'!$D17)</f>
        <v>-49312000</v>
      </c>
      <c r="S31" s="602">
        <f>-IF(S$7=0,0,'21.CostosOperacionales'!$D17)</f>
        <v>-49312000</v>
      </c>
      <c r="T31" s="602">
        <f>-IF(T$7=0,0,'21.CostosOperacionales'!$D17)</f>
        <v>-49312000</v>
      </c>
      <c r="U31" s="602">
        <f>-IF(U$7=0,0,'21.CostosOperacionales'!$D17)</f>
        <v>-49312000</v>
      </c>
      <c r="V31" s="602">
        <f>-IF(V$7=0,0,'21.CostosOperacionales'!$D17)</f>
        <v>-49312000</v>
      </c>
    </row>
    <row r="32" spans="1:22" s="590" customFormat="1" x14ac:dyDescent="0.2">
      <c r="A32" s="596" t="s">
        <v>416</v>
      </c>
      <c r="B32" s="602">
        <f>-IF(B$7=0,0,'21.CostosOperacionales'!$D18)</f>
        <v>0</v>
      </c>
      <c r="C32" s="602">
        <f>-IF(C$7=0,0,'21.CostosOperacionales'!$D18)</f>
        <v>-9695000</v>
      </c>
      <c r="D32" s="602">
        <f>-IF(D$7=0,0,'21.CostosOperacionales'!$D18)</f>
        <v>-9695000</v>
      </c>
      <c r="E32" s="602">
        <f>-IF(E$7=0,0,'21.CostosOperacionales'!$D18)</f>
        <v>-9695000</v>
      </c>
      <c r="F32" s="602">
        <f>-IF(F$7=0,0,'21.CostosOperacionales'!$D18)</f>
        <v>-9695000</v>
      </c>
      <c r="G32" s="602">
        <f>-IF(G$7=0,0,'21.CostosOperacionales'!$D18)</f>
        <v>-9695000</v>
      </c>
      <c r="H32" s="602">
        <f>-IF(H$7=0,0,'21.CostosOperacionales'!$D18)</f>
        <v>-9695000</v>
      </c>
      <c r="I32" s="602">
        <f>-IF(I$7=0,0,'21.CostosOperacionales'!$D18)</f>
        <v>-9695000</v>
      </c>
      <c r="J32" s="602">
        <f>-IF(J$7=0,0,'21.CostosOperacionales'!$D18)</f>
        <v>-9695000</v>
      </c>
      <c r="K32" s="602">
        <f>-IF(K$7=0,0,'21.CostosOperacionales'!$D18)</f>
        <v>-9695000</v>
      </c>
      <c r="L32" s="602">
        <f>-IF(L$7=0,0,'21.CostosOperacionales'!$D18)</f>
        <v>-9695000</v>
      </c>
      <c r="M32" s="602">
        <f>-IF(M$7=0,0,'21.CostosOperacionales'!$D18)</f>
        <v>-9695000</v>
      </c>
      <c r="N32" s="602">
        <f>-IF(N$7=0,0,'21.CostosOperacionales'!$D18)</f>
        <v>-9695000</v>
      </c>
      <c r="O32" s="602">
        <f>-IF(O$7=0,0,'21.CostosOperacionales'!$D18)</f>
        <v>-9695000</v>
      </c>
      <c r="P32" s="602">
        <f>-IF(P$7=0,0,'21.CostosOperacionales'!$D18)</f>
        <v>-9695000</v>
      </c>
      <c r="Q32" s="602">
        <f>-IF(Q$7=0,0,'21.CostosOperacionales'!$D18)</f>
        <v>-9695000</v>
      </c>
      <c r="R32" s="602">
        <f>-IF(R$7=0,0,'21.CostosOperacionales'!$D18)</f>
        <v>-9695000</v>
      </c>
      <c r="S32" s="602">
        <f>-IF(S$7=0,0,'21.CostosOperacionales'!$D18)</f>
        <v>-9695000</v>
      </c>
      <c r="T32" s="602">
        <f>-IF(T$7=0,0,'21.CostosOperacionales'!$D18)</f>
        <v>-9695000</v>
      </c>
      <c r="U32" s="602">
        <f>-IF(U$7=0,0,'21.CostosOperacionales'!$D18)</f>
        <v>-9695000</v>
      </c>
      <c r="V32" s="602">
        <f>-IF(V$7=0,0,'21.CostosOperacionales'!$D18)</f>
        <v>-9695000</v>
      </c>
    </row>
    <row r="33" spans="1:22" s="590" customFormat="1" x14ac:dyDescent="0.2">
      <c r="A33" s="596" t="s">
        <v>417</v>
      </c>
      <c r="B33" s="602">
        <f>-IF(B$7=0,0,'21.CostosOperacionales'!$D19)</f>
        <v>0</v>
      </c>
      <c r="C33" s="602">
        <f>-IF(C$7=0,0,'21.CostosOperacionales'!$D19)</f>
        <v>-18242000</v>
      </c>
      <c r="D33" s="602">
        <f>-IF(D$7=0,0,'21.CostosOperacionales'!$D19)</f>
        <v>-18242000</v>
      </c>
      <c r="E33" s="602">
        <f>-IF(E$7=0,0,'21.CostosOperacionales'!$D19)</f>
        <v>-18242000</v>
      </c>
      <c r="F33" s="602">
        <f>-IF(F$7=0,0,'21.CostosOperacionales'!$D19)</f>
        <v>-18242000</v>
      </c>
      <c r="G33" s="602">
        <f>-IF(G$7=0,0,'21.CostosOperacionales'!$D19)</f>
        <v>-18242000</v>
      </c>
      <c r="H33" s="602">
        <f>-IF(H$7=0,0,'21.CostosOperacionales'!$D19)</f>
        <v>-18242000</v>
      </c>
      <c r="I33" s="602">
        <f>-IF(I$7=0,0,'21.CostosOperacionales'!$D19)</f>
        <v>-18242000</v>
      </c>
      <c r="J33" s="602">
        <f>-IF(J$7=0,0,'21.CostosOperacionales'!$D19)</f>
        <v>-18242000</v>
      </c>
      <c r="K33" s="602">
        <f>-IF(K$7=0,0,'21.CostosOperacionales'!$D19)</f>
        <v>-18242000</v>
      </c>
      <c r="L33" s="602">
        <f>-IF(L$7=0,0,'21.CostosOperacionales'!$D19)</f>
        <v>-18242000</v>
      </c>
      <c r="M33" s="602">
        <f>-IF(M$7=0,0,'21.CostosOperacionales'!$D19)</f>
        <v>-18242000</v>
      </c>
      <c r="N33" s="602">
        <f>-IF(N$7=0,0,'21.CostosOperacionales'!$D19)</f>
        <v>-18242000</v>
      </c>
      <c r="O33" s="602">
        <f>-IF(O$7=0,0,'21.CostosOperacionales'!$D19)</f>
        <v>-18242000</v>
      </c>
      <c r="P33" s="602">
        <f>-IF(P$7=0,0,'21.CostosOperacionales'!$D19)</f>
        <v>-18242000</v>
      </c>
      <c r="Q33" s="602">
        <f>-IF(Q$7=0,0,'21.CostosOperacionales'!$D19)</f>
        <v>-18242000</v>
      </c>
      <c r="R33" s="602">
        <f>-IF(R$7=0,0,'21.CostosOperacionales'!$D19)</f>
        <v>-18242000</v>
      </c>
      <c r="S33" s="602">
        <f>-IF(S$7=0,0,'21.CostosOperacionales'!$D19)</f>
        <v>-18242000</v>
      </c>
      <c r="T33" s="602">
        <f>-IF(T$7=0,0,'21.CostosOperacionales'!$D19)</f>
        <v>-18242000</v>
      </c>
      <c r="U33" s="602">
        <f>-IF(U$7=0,0,'21.CostosOperacionales'!$D19)</f>
        <v>-18242000</v>
      </c>
      <c r="V33" s="602">
        <f>-IF(V$7=0,0,'21.CostosOperacionales'!$D19)</f>
        <v>-18242000</v>
      </c>
    </row>
    <row r="34" spans="1:22" s="590" customFormat="1" x14ac:dyDescent="0.2">
      <c r="A34" s="596" t="s">
        <v>418</v>
      </c>
      <c r="B34" s="602">
        <f>-IF(B$7=0,0,'21.CostosOperacionales'!$D20)</f>
        <v>0</v>
      </c>
      <c r="C34" s="602">
        <f>-IF(C$7=0,0,'21.CostosOperacionales'!$D20)</f>
        <v>-30000000</v>
      </c>
      <c r="D34" s="602">
        <f>-IF(D$7=0,0,'21.CostosOperacionales'!$D20)</f>
        <v>-30000000</v>
      </c>
      <c r="E34" s="602">
        <f>-IF(E$7=0,0,'21.CostosOperacionales'!$D20)</f>
        <v>-30000000</v>
      </c>
      <c r="F34" s="602">
        <f>-IF(F$7=0,0,'21.CostosOperacionales'!$D20)</f>
        <v>-30000000</v>
      </c>
      <c r="G34" s="602">
        <f>-IF(G$7=0,0,'21.CostosOperacionales'!$D20)</f>
        <v>-30000000</v>
      </c>
      <c r="H34" s="602">
        <f>-IF(H$7=0,0,'21.CostosOperacionales'!$D20)</f>
        <v>-30000000</v>
      </c>
      <c r="I34" s="602">
        <f>-IF(I$7=0,0,'21.CostosOperacionales'!$D20)</f>
        <v>-30000000</v>
      </c>
      <c r="J34" s="602">
        <f>-IF(J$7=0,0,'21.CostosOperacionales'!$D20)</f>
        <v>-30000000</v>
      </c>
      <c r="K34" s="602">
        <f>-IF(K$7=0,0,'21.CostosOperacionales'!$D20)</f>
        <v>-30000000</v>
      </c>
      <c r="L34" s="602">
        <f>-IF(L$7=0,0,'21.CostosOperacionales'!$D20)</f>
        <v>-30000000</v>
      </c>
      <c r="M34" s="602">
        <f>-IF(M$7=0,0,'21.CostosOperacionales'!$D20)</f>
        <v>-30000000</v>
      </c>
      <c r="N34" s="602">
        <f>-IF(N$7=0,0,'21.CostosOperacionales'!$D20)</f>
        <v>-30000000</v>
      </c>
      <c r="O34" s="602">
        <f>-IF(O$7=0,0,'21.CostosOperacionales'!$D20)</f>
        <v>-30000000</v>
      </c>
      <c r="P34" s="602">
        <f>-IF(P$7=0,0,'21.CostosOperacionales'!$D20)</f>
        <v>-30000000</v>
      </c>
      <c r="Q34" s="602">
        <f>-IF(Q$7=0,0,'21.CostosOperacionales'!$D20)</f>
        <v>-30000000</v>
      </c>
      <c r="R34" s="602">
        <f>-IF(R$7=0,0,'21.CostosOperacionales'!$D20)</f>
        <v>-30000000</v>
      </c>
      <c r="S34" s="602">
        <f>-IF(S$7=0,0,'21.CostosOperacionales'!$D20)</f>
        <v>-30000000</v>
      </c>
      <c r="T34" s="602">
        <f>-IF(T$7=0,0,'21.CostosOperacionales'!$D20)</f>
        <v>-30000000</v>
      </c>
      <c r="U34" s="602">
        <f>-IF(U$7=0,0,'21.CostosOperacionales'!$D20)</f>
        <v>-30000000</v>
      </c>
      <c r="V34" s="602">
        <f>-IF(V$7=0,0,'21.CostosOperacionales'!$D20)</f>
        <v>-30000000</v>
      </c>
    </row>
    <row r="35" spans="1:22" s="590" customFormat="1" x14ac:dyDescent="0.2">
      <c r="A35" s="596" t="s">
        <v>419</v>
      </c>
      <c r="B35" s="602">
        <f>-IF(B$7=0,0,'21.CostosOperacionales'!$D21)</f>
        <v>0</v>
      </c>
      <c r="C35" s="602">
        <f>-IF(C$7=0,0,'21.CostosOperacionales'!$D21)</f>
        <v>-25200000</v>
      </c>
      <c r="D35" s="602">
        <f>-IF(D$7=0,0,'21.CostosOperacionales'!$D21)</f>
        <v>-25200000</v>
      </c>
      <c r="E35" s="602">
        <f>-IF(E$7=0,0,'21.CostosOperacionales'!$D21)</f>
        <v>-25200000</v>
      </c>
      <c r="F35" s="602">
        <f>-IF(F$7=0,0,'21.CostosOperacionales'!$D21)</f>
        <v>-25200000</v>
      </c>
      <c r="G35" s="602">
        <f>-IF(G$7=0,0,'21.CostosOperacionales'!$D21)</f>
        <v>-25200000</v>
      </c>
      <c r="H35" s="602">
        <f>-IF(H$7=0,0,'21.CostosOperacionales'!$D21)</f>
        <v>-25200000</v>
      </c>
      <c r="I35" s="602">
        <f>-IF(I$7=0,0,'21.CostosOperacionales'!$D21)</f>
        <v>-25200000</v>
      </c>
      <c r="J35" s="602">
        <f>-IF(J$7=0,0,'21.CostosOperacionales'!$D21)</f>
        <v>-25200000</v>
      </c>
      <c r="K35" s="602">
        <f>-IF(K$7=0,0,'21.CostosOperacionales'!$D21)</f>
        <v>-25200000</v>
      </c>
      <c r="L35" s="602">
        <f>-IF(L$7=0,0,'21.CostosOperacionales'!$D21)</f>
        <v>-25200000</v>
      </c>
      <c r="M35" s="602">
        <f>-IF(M$7=0,0,'21.CostosOperacionales'!$D21)</f>
        <v>-25200000</v>
      </c>
      <c r="N35" s="602">
        <f>-IF(N$7=0,0,'21.CostosOperacionales'!$D21)</f>
        <v>-25200000</v>
      </c>
      <c r="O35" s="602">
        <f>-IF(O$7=0,0,'21.CostosOperacionales'!$D21)</f>
        <v>-25200000</v>
      </c>
      <c r="P35" s="602">
        <f>-IF(P$7=0,0,'21.CostosOperacionales'!$D21)</f>
        <v>-25200000</v>
      </c>
      <c r="Q35" s="602">
        <f>-IF(Q$7=0,0,'21.CostosOperacionales'!$D21)</f>
        <v>-25200000</v>
      </c>
      <c r="R35" s="602">
        <f>-IF(R$7=0,0,'21.CostosOperacionales'!$D21)</f>
        <v>-25200000</v>
      </c>
      <c r="S35" s="602">
        <f>-IF(S$7=0,0,'21.CostosOperacionales'!$D21)</f>
        <v>-25200000</v>
      </c>
      <c r="T35" s="602">
        <f>-IF(T$7=0,0,'21.CostosOperacionales'!$D21)</f>
        <v>-25200000</v>
      </c>
      <c r="U35" s="602">
        <f>-IF(U$7=0,0,'21.CostosOperacionales'!$D21)</f>
        <v>-25200000</v>
      </c>
      <c r="V35" s="602">
        <f>-IF(V$7=0,0,'21.CostosOperacionales'!$D21)</f>
        <v>-25200000</v>
      </c>
    </row>
    <row r="36" spans="1:22" s="590" customFormat="1" x14ac:dyDescent="0.2">
      <c r="A36" s="596" t="s">
        <v>322</v>
      </c>
      <c r="B36" s="602">
        <f>-IF(B$7=0,0,'21.CostosOperacionales'!$D22)</f>
        <v>0</v>
      </c>
      <c r="C36" s="602">
        <f>-IF(C$7=0,0,'21.CostosOperacionales'!$D22)</f>
        <v>-371525684</v>
      </c>
      <c r="D36" s="602">
        <f>-IF(D$7=0,0,'21.CostosOperacionales'!$D22)</f>
        <v>-371525684</v>
      </c>
      <c r="E36" s="602">
        <f>-IF(E$7=0,0,'21.CostosOperacionales'!$D22)</f>
        <v>-371525684</v>
      </c>
      <c r="F36" s="602">
        <f>-IF(F$7=0,0,'21.CostosOperacionales'!$D22)</f>
        <v>-371525684</v>
      </c>
      <c r="G36" s="602">
        <f>-IF(G$7=0,0,'21.CostosOperacionales'!$D22)</f>
        <v>-371525684</v>
      </c>
      <c r="H36" s="602">
        <f>-IF(H$7=0,0,'21.CostosOperacionales'!$D22)</f>
        <v>-371525684</v>
      </c>
      <c r="I36" s="602">
        <f>-IF(I$7=0,0,'21.CostosOperacionales'!$D22)</f>
        <v>-371525684</v>
      </c>
      <c r="J36" s="602">
        <f>-IF(J$7=0,0,'21.CostosOperacionales'!$D22)</f>
        <v>-371525684</v>
      </c>
      <c r="K36" s="602">
        <f>-IF(K$7=0,0,'21.CostosOperacionales'!$D22)</f>
        <v>-371525684</v>
      </c>
      <c r="L36" s="602">
        <f>-IF(L$7=0,0,'21.CostosOperacionales'!$D22)</f>
        <v>-371525684</v>
      </c>
      <c r="M36" s="602">
        <f>-IF(M$7=0,0,'21.CostosOperacionales'!$D22)</f>
        <v>-371525684</v>
      </c>
      <c r="N36" s="602">
        <f>-IF(N$7=0,0,'21.CostosOperacionales'!$D22)</f>
        <v>-371525684</v>
      </c>
      <c r="O36" s="602">
        <f>-IF(O$7=0,0,'21.CostosOperacionales'!$D22)</f>
        <v>-371525684</v>
      </c>
      <c r="P36" s="602">
        <f>-IF(P$7=0,0,'21.CostosOperacionales'!$D22)</f>
        <v>-371525684</v>
      </c>
      <c r="Q36" s="602">
        <f>-IF(Q$7=0,0,'21.CostosOperacionales'!$D22)</f>
        <v>-371525684</v>
      </c>
      <c r="R36" s="602">
        <f>-IF(R$7=0,0,'21.CostosOperacionales'!$D22)</f>
        <v>-371525684</v>
      </c>
      <c r="S36" s="602">
        <f>-IF(S$7=0,0,'21.CostosOperacionales'!$D22)</f>
        <v>-371525684</v>
      </c>
      <c r="T36" s="602">
        <f>-IF(T$7=0,0,'21.CostosOperacionales'!$D22)</f>
        <v>-371525684</v>
      </c>
      <c r="U36" s="602">
        <f>-IF(U$7=0,0,'21.CostosOperacionales'!$D22)</f>
        <v>-371525684</v>
      </c>
      <c r="V36" s="602">
        <f>-IF(V$7=0,0,'21.CostosOperacionales'!$D22)</f>
        <v>-371525684</v>
      </c>
    </row>
    <row r="37" spans="1:22" x14ac:dyDescent="0.2">
      <c r="A37" s="595" t="s">
        <v>319</v>
      </c>
      <c r="B37" s="601">
        <f>SUM(B38:B47)</f>
        <v>0</v>
      </c>
      <c r="C37" s="601">
        <f t="shared" ref="C37:V37" si="7">SUM(C38:C47)</f>
        <v>-744000000</v>
      </c>
      <c r="D37" s="601">
        <f t="shared" si="7"/>
        <v>-744000000</v>
      </c>
      <c r="E37" s="601">
        <f t="shared" si="7"/>
        <v>-1140000000</v>
      </c>
      <c r="F37" s="601">
        <f t="shared" si="7"/>
        <v>-1716000000</v>
      </c>
      <c r="G37" s="601">
        <f t="shared" si="7"/>
        <v>-1716000000</v>
      </c>
      <c r="H37" s="601">
        <f t="shared" si="7"/>
        <v>-1716000000</v>
      </c>
      <c r="I37" s="601">
        <f t="shared" si="7"/>
        <v>-1716000000</v>
      </c>
      <c r="J37" s="601">
        <f t="shared" si="7"/>
        <v>-1716000000</v>
      </c>
      <c r="K37" s="601">
        <f t="shared" si="7"/>
        <v>-1716000000</v>
      </c>
      <c r="L37" s="601">
        <f t="shared" si="7"/>
        <v>-1716000000</v>
      </c>
      <c r="M37" s="601">
        <f t="shared" si="7"/>
        <v>-1716000000</v>
      </c>
      <c r="N37" s="601">
        <f t="shared" si="7"/>
        <v>-1716000000</v>
      </c>
      <c r="O37" s="601">
        <f t="shared" si="7"/>
        <v>-1716000000</v>
      </c>
      <c r="P37" s="601">
        <f t="shared" si="7"/>
        <v>-1716000000</v>
      </c>
      <c r="Q37" s="601">
        <f t="shared" si="7"/>
        <v>-1716000000</v>
      </c>
      <c r="R37" s="601">
        <f t="shared" si="7"/>
        <v>-1716000000</v>
      </c>
      <c r="S37" s="601">
        <f t="shared" si="7"/>
        <v>-1716000000</v>
      </c>
      <c r="T37" s="601">
        <f t="shared" si="7"/>
        <v>-1716000000</v>
      </c>
      <c r="U37" s="601">
        <f t="shared" si="7"/>
        <v>-1716000000</v>
      </c>
      <c r="V37" s="601">
        <f t="shared" si="7"/>
        <v>-1716000000</v>
      </c>
    </row>
    <row r="38" spans="1:22" s="590" customFormat="1" x14ac:dyDescent="0.2">
      <c r="A38" s="596" t="s">
        <v>242</v>
      </c>
      <c r="B38" s="602">
        <f>-IF(B$8=0,0,IF(B$8&lt;'19.ParámetrosRemuneraciones'!$L$3,'19.ParámetrosRemuneraciones'!$L4,IF(B$8&lt;'19.ParámetrosRemuneraciones'!$M$3,'19.ParámetrosRemuneraciones'!$M4,'19.ParámetrosRemuneraciones'!$N4)))</f>
        <v>0</v>
      </c>
      <c r="C38" s="602">
        <f>-IF(C$8=0,0,IF(C$8&lt;'19.ParámetrosRemuneraciones'!$L$3,'19.ParámetrosRemuneraciones'!$L4,IF(C$8&lt;'19.ParámetrosRemuneraciones'!$M$3,'19.ParámetrosRemuneraciones'!$M4,'19.ParámetrosRemuneraciones'!$N4)))</f>
        <v>-72000000</v>
      </c>
      <c r="D38" s="602">
        <f>-IF(D$8=0,0,IF(D$8&lt;'19.ParámetrosRemuneraciones'!$L$3,'19.ParámetrosRemuneraciones'!$L4,IF(D$8&lt;'19.ParámetrosRemuneraciones'!$M$3,'19.ParámetrosRemuneraciones'!$M4,'19.ParámetrosRemuneraciones'!$N4)))</f>
        <v>-72000000</v>
      </c>
      <c r="E38" s="602">
        <f>-IF(E$8=0,0,IF(E$8&lt;'19.ParámetrosRemuneraciones'!$L$3,'19.ParámetrosRemuneraciones'!$L4,IF(E$8&lt;'19.ParámetrosRemuneraciones'!$M$3,'19.ParámetrosRemuneraciones'!$M4,'19.ParámetrosRemuneraciones'!$N4)))</f>
        <v>-72000000</v>
      </c>
      <c r="F38" s="602">
        <f>-IF(F$8=0,0,IF(F$8&lt;'19.ParámetrosRemuneraciones'!$L$3,'19.ParámetrosRemuneraciones'!$L4,IF(F$8&lt;'19.ParámetrosRemuneraciones'!$M$3,'19.ParámetrosRemuneraciones'!$M4,'19.ParámetrosRemuneraciones'!$N4)))</f>
        <v>-72000000</v>
      </c>
      <c r="G38" s="602">
        <f>-IF(G$8=0,0,IF(G$8&lt;'19.ParámetrosRemuneraciones'!$L$3,'19.ParámetrosRemuneraciones'!$L4,IF(G$8&lt;'19.ParámetrosRemuneraciones'!$M$3,'19.ParámetrosRemuneraciones'!$M4,'19.ParámetrosRemuneraciones'!$N4)))</f>
        <v>-72000000</v>
      </c>
      <c r="H38" s="602">
        <f>-IF(H$8=0,0,IF(H$8&lt;'19.ParámetrosRemuneraciones'!$L$3,'19.ParámetrosRemuneraciones'!$L4,IF(H$8&lt;'19.ParámetrosRemuneraciones'!$M$3,'19.ParámetrosRemuneraciones'!$M4,'19.ParámetrosRemuneraciones'!$N4)))</f>
        <v>-72000000</v>
      </c>
      <c r="I38" s="602">
        <f>-IF(I$8=0,0,IF(I$8&lt;'19.ParámetrosRemuneraciones'!$L$3,'19.ParámetrosRemuneraciones'!$L4,IF(I$8&lt;'19.ParámetrosRemuneraciones'!$M$3,'19.ParámetrosRemuneraciones'!$M4,'19.ParámetrosRemuneraciones'!$N4)))</f>
        <v>-72000000</v>
      </c>
      <c r="J38" s="602">
        <f>-IF(J$8=0,0,IF(J$8&lt;'19.ParámetrosRemuneraciones'!$L$3,'19.ParámetrosRemuneraciones'!$L4,IF(J$8&lt;'19.ParámetrosRemuneraciones'!$M$3,'19.ParámetrosRemuneraciones'!$M4,'19.ParámetrosRemuneraciones'!$N4)))</f>
        <v>-72000000</v>
      </c>
      <c r="K38" s="602">
        <f>-IF(K$8=0,0,IF(K$8&lt;'19.ParámetrosRemuneraciones'!$L$3,'19.ParámetrosRemuneraciones'!$L4,IF(K$8&lt;'19.ParámetrosRemuneraciones'!$M$3,'19.ParámetrosRemuneraciones'!$M4,'19.ParámetrosRemuneraciones'!$N4)))</f>
        <v>-72000000</v>
      </c>
      <c r="L38" s="602">
        <f>-IF(L$8=0,0,IF(L$8&lt;'19.ParámetrosRemuneraciones'!$L$3,'19.ParámetrosRemuneraciones'!$L4,IF(L$8&lt;'19.ParámetrosRemuneraciones'!$M$3,'19.ParámetrosRemuneraciones'!$M4,'19.ParámetrosRemuneraciones'!$N4)))</f>
        <v>-72000000</v>
      </c>
      <c r="M38" s="602">
        <f>-IF(M$8=0,0,IF(M$8&lt;'19.ParámetrosRemuneraciones'!$L$3,'19.ParámetrosRemuneraciones'!$L4,IF(M$8&lt;'19.ParámetrosRemuneraciones'!$M$3,'19.ParámetrosRemuneraciones'!$M4,'19.ParámetrosRemuneraciones'!$N4)))</f>
        <v>-72000000</v>
      </c>
      <c r="N38" s="602">
        <f>-IF(N$8=0,0,IF(N$8&lt;'19.ParámetrosRemuneraciones'!$L$3,'19.ParámetrosRemuneraciones'!$L4,IF(N$8&lt;'19.ParámetrosRemuneraciones'!$M$3,'19.ParámetrosRemuneraciones'!$M4,'19.ParámetrosRemuneraciones'!$N4)))</f>
        <v>-72000000</v>
      </c>
      <c r="O38" s="602">
        <f>-IF(O$8=0,0,IF(O$8&lt;'19.ParámetrosRemuneraciones'!$L$3,'19.ParámetrosRemuneraciones'!$L4,IF(O$8&lt;'19.ParámetrosRemuneraciones'!$M$3,'19.ParámetrosRemuneraciones'!$M4,'19.ParámetrosRemuneraciones'!$N4)))</f>
        <v>-72000000</v>
      </c>
      <c r="P38" s="602">
        <f>-IF(P$8=0,0,IF(P$8&lt;'19.ParámetrosRemuneraciones'!$L$3,'19.ParámetrosRemuneraciones'!$L4,IF(P$8&lt;'19.ParámetrosRemuneraciones'!$M$3,'19.ParámetrosRemuneraciones'!$M4,'19.ParámetrosRemuneraciones'!$N4)))</f>
        <v>-72000000</v>
      </c>
      <c r="Q38" s="602">
        <f>-IF(Q$8=0,0,IF(Q$8&lt;'19.ParámetrosRemuneraciones'!$L$3,'19.ParámetrosRemuneraciones'!$L4,IF(Q$8&lt;'19.ParámetrosRemuneraciones'!$M$3,'19.ParámetrosRemuneraciones'!$M4,'19.ParámetrosRemuneraciones'!$N4)))</f>
        <v>-72000000</v>
      </c>
      <c r="R38" s="602">
        <f>-IF(R$8=0,0,IF(R$8&lt;'19.ParámetrosRemuneraciones'!$L$3,'19.ParámetrosRemuneraciones'!$L4,IF(R$8&lt;'19.ParámetrosRemuneraciones'!$M$3,'19.ParámetrosRemuneraciones'!$M4,'19.ParámetrosRemuneraciones'!$N4)))</f>
        <v>-72000000</v>
      </c>
      <c r="S38" s="602">
        <f>-IF(S$8=0,0,IF(S$8&lt;'19.ParámetrosRemuneraciones'!$L$3,'19.ParámetrosRemuneraciones'!$L4,IF(S$8&lt;'19.ParámetrosRemuneraciones'!$M$3,'19.ParámetrosRemuneraciones'!$M4,'19.ParámetrosRemuneraciones'!$N4)))</f>
        <v>-72000000</v>
      </c>
      <c r="T38" s="602">
        <f>-IF(T$8=0,0,IF(T$8&lt;'19.ParámetrosRemuneraciones'!$L$3,'19.ParámetrosRemuneraciones'!$L4,IF(T$8&lt;'19.ParámetrosRemuneraciones'!$M$3,'19.ParámetrosRemuneraciones'!$M4,'19.ParámetrosRemuneraciones'!$N4)))</f>
        <v>-72000000</v>
      </c>
      <c r="U38" s="602">
        <f>-IF(U$8=0,0,IF(U$8&lt;'19.ParámetrosRemuneraciones'!$L$3,'19.ParámetrosRemuneraciones'!$L4,IF(U$8&lt;'19.ParámetrosRemuneraciones'!$M$3,'19.ParámetrosRemuneraciones'!$M4,'19.ParámetrosRemuneraciones'!$N4)))</f>
        <v>-72000000</v>
      </c>
      <c r="V38" s="602">
        <f>-IF(V$8=0,0,IF(V$8&lt;'19.ParámetrosRemuneraciones'!$L$3,'19.ParámetrosRemuneraciones'!$L4,IF(V$8&lt;'19.ParámetrosRemuneraciones'!$M$3,'19.ParámetrosRemuneraciones'!$M4,'19.ParámetrosRemuneraciones'!$N4)))</f>
        <v>-72000000</v>
      </c>
    </row>
    <row r="39" spans="1:22" s="590" customFormat="1" x14ac:dyDescent="0.2">
      <c r="A39" s="596" t="s">
        <v>243</v>
      </c>
      <c r="B39" s="602">
        <f>-IF(B$8=0,0,IF(B$8&lt;'19.ParámetrosRemuneraciones'!$L$3,'19.ParámetrosRemuneraciones'!$L5,IF(B$8&lt;'19.ParámetrosRemuneraciones'!$M$3,'19.ParámetrosRemuneraciones'!$M5,'19.ParámetrosRemuneraciones'!$N5)))</f>
        <v>0</v>
      </c>
      <c r="C39" s="602">
        <f>-IF(C$8=0,0,IF(C$8&lt;'19.ParámetrosRemuneraciones'!$L$3,'19.ParámetrosRemuneraciones'!$L5,IF(C$8&lt;'19.ParámetrosRemuneraciones'!$M$3,'19.ParámetrosRemuneraciones'!$M5,'19.ParámetrosRemuneraciones'!$N5)))</f>
        <v>-48000000</v>
      </c>
      <c r="D39" s="602">
        <f>-IF(D$8=0,0,IF(D$8&lt;'19.ParámetrosRemuneraciones'!$L$3,'19.ParámetrosRemuneraciones'!$L5,IF(D$8&lt;'19.ParámetrosRemuneraciones'!$M$3,'19.ParámetrosRemuneraciones'!$M5,'19.ParámetrosRemuneraciones'!$N5)))</f>
        <v>-48000000</v>
      </c>
      <c r="E39" s="602">
        <f>-IF(E$8=0,0,IF(E$8&lt;'19.ParámetrosRemuneraciones'!$L$3,'19.ParámetrosRemuneraciones'!$L5,IF(E$8&lt;'19.ParámetrosRemuneraciones'!$M$3,'19.ParámetrosRemuneraciones'!$M5,'19.ParámetrosRemuneraciones'!$N5)))</f>
        <v>-48000000</v>
      </c>
      <c r="F39" s="602">
        <f>-IF(F$8=0,0,IF(F$8&lt;'19.ParámetrosRemuneraciones'!$L$3,'19.ParámetrosRemuneraciones'!$L5,IF(F$8&lt;'19.ParámetrosRemuneraciones'!$M$3,'19.ParámetrosRemuneraciones'!$M5,'19.ParámetrosRemuneraciones'!$N5)))</f>
        <v>-48000000</v>
      </c>
      <c r="G39" s="602">
        <f>-IF(G$8=0,0,IF(G$8&lt;'19.ParámetrosRemuneraciones'!$L$3,'19.ParámetrosRemuneraciones'!$L5,IF(G$8&lt;'19.ParámetrosRemuneraciones'!$M$3,'19.ParámetrosRemuneraciones'!$M5,'19.ParámetrosRemuneraciones'!$N5)))</f>
        <v>-48000000</v>
      </c>
      <c r="H39" s="602">
        <f>-IF(H$8=0,0,IF(H$8&lt;'19.ParámetrosRemuneraciones'!$L$3,'19.ParámetrosRemuneraciones'!$L5,IF(H$8&lt;'19.ParámetrosRemuneraciones'!$M$3,'19.ParámetrosRemuneraciones'!$M5,'19.ParámetrosRemuneraciones'!$N5)))</f>
        <v>-48000000</v>
      </c>
      <c r="I39" s="602">
        <f>-IF(I$8=0,0,IF(I$8&lt;'19.ParámetrosRemuneraciones'!$L$3,'19.ParámetrosRemuneraciones'!$L5,IF(I$8&lt;'19.ParámetrosRemuneraciones'!$M$3,'19.ParámetrosRemuneraciones'!$M5,'19.ParámetrosRemuneraciones'!$N5)))</f>
        <v>-48000000</v>
      </c>
      <c r="J39" s="602">
        <f>-IF(J$8=0,0,IF(J$8&lt;'19.ParámetrosRemuneraciones'!$L$3,'19.ParámetrosRemuneraciones'!$L5,IF(J$8&lt;'19.ParámetrosRemuneraciones'!$M$3,'19.ParámetrosRemuneraciones'!$M5,'19.ParámetrosRemuneraciones'!$N5)))</f>
        <v>-48000000</v>
      </c>
      <c r="K39" s="602">
        <f>-IF(K$8=0,0,IF(K$8&lt;'19.ParámetrosRemuneraciones'!$L$3,'19.ParámetrosRemuneraciones'!$L5,IF(K$8&lt;'19.ParámetrosRemuneraciones'!$M$3,'19.ParámetrosRemuneraciones'!$M5,'19.ParámetrosRemuneraciones'!$N5)))</f>
        <v>-48000000</v>
      </c>
      <c r="L39" s="602">
        <f>-IF(L$8=0,0,IF(L$8&lt;'19.ParámetrosRemuneraciones'!$L$3,'19.ParámetrosRemuneraciones'!$L5,IF(L$8&lt;'19.ParámetrosRemuneraciones'!$M$3,'19.ParámetrosRemuneraciones'!$M5,'19.ParámetrosRemuneraciones'!$N5)))</f>
        <v>-48000000</v>
      </c>
      <c r="M39" s="602">
        <f>-IF(M$8=0,0,IF(M$8&lt;'19.ParámetrosRemuneraciones'!$L$3,'19.ParámetrosRemuneraciones'!$L5,IF(M$8&lt;'19.ParámetrosRemuneraciones'!$M$3,'19.ParámetrosRemuneraciones'!$M5,'19.ParámetrosRemuneraciones'!$N5)))</f>
        <v>-48000000</v>
      </c>
      <c r="N39" s="602">
        <f>-IF(N$8=0,0,IF(N$8&lt;'19.ParámetrosRemuneraciones'!$L$3,'19.ParámetrosRemuneraciones'!$L5,IF(N$8&lt;'19.ParámetrosRemuneraciones'!$M$3,'19.ParámetrosRemuneraciones'!$M5,'19.ParámetrosRemuneraciones'!$N5)))</f>
        <v>-48000000</v>
      </c>
      <c r="O39" s="602">
        <f>-IF(O$8=0,0,IF(O$8&lt;'19.ParámetrosRemuneraciones'!$L$3,'19.ParámetrosRemuneraciones'!$L5,IF(O$8&lt;'19.ParámetrosRemuneraciones'!$M$3,'19.ParámetrosRemuneraciones'!$M5,'19.ParámetrosRemuneraciones'!$N5)))</f>
        <v>-48000000</v>
      </c>
      <c r="P39" s="602">
        <f>-IF(P$8=0,0,IF(P$8&lt;'19.ParámetrosRemuneraciones'!$L$3,'19.ParámetrosRemuneraciones'!$L5,IF(P$8&lt;'19.ParámetrosRemuneraciones'!$M$3,'19.ParámetrosRemuneraciones'!$M5,'19.ParámetrosRemuneraciones'!$N5)))</f>
        <v>-48000000</v>
      </c>
      <c r="Q39" s="602">
        <f>-IF(Q$8=0,0,IF(Q$8&lt;'19.ParámetrosRemuneraciones'!$L$3,'19.ParámetrosRemuneraciones'!$L5,IF(Q$8&lt;'19.ParámetrosRemuneraciones'!$M$3,'19.ParámetrosRemuneraciones'!$M5,'19.ParámetrosRemuneraciones'!$N5)))</f>
        <v>-48000000</v>
      </c>
      <c r="R39" s="602">
        <f>-IF(R$8=0,0,IF(R$8&lt;'19.ParámetrosRemuneraciones'!$L$3,'19.ParámetrosRemuneraciones'!$L5,IF(R$8&lt;'19.ParámetrosRemuneraciones'!$M$3,'19.ParámetrosRemuneraciones'!$M5,'19.ParámetrosRemuneraciones'!$N5)))</f>
        <v>-48000000</v>
      </c>
      <c r="S39" s="602">
        <f>-IF(S$8=0,0,IF(S$8&lt;'19.ParámetrosRemuneraciones'!$L$3,'19.ParámetrosRemuneraciones'!$L5,IF(S$8&lt;'19.ParámetrosRemuneraciones'!$M$3,'19.ParámetrosRemuneraciones'!$M5,'19.ParámetrosRemuneraciones'!$N5)))</f>
        <v>-48000000</v>
      </c>
      <c r="T39" s="602">
        <f>-IF(T$8=0,0,IF(T$8&lt;'19.ParámetrosRemuneraciones'!$L$3,'19.ParámetrosRemuneraciones'!$L5,IF(T$8&lt;'19.ParámetrosRemuneraciones'!$M$3,'19.ParámetrosRemuneraciones'!$M5,'19.ParámetrosRemuneraciones'!$N5)))</f>
        <v>-48000000</v>
      </c>
      <c r="U39" s="602">
        <f>-IF(U$8=0,0,IF(U$8&lt;'19.ParámetrosRemuneraciones'!$L$3,'19.ParámetrosRemuneraciones'!$L5,IF(U$8&lt;'19.ParámetrosRemuneraciones'!$M$3,'19.ParámetrosRemuneraciones'!$M5,'19.ParámetrosRemuneraciones'!$N5)))</f>
        <v>-48000000</v>
      </c>
      <c r="V39" s="602">
        <f>-IF(V$8=0,0,IF(V$8&lt;'19.ParámetrosRemuneraciones'!$L$3,'19.ParámetrosRemuneraciones'!$L5,IF(V$8&lt;'19.ParámetrosRemuneraciones'!$M$3,'19.ParámetrosRemuneraciones'!$M5,'19.ParámetrosRemuneraciones'!$N5)))</f>
        <v>-48000000</v>
      </c>
    </row>
    <row r="40" spans="1:22" s="590" customFormat="1" x14ac:dyDescent="0.2">
      <c r="A40" s="596" t="s">
        <v>244</v>
      </c>
      <c r="B40" s="602">
        <f>-IF(B$8=0,0,IF(B$8&lt;'19.ParámetrosRemuneraciones'!$L$3,'19.ParámetrosRemuneraciones'!$L6,IF(B$8&lt;'19.ParámetrosRemuneraciones'!$M$3,'19.ParámetrosRemuneraciones'!$M6,'19.ParámetrosRemuneraciones'!$N6)))</f>
        <v>0</v>
      </c>
      <c r="C40" s="602">
        <f>-IF(C$8=0,0,IF(C$8&lt;'19.ParámetrosRemuneraciones'!$L$3,'19.ParámetrosRemuneraciones'!$L6,IF(C$8&lt;'19.ParámetrosRemuneraciones'!$M$3,'19.ParámetrosRemuneraciones'!$M6,'19.ParámetrosRemuneraciones'!$N6)))</f>
        <v>-48000000</v>
      </c>
      <c r="D40" s="602">
        <f>-IF(D$8=0,0,IF(D$8&lt;'19.ParámetrosRemuneraciones'!$L$3,'19.ParámetrosRemuneraciones'!$L6,IF(D$8&lt;'19.ParámetrosRemuneraciones'!$M$3,'19.ParámetrosRemuneraciones'!$M6,'19.ParámetrosRemuneraciones'!$N6)))</f>
        <v>-48000000</v>
      </c>
      <c r="E40" s="602">
        <f>-IF(E$8=0,0,IF(E$8&lt;'19.ParámetrosRemuneraciones'!$L$3,'19.ParámetrosRemuneraciones'!$L6,IF(E$8&lt;'19.ParámetrosRemuneraciones'!$M$3,'19.ParámetrosRemuneraciones'!$M6,'19.ParámetrosRemuneraciones'!$N6)))</f>
        <v>-48000000</v>
      </c>
      <c r="F40" s="602">
        <f>-IF(F$8=0,0,IF(F$8&lt;'19.ParámetrosRemuneraciones'!$L$3,'19.ParámetrosRemuneraciones'!$L6,IF(F$8&lt;'19.ParámetrosRemuneraciones'!$M$3,'19.ParámetrosRemuneraciones'!$M6,'19.ParámetrosRemuneraciones'!$N6)))</f>
        <v>-48000000</v>
      </c>
      <c r="G40" s="602">
        <f>-IF(G$8=0,0,IF(G$8&lt;'19.ParámetrosRemuneraciones'!$L$3,'19.ParámetrosRemuneraciones'!$L6,IF(G$8&lt;'19.ParámetrosRemuneraciones'!$M$3,'19.ParámetrosRemuneraciones'!$M6,'19.ParámetrosRemuneraciones'!$N6)))</f>
        <v>-48000000</v>
      </c>
      <c r="H40" s="602">
        <f>-IF(H$8=0,0,IF(H$8&lt;'19.ParámetrosRemuneraciones'!$L$3,'19.ParámetrosRemuneraciones'!$L6,IF(H$8&lt;'19.ParámetrosRemuneraciones'!$M$3,'19.ParámetrosRemuneraciones'!$M6,'19.ParámetrosRemuneraciones'!$N6)))</f>
        <v>-48000000</v>
      </c>
      <c r="I40" s="602">
        <f>-IF(I$8=0,0,IF(I$8&lt;'19.ParámetrosRemuneraciones'!$L$3,'19.ParámetrosRemuneraciones'!$L6,IF(I$8&lt;'19.ParámetrosRemuneraciones'!$M$3,'19.ParámetrosRemuneraciones'!$M6,'19.ParámetrosRemuneraciones'!$N6)))</f>
        <v>-48000000</v>
      </c>
      <c r="J40" s="602">
        <f>-IF(J$8=0,0,IF(J$8&lt;'19.ParámetrosRemuneraciones'!$L$3,'19.ParámetrosRemuneraciones'!$L6,IF(J$8&lt;'19.ParámetrosRemuneraciones'!$M$3,'19.ParámetrosRemuneraciones'!$M6,'19.ParámetrosRemuneraciones'!$N6)))</f>
        <v>-48000000</v>
      </c>
      <c r="K40" s="602">
        <f>-IF(K$8=0,0,IF(K$8&lt;'19.ParámetrosRemuneraciones'!$L$3,'19.ParámetrosRemuneraciones'!$L6,IF(K$8&lt;'19.ParámetrosRemuneraciones'!$M$3,'19.ParámetrosRemuneraciones'!$M6,'19.ParámetrosRemuneraciones'!$N6)))</f>
        <v>-48000000</v>
      </c>
      <c r="L40" s="602">
        <f>-IF(L$8=0,0,IF(L$8&lt;'19.ParámetrosRemuneraciones'!$L$3,'19.ParámetrosRemuneraciones'!$L6,IF(L$8&lt;'19.ParámetrosRemuneraciones'!$M$3,'19.ParámetrosRemuneraciones'!$M6,'19.ParámetrosRemuneraciones'!$N6)))</f>
        <v>-48000000</v>
      </c>
      <c r="M40" s="602">
        <f>-IF(M$8=0,0,IF(M$8&lt;'19.ParámetrosRemuneraciones'!$L$3,'19.ParámetrosRemuneraciones'!$L6,IF(M$8&lt;'19.ParámetrosRemuneraciones'!$M$3,'19.ParámetrosRemuneraciones'!$M6,'19.ParámetrosRemuneraciones'!$N6)))</f>
        <v>-48000000</v>
      </c>
      <c r="N40" s="602">
        <f>-IF(N$8=0,0,IF(N$8&lt;'19.ParámetrosRemuneraciones'!$L$3,'19.ParámetrosRemuneraciones'!$L6,IF(N$8&lt;'19.ParámetrosRemuneraciones'!$M$3,'19.ParámetrosRemuneraciones'!$M6,'19.ParámetrosRemuneraciones'!$N6)))</f>
        <v>-48000000</v>
      </c>
      <c r="O40" s="602">
        <f>-IF(O$8=0,0,IF(O$8&lt;'19.ParámetrosRemuneraciones'!$L$3,'19.ParámetrosRemuneraciones'!$L6,IF(O$8&lt;'19.ParámetrosRemuneraciones'!$M$3,'19.ParámetrosRemuneraciones'!$M6,'19.ParámetrosRemuneraciones'!$N6)))</f>
        <v>-48000000</v>
      </c>
      <c r="P40" s="602">
        <f>-IF(P$8=0,0,IF(P$8&lt;'19.ParámetrosRemuneraciones'!$L$3,'19.ParámetrosRemuneraciones'!$L6,IF(P$8&lt;'19.ParámetrosRemuneraciones'!$M$3,'19.ParámetrosRemuneraciones'!$M6,'19.ParámetrosRemuneraciones'!$N6)))</f>
        <v>-48000000</v>
      </c>
      <c r="Q40" s="602">
        <f>-IF(Q$8=0,0,IF(Q$8&lt;'19.ParámetrosRemuneraciones'!$L$3,'19.ParámetrosRemuneraciones'!$L6,IF(Q$8&lt;'19.ParámetrosRemuneraciones'!$M$3,'19.ParámetrosRemuneraciones'!$M6,'19.ParámetrosRemuneraciones'!$N6)))</f>
        <v>-48000000</v>
      </c>
      <c r="R40" s="602">
        <f>-IF(R$8=0,0,IF(R$8&lt;'19.ParámetrosRemuneraciones'!$L$3,'19.ParámetrosRemuneraciones'!$L6,IF(R$8&lt;'19.ParámetrosRemuneraciones'!$M$3,'19.ParámetrosRemuneraciones'!$M6,'19.ParámetrosRemuneraciones'!$N6)))</f>
        <v>-48000000</v>
      </c>
      <c r="S40" s="602">
        <f>-IF(S$8=0,0,IF(S$8&lt;'19.ParámetrosRemuneraciones'!$L$3,'19.ParámetrosRemuneraciones'!$L6,IF(S$8&lt;'19.ParámetrosRemuneraciones'!$M$3,'19.ParámetrosRemuneraciones'!$M6,'19.ParámetrosRemuneraciones'!$N6)))</f>
        <v>-48000000</v>
      </c>
      <c r="T40" s="602">
        <f>-IF(T$8=0,0,IF(T$8&lt;'19.ParámetrosRemuneraciones'!$L$3,'19.ParámetrosRemuneraciones'!$L6,IF(T$8&lt;'19.ParámetrosRemuneraciones'!$M$3,'19.ParámetrosRemuneraciones'!$M6,'19.ParámetrosRemuneraciones'!$N6)))</f>
        <v>-48000000</v>
      </c>
      <c r="U40" s="602">
        <f>-IF(U$8=0,0,IF(U$8&lt;'19.ParámetrosRemuneraciones'!$L$3,'19.ParámetrosRemuneraciones'!$L6,IF(U$8&lt;'19.ParámetrosRemuneraciones'!$M$3,'19.ParámetrosRemuneraciones'!$M6,'19.ParámetrosRemuneraciones'!$N6)))</f>
        <v>-48000000</v>
      </c>
      <c r="V40" s="602">
        <f>-IF(V$8=0,0,IF(V$8&lt;'19.ParámetrosRemuneraciones'!$L$3,'19.ParámetrosRemuneraciones'!$L6,IF(V$8&lt;'19.ParámetrosRemuneraciones'!$M$3,'19.ParámetrosRemuneraciones'!$M6,'19.ParámetrosRemuneraciones'!$N6)))</f>
        <v>-48000000</v>
      </c>
    </row>
    <row r="41" spans="1:22" s="590" customFormat="1" x14ac:dyDescent="0.2">
      <c r="A41" s="596" t="s">
        <v>245</v>
      </c>
      <c r="B41" s="602">
        <f>-IF(B$8=0,0,IF(B$8&lt;'19.ParámetrosRemuneraciones'!$L$3,'19.ParámetrosRemuneraciones'!$L7,IF(B$8&lt;'19.ParámetrosRemuneraciones'!$M$3,'19.ParámetrosRemuneraciones'!$M7,'19.ParámetrosRemuneraciones'!$N7)))</f>
        <v>0</v>
      </c>
      <c r="C41" s="602">
        <f>-IF(C$8=0,0,IF(C$8&lt;'19.ParámetrosRemuneraciones'!$L$3,'19.ParámetrosRemuneraciones'!$L7,IF(C$8&lt;'19.ParámetrosRemuneraciones'!$M$3,'19.ParámetrosRemuneraciones'!$M7,'19.ParámetrosRemuneraciones'!$N7)))</f>
        <v>-36000000</v>
      </c>
      <c r="D41" s="602">
        <f>-IF(D$8=0,0,IF(D$8&lt;'19.ParámetrosRemuneraciones'!$L$3,'19.ParámetrosRemuneraciones'!$L7,IF(D$8&lt;'19.ParámetrosRemuneraciones'!$M$3,'19.ParámetrosRemuneraciones'!$M7,'19.ParámetrosRemuneraciones'!$N7)))</f>
        <v>-36000000</v>
      </c>
      <c r="E41" s="602">
        <f>-IF(E$8=0,0,IF(E$8&lt;'19.ParámetrosRemuneraciones'!$L$3,'19.ParámetrosRemuneraciones'!$L7,IF(E$8&lt;'19.ParámetrosRemuneraciones'!$M$3,'19.ParámetrosRemuneraciones'!$M7,'19.ParámetrosRemuneraciones'!$N7)))</f>
        <v>-36000000</v>
      </c>
      <c r="F41" s="602">
        <f>-IF(F$8=0,0,IF(F$8&lt;'19.ParámetrosRemuneraciones'!$L$3,'19.ParámetrosRemuneraciones'!$L7,IF(F$8&lt;'19.ParámetrosRemuneraciones'!$M$3,'19.ParámetrosRemuneraciones'!$M7,'19.ParámetrosRemuneraciones'!$N7)))</f>
        <v>-36000000</v>
      </c>
      <c r="G41" s="602">
        <f>-IF(G$8=0,0,IF(G$8&lt;'19.ParámetrosRemuneraciones'!$L$3,'19.ParámetrosRemuneraciones'!$L7,IF(G$8&lt;'19.ParámetrosRemuneraciones'!$M$3,'19.ParámetrosRemuneraciones'!$M7,'19.ParámetrosRemuneraciones'!$N7)))</f>
        <v>-36000000</v>
      </c>
      <c r="H41" s="602">
        <f>-IF(H$8=0,0,IF(H$8&lt;'19.ParámetrosRemuneraciones'!$L$3,'19.ParámetrosRemuneraciones'!$L7,IF(H$8&lt;'19.ParámetrosRemuneraciones'!$M$3,'19.ParámetrosRemuneraciones'!$M7,'19.ParámetrosRemuneraciones'!$N7)))</f>
        <v>-36000000</v>
      </c>
      <c r="I41" s="602">
        <f>-IF(I$8=0,0,IF(I$8&lt;'19.ParámetrosRemuneraciones'!$L$3,'19.ParámetrosRemuneraciones'!$L7,IF(I$8&lt;'19.ParámetrosRemuneraciones'!$M$3,'19.ParámetrosRemuneraciones'!$M7,'19.ParámetrosRemuneraciones'!$N7)))</f>
        <v>-36000000</v>
      </c>
      <c r="J41" s="602">
        <f>-IF(J$8=0,0,IF(J$8&lt;'19.ParámetrosRemuneraciones'!$L$3,'19.ParámetrosRemuneraciones'!$L7,IF(J$8&lt;'19.ParámetrosRemuneraciones'!$M$3,'19.ParámetrosRemuneraciones'!$M7,'19.ParámetrosRemuneraciones'!$N7)))</f>
        <v>-36000000</v>
      </c>
      <c r="K41" s="602">
        <f>-IF(K$8=0,0,IF(K$8&lt;'19.ParámetrosRemuneraciones'!$L$3,'19.ParámetrosRemuneraciones'!$L7,IF(K$8&lt;'19.ParámetrosRemuneraciones'!$M$3,'19.ParámetrosRemuneraciones'!$M7,'19.ParámetrosRemuneraciones'!$N7)))</f>
        <v>-36000000</v>
      </c>
      <c r="L41" s="602">
        <f>-IF(L$8=0,0,IF(L$8&lt;'19.ParámetrosRemuneraciones'!$L$3,'19.ParámetrosRemuneraciones'!$L7,IF(L$8&lt;'19.ParámetrosRemuneraciones'!$M$3,'19.ParámetrosRemuneraciones'!$M7,'19.ParámetrosRemuneraciones'!$N7)))</f>
        <v>-36000000</v>
      </c>
      <c r="M41" s="602">
        <f>-IF(M$8=0,0,IF(M$8&lt;'19.ParámetrosRemuneraciones'!$L$3,'19.ParámetrosRemuneraciones'!$L7,IF(M$8&lt;'19.ParámetrosRemuneraciones'!$M$3,'19.ParámetrosRemuneraciones'!$M7,'19.ParámetrosRemuneraciones'!$N7)))</f>
        <v>-36000000</v>
      </c>
      <c r="N41" s="602">
        <f>-IF(N$8=0,0,IF(N$8&lt;'19.ParámetrosRemuneraciones'!$L$3,'19.ParámetrosRemuneraciones'!$L7,IF(N$8&lt;'19.ParámetrosRemuneraciones'!$M$3,'19.ParámetrosRemuneraciones'!$M7,'19.ParámetrosRemuneraciones'!$N7)))</f>
        <v>-36000000</v>
      </c>
      <c r="O41" s="602">
        <f>-IF(O$8=0,0,IF(O$8&lt;'19.ParámetrosRemuneraciones'!$L$3,'19.ParámetrosRemuneraciones'!$L7,IF(O$8&lt;'19.ParámetrosRemuneraciones'!$M$3,'19.ParámetrosRemuneraciones'!$M7,'19.ParámetrosRemuneraciones'!$N7)))</f>
        <v>-36000000</v>
      </c>
      <c r="P41" s="602">
        <f>-IF(P$8=0,0,IF(P$8&lt;'19.ParámetrosRemuneraciones'!$L$3,'19.ParámetrosRemuneraciones'!$L7,IF(P$8&lt;'19.ParámetrosRemuneraciones'!$M$3,'19.ParámetrosRemuneraciones'!$M7,'19.ParámetrosRemuneraciones'!$N7)))</f>
        <v>-36000000</v>
      </c>
      <c r="Q41" s="602">
        <f>-IF(Q$8=0,0,IF(Q$8&lt;'19.ParámetrosRemuneraciones'!$L$3,'19.ParámetrosRemuneraciones'!$L7,IF(Q$8&lt;'19.ParámetrosRemuneraciones'!$M$3,'19.ParámetrosRemuneraciones'!$M7,'19.ParámetrosRemuneraciones'!$N7)))</f>
        <v>-36000000</v>
      </c>
      <c r="R41" s="602">
        <f>-IF(R$8=0,0,IF(R$8&lt;'19.ParámetrosRemuneraciones'!$L$3,'19.ParámetrosRemuneraciones'!$L7,IF(R$8&lt;'19.ParámetrosRemuneraciones'!$M$3,'19.ParámetrosRemuneraciones'!$M7,'19.ParámetrosRemuneraciones'!$N7)))</f>
        <v>-36000000</v>
      </c>
      <c r="S41" s="602">
        <f>-IF(S$8=0,0,IF(S$8&lt;'19.ParámetrosRemuneraciones'!$L$3,'19.ParámetrosRemuneraciones'!$L7,IF(S$8&lt;'19.ParámetrosRemuneraciones'!$M$3,'19.ParámetrosRemuneraciones'!$M7,'19.ParámetrosRemuneraciones'!$N7)))</f>
        <v>-36000000</v>
      </c>
      <c r="T41" s="602">
        <f>-IF(T$8=0,0,IF(T$8&lt;'19.ParámetrosRemuneraciones'!$L$3,'19.ParámetrosRemuneraciones'!$L7,IF(T$8&lt;'19.ParámetrosRemuneraciones'!$M$3,'19.ParámetrosRemuneraciones'!$M7,'19.ParámetrosRemuneraciones'!$N7)))</f>
        <v>-36000000</v>
      </c>
      <c r="U41" s="602">
        <f>-IF(U$8=0,0,IF(U$8&lt;'19.ParámetrosRemuneraciones'!$L$3,'19.ParámetrosRemuneraciones'!$L7,IF(U$8&lt;'19.ParámetrosRemuneraciones'!$M$3,'19.ParámetrosRemuneraciones'!$M7,'19.ParámetrosRemuneraciones'!$N7)))</f>
        <v>-36000000</v>
      </c>
      <c r="V41" s="602">
        <f>-IF(V$8=0,0,IF(V$8&lt;'19.ParámetrosRemuneraciones'!$L$3,'19.ParámetrosRemuneraciones'!$L7,IF(V$8&lt;'19.ParámetrosRemuneraciones'!$M$3,'19.ParámetrosRemuneraciones'!$M7,'19.ParámetrosRemuneraciones'!$N7)))</f>
        <v>-36000000</v>
      </c>
    </row>
    <row r="42" spans="1:22" s="590" customFormat="1" x14ac:dyDescent="0.2">
      <c r="A42" s="596" t="s">
        <v>246</v>
      </c>
      <c r="B42" s="602">
        <f>-IF(B$8=0,0,IF(B$8&lt;'19.ParámetrosRemuneraciones'!$L$3,'19.ParámetrosRemuneraciones'!$L8,IF(B$8&lt;'19.ParámetrosRemuneraciones'!$M$3,'19.ParámetrosRemuneraciones'!$M8,'19.ParámetrosRemuneraciones'!$N8)))</f>
        <v>0</v>
      </c>
      <c r="C42" s="602">
        <f>-IF(C$8=0,0,IF(C$8&lt;'19.ParámetrosRemuneraciones'!$L$3,'19.ParámetrosRemuneraciones'!$L8,IF(C$8&lt;'19.ParámetrosRemuneraciones'!$M$3,'19.ParámetrosRemuneraciones'!$M8,'19.ParámetrosRemuneraciones'!$N8)))</f>
        <v>-24000000</v>
      </c>
      <c r="D42" s="602">
        <f>-IF(D$8=0,0,IF(D$8&lt;'19.ParámetrosRemuneraciones'!$L$3,'19.ParámetrosRemuneraciones'!$L8,IF(D$8&lt;'19.ParámetrosRemuneraciones'!$M$3,'19.ParámetrosRemuneraciones'!$M8,'19.ParámetrosRemuneraciones'!$N8)))</f>
        <v>-24000000</v>
      </c>
      <c r="E42" s="602">
        <f>-IF(E$8=0,0,IF(E$8&lt;'19.ParámetrosRemuneraciones'!$L$3,'19.ParámetrosRemuneraciones'!$L8,IF(E$8&lt;'19.ParámetrosRemuneraciones'!$M$3,'19.ParámetrosRemuneraciones'!$M8,'19.ParámetrosRemuneraciones'!$N8)))</f>
        <v>-24000000</v>
      </c>
      <c r="F42" s="602">
        <f>-IF(F$8=0,0,IF(F$8&lt;'19.ParámetrosRemuneraciones'!$L$3,'19.ParámetrosRemuneraciones'!$L8,IF(F$8&lt;'19.ParámetrosRemuneraciones'!$M$3,'19.ParámetrosRemuneraciones'!$M8,'19.ParámetrosRemuneraciones'!$N8)))</f>
        <v>-24000000</v>
      </c>
      <c r="G42" s="602">
        <f>-IF(G$8=0,0,IF(G$8&lt;'19.ParámetrosRemuneraciones'!$L$3,'19.ParámetrosRemuneraciones'!$L8,IF(G$8&lt;'19.ParámetrosRemuneraciones'!$M$3,'19.ParámetrosRemuneraciones'!$M8,'19.ParámetrosRemuneraciones'!$N8)))</f>
        <v>-24000000</v>
      </c>
      <c r="H42" s="602">
        <f>-IF(H$8=0,0,IF(H$8&lt;'19.ParámetrosRemuneraciones'!$L$3,'19.ParámetrosRemuneraciones'!$L8,IF(H$8&lt;'19.ParámetrosRemuneraciones'!$M$3,'19.ParámetrosRemuneraciones'!$M8,'19.ParámetrosRemuneraciones'!$N8)))</f>
        <v>-24000000</v>
      </c>
      <c r="I42" s="602">
        <f>-IF(I$8=0,0,IF(I$8&lt;'19.ParámetrosRemuneraciones'!$L$3,'19.ParámetrosRemuneraciones'!$L8,IF(I$8&lt;'19.ParámetrosRemuneraciones'!$M$3,'19.ParámetrosRemuneraciones'!$M8,'19.ParámetrosRemuneraciones'!$N8)))</f>
        <v>-24000000</v>
      </c>
      <c r="J42" s="602">
        <f>-IF(J$8=0,0,IF(J$8&lt;'19.ParámetrosRemuneraciones'!$L$3,'19.ParámetrosRemuneraciones'!$L8,IF(J$8&lt;'19.ParámetrosRemuneraciones'!$M$3,'19.ParámetrosRemuneraciones'!$M8,'19.ParámetrosRemuneraciones'!$N8)))</f>
        <v>-24000000</v>
      </c>
      <c r="K42" s="602">
        <f>-IF(K$8=0,0,IF(K$8&lt;'19.ParámetrosRemuneraciones'!$L$3,'19.ParámetrosRemuneraciones'!$L8,IF(K$8&lt;'19.ParámetrosRemuneraciones'!$M$3,'19.ParámetrosRemuneraciones'!$M8,'19.ParámetrosRemuneraciones'!$N8)))</f>
        <v>-24000000</v>
      </c>
      <c r="L42" s="602">
        <f>-IF(L$8=0,0,IF(L$8&lt;'19.ParámetrosRemuneraciones'!$L$3,'19.ParámetrosRemuneraciones'!$L8,IF(L$8&lt;'19.ParámetrosRemuneraciones'!$M$3,'19.ParámetrosRemuneraciones'!$M8,'19.ParámetrosRemuneraciones'!$N8)))</f>
        <v>-24000000</v>
      </c>
      <c r="M42" s="602">
        <f>-IF(M$8=0,0,IF(M$8&lt;'19.ParámetrosRemuneraciones'!$L$3,'19.ParámetrosRemuneraciones'!$L8,IF(M$8&lt;'19.ParámetrosRemuneraciones'!$M$3,'19.ParámetrosRemuneraciones'!$M8,'19.ParámetrosRemuneraciones'!$N8)))</f>
        <v>-24000000</v>
      </c>
      <c r="N42" s="602">
        <f>-IF(N$8=0,0,IF(N$8&lt;'19.ParámetrosRemuneraciones'!$L$3,'19.ParámetrosRemuneraciones'!$L8,IF(N$8&lt;'19.ParámetrosRemuneraciones'!$M$3,'19.ParámetrosRemuneraciones'!$M8,'19.ParámetrosRemuneraciones'!$N8)))</f>
        <v>-24000000</v>
      </c>
      <c r="O42" s="602">
        <f>-IF(O$8=0,0,IF(O$8&lt;'19.ParámetrosRemuneraciones'!$L$3,'19.ParámetrosRemuneraciones'!$L8,IF(O$8&lt;'19.ParámetrosRemuneraciones'!$M$3,'19.ParámetrosRemuneraciones'!$M8,'19.ParámetrosRemuneraciones'!$N8)))</f>
        <v>-24000000</v>
      </c>
      <c r="P42" s="602">
        <f>-IF(P$8=0,0,IF(P$8&lt;'19.ParámetrosRemuneraciones'!$L$3,'19.ParámetrosRemuneraciones'!$L8,IF(P$8&lt;'19.ParámetrosRemuneraciones'!$M$3,'19.ParámetrosRemuneraciones'!$M8,'19.ParámetrosRemuneraciones'!$N8)))</f>
        <v>-24000000</v>
      </c>
      <c r="Q42" s="602">
        <f>-IF(Q$8=0,0,IF(Q$8&lt;'19.ParámetrosRemuneraciones'!$L$3,'19.ParámetrosRemuneraciones'!$L8,IF(Q$8&lt;'19.ParámetrosRemuneraciones'!$M$3,'19.ParámetrosRemuneraciones'!$M8,'19.ParámetrosRemuneraciones'!$N8)))</f>
        <v>-24000000</v>
      </c>
      <c r="R42" s="602">
        <f>-IF(R$8=0,0,IF(R$8&lt;'19.ParámetrosRemuneraciones'!$L$3,'19.ParámetrosRemuneraciones'!$L8,IF(R$8&lt;'19.ParámetrosRemuneraciones'!$M$3,'19.ParámetrosRemuneraciones'!$M8,'19.ParámetrosRemuneraciones'!$N8)))</f>
        <v>-24000000</v>
      </c>
      <c r="S42" s="602">
        <f>-IF(S$8=0,0,IF(S$8&lt;'19.ParámetrosRemuneraciones'!$L$3,'19.ParámetrosRemuneraciones'!$L8,IF(S$8&lt;'19.ParámetrosRemuneraciones'!$M$3,'19.ParámetrosRemuneraciones'!$M8,'19.ParámetrosRemuneraciones'!$N8)))</f>
        <v>-24000000</v>
      </c>
      <c r="T42" s="602">
        <f>-IF(T$8=0,0,IF(T$8&lt;'19.ParámetrosRemuneraciones'!$L$3,'19.ParámetrosRemuneraciones'!$L8,IF(T$8&lt;'19.ParámetrosRemuneraciones'!$M$3,'19.ParámetrosRemuneraciones'!$M8,'19.ParámetrosRemuneraciones'!$N8)))</f>
        <v>-24000000</v>
      </c>
      <c r="U42" s="602">
        <f>-IF(U$8=0,0,IF(U$8&lt;'19.ParámetrosRemuneraciones'!$L$3,'19.ParámetrosRemuneraciones'!$L8,IF(U$8&lt;'19.ParámetrosRemuneraciones'!$M$3,'19.ParámetrosRemuneraciones'!$M8,'19.ParámetrosRemuneraciones'!$N8)))</f>
        <v>-24000000</v>
      </c>
      <c r="V42" s="602">
        <f>-IF(V$8=0,0,IF(V$8&lt;'19.ParámetrosRemuneraciones'!$L$3,'19.ParámetrosRemuneraciones'!$L8,IF(V$8&lt;'19.ParámetrosRemuneraciones'!$M$3,'19.ParámetrosRemuneraciones'!$M8,'19.ParámetrosRemuneraciones'!$N8)))</f>
        <v>-24000000</v>
      </c>
    </row>
    <row r="43" spans="1:22" s="590" customFormat="1" x14ac:dyDescent="0.2">
      <c r="A43" s="596" t="s">
        <v>247</v>
      </c>
      <c r="B43" s="602">
        <f>-IF(B$8=0,0,IF(B$8&lt;'19.ParámetrosRemuneraciones'!$L$3,'19.ParámetrosRemuneraciones'!$L9,IF(B$8&lt;'19.ParámetrosRemuneraciones'!$M$3,'19.ParámetrosRemuneraciones'!$M9,'19.ParámetrosRemuneraciones'!$N9)))</f>
        <v>0</v>
      </c>
      <c r="C43" s="602">
        <f>-IF(C$8=0,0,IF(C$8&lt;'19.ParámetrosRemuneraciones'!$L$3,'19.ParámetrosRemuneraciones'!$L9,IF(C$8&lt;'19.ParámetrosRemuneraciones'!$M$3,'19.ParámetrosRemuneraciones'!$M9,'19.ParámetrosRemuneraciones'!$N9)))</f>
        <v>-48000000</v>
      </c>
      <c r="D43" s="602">
        <f>-IF(D$8=0,0,IF(D$8&lt;'19.ParámetrosRemuneraciones'!$L$3,'19.ParámetrosRemuneraciones'!$L9,IF(D$8&lt;'19.ParámetrosRemuneraciones'!$M$3,'19.ParámetrosRemuneraciones'!$M9,'19.ParámetrosRemuneraciones'!$N9)))</f>
        <v>-48000000</v>
      </c>
      <c r="E43" s="602">
        <f>-IF(E$8=0,0,IF(E$8&lt;'19.ParámetrosRemuneraciones'!$L$3,'19.ParámetrosRemuneraciones'!$L9,IF(E$8&lt;'19.ParámetrosRemuneraciones'!$M$3,'19.ParámetrosRemuneraciones'!$M9,'19.ParámetrosRemuneraciones'!$N9)))</f>
        <v>-96000000</v>
      </c>
      <c r="F43" s="602">
        <f>-IF(F$8=0,0,IF(F$8&lt;'19.ParámetrosRemuneraciones'!$L$3,'19.ParámetrosRemuneraciones'!$L9,IF(F$8&lt;'19.ParámetrosRemuneraciones'!$M$3,'19.ParámetrosRemuneraciones'!$M9,'19.ParámetrosRemuneraciones'!$N9)))</f>
        <v>-144000000</v>
      </c>
      <c r="G43" s="602">
        <f>-IF(G$8=0,0,IF(G$8&lt;'19.ParámetrosRemuneraciones'!$L$3,'19.ParámetrosRemuneraciones'!$L9,IF(G$8&lt;'19.ParámetrosRemuneraciones'!$M$3,'19.ParámetrosRemuneraciones'!$M9,'19.ParámetrosRemuneraciones'!$N9)))</f>
        <v>-144000000</v>
      </c>
      <c r="H43" s="602">
        <f>-IF(H$8=0,0,IF(H$8&lt;'19.ParámetrosRemuneraciones'!$L$3,'19.ParámetrosRemuneraciones'!$L9,IF(H$8&lt;'19.ParámetrosRemuneraciones'!$M$3,'19.ParámetrosRemuneraciones'!$M9,'19.ParámetrosRemuneraciones'!$N9)))</f>
        <v>-144000000</v>
      </c>
      <c r="I43" s="602">
        <f>-IF(I$8=0,0,IF(I$8&lt;'19.ParámetrosRemuneraciones'!$L$3,'19.ParámetrosRemuneraciones'!$L9,IF(I$8&lt;'19.ParámetrosRemuneraciones'!$M$3,'19.ParámetrosRemuneraciones'!$M9,'19.ParámetrosRemuneraciones'!$N9)))</f>
        <v>-144000000</v>
      </c>
      <c r="J43" s="602">
        <f>-IF(J$8=0,0,IF(J$8&lt;'19.ParámetrosRemuneraciones'!$L$3,'19.ParámetrosRemuneraciones'!$L9,IF(J$8&lt;'19.ParámetrosRemuneraciones'!$M$3,'19.ParámetrosRemuneraciones'!$M9,'19.ParámetrosRemuneraciones'!$N9)))</f>
        <v>-144000000</v>
      </c>
      <c r="K43" s="602">
        <f>-IF(K$8=0,0,IF(K$8&lt;'19.ParámetrosRemuneraciones'!$L$3,'19.ParámetrosRemuneraciones'!$L9,IF(K$8&lt;'19.ParámetrosRemuneraciones'!$M$3,'19.ParámetrosRemuneraciones'!$M9,'19.ParámetrosRemuneraciones'!$N9)))</f>
        <v>-144000000</v>
      </c>
      <c r="L43" s="602">
        <f>-IF(L$8=0,0,IF(L$8&lt;'19.ParámetrosRemuneraciones'!$L$3,'19.ParámetrosRemuneraciones'!$L9,IF(L$8&lt;'19.ParámetrosRemuneraciones'!$M$3,'19.ParámetrosRemuneraciones'!$M9,'19.ParámetrosRemuneraciones'!$N9)))</f>
        <v>-144000000</v>
      </c>
      <c r="M43" s="602">
        <f>-IF(M$8=0,0,IF(M$8&lt;'19.ParámetrosRemuneraciones'!$L$3,'19.ParámetrosRemuneraciones'!$L9,IF(M$8&lt;'19.ParámetrosRemuneraciones'!$M$3,'19.ParámetrosRemuneraciones'!$M9,'19.ParámetrosRemuneraciones'!$N9)))</f>
        <v>-144000000</v>
      </c>
      <c r="N43" s="602">
        <f>-IF(N$8=0,0,IF(N$8&lt;'19.ParámetrosRemuneraciones'!$L$3,'19.ParámetrosRemuneraciones'!$L9,IF(N$8&lt;'19.ParámetrosRemuneraciones'!$M$3,'19.ParámetrosRemuneraciones'!$M9,'19.ParámetrosRemuneraciones'!$N9)))</f>
        <v>-144000000</v>
      </c>
      <c r="O43" s="602">
        <f>-IF(O$8=0,0,IF(O$8&lt;'19.ParámetrosRemuneraciones'!$L$3,'19.ParámetrosRemuneraciones'!$L9,IF(O$8&lt;'19.ParámetrosRemuneraciones'!$M$3,'19.ParámetrosRemuneraciones'!$M9,'19.ParámetrosRemuneraciones'!$N9)))</f>
        <v>-144000000</v>
      </c>
      <c r="P43" s="602">
        <f>-IF(P$8=0,0,IF(P$8&lt;'19.ParámetrosRemuneraciones'!$L$3,'19.ParámetrosRemuneraciones'!$L9,IF(P$8&lt;'19.ParámetrosRemuneraciones'!$M$3,'19.ParámetrosRemuneraciones'!$M9,'19.ParámetrosRemuneraciones'!$N9)))</f>
        <v>-144000000</v>
      </c>
      <c r="Q43" s="602">
        <f>-IF(Q$8=0,0,IF(Q$8&lt;'19.ParámetrosRemuneraciones'!$L$3,'19.ParámetrosRemuneraciones'!$L9,IF(Q$8&lt;'19.ParámetrosRemuneraciones'!$M$3,'19.ParámetrosRemuneraciones'!$M9,'19.ParámetrosRemuneraciones'!$N9)))</f>
        <v>-144000000</v>
      </c>
      <c r="R43" s="602">
        <f>-IF(R$8=0,0,IF(R$8&lt;'19.ParámetrosRemuneraciones'!$L$3,'19.ParámetrosRemuneraciones'!$L9,IF(R$8&lt;'19.ParámetrosRemuneraciones'!$M$3,'19.ParámetrosRemuneraciones'!$M9,'19.ParámetrosRemuneraciones'!$N9)))</f>
        <v>-144000000</v>
      </c>
      <c r="S43" s="602">
        <f>-IF(S$8=0,0,IF(S$8&lt;'19.ParámetrosRemuneraciones'!$L$3,'19.ParámetrosRemuneraciones'!$L9,IF(S$8&lt;'19.ParámetrosRemuneraciones'!$M$3,'19.ParámetrosRemuneraciones'!$M9,'19.ParámetrosRemuneraciones'!$N9)))</f>
        <v>-144000000</v>
      </c>
      <c r="T43" s="602">
        <f>-IF(T$8=0,0,IF(T$8&lt;'19.ParámetrosRemuneraciones'!$L$3,'19.ParámetrosRemuneraciones'!$L9,IF(T$8&lt;'19.ParámetrosRemuneraciones'!$M$3,'19.ParámetrosRemuneraciones'!$M9,'19.ParámetrosRemuneraciones'!$N9)))</f>
        <v>-144000000</v>
      </c>
      <c r="U43" s="602">
        <f>-IF(U$8=0,0,IF(U$8&lt;'19.ParámetrosRemuneraciones'!$L$3,'19.ParámetrosRemuneraciones'!$L9,IF(U$8&lt;'19.ParámetrosRemuneraciones'!$M$3,'19.ParámetrosRemuneraciones'!$M9,'19.ParámetrosRemuneraciones'!$N9)))</f>
        <v>-144000000</v>
      </c>
      <c r="V43" s="602">
        <f>-IF(V$8=0,0,IF(V$8&lt;'19.ParámetrosRemuneraciones'!$L$3,'19.ParámetrosRemuneraciones'!$L9,IF(V$8&lt;'19.ParámetrosRemuneraciones'!$M$3,'19.ParámetrosRemuneraciones'!$M9,'19.ParámetrosRemuneraciones'!$N9)))</f>
        <v>-144000000</v>
      </c>
    </row>
    <row r="44" spans="1:22" s="590" customFormat="1" x14ac:dyDescent="0.2">
      <c r="A44" s="596" t="s">
        <v>248</v>
      </c>
      <c r="B44" s="602">
        <f>-IF(B$8=0,0,IF(B$8&lt;'19.ParámetrosRemuneraciones'!$L$3,'19.ParámetrosRemuneraciones'!$L10,IF(B$8&lt;'19.ParámetrosRemuneraciones'!$M$3,'19.ParámetrosRemuneraciones'!$M10,'19.ParámetrosRemuneraciones'!$N10)))</f>
        <v>0</v>
      </c>
      <c r="C44" s="602">
        <f>-IF(C$8=0,0,IF(C$8&lt;'19.ParámetrosRemuneraciones'!$L$3,'19.ParámetrosRemuneraciones'!$L10,IF(C$8&lt;'19.ParámetrosRemuneraciones'!$M$3,'19.ParámetrosRemuneraciones'!$M10,'19.ParámetrosRemuneraciones'!$N10)))</f>
        <v>-48000000</v>
      </c>
      <c r="D44" s="602">
        <f>-IF(D$8=0,0,IF(D$8&lt;'19.ParámetrosRemuneraciones'!$L$3,'19.ParámetrosRemuneraciones'!$L10,IF(D$8&lt;'19.ParámetrosRemuneraciones'!$M$3,'19.ParámetrosRemuneraciones'!$M10,'19.ParámetrosRemuneraciones'!$N10)))</f>
        <v>-48000000</v>
      </c>
      <c r="E44" s="602">
        <f>-IF(E$8=0,0,IF(E$8&lt;'19.ParámetrosRemuneraciones'!$L$3,'19.ParámetrosRemuneraciones'!$L10,IF(E$8&lt;'19.ParámetrosRemuneraciones'!$M$3,'19.ParámetrosRemuneraciones'!$M10,'19.ParámetrosRemuneraciones'!$N10)))</f>
        <v>-96000000</v>
      </c>
      <c r="F44" s="602">
        <f>-IF(F$8=0,0,IF(F$8&lt;'19.ParámetrosRemuneraciones'!$L$3,'19.ParámetrosRemuneraciones'!$L10,IF(F$8&lt;'19.ParámetrosRemuneraciones'!$M$3,'19.ParámetrosRemuneraciones'!$M10,'19.ParámetrosRemuneraciones'!$N10)))</f>
        <v>-144000000</v>
      </c>
      <c r="G44" s="602">
        <f>-IF(G$8=0,0,IF(G$8&lt;'19.ParámetrosRemuneraciones'!$L$3,'19.ParámetrosRemuneraciones'!$L10,IF(G$8&lt;'19.ParámetrosRemuneraciones'!$M$3,'19.ParámetrosRemuneraciones'!$M10,'19.ParámetrosRemuneraciones'!$N10)))</f>
        <v>-144000000</v>
      </c>
      <c r="H44" s="602">
        <f>-IF(H$8=0,0,IF(H$8&lt;'19.ParámetrosRemuneraciones'!$L$3,'19.ParámetrosRemuneraciones'!$L10,IF(H$8&lt;'19.ParámetrosRemuneraciones'!$M$3,'19.ParámetrosRemuneraciones'!$M10,'19.ParámetrosRemuneraciones'!$N10)))</f>
        <v>-144000000</v>
      </c>
      <c r="I44" s="602">
        <f>-IF(I$8=0,0,IF(I$8&lt;'19.ParámetrosRemuneraciones'!$L$3,'19.ParámetrosRemuneraciones'!$L10,IF(I$8&lt;'19.ParámetrosRemuneraciones'!$M$3,'19.ParámetrosRemuneraciones'!$M10,'19.ParámetrosRemuneraciones'!$N10)))</f>
        <v>-144000000</v>
      </c>
      <c r="J44" s="602">
        <f>-IF(J$8=0,0,IF(J$8&lt;'19.ParámetrosRemuneraciones'!$L$3,'19.ParámetrosRemuneraciones'!$L10,IF(J$8&lt;'19.ParámetrosRemuneraciones'!$M$3,'19.ParámetrosRemuneraciones'!$M10,'19.ParámetrosRemuneraciones'!$N10)))</f>
        <v>-144000000</v>
      </c>
      <c r="K44" s="602">
        <f>-IF(K$8=0,0,IF(K$8&lt;'19.ParámetrosRemuneraciones'!$L$3,'19.ParámetrosRemuneraciones'!$L10,IF(K$8&lt;'19.ParámetrosRemuneraciones'!$M$3,'19.ParámetrosRemuneraciones'!$M10,'19.ParámetrosRemuneraciones'!$N10)))</f>
        <v>-144000000</v>
      </c>
      <c r="L44" s="602">
        <f>-IF(L$8=0,0,IF(L$8&lt;'19.ParámetrosRemuneraciones'!$L$3,'19.ParámetrosRemuneraciones'!$L10,IF(L$8&lt;'19.ParámetrosRemuneraciones'!$M$3,'19.ParámetrosRemuneraciones'!$M10,'19.ParámetrosRemuneraciones'!$N10)))</f>
        <v>-144000000</v>
      </c>
      <c r="M44" s="602">
        <f>-IF(M$8=0,0,IF(M$8&lt;'19.ParámetrosRemuneraciones'!$L$3,'19.ParámetrosRemuneraciones'!$L10,IF(M$8&lt;'19.ParámetrosRemuneraciones'!$M$3,'19.ParámetrosRemuneraciones'!$M10,'19.ParámetrosRemuneraciones'!$N10)))</f>
        <v>-144000000</v>
      </c>
      <c r="N44" s="602">
        <f>-IF(N$8=0,0,IF(N$8&lt;'19.ParámetrosRemuneraciones'!$L$3,'19.ParámetrosRemuneraciones'!$L10,IF(N$8&lt;'19.ParámetrosRemuneraciones'!$M$3,'19.ParámetrosRemuneraciones'!$M10,'19.ParámetrosRemuneraciones'!$N10)))</f>
        <v>-144000000</v>
      </c>
      <c r="O44" s="602">
        <f>-IF(O$8=0,0,IF(O$8&lt;'19.ParámetrosRemuneraciones'!$L$3,'19.ParámetrosRemuneraciones'!$L10,IF(O$8&lt;'19.ParámetrosRemuneraciones'!$M$3,'19.ParámetrosRemuneraciones'!$M10,'19.ParámetrosRemuneraciones'!$N10)))</f>
        <v>-144000000</v>
      </c>
      <c r="P44" s="602">
        <f>-IF(P$8=0,0,IF(P$8&lt;'19.ParámetrosRemuneraciones'!$L$3,'19.ParámetrosRemuneraciones'!$L10,IF(P$8&lt;'19.ParámetrosRemuneraciones'!$M$3,'19.ParámetrosRemuneraciones'!$M10,'19.ParámetrosRemuneraciones'!$N10)))</f>
        <v>-144000000</v>
      </c>
      <c r="Q44" s="602">
        <f>-IF(Q$8=0,0,IF(Q$8&lt;'19.ParámetrosRemuneraciones'!$L$3,'19.ParámetrosRemuneraciones'!$L10,IF(Q$8&lt;'19.ParámetrosRemuneraciones'!$M$3,'19.ParámetrosRemuneraciones'!$M10,'19.ParámetrosRemuneraciones'!$N10)))</f>
        <v>-144000000</v>
      </c>
      <c r="R44" s="602">
        <f>-IF(R$8=0,0,IF(R$8&lt;'19.ParámetrosRemuneraciones'!$L$3,'19.ParámetrosRemuneraciones'!$L10,IF(R$8&lt;'19.ParámetrosRemuneraciones'!$M$3,'19.ParámetrosRemuneraciones'!$M10,'19.ParámetrosRemuneraciones'!$N10)))</f>
        <v>-144000000</v>
      </c>
      <c r="S44" s="602">
        <f>-IF(S$8=0,0,IF(S$8&lt;'19.ParámetrosRemuneraciones'!$L$3,'19.ParámetrosRemuneraciones'!$L10,IF(S$8&lt;'19.ParámetrosRemuneraciones'!$M$3,'19.ParámetrosRemuneraciones'!$M10,'19.ParámetrosRemuneraciones'!$N10)))</f>
        <v>-144000000</v>
      </c>
      <c r="T44" s="602">
        <f>-IF(T$8=0,0,IF(T$8&lt;'19.ParámetrosRemuneraciones'!$L$3,'19.ParámetrosRemuneraciones'!$L10,IF(T$8&lt;'19.ParámetrosRemuneraciones'!$M$3,'19.ParámetrosRemuneraciones'!$M10,'19.ParámetrosRemuneraciones'!$N10)))</f>
        <v>-144000000</v>
      </c>
      <c r="U44" s="602">
        <f>-IF(U$8=0,0,IF(U$8&lt;'19.ParámetrosRemuneraciones'!$L$3,'19.ParámetrosRemuneraciones'!$L10,IF(U$8&lt;'19.ParámetrosRemuneraciones'!$M$3,'19.ParámetrosRemuneraciones'!$M10,'19.ParámetrosRemuneraciones'!$N10)))</f>
        <v>-144000000</v>
      </c>
      <c r="V44" s="602">
        <f>-IF(V$8=0,0,IF(V$8&lt;'19.ParámetrosRemuneraciones'!$L$3,'19.ParámetrosRemuneraciones'!$L10,IF(V$8&lt;'19.ParámetrosRemuneraciones'!$M$3,'19.ParámetrosRemuneraciones'!$M10,'19.ParámetrosRemuneraciones'!$N10)))</f>
        <v>-144000000</v>
      </c>
    </row>
    <row r="45" spans="1:22" s="590" customFormat="1" x14ac:dyDescent="0.2">
      <c r="A45" s="596" t="s">
        <v>249</v>
      </c>
      <c r="B45" s="602">
        <f>-IF(B$8=0,0,IF(B$8&lt;'19.ParámetrosRemuneraciones'!$L$3,'19.ParámetrosRemuneraciones'!$L11,IF(B$8&lt;'19.ParámetrosRemuneraciones'!$M$3,'19.ParámetrosRemuneraciones'!$M11,'19.ParámetrosRemuneraciones'!$N11)))</f>
        <v>0</v>
      </c>
      <c r="C45" s="602">
        <f>-IF(C$8=0,0,IF(C$8&lt;'19.ParámetrosRemuneraciones'!$L$3,'19.ParámetrosRemuneraciones'!$L11,IF(C$8&lt;'19.ParámetrosRemuneraciones'!$M$3,'19.ParámetrosRemuneraciones'!$M11,'19.ParámetrosRemuneraciones'!$N11)))</f>
        <v>-108000000</v>
      </c>
      <c r="D45" s="602">
        <f>-IF(D$8=0,0,IF(D$8&lt;'19.ParámetrosRemuneraciones'!$L$3,'19.ParámetrosRemuneraciones'!$L11,IF(D$8&lt;'19.ParámetrosRemuneraciones'!$M$3,'19.ParámetrosRemuneraciones'!$M11,'19.ParámetrosRemuneraciones'!$N11)))</f>
        <v>-108000000</v>
      </c>
      <c r="E45" s="602">
        <f>-IF(E$8=0,0,IF(E$8&lt;'19.ParámetrosRemuneraciones'!$L$3,'19.ParámetrosRemuneraciones'!$L11,IF(E$8&lt;'19.ParámetrosRemuneraciones'!$M$3,'19.ParámetrosRemuneraciones'!$M11,'19.ParámetrosRemuneraciones'!$N11)))</f>
        <v>-144000000</v>
      </c>
      <c r="F45" s="602">
        <f>-IF(F$8=0,0,IF(F$8&lt;'19.ParámetrosRemuneraciones'!$L$3,'19.ParámetrosRemuneraciones'!$L11,IF(F$8&lt;'19.ParámetrosRemuneraciones'!$M$3,'19.ParámetrosRemuneraciones'!$M11,'19.ParámetrosRemuneraciones'!$N11)))</f>
        <v>-144000000</v>
      </c>
      <c r="G45" s="602">
        <f>-IF(G$8=0,0,IF(G$8&lt;'19.ParámetrosRemuneraciones'!$L$3,'19.ParámetrosRemuneraciones'!$L11,IF(G$8&lt;'19.ParámetrosRemuneraciones'!$M$3,'19.ParámetrosRemuneraciones'!$M11,'19.ParámetrosRemuneraciones'!$N11)))</f>
        <v>-144000000</v>
      </c>
      <c r="H45" s="602">
        <f>-IF(H$8=0,0,IF(H$8&lt;'19.ParámetrosRemuneraciones'!$L$3,'19.ParámetrosRemuneraciones'!$L11,IF(H$8&lt;'19.ParámetrosRemuneraciones'!$M$3,'19.ParámetrosRemuneraciones'!$M11,'19.ParámetrosRemuneraciones'!$N11)))</f>
        <v>-144000000</v>
      </c>
      <c r="I45" s="602">
        <f>-IF(I$8=0,0,IF(I$8&lt;'19.ParámetrosRemuneraciones'!$L$3,'19.ParámetrosRemuneraciones'!$L11,IF(I$8&lt;'19.ParámetrosRemuneraciones'!$M$3,'19.ParámetrosRemuneraciones'!$M11,'19.ParámetrosRemuneraciones'!$N11)))</f>
        <v>-144000000</v>
      </c>
      <c r="J45" s="602">
        <f>-IF(J$8=0,0,IF(J$8&lt;'19.ParámetrosRemuneraciones'!$L$3,'19.ParámetrosRemuneraciones'!$L11,IF(J$8&lt;'19.ParámetrosRemuneraciones'!$M$3,'19.ParámetrosRemuneraciones'!$M11,'19.ParámetrosRemuneraciones'!$N11)))</f>
        <v>-144000000</v>
      </c>
      <c r="K45" s="602">
        <f>-IF(K$8=0,0,IF(K$8&lt;'19.ParámetrosRemuneraciones'!$L$3,'19.ParámetrosRemuneraciones'!$L11,IF(K$8&lt;'19.ParámetrosRemuneraciones'!$M$3,'19.ParámetrosRemuneraciones'!$M11,'19.ParámetrosRemuneraciones'!$N11)))</f>
        <v>-144000000</v>
      </c>
      <c r="L45" s="602">
        <f>-IF(L$8=0,0,IF(L$8&lt;'19.ParámetrosRemuneraciones'!$L$3,'19.ParámetrosRemuneraciones'!$L11,IF(L$8&lt;'19.ParámetrosRemuneraciones'!$M$3,'19.ParámetrosRemuneraciones'!$M11,'19.ParámetrosRemuneraciones'!$N11)))</f>
        <v>-144000000</v>
      </c>
      <c r="M45" s="602">
        <f>-IF(M$8=0,0,IF(M$8&lt;'19.ParámetrosRemuneraciones'!$L$3,'19.ParámetrosRemuneraciones'!$L11,IF(M$8&lt;'19.ParámetrosRemuneraciones'!$M$3,'19.ParámetrosRemuneraciones'!$M11,'19.ParámetrosRemuneraciones'!$N11)))</f>
        <v>-144000000</v>
      </c>
      <c r="N45" s="602">
        <f>-IF(N$8=0,0,IF(N$8&lt;'19.ParámetrosRemuneraciones'!$L$3,'19.ParámetrosRemuneraciones'!$L11,IF(N$8&lt;'19.ParámetrosRemuneraciones'!$M$3,'19.ParámetrosRemuneraciones'!$M11,'19.ParámetrosRemuneraciones'!$N11)))</f>
        <v>-144000000</v>
      </c>
      <c r="O45" s="602">
        <f>-IF(O$8=0,0,IF(O$8&lt;'19.ParámetrosRemuneraciones'!$L$3,'19.ParámetrosRemuneraciones'!$L11,IF(O$8&lt;'19.ParámetrosRemuneraciones'!$M$3,'19.ParámetrosRemuneraciones'!$M11,'19.ParámetrosRemuneraciones'!$N11)))</f>
        <v>-144000000</v>
      </c>
      <c r="P45" s="602">
        <f>-IF(P$8=0,0,IF(P$8&lt;'19.ParámetrosRemuneraciones'!$L$3,'19.ParámetrosRemuneraciones'!$L11,IF(P$8&lt;'19.ParámetrosRemuneraciones'!$M$3,'19.ParámetrosRemuneraciones'!$M11,'19.ParámetrosRemuneraciones'!$N11)))</f>
        <v>-144000000</v>
      </c>
      <c r="Q45" s="602">
        <f>-IF(Q$8=0,0,IF(Q$8&lt;'19.ParámetrosRemuneraciones'!$L$3,'19.ParámetrosRemuneraciones'!$L11,IF(Q$8&lt;'19.ParámetrosRemuneraciones'!$M$3,'19.ParámetrosRemuneraciones'!$M11,'19.ParámetrosRemuneraciones'!$N11)))</f>
        <v>-144000000</v>
      </c>
      <c r="R45" s="602">
        <f>-IF(R$8=0,0,IF(R$8&lt;'19.ParámetrosRemuneraciones'!$L$3,'19.ParámetrosRemuneraciones'!$L11,IF(R$8&lt;'19.ParámetrosRemuneraciones'!$M$3,'19.ParámetrosRemuneraciones'!$M11,'19.ParámetrosRemuneraciones'!$N11)))</f>
        <v>-144000000</v>
      </c>
      <c r="S45" s="602">
        <f>-IF(S$8=0,0,IF(S$8&lt;'19.ParámetrosRemuneraciones'!$L$3,'19.ParámetrosRemuneraciones'!$L11,IF(S$8&lt;'19.ParámetrosRemuneraciones'!$M$3,'19.ParámetrosRemuneraciones'!$M11,'19.ParámetrosRemuneraciones'!$N11)))</f>
        <v>-144000000</v>
      </c>
      <c r="T45" s="602">
        <f>-IF(T$8=0,0,IF(T$8&lt;'19.ParámetrosRemuneraciones'!$L$3,'19.ParámetrosRemuneraciones'!$L11,IF(T$8&lt;'19.ParámetrosRemuneraciones'!$M$3,'19.ParámetrosRemuneraciones'!$M11,'19.ParámetrosRemuneraciones'!$N11)))</f>
        <v>-144000000</v>
      </c>
      <c r="U45" s="602">
        <f>-IF(U$8=0,0,IF(U$8&lt;'19.ParámetrosRemuneraciones'!$L$3,'19.ParámetrosRemuneraciones'!$L11,IF(U$8&lt;'19.ParámetrosRemuneraciones'!$M$3,'19.ParámetrosRemuneraciones'!$M11,'19.ParámetrosRemuneraciones'!$N11)))</f>
        <v>-144000000</v>
      </c>
      <c r="V45" s="602">
        <f>-IF(V$8=0,0,IF(V$8&lt;'19.ParámetrosRemuneraciones'!$L$3,'19.ParámetrosRemuneraciones'!$L11,IF(V$8&lt;'19.ParámetrosRemuneraciones'!$M$3,'19.ParámetrosRemuneraciones'!$M11,'19.ParámetrosRemuneraciones'!$N11)))</f>
        <v>-144000000</v>
      </c>
    </row>
    <row r="46" spans="1:22" s="590" customFormat="1" x14ac:dyDescent="0.2">
      <c r="A46" s="596" t="s">
        <v>250</v>
      </c>
      <c r="B46" s="602">
        <f>-IF(B$8=0,0,IF(B$8&lt;'19.ParámetrosRemuneraciones'!$L$3,'19.ParámetrosRemuneraciones'!$L12,IF(B$8&lt;'19.ParámetrosRemuneraciones'!$M$3,'19.ParámetrosRemuneraciones'!$M12,'19.ParámetrosRemuneraciones'!$N12)))</f>
        <v>0</v>
      </c>
      <c r="C46" s="602">
        <f>-IF(C$8=0,0,IF(C$8&lt;'19.ParámetrosRemuneraciones'!$L$3,'19.ParámetrosRemuneraciones'!$L12,IF(C$8&lt;'19.ParámetrosRemuneraciones'!$M$3,'19.ParámetrosRemuneraciones'!$M12,'19.ParámetrosRemuneraciones'!$N12)))</f>
        <v>-240000000</v>
      </c>
      <c r="D46" s="602">
        <f>-IF(D$8=0,0,IF(D$8&lt;'19.ParámetrosRemuneraciones'!$L$3,'19.ParámetrosRemuneraciones'!$L12,IF(D$8&lt;'19.ParámetrosRemuneraciones'!$M$3,'19.ParámetrosRemuneraciones'!$M12,'19.ParámetrosRemuneraciones'!$N12)))</f>
        <v>-240000000</v>
      </c>
      <c r="E46" s="602">
        <f>-IF(E$8=0,0,IF(E$8&lt;'19.ParámetrosRemuneraciones'!$L$3,'19.ParámetrosRemuneraciones'!$L12,IF(E$8&lt;'19.ParámetrosRemuneraciones'!$M$3,'19.ParámetrosRemuneraciones'!$M12,'19.ParámetrosRemuneraciones'!$N12)))</f>
        <v>-480000000</v>
      </c>
      <c r="F46" s="602">
        <f>-IF(F$8=0,0,IF(F$8&lt;'19.ParámetrosRemuneraciones'!$L$3,'19.ParámetrosRemuneraciones'!$L12,IF(F$8&lt;'19.ParámetrosRemuneraciones'!$M$3,'19.ParámetrosRemuneraciones'!$M12,'19.ParámetrosRemuneraciones'!$N12)))</f>
        <v>-960000000</v>
      </c>
      <c r="G46" s="602">
        <f>-IF(G$8=0,0,IF(G$8&lt;'19.ParámetrosRemuneraciones'!$L$3,'19.ParámetrosRemuneraciones'!$L12,IF(G$8&lt;'19.ParámetrosRemuneraciones'!$M$3,'19.ParámetrosRemuneraciones'!$M12,'19.ParámetrosRemuneraciones'!$N12)))</f>
        <v>-960000000</v>
      </c>
      <c r="H46" s="602">
        <f>-IF(H$8=0,0,IF(H$8&lt;'19.ParámetrosRemuneraciones'!$L$3,'19.ParámetrosRemuneraciones'!$L12,IF(H$8&lt;'19.ParámetrosRemuneraciones'!$M$3,'19.ParámetrosRemuneraciones'!$M12,'19.ParámetrosRemuneraciones'!$N12)))</f>
        <v>-960000000</v>
      </c>
      <c r="I46" s="602">
        <f>-IF(I$8=0,0,IF(I$8&lt;'19.ParámetrosRemuneraciones'!$L$3,'19.ParámetrosRemuneraciones'!$L12,IF(I$8&lt;'19.ParámetrosRemuneraciones'!$M$3,'19.ParámetrosRemuneraciones'!$M12,'19.ParámetrosRemuneraciones'!$N12)))</f>
        <v>-960000000</v>
      </c>
      <c r="J46" s="602">
        <f>-IF(J$8=0,0,IF(J$8&lt;'19.ParámetrosRemuneraciones'!$L$3,'19.ParámetrosRemuneraciones'!$L12,IF(J$8&lt;'19.ParámetrosRemuneraciones'!$M$3,'19.ParámetrosRemuneraciones'!$M12,'19.ParámetrosRemuneraciones'!$N12)))</f>
        <v>-960000000</v>
      </c>
      <c r="K46" s="602">
        <f>-IF(K$8=0,0,IF(K$8&lt;'19.ParámetrosRemuneraciones'!$L$3,'19.ParámetrosRemuneraciones'!$L12,IF(K$8&lt;'19.ParámetrosRemuneraciones'!$M$3,'19.ParámetrosRemuneraciones'!$M12,'19.ParámetrosRemuneraciones'!$N12)))</f>
        <v>-960000000</v>
      </c>
      <c r="L46" s="602">
        <f>-IF(L$8=0,0,IF(L$8&lt;'19.ParámetrosRemuneraciones'!$L$3,'19.ParámetrosRemuneraciones'!$L12,IF(L$8&lt;'19.ParámetrosRemuneraciones'!$M$3,'19.ParámetrosRemuneraciones'!$M12,'19.ParámetrosRemuneraciones'!$N12)))</f>
        <v>-960000000</v>
      </c>
      <c r="M46" s="602">
        <f>-IF(M$8=0,0,IF(M$8&lt;'19.ParámetrosRemuneraciones'!$L$3,'19.ParámetrosRemuneraciones'!$L12,IF(M$8&lt;'19.ParámetrosRemuneraciones'!$M$3,'19.ParámetrosRemuneraciones'!$M12,'19.ParámetrosRemuneraciones'!$N12)))</f>
        <v>-960000000</v>
      </c>
      <c r="N46" s="602">
        <f>-IF(N$8=0,0,IF(N$8&lt;'19.ParámetrosRemuneraciones'!$L$3,'19.ParámetrosRemuneraciones'!$L12,IF(N$8&lt;'19.ParámetrosRemuneraciones'!$M$3,'19.ParámetrosRemuneraciones'!$M12,'19.ParámetrosRemuneraciones'!$N12)))</f>
        <v>-960000000</v>
      </c>
      <c r="O46" s="602">
        <f>-IF(O$8=0,0,IF(O$8&lt;'19.ParámetrosRemuneraciones'!$L$3,'19.ParámetrosRemuneraciones'!$L12,IF(O$8&lt;'19.ParámetrosRemuneraciones'!$M$3,'19.ParámetrosRemuneraciones'!$M12,'19.ParámetrosRemuneraciones'!$N12)))</f>
        <v>-960000000</v>
      </c>
      <c r="P46" s="602">
        <f>-IF(P$8=0,0,IF(P$8&lt;'19.ParámetrosRemuneraciones'!$L$3,'19.ParámetrosRemuneraciones'!$L12,IF(P$8&lt;'19.ParámetrosRemuneraciones'!$M$3,'19.ParámetrosRemuneraciones'!$M12,'19.ParámetrosRemuneraciones'!$N12)))</f>
        <v>-960000000</v>
      </c>
      <c r="Q46" s="602">
        <f>-IF(Q$8=0,0,IF(Q$8&lt;'19.ParámetrosRemuneraciones'!$L$3,'19.ParámetrosRemuneraciones'!$L12,IF(Q$8&lt;'19.ParámetrosRemuneraciones'!$M$3,'19.ParámetrosRemuneraciones'!$M12,'19.ParámetrosRemuneraciones'!$N12)))</f>
        <v>-960000000</v>
      </c>
      <c r="R46" s="602">
        <f>-IF(R$8=0,0,IF(R$8&lt;'19.ParámetrosRemuneraciones'!$L$3,'19.ParámetrosRemuneraciones'!$L12,IF(R$8&lt;'19.ParámetrosRemuneraciones'!$M$3,'19.ParámetrosRemuneraciones'!$M12,'19.ParámetrosRemuneraciones'!$N12)))</f>
        <v>-960000000</v>
      </c>
      <c r="S46" s="602">
        <f>-IF(S$8=0,0,IF(S$8&lt;'19.ParámetrosRemuneraciones'!$L$3,'19.ParámetrosRemuneraciones'!$L12,IF(S$8&lt;'19.ParámetrosRemuneraciones'!$M$3,'19.ParámetrosRemuneraciones'!$M12,'19.ParámetrosRemuneraciones'!$N12)))</f>
        <v>-960000000</v>
      </c>
      <c r="T46" s="602">
        <f>-IF(T$8=0,0,IF(T$8&lt;'19.ParámetrosRemuneraciones'!$L$3,'19.ParámetrosRemuneraciones'!$L12,IF(T$8&lt;'19.ParámetrosRemuneraciones'!$M$3,'19.ParámetrosRemuneraciones'!$M12,'19.ParámetrosRemuneraciones'!$N12)))</f>
        <v>-960000000</v>
      </c>
      <c r="U46" s="602">
        <f>-IF(U$8=0,0,IF(U$8&lt;'19.ParámetrosRemuneraciones'!$L$3,'19.ParámetrosRemuneraciones'!$L12,IF(U$8&lt;'19.ParámetrosRemuneraciones'!$M$3,'19.ParámetrosRemuneraciones'!$M12,'19.ParámetrosRemuneraciones'!$N12)))</f>
        <v>-960000000</v>
      </c>
      <c r="V46" s="602">
        <f>-IF(V$8=0,0,IF(V$8&lt;'19.ParámetrosRemuneraciones'!$L$3,'19.ParámetrosRemuneraciones'!$L12,IF(V$8&lt;'19.ParámetrosRemuneraciones'!$M$3,'19.ParámetrosRemuneraciones'!$M12,'19.ParámetrosRemuneraciones'!$N12)))</f>
        <v>-960000000</v>
      </c>
    </row>
    <row r="47" spans="1:22" s="590" customFormat="1" x14ac:dyDescent="0.2">
      <c r="A47" s="596" t="s">
        <v>251</v>
      </c>
      <c r="B47" s="602">
        <f>-IF(B$8=0,0,IF(B$8&lt;'19.ParámetrosRemuneraciones'!$L$3,'19.ParámetrosRemuneraciones'!$L13,IF(B$8&lt;'19.ParámetrosRemuneraciones'!$M$3,'19.ParámetrosRemuneraciones'!$M13,'19.ParámetrosRemuneraciones'!$N13)))</f>
        <v>0</v>
      </c>
      <c r="C47" s="602">
        <f>-IF(C$8=0,0,IF(C$8&lt;'19.ParámetrosRemuneraciones'!$L$3,'19.ParámetrosRemuneraciones'!$L13,IF(C$8&lt;'19.ParámetrosRemuneraciones'!$M$3,'19.ParámetrosRemuneraciones'!$M13,'19.ParámetrosRemuneraciones'!$N13)))</f>
        <v>-72000000</v>
      </c>
      <c r="D47" s="602">
        <f>-IF(D$8=0,0,IF(D$8&lt;'19.ParámetrosRemuneraciones'!$L$3,'19.ParámetrosRemuneraciones'!$L13,IF(D$8&lt;'19.ParámetrosRemuneraciones'!$M$3,'19.ParámetrosRemuneraciones'!$M13,'19.ParámetrosRemuneraciones'!$N13)))</f>
        <v>-72000000</v>
      </c>
      <c r="E47" s="602">
        <f>-IF(E$8=0,0,IF(E$8&lt;'19.ParámetrosRemuneraciones'!$L$3,'19.ParámetrosRemuneraciones'!$L13,IF(E$8&lt;'19.ParámetrosRemuneraciones'!$M$3,'19.ParámetrosRemuneraciones'!$M13,'19.ParámetrosRemuneraciones'!$N13)))</f>
        <v>-96000000</v>
      </c>
      <c r="F47" s="602">
        <f>-IF(F$8=0,0,IF(F$8&lt;'19.ParámetrosRemuneraciones'!$L$3,'19.ParámetrosRemuneraciones'!$L13,IF(F$8&lt;'19.ParámetrosRemuneraciones'!$M$3,'19.ParámetrosRemuneraciones'!$M13,'19.ParámetrosRemuneraciones'!$N13)))</f>
        <v>-96000000</v>
      </c>
      <c r="G47" s="602">
        <f>-IF(G$8=0,0,IF(G$8&lt;'19.ParámetrosRemuneraciones'!$L$3,'19.ParámetrosRemuneraciones'!$L13,IF(G$8&lt;'19.ParámetrosRemuneraciones'!$M$3,'19.ParámetrosRemuneraciones'!$M13,'19.ParámetrosRemuneraciones'!$N13)))</f>
        <v>-96000000</v>
      </c>
      <c r="H47" s="602">
        <f>-IF(H$8=0,0,IF(H$8&lt;'19.ParámetrosRemuneraciones'!$L$3,'19.ParámetrosRemuneraciones'!$L13,IF(H$8&lt;'19.ParámetrosRemuneraciones'!$M$3,'19.ParámetrosRemuneraciones'!$M13,'19.ParámetrosRemuneraciones'!$N13)))</f>
        <v>-96000000</v>
      </c>
      <c r="I47" s="602">
        <f>-IF(I$8=0,0,IF(I$8&lt;'19.ParámetrosRemuneraciones'!$L$3,'19.ParámetrosRemuneraciones'!$L13,IF(I$8&lt;'19.ParámetrosRemuneraciones'!$M$3,'19.ParámetrosRemuneraciones'!$M13,'19.ParámetrosRemuneraciones'!$N13)))</f>
        <v>-96000000</v>
      </c>
      <c r="J47" s="602">
        <f>-IF(J$8=0,0,IF(J$8&lt;'19.ParámetrosRemuneraciones'!$L$3,'19.ParámetrosRemuneraciones'!$L13,IF(J$8&lt;'19.ParámetrosRemuneraciones'!$M$3,'19.ParámetrosRemuneraciones'!$M13,'19.ParámetrosRemuneraciones'!$N13)))</f>
        <v>-96000000</v>
      </c>
      <c r="K47" s="602">
        <f>-IF(K$8=0,0,IF(K$8&lt;'19.ParámetrosRemuneraciones'!$L$3,'19.ParámetrosRemuneraciones'!$L13,IF(K$8&lt;'19.ParámetrosRemuneraciones'!$M$3,'19.ParámetrosRemuneraciones'!$M13,'19.ParámetrosRemuneraciones'!$N13)))</f>
        <v>-96000000</v>
      </c>
      <c r="L47" s="602">
        <f>-IF(L$8=0,0,IF(L$8&lt;'19.ParámetrosRemuneraciones'!$L$3,'19.ParámetrosRemuneraciones'!$L13,IF(L$8&lt;'19.ParámetrosRemuneraciones'!$M$3,'19.ParámetrosRemuneraciones'!$M13,'19.ParámetrosRemuneraciones'!$N13)))</f>
        <v>-96000000</v>
      </c>
      <c r="M47" s="602">
        <f>-IF(M$8=0,0,IF(M$8&lt;'19.ParámetrosRemuneraciones'!$L$3,'19.ParámetrosRemuneraciones'!$L13,IF(M$8&lt;'19.ParámetrosRemuneraciones'!$M$3,'19.ParámetrosRemuneraciones'!$M13,'19.ParámetrosRemuneraciones'!$N13)))</f>
        <v>-96000000</v>
      </c>
      <c r="N47" s="602">
        <f>-IF(N$8=0,0,IF(N$8&lt;'19.ParámetrosRemuneraciones'!$L$3,'19.ParámetrosRemuneraciones'!$L13,IF(N$8&lt;'19.ParámetrosRemuneraciones'!$M$3,'19.ParámetrosRemuneraciones'!$M13,'19.ParámetrosRemuneraciones'!$N13)))</f>
        <v>-96000000</v>
      </c>
      <c r="O47" s="602">
        <f>-IF(O$8=0,0,IF(O$8&lt;'19.ParámetrosRemuneraciones'!$L$3,'19.ParámetrosRemuneraciones'!$L13,IF(O$8&lt;'19.ParámetrosRemuneraciones'!$M$3,'19.ParámetrosRemuneraciones'!$M13,'19.ParámetrosRemuneraciones'!$N13)))</f>
        <v>-96000000</v>
      </c>
      <c r="P47" s="602">
        <f>-IF(P$8=0,0,IF(P$8&lt;'19.ParámetrosRemuneraciones'!$L$3,'19.ParámetrosRemuneraciones'!$L13,IF(P$8&lt;'19.ParámetrosRemuneraciones'!$M$3,'19.ParámetrosRemuneraciones'!$M13,'19.ParámetrosRemuneraciones'!$N13)))</f>
        <v>-96000000</v>
      </c>
      <c r="Q47" s="602">
        <f>-IF(Q$8=0,0,IF(Q$8&lt;'19.ParámetrosRemuneraciones'!$L$3,'19.ParámetrosRemuneraciones'!$L13,IF(Q$8&lt;'19.ParámetrosRemuneraciones'!$M$3,'19.ParámetrosRemuneraciones'!$M13,'19.ParámetrosRemuneraciones'!$N13)))</f>
        <v>-96000000</v>
      </c>
      <c r="R47" s="602">
        <f>-IF(R$8=0,0,IF(R$8&lt;'19.ParámetrosRemuneraciones'!$L$3,'19.ParámetrosRemuneraciones'!$L13,IF(R$8&lt;'19.ParámetrosRemuneraciones'!$M$3,'19.ParámetrosRemuneraciones'!$M13,'19.ParámetrosRemuneraciones'!$N13)))</f>
        <v>-96000000</v>
      </c>
      <c r="S47" s="602">
        <f>-IF(S$8=0,0,IF(S$8&lt;'19.ParámetrosRemuneraciones'!$L$3,'19.ParámetrosRemuneraciones'!$L13,IF(S$8&lt;'19.ParámetrosRemuneraciones'!$M$3,'19.ParámetrosRemuneraciones'!$M13,'19.ParámetrosRemuneraciones'!$N13)))</f>
        <v>-96000000</v>
      </c>
      <c r="T47" s="602">
        <f>-IF(T$8=0,0,IF(T$8&lt;'19.ParámetrosRemuneraciones'!$L$3,'19.ParámetrosRemuneraciones'!$L13,IF(T$8&lt;'19.ParámetrosRemuneraciones'!$M$3,'19.ParámetrosRemuneraciones'!$M13,'19.ParámetrosRemuneraciones'!$N13)))</f>
        <v>-96000000</v>
      </c>
      <c r="U47" s="602">
        <f>-IF(U$8=0,0,IF(U$8&lt;'19.ParámetrosRemuneraciones'!$L$3,'19.ParámetrosRemuneraciones'!$L13,IF(U$8&lt;'19.ParámetrosRemuneraciones'!$M$3,'19.ParámetrosRemuneraciones'!$M13,'19.ParámetrosRemuneraciones'!$N13)))</f>
        <v>-96000000</v>
      </c>
      <c r="V47" s="602">
        <f>-IF(V$8=0,0,IF(V$8&lt;'19.ParámetrosRemuneraciones'!$L$3,'19.ParámetrosRemuneraciones'!$L13,IF(V$8&lt;'19.ParámetrosRemuneraciones'!$M$3,'19.ParámetrosRemuneraciones'!$M13,'19.ParámetrosRemuneraciones'!$N13)))</f>
        <v>-96000000</v>
      </c>
    </row>
    <row r="48" spans="1:22" ht="12.75" thickBot="1" x14ac:dyDescent="0.25">
      <c r="A48" s="595" t="s">
        <v>320</v>
      </c>
      <c r="B48" s="601">
        <f>-IF(B$7=0,0,'21.CostosOperacionales'!$D4)</f>
        <v>0</v>
      </c>
      <c r="C48" s="601">
        <f>-IF(C$7=0,0,'21.CostosOperacionales'!$D4)</f>
        <v>-17160000</v>
      </c>
      <c r="D48" s="601">
        <f>-IF(D$7=0,0,'21.CostosOperacionales'!$D4)</f>
        <v>-17160000</v>
      </c>
      <c r="E48" s="601">
        <f>-IF(E$7=0,0,'21.CostosOperacionales'!$D4)</f>
        <v>-17160000</v>
      </c>
      <c r="F48" s="601">
        <f>-IF(F$7=0,0,'21.CostosOperacionales'!$D4)</f>
        <v>-17160000</v>
      </c>
      <c r="G48" s="601">
        <f>-IF(G$7=0,0,'21.CostosOperacionales'!$D4)</f>
        <v>-17160000</v>
      </c>
      <c r="H48" s="601">
        <f>-IF(H$7=0,0,'21.CostosOperacionales'!$D4)</f>
        <v>-17160000</v>
      </c>
      <c r="I48" s="601">
        <f>-IF(I$7=0,0,'21.CostosOperacionales'!$D4)</f>
        <v>-17160000</v>
      </c>
      <c r="J48" s="601">
        <f>-IF(J$7=0,0,'21.CostosOperacionales'!$D4)</f>
        <v>-17160000</v>
      </c>
      <c r="K48" s="601">
        <f>-IF(K$7=0,0,'21.CostosOperacionales'!$D4)</f>
        <v>-17160000</v>
      </c>
      <c r="L48" s="601">
        <f>-IF(L$7=0,0,'21.CostosOperacionales'!$D4)</f>
        <v>-17160000</v>
      </c>
      <c r="M48" s="601">
        <f>-IF(M$7=0,0,'21.CostosOperacionales'!$D4)</f>
        <v>-17160000</v>
      </c>
      <c r="N48" s="601">
        <f>-IF(N$7=0,0,'21.CostosOperacionales'!$D4)</f>
        <v>-17160000</v>
      </c>
      <c r="O48" s="601">
        <f>-IF(O$7=0,0,'21.CostosOperacionales'!$D4)</f>
        <v>-17160000</v>
      </c>
      <c r="P48" s="601">
        <f>-IF(P$7=0,0,'21.CostosOperacionales'!$D4)</f>
        <v>-17160000</v>
      </c>
      <c r="Q48" s="601">
        <f>-IF(Q$7=0,0,'21.CostosOperacionales'!$D4)</f>
        <v>-17160000</v>
      </c>
      <c r="R48" s="601">
        <f>-IF(R$7=0,0,'21.CostosOperacionales'!$D4)</f>
        <v>-17160000</v>
      </c>
      <c r="S48" s="601">
        <f>-IF(S$7=0,0,'21.CostosOperacionales'!$D4)</f>
        <v>-17160000</v>
      </c>
      <c r="T48" s="601">
        <f>-IF(T$7=0,0,'21.CostosOperacionales'!$D4)</f>
        <v>-17160000</v>
      </c>
      <c r="U48" s="601">
        <f>-IF(U$7=0,0,'21.CostosOperacionales'!$D4)</f>
        <v>-17160000</v>
      </c>
      <c r="V48" s="601">
        <f>-IF(V$7=0,0,'21.CostosOperacionales'!$D4)</f>
        <v>-17160000</v>
      </c>
    </row>
    <row r="49" spans="1:22" s="466" customFormat="1" ht="24" customHeight="1" x14ac:dyDescent="0.2">
      <c r="A49" s="594" t="s">
        <v>321</v>
      </c>
      <c r="B49" s="600">
        <f t="shared" ref="B49:V49" si="8">SUM(B50:B51)+SUM(B54:B58)+SUM(B63:B66)</f>
        <v>0</v>
      </c>
      <c r="C49" s="600">
        <f t="shared" si="8"/>
        <v>-426177840.00453097</v>
      </c>
      <c r="D49" s="600">
        <f t="shared" si="8"/>
        <v>-974260320.01035786</v>
      </c>
      <c r="E49" s="600">
        <f t="shared" si="8"/>
        <v>-1498215840.0159285</v>
      </c>
      <c r="F49" s="600">
        <f t="shared" si="8"/>
        <v>-2337677760.0248532</v>
      </c>
      <c r="G49" s="600">
        <f t="shared" si="8"/>
        <v>-3211034640.0341387</v>
      </c>
      <c r="H49" s="600">
        <f t="shared" si="8"/>
        <v>-3255967440.0346165</v>
      </c>
      <c r="I49" s="600">
        <f t="shared" si="8"/>
        <v>-3298751280.0350704</v>
      </c>
      <c r="J49" s="600">
        <f t="shared" si="8"/>
        <v>-3342902640.0355406</v>
      </c>
      <c r="K49" s="600">
        <f t="shared" si="8"/>
        <v>-3387640080.036016</v>
      </c>
      <c r="L49" s="600">
        <f t="shared" si="8"/>
        <v>-3433061280.0364985</v>
      </c>
      <c r="M49" s="600">
        <f t="shared" si="8"/>
        <v>-3478970880.0369868</v>
      </c>
      <c r="N49" s="600">
        <f t="shared" si="8"/>
        <v>-3525368880.0374808</v>
      </c>
      <c r="O49" s="600">
        <f t="shared" si="8"/>
        <v>-3572646000.0379829</v>
      </c>
      <c r="P49" s="600">
        <f t="shared" si="8"/>
        <v>-3620313840.0384893</v>
      </c>
      <c r="Q49" s="600">
        <f t="shared" si="8"/>
        <v>-3668763120.0390043</v>
      </c>
      <c r="R49" s="600">
        <f t="shared" si="8"/>
        <v>-3717798480.039526</v>
      </c>
      <c r="S49" s="600">
        <f t="shared" si="8"/>
        <v>-3767517600.0400548</v>
      </c>
      <c r="T49" s="600">
        <f t="shared" si="8"/>
        <v>-3818018160.0405912</v>
      </c>
      <c r="U49" s="600">
        <f t="shared" si="8"/>
        <v>-3869104800.0411339</v>
      </c>
      <c r="V49" s="600">
        <f t="shared" si="8"/>
        <v>-3907200000.0415397</v>
      </c>
    </row>
    <row r="50" spans="1:22" x14ac:dyDescent="0.2">
      <c r="A50" s="595" t="s">
        <v>322</v>
      </c>
      <c r="B50" s="601">
        <f>-IF(B$7=0,0,'21.CostosOperacionales'!$D23)*B$8</f>
        <v>0</v>
      </c>
      <c r="C50" s="601">
        <f>-IF(C$7=0,0,'21.CostosOperacionales'!$D23)*C$8</f>
        <v>-246749025.43026873</v>
      </c>
      <c r="D50" s="601">
        <f>-IF(D$7=0,0,'21.CostosOperacionales'!$D23)*D$8</f>
        <v>-564078565.12525785</v>
      </c>
      <c r="E50" s="601">
        <f>-IF(E$7=0,0,'21.CostosOperacionales'!$D23)*E$8</f>
        <v>-867439044.70535445</v>
      </c>
      <c r="F50" s="601">
        <f>-IF(F$7=0,0,'21.CostosOperacionales'!$D23)*F$8</f>
        <v>-1353471848.8648157</v>
      </c>
      <c r="G50" s="601">
        <f>-IF(G$7=0,0,'21.CostosOperacionales'!$D23)*G$8</f>
        <v>-1859129203.0642273</v>
      </c>
      <c r="H50" s="601">
        <f>-IF(H$7=0,0,'21.CostosOperacionales'!$D23)*H$8</f>
        <v>-1885144456.7194929</v>
      </c>
      <c r="I50" s="601">
        <f>-IF(I$7=0,0,'21.CostosOperacionales'!$D23)*I$8</f>
        <v>-1909915502.5912457</v>
      </c>
      <c r="J50" s="601">
        <f>-IF(J$7=0,0,'21.CostosOperacionales'!$D23)*J$8</f>
        <v>-1935478317.0525067</v>
      </c>
      <c r="K50" s="601">
        <f>-IF(K$7=0,0,'21.CostosOperacionales'!$D23)*K$8</f>
        <v>-1961380460.909271</v>
      </c>
      <c r="L50" s="601">
        <f>-IF(L$7=0,0,'21.CostosOperacionales'!$D23)*L$8</f>
        <v>-1987678489.0607896</v>
      </c>
      <c r="M50" s="601">
        <f>-IF(M$7=0,0,'21.CostosOperacionales'!$D23)*M$8</f>
        <v>-2014259291.7085607</v>
      </c>
      <c r="N50" s="601">
        <f>-IF(N$7=0,0,'21.CostosOperacionales'!$D23)*N$8</f>
        <v>-2041122868.8525851</v>
      </c>
      <c r="O50" s="601">
        <f>-IF(O$7=0,0,'21.CostosOperacionales'!$D23)*O$8</f>
        <v>-2068495440.0898645</v>
      </c>
      <c r="P50" s="601">
        <f>-IF(P$7=0,0,'21.CostosOperacionales'!$D23)*P$8</f>
        <v>-2096094230.9241462</v>
      </c>
      <c r="Q50" s="601">
        <f>-IF(Q$7=0,0,'21.CostosOperacionales'!$D23)*Q$8</f>
        <v>-2124145460.9524324</v>
      </c>
      <c r="R50" s="601">
        <f>-IF(R$7=0,0,'21.CostosOperacionales'!$D23)*R$8</f>
        <v>-2152536020.3762221</v>
      </c>
      <c r="S50" s="601">
        <f>-IF(S$7=0,0,'21.CostosOperacionales'!$D23)*S$8</f>
        <v>-2181322464.0947661</v>
      </c>
      <c r="T50" s="601">
        <f>-IF(T$7=0,0,'21.CostosOperacionales'!$D23)*T$8</f>
        <v>-2210561347.0073147</v>
      </c>
      <c r="U50" s="601">
        <f>-IF(U$7=0,0,'21.CostosOperacionales'!$D23)*U$8</f>
        <v>-2240139559.3153663</v>
      </c>
      <c r="V50" s="601">
        <f>-IF(V$7=0,0,'21.CostosOperacionales'!$D23)*V$8</f>
        <v>-2262195970.0230918</v>
      </c>
    </row>
    <row r="51" spans="1:22" x14ac:dyDescent="0.2">
      <c r="A51" s="595" t="s">
        <v>314</v>
      </c>
      <c r="B51" s="601">
        <f>SUM(B52:B53)</f>
        <v>0</v>
      </c>
      <c r="C51" s="601">
        <f t="shared" ref="C51:V51" si="9">SUM(C52:C53)</f>
        <v>-42099546.859999999</v>
      </c>
      <c r="D51" s="601">
        <f t="shared" si="9"/>
        <v>-96241320.280000001</v>
      </c>
      <c r="E51" s="601">
        <f t="shared" si="9"/>
        <v>-147999736.36000001</v>
      </c>
      <c r="F51" s="601">
        <f t="shared" si="9"/>
        <v>-230925133.03999999</v>
      </c>
      <c r="G51" s="601">
        <f t="shared" si="9"/>
        <v>-317198809.06</v>
      </c>
      <c r="H51" s="601">
        <f t="shared" si="9"/>
        <v>-321637450.25999999</v>
      </c>
      <c r="I51" s="601">
        <f t="shared" si="9"/>
        <v>-325863808.62</v>
      </c>
      <c r="J51" s="601">
        <f t="shared" si="9"/>
        <v>-330225256.06</v>
      </c>
      <c r="K51" s="601">
        <f t="shared" si="9"/>
        <v>-334644598.81999999</v>
      </c>
      <c r="L51" s="601">
        <f t="shared" si="9"/>
        <v>-339131486.12</v>
      </c>
      <c r="M51" s="601">
        <f t="shared" si="9"/>
        <v>-343666619.51999998</v>
      </c>
      <c r="N51" s="601">
        <f t="shared" si="9"/>
        <v>-348249999.01999998</v>
      </c>
      <c r="O51" s="601">
        <f t="shared" si="9"/>
        <v>-352920221.5</v>
      </c>
      <c r="P51" s="601">
        <f t="shared" si="9"/>
        <v>-357629040.86000001</v>
      </c>
      <c r="Q51" s="601">
        <f t="shared" si="9"/>
        <v>-362415053.98000002</v>
      </c>
      <c r="R51" s="601">
        <f t="shared" si="9"/>
        <v>-367258962.42000002</v>
      </c>
      <c r="S51" s="601">
        <f t="shared" si="9"/>
        <v>-372170415.39999998</v>
      </c>
      <c r="T51" s="601">
        <f t="shared" si="9"/>
        <v>-377159062.13999999</v>
      </c>
      <c r="U51" s="601">
        <f t="shared" si="9"/>
        <v>-382205604.19999999</v>
      </c>
      <c r="V51" s="601">
        <f t="shared" si="9"/>
        <v>-385968800</v>
      </c>
    </row>
    <row r="52" spans="1:22" s="590" customFormat="1" x14ac:dyDescent="0.2">
      <c r="A52" s="596" t="s">
        <v>421</v>
      </c>
      <c r="B52" s="602">
        <f>-IF(B$7=0,0,'21.CostosOperacionales'!$D25)*B$8</f>
        <v>0</v>
      </c>
      <c r="C52" s="602">
        <f>-IF(C$7=0,0,'21.CostosOperacionales'!$D25)*C$8</f>
        <v>-33376950</v>
      </c>
      <c r="D52" s="602">
        <f>-IF(D$7=0,0,'21.CostosOperacionales'!$D25)*D$8</f>
        <v>-76301100</v>
      </c>
      <c r="E52" s="602">
        <f>-IF(E$7=0,0,'21.CostosOperacionales'!$D25)*E$8</f>
        <v>-117335700</v>
      </c>
      <c r="F52" s="602">
        <f>-IF(F$7=0,0,'21.CostosOperacionales'!$D25)*F$8</f>
        <v>-183079800</v>
      </c>
      <c r="G52" s="602">
        <f>-IF(G$7=0,0,'21.CostosOperacionales'!$D25)*G$8</f>
        <v>-251478450</v>
      </c>
      <c r="H52" s="602">
        <f>-IF(H$7=0,0,'21.CostosOperacionales'!$D25)*H$8</f>
        <v>-254997450</v>
      </c>
      <c r="I52" s="602">
        <f>-IF(I$7=0,0,'21.CostosOperacionales'!$D25)*I$8</f>
        <v>-258348150</v>
      </c>
      <c r="J52" s="602">
        <f>-IF(J$7=0,0,'21.CostosOperacionales'!$D25)*J$8</f>
        <v>-261805950</v>
      </c>
      <c r="K52" s="602">
        <f>-IF(K$7=0,0,'21.CostosOperacionales'!$D25)*K$8</f>
        <v>-265309650</v>
      </c>
      <c r="L52" s="602">
        <f>-IF(L$7=0,0,'21.CostosOperacionales'!$D25)*L$8</f>
        <v>-268866900</v>
      </c>
      <c r="M52" s="602">
        <f>-IF(M$7=0,0,'21.CostosOperacionales'!$D25)*M$8</f>
        <v>-272462400</v>
      </c>
      <c r="N52" s="602">
        <f>-IF(N$7=0,0,'21.CostosOperacionales'!$D25)*N$8</f>
        <v>-276096150</v>
      </c>
      <c r="O52" s="602">
        <f>-IF(O$7=0,0,'21.CostosOperacionales'!$D25)*O$8</f>
        <v>-279798750</v>
      </c>
      <c r="P52" s="602">
        <f>-IF(P$7=0,0,'21.CostosOperacionales'!$D25)*P$8</f>
        <v>-283531950</v>
      </c>
      <c r="Q52" s="602">
        <f>-IF(Q$7=0,0,'21.CostosOperacionales'!$D25)*Q$8</f>
        <v>-287326350</v>
      </c>
      <c r="R52" s="602">
        <f>-IF(R$7=0,0,'21.CostosOperacionales'!$D25)*R$8</f>
        <v>-291166650</v>
      </c>
      <c r="S52" s="602">
        <f>-IF(S$7=0,0,'21.CostosOperacionales'!$D25)*S$8</f>
        <v>-295060500</v>
      </c>
      <c r="T52" s="602">
        <f>-IF(T$7=0,0,'21.CostosOperacionales'!$D25)*T$8</f>
        <v>-299015550</v>
      </c>
      <c r="U52" s="602">
        <f>-IF(U$7=0,0,'21.CostosOperacionales'!$D25)*U$8</f>
        <v>-303016500</v>
      </c>
      <c r="V52" s="602">
        <f>-IF(V$7=0,0,'21.CostosOperacionales'!$D25)*V$8</f>
        <v>-306000000</v>
      </c>
    </row>
    <row r="53" spans="1:22" s="590" customFormat="1" x14ac:dyDescent="0.2">
      <c r="A53" s="596" t="s">
        <v>315</v>
      </c>
      <c r="B53" s="602">
        <f>-IF(B$7=0,0,'21.CostosOperacionales'!$D26)*B$8</f>
        <v>0</v>
      </c>
      <c r="C53" s="602">
        <f>-IF(C$7=0,0,'21.CostosOperacionales'!$D26)*C$8</f>
        <v>-8722596.8599999994</v>
      </c>
      <c r="D53" s="602">
        <f>-IF(D$7=0,0,'21.CostosOperacionales'!$D26)*D$8</f>
        <v>-19940220.280000001</v>
      </c>
      <c r="E53" s="602">
        <f>-IF(E$7=0,0,'21.CostosOperacionales'!$D26)*E$8</f>
        <v>-30664036.359999999</v>
      </c>
      <c r="F53" s="602">
        <f>-IF(F$7=0,0,'21.CostosOperacionales'!$D26)*F$8</f>
        <v>-47845333.039999999</v>
      </c>
      <c r="G53" s="602">
        <f>-IF(G$7=0,0,'21.CostosOperacionales'!$D26)*G$8</f>
        <v>-65720359.060000002</v>
      </c>
      <c r="H53" s="602">
        <f>-IF(H$7=0,0,'21.CostosOperacionales'!$D26)*H$8</f>
        <v>-66640000.259999998</v>
      </c>
      <c r="I53" s="602">
        <f>-IF(I$7=0,0,'21.CostosOperacionales'!$D26)*I$8</f>
        <v>-67515658.620000005</v>
      </c>
      <c r="J53" s="602">
        <f>-IF(J$7=0,0,'21.CostosOperacionales'!$D26)*J$8</f>
        <v>-68419306.060000002</v>
      </c>
      <c r="K53" s="602">
        <f>-IF(K$7=0,0,'21.CostosOperacionales'!$D26)*K$8</f>
        <v>-69334948.820000008</v>
      </c>
      <c r="L53" s="602">
        <f>-IF(L$7=0,0,'21.CostosOperacionales'!$D26)*L$8</f>
        <v>-70264586.120000005</v>
      </c>
      <c r="M53" s="602">
        <f>-IF(M$7=0,0,'21.CostosOperacionales'!$D26)*M$8</f>
        <v>-71204219.519999996</v>
      </c>
      <c r="N53" s="602">
        <f>-IF(N$7=0,0,'21.CostosOperacionales'!$D26)*N$8</f>
        <v>-72153849.019999996</v>
      </c>
      <c r="O53" s="602">
        <f>-IF(O$7=0,0,'21.CostosOperacionales'!$D26)*O$8</f>
        <v>-73121471.5</v>
      </c>
      <c r="P53" s="602">
        <f>-IF(P$7=0,0,'21.CostosOperacionales'!$D26)*P$8</f>
        <v>-74097090.859999999</v>
      </c>
      <c r="Q53" s="602">
        <f>-IF(Q$7=0,0,'21.CostosOperacionales'!$D26)*Q$8</f>
        <v>-75088703.980000004</v>
      </c>
      <c r="R53" s="602">
        <f>-IF(R$7=0,0,'21.CostosOperacionales'!$D26)*R$8</f>
        <v>-76092312.420000002</v>
      </c>
      <c r="S53" s="602">
        <f>-IF(S$7=0,0,'21.CostosOperacionales'!$D26)*S$8</f>
        <v>-77109915.400000006</v>
      </c>
      <c r="T53" s="602">
        <f>-IF(T$7=0,0,'21.CostosOperacionales'!$D26)*T$8</f>
        <v>-78143512.140000001</v>
      </c>
      <c r="U53" s="602">
        <f>-IF(U$7=0,0,'21.CostosOperacionales'!$D26)*U$8</f>
        <v>-79189104.200000003</v>
      </c>
      <c r="V53" s="602">
        <f>-IF(V$7=0,0,'21.CostosOperacionales'!$D26)*V$8</f>
        <v>-79968800</v>
      </c>
    </row>
    <row r="54" spans="1:22" x14ac:dyDescent="0.2">
      <c r="A54" s="595" t="s">
        <v>323</v>
      </c>
      <c r="B54" s="601">
        <f>-IF(B$7=0,0,'21.CostosOperacionales'!$D27)*B$8</f>
        <v>0</v>
      </c>
      <c r="C54" s="601">
        <f>-IF(C$7=0,0,'21.CostosOperacionales'!$D27)*C$8</f>
        <v>-53992125</v>
      </c>
      <c r="D54" s="601">
        <f>-IF(D$7=0,0,'21.CostosOperacionales'!$D27)*D$8</f>
        <v>-123428250</v>
      </c>
      <c r="E54" s="601">
        <f>-IF(E$7=0,0,'21.CostosOperacionales'!$D27)*E$8</f>
        <v>-189807750</v>
      </c>
      <c r="F54" s="601">
        <f>-IF(F$7=0,0,'21.CostosOperacionales'!$D27)*F$8</f>
        <v>-296158500</v>
      </c>
      <c r="G54" s="601">
        <f>-IF(G$7=0,0,'21.CostosOperacionales'!$D27)*G$8</f>
        <v>-406803375</v>
      </c>
      <c r="H54" s="601">
        <f>-IF(H$7=0,0,'21.CostosOperacionales'!$D27)*H$8</f>
        <v>-412495875</v>
      </c>
      <c r="I54" s="601">
        <f>-IF(I$7=0,0,'21.CostosOperacionales'!$D27)*I$8</f>
        <v>-417916125</v>
      </c>
      <c r="J54" s="601">
        <f>-IF(J$7=0,0,'21.CostosOperacionales'!$D27)*J$8</f>
        <v>-423509625</v>
      </c>
      <c r="K54" s="601">
        <f>-IF(K$7=0,0,'21.CostosOperacionales'!$D27)*K$8</f>
        <v>-429177375</v>
      </c>
      <c r="L54" s="601">
        <f>-IF(L$7=0,0,'21.CostosOperacionales'!$D27)*L$8</f>
        <v>-434931750</v>
      </c>
      <c r="M54" s="601">
        <f>-IF(M$7=0,0,'21.CostosOperacionales'!$D27)*M$8</f>
        <v>-440748000</v>
      </c>
      <c r="N54" s="601">
        <f>-IF(N$7=0,0,'21.CostosOperacionales'!$D27)*N$8</f>
        <v>-446626125</v>
      </c>
      <c r="O54" s="601">
        <f>-IF(O$7=0,0,'21.CostosOperacionales'!$D27)*O$8</f>
        <v>-452615625</v>
      </c>
      <c r="P54" s="601">
        <f>-IF(P$7=0,0,'21.CostosOperacionales'!$D27)*P$8</f>
        <v>-458654625</v>
      </c>
      <c r="Q54" s="601">
        <f>-IF(Q$7=0,0,'21.CostosOperacionales'!$D27)*Q$8</f>
        <v>-464792625</v>
      </c>
      <c r="R54" s="601">
        <f>-IF(R$7=0,0,'21.CostosOperacionales'!$D27)*R$8</f>
        <v>-471004875</v>
      </c>
      <c r="S54" s="601">
        <f>-IF(S$7=0,0,'21.CostosOperacionales'!$D27)*S$8</f>
        <v>-477303750</v>
      </c>
      <c r="T54" s="601">
        <f>-IF(T$7=0,0,'21.CostosOperacionales'!$D27)*T$8</f>
        <v>-483701625</v>
      </c>
      <c r="U54" s="601">
        <f>-IF(U$7=0,0,'21.CostosOperacionales'!$D27)*U$8</f>
        <v>-490173750</v>
      </c>
      <c r="V54" s="601">
        <f>-IF(V$7=0,0,'21.CostosOperacionales'!$D27)*V$8</f>
        <v>-495000000</v>
      </c>
    </row>
    <row r="55" spans="1:22" x14ac:dyDescent="0.2">
      <c r="A55" s="595" t="s">
        <v>324</v>
      </c>
      <c r="B55" s="601">
        <f>-IF(B$7=0,0,'21.CostosOperacionales'!$D28)*B$8</f>
        <v>0</v>
      </c>
      <c r="C55" s="601">
        <f>-IF(C$7=0,0,'21.CostosOperacionales'!$D28)*C$8</f>
        <v>-27486900</v>
      </c>
      <c r="D55" s="601">
        <f>-IF(D$7=0,0,'21.CostosOperacionales'!$D28)*D$8</f>
        <v>-62836200</v>
      </c>
      <c r="E55" s="601">
        <f>-IF(E$7=0,0,'21.CostosOperacionales'!$D28)*E$8</f>
        <v>-96629400</v>
      </c>
      <c r="F55" s="601">
        <f>-IF(F$7=0,0,'21.CostosOperacionales'!$D28)*F$8</f>
        <v>-150771600</v>
      </c>
      <c r="G55" s="601">
        <f>-IF(G$7=0,0,'21.CostosOperacionales'!$D28)*G$8</f>
        <v>-207099900</v>
      </c>
      <c r="H55" s="601">
        <f>-IF(H$7=0,0,'21.CostosOperacionales'!$D28)*H$8</f>
        <v>-209997900</v>
      </c>
      <c r="I55" s="601">
        <f>-IF(I$7=0,0,'21.CostosOperacionales'!$D28)*I$8</f>
        <v>-212757300</v>
      </c>
      <c r="J55" s="601">
        <f>-IF(J$7=0,0,'21.CostosOperacionales'!$D28)*J$8</f>
        <v>-215604900</v>
      </c>
      <c r="K55" s="601">
        <f>-IF(K$7=0,0,'21.CostosOperacionales'!$D28)*K$8</f>
        <v>-218490300</v>
      </c>
      <c r="L55" s="601">
        <f>-IF(L$7=0,0,'21.CostosOperacionales'!$D28)*L$8</f>
        <v>-221419800</v>
      </c>
      <c r="M55" s="601">
        <f>-IF(M$7=0,0,'21.CostosOperacionales'!$D28)*M$8</f>
        <v>-224380800</v>
      </c>
      <c r="N55" s="601">
        <f>-IF(N$7=0,0,'21.CostosOperacionales'!$D28)*N$8</f>
        <v>-227373300</v>
      </c>
      <c r="O55" s="601">
        <f>-IF(O$7=0,0,'21.CostosOperacionales'!$D28)*O$8</f>
        <v>-230422500</v>
      </c>
      <c r="P55" s="601">
        <f>-IF(P$7=0,0,'21.CostosOperacionales'!$D28)*P$8</f>
        <v>-233496900</v>
      </c>
      <c r="Q55" s="601">
        <f>-IF(Q$7=0,0,'21.CostosOperacionales'!$D28)*Q$8</f>
        <v>-236621700</v>
      </c>
      <c r="R55" s="601">
        <f>-IF(R$7=0,0,'21.CostosOperacionales'!$D28)*R$8</f>
        <v>-239784300</v>
      </c>
      <c r="S55" s="601">
        <f>-IF(S$7=0,0,'21.CostosOperacionales'!$D28)*S$8</f>
        <v>-242991000</v>
      </c>
      <c r="T55" s="601">
        <f>-IF(T$7=0,0,'21.CostosOperacionales'!$D28)*T$8</f>
        <v>-246248100</v>
      </c>
      <c r="U55" s="601">
        <f>-IF(U$7=0,0,'21.CostosOperacionales'!$D28)*U$8</f>
        <v>-249543000</v>
      </c>
      <c r="V55" s="601">
        <f>-IF(V$7=0,0,'21.CostosOperacionales'!$D28)*V$8</f>
        <v>-252000000</v>
      </c>
    </row>
    <row r="56" spans="1:22" x14ac:dyDescent="0.2">
      <c r="A56" s="595" t="s">
        <v>422</v>
      </c>
      <c r="B56" s="601">
        <f>-IF(B$7=0,0,'21.CostosOperacionales'!$D29)*B$8</f>
        <v>0</v>
      </c>
      <c r="C56" s="601">
        <f>-IF(C$7=0,0,'21.CostosOperacionales'!$D29)*C$8</f>
        <v>-3970330</v>
      </c>
      <c r="D56" s="601">
        <f>-IF(D$7=0,0,'21.CostosOperacionales'!$D29)*D$8</f>
        <v>-9076340</v>
      </c>
      <c r="E56" s="601">
        <f>-IF(E$7=0,0,'21.CostosOperacionales'!$D29)*E$8</f>
        <v>-13957580</v>
      </c>
      <c r="F56" s="601">
        <f>-IF(F$7=0,0,'21.CostosOperacionales'!$D29)*F$8</f>
        <v>-21778120</v>
      </c>
      <c r="G56" s="601">
        <f>-IF(G$7=0,0,'21.CostosOperacionales'!$D29)*G$8</f>
        <v>-29914430</v>
      </c>
      <c r="H56" s="601">
        <f>-IF(H$7=0,0,'21.CostosOperacionales'!$D29)*H$8</f>
        <v>-30333030</v>
      </c>
      <c r="I56" s="601">
        <f>-IF(I$7=0,0,'21.CostosOperacionales'!$D29)*I$8</f>
        <v>-30731610</v>
      </c>
      <c r="J56" s="601">
        <f>-IF(J$7=0,0,'21.CostosOperacionales'!$D29)*J$8</f>
        <v>-31142930</v>
      </c>
      <c r="K56" s="601">
        <f>-IF(K$7=0,0,'21.CostosOperacionales'!$D29)*K$8</f>
        <v>-31559710</v>
      </c>
      <c r="L56" s="601">
        <f>-IF(L$7=0,0,'21.CostosOperacionales'!$D29)*L$8</f>
        <v>-31982860</v>
      </c>
      <c r="M56" s="601">
        <f>-IF(M$7=0,0,'21.CostosOperacionales'!$D29)*M$8</f>
        <v>-32410560</v>
      </c>
      <c r="N56" s="601">
        <f>-IF(N$7=0,0,'21.CostosOperacionales'!$D29)*N$8</f>
        <v>-32842810</v>
      </c>
      <c r="O56" s="601">
        <f>-IF(O$7=0,0,'21.CostosOperacionales'!$D29)*O$8</f>
        <v>-33283250</v>
      </c>
      <c r="P56" s="601">
        <f>-IF(P$7=0,0,'21.CostosOperacionales'!$D29)*P$8</f>
        <v>-33727330</v>
      </c>
      <c r="Q56" s="601">
        <f>-IF(Q$7=0,0,'21.CostosOperacionales'!$D29)*Q$8</f>
        <v>-34178690</v>
      </c>
      <c r="R56" s="601">
        <f>-IF(R$7=0,0,'21.CostosOperacionales'!$D29)*R$8</f>
        <v>-34635510</v>
      </c>
      <c r="S56" s="601">
        <f>-IF(S$7=0,0,'21.CostosOperacionales'!$D29)*S$8</f>
        <v>-35098700</v>
      </c>
      <c r="T56" s="601">
        <f>-IF(T$7=0,0,'21.CostosOperacionales'!$D29)*T$8</f>
        <v>-35569170</v>
      </c>
      <c r="U56" s="601">
        <f>-IF(U$7=0,0,'21.CostosOperacionales'!$D29)*U$8</f>
        <v>-36045100</v>
      </c>
      <c r="V56" s="601">
        <f>-IF(V$7=0,0,'21.CostosOperacionales'!$D29)*V$8</f>
        <v>-36400000</v>
      </c>
    </row>
    <row r="57" spans="1:22" x14ac:dyDescent="0.2">
      <c r="A57" s="595" t="s">
        <v>427</v>
      </c>
      <c r="B57" s="601">
        <f>-IF(B$7=0,0,'21.CostosOperacionales'!$D30)*B$8</f>
        <v>0</v>
      </c>
      <c r="C57" s="601">
        <f>-IF(C$7=0,0,'21.CostosOperacionales'!$D30)*C$8</f>
        <v>-654450</v>
      </c>
      <c r="D57" s="601">
        <f>-IF(D$7=0,0,'21.CostosOperacionales'!$D30)*D$8</f>
        <v>-1496100</v>
      </c>
      <c r="E57" s="601">
        <f>-IF(E$7=0,0,'21.CostosOperacionales'!$D30)*E$8</f>
        <v>-2300700</v>
      </c>
      <c r="F57" s="601">
        <f>-IF(F$7=0,0,'21.CostosOperacionales'!$D30)*F$8</f>
        <v>-3589800</v>
      </c>
      <c r="G57" s="601">
        <f>-IF(G$7=0,0,'21.CostosOperacionales'!$D30)*G$8</f>
        <v>-4930950</v>
      </c>
      <c r="H57" s="601">
        <f>-IF(H$7=0,0,'21.CostosOperacionales'!$D30)*H$8</f>
        <v>-4999950</v>
      </c>
      <c r="I57" s="601">
        <f>-IF(I$7=0,0,'21.CostosOperacionales'!$D30)*I$8</f>
        <v>-5065650</v>
      </c>
      <c r="J57" s="601">
        <f>-IF(J$7=0,0,'21.CostosOperacionales'!$D30)*J$8</f>
        <v>-5133450</v>
      </c>
      <c r="K57" s="601">
        <f>-IF(K$7=0,0,'21.CostosOperacionales'!$D30)*K$8</f>
        <v>-5202150</v>
      </c>
      <c r="L57" s="601">
        <f>-IF(L$7=0,0,'21.CostosOperacionales'!$D30)*L$8</f>
        <v>-5271900</v>
      </c>
      <c r="M57" s="601">
        <f>-IF(M$7=0,0,'21.CostosOperacionales'!$D30)*M$8</f>
        <v>-5342400</v>
      </c>
      <c r="N57" s="601">
        <f>-IF(N$7=0,0,'21.CostosOperacionales'!$D30)*N$8</f>
        <v>-5413650</v>
      </c>
      <c r="O57" s="601">
        <f>-IF(O$7=0,0,'21.CostosOperacionales'!$D30)*O$8</f>
        <v>-5486250</v>
      </c>
      <c r="P57" s="601">
        <f>-IF(P$7=0,0,'21.CostosOperacionales'!$D30)*P$8</f>
        <v>-5559450</v>
      </c>
      <c r="Q57" s="601">
        <f>-IF(Q$7=0,0,'21.CostosOperacionales'!$D30)*Q$8</f>
        <v>-5633850</v>
      </c>
      <c r="R57" s="601">
        <f>-IF(R$7=0,0,'21.CostosOperacionales'!$D30)*R$8</f>
        <v>-5709150</v>
      </c>
      <c r="S57" s="601">
        <f>-IF(S$7=0,0,'21.CostosOperacionales'!$D30)*S$8</f>
        <v>-5785500</v>
      </c>
      <c r="T57" s="601">
        <f>-IF(T$7=0,0,'21.CostosOperacionales'!$D30)*T$8</f>
        <v>-5863050</v>
      </c>
      <c r="U57" s="601">
        <f>-IF(U$7=0,0,'21.CostosOperacionales'!$D30)*U$8</f>
        <v>-5941500</v>
      </c>
      <c r="V57" s="601">
        <f>-IF(V$7=0,0,'21.CostosOperacionales'!$D30)*V$8</f>
        <v>-6000000</v>
      </c>
    </row>
    <row r="58" spans="1:22" x14ac:dyDescent="0.2">
      <c r="A58" s="595" t="s">
        <v>325</v>
      </c>
      <c r="B58" s="601">
        <f t="shared" ref="B58:V58" si="10">SUM(B59:B62)</f>
        <v>0</v>
      </c>
      <c r="C58" s="601">
        <f t="shared" si="10"/>
        <v>-34260370.240000002</v>
      </c>
      <c r="D58" s="601">
        <f t="shared" si="10"/>
        <v>-78320635.519999996</v>
      </c>
      <c r="E58" s="601">
        <f t="shared" si="10"/>
        <v>-120441338.23999999</v>
      </c>
      <c r="F58" s="601">
        <f t="shared" si="10"/>
        <v>-187925551.35999998</v>
      </c>
      <c r="G58" s="601">
        <f t="shared" si="10"/>
        <v>-258134575.03999999</v>
      </c>
      <c r="H58" s="601">
        <f t="shared" si="10"/>
        <v>-261746715.83999997</v>
      </c>
      <c r="I58" s="601">
        <f t="shared" si="10"/>
        <v>-265186102.07999998</v>
      </c>
      <c r="J58" s="601">
        <f t="shared" si="10"/>
        <v>-268735423.04000002</v>
      </c>
      <c r="K58" s="601">
        <f t="shared" si="10"/>
        <v>-272331858.88</v>
      </c>
      <c r="L58" s="601">
        <f t="shared" si="10"/>
        <v>-275983262.07999998</v>
      </c>
      <c r="M58" s="601">
        <f t="shared" si="10"/>
        <v>-279673927.68000001</v>
      </c>
      <c r="N58" s="601">
        <f t="shared" si="10"/>
        <v>-283403855.68000001</v>
      </c>
      <c r="O58" s="601">
        <f t="shared" si="10"/>
        <v>-287204456</v>
      </c>
      <c r="P58" s="601">
        <f t="shared" si="10"/>
        <v>-291036466.24000001</v>
      </c>
      <c r="Q58" s="601">
        <f t="shared" si="10"/>
        <v>-294931296.31999999</v>
      </c>
      <c r="R58" s="601">
        <f t="shared" si="10"/>
        <v>-298873241.27999997</v>
      </c>
      <c r="S58" s="601">
        <f t="shared" si="10"/>
        <v>-302870153.60000002</v>
      </c>
      <c r="T58" s="601">
        <f t="shared" si="10"/>
        <v>-306929885.75999999</v>
      </c>
      <c r="U58" s="601">
        <f t="shared" si="10"/>
        <v>-311036732.79999995</v>
      </c>
      <c r="V58" s="601">
        <f t="shared" si="10"/>
        <v>-314099200</v>
      </c>
    </row>
    <row r="59" spans="1:22" s="590" customFormat="1" x14ac:dyDescent="0.2">
      <c r="A59" s="810" t="s">
        <v>448</v>
      </c>
      <c r="B59" s="602">
        <f>-IF(B$7=0,0,'21.CostosOperacionales'!$D32)*B$8</f>
        <v>0</v>
      </c>
      <c r="C59" s="602">
        <f>-IF(C$7=0,0,'21.CostosOperacionales'!$D32)*C$8</f>
        <v>-1963350</v>
      </c>
      <c r="D59" s="602">
        <f>-IF(D$7=0,0,'21.CostosOperacionales'!$D32)*D$8</f>
        <v>-4488300</v>
      </c>
      <c r="E59" s="602">
        <f>-IF(E$7=0,0,'21.CostosOperacionales'!$D32)*E$8</f>
        <v>-6902100</v>
      </c>
      <c r="F59" s="602">
        <f>-IF(F$7=0,0,'21.CostosOperacionales'!$D32)*F$8</f>
        <v>-10769400</v>
      </c>
      <c r="G59" s="602">
        <f>-IF(G$7=0,0,'21.CostosOperacionales'!$D32)*G$8</f>
        <v>-14792850</v>
      </c>
      <c r="H59" s="602">
        <f>-IF(H$7=0,0,'21.CostosOperacionales'!$D32)*H$8</f>
        <v>-14999850</v>
      </c>
      <c r="I59" s="602">
        <f>-IF(I$7=0,0,'21.CostosOperacionales'!$D32)*I$8</f>
        <v>-15196950</v>
      </c>
      <c r="J59" s="602">
        <f>-IF(J$7=0,0,'21.CostosOperacionales'!$D32)*J$8</f>
        <v>-15400350</v>
      </c>
      <c r="K59" s="602">
        <f>-IF(K$7=0,0,'21.CostosOperacionales'!$D32)*K$8</f>
        <v>-15606450</v>
      </c>
      <c r="L59" s="602">
        <f>-IF(L$7=0,0,'21.CostosOperacionales'!$D32)*L$8</f>
        <v>-15815700</v>
      </c>
      <c r="M59" s="602">
        <f>-IF(M$7=0,0,'21.CostosOperacionales'!$D32)*M$8</f>
        <v>-16027200</v>
      </c>
      <c r="N59" s="602">
        <f>-IF(N$7=0,0,'21.CostosOperacionales'!$D32)*N$8</f>
        <v>-16240950</v>
      </c>
      <c r="O59" s="602">
        <f>-IF(O$7=0,0,'21.CostosOperacionales'!$D32)*O$8</f>
        <v>-16458750</v>
      </c>
      <c r="P59" s="602">
        <f>-IF(P$7=0,0,'21.CostosOperacionales'!$D32)*P$8</f>
        <v>-16678350</v>
      </c>
      <c r="Q59" s="602">
        <f>-IF(Q$7=0,0,'21.CostosOperacionales'!$D32)*Q$8</f>
        <v>-16901550</v>
      </c>
      <c r="R59" s="602">
        <f>-IF(R$7=0,0,'21.CostosOperacionales'!$D32)*R$8</f>
        <v>-17127450</v>
      </c>
      <c r="S59" s="602">
        <f>-IF(S$7=0,0,'21.CostosOperacionales'!$D32)*S$8</f>
        <v>-17356500</v>
      </c>
      <c r="T59" s="602">
        <f>-IF(T$7=0,0,'21.CostosOperacionales'!$D32)*T$8</f>
        <v>-17589150</v>
      </c>
      <c r="U59" s="602">
        <f>-IF(U$7=0,0,'21.CostosOperacionales'!$D32)*U$8</f>
        <v>-17824500</v>
      </c>
      <c r="V59" s="602">
        <f>-IF(V$7=0,0,'21.CostosOperacionales'!$D32)*V$8</f>
        <v>-18000000</v>
      </c>
    </row>
    <row r="60" spans="1:22" s="590" customFormat="1" x14ac:dyDescent="0.2">
      <c r="A60" s="811" t="s">
        <v>452</v>
      </c>
      <c r="B60" s="602">
        <f>-IF(B$7=0,0,'21.CostosOperacionales'!$D33)*B$8</f>
        <v>0</v>
      </c>
      <c r="C60" s="602">
        <f>-IF(C$7=0,0,'21.CostosOperacionales'!$D33)*C$8</f>
        <v>-20926987.702500001</v>
      </c>
      <c r="D60" s="602">
        <f>-IF(D$7=0,0,'21.CostosOperacionales'!$D33)*D$8</f>
        <v>-47839966.844999999</v>
      </c>
      <c r="E60" s="602">
        <f>-IF(E$7=0,0,'21.CostosOperacionales'!$D33)*E$8</f>
        <v>-73568218.515000001</v>
      </c>
      <c r="F60" s="602">
        <f>-IF(F$7=0,0,'21.CostosOperacionales'!$D33)*F$8</f>
        <v>-114789060.20999999</v>
      </c>
      <c r="G60" s="602">
        <f>-IF(G$7=0,0,'21.CostosOperacionales'!$D33)*G$8</f>
        <v>-157674276.1275</v>
      </c>
      <c r="H60" s="602">
        <f>-IF(H$7=0,0,'21.CostosOperacionales'!$D33)*H$8</f>
        <v>-159880651.17749998</v>
      </c>
      <c r="I60" s="602">
        <f>-IF(I$7=0,0,'21.CostosOperacionales'!$D33)*I$8</f>
        <v>-161981503.9425</v>
      </c>
      <c r="J60" s="602">
        <f>-IF(J$7=0,0,'21.CostosOperacionales'!$D33)*J$8</f>
        <v>-164149507.2525</v>
      </c>
      <c r="K60" s="602">
        <f>-IF(K$7=0,0,'21.CostosOperacionales'!$D33)*K$8</f>
        <v>-166346289.36749998</v>
      </c>
      <c r="L60" s="602">
        <f>-IF(L$7=0,0,'21.CostosOperacionales'!$D33)*L$8</f>
        <v>-168576646.755</v>
      </c>
      <c r="M60" s="602">
        <f>-IF(M$7=0,0,'21.CostosOperacionales'!$D33)*M$8</f>
        <v>-170830986.47999999</v>
      </c>
      <c r="N60" s="602">
        <f>-IF(N$7=0,0,'21.CostosOperacionales'!$D33)*N$8</f>
        <v>-173109308.54249999</v>
      </c>
      <c r="O60" s="602">
        <f>-IF(O$7=0,0,'21.CostosOperacionales'!$D33)*O$8</f>
        <v>-175430798.8125</v>
      </c>
      <c r="P60" s="602">
        <f>-IF(P$7=0,0,'21.CostosOperacionales'!$D33)*P$8</f>
        <v>-177771474.95249999</v>
      </c>
      <c r="Q60" s="602">
        <f>-IF(Q$7=0,0,'21.CostosOperacionales'!$D33)*Q$8</f>
        <v>-180150522.83249998</v>
      </c>
      <c r="R60" s="602">
        <f>-IF(R$7=0,0,'21.CostosOperacionales'!$D33)*R$8</f>
        <v>-182558349.51749998</v>
      </c>
      <c r="S60" s="602">
        <f>-IF(S$7=0,0,'21.CostosOperacionales'!$D33)*S$8</f>
        <v>-184999751.47499999</v>
      </c>
      <c r="T60" s="602">
        <f>-IF(T$7=0,0,'21.CostosOperacionales'!$D33)*T$8</f>
        <v>-187479525.17249998</v>
      </c>
      <c r="U60" s="602">
        <f>-IF(U$7=0,0,'21.CostosOperacionales'!$D33)*U$8</f>
        <v>-189988077.67499998</v>
      </c>
      <c r="V60" s="602">
        <f>-IF(V$7=0,0,'21.CostosOperacionales'!$D33)*V$8</f>
        <v>-191858700</v>
      </c>
    </row>
    <row r="61" spans="1:22" s="590" customFormat="1" x14ac:dyDescent="0.2">
      <c r="A61" s="811" t="s">
        <v>449</v>
      </c>
      <c r="B61" s="602">
        <f>-IF(B$7=0,0,'21.CostosOperacionales'!$D34)*B$8</f>
        <v>0</v>
      </c>
      <c r="C61" s="602">
        <f>-IF(C$7=0,0,'21.CostosOperacionales'!$D34)*C$8</f>
        <v>-9162300</v>
      </c>
      <c r="D61" s="602">
        <f>-IF(D$7=0,0,'21.CostosOperacionales'!$D34)*D$8</f>
        <v>-20945400</v>
      </c>
      <c r="E61" s="602">
        <f>-IF(E$7=0,0,'21.CostosOperacionales'!$D34)*E$8</f>
        <v>-32209800</v>
      </c>
      <c r="F61" s="602">
        <f>-IF(F$7=0,0,'21.CostosOperacionales'!$D34)*F$8</f>
        <v>-50257200</v>
      </c>
      <c r="G61" s="602">
        <f>-IF(G$7=0,0,'21.CostosOperacionales'!$D34)*G$8</f>
        <v>-69033300</v>
      </c>
      <c r="H61" s="602">
        <f>-IF(H$7=0,0,'21.CostosOperacionales'!$D34)*H$8</f>
        <v>-69999300</v>
      </c>
      <c r="I61" s="602">
        <f>-IF(I$7=0,0,'21.CostosOperacionales'!$D34)*I$8</f>
        <v>-70919100</v>
      </c>
      <c r="J61" s="602">
        <f>-IF(J$7=0,0,'21.CostosOperacionales'!$D34)*J$8</f>
        <v>-71868300</v>
      </c>
      <c r="K61" s="602">
        <f>-IF(K$7=0,0,'21.CostosOperacionales'!$D34)*K$8</f>
        <v>-72830100</v>
      </c>
      <c r="L61" s="602">
        <f>-IF(L$7=0,0,'21.CostosOperacionales'!$D34)*L$8</f>
        <v>-73806600</v>
      </c>
      <c r="M61" s="602">
        <f>-IF(M$7=0,0,'21.CostosOperacionales'!$D34)*M$8</f>
        <v>-74793600</v>
      </c>
      <c r="N61" s="602">
        <f>-IF(N$7=0,0,'21.CostosOperacionales'!$D34)*N$8</f>
        <v>-75791100</v>
      </c>
      <c r="O61" s="602">
        <f>-IF(O$7=0,0,'21.CostosOperacionales'!$D34)*O$8</f>
        <v>-76807500</v>
      </c>
      <c r="P61" s="602">
        <f>-IF(P$7=0,0,'21.CostosOperacionales'!$D34)*P$8</f>
        <v>-77832300</v>
      </c>
      <c r="Q61" s="602">
        <f>-IF(Q$7=0,0,'21.CostosOperacionales'!$D34)*Q$8</f>
        <v>-78873900</v>
      </c>
      <c r="R61" s="602">
        <f>-IF(R$7=0,0,'21.CostosOperacionales'!$D34)*R$8</f>
        <v>-79928100</v>
      </c>
      <c r="S61" s="602">
        <f>-IF(S$7=0,0,'21.CostosOperacionales'!$D34)*S$8</f>
        <v>-80997000</v>
      </c>
      <c r="T61" s="602">
        <f>-IF(T$7=0,0,'21.CostosOperacionales'!$D34)*T$8</f>
        <v>-82082700</v>
      </c>
      <c r="U61" s="602">
        <f>-IF(U$7=0,0,'21.CostosOperacionales'!$D34)*U$8</f>
        <v>-83181000</v>
      </c>
      <c r="V61" s="602">
        <f>-IF(V$7=0,0,'21.CostosOperacionales'!$D34)*V$8</f>
        <v>-84000000</v>
      </c>
    </row>
    <row r="62" spans="1:22" s="590" customFormat="1" x14ac:dyDescent="0.2">
      <c r="A62" s="811" t="s">
        <v>450</v>
      </c>
      <c r="B62" s="602">
        <f>-IF(B$7=0,0,'21.CostosOperacionales'!$D35)*B$8</f>
        <v>0</v>
      </c>
      <c r="C62" s="602">
        <f>-IF(C$7=0,0,'21.CostosOperacionales'!$D35)*C$8</f>
        <v>-2207732.5375000001</v>
      </c>
      <c r="D62" s="602">
        <f>-IF(D$7=0,0,'21.CostosOperacionales'!$D35)*D$8</f>
        <v>-5046968.6749999998</v>
      </c>
      <c r="E62" s="602">
        <f>-IF(E$7=0,0,'21.CostosOperacionales'!$D35)*E$8</f>
        <v>-7761219.7249999996</v>
      </c>
      <c r="F62" s="602">
        <f>-IF(F$7=0,0,'21.CostosOperacionales'!$D35)*F$8</f>
        <v>-12109891.15</v>
      </c>
      <c r="G62" s="602">
        <f>-IF(G$7=0,0,'21.CostosOperacionales'!$D35)*G$8</f>
        <v>-16634148.9125</v>
      </c>
      <c r="H62" s="602">
        <f>-IF(H$7=0,0,'21.CostosOperacionales'!$D35)*H$8</f>
        <v>-16866914.662499998</v>
      </c>
      <c r="I62" s="602">
        <f>-IF(I$7=0,0,'21.CostosOperacionales'!$D35)*I$8</f>
        <v>-17088548.137499999</v>
      </c>
      <c r="J62" s="602">
        <f>-IF(J$7=0,0,'21.CostosOperacionales'!$D35)*J$8</f>
        <v>-17317265.787499998</v>
      </c>
      <c r="K62" s="602">
        <f>-IF(K$7=0,0,'21.CostosOperacionales'!$D35)*K$8</f>
        <v>-17549019.512499999</v>
      </c>
      <c r="L62" s="602">
        <f>-IF(L$7=0,0,'21.CostosOperacionales'!$D35)*L$8</f>
        <v>-17784315.324999999</v>
      </c>
      <c r="M62" s="602">
        <f>-IF(M$7=0,0,'21.CostosOperacionales'!$D35)*M$8</f>
        <v>-18022141.199999999</v>
      </c>
      <c r="N62" s="602">
        <f>-IF(N$7=0,0,'21.CostosOperacionales'!$D35)*N$8</f>
        <v>-18262497.137499999</v>
      </c>
      <c r="O62" s="602">
        <f>-IF(O$7=0,0,'21.CostosOperacionales'!$D35)*O$8</f>
        <v>-18507407.1875</v>
      </c>
      <c r="P62" s="602">
        <f>-IF(P$7=0,0,'21.CostosOperacionales'!$D35)*P$8</f>
        <v>-18754341.287499998</v>
      </c>
      <c r="Q62" s="602">
        <f>-IF(Q$7=0,0,'21.CostosOperacionales'!$D35)*Q$8</f>
        <v>-19005323.487500001</v>
      </c>
      <c r="R62" s="602">
        <f>-IF(R$7=0,0,'21.CostosOperacionales'!$D35)*R$8</f>
        <v>-19259341.762499999</v>
      </c>
      <c r="S62" s="602">
        <f>-IF(S$7=0,0,'21.CostosOperacionales'!$D35)*S$8</f>
        <v>-19516902.125</v>
      </c>
      <c r="T62" s="602">
        <f>-IF(T$7=0,0,'21.CostosOperacionales'!$D35)*T$8</f>
        <v>-19778510.587499999</v>
      </c>
      <c r="U62" s="602">
        <f>-IF(U$7=0,0,'21.CostosOperacionales'!$D35)*U$8</f>
        <v>-20043155.125</v>
      </c>
      <c r="V62" s="602">
        <f>-IF(V$7=0,0,'21.CostosOperacionales'!$D35)*V$8</f>
        <v>-20240500</v>
      </c>
    </row>
    <row r="63" spans="1:22" x14ac:dyDescent="0.2">
      <c r="A63" s="595" t="s">
        <v>326</v>
      </c>
      <c r="B63" s="601">
        <f>-IF(B$7=0,0,'21.CostosOperacionales'!$D36)*B$8</f>
        <v>0</v>
      </c>
      <c r="C63" s="601">
        <f>-IF(C$7=0,0,'21.CostosOperacionales'!$D36)*C$8</f>
        <v>-1636125</v>
      </c>
      <c r="D63" s="601">
        <f>-IF(D$7=0,0,'21.CostosOperacionales'!$D36)*D$8</f>
        <v>-3740250</v>
      </c>
      <c r="E63" s="601">
        <f>-IF(E$7=0,0,'21.CostosOperacionales'!$D36)*E$8</f>
        <v>-5751750</v>
      </c>
      <c r="F63" s="601">
        <f>-IF(F$7=0,0,'21.CostosOperacionales'!$D36)*F$8</f>
        <v>-8974500</v>
      </c>
      <c r="G63" s="601">
        <f>-IF(G$7=0,0,'21.CostosOperacionales'!$D36)*G$8</f>
        <v>-12327375</v>
      </c>
      <c r="H63" s="601">
        <f>-IF(H$7=0,0,'21.CostosOperacionales'!$D36)*H$8</f>
        <v>-12499875</v>
      </c>
      <c r="I63" s="601">
        <f>-IF(I$7=0,0,'21.CostosOperacionales'!$D36)*I$8</f>
        <v>-12664125</v>
      </c>
      <c r="J63" s="601">
        <f>-IF(J$7=0,0,'21.CostosOperacionales'!$D36)*J$8</f>
        <v>-12833625</v>
      </c>
      <c r="K63" s="601">
        <f>-IF(K$7=0,0,'21.CostosOperacionales'!$D36)*K$8</f>
        <v>-13005375</v>
      </c>
      <c r="L63" s="601">
        <f>-IF(L$7=0,0,'21.CostosOperacionales'!$D36)*L$8</f>
        <v>-13179750</v>
      </c>
      <c r="M63" s="601">
        <f>-IF(M$7=0,0,'21.CostosOperacionales'!$D36)*M$8</f>
        <v>-13356000</v>
      </c>
      <c r="N63" s="601">
        <f>-IF(N$7=0,0,'21.CostosOperacionales'!$D36)*N$8</f>
        <v>-13534125</v>
      </c>
      <c r="O63" s="601">
        <f>-IF(O$7=0,0,'21.CostosOperacionales'!$D36)*O$8</f>
        <v>-13715625</v>
      </c>
      <c r="P63" s="601">
        <f>-IF(P$7=0,0,'21.CostosOperacionales'!$D36)*P$8</f>
        <v>-13898625</v>
      </c>
      <c r="Q63" s="601">
        <f>-IF(Q$7=0,0,'21.CostosOperacionales'!$D36)*Q$8</f>
        <v>-14084625</v>
      </c>
      <c r="R63" s="601">
        <f>-IF(R$7=0,0,'21.CostosOperacionales'!$D36)*R$8</f>
        <v>-14272875</v>
      </c>
      <c r="S63" s="601">
        <f>-IF(S$7=0,0,'21.CostosOperacionales'!$D36)*S$8</f>
        <v>-14463750</v>
      </c>
      <c r="T63" s="601">
        <f>-IF(T$7=0,0,'21.CostosOperacionales'!$D36)*T$8</f>
        <v>-14657625</v>
      </c>
      <c r="U63" s="601">
        <f>-IF(U$7=0,0,'21.CostosOperacionales'!$D36)*U$8</f>
        <v>-14853750</v>
      </c>
      <c r="V63" s="601">
        <f>-IF(V$7=0,0,'21.CostosOperacionales'!$D36)*V$8</f>
        <v>-15000000</v>
      </c>
    </row>
    <row r="64" spans="1:22" x14ac:dyDescent="0.2">
      <c r="A64" s="595" t="s">
        <v>423</v>
      </c>
      <c r="B64" s="601">
        <f>-IF(B$7=0,0,'21.CostosOperacionales'!$D37)*B$8</f>
        <v>0</v>
      </c>
      <c r="C64" s="601">
        <f>-IF(C$7=0,0,'21.CostosOperacionales'!$D37)*C$8</f>
        <v>-6465966</v>
      </c>
      <c r="D64" s="601">
        <f>-IF(D$7=0,0,'21.CostosOperacionales'!$D37)*D$8</f>
        <v>-14781468</v>
      </c>
      <c r="E64" s="601">
        <f>-IF(E$7=0,0,'21.CostosOperacionales'!$D37)*E$8</f>
        <v>-22730916</v>
      </c>
      <c r="F64" s="601">
        <f>-IF(F$7=0,0,'21.CostosOperacionales'!$D37)*F$8</f>
        <v>-35467224</v>
      </c>
      <c r="G64" s="601">
        <f>-IF(G$7=0,0,'21.CostosOperacionales'!$D37)*G$8</f>
        <v>-48717786</v>
      </c>
      <c r="H64" s="601">
        <f>-IF(H$7=0,0,'21.CostosOperacionales'!$D37)*H$8</f>
        <v>-49399506</v>
      </c>
      <c r="I64" s="601">
        <f>-IF(I$7=0,0,'21.CostosOperacionales'!$D37)*I$8</f>
        <v>-50048622</v>
      </c>
      <c r="J64" s="601">
        <f>-IF(J$7=0,0,'21.CostosOperacionales'!$D37)*J$8</f>
        <v>-50718486</v>
      </c>
      <c r="K64" s="601">
        <f>-IF(K$7=0,0,'21.CostosOperacionales'!$D37)*K$8</f>
        <v>-51397242</v>
      </c>
      <c r="L64" s="601">
        <f>-IF(L$7=0,0,'21.CostosOperacionales'!$D37)*L$8</f>
        <v>-52086372</v>
      </c>
      <c r="M64" s="601">
        <f>-IF(M$7=0,0,'21.CostosOperacionales'!$D37)*M$8</f>
        <v>-52782912</v>
      </c>
      <c r="N64" s="601">
        <f>-IF(N$7=0,0,'21.CostosOperacionales'!$D37)*N$8</f>
        <v>-53486862</v>
      </c>
      <c r="O64" s="601">
        <f>-IF(O$7=0,0,'21.CostosOperacionales'!$D37)*O$8</f>
        <v>-54204150</v>
      </c>
      <c r="P64" s="601">
        <f>-IF(P$7=0,0,'21.CostosOperacionales'!$D37)*P$8</f>
        <v>-54927366</v>
      </c>
      <c r="Q64" s="601">
        <f>-IF(Q$7=0,0,'21.CostosOperacionales'!$D37)*Q$8</f>
        <v>-55662438</v>
      </c>
      <c r="R64" s="601">
        <f>-IF(R$7=0,0,'21.CostosOperacionales'!$D37)*R$8</f>
        <v>-56406402</v>
      </c>
      <c r="S64" s="601">
        <f>-IF(S$7=0,0,'21.CostosOperacionales'!$D37)*S$8</f>
        <v>-57160740</v>
      </c>
      <c r="T64" s="601">
        <f>-IF(T$7=0,0,'21.CostosOperacionales'!$D37)*T$8</f>
        <v>-57926934</v>
      </c>
      <c r="U64" s="601">
        <f>-IF(U$7=0,0,'21.CostosOperacionales'!$D37)*U$8</f>
        <v>-58702020</v>
      </c>
      <c r="V64" s="601">
        <f>-IF(V$7=0,0,'21.CostosOperacionales'!$D37)*V$8</f>
        <v>-59280000</v>
      </c>
    </row>
    <row r="65" spans="1:22" x14ac:dyDescent="0.2">
      <c r="A65" s="595" t="s">
        <v>424</v>
      </c>
      <c r="B65" s="601">
        <f>-IF(B$7=0,0,'21.CostosOperacionales'!$D38)*B$8</f>
        <v>0</v>
      </c>
      <c r="C65" s="601">
        <f>-IF(C$7=0,0,'21.CostosOperacionales'!$D38)*C$8</f>
        <v>-2748690</v>
      </c>
      <c r="D65" s="601">
        <f>-IF(D$7=0,0,'21.CostosOperacionales'!$D38)*D$8</f>
        <v>-6283620</v>
      </c>
      <c r="E65" s="601">
        <f>-IF(E$7=0,0,'21.CostosOperacionales'!$D38)*E$8</f>
        <v>-9662940</v>
      </c>
      <c r="F65" s="601">
        <f>-IF(F$7=0,0,'21.CostosOperacionales'!$D38)*F$8</f>
        <v>-15077160</v>
      </c>
      <c r="G65" s="601">
        <f>-IF(G$7=0,0,'21.CostosOperacionales'!$D38)*G$8</f>
        <v>-20709990</v>
      </c>
      <c r="H65" s="601">
        <f>-IF(H$7=0,0,'21.CostosOperacionales'!$D38)*H$8</f>
        <v>-20999790</v>
      </c>
      <c r="I65" s="601">
        <f>-IF(I$7=0,0,'21.CostosOperacionales'!$D38)*I$8</f>
        <v>-21275730</v>
      </c>
      <c r="J65" s="601">
        <f>-IF(J$7=0,0,'21.CostosOperacionales'!$D38)*J$8</f>
        <v>-21560490</v>
      </c>
      <c r="K65" s="601">
        <f>-IF(K$7=0,0,'21.CostosOperacionales'!$D38)*K$8</f>
        <v>-21849030</v>
      </c>
      <c r="L65" s="601">
        <f>-IF(L$7=0,0,'21.CostosOperacionales'!$D38)*L$8</f>
        <v>-22141980</v>
      </c>
      <c r="M65" s="601">
        <f>-IF(M$7=0,0,'21.CostosOperacionales'!$D38)*M$8</f>
        <v>-22438080</v>
      </c>
      <c r="N65" s="601">
        <f>-IF(N$7=0,0,'21.CostosOperacionales'!$D38)*N$8</f>
        <v>-22737330</v>
      </c>
      <c r="O65" s="601">
        <f>-IF(O$7=0,0,'21.CostosOperacionales'!$D38)*O$8</f>
        <v>-23042250</v>
      </c>
      <c r="P65" s="601">
        <f>-IF(P$7=0,0,'21.CostosOperacionales'!$D38)*P$8</f>
        <v>-23349690</v>
      </c>
      <c r="Q65" s="601">
        <f>-IF(Q$7=0,0,'21.CostosOperacionales'!$D38)*Q$8</f>
        <v>-23662170</v>
      </c>
      <c r="R65" s="601">
        <f>-IF(R$7=0,0,'21.CostosOperacionales'!$D38)*R$8</f>
        <v>-23978430</v>
      </c>
      <c r="S65" s="601">
        <f>-IF(S$7=0,0,'21.CostosOperacionales'!$D38)*S$8</f>
        <v>-24299100</v>
      </c>
      <c r="T65" s="601">
        <f>-IF(T$7=0,0,'21.CostosOperacionales'!$D38)*T$8</f>
        <v>-24624810</v>
      </c>
      <c r="U65" s="601">
        <f>-IF(U$7=0,0,'21.CostosOperacionales'!$D38)*U$8</f>
        <v>-24954300</v>
      </c>
      <c r="V65" s="601">
        <f>-IF(V$7=0,0,'21.CostosOperacionales'!$D38)*V$8</f>
        <v>-25200000</v>
      </c>
    </row>
    <row r="66" spans="1:22" ht="12.75" thickBot="1" x14ac:dyDescent="0.25">
      <c r="A66" s="595" t="s">
        <v>425</v>
      </c>
      <c r="B66" s="601">
        <f>-IF(B$7=0,0,'21.CostosOperacionales'!$D40)*B$8</f>
        <v>0</v>
      </c>
      <c r="C66" s="601">
        <f>-IF(C$7=0,0,'21.CostosOperacionales'!$D40)*C$8</f>
        <v>-6114311.4742622143</v>
      </c>
      <c r="D66" s="601">
        <f>-IF(D$7=0,0,'21.CostosOperacionales'!$D40)*D$8</f>
        <v>-13977571.085100006</v>
      </c>
      <c r="E66" s="601">
        <f>-IF(E$7=0,0,'21.CostosOperacionales'!$D40)*E$8</f>
        <v>-21494684.710573882</v>
      </c>
      <c r="F66" s="601">
        <f>-IF(F$7=0,0,'21.CostosOperacionales'!$D40)*F$8</f>
        <v>-33538322.760037433</v>
      </c>
      <c r="G66" s="601">
        <f>-IF(G$7=0,0,'21.CostosOperacionales'!$D40)*G$8</f>
        <v>-46068246.869911022</v>
      </c>
      <c r="H66" s="601">
        <f>-IF(H$7=0,0,'21.CostosOperacionales'!$D40)*H$8</f>
        <v>-46712891.215123169</v>
      </c>
      <c r="I66" s="601">
        <f>-IF(I$7=0,0,'21.CostosOperacionales'!$D40)*I$8</f>
        <v>-47326704.743825175</v>
      </c>
      <c r="J66" s="601">
        <f>-IF(J$7=0,0,'21.CostosOperacionales'!$D40)*J$8</f>
        <v>-47960137.883033641</v>
      </c>
      <c r="K66" s="601">
        <f>-IF(K$7=0,0,'21.CostosOperacionales'!$D40)*K$8</f>
        <v>-48601979.426744871</v>
      </c>
      <c r="L66" s="601">
        <f>-IF(L$7=0,0,'21.CostosOperacionales'!$D40)*L$8</f>
        <v>-49253630.775709331</v>
      </c>
      <c r="M66" s="601">
        <f>-IF(M$7=0,0,'21.CostosOperacionales'!$D40)*M$8</f>
        <v>-49912289.12842609</v>
      </c>
      <c r="N66" s="601">
        <f>-IF(N$7=0,0,'21.CostosOperacionales'!$D40)*N$8</f>
        <v>-50577954.484895162</v>
      </c>
      <c r="O66" s="601">
        <f>-IF(O$7=0,0,'21.CostosOperacionales'!$D40)*O$8</f>
        <v>-51256232.448118381</v>
      </c>
      <c r="P66" s="601">
        <f>-IF(P$7=0,0,'21.CostosOperacionales'!$D40)*P$8</f>
        <v>-51940116.014343448</v>
      </c>
      <c r="Q66" s="601">
        <f>-IF(Q$7=0,0,'21.CostosOperacionales'!$D40)*Q$8</f>
        <v>-52635210.786572203</v>
      </c>
      <c r="R66" s="601">
        <f>-IF(R$7=0,0,'21.CostosOperacionales'!$D40)*R$8</f>
        <v>-53338713.963303722</v>
      </c>
      <c r="S66" s="601">
        <f>-IF(S$7=0,0,'21.CostosOperacionales'!$D40)*S$8</f>
        <v>-54052026.945288472</v>
      </c>
      <c r="T66" s="601">
        <f>-IF(T$7=0,0,'21.CostosOperacionales'!$D40)*T$8</f>
        <v>-54776551.133276917</v>
      </c>
      <c r="U66" s="601">
        <f>-IF(U$7=0,0,'21.CostosOperacionales'!$D40)*U$8</f>
        <v>-55509483.725768127</v>
      </c>
      <c r="V66" s="601">
        <f>-IF(V$7=0,0,'21.CostosOperacionales'!$D40)*V$8</f>
        <v>-56056030.018447988</v>
      </c>
    </row>
    <row r="67" spans="1:22" s="466" customFormat="1" ht="24" customHeight="1" thickBot="1" x14ac:dyDescent="0.25">
      <c r="A67" s="594" t="s">
        <v>327</v>
      </c>
      <c r="B67" s="756">
        <f>-IFERROR(INDEX('22.Inversión-DepBovino'!$B$18:$B$37,B$7),0)</f>
        <v>0</v>
      </c>
      <c r="C67" s="756">
        <f>-IFERROR(INDEX('22.Inversión-DepBovino'!$B$18:$B$37,C$7),0)</f>
        <v>-544250000</v>
      </c>
      <c r="D67" s="756">
        <f>-IFERROR(INDEX('22.Inversión-DepBovino'!$B$18:$B$37,D$7),0)</f>
        <v>-544250000</v>
      </c>
      <c r="E67" s="756">
        <f>-IFERROR(INDEX('22.Inversión-DepBovino'!$B$18:$B$37,E$7),0)</f>
        <v>-544250000</v>
      </c>
      <c r="F67" s="756">
        <f>-IFERROR(INDEX('22.Inversión-DepBovino'!$B$18:$B$37,F$7),0)</f>
        <v>-544250000</v>
      </c>
      <c r="G67" s="756">
        <f>-IFERROR(INDEX('22.Inversión-DepBovino'!$B$18:$B$37,G$7),0)-'22.Inversión-DepBovino'!$M$6</f>
        <v>-591150000</v>
      </c>
      <c r="H67" s="756">
        <f>-IFERROR(INDEX('22.Inversión-DepBovino'!$B$18:$B$37,H$7),0)-'22.Inversión-DepBovino'!$M$6</f>
        <v>-591150000</v>
      </c>
      <c r="I67" s="756">
        <f>-IFERROR(INDEX('22.Inversión-DepBovino'!$B$18:$B$37,I$7),0)-'22.Inversión-DepBovino'!$M$6</f>
        <v>-423650000</v>
      </c>
      <c r="J67" s="756">
        <f>-IFERROR(INDEX('22.Inversión-DepBovino'!$B$18:$B$37,J$7),0)-'22.Inversión-DepBovino'!$M$6</f>
        <v>-423650000</v>
      </c>
      <c r="K67" s="756">
        <f>-IFERROR(INDEX('22.Inversión-DepBovino'!$B$18:$B$37,K$7),0)-'22.Inversión-DepBovino'!$M$6</f>
        <v>-423650000</v>
      </c>
      <c r="L67" s="756">
        <f>-IFERROR(INDEX('22.Inversión-DepBovino'!$B$18:$B$37,L$7),0)-'22.Inversión-DepBovino'!$M$6</f>
        <v>-423650000</v>
      </c>
      <c r="M67" s="756">
        <f>-IFERROR(INDEX('22.Inversión-DepBovino'!$B$18:$B$37,M$7),0)-'22.Inversión-DepBovino'!$M$6</f>
        <v>-423650000</v>
      </c>
      <c r="N67" s="756">
        <f>-IFERROR(INDEX('22.Inversión-DepBovino'!$B$18:$B$37,N$7),0)-'22.Inversión-DepBovino'!$M$6</f>
        <v>-423650000</v>
      </c>
      <c r="O67" s="756">
        <f>-IFERROR(INDEX('22.Inversión-DepBovino'!$B$18:$B$37,O$7),0)-'22.Inversión-DepBovino'!$M$6</f>
        <v>-423650000</v>
      </c>
      <c r="P67" s="756">
        <f>-IFERROR(INDEX('22.Inversión-DepBovino'!$B$18:$B$37,P$7),0)-'22.Inversión-DepBovino'!$M$6</f>
        <v>-423650000</v>
      </c>
      <c r="Q67" s="756">
        <f>-IFERROR(INDEX('22.Inversión-DepBovino'!$B$18:$B$37,Q$7),0)-'22.Inversión-DepBovino'!$M$6</f>
        <v>-423650000</v>
      </c>
      <c r="R67" s="756">
        <f>-IFERROR(INDEX('22.Inversión-DepBovino'!$B$18:$B$37,R$7),0)-'22.Inversión-DepBovino'!$M$6</f>
        <v>-423650000</v>
      </c>
      <c r="S67" s="756">
        <f>-IFERROR(INDEX('22.Inversión-DepBovino'!$B$18:$B$37,S$7),0)-'22.Inversión-DepBovino'!$M$6</f>
        <v>-423650000</v>
      </c>
      <c r="T67" s="756">
        <f>-IFERROR(INDEX('22.Inversión-DepBovino'!$B$18:$B$37,T$7),0)-'22.Inversión-DepBovino'!$M$6</f>
        <v>-423650000</v>
      </c>
      <c r="U67" s="756">
        <f>-IFERROR(INDEX('22.Inversión-DepBovino'!$B$18:$B$37,U$7),0)-'22.Inversión-DepBovino'!$M$6</f>
        <v>-423650000</v>
      </c>
      <c r="V67" s="756">
        <f>-IFERROR(INDEX('22.Inversión-DepBovino'!$B$18:$B$37,V$7),0)-'22.Inversión-DepBovino'!$M$6</f>
        <v>-423650000</v>
      </c>
    </row>
    <row r="68" spans="1:22" s="466" customFormat="1" ht="24" customHeight="1" thickBot="1" x14ac:dyDescent="0.25">
      <c r="A68" s="594" t="s">
        <v>328</v>
      </c>
      <c r="B68" s="756">
        <v>0</v>
      </c>
      <c r="C68" s="756">
        <f t="shared" ref="C68:V68" si="11">+IF(C90&gt;$B$92,(C9+C17+C18+C49+C67)*-$B$91,0)</f>
        <v>0</v>
      </c>
      <c r="D68" s="756">
        <f t="shared" si="11"/>
        <v>0</v>
      </c>
      <c r="E68" s="756">
        <f t="shared" si="11"/>
        <v>0</v>
      </c>
      <c r="F68" s="756">
        <f t="shared" si="11"/>
        <v>0</v>
      </c>
      <c r="G68" s="756">
        <f t="shared" si="11"/>
        <v>0</v>
      </c>
      <c r="H68" s="756">
        <f t="shared" si="11"/>
        <v>0</v>
      </c>
      <c r="I68" s="756">
        <f t="shared" si="11"/>
        <v>0</v>
      </c>
      <c r="J68" s="756">
        <f t="shared" si="11"/>
        <v>-493754415.73132867</v>
      </c>
      <c r="K68" s="756">
        <f t="shared" si="11"/>
        <v>-513057260.99922687</v>
      </c>
      <c r="L68" s="756">
        <f t="shared" si="11"/>
        <v>-532628792.70679259</v>
      </c>
      <c r="M68" s="756">
        <f t="shared" si="11"/>
        <v>-552459125.731305</v>
      </c>
      <c r="N68" s="756">
        <f t="shared" si="11"/>
        <v>-572443064.49808013</v>
      </c>
      <c r="O68" s="756">
        <f t="shared" si="11"/>
        <v>-592827858.24489832</v>
      </c>
      <c r="P68" s="756">
        <f t="shared" si="11"/>
        <v>-613377831.76098669</v>
      </c>
      <c r="Q68" s="756">
        <f t="shared" si="11"/>
        <v>-634279102.20551109</v>
      </c>
      <c r="R68" s="756">
        <f t="shared" si="11"/>
        <v>-655416588.88106692</v>
      </c>
      <c r="S68" s="756">
        <f t="shared" si="11"/>
        <v>-676828819.51991892</v>
      </c>
      <c r="T68" s="756">
        <f t="shared" si="11"/>
        <v>-698626484.25229645</v>
      </c>
      <c r="U68" s="756">
        <f t="shared" si="11"/>
        <v>-720665318.7509799</v>
      </c>
      <c r="V68" s="756">
        <f t="shared" si="11"/>
        <v>-739482355.28073502</v>
      </c>
    </row>
    <row r="69" spans="1:22" s="466" customFormat="1" ht="22.5" customHeight="1" thickBot="1" x14ac:dyDescent="0.25">
      <c r="A69" s="599" t="s">
        <v>329</v>
      </c>
      <c r="B69" s="604">
        <f t="shared" ref="B69:V69" si="12">+B9+B17+B18+B49+B67+B68</f>
        <v>0</v>
      </c>
      <c r="C69" s="604">
        <f t="shared" si="12"/>
        <v>-1810166389.0045309</v>
      </c>
      <c r="D69" s="604">
        <f t="shared" si="12"/>
        <v>-1072904062.2141066</v>
      </c>
      <c r="E69" s="604">
        <f t="shared" si="12"/>
        <v>-741905662.74713922</v>
      </c>
      <c r="F69" s="604">
        <f t="shared" si="12"/>
        <v>63827967.567254543</v>
      </c>
      <c r="G69" s="604">
        <f t="shared" si="12"/>
        <v>1450321045.3394613</v>
      </c>
      <c r="H69" s="604">
        <f t="shared" si="12"/>
        <v>1522228978.2500992</v>
      </c>
      <c r="I69" s="604">
        <f t="shared" si="12"/>
        <v>1758370110.4888515</v>
      </c>
      <c r="J69" s="604">
        <f t="shared" si="12"/>
        <v>1334965642.5328515</v>
      </c>
      <c r="K69" s="604">
        <f t="shared" si="12"/>
        <v>1387154816.7756875</v>
      </c>
      <c r="L69" s="604">
        <f t="shared" si="12"/>
        <v>1440070439.5405872</v>
      </c>
      <c r="M69" s="604">
        <f t="shared" si="12"/>
        <v>1493685784.3846393</v>
      </c>
      <c r="N69" s="604">
        <f t="shared" si="12"/>
        <v>1547716433.6429572</v>
      </c>
      <c r="O69" s="604">
        <f t="shared" si="12"/>
        <v>1602830875.9954658</v>
      </c>
      <c r="P69" s="604">
        <f t="shared" si="12"/>
        <v>1658391915.5019269</v>
      </c>
      <c r="Q69" s="604">
        <f t="shared" si="12"/>
        <v>1714902757.8149004</v>
      </c>
      <c r="R69" s="604">
        <f t="shared" si="12"/>
        <v>1772052258.8265882</v>
      </c>
      <c r="S69" s="604">
        <f t="shared" si="12"/>
        <v>1829944586.1094103</v>
      </c>
      <c r="T69" s="604">
        <f t="shared" si="12"/>
        <v>1888879012.9784307</v>
      </c>
      <c r="U69" s="604">
        <f t="shared" si="12"/>
        <v>1948465491.4378343</v>
      </c>
      <c r="V69" s="604">
        <f t="shared" si="12"/>
        <v>1999341182.796061</v>
      </c>
    </row>
    <row r="70" spans="1:22" s="466" customFormat="1" ht="24" customHeight="1" thickBot="1" x14ac:dyDescent="0.25">
      <c r="A70" s="594" t="s">
        <v>327</v>
      </c>
      <c r="B70" s="756">
        <f>-B67</f>
        <v>0</v>
      </c>
      <c r="C70" s="756">
        <f t="shared" ref="C70:V70" si="13">-C67</f>
        <v>544250000</v>
      </c>
      <c r="D70" s="756">
        <f t="shared" si="13"/>
        <v>544250000</v>
      </c>
      <c r="E70" s="756">
        <f t="shared" si="13"/>
        <v>544250000</v>
      </c>
      <c r="F70" s="756">
        <f t="shared" si="13"/>
        <v>544250000</v>
      </c>
      <c r="G70" s="756">
        <f t="shared" si="13"/>
        <v>591150000</v>
      </c>
      <c r="H70" s="756">
        <f t="shared" si="13"/>
        <v>591150000</v>
      </c>
      <c r="I70" s="756">
        <f t="shared" si="13"/>
        <v>423650000</v>
      </c>
      <c r="J70" s="756">
        <f t="shared" si="13"/>
        <v>423650000</v>
      </c>
      <c r="K70" s="756">
        <f t="shared" si="13"/>
        <v>423650000</v>
      </c>
      <c r="L70" s="756">
        <f t="shared" si="13"/>
        <v>423650000</v>
      </c>
      <c r="M70" s="756">
        <f t="shared" si="13"/>
        <v>423650000</v>
      </c>
      <c r="N70" s="756">
        <f t="shared" si="13"/>
        <v>423650000</v>
      </c>
      <c r="O70" s="756">
        <f t="shared" si="13"/>
        <v>423650000</v>
      </c>
      <c r="P70" s="756">
        <f t="shared" si="13"/>
        <v>423650000</v>
      </c>
      <c r="Q70" s="756">
        <f t="shared" si="13"/>
        <v>423650000</v>
      </c>
      <c r="R70" s="756">
        <f t="shared" si="13"/>
        <v>423650000</v>
      </c>
      <c r="S70" s="756">
        <f t="shared" si="13"/>
        <v>423650000</v>
      </c>
      <c r="T70" s="756">
        <f t="shared" si="13"/>
        <v>423650000</v>
      </c>
      <c r="U70" s="756">
        <f t="shared" si="13"/>
        <v>423650000</v>
      </c>
      <c r="V70" s="756">
        <f t="shared" si="13"/>
        <v>423650000</v>
      </c>
    </row>
    <row r="71" spans="1:22" s="466" customFormat="1" ht="24" customHeight="1" thickBot="1" x14ac:dyDescent="0.25">
      <c r="A71" s="594" t="s">
        <v>330</v>
      </c>
      <c r="B71" s="756">
        <f>-'22.Inversión-DepBovino'!$B$11</f>
        <v>-11050000000</v>
      </c>
      <c r="C71" s="756">
        <v>0</v>
      </c>
      <c r="D71" s="756">
        <v>0</v>
      </c>
      <c r="E71" s="756">
        <v>0</v>
      </c>
      <c r="F71" s="756">
        <v>0</v>
      </c>
      <c r="G71" s="756">
        <v>0</v>
      </c>
      <c r="H71" s="756">
        <v>0</v>
      </c>
      <c r="I71" s="756">
        <v>0</v>
      </c>
      <c r="J71" s="756">
        <v>0</v>
      </c>
      <c r="K71" s="756">
        <v>0</v>
      </c>
      <c r="L71" s="756">
        <v>0</v>
      </c>
      <c r="M71" s="756">
        <v>0</v>
      </c>
      <c r="N71" s="756">
        <v>0</v>
      </c>
      <c r="O71" s="756">
        <v>0</v>
      </c>
      <c r="P71" s="756">
        <v>0</v>
      </c>
      <c r="Q71" s="756">
        <v>0</v>
      </c>
      <c r="R71" s="756">
        <v>0</v>
      </c>
      <c r="S71" s="756">
        <v>0</v>
      </c>
      <c r="T71" s="756">
        <v>0</v>
      </c>
      <c r="U71" s="756">
        <v>0</v>
      </c>
      <c r="V71" s="758">
        <v>0</v>
      </c>
    </row>
    <row r="72" spans="1:22" s="466" customFormat="1" ht="24" customHeight="1" thickBot="1" x14ac:dyDescent="0.25">
      <c r="A72" s="594" t="s">
        <v>331</v>
      </c>
      <c r="B72" s="756">
        <f>-IF(AND(C$8&gt;'22.Inversión-DepBovino'!$K$13,SUM($A$72:A$72)=0),'22.Inversión-DepBovino'!$J$11,0)</f>
        <v>0</v>
      </c>
      <c r="C72" s="756">
        <f>-IF(AND(D$8&gt;'22.Inversión-DepBovino'!$K$13,SUM($A$72:B$72)=0),'22.Inversión-DepBovino'!$J$11,0)</f>
        <v>0</v>
      </c>
      <c r="D72" s="756">
        <f>-IF(AND(E$8&gt;'22.Inversión-DepBovino'!$K$13,SUM($A$72:C$72)=0),'22.Inversión-DepBovino'!$J$11,0)</f>
        <v>0</v>
      </c>
      <c r="E72" s="756">
        <f>-IF(AND(F$8&gt;'22.Inversión-DepBovino'!$K$13,SUM($A$72:D$72)=0),'22.Inversión-DepBovino'!$J$11,0)</f>
        <v>0</v>
      </c>
      <c r="F72" s="756">
        <f>-IF(AND(G$8&gt;'22.Inversión-DepBovino'!$K$13,SUM($A$72:E$72)=0),'22.Inversión-DepBovino'!$J$11,0)</f>
        <v>-469000000</v>
      </c>
      <c r="G72" s="756">
        <f>-IF(AND(H$8&gt;'22.Inversión-DepBovino'!$K$13,SUM($A$72:F$72)=0),'22.Inversión-DepBovino'!$J$11,0)</f>
        <v>0</v>
      </c>
      <c r="H72" s="756">
        <f>-IF(AND(I$8&gt;'22.Inversión-DepBovino'!$K$13,SUM($A$72:G$72)=0),'22.Inversión-DepBovino'!$J$11,0)</f>
        <v>0</v>
      </c>
      <c r="I72" s="756">
        <f>-IF(AND(J$8&gt;'22.Inversión-DepBovino'!$K$13,SUM($A$72:H$72)=0),'22.Inversión-DepBovino'!$J$11,0)</f>
        <v>0</v>
      </c>
      <c r="J72" s="756">
        <f>-IF(AND(K$8&gt;'22.Inversión-DepBovino'!$K$13,SUM($A$72:I$72)=0),'22.Inversión-DepBovino'!$J$11,0)</f>
        <v>0</v>
      </c>
      <c r="K72" s="756">
        <f>-IF(AND(L$8&gt;'22.Inversión-DepBovino'!$K$13,SUM($A$72:J$72)=0),'22.Inversión-DepBovino'!$J$11,0)</f>
        <v>0</v>
      </c>
      <c r="L72" s="756">
        <f>-IF(AND(M$8&gt;'22.Inversión-DepBovino'!$K$13,SUM($A$72:K$72)=0),'22.Inversión-DepBovino'!$J$11,0)</f>
        <v>0</v>
      </c>
      <c r="M72" s="756">
        <f>-IF(AND(N$8&gt;'22.Inversión-DepBovino'!$K$13,SUM($A$72:L$72)=0),'22.Inversión-DepBovino'!$J$11,0)</f>
        <v>0</v>
      </c>
      <c r="N72" s="756">
        <f>-IF(AND(O$8&gt;'22.Inversión-DepBovino'!$K$13,SUM($A$72:M$72)=0),'22.Inversión-DepBovino'!$J$11,0)</f>
        <v>0</v>
      </c>
      <c r="O72" s="756">
        <f>-IF(AND(P$8&gt;'22.Inversión-DepBovino'!$K$13,SUM($A$72:N$72)=0),'22.Inversión-DepBovino'!$J$11,0)</f>
        <v>0</v>
      </c>
      <c r="P72" s="756">
        <f>-IF(AND(Q$8&gt;'22.Inversión-DepBovino'!$K$13,SUM($A$72:O$72)=0),'22.Inversión-DepBovino'!$J$11,0)</f>
        <v>0</v>
      </c>
      <c r="Q72" s="756">
        <f>-IF(AND(R$8&gt;'22.Inversión-DepBovino'!$K$13,SUM($A$72:P$72)=0),'22.Inversión-DepBovino'!$J$11,0)</f>
        <v>0</v>
      </c>
      <c r="R72" s="756">
        <f>-IF(AND(S$8&gt;'22.Inversión-DepBovino'!$K$13,SUM($A$72:Q$72)=0),'22.Inversión-DepBovino'!$J$11,0)</f>
        <v>0</v>
      </c>
      <c r="S72" s="756">
        <f>-IF(AND(T$8&gt;'22.Inversión-DepBovino'!$K$13,SUM($A$72:R$72)=0),'22.Inversión-DepBovino'!$J$11,0)</f>
        <v>0</v>
      </c>
      <c r="T72" s="756">
        <f>-IF(AND(U$8&gt;'22.Inversión-DepBovino'!$K$13,SUM($A$72:S$72)=0),'22.Inversión-DepBovino'!$J$11,0)</f>
        <v>0</v>
      </c>
      <c r="U72" s="756">
        <f>-IF(AND(V$8&gt;'22.Inversión-DepBovino'!$K$13,SUM($A$72:T$72)=0),'22.Inversión-DepBovino'!$J$11,0)</f>
        <v>0</v>
      </c>
      <c r="V72" s="756">
        <f>-IF(AND(W$8&gt;'22.Inversión-DepBovino'!$K$13,SUM($A$72:U$72)=0),'22.Inversión-DepBovino'!$J$11,0)</f>
        <v>0</v>
      </c>
    </row>
    <row r="73" spans="1:22" s="466" customFormat="1" ht="24" customHeight="1" thickBot="1" x14ac:dyDescent="0.25">
      <c r="A73" s="594" t="s">
        <v>332</v>
      </c>
      <c r="B73" s="756">
        <f>+(C49+C17+C18)/12*3</f>
        <v>-536744460.00113273</v>
      </c>
      <c r="C73" s="756">
        <f>+(D49+D17+D18)/12*3-B73</f>
        <v>-513624439.80145669</v>
      </c>
      <c r="D73" s="756">
        <f>+(E49+E17+E18)/12*3-C73-B73</f>
        <v>-632114242.80139303</v>
      </c>
      <c r="E73" s="756">
        <f>+(F49+F17+F18)/12*3-D73-C73-B73</f>
        <v>-1550293538.8022304</v>
      </c>
      <c r="F73" s="756">
        <f>+(G49+G17+G18)/12*3-E73-D73-C73-B73</f>
        <v>-1461336452.202322</v>
      </c>
      <c r="G73" s="756">
        <f>+(H49+H17+H18)/12*3-F73-E73-D73-C73-B73</f>
        <v>-72837850.600119591</v>
      </c>
      <c r="H73" s="756">
        <f>+(I49+I17+I18)/12*3-G73-F73-E73-D73-C73-B73</f>
        <v>-69252624.100112915</v>
      </c>
      <c r="I73" s="756">
        <f>+(J49+J17+J18)/12*3-H73-G73-F73-E73-D73-C73-B73</f>
        <v>-71404921.200118065</v>
      </c>
      <c r="J73" s="756">
        <f>+(K49+K17+K18)/12*3-I73-H73-G73-F73-E73-D73-C73-B73</f>
        <v>-72470698.000119209</v>
      </c>
      <c r="K73" s="756">
        <f>+(L49+L17+L18)/12*3-J73-I73-H73-G73-F73-E73-D73-C73-B73</f>
        <v>-73450590.200119972</v>
      </c>
      <c r="L73" s="756">
        <f>+(M49+M17+M18)/12*3-K73-J73-I73-H73-G73-F73-E73-D73-C73-B73</f>
        <v>-74334497.400122643</v>
      </c>
      <c r="M73" s="756">
        <f>+(N49+N17+N18)/12*3-L73-K73-J73-I73-H73-G73-F73-E73-D73-C73-B73</f>
        <v>-75072167.400123596</v>
      </c>
      <c r="N73" s="756">
        <f>+(O49+O17+O18)/12*3-M73-L73-K73-J73-I73-H73-G73-F73-E73-D73-C73-B73</f>
        <v>-76491760.900125504</v>
      </c>
      <c r="O73" s="756">
        <f>+(P49+P17+P18)/12*3-N73-M73-L73-K73-J73-I73-H73-G73-F73-E73-D73-C73-B73</f>
        <v>-77143277.200126648</v>
      </c>
      <c r="P73" s="756">
        <f>+(Q49+Q17+Q18)/12*3-O73-N73-M73-L73-K73-J73-I73-H73-G73-F73-E73-D73-C73-B73</f>
        <v>-78381001.100128174</v>
      </c>
      <c r="Q73" s="756">
        <f>+(R49+R17+R18)/12*3-P73-O73-N73-M73-L73-K73-J73-I73-H73-G73-F73-E73-D73-C73-B73</f>
        <v>-79376502.800130844</v>
      </c>
      <c r="R73" s="756">
        <f>+(S49+S17+S18)/12*3-Q73-P73-O73-N73-M73-L73-K73-J73-I73-H73-G73-F73-E73-D73-C73-B73</f>
        <v>-80427030.400132179</v>
      </c>
      <c r="S73" s="756">
        <f>+(T49+T17+T18)/12*3-R73-Q73-P73-O73-N73-M73-L73-K73-J73-I73-H73-G73-F73-E73-D73-C73-B73</f>
        <v>-81755143.500133514</v>
      </c>
      <c r="T73" s="756">
        <f>+(U49+U17+U18)/12*3-S73-R73-Q73-P73-O73-N73-M73-L73-K73-J73-I73-H73-G73-F73-E73-D73-C73-B73</f>
        <v>-82654569.000136375</v>
      </c>
      <c r="U73" s="756">
        <f>+(V49+V17+V18)/12*3-T73-S73-R73-Q73-P73-O73-N73-M73-L73-K73-J73-I73-H73-G73-F73-E73-D73-C73-B73</f>
        <v>-80255690.700100899</v>
      </c>
      <c r="V73" s="758">
        <f>-SUM(B73:U73)</f>
        <v>5839421458.1103849</v>
      </c>
    </row>
    <row r="74" spans="1:22" s="466" customFormat="1" ht="24" customHeight="1" thickBot="1" x14ac:dyDescent="0.25">
      <c r="A74" s="594" t="s">
        <v>333</v>
      </c>
      <c r="B74" s="756">
        <v>0</v>
      </c>
      <c r="C74" s="756">
        <v>0</v>
      </c>
      <c r="D74" s="756">
        <v>0</v>
      </c>
      <c r="E74" s="756">
        <v>0</v>
      </c>
      <c r="F74" s="756">
        <v>0</v>
      </c>
      <c r="G74" s="756">
        <v>0</v>
      </c>
      <c r="H74" s="756">
        <v>0</v>
      </c>
      <c r="I74" s="756">
        <v>0</v>
      </c>
      <c r="J74" s="756">
        <v>0</v>
      </c>
      <c r="K74" s="756">
        <v>0</v>
      </c>
      <c r="L74" s="756">
        <v>0</v>
      </c>
      <c r="M74" s="756">
        <v>0</v>
      </c>
      <c r="N74" s="756">
        <v>0</v>
      </c>
      <c r="O74" s="756">
        <v>0</v>
      </c>
      <c r="P74" s="756">
        <v>0</v>
      </c>
      <c r="Q74" s="756">
        <v>0</v>
      </c>
      <c r="R74" s="756">
        <v>0</v>
      </c>
      <c r="S74" s="756">
        <v>0</v>
      </c>
      <c r="T74" s="756">
        <v>0</v>
      </c>
      <c r="U74" s="756">
        <v>0</v>
      </c>
      <c r="V74" s="758">
        <f>-SUM(B71:V72)-SUM(B70:V70)</f>
        <v>2228600000</v>
      </c>
    </row>
    <row r="75" spans="1:22" s="466" customFormat="1" ht="22.5" customHeight="1" thickBot="1" x14ac:dyDescent="0.25">
      <c r="A75" s="599" t="s">
        <v>334</v>
      </c>
      <c r="B75" s="604">
        <f>+B69+B70+B71+B72+B73+B74</f>
        <v>-11586744460.001133</v>
      </c>
      <c r="C75" s="604">
        <f t="shared" ref="C75:V75" si="14">+C69+C70+C71+C72+C73+C74</f>
        <v>-1779540828.8059876</v>
      </c>
      <c r="D75" s="604">
        <f t="shared" si="14"/>
        <v>-1160768305.0154996</v>
      </c>
      <c r="E75" s="604">
        <f t="shared" si="14"/>
        <v>-1747949201.5493696</v>
      </c>
      <c r="F75" s="604">
        <f t="shared" si="14"/>
        <v>-1322258484.6350675</v>
      </c>
      <c r="G75" s="604">
        <f t="shared" si="14"/>
        <v>1968633194.7393417</v>
      </c>
      <c r="H75" s="604">
        <f t="shared" si="14"/>
        <v>2044126354.1499863</v>
      </c>
      <c r="I75" s="604">
        <f t="shared" si="14"/>
        <v>2110615189.2887335</v>
      </c>
      <c r="J75" s="604">
        <f t="shared" si="14"/>
        <v>1686144944.5327322</v>
      </c>
      <c r="K75" s="604">
        <f t="shared" si="14"/>
        <v>1737354226.5755675</v>
      </c>
      <c r="L75" s="604">
        <f t="shared" si="14"/>
        <v>1789385942.1404645</v>
      </c>
      <c r="M75" s="604">
        <f t="shared" si="14"/>
        <v>1842263616.9845157</v>
      </c>
      <c r="N75" s="604">
        <f t="shared" si="14"/>
        <v>1894874672.7428317</v>
      </c>
      <c r="O75" s="604">
        <f t="shared" si="14"/>
        <v>1949337598.7953391</v>
      </c>
      <c r="P75" s="604">
        <f t="shared" si="14"/>
        <v>2003660914.4017987</v>
      </c>
      <c r="Q75" s="604">
        <f t="shared" si="14"/>
        <v>2059176255.0147696</v>
      </c>
      <c r="R75" s="604">
        <f t="shared" si="14"/>
        <v>2115275228.426456</v>
      </c>
      <c r="S75" s="604">
        <f t="shared" si="14"/>
        <v>2171839442.6092768</v>
      </c>
      <c r="T75" s="604">
        <f t="shared" si="14"/>
        <v>2229874443.9782944</v>
      </c>
      <c r="U75" s="604">
        <f t="shared" si="14"/>
        <v>2291859800.7377334</v>
      </c>
      <c r="V75" s="604">
        <f t="shared" si="14"/>
        <v>10491012640.906446</v>
      </c>
    </row>
    <row r="76" spans="1:22" x14ac:dyDescent="0.2">
      <c r="B76" s="467"/>
      <c r="H76" s="467"/>
    </row>
    <row r="77" spans="1:22" ht="12.75" thickBot="1" x14ac:dyDescent="0.25">
      <c r="B77" s="467"/>
      <c r="H77" s="467"/>
    </row>
    <row r="78" spans="1:22" ht="23.25" customHeight="1" thickBot="1" x14ac:dyDescent="0.25">
      <c r="A78" s="591" t="s">
        <v>335</v>
      </c>
      <c r="B78" s="785">
        <v>0.1234</v>
      </c>
      <c r="H78" s="467"/>
    </row>
    <row r="79" spans="1:22" ht="23.25" customHeight="1" thickBot="1" x14ac:dyDescent="0.25">
      <c r="A79" s="591" t="s">
        <v>336</v>
      </c>
      <c r="B79" s="592">
        <f>NPV(B78,C75,D75,E75,F75,G75,H75,I75,J75,K75,L75,M75,N75,O75,P75,Q75,R75,S75,T75,U75,V75)+B75</f>
        <v>-6926823139.5982561</v>
      </c>
    </row>
    <row r="80" spans="1:22" ht="23.25" customHeight="1" thickBot="1" x14ac:dyDescent="0.25">
      <c r="A80" s="591" t="s">
        <v>337</v>
      </c>
      <c r="B80" s="813">
        <f>IRR(B75:V75)</f>
        <v>6.8204183115332828E-2</v>
      </c>
    </row>
    <row r="81" spans="1:22" x14ac:dyDescent="0.2">
      <c r="A81" s="480"/>
      <c r="B81" s="481"/>
    </row>
    <row r="82" spans="1:22" x14ac:dyDescent="0.2">
      <c r="B82" s="467"/>
    </row>
    <row r="83" spans="1:22" x14ac:dyDescent="0.2">
      <c r="B83" s="467"/>
    </row>
    <row r="84" spans="1:22" x14ac:dyDescent="0.2">
      <c r="A84" s="480"/>
      <c r="B84" s="481"/>
    </row>
    <row r="85" spans="1:22" x14ac:dyDescent="0.2">
      <c r="A85" s="480"/>
      <c r="B85" s="467"/>
    </row>
    <row r="87" spans="1:22" x14ac:dyDescent="0.2">
      <c r="B87" s="467"/>
      <c r="C87" s="482"/>
      <c r="D87" s="482"/>
      <c r="E87" s="482"/>
      <c r="F87" s="482"/>
      <c r="G87" s="482"/>
      <c r="H87" s="482"/>
      <c r="I87" s="482"/>
      <c r="J87" s="482"/>
      <c r="K87" s="482"/>
      <c r="L87" s="482"/>
      <c r="M87" s="482"/>
      <c r="N87" s="482"/>
      <c r="O87" s="482"/>
      <c r="P87" s="482"/>
      <c r="Q87" s="482"/>
      <c r="R87" s="482"/>
      <c r="S87" s="482"/>
      <c r="T87" s="482"/>
      <c r="U87" s="482"/>
      <c r="V87" s="482"/>
    </row>
    <row r="88" spans="1:22" x14ac:dyDescent="0.2">
      <c r="B88" s="467"/>
      <c r="C88" s="482"/>
      <c r="D88" s="482"/>
      <c r="E88" s="482"/>
      <c r="F88" s="482"/>
      <c r="G88" s="482"/>
      <c r="H88" s="482"/>
      <c r="I88" s="482"/>
      <c r="J88" s="482"/>
      <c r="K88" s="482"/>
      <c r="L88" s="482"/>
      <c r="M88" s="482"/>
      <c r="N88" s="482"/>
      <c r="O88" s="482"/>
      <c r="P88" s="482"/>
      <c r="Q88" s="482"/>
      <c r="R88" s="482"/>
      <c r="S88" s="482"/>
      <c r="T88" s="482"/>
      <c r="U88" s="482"/>
      <c r="V88" s="482"/>
    </row>
    <row r="89" spans="1:22" x14ac:dyDescent="0.2">
      <c r="B89" s="467"/>
      <c r="C89" s="482"/>
      <c r="D89" s="482"/>
      <c r="E89" s="482"/>
      <c r="F89" s="482"/>
      <c r="G89" s="482"/>
      <c r="H89" s="482"/>
      <c r="I89" s="482"/>
      <c r="J89" s="482"/>
      <c r="K89" s="482"/>
      <c r="L89" s="482"/>
      <c r="M89" s="482"/>
      <c r="N89" s="482"/>
      <c r="O89" s="482"/>
      <c r="P89" s="482"/>
      <c r="Q89" s="482"/>
      <c r="R89" s="482"/>
      <c r="S89" s="482"/>
      <c r="T89" s="482"/>
      <c r="U89" s="482"/>
      <c r="V89" s="482"/>
    </row>
    <row r="90" spans="1:22" s="786" customFormat="1" x14ac:dyDescent="0.2">
      <c r="B90" s="787"/>
      <c r="C90" s="788">
        <f>+C9+C18+C17+C49+C67</f>
        <v>-1810166389.0045309</v>
      </c>
      <c r="D90" s="788">
        <f t="shared" ref="D90:V90" si="15">+D9+D18+D17+D49+D67+C90</f>
        <v>-2883070451.2186375</v>
      </c>
      <c r="E90" s="788">
        <f t="shared" si="15"/>
        <v>-3624976113.9657764</v>
      </c>
      <c r="F90" s="788">
        <f t="shared" si="15"/>
        <v>-3561148146.3985219</v>
      </c>
      <c r="G90" s="788">
        <f t="shared" si="15"/>
        <v>-2110827101.0590606</v>
      </c>
      <c r="H90" s="788">
        <f t="shared" si="15"/>
        <v>-588598122.80896139</v>
      </c>
      <c r="I90" s="788">
        <f t="shared" si="15"/>
        <v>1169771987.6798902</v>
      </c>
      <c r="J90" s="788">
        <f t="shared" si="15"/>
        <v>2998492045.9440703</v>
      </c>
      <c r="K90" s="788">
        <f t="shared" si="15"/>
        <v>4898704123.7189846</v>
      </c>
      <c r="L90" s="788">
        <f t="shared" si="15"/>
        <v>6871403355.9663639</v>
      </c>
      <c r="M90" s="788">
        <f t="shared" si="15"/>
        <v>8917548266.0823078</v>
      </c>
      <c r="N90" s="788">
        <f t="shared" si="15"/>
        <v>11037707764.223345</v>
      </c>
      <c r="O90" s="788">
        <f t="shared" si="15"/>
        <v>13233366498.463709</v>
      </c>
      <c r="P90" s="788">
        <f t="shared" si="15"/>
        <v>15505136245.726624</v>
      </c>
      <c r="Q90" s="788">
        <f t="shared" si="15"/>
        <v>17854318105.747036</v>
      </c>
      <c r="R90" s="788">
        <f t="shared" si="15"/>
        <v>20281786953.454689</v>
      </c>
      <c r="S90" s="788">
        <f t="shared" si="15"/>
        <v>22788560359.084019</v>
      </c>
      <c r="T90" s="788">
        <f t="shared" si="15"/>
        <v>25376065856.314747</v>
      </c>
      <c r="U90" s="788">
        <f t="shared" si="15"/>
        <v>28045196666.503563</v>
      </c>
      <c r="V90" s="788">
        <f t="shared" si="15"/>
        <v>30784020204.58036</v>
      </c>
    </row>
    <row r="91" spans="1:22" s="786" customFormat="1" x14ac:dyDescent="0.2">
      <c r="B91" s="783">
        <v>0.27</v>
      </c>
      <c r="H91" s="789"/>
    </row>
    <row r="92" spans="1:22" s="786" customFormat="1" x14ac:dyDescent="0.2">
      <c r="B92" s="784">
        <v>2891520000</v>
      </c>
      <c r="H92" s="7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8"/>
  <sheetViews>
    <sheetView workbookViewId="0"/>
  </sheetViews>
  <sheetFormatPr baseColWidth="10" defaultColWidth="10.85546875" defaultRowHeight="12" x14ac:dyDescent="0.2"/>
  <cols>
    <col min="1" max="1" width="66.28515625" style="467" customWidth="1"/>
    <col min="2" max="2" width="13.42578125" style="479" customWidth="1"/>
    <col min="3" max="7" width="13.42578125" style="467" customWidth="1"/>
    <col min="8" max="8" width="13.42578125" style="473" customWidth="1"/>
    <col min="9" max="22" width="13.42578125" style="467" customWidth="1"/>
    <col min="23" max="23" width="11.28515625" style="467" bestFit="1" customWidth="1"/>
    <col min="24" max="24" width="16.42578125" style="467" bestFit="1" customWidth="1"/>
    <col min="25" max="25" width="10.85546875" style="467"/>
    <col min="26" max="26" width="16.42578125" style="467" bestFit="1" customWidth="1"/>
    <col min="27" max="16384" width="10.85546875" style="467"/>
  </cols>
  <sheetData>
    <row r="1" spans="1:22" s="474" customFormat="1" ht="15.75" x14ac:dyDescent="0.25">
      <c r="A1" s="474" t="s">
        <v>281</v>
      </c>
      <c r="B1" s="475"/>
      <c r="H1" s="476"/>
    </row>
    <row r="2" spans="1:22" s="474" customFormat="1" ht="15.75" x14ac:dyDescent="0.25">
      <c r="A2" s="477" t="s">
        <v>282</v>
      </c>
      <c r="B2" s="478" t="s">
        <v>283</v>
      </c>
      <c r="H2" s="476"/>
    </row>
    <row r="3" spans="1:22" s="474" customFormat="1" ht="15.75" x14ac:dyDescent="0.25">
      <c r="A3" s="474" t="s">
        <v>284</v>
      </c>
      <c r="B3" s="475" t="s">
        <v>55</v>
      </c>
      <c r="H3" s="476"/>
    </row>
    <row r="4" spans="1:22" s="474" customFormat="1" ht="15.75" x14ac:dyDescent="0.25">
      <c r="A4" s="474" t="s">
        <v>285</v>
      </c>
      <c r="B4" s="475" t="s">
        <v>24</v>
      </c>
      <c r="H4" s="476"/>
    </row>
    <row r="5" spans="1:22" ht="12.75" thickBot="1" x14ac:dyDescent="0.25">
      <c r="Q5" s="473"/>
    </row>
    <row r="6" spans="1:22" s="466" customFormat="1" ht="24" customHeight="1" x14ac:dyDescent="0.2">
      <c r="A6" s="608" t="s">
        <v>286</v>
      </c>
      <c r="B6" s="609" t="s">
        <v>287</v>
      </c>
      <c r="C6" s="610" t="s">
        <v>288</v>
      </c>
      <c r="D6" s="610" t="s">
        <v>289</v>
      </c>
      <c r="E6" s="610" t="s">
        <v>290</v>
      </c>
      <c r="F6" s="610" t="s">
        <v>291</v>
      </c>
      <c r="G6" s="610" t="s">
        <v>292</v>
      </c>
      <c r="H6" s="610" t="s">
        <v>293</v>
      </c>
      <c r="I6" s="610" t="s">
        <v>294</v>
      </c>
      <c r="J6" s="610" t="s">
        <v>295</v>
      </c>
      <c r="K6" s="610" t="s">
        <v>296</v>
      </c>
      <c r="L6" s="610" t="s">
        <v>297</v>
      </c>
      <c r="M6" s="610" t="s">
        <v>298</v>
      </c>
      <c r="N6" s="610" t="s">
        <v>299</v>
      </c>
      <c r="O6" s="610" t="s">
        <v>300</v>
      </c>
      <c r="P6" s="610" t="s">
        <v>301</v>
      </c>
      <c r="Q6" s="610" t="s">
        <v>302</v>
      </c>
      <c r="R6" s="610" t="s">
        <v>303</v>
      </c>
      <c r="S6" s="610" t="s">
        <v>304</v>
      </c>
      <c r="T6" s="610" t="s">
        <v>305</v>
      </c>
      <c r="U6" s="610" t="s">
        <v>306</v>
      </c>
      <c r="V6" s="611" t="s">
        <v>307</v>
      </c>
    </row>
    <row r="7" spans="1:22" s="590" customFormat="1" x14ac:dyDescent="0.2">
      <c r="A7" s="596" t="s">
        <v>381</v>
      </c>
      <c r="B7" s="605">
        <v>0</v>
      </c>
      <c r="C7" s="606">
        <v>1</v>
      </c>
      <c r="D7" s="606">
        <v>2</v>
      </c>
      <c r="E7" s="606">
        <v>3</v>
      </c>
      <c r="F7" s="606">
        <v>4</v>
      </c>
      <c r="G7" s="606">
        <v>5</v>
      </c>
      <c r="H7" s="606">
        <v>6</v>
      </c>
      <c r="I7" s="606">
        <v>7</v>
      </c>
      <c r="J7" s="606">
        <v>8</v>
      </c>
      <c r="K7" s="606">
        <v>9</v>
      </c>
      <c r="L7" s="606">
        <v>10</v>
      </c>
      <c r="M7" s="606">
        <v>11</v>
      </c>
      <c r="N7" s="606">
        <v>12</v>
      </c>
      <c r="O7" s="606">
        <v>13</v>
      </c>
      <c r="P7" s="606">
        <v>14</v>
      </c>
      <c r="Q7" s="606">
        <v>15</v>
      </c>
      <c r="R7" s="606">
        <v>16</v>
      </c>
      <c r="S7" s="606">
        <v>17</v>
      </c>
      <c r="T7" s="606">
        <v>18</v>
      </c>
      <c r="U7" s="606">
        <v>19</v>
      </c>
      <c r="V7" s="607">
        <v>20</v>
      </c>
    </row>
    <row r="8" spans="1:22" s="763" customFormat="1" x14ac:dyDescent="0.2">
      <c r="A8" s="759" t="s">
        <v>437</v>
      </c>
      <c r="B8" s="760">
        <f>INDEX('15.VolumenPMixta'!$I$56:$I$81,B$7+'7.ParámetrosPlanta'!$B$12)+INDEX('15.VolumenPMixta'!$AL$56:$AL$81,B$7+'7.ParámetrosPlanta'!$B$12)</f>
        <v>0</v>
      </c>
      <c r="C8" s="761">
        <f>INDEX('15.VolumenPMixta'!$I$56:$I$81,C$7+'7.ParámetrosPlanta'!$B$12)+INDEX('15.VolumenPMixta'!$AL$56:$AL$81,C$7+'7.ParámetrosPlanta'!$B$12)</f>
        <v>4363</v>
      </c>
      <c r="D8" s="761">
        <f>INDEX('15.VolumenPMixta'!$I$56:$I$81,D$7+'7.ParámetrosPlanta'!$B$12)+INDEX('15.VolumenPMixta'!$AL$56:$AL$81,D$7+'7.ParámetrosPlanta'!$B$12)</f>
        <v>10361</v>
      </c>
      <c r="E8" s="761">
        <f>INDEX('15.VolumenPMixta'!$I$56:$I$81,E$7+'7.ParámetrosPlanta'!$B$12)+INDEX('15.VolumenPMixta'!$AL$56:$AL$81,E$7+'7.ParámetrosPlanta'!$B$12)</f>
        <v>16161</v>
      </c>
      <c r="F8" s="761">
        <f>INDEX('15.VolumenPMixta'!$I$56:$I$81,F$7+'7.ParámetrosPlanta'!$B$12)+INDEX('15.VolumenPMixta'!$AL$56:$AL$81,F$7+'7.ParámetrosPlanta'!$B$12)</f>
        <v>26139</v>
      </c>
      <c r="G8" s="761">
        <f>INDEX('15.VolumenPMixta'!$I$56:$I$81,G$7+'7.ParámetrosPlanta'!$B$12)+INDEX('15.VolumenPMixta'!$AL$56:$AL$81,G$7+'7.ParámetrosPlanta'!$B$12)</f>
        <v>34000</v>
      </c>
      <c r="H8" s="761">
        <f>INDEX('15.VolumenPMixta'!$I$56:$I$81,H$7+'7.ParámetrosPlanta'!$B$12)+INDEX('15.VolumenPMixta'!$AL$56:$AL$81,H$7+'7.ParámetrosPlanta'!$B$12)</f>
        <v>34000</v>
      </c>
      <c r="I8" s="761">
        <f>INDEX('15.VolumenPMixta'!$I$56:$I$81,I$7+'7.ParámetrosPlanta'!$B$12)+INDEX('15.VolumenPMixta'!$AL$56:$AL$81,I$7+'7.ParámetrosPlanta'!$B$12)</f>
        <v>34000</v>
      </c>
      <c r="J8" s="761">
        <f>INDEX('15.VolumenPMixta'!$I$56:$I$81,J$7+'7.ParámetrosPlanta'!$B$12)+INDEX('15.VolumenPMixta'!$AL$56:$AL$81,J$7+'7.ParámetrosPlanta'!$B$12)</f>
        <v>34000</v>
      </c>
      <c r="K8" s="761">
        <f>INDEX('15.VolumenPMixta'!$I$56:$I$81,K$7+'7.ParámetrosPlanta'!$B$12)+INDEX('15.VolumenPMixta'!$AL$56:$AL$81,K$7+'7.ParámetrosPlanta'!$B$12)</f>
        <v>34000</v>
      </c>
      <c r="L8" s="761">
        <f>INDEX('15.VolumenPMixta'!$I$56:$I$81,L$7+'7.ParámetrosPlanta'!$B$12)+INDEX('15.VolumenPMixta'!$AL$56:$AL$81,L$7+'7.ParámetrosPlanta'!$B$12)</f>
        <v>34000</v>
      </c>
      <c r="M8" s="761">
        <f>INDEX('15.VolumenPMixta'!$I$56:$I$81,M$7+'7.ParámetrosPlanta'!$B$12)+INDEX('15.VolumenPMixta'!$AL$56:$AL$81,M$7+'7.ParámetrosPlanta'!$B$12)</f>
        <v>34000</v>
      </c>
      <c r="N8" s="761">
        <f>INDEX('15.VolumenPMixta'!$I$56:$I$81,N$7+'7.ParámetrosPlanta'!$B$12)+INDEX('15.VolumenPMixta'!$AL$56:$AL$81,N$7+'7.ParámetrosPlanta'!$B$12)</f>
        <v>34000</v>
      </c>
      <c r="O8" s="761">
        <f>INDEX('15.VolumenPMixta'!$I$56:$I$81,O$7+'7.ParámetrosPlanta'!$B$12)+INDEX('15.VolumenPMixta'!$AL$56:$AL$81,O$7+'7.ParámetrosPlanta'!$B$12)</f>
        <v>34000</v>
      </c>
      <c r="P8" s="761">
        <f>INDEX('15.VolumenPMixta'!$I$56:$I$81,P$7+'7.ParámetrosPlanta'!$B$12)+INDEX('15.VolumenPMixta'!$AL$56:$AL$81,P$7+'7.ParámetrosPlanta'!$B$12)</f>
        <v>34000</v>
      </c>
      <c r="Q8" s="761">
        <f>INDEX('15.VolumenPMixta'!$I$56:$I$81,Q$7+'7.ParámetrosPlanta'!$B$12)+INDEX('15.VolumenPMixta'!$AL$56:$AL$81,Q$7+'7.ParámetrosPlanta'!$B$12)</f>
        <v>34000</v>
      </c>
      <c r="R8" s="761">
        <f>INDEX('15.VolumenPMixta'!$I$56:$I$81,R$7+'7.ParámetrosPlanta'!$B$12)+INDEX('15.VolumenPMixta'!$AL$56:$AL$81,R$7+'7.ParámetrosPlanta'!$B$12)</f>
        <v>34000</v>
      </c>
      <c r="S8" s="761">
        <f>INDEX('15.VolumenPMixta'!$I$56:$I$81,S$7+'7.ParámetrosPlanta'!$B$12)+INDEX('15.VolumenPMixta'!$AL$56:$AL$81,S$7+'7.ParámetrosPlanta'!$B$12)</f>
        <v>34000</v>
      </c>
      <c r="T8" s="761">
        <f>INDEX('15.VolumenPMixta'!$I$56:$I$81,T$7+'7.ParámetrosPlanta'!$B$12)+INDEX('15.VolumenPMixta'!$AL$56:$AL$81,T$7+'7.ParámetrosPlanta'!$B$12)</f>
        <v>34000</v>
      </c>
      <c r="U8" s="761">
        <f>INDEX('15.VolumenPMixta'!$I$56:$I$81,U$7+'7.ParámetrosPlanta'!$B$12)+INDEX('15.VolumenPMixta'!$AL$56:$AL$81,U$7+'7.ParámetrosPlanta'!$B$12)</f>
        <v>34000</v>
      </c>
      <c r="V8" s="762">
        <f>INDEX('15.VolumenPMixta'!$I$56:$I$81,V$7+'7.ParámetrosPlanta'!$B$12)+INDEX('15.VolumenPMixta'!$AL$56:$AL$81,V$7+'7.ParámetrosPlanta'!$B$12)</f>
        <v>34000</v>
      </c>
    </row>
    <row r="9" spans="1:22" s="763" customFormat="1" ht="12.75" thickBot="1" x14ac:dyDescent="0.25">
      <c r="A9" s="764" t="s">
        <v>438</v>
      </c>
      <c r="B9" s="765">
        <v>0</v>
      </c>
      <c r="C9" s="766">
        <v>10000</v>
      </c>
      <c r="D9" s="766">
        <v>15000</v>
      </c>
      <c r="E9" s="766">
        <v>20000</v>
      </c>
      <c r="F9" s="766">
        <v>20000</v>
      </c>
      <c r="G9" s="766">
        <v>20000</v>
      </c>
      <c r="H9" s="766">
        <v>20000</v>
      </c>
      <c r="I9" s="766">
        <v>20000</v>
      </c>
      <c r="J9" s="766">
        <v>20000</v>
      </c>
      <c r="K9" s="766">
        <v>20000</v>
      </c>
      <c r="L9" s="766">
        <v>20000</v>
      </c>
      <c r="M9" s="766">
        <v>20000</v>
      </c>
      <c r="N9" s="766">
        <v>20000</v>
      </c>
      <c r="O9" s="766">
        <v>20000</v>
      </c>
      <c r="P9" s="766">
        <v>20000</v>
      </c>
      <c r="Q9" s="766">
        <v>20000</v>
      </c>
      <c r="R9" s="766">
        <v>20000</v>
      </c>
      <c r="S9" s="766">
        <v>20000</v>
      </c>
      <c r="T9" s="766">
        <v>20000</v>
      </c>
      <c r="U9" s="766">
        <v>20000</v>
      </c>
      <c r="V9" s="767">
        <v>20000</v>
      </c>
    </row>
    <row r="10" spans="1:22" s="466" customFormat="1" ht="24" customHeight="1" x14ac:dyDescent="0.2">
      <c r="A10" s="594" t="s">
        <v>398</v>
      </c>
      <c r="B10" s="600">
        <f t="shared" ref="B10" si="0">B11+B14+B17</f>
        <v>0</v>
      </c>
      <c r="C10" s="582">
        <f t="shared" ref="C10:V10" si="1">C11+C14+C17</f>
        <v>881061451</v>
      </c>
      <c r="D10" s="582">
        <f t="shared" si="1"/>
        <v>4005314586.5950084</v>
      </c>
      <c r="E10" s="582">
        <f t="shared" si="1"/>
        <v>7237819354.9033422</v>
      </c>
      <c r="F10" s="582">
        <f t="shared" si="1"/>
        <v>15422389877.258398</v>
      </c>
      <c r="G10" s="582">
        <f t="shared" si="1"/>
        <v>23521753926.657295</v>
      </c>
      <c r="H10" s="582">
        <f t="shared" si="1"/>
        <v>23830811670.72562</v>
      </c>
      <c r="I10" s="582">
        <f t="shared" si="1"/>
        <v>24049003024.002617</v>
      </c>
      <c r="J10" s="582">
        <f t="shared" si="1"/>
        <v>24273587605.378201</v>
      </c>
      <c r="K10" s="582">
        <f t="shared" si="1"/>
        <v>24502433415.643246</v>
      </c>
      <c r="L10" s="582">
        <f t="shared" si="1"/>
        <v>24734810632.541027</v>
      </c>
      <c r="M10" s="582">
        <f t="shared" si="1"/>
        <v>24972301607.996162</v>
      </c>
      <c r="N10" s="582">
        <f t="shared" si="1"/>
        <v>25277308408.946926</v>
      </c>
      <c r="O10" s="582">
        <f t="shared" si="1"/>
        <v>25715221223.756863</v>
      </c>
      <c r="P10" s="582">
        <f t="shared" si="1"/>
        <v>26159774785.214943</v>
      </c>
      <c r="Q10" s="582">
        <f t="shared" si="1"/>
        <v>26613862526.771851</v>
      </c>
      <c r="R10" s="582">
        <f t="shared" si="1"/>
        <v>27073906065.927532</v>
      </c>
      <c r="S10" s="582">
        <f t="shared" si="1"/>
        <v>27534351821.243431</v>
      </c>
      <c r="T10" s="582">
        <f t="shared" si="1"/>
        <v>28004593394.402916</v>
      </c>
      <c r="U10" s="582">
        <f t="shared" si="1"/>
        <v>28483402406.316742</v>
      </c>
      <c r="V10" s="583">
        <f t="shared" si="1"/>
        <v>28974094023.169018</v>
      </c>
    </row>
    <row r="11" spans="1:22" x14ac:dyDescent="0.2">
      <c r="A11" s="595" t="s">
        <v>308</v>
      </c>
      <c r="B11" s="601">
        <f>B12+B13</f>
        <v>0</v>
      </c>
      <c r="C11" s="584">
        <f t="shared" ref="C11:V11" si="2">C12+C13</f>
        <v>0</v>
      </c>
      <c r="D11" s="584">
        <f t="shared" si="2"/>
        <v>2368426442.1950083</v>
      </c>
      <c r="E11" s="584">
        <f t="shared" si="2"/>
        <v>4915039455.7033424</v>
      </c>
      <c r="F11" s="584">
        <f t="shared" si="2"/>
        <v>12558005157.058397</v>
      </c>
      <c r="G11" s="584">
        <f t="shared" si="2"/>
        <v>20603600274.857296</v>
      </c>
      <c r="H11" s="584">
        <f t="shared" si="2"/>
        <v>20950347857.125622</v>
      </c>
      <c r="I11" s="584">
        <f t="shared" si="2"/>
        <v>21157720489.402618</v>
      </c>
      <c r="J11" s="584">
        <f t="shared" si="2"/>
        <v>21371163870.978199</v>
      </c>
      <c r="K11" s="584">
        <f t="shared" si="2"/>
        <v>21588659166.443245</v>
      </c>
      <c r="L11" s="584">
        <f t="shared" si="2"/>
        <v>21809508217.941029</v>
      </c>
      <c r="M11" s="584">
        <f t="shared" si="2"/>
        <v>22035218080.996162</v>
      </c>
      <c r="N11" s="584">
        <f t="shared" si="2"/>
        <v>22363407985.546925</v>
      </c>
      <c r="O11" s="584">
        <f t="shared" si="2"/>
        <v>22896284657.156864</v>
      </c>
      <c r="P11" s="584">
        <f t="shared" si="2"/>
        <v>23437221353.814941</v>
      </c>
      <c r="Q11" s="584">
        <f t="shared" si="2"/>
        <v>23989847047.971851</v>
      </c>
      <c r="R11" s="584">
        <f t="shared" si="2"/>
        <v>24552407861.127533</v>
      </c>
      <c r="S11" s="584">
        <f t="shared" si="2"/>
        <v>25125920644.84343</v>
      </c>
      <c r="T11" s="584">
        <f t="shared" si="2"/>
        <v>25711580236.402916</v>
      </c>
      <c r="U11" s="584">
        <f t="shared" si="2"/>
        <v>26306774514.91674</v>
      </c>
      <c r="V11" s="585">
        <f t="shared" si="2"/>
        <v>26914566952.769016</v>
      </c>
    </row>
    <row r="12" spans="1:22" s="590" customFormat="1" x14ac:dyDescent="0.2">
      <c r="A12" s="596" t="s">
        <v>309</v>
      </c>
      <c r="B12" s="602">
        <f>INDEX('17.Ingresos+ComprasPMixta'!$P$56:$P$81,B$7+'7.ParámetrosPlanta'!$B$12)</f>
        <v>0</v>
      </c>
      <c r="C12" s="588">
        <f>INDEX('17.Ingresos+ComprasPMixta'!$P$56:$P$81,C$7+'7.ParámetrosPlanta'!$B$12)</f>
        <v>0</v>
      </c>
      <c r="D12" s="588">
        <f>INDEX('17.Ingresos+ComprasPMixta'!$P$56:$P$81,D$7+'7.ParámetrosPlanta'!$B$12)</f>
        <v>389684434.118213</v>
      </c>
      <c r="E12" s="588">
        <f>INDEX('17.Ingresos+ComprasPMixta'!$P$56:$P$81,E$7+'7.ParámetrosPlanta'!$B$12)</f>
        <v>810643815.06233978</v>
      </c>
      <c r="F12" s="588">
        <f>INDEX('17.Ingresos+ComprasPMixta'!$P$56:$P$81,F$7+'7.ParámetrosPlanta'!$B$12)</f>
        <v>2080124853.4014034</v>
      </c>
      <c r="G12" s="588">
        <f>INDEX('17.Ingresos+ComprasPMixta'!$P$56:$P$81,G$7+'7.ParámetrosPlanta'!$B$12)</f>
        <v>3428635941.0710492</v>
      </c>
      <c r="H12" s="588">
        <f>INDEX('17.Ingresos+ComprasPMixta'!$P$56:$P$81,H$7+'7.ParámetrosPlanta'!$B$12)</f>
        <v>3427278966.7189803</v>
      </c>
      <c r="I12" s="588">
        <f>INDEX('17.Ingresos+ComprasPMixta'!$P$56:$P$81,I$7+'7.ParámetrosPlanta'!$B$12)</f>
        <v>3350013673.7338653</v>
      </c>
      <c r="J12" s="588">
        <f>INDEX('17.Ingresos+ComprasPMixta'!$P$56:$P$81,J$7+'7.ParámetrosPlanta'!$B$12)</f>
        <v>3270293571.7498412</v>
      </c>
      <c r="K12" s="588">
        <f>INDEX('17.Ingresos+ComprasPMixta'!$P$56:$P$81,K$7+'7.ParámetrosPlanta'!$B$12)</f>
        <v>3189140087.4900241</v>
      </c>
      <c r="L12" s="588">
        <f>INDEX('17.Ingresos+ComprasPMixta'!$P$56:$P$81,L$7+'7.ParámetrosPlanta'!$B$12)</f>
        <v>3106626794.9203653</v>
      </c>
      <c r="M12" s="588">
        <f>INDEX('17.Ingresos+ComprasPMixta'!$P$56:$P$81,M$7+'7.ParámetrosPlanta'!$B$12)</f>
        <v>3022323221.4544282</v>
      </c>
      <c r="N12" s="588">
        <f>INDEX('17.Ingresos+ComprasPMixta'!$P$56:$P$81,N$7+'7.ParámetrosPlanta'!$B$12)</f>
        <v>2992141498.0450711</v>
      </c>
      <c r="O12" s="588">
        <f>INDEX('17.Ingresos+ComprasPMixta'!$P$56:$P$81,O$7+'7.ParámetrosPlanta'!$B$12)</f>
        <v>3074385929.8219953</v>
      </c>
      <c r="P12" s="588">
        <f>INDEX('17.Ingresos+ComprasPMixta'!$P$56:$P$81,P$7+'7.ParámetrosPlanta'!$B$12)</f>
        <v>3157823264.1208448</v>
      </c>
      <c r="Q12" s="588">
        <f>INDEX('17.Ingresos+ComprasPMixta'!$P$56:$P$81,Q$7+'7.ParámetrosPlanta'!$B$12)</f>
        <v>3243357581.6847277</v>
      </c>
      <c r="R12" s="588">
        <f>INDEX('17.Ingresos+ComprasPMixta'!$P$56:$P$81,R$7+'7.ParámetrosPlanta'!$B$12)</f>
        <v>3330052325.3994112</v>
      </c>
      <c r="S12" s="588">
        <f>INDEX('17.Ingresos+ComprasPMixta'!$P$56:$P$81,S$7+'7.ParámetrosPlanta'!$B$12)</f>
        <v>3418706475.8236179</v>
      </c>
      <c r="T12" s="588">
        <f>INDEX('17.Ingresos+ComprasPMixta'!$P$56:$P$81,T$7+'7.ParámetrosPlanta'!$B$12)</f>
        <v>3509026532.5479836</v>
      </c>
      <c r="U12" s="588">
        <f>INDEX('17.Ingresos+ComprasPMixta'!$P$56:$P$81,U$7+'7.ParámetrosPlanta'!$B$12)</f>
        <v>3600907395.3881216</v>
      </c>
      <c r="V12" s="589">
        <f>INDEX('17.Ingresos+ComprasPMixta'!$P$56:$P$81,V$7+'7.ParámetrosPlanta'!$B$12)</f>
        <v>3694930727.0490952</v>
      </c>
    </row>
    <row r="13" spans="1:22" s="590" customFormat="1" x14ac:dyDescent="0.2">
      <c r="A13" s="596" t="s">
        <v>310</v>
      </c>
      <c r="B13" s="602">
        <f>INDEX('17.Ingresos+ComprasPMixta'!$I$56:$I$81,B$7+'7.ParámetrosPlanta'!$B$12)</f>
        <v>0</v>
      </c>
      <c r="C13" s="588">
        <f>INDEX('17.Ingresos+ComprasPMixta'!$I$56:$I$81,C$7+'7.ParámetrosPlanta'!$B$12)</f>
        <v>0</v>
      </c>
      <c r="D13" s="588">
        <f>INDEX('17.Ingresos+ComprasPMixta'!$I$56:$I$81,D$7+'7.ParámetrosPlanta'!$B$12)</f>
        <v>1978742008.0767951</v>
      </c>
      <c r="E13" s="588">
        <f>INDEX('17.Ingresos+ComprasPMixta'!$I$56:$I$81,E$7+'7.ParámetrosPlanta'!$B$12)</f>
        <v>4104395640.6410027</v>
      </c>
      <c r="F13" s="588">
        <f>INDEX('17.Ingresos+ComprasPMixta'!$I$56:$I$81,F$7+'7.ParámetrosPlanta'!$B$12)</f>
        <v>10477880303.656994</v>
      </c>
      <c r="G13" s="588">
        <f>INDEX('17.Ingresos+ComprasPMixta'!$I$56:$I$81,G$7+'7.ParámetrosPlanta'!$B$12)</f>
        <v>17174964333.786247</v>
      </c>
      <c r="H13" s="588">
        <f>INDEX('17.Ingresos+ComprasPMixta'!$I$56:$I$81,H$7+'7.ParámetrosPlanta'!$B$12)</f>
        <v>17523068890.406643</v>
      </c>
      <c r="I13" s="588">
        <f>INDEX('17.Ingresos+ComprasPMixta'!$I$56:$I$81,I$7+'7.ParámetrosPlanta'!$B$12)</f>
        <v>17807706815.668755</v>
      </c>
      <c r="J13" s="588">
        <f>INDEX('17.Ingresos+ComprasPMixta'!$I$56:$I$81,J$7+'7.ParámetrosPlanta'!$B$12)</f>
        <v>18100870299.228359</v>
      </c>
      <c r="K13" s="588">
        <f>INDEX('17.Ingresos+ComprasPMixta'!$I$56:$I$81,K$7+'7.ParámetrosPlanta'!$B$12)</f>
        <v>18399519078.95322</v>
      </c>
      <c r="L13" s="588">
        <f>INDEX('17.Ingresos+ComprasPMixta'!$I$56:$I$81,L$7+'7.ParámetrosPlanta'!$B$12)</f>
        <v>18702881423.020664</v>
      </c>
      <c r="M13" s="588">
        <f>INDEX('17.Ingresos+ComprasPMixta'!$I$56:$I$81,M$7+'7.ParámetrosPlanta'!$B$12)</f>
        <v>19012894859.541733</v>
      </c>
      <c r="N13" s="588">
        <f>INDEX('17.Ingresos+ComprasPMixta'!$I$56:$I$81,N$7+'7.ParámetrosPlanta'!$B$12)</f>
        <v>19371266487.501854</v>
      </c>
      <c r="O13" s="588">
        <f>INDEX('17.Ingresos+ComprasPMixta'!$I$56:$I$81,O$7+'7.ParámetrosPlanta'!$B$12)</f>
        <v>19821898727.334869</v>
      </c>
      <c r="P13" s="588">
        <f>INDEX('17.Ingresos+ComprasPMixta'!$I$56:$I$81,P$7+'7.ParámetrosPlanta'!$B$12)</f>
        <v>20279398089.694096</v>
      </c>
      <c r="Q13" s="588">
        <f>INDEX('17.Ingresos+ComprasPMixta'!$I$56:$I$81,Q$7+'7.ParámetrosPlanta'!$B$12)</f>
        <v>20746489466.287125</v>
      </c>
      <c r="R13" s="588">
        <f>INDEX('17.Ingresos+ComprasPMixta'!$I$56:$I$81,R$7+'7.ParámetrosPlanta'!$B$12)</f>
        <v>21222355535.728123</v>
      </c>
      <c r="S13" s="588">
        <f>INDEX('17.Ingresos+ComprasPMixta'!$I$56:$I$81,S$7+'7.ParámetrosPlanta'!$B$12)</f>
        <v>21707214169.01981</v>
      </c>
      <c r="T13" s="588">
        <f>INDEX('17.Ingresos+ComprasPMixta'!$I$56:$I$81,T$7+'7.ParámetrosPlanta'!$B$12)</f>
        <v>22202553703.854931</v>
      </c>
      <c r="U13" s="588">
        <f>INDEX('17.Ingresos+ComprasPMixta'!$I$56:$I$81,U$7+'7.ParámetrosPlanta'!$B$12)</f>
        <v>22705867119.528618</v>
      </c>
      <c r="V13" s="589">
        <f>INDEX('17.Ingresos+ComprasPMixta'!$I$56:$I$81,V$7+'7.ParámetrosPlanta'!$B$12)</f>
        <v>23219636225.719921</v>
      </c>
    </row>
    <row r="14" spans="1:22" x14ac:dyDescent="0.2">
      <c r="A14" s="595" t="s">
        <v>311</v>
      </c>
      <c r="B14" s="601">
        <f>B15+B16</f>
        <v>0</v>
      </c>
      <c r="C14" s="584">
        <f t="shared" ref="C14:V14" si="3">C15+C16</f>
        <v>139351451</v>
      </c>
      <c r="D14" s="584">
        <f t="shared" si="3"/>
        <v>400138144.39999998</v>
      </c>
      <c r="E14" s="584">
        <f t="shared" si="3"/>
        <v>664939899.20000005</v>
      </c>
      <c r="F14" s="584">
        <f t="shared" si="3"/>
        <v>1206544720.2</v>
      </c>
      <c r="G14" s="584">
        <f t="shared" si="3"/>
        <v>1712683651.8</v>
      </c>
      <c r="H14" s="584">
        <f t="shared" si="3"/>
        <v>1726843813.5999999</v>
      </c>
      <c r="I14" s="584">
        <f t="shared" si="3"/>
        <v>1737662534.5999999</v>
      </c>
      <c r="J14" s="584">
        <f t="shared" si="3"/>
        <v>1748803734.4000001</v>
      </c>
      <c r="K14" s="584">
        <f t="shared" si="3"/>
        <v>1760154249.2</v>
      </c>
      <c r="L14" s="584">
        <f t="shared" si="3"/>
        <v>1771682414.5999999</v>
      </c>
      <c r="M14" s="584">
        <f t="shared" si="3"/>
        <v>1783463527.0000002</v>
      </c>
      <c r="N14" s="584">
        <f t="shared" si="3"/>
        <v>1797510423.4000001</v>
      </c>
      <c r="O14" s="584">
        <f t="shared" si="3"/>
        <v>1815936566.5999999</v>
      </c>
      <c r="P14" s="584">
        <f t="shared" si="3"/>
        <v>1834643431.4000001</v>
      </c>
      <c r="Q14" s="584">
        <f t="shared" si="3"/>
        <v>1853745478.8</v>
      </c>
      <c r="R14" s="584">
        <f t="shared" si="3"/>
        <v>1870908204.8</v>
      </c>
      <c r="S14" s="584">
        <f t="shared" si="3"/>
        <v>1879901176.4000001</v>
      </c>
      <c r="T14" s="584">
        <f t="shared" si="3"/>
        <v>1889093158</v>
      </c>
      <c r="U14" s="584">
        <f t="shared" si="3"/>
        <v>1899357891.4000001</v>
      </c>
      <c r="V14" s="585">
        <f t="shared" si="3"/>
        <v>1911627070.4000001</v>
      </c>
    </row>
    <row r="15" spans="1:22" s="590" customFormat="1" x14ac:dyDescent="0.2">
      <c r="A15" s="597" t="s">
        <v>379</v>
      </c>
      <c r="B15" s="602">
        <f>INDEX('17.Ingresos+ComprasPMixta'!$Y$56:$Y$81,B$7+'7.ParámetrosPlanta'!$B$12)</f>
        <v>0</v>
      </c>
      <c r="C15" s="588">
        <f>INDEX('17.Ingresos+ComprasPMixta'!$Y$56:$Y$81,C$7+'7.ParámetrosPlanta'!$B$12)</f>
        <v>139351451</v>
      </c>
      <c r="D15" s="588">
        <f>INDEX('17.Ingresos+ComprasPMixta'!$Y$56:$Y$81,D$7+'7.ParámetrosPlanta'!$B$12)</f>
        <v>353175744.39999998</v>
      </c>
      <c r="E15" s="588">
        <f>INDEX('17.Ingresos+ComprasPMixta'!$Y$56:$Y$81,E$7+'7.ParámetrosPlanta'!$B$12)</f>
        <v>567458299.20000005</v>
      </c>
      <c r="F15" s="588">
        <f>INDEX('17.Ingresos+ComprasPMixta'!$Y$56:$Y$81,F$7+'7.ParámetrosPlanta'!$B$12)</f>
        <v>957299920.20000005</v>
      </c>
      <c r="G15" s="588">
        <f>INDEX('17.Ingresos+ComprasPMixta'!$Y$56:$Y$81,G$7+'7.ParámetrosPlanta'!$B$12)</f>
        <v>1303498051.8</v>
      </c>
      <c r="H15" s="588">
        <f>INDEX('17.Ingresos+ComprasPMixta'!$Y$56:$Y$81,H$7+'7.ParámetrosPlanta'!$B$12)</f>
        <v>1311148613.5999999</v>
      </c>
      <c r="I15" s="588">
        <f>INDEX('17.Ingresos+ComprasPMixta'!$Y$56:$Y$81,I$7+'7.ParámetrosPlanta'!$B$12)</f>
        <v>1318657734.5999999</v>
      </c>
      <c r="J15" s="588">
        <f>INDEX('17.Ingresos+ComprasPMixta'!$Y$56:$Y$81,J$7+'7.ParámetrosPlanta'!$B$12)</f>
        <v>1326399734.4000001</v>
      </c>
      <c r="K15" s="588">
        <f>INDEX('17.Ingresos+ComprasPMixta'!$Y$56:$Y$81,K$7+'7.ParámetrosPlanta'!$B$12)</f>
        <v>1334283849.2</v>
      </c>
      <c r="L15" s="588">
        <f>INDEX('17.Ingresos+ComprasPMixta'!$Y$56:$Y$81,L$7+'7.ParámetrosPlanta'!$B$12)</f>
        <v>1342295214.5999999</v>
      </c>
      <c r="M15" s="588">
        <f>INDEX('17.Ingresos+ComprasPMixta'!$Y$56:$Y$81,M$7+'7.ParámetrosPlanta'!$B$12)</f>
        <v>1350481127.0000002</v>
      </c>
      <c r="N15" s="588">
        <f>INDEX('17.Ingresos+ComprasPMixta'!$Y$56:$Y$81,N$7+'7.ParámetrosPlanta'!$B$12)</f>
        <v>1358582423.4000001</v>
      </c>
      <c r="O15" s="588">
        <f>INDEX('17.Ingresos+ComprasPMixta'!$Y$56:$Y$81,O$7+'7.ParámetrosPlanta'!$B$12)</f>
        <v>1366336566.5999999</v>
      </c>
      <c r="P15" s="588">
        <f>INDEX('17.Ingresos+ComprasPMixta'!$Y$56:$Y$81,P$7+'7.ParámetrosPlanta'!$B$12)</f>
        <v>1374211431.4000001</v>
      </c>
      <c r="Q15" s="588">
        <f>INDEX('17.Ingresos+ComprasPMixta'!$Y$56:$Y$81,Q$7+'7.ParámetrosPlanta'!$B$12)</f>
        <v>1382241478.8</v>
      </c>
      <c r="R15" s="588">
        <f>INDEX('17.Ingresos+ComprasPMixta'!$Y$56:$Y$81,R$7+'7.ParámetrosPlanta'!$B$12)</f>
        <v>1388140204.8</v>
      </c>
      <c r="S15" s="588">
        <f>INDEX('17.Ingresos+ComprasPMixta'!$Y$56:$Y$81,S$7+'7.ParámetrosPlanta'!$B$12)</f>
        <v>1385645176.4000001</v>
      </c>
      <c r="T15" s="588">
        <f>INDEX('17.Ingresos+ComprasPMixta'!$Y$56:$Y$81,T$7+'7.ParámetrosPlanta'!$B$12)</f>
        <v>1383109158</v>
      </c>
      <c r="U15" s="588">
        <f>INDEX('17.Ingresos+ComprasPMixta'!$Y$56:$Y$81,U$7+'7.ParámetrosPlanta'!$B$12)</f>
        <v>1381453891.4000001</v>
      </c>
      <c r="V15" s="589">
        <f>INDEX('17.Ingresos+ComprasPMixta'!$Y$56:$Y$81,V$7+'7.ParámetrosPlanta'!$B$12)</f>
        <v>1381547070.4000001</v>
      </c>
    </row>
    <row r="16" spans="1:22" s="590" customFormat="1" x14ac:dyDescent="0.2">
      <c r="A16" s="597" t="s">
        <v>380</v>
      </c>
      <c r="B16" s="602">
        <f>INDEX('17.Ingresos+ComprasPMixta'!$AF$56:$AF$81,B$7+'7.ParámetrosPlanta'!$B$12)</f>
        <v>0</v>
      </c>
      <c r="C16" s="588">
        <f>INDEX('17.Ingresos+ComprasPMixta'!$AF$56:$AF$81,C$7+'7.ParámetrosPlanta'!$B$12)</f>
        <v>0</v>
      </c>
      <c r="D16" s="588">
        <f>INDEX('17.Ingresos+ComprasPMixta'!$AF$56:$AF$81,D$7+'7.ParámetrosPlanta'!$B$12)</f>
        <v>46962400</v>
      </c>
      <c r="E16" s="588">
        <f>INDEX('17.Ingresos+ComprasPMixta'!$AF$56:$AF$81,E$7+'7.ParámetrosPlanta'!$B$12)</f>
        <v>97481600</v>
      </c>
      <c r="F16" s="588">
        <f>INDEX('17.Ingresos+ComprasPMixta'!$AF$56:$AF$81,F$7+'7.ParámetrosPlanta'!$B$12)</f>
        <v>249244800</v>
      </c>
      <c r="G16" s="588">
        <f>INDEX('17.Ingresos+ComprasPMixta'!$AF$56:$AF$81,G$7+'7.ParámetrosPlanta'!$B$12)</f>
        <v>409185600</v>
      </c>
      <c r="H16" s="588">
        <f>INDEX('17.Ingresos+ComprasPMixta'!$AF$56:$AF$81,H$7+'7.ParámetrosPlanta'!$B$12)</f>
        <v>415695200</v>
      </c>
      <c r="I16" s="588">
        <f>INDEX('17.Ingresos+ComprasPMixta'!$AF$56:$AF$81,I$7+'7.ParámetrosPlanta'!$B$12)</f>
        <v>419004800</v>
      </c>
      <c r="J16" s="588">
        <f>INDEX('17.Ingresos+ComprasPMixta'!$AF$56:$AF$81,J$7+'7.ParámetrosPlanta'!$B$12)</f>
        <v>422404000</v>
      </c>
      <c r="K16" s="588">
        <f>INDEX('17.Ingresos+ComprasPMixta'!$AF$56:$AF$81,K$7+'7.ParámetrosPlanta'!$B$12)</f>
        <v>425870400</v>
      </c>
      <c r="L16" s="588">
        <f>INDEX('17.Ingresos+ComprasPMixta'!$AF$56:$AF$81,L$7+'7.ParámetrosPlanta'!$B$12)</f>
        <v>429387200</v>
      </c>
      <c r="M16" s="588">
        <f>INDEX('17.Ingresos+ComprasPMixta'!$AF$56:$AF$81,M$7+'7.ParámetrosPlanta'!$B$12)</f>
        <v>432982400</v>
      </c>
      <c r="N16" s="588">
        <f>INDEX('17.Ingresos+ComprasPMixta'!$AF$56:$AF$81,N$7+'7.ParámetrosPlanta'!$B$12)</f>
        <v>438928000</v>
      </c>
      <c r="O16" s="588">
        <f>INDEX('17.Ingresos+ComprasPMixta'!$AF$56:$AF$81,O$7+'7.ParámetrosPlanta'!$B$12)</f>
        <v>449600000.00000006</v>
      </c>
      <c r="P16" s="588">
        <f>INDEX('17.Ingresos+ComprasPMixta'!$AF$56:$AF$81,P$7+'7.ParámetrosPlanta'!$B$12)</f>
        <v>460432000</v>
      </c>
      <c r="Q16" s="588">
        <f>INDEX('17.Ingresos+ComprasPMixta'!$AF$56:$AF$81,Q$7+'7.ParámetrosPlanta'!$B$12)</f>
        <v>471504000</v>
      </c>
      <c r="R16" s="588">
        <f>INDEX('17.Ingresos+ComprasPMixta'!$AF$56:$AF$81,R$7+'7.ParámetrosPlanta'!$B$12)</f>
        <v>482768000</v>
      </c>
      <c r="S16" s="588">
        <f>INDEX('17.Ingresos+ComprasPMixta'!$AF$56:$AF$81,S$7+'7.ParámetrosPlanta'!$B$12)</f>
        <v>494256000</v>
      </c>
      <c r="T16" s="588">
        <f>INDEX('17.Ingresos+ComprasPMixta'!$AF$56:$AF$81,T$7+'7.ParámetrosPlanta'!$B$12)</f>
        <v>505984000.00000006</v>
      </c>
      <c r="U16" s="588">
        <f>INDEX('17.Ingresos+ComprasPMixta'!$AF$56:$AF$81,U$7+'7.ParámetrosPlanta'!$B$12)</f>
        <v>517904000.00000006</v>
      </c>
      <c r="V16" s="589">
        <f>INDEX('17.Ingresos+ComprasPMixta'!$AF$56:$AF$81,V$7+'7.ParámetrosPlanta'!$B$12)</f>
        <v>530080000.00000006</v>
      </c>
    </row>
    <row r="17" spans="1:23" ht="12.75" thickBot="1" x14ac:dyDescent="0.25">
      <c r="A17" s="598" t="s">
        <v>312</v>
      </c>
      <c r="B17" s="603">
        <f>INDEX('17.Ingresos+ComprasPMixta'!$R$56:$R$81,B$7+'7.ParámetrosPlanta'!$B$12)</f>
        <v>0</v>
      </c>
      <c r="C17" s="586">
        <f>INDEX('17.Ingresos+ComprasPMixta'!$R$56:$R$81,C$7+'7.ParámetrosPlanta'!$B$12)</f>
        <v>741710000</v>
      </c>
      <c r="D17" s="586">
        <f>INDEX('17.Ingresos+ComprasPMixta'!$R$56:$R$81,D$7+'7.ParámetrosPlanta'!$B$12)</f>
        <v>1236750000</v>
      </c>
      <c r="E17" s="586">
        <f>INDEX('17.Ingresos+ComprasPMixta'!$R$56:$R$81,E$7+'7.ParámetrosPlanta'!$B$12)</f>
        <v>1657840000</v>
      </c>
      <c r="F17" s="586">
        <f>INDEX('17.Ingresos+ComprasPMixta'!$R$56:$R$81,F$7+'7.ParámetrosPlanta'!$B$12)</f>
        <v>1657840000</v>
      </c>
      <c r="G17" s="586">
        <f>INDEX('17.Ingresos+ComprasPMixta'!$R$56:$R$81,G$7+'7.ParámetrosPlanta'!$B$12)</f>
        <v>1205470000</v>
      </c>
      <c r="H17" s="586">
        <f>INDEX('17.Ingresos+ComprasPMixta'!$R$56:$R$81,H$7+'7.ParámetrosPlanta'!$B$12)</f>
        <v>1153620000</v>
      </c>
      <c r="I17" s="586">
        <f>INDEX('17.Ingresos+ComprasPMixta'!$R$56:$R$81,I$7+'7.ParámetrosPlanta'!$B$12)</f>
        <v>1153620000</v>
      </c>
      <c r="J17" s="586">
        <f>INDEX('17.Ingresos+ComprasPMixta'!$R$56:$R$81,J$7+'7.ParámetrosPlanta'!$B$12)</f>
        <v>1153620000</v>
      </c>
      <c r="K17" s="586">
        <f>INDEX('17.Ingresos+ComprasPMixta'!$R$56:$R$81,K$7+'7.ParámetrosPlanta'!$B$12)</f>
        <v>1153620000</v>
      </c>
      <c r="L17" s="586">
        <f>INDEX('17.Ingresos+ComprasPMixta'!$R$56:$R$81,L$7+'7.ParámetrosPlanta'!$B$12)</f>
        <v>1153620000</v>
      </c>
      <c r="M17" s="586">
        <f>INDEX('17.Ingresos+ComprasPMixta'!$R$56:$R$81,M$7+'7.ParámetrosPlanta'!$B$12)</f>
        <v>1153620000</v>
      </c>
      <c r="N17" s="586">
        <f>INDEX('17.Ingresos+ComprasPMixta'!$R$56:$R$81,N$7+'7.ParámetrosPlanta'!$B$12)</f>
        <v>1116390000</v>
      </c>
      <c r="O17" s="586">
        <f>INDEX('17.Ingresos+ComprasPMixta'!$R$56:$R$81,O$7+'7.ParámetrosPlanta'!$B$12)</f>
        <v>1003000000</v>
      </c>
      <c r="P17" s="586">
        <f>INDEX('17.Ingresos+ComprasPMixta'!$R$56:$R$81,P$7+'7.ParámetrosPlanta'!$B$12)</f>
        <v>887910000</v>
      </c>
      <c r="Q17" s="586">
        <f>INDEX('17.Ingresos+ComprasPMixta'!$R$56:$R$81,Q$7+'7.ParámetrosPlanta'!$B$12)</f>
        <v>770270000</v>
      </c>
      <c r="R17" s="586">
        <f>INDEX('17.Ingresos+ComprasPMixta'!$R$56:$R$81,R$7+'7.ParámetrosPlanta'!$B$12)</f>
        <v>650590000</v>
      </c>
      <c r="S17" s="586">
        <f>INDEX('17.Ingresos+ComprasPMixta'!$R$56:$R$81,S$7+'7.ParámetrosPlanta'!$B$12)</f>
        <v>528530000</v>
      </c>
      <c r="T17" s="586">
        <f>INDEX('17.Ingresos+ComprasPMixta'!$R$56:$R$81,T$7+'7.ParámetrosPlanta'!$B$12)</f>
        <v>403920000</v>
      </c>
      <c r="U17" s="586">
        <f>INDEX('17.Ingresos+ComprasPMixta'!$R$56:$R$81,U$7+'7.ParámetrosPlanta'!$B$12)</f>
        <v>277270000</v>
      </c>
      <c r="V17" s="587">
        <f>INDEX('17.Ingresos+ComprasPMixta'!$R$56:$R$81,V$7+'7.ParámetrosPlanta'!$B$12)</f>
        <v>147900000</v>
      </c>
    </row>
    <row r="18" spans="1:23" s="466" customFormat="1" ht="24" customHeight="1" x14ac:dyDescent="0.2">
      <c r="A18" s="594" t="s">
        <v>399</v>
      </c>
      <c r="B18" s="600">
        <f>B19+B20</f>
        <v>0</v>
      </c>
      <c r="C18" s="582">
        <f t="shared" ref="C18:V18" si="4">C19+C20</f>
        <v>576341666.66666663</v>
      </c>
      <c r="D18" s="582">
        <f t="shared" si="4"/>
        <v>864512500</v>
      </c>
      <c r="E18" s="582">
        <f t="shared" si="4"/>
        <v>1152683333.3333333</v>
      </c>
      <c r="F18" s="582">
        <f t="shared" si="4"/>
        <v>1152683333.3333333</v>
      </c>
      <c r="G18" s="582">
        <f t="shared" si="4"/>
        <v>1152683333.3333333</v>
      </c>
      <c r="H18" s="582">
        <f t="shared" si="4"/>
        <v>1152683333.3333333</v>
      </c>
      <c r="I18" s="582">
        <f t="shared" si="4"/>
        <v>1152683333.3333333</v>
      </c>
      <c r="J18" s="582">
        <f t="shared" si="4"/>
        <v>1152683333.3333333</v>
      </c>
      <c r="K18" s="582">
        <f t="shared" si="4"/>
        <v>1152683333.3333333</v>
      </c>
      <c r="L18" s="582">
        <f t="shared" si="4"/>
        <v>1152683333.3333333</v>
      </c>
      <c r="M18" s="582">
        <f t="shared" si="4"/>
        <v>1152683333.3333333</v>
      </c>
      <c r="N18" s="582">
        <f t="shared" si="4"/>
        <v>1152683333.3333333</v>
      </c>
      <c r="O18" s="582">
        <f t="shared" si="4"/>
        <v>1152683333.3333333</v>
      </c>
      <c r="P18" s="582">
        <f t="shared" si="4"/>
        <v>1152683333.3333333</v>
      </c>
      <c r="Q18" s="582">
        <f t="shared" si="4"/>
        <v>1152683333.3333333</v>
      </c>
      <c r="R18" s="582">
        <f t="shared" si="4"/>
        <v>1152683333.3333333</v>
      </c>
      <c r="S18" s="582">
        <f t="shared" si="4"/>
        <v>1152683333.3333333</v>
      </c>
      <c r="T18" s="582">
        <f t="shared" si="4"/>
        <v>1152683333.3333333</v>
      </c>
      <c r="U18" s="582">
        <f t="shared" si="4"/>
        <v>1152683333.3333333</v>
      </c>
      <c r="V18" s="583">
        <f t="shared" si="4"/>
        <v>1152683333.3333333</v>
      </c>
    </row>
    <row r="19" spans="1:23" s="590" customFormat="1" x14ac:dyDescent="0.2">
      <c r="A19" s="596" t="s">
        <v>404</v>
      </c>
      <c r="B19" s="602">
        <f>IF(B$7=0,0,IF(B$7=1,'24.MercadoOvinoPlantaMixta'!$B$12,IF(B$7=2,'24.MercadoOvinoPlantaMixta'!$C$12,'24.MercadoOvinoPlantaMixta'!$D$12)))</f>
        <v>0</v>
      </c>
      <c r="C19" s="588">
        <f>IF(C$7=0,0,IF(C$7=1,'24.MercadoOvinoPlantaMixta'!$B$12,IF(C$7=2,'24.MercadoOvinoPlantaMixta'!$C$12,'24.MercadoOvinoPlantaMixta'!$D$12)))</f>
        <v>549675000</v>
      </c>
      <c r="D19" s="588">
        <f>IF(D$7=0,0,IF(D$7=1,'24.MercadoOvinoPlantaMixta'!$B$12,IF(D$7=2,'24.MercadoOvinoPlantaMixta'!$C$12,'24.MercadoOvinoPlantaMixta'!$D$12)))</f>
        <v>824512500</v>
      </c>
      <c r="E19" s="588">
        <f>IF(E$7=0,0,IF(E$7=1,'24.MercadoOvinoPlantaMixta'!$B$12,IF(E$7=2,'24.MercadoOvinoPlantaMixta'!$C$12,'24.MercadoOvinoPlantaMixta'!$D$12)))</f>
        <v>1099350000</v>
      </c>
      <c r="F19" s="588">
        <f>IF(F$7=0,0,IF(F$7=1,'24.MercadoOvinoPlantaMixta'!$B$12,IF(F$7=2,'24.MercadoOvinoPlantaMixta'!$C$12,'24.MercadoOvinoPlantaMixta'!$D$12)))</f>
        <v>1099350000</v>
      </c>
      <c r="G19" s="588">
        <f>IF(G$7=0,0,IF(G$7=1,'24.MercadoOvinoPlantaMixta'!$B$12,IF(G$7=2,'24.MercadoOvinoPlantaMixta'!$C$12,'24.MercadoOvinoPlantaMixta'!$D$12)))</f>
        <v>1099350000</v>
      </c>
      <c r="H19" s="588">
        <f>IF(H$7=0,0,IF(H$7=1,'24.MercadoOvinoPlantaMixta'!$B$12,IF(H$7=2,'24.MercadoOvinoPlantaMixta'!$C$12,'24.MercadoOvinoPlantaMixta'!$D$12)))</f>
        <v>1099350000</v>
      </c>
      <c r="I19" s="588">
        <f>IF(I$7=0,0,IF(I$7=1,'24.MercadoOvinoPlantaMixta'!$B$12,IF(I$7=2,'24.MercadoOvinoPlantaMixta'!$C$12,'24.MercadoOvinoPlantaMixta'!$D$12)))</f>
        <v>1099350000</v>
      </c>
      <c r="J19" s="588">
        <f>IF(J$7=0,0,IF(J$7=1,'24.MercadoOvinoPlantaMixta'!$B$12,IF(J$7=2,'24.MercadoOvinoPlantaMixta'!$C$12,'24.MercadoOvinoPlantaMixta'!$D$12)))</f>
        <v>1099350000</v>
      </c>
      <c r="K19" s="588">
        <f>IF(K$7=0,0,IF(K$7=1,'24.MercadoOvinoPlantaMixta'!$B$12,IF(K$7=2,'24.MercadoOvinoPlantaMixta'!$C$12,'24.MercadoOvinoPlantaMixta'!$D$12)))</f>
        <v>1099350000</v>
      </c>
      <c r="L19" s="588">
        <f>IF(L$7=0,0,IF(L$7=1,'24.MercadoOvinoPlantaMixta'!$B$12,IF(L$7=2,'24.MercadoOvinoPlantaMixta'!$C$12,'24.MercadoOvinoPlantaMixta'!$D$12)))</f>
        <v>1099350000</v>
      </c>
      <c r="M19" s="588">
        <f>IF(M$7=0,0,IF(M$7=1,'24.MercadoOvinoPlantaMixta'!$B$12,IF(M$7=2,'24.MercadoOvinoPlantaMixta'!$C$12,'24.MercadoOvinoPlantaMixta'!$D$12)))</f>
        <v>1099350000</v>
      </c>
      <c r="N19" s="588">
        <f>IF(N$7=0,0,IF(N$7=1,'24.MercadoOvinoPlantaMixta'!$B$12,IF(N$7=2,'24.MercadoOvinoPlantaMixta'!$C$12,'24.MercadoOvinoPlantaMixta'!$D$12)))</f>
        <v>1099350000</v>
      </c>
      <c r="O19" s="588">
        <f>IF(O$7=0,0,IF(O$7=1,'24.MercadoOvinoPlantaMixta'!$B$12,IF(O$7=2,'24.MercadoOvinoPlantaMixta'!$C$12,'24.MercadoOvinoPlantaMixta'!$D$12)))</f>
        <v>1099350000</v>
      </c>
      <c r="P19" s="588">
        <f>IF(P$7=0,0,IF(P$7=1,'24.MercadoOvinoPlantaMixta'!$B$12,IF(P$7=2,'24.MercadoOvinoPlantaMixta'!$C$12,'24.MercadoOvinoPlantaMixta'!$D$12)))</f>
        <v>1099350000</v>
      </c>
      <c r="Q19" s="588">
        <f>IF(Q$7=0,0,IF(Q$7=1,'24.MercadoOvinoPlantaMixta'!$B$12,IF(Q$7=2,'24.MercadoOvinoPlantaMixta'!$C$12,'24.MercadoOvinoPlantaMixta'!$D$12)))</f>
        <v>1099350000</v>
      </c>
      <c r="R19" s="588">
        <f>IF(R$7=0,0,IF(R$7=1,'24.MercadoOvinoPlantaMixta'!$B$12,IF(R$7=2,'24.MercadoOvinoPlantaMixta'!$C$12,'24.MercadoOvinoPlantaMixta'!$D$12)))</f>
        <v>1099350000</v>
      </c>
      <c r="S19" s="588">
        <f>IF(S$7=0,0,IF(S$7=1,'24.MercadoOvinoPlantaMixta'!$B$12,IF(S$7=2,'24.MercadoOvinoPlantaMixta'!$C$12,'24.MercadoOvinoPlantaMixta'!$D$12)))</f>
        <v>1099350000</v>
      </c>
      <c r="T19" s="588">
        <f>IF(T$7=0,0,IF(T$7=1,'24.MercadoOvinoPlantaMixta'!$B$12,IF(T$7=2,'24.MercadoOvinoPlantaMixta'!$C$12,'24.MercadoOvinoPlantaMixta'!$D$12)))</f>
        <v>1099350000</v>
      </c>
      <c r="U19" s="588">
        <f>IF(U$7=0,0,IF(U$7=1,'24.MercadoOvinoPlantaMixta'!$B$12,IF(U$7=2,'24.MercadoOvinoPlantaMixta'!$C$12,'24.MercadoOvinoPlantaMixta'!$D$12)))</f>
        <v>1099350000</v>
      </c>
      <c r="V19" s="589">
        <f>IF(V$7=0,0,IF(V$7=1,'24.MercadoOvinoPlantaMixta'!$B$12,IF(V$7=2,'24.MercadoOvinoPlantaMixta'!$C$12,'24.MercadoOvinoPlantaMixta'!$D$12)))</f>
        <v>1099350000</v>
      </c>
    </row>
    <row r="20" spans="1:23" s="590" customFormat="1" ht="12.75" thickBot="1" x14ac:dyDescent="0.25">
      <c r="A20" s="596" t="s">
        <v>405</v>
      </c>
      <c r="B20" s="602">
        <f>IF(B$7=0,0,IF(B$7=1,'24.MercadoOvinoPlantaMixta'!$B$14,IF(B$7=2,'24.MercadoOvinoPlantaMixta'!$C$14,'24.MercadoOvinoPlantaMixta'!$D$14)))</f>
        <v>0</v>
      </c>
      <c r="C20" s="588">
        <f>IF(C$7=0,0,IF(C$7=1,'24.MercadoOvinoPlantaMixta'!$B$14,IF(C$7=2,'24.MercadoOvinoPlantaMixta'!$C$14,'24.MercadoOvinoPlantaMixta'!$D$14)))</f>
        <v>26666666.666666653</v>
      </c>
      <c r="D20" s="588">
        <f>IF(D$7=0,0,IF(D$7=1,'24.MercadoOvinoPlantaMixta'!$B$14,IF(D$7=2,'24.MercadoOvinoPlantaMixta'!$C$14,'24.MercadoOvinoPlantaMixta'!$D$14)))</f>
        <v>39999999.999999978</v>
      </c>
      <c r="E20" s="588">
        <f>IF(E$7=0,0,IF(E$7=1,'24.MercadoOvinoPlantaMixta'!$B$14,IF(E$7=2,'24.MercadoOvinoPlantaMixta'!$C$14,'24.MercadoOvinoPlantaMixta'!$D$14)))</f>
        <v>53333333.333333306</v>
      </c>
      <c r="F20" s="588">
        <f>IF(F$7=0,0,IF(F$7=1,'24.MercadoOvinoPlantaMixta'!$B$14,IF(F$7=2,'24.MercadoOvinoPlantaMixta'!$C$14,'24.MercadoOvinoPlantaMixta'!$D$14)))</f>
        <v>53333333.333333306</v>
      </c>
      <c r="G20" s="588">
        <f>IF(G$7=0,0,IF(G$7=1,'24.MercadoOvinoPlantaMixta'!$B$14,IF(G$7=2,'24.MercadoOvinoPlantaMixta'!$C$14,'24.MercadoOvinoPlantaMixta'!$D$14)))</f>
        <v>53333333.333333306</v>
      </c>
      <c r="H20" s="588">
        <f>IF(H$7=0,0,IF(H$7=1,'24.MercadoOvinoPlantaMixta'!$B$14,IF(H$7=2,'24.MercadoOvinoPlantaMixta'!$C$14,'24.MercadoOvinoPlantaMixta'!$D$14)))</f>
        <v>53333333.333333306</v>
      </c>
      <c r="I20" s="588">
        <f>IF(I$7=0,0,IF(I$7=1,'24.MercadoOvinoPlantaMixta'!$B$14,IF(I$7=2,'24.MercadoOvinoPlantaMixta'!$C$14,'24.MercadoOvinoPlantaMixta'!$D$14)))</f>
        <v>53333333.333333306</v>
      </c>
      <c r="J20" s="588">
        <f>IF(J$7=0,0,IF(J$7=1,'24.MercadoOvinoPlantaMixta'!$B$14,IF(J$7=2,'24.MercadoOvinoPlantaMixta'!$C$14,'24.MercadoOvinoPlantaMixta'!$D$14)))</f>
        <v>53333333.333333306</v>
      </c>
      <c r="K20" s="588">
        <f>IF(K$7=0,0,IF(K$7=1,'24.MercadoOvinoPlantaMixta'!$B$14,IF(K$7=2,'24.MercadoOvinoPlantaMixta'!$C$14,'24.MercadoOvinoPlantaMixta'!$D$14)))</f>
        <v>53333333.333333306</v>
      </c>
      <c r="L20" s="588">
        <f>IF(L$7=0,0,IF(L$7=1,'24.MercadoOvinoPlantaMixta'!$B$14,IF(L$7=2,'24.MercadoOvinoPlantaMixta'!$C$14,'24.MercadoOvinoPlantaMixta'!$D$14)))</f>
        <v>53333333.333333306</v>
      </c>
      <c r="M20" s="588">
        <f>IF(M$7=0,0,IF(M$7=1,'24.MercadoOvinoPlantaMixta'!$B$14,IF(M$7=2,'24.MercadoOvinoPlantaMixta'!$C$14,'24.MercadoOvinoPlantaMixta'!$D$14)))</f>
        <v>53333333.333333306</v>
      </c>
      <c r="N20" s="588">
        <f>IF(N$7=0,0,IF(N$7=1,'24.MercadoOvinoPlantaMixta'!$B$14,IF(N$7=2,'24.MercadoOvinoPlantaMixta'!$C$14,'24.MercadoOvinoPlantaMixta'!$D$14)))</f>
        <v>53333333.333333306</v>
      </c>
      <c r="O20" s="588">
        <f>IF(O$7=0,0,IF(O$7=1,'24.MercadoOvinoPlantaMixta'!$B$14,IF(O$7=2,'24.MercadoOvinoPlantaMixta'!$C$14,'24.MercadoOvinoPlantaMixta'!$D$14)))</f>
        <v>53333333.333333306</v>
      </c>
      <c r="P20" s="588">
        <f>IF(P$7=0,0,IF(P$7=1,'24.MercadoOvinoPlantaMixta'!$B$14,IF(P$7=2,'24.MercadoOvinoPlantaMixta'!$C$14,'24.MercadoOvinoPlantaMixta'!$D$14)))</f>
        <v>53333333.333333306</v>
      </c>
      <c r="Q20" s="588">
        <f>IF(Q$7=0,0,IF(Q$7=1,'24.MercadoOvinoPlantaMixta'!$B$14,IF(Q$7=2,'24.MercadoOvinoPlantaMixta'!$C$14,'24.MercadoOvinoPlantaMixta'!$D$14)))</f>
        <v>53333333.333333306</v>
      </c>
      <c r="R20" s="588">
        <f>IF(R$7=0,0,IF(R$7=1,'24.MercadoOvinoPlantaMixta'!$B$14,IF(R$7=2,'24.MercadoOvinoPlantaMixta'!$C$14,'24.MercadoOvinoPlantaMixta'!$D$14)))</f>
        <v>53333333.333333306</v>
      </c>
      <c r="S20" s="588">
        <f>IF(S$7=0,0,IF(S$7=1,'24.MercadoOvinoPlantaMixta'!$B$14,IF(S$7=2,'24.MercadoOvinoPlantaMixta'!$C$14,'24.MercadoOvinoPlantaMixta'!$D$14)))</f>
        <v>53333333.333333306</v>
      </c>
      <c r="T20" s="588">
        <f>IF(T$7=0,0,IF(T$7=1,'24.MercadoOvinoPlantaMixta'!$B$14,IF(T$7=2,'24.MercadoOvinoPlantaMixta'!$C$14,'24.MercadoOvinoPlantaMixta'!$D$14)))</f>
        <v>53333333.333333306</v>
      </c>
      <c r="U20" s="588">
        <f>IF(U$7=0,0,IF(U$7=1,'24.MercadoOvinoPlantaMixta'!$B$14,IF(U$7=2,'24.MercadoOvinoPlantaMixta'!$C$14,'24.MercadoOvinoPlantaMixta'!$D$14)))</f>
        <v>53333333.333333306</v>
      </c>
      <c r="V20" s="589">
        <f>IF(V$7=0,0,IF(V$7=1,'24.MercadoOvinoPlantaMixta'!$B$14,IF(V$7=2,'24.MercadoOvinoPlantaMixta'!$C$14,'24.MercadoOvinoPlantaMixta'!$D$14)))</f>
        <v>53333333.333333306</v>
      </c>
    </row>
    <row r="21" spans="1:23" s="466" customFormat="1" ht="24" customHeight="1" thickBot="1" x14ac:dyDescent="0.25">
      <c r="A21" s="594" t="s">
        <v>384</v>
      </c>
      <c r="B21" s="600">
        <f>-INDEX('17.Ingresos+ComprasPMixta'!$AO$56:$AO$81,B$7+'7.ParámetrosPlanta'!$B$12)</f>
        <v>0</v>
      </c>
      <c r="C21" s="600">
        <f>-INDEX('17.Ingresos+ComprasPMixta'!$AO$56:$AO$81,C$7+'7.ParámetrosPlanta'!$B$12)</f>
        <v>0</v>
      </c>
      <c r="D21" s="600">
        <f>-INDEX('17.Ingresos+ComprasPMixta'!$AO$56:$AO$81,D$7+'7.ParámetrosPlanta'!$B$12)</f>
        <v>-1737113972.4000001</v>
      </c>
      <c r="E21" s="600">
        <f>-INDEX('17.Ingresos+ComprasPMixta'!$AO$56:$AO$81,E$7+'7.ParámetrosPlanta'!$B$12)</f>
        <v>-3604026549.6000004</v>
      </c>
      <c r="F21" s="600">
        <f>-INDEX('17.Ingresos+ComprasPMixta'!$AO$56:$AO$81,F$7+'7.ParámetrosPlanta'!$B$12)</f>
        <v>-9205265032</v>
      </c>
      <c r="G21" s="600">
        <f>-INDEX('17.Ingresos+ComprasPMixta'!$AO$56:$AO$81,G$7+'7.ParámetrosPlanta'!$B$12)</f>
        <v>-15101195623.200001</v>
      </c>
      <c r="H21" s="600">
        <f>-INDEX('17.Ingresos+ComprasPMixta'!$AO$56:$AO$81,H$7+'7.ParámetrosPlanta'!$B$12)</f>
        <v>-15353531286</v>
      </c>
      <c r="I21" s="600">
        <f>-INDEX('17.Ingresos+ComprasPMixta'!$AO$56:$AO$81,I$7+'7.ParámetrosPlanta'!$B$12)</f>
        <v>-15504209843.200003</v>
      </c>
      <c r="J21" s="600">
        <f>-INDEX('17.Ingresos+ComprasPMixta'!$AO$56:$AO$81,J$7+'7.ParámetrosPlanta'!$B$12)</f>
        <v>-15659490181.200001</v>
      </c>
      <c r="K21" s="600">
        <f>-INDEX('17.Ingresos+ComprasPMixta'!$AO$56:$AO$81,K$7+'7.ParámetrosPlanta'!$B$12)</f>
        <v>-15817670838.4</v>
      </c>
      <c r="L21" s="600">
        <f>-INDEX('17.Ingresos+ComprasPMixta'!$AO$56:$AO$81,L$7+'7.ParámetrosPlanta'!$B$12)</f>
        <v>-15978303589.6</v>
      </c>
      <c r="M21" s="600">
        <f>-INDEX('17.Ingresos+ComprasPMixta'!$AO$56:$AO$81,M$7+'7.ParámetrosPlanta'!$B$12)</f>
        <v>-16142444356.800001</v>
      </c>
      <c r="N21" s="600">
        <f>-INDEX('17.Ingresos+ComprasPMixta'!$AO$56:$AO$81,N$7+'7.ParámetrosPlanta'!$B$12)</f>
        <v>-16381274104.800001</v>
      </c>
      <c r="O21" s="600">
        <f>-INDEX('17.Ingresos+ComprasPMixta'!$AO$56:$AO$81,O$7+'7.ParámetrosPlanta'!$B$12)</f>
        <v>-16769210550.400002</v>
      </c>
      <c r="P21" s="600">
        <f>-INDEX('17.Ingresos+ComprasPMixta'!$AO$56:$AO$81,P$7+'7.ParámetrosPlanta'!$B$12)</f>
        <v>-17163083423.200001</v>
      </c>
      <c r="Q21" s="600">
        <f>-INDEX('17.Ingresos+ComprasPMixta'!$AO$56:$AO$81,Q$7+'7.ParámetrosPlanta'!$B$12)</f>
        <v>-17565374868.800003</v>
      </c>
      <c r="R21" s="600">
        <f>-INDEX('17.Ingresos+ComprasPMixta'!$AO$56:$AO$81,R$7+'7.ParámetrosPlanta'!$B$12)</f>
        <v>-17974941353.600002</v>
      </c>
      <c r="S21" s="600">
        <f>-INDEX('17.Ingresos+ComprasPMixta'!$AO$56:$AO$81,S$7+'7.ParámetrosPlanta'!$B$12)</f>
        <v>-18392500139.200001</v>
      </c>
      <c r="T21" s="600">
        <f>-INDEX('17.Ingresos+ComprasPMixta'!$AO$56:$AO$81,T$7+'7.ParámetrosPlanta'!$B$12)</f>
        <v>-18818839054.400002</v>
      </c>
      <c r="U21" s="600">
        <f>-INDEX('17.Ingresos+ComprasPMixta'!$AO$56:$AO$81,U$7+'7.ParámetrosPlanta'!$B$12)</f>
        <v>-19252193215.200001</v>
      </c>
      <c r="V21" s="600">
        <f>-INDEX('17.Ingresos+ComprasPMixta'!$AO$56:$AO$81,V$7+'7.ParámetrosPlanta'!$B$12)</f>
        <v>-19694697510.400002</v>
      </c>
    </row>
    <row r="22" spans="1:23" s="466" customFormat="1" ht="24" customHeight="1" thickBot="1" x14ac:dyDescent="0.25">
      <c r="A22" s="594" t="s">
        <v>400</v>
      </c>
      <c r="B22" s="600">
        <f>-IF(B$7=0,0,IF(B$7=1,'24.MercadoOvinoPlantaMixta'!$B$16,IF(B$7=2,'24.MercadoOvinoPlantaMixta'!$C$16,'24.MercadoOvinoPlantaMixta'!$D$16)))</f>
        <v>0</v>
      </c>
      <c r="C22" s="600">
        <f>-IF(C$7=0,0,IF(C$7=1,'24.MercadoOvinoPlantaMixta'!$B$16,IF(C$7=2,'24.MercadoOvinoPlantaMixta'!$C$16,'24.MercadoOvinoPlantaMixta'!$D$16)))</f>
        <v>-250000000</v>
      </c>
      <c r="D22" s="600">
        <f>-IF(D$7=0,0,IF(D$7=1,'24.MercadoOvinoPlantaMixta'!$B$16,IF(D$7=2,'24.MercadoOvinoPlantaMixta'!$C$16,'24.MercadoOvinoPlantaMixta'!$D$16)))</f>
        <v>-375000000</v>
      </c>
      <c r="E22" s="600">
        <f>-IF(E$7=0,0,IF(E$7=1,'24.MercadoOvinoPlantaMixta'!$B$16,IF(E$7=2,'24.MercadoOvinoPlantaMixta'!$C$16,'24.MercadoOvinoPlantaMixta'!$D$16)))</f>
        <v>-500000000</v>
      </c>
      <c r="F22" s="600">
        <f>-IF(F$7=0,0,IF(F$7=1,'24.MercadoOvinoPlantaMixta'!$B$16,IF(F$7=2,'24.MercadoOvinoPlantaMixta'!$C$16,'24.MercadoOvinoPlantaMixta'!$D$16)))</f>
        <v>-500000000</v>
      </c>
      <c r="G22" s="600">
        <f>-IF(G$7=0,0,IF(G$7=1,'24.MercadoOvinoPlantaMixta'!$B$16,IF(G$7=2,'24.MercadoOvinoPlantaMixta'!$C$16,'24.MercadoOvinoPlantaMixta'!$D$16)))</f>
        <v>-500000000</v>
      </c>
      <c r="H22" s="600">
        <f>-IF(H$7=0,0,IF(H$7=1,'24.MercadoOvinoPlantaMixta'!$B$16,IF(H$7=2,'24.MercadoOvinoPlantaMixta'!$C$16,'24.MercadoOvinoPlantaMixta'!$D$16)))</f>
        <v>-500000000</v>
      </c>
      <c r="I22" s="600">
        <f>-IF(I$7=0,0,IF(I$7=1,'24.MercadoOvinoPlantaMixta'!$B$16,IF(I$7=2,'24.MercadoOvinoPlantaMixta'!$C$16,'24.MercadoOvinoPlantaMixta'!$D$16)))</f>
        <v>-500000000</v>
      </c>
      <c r="J22" s="600">
        <f>-IF(J$7=0,0,IF(J$7=1,'24.MercadoOvinoPlantaMixta'!$B$16,IF(J$7=2,'24.MercadoOvinoPlantaMixta'!$C$16,'24.MercadoOvinoPlantaMixta'!$D$16)))</f>
        <v>-500000000</v>
      </c>
      <c r="K22" s="600">
        <f>-IF(K$7=0,0,IF(K$7=1,'24.MercadoOvinoPlantaMixta'!$B$16,IF(K$7=2,'24.MercadoOvinoPlantaMixta'!$C$16,'24.MercadoOvinoPlantaMixta'!$D$16)))</f>
        <v>-500000000</v>
      </c>
      <c r="L22" s="600">
        <f>-IF(L$7=0,0,IF(L$7=1,'24.MercadoOvinoPlantaMixta'!$B$16,IF(L$7=2,'24.MercadoOvinoPlantaMixta'!$C$16,'24.MercadoOvinoPlantaMixta'!$D$16)))</f>
        <v>-500000000</v>
      </c>
      <c r="M22" s="600">
        <f>-IF(M$7=0,0,IF(M$7=1,'24.MercadoOvinoPlantaMixta'!$B$16,IF(M$7=2,'24.MercadoOvinoPlantaMixta'!$C$16,'24.MercadoOvinoPlantaMixta'!$D$16)))</f>
        <v>-500000000</v>
      </c>
      <c r="N22" s="600">
        <f>-IF(N$7=0,0,IF(N$7=1,'24.MercadoOvinoPlantaMixta'!$B$16,IF(N$7=2,'24.MercadoOvinoPlantaMixta'!$C$16,'24.MercadoOvinoPlantaMixta'!$D$16)))</f>
        <v>-500000000</v>
      </c>
      <c r="O22" s="600">
        <f>-IF(O$7=0,0,IF(O$7=1,'24.MercadoOvinoPlantaMixta'!$B$16,IF(O$7=2,'24.MercadoOvinoPlantaMixta'!$C$16,'24.MercadoOvinoPlantaMixta'!$D$16)))</f>
        <v>-500000000</v>
      </c>
      <c r="P22" s="600">
        <f>-IF(P$7=0,0,IF(P$7=1,'24.MercadoOvinoPlantaMixta'!$B$16,IF(P$7=2,'24.MercadoOvinoPlantaMixta'!$C$16,'24.MercadoOvinoPlantaMixta'!$D$16)))</f>
        <v>-500000000</v>
      </c>
      <c r="Q22" s="600">
        <f>-IF(Q$7=0,0,IF(Q$7=1,'24.MercadoOvinoPlantaMixta'!$B$16,IF(Q$7=2,'24.MercadoOvinoPlantaMixta'!$C$16,'24.MercadoOvinoPlantaMixta'!$D$16)))</f>
        <v>-500000000</v>
      </c>
      <c r="R22" s="600">
        <f>-IF(R$7=0,0,IF(R$7=1,'24.MercadoOvinoPlantaMixta'!$B$16,IF(R$7=2,'24.MercadoOvinoPlantaMixta'!$C$16,'24.MercadoOvinoPlantaMixta'!$D$16)))</f>
        <v>-500000000</v>
      </c>
      <c r="S22" s="600">
        <f>-IF(S$7=0,0,IF(S$7=1,'24.MercadoOvinoPlantaMixta'!$B$16,IF(S$7=2,'24.MercadoOvinoPlantaMixta'!$C$16,'24.MercadoOvinoPlantaMixta'!$D$16)))</f>
        <v>-500000000</v>
      </c>
      <c r="T22" s="600">
        <f>-IF(T$7=0,0,IF(T$7=1,'24.MercadoOvinoPlantaMixta'!$B$16,IF(T$7=2,'24.MercadoOvinoPlantaMixta'!$C$16,'24.MercadoOvinoPlantaMixta'!$D$16)))</f>
        <v>-500000000</v>
      </c>
      <c r="U22" s="600">
        <f>-IF(U$7=0,0,IF(U$7=1,'24.MercadoOvinoPlantaMixta'!$B$16,IF(U$7=2,'24.MercadoOvinoPlantaMixta'!$C$16,'24.MercadoOvinoPlantaMixta'!$D$16)))</f>
        <v>-500000000</v>
      </c>
      <c r="V22" s="600">
        <f>-IF(V$7=0,0,IF(V$7=1,'24.MercadoOvinoPlantaMixta'!$B$16,IF(V$7=2,'24.MercadoOvinoPlantaMixta'!$C$16,'24.MercadoOvinoPlantaMixta'!$D$16)))</f>
        <v>-500000000</v>
      </c>
    </row>
    <row r="23" spans="1:23" s="466" customFormat="1" ht="24" customHeight="1" x14ac:dyDescent="0.2">
      <c r="A23" s="594" t="s">
        <v>313</v>
      </c>
      <c r="B23" s="600">
        <f>SUM(B24+B33+B42+B53)</f>
        <v>0</v>
      </c>
      <c r="C23" s="600">
        <f t="shared" ref="C23:V23" si="5">SUM(C24+C33+C42+C53)</f>
        <v>-1660235294</v>
      </c>
      <c r="D23" s="600">
        <f t="shared" si="5"/>
        <v>-2356235294</v>
      </c>
      <c r="E23" s="600">
        <f t="shared" si="5"/>
        <v>-2356235294</v>
      </c>
      <c r="F23" s="600">
        <f t="shared" si="5"/>
        <v>-2632235293.7600002</v>
      </c>
      <c r="G23" s="600">
        <f t="shared" si="5"/>
        <v>-2632235293.7600002</v>
      </c>
      <c r="H23" s="600">
        <f t="shared" si="5"/>
        <v>-2632235293.7600002</v>
      </c>
      <c r="I23" s="600">
        <f t="shared" si="5"/>
        <v>-2632235293.7600002</v>
      </c>
      <c r="J23" s="600">
        <f t="shared" si="5"/>
        <v>-2632235293.7600002</v>
      </c>
      <c r="K23" s="600">
        <f t="shared" si="5"/>
        <v>-2632235293.7600002</v>
      </c>
      <c r="L23" s="600">
        <f t="shared" si="5"/>
        <v>-2632235293.7600002</v>
      </c>
      <c r="M23" s="600">
        <f t="shared" si="5"/>
        <v>-2632235293.7600002</v>
      </c>
      <c r="N23" s="600">
        <f t="shared" si="5"/>
        <v>-2632235293.7600002</v>
      </c>
      <c r="O23" s="600">
        <f t="shared" si="5"/>
        <v>-2632235293.7600002</v>
      </c>
      <c r="P23" s="600">
        <f t="shared" si="5"/>
        <v>-2632235293.7600002</v>
      </c>
      <c r="Q23" s="600">
        <f t="shared" si="5"/>
        <v>-2632235293.7600002</v>
      </c>
      <c r="R23" s="600">
        <f t="shared" si="5"/>
        <v>-2632235293.7600002</v>
      </c>
      <c r="S23" s="600">
        <f t="shared" si="5"/>
        <v>-2632235293.7600002</v>
      </c>
      <c r="T23" s="600">
        <f t="shared" si="5"/>
        <v>-2632235293.7600002</v>
      </c>
      <c r="U23" s="600">
        <f t="shared" si="5"/>
        <v>-2632235293.7600002</v>
      </c>
      <c r="V23" s="600">
        <f t="shared" si="5"/>
        <v>-2632235293.7600002</v>
      </c>
      <c r="W23" s="768"/>
    </row>
    <row r="24" spans="1:23" x14ac:dyDescent="0.2">
      <c r="A24" s="595" t="s">
        <v>314</v>
      </c>
      <c r="B24" s="601">
        <f t="shared" ref="B24:U24" si="6">SUM(B25:B32)</f>
        <v>0</v>
      </c>
      <c r="C24" s="601">
        <f t="shared" si="6"/>
        <v>-405452816</v>
      </c>
      <c r="D24" s="601">
        <f t="shared" si="6"/>
        <v>-405452816</v>
      </c>
      <c r="E24" s="601">
        <f t="shared" si="6"/>
        <v>-405452816</v>
      </c>
      <c r="F24" s="601">
        <f t="shared" si="6"/>
        <v>-405452816</v>
      </c>
      <c r="G24" s="601">
        <f t="shared" si="6"/>
        <v>-405452816</v>
      </c>
      <c r="H24" s="601">
        <f t="shared" si="6"/>
        <v>-405452816</v>
      </c>
      <c r="I24" s="601">
        <f t="shared" si="6"/>
        <v>-405452816</v>
      </c>
      <c r="J24" s="601">
        <f t="shared" si="6"/>
        <v>-405452816</v>
      </c>
      <c r="K24" s="601">
        <f t="shared" si="6"/>
        <v>-405452816</v>
      </c>
      <c r="L24" s="601">
        <f t="shared" si="6"/>
        <v>-405452816</v>
      </c>
      <c r="M24" s="601">
        <f t="shared" si="6"/>
        <v>-405452816</v>
      </c>
      <c r="N24" s="601">
        <f t="shared" si="6"/>
        <v>-405452816</v>
      </c>
      <c r="O24" s="601">
        <f t="shared" si="6"/>
        <v>-405452816</v>
      </c>
      <c r="P24" s="601">
        <f t="shared" si="6"/>
        <v>-405452816</v>
      </c>
      <c r="Q24" s="601">
        <f t="shared" si="6"/>
        <v>-405452816</v>
      </c>
      <c r="R24" s="601">
        <f t="shared" si="6"/>
        <v>-405452816</v>
      </c>
      <c r="S24" s="601">
        <f t="shared" si="6"/>
        <v>-405452816</v>
      </c>
      <c r="T24" s="601">
        <f t="shared" si="6"/>
        <v>-405452816</v>
      </c>
      <c r="U24" s="601">
        <f t="shared" si="6"/>
        <v>-405452816</v>
      </c>
      <c r="V24" s="601">
        <f>SUM(V25:V32)</f>
        <v>-405452816</v>
      </c>
    </row>
    <row r="25" spans="1:23" s="590" customFormat="1" x14ac:dyDescent="0.2">
      <c r="A25" s="596" t="s">
        <v>315</v>
      </c>
      <c r="B25" s="602">
        <f>-IF(B$7=0,0,'21.CostosOperacionales'!$E6)</f>
        <v>0</v>
      </c>
      <c r="C25" s="602">
        <f>-IF(C$7=0,0,'21.CostosOperacionales'!$E6)</f>
        <v>-5597816.0000000009</v>
      </c>
      <c r="D25" s="602">
        <f>-IF(D$7=0,0,'21.CostosOperacionales'!$E6)</f>
        <v>-5597816.0000000009</v>
      </c>
      <c r="E25" s="602">
        <f>-IF(E$7=0,0,'21.CostosOperacionales'!$E6)</f>
        <v>-5597816.0000000009</v>
      </c>
      <c r="F25" s="602">
        <f>-IF(F$7=0,0,'21.CostosOperacionales'!$E6)</f>
        <v>-5597816.0000000009</v>
      </c>
      <c r="G25" s="602">
        <f>-IF(G$7=0,0,'21.CostosOperacionales'!$E6)</f>
        <v>-5597816.0000000009</v>
      </c>
      <c r="H25" s="602">
        <f>-IF(H$7=0,0,'21.CostosOperacionales'!$E6)</f>
        <v>-5597816.0000000009</v>
      </c>
      <c r="I25" s="602">
        <f>-IF(I$7=0,0,'21.CostosOperacionales'!$E6)</f>
        <v>-5597816.0000000009</v>
      </c>
      <c r="J25" s="602">
        <f>-IF(J$7=0,0,'21.CostosOperacionales'!$E6)</f>
        <v>-5597816.0000000009</v>
      </c>
      <c r="K25" s="602">
        <f>-IF(K$7=0,0,'21.CostosOperacionales'!$E6)</f>
        <v>-5597816.0000000009</v>
      </c>
      <c r="L25" s="602">
        <f>-IF(L$7=0,0,'21.CostosOperacionales'!$E6)</f>
        <v>-5597816.0000000009</v>
      </c>
      <c r="M25" s="602">
        <f>-IF(M$7=0,0,'21.CostosOperacionales'!$E6)</f>
        <v>-5597816.0000000009</v>
      </c>
      <c r="N25" s="602">
        <f>-IF(N$7=0,0,'21.CostosOperacionales'!$E6)</f>
        <v>-5597816.0000000009</v>
      </c>
      <c r="O25" s="602">
        <f>-IF(O$7=0,0,'21.CostosOperacionales'!$E6)</f>
        <v>-5597816.0000000009</v>
      </c>
      <c r="P25" s="602">
        <f>-IF(P$7=0,0,'21.CostosOperacionales'!$E6)</f>
        <v>-5597816.0000000009</v>
      </c>
      <c r="Q25" s="602">
        <f>-IF(Q$7=0,0,'21.CostosOperacionales'!$E6)</f>
        <v>-5597816.0000000009</v>
      </c>
      <c r="R25" s="602">
        <f>-IF(R$7=0,0,'21.CostosOperacionales'!$E6)</f>
        <v>-5597816.0000000009</v>
      </c>
      <c r="S25" s="602">
        <f>-IF(S$7=0,0,'21.CostosOperacionales'!$E6)</f>
        <v>-5597816.0000000009</v>
      </c>
      <c r="T25" s="602">
        <f>-IF(T$7=0,0,'21.CostosOperacionales'!$E6)</f>
        <v>-5597816.0000000009</v>
      </c>
      <c r="U25" s="602">
        <f>-IF(U$7=0,0,'21.CostosOperacionales'!$E6)</f>
        <v>-5597816.0000000009</v>
      </c>
      <c r="V25" s="602">
        <f>-IF(V$7=0,0,'21.CostosOperacionales'!$E6)</f>
        <v>-5597816.0000000009</v>
      </c>
    </row>
    <row r="26" spans="1:23" s="590" customFormat="1" x14ac:dyDescent="0.2">
      <c r="A26" s="596" t="s">
        <v>316</v>
      </c>
      <c r="B26" s="602">
        <f>-IF(B$7=0,0,'21.CostosOperacionales'!$E7)</f>
        <v>0</v>
      </c>
      <c r="C26" s="602">
        <f>-IF(C$7=0,0,'21.CostosOperacionales'!$E7)</f>
        <v>-45900000</v>
      </c>
      <c r="D26" s="602">
        <f>-IF(D$7=0,0,'21.CostosOperacionales'!$E7)</f>
        <v>-45900000</v>
      </c>
      <c r="E26" s="602">
        <f>-IF(E$7=0,0,'21.CostosOperacionales'!$E7)</f>
        <v>-45900000</v>
      </c>
      <c r="F26" s="602">
        <f>-IF(F$7=0,0,'21.CostosOperacionales'!$E7)</f>
        <v>-45900000</v>
      </c>
      <c r="G26" s="602">
        <f>-IF(G$7=0,0,'21.CostosOperacionales'!$E7)</f>
        <v>-45900000</v>
      </c>
      <c r="H26" s="602">
        <f>-IF(H$7=0,0,'21.CostosOperacionales'!$E7)</f>
        <v>-45900000</v>
      </c>
      <c r="I26" s="602">
        <f>-IF(I$7=0,0,'21.CostosOperacionales'!$E7)</f>
        <v>-45900000</v>
      </c>
      <c r="J26" s="602">
        <f>-IF(J$7=0,0,'21.CostosOperacionales'!$E7)</f>
        <v>-45900000</v>
      </c>
      <c r="K26" s="602">
        <f>-IF(K$7=0,0,'21.CostosOperacionales'!$E7)</f>
        <v>-45900000</v>
      </c>
      <c r="L26" s="602">
        <f>-IF(L$7=0,0,'21.CostosOperacionales'!$E7)</f>
        <v>-45900000</v>
      </c>
      <c r="M26" s="602">
        <f>-IF(M$7=0,0,'21.CostosOperacionales'!$E7)</f>
        <v>-45900000</v>
      </c>
      <c r="N26" s="602">
        <f>-IF(N$7=0,0,'21.CostosOperacionales'!$E7)</f>
        <v>-45900000</v>
      </c>
      <c r="O26" s="602">
        <f>-IF(O$7=0,0,'21.CostosOperacionales'!$E7)</f>
        <v>-45900000</v>
      </c>
      <c r="P26" s="602">
        <f>-IF(P$7=0,0,'21.CostosOperacionales'!$E7)</f>
        <v>-45900000</v>
      </c>
      <c r="Q26" s="602">
        <f>-IF(Q$7=0,0,'21.CostosOperacionales'!$E7)</f>
        <v>-45900000</v>
      </c>
      <c r="R26" s="602">
        <f>-IF(R$7=0,0,'21.CostosOperacionales'!$E7)</f>
        <v>-45900000</v>
      </c>
      <c r="S26" s="602">
        <f>-IF(S$7=0,0,'21.CostosOperacionales'!$E7)</f>
        <v>-45900000</v>
      </c>
      <c r="T26" s="602">
        <f>-IF(T$7=0,0,'21.CostosOperacionales'!$E7)</f>
        <v>-45900000</v>
      </c>
      <c r="U26" s="602">
        <f>-IF(U$7=0,0,'21.CostosOperacionales'!$E7)</f>
        <v>-45900000</v>
      </c>
      <c r="V26" s="602">
        <f>-IF(V$7=0,0,'21.CostosOperacionales'!$E7)</f>
        <v>-45900000</v>
      </c>
    </row>
    <row r="27" spans="1:23" s="590" customFormat="1" x14ac:dyDescent="0.2">
      <c r="A27" s="596" t="s">
        <v>317</v>
      </c>
      <c r="B27" s="602">
        <f>-IF(B$7=0,0,'21.CostosOperacionales'!$E8)</f>
        <v>0</v>
      </c>
      <c r="C27" s="602">
        <f>-IF(C$7=0,0,'21.CostosOperacionales'!$E8)</f>
        <v>-6000000</v>
      </c>
      <c r="D27" s="602">
        <f>-IF(D$7=0,0,'21.CostosOperacionales'!$E8)</f>
        <v>-6000000</v>
      </c>
      <c r="E27" s="602">
        <f>-IF(E$7=0,0,'21.CostosOperacionales'!$E8)</f>
        <v>-6000000</v>
      </c>
      <c r="F27" s="602">
        <f>-IF(F$7=0,0,'21.CostosOperacionales'!$E8)</f>
        <v>-6000000</v>
      </c>
      <c r="G27" s="602">
        <f>-IF(G$7=0,0,'21.CostosOperacionales'!$E8)</f>
        <v>-6000000</v>
      </c>
      <c r="H27" s="602">
        <f>-IF(H$7=0,0,'21.CostosOperacionales'!$E8)</f>
        <v>-6000000</v>
      </c>
      <c r="I27" s="602">
        <f>-IF(I$7=0,0,'21.CostosOperacionales'!$E8)</f>
        <v>-6000000</v>
      </c>
      <c r="J27" s="602">
        <f>-IF(J$7=0,0,'21.CostosOperacionales'!$E8)</f>
        <v>-6000000</v>
      </c>
      <c r="K27" s="602">
        <f>-IF(K$7=0,0,'21.CostosOperacionales'!$E8)</f>
        <v>-6000000</v>
      </c>
      <c r="L27" s="602">
        <f>-IF(L$7=0,0,'21.CostosOperacionales'!$E8)</f>
        <v>-6000000</v>
      </c>
      <c r="M27" s="602">
        <f>-IF(M$7=0,0,'21.CostosOperacionales'!$E8)</f>
        <v>-6000000</v>
      </c>
      <c r="N27" s="602">
        <f>-IF(N$7=0,0,'21.CostosOperacionales'!$E8)</f>
        <v>-6000000</v>
      </c>
      <c r="O27" s="602">
        <f>-IF(O$7=0,0,'21.CostosOperacionales'!$E8)</f>
        <v>-6000000</v>
      </c>
      <c r="P27" s="602">
        <f>-IF(P$7=0,0,'21.CostosOperacionales'!$E8)</f>
        <v>-6000000</v>
      </c>
      <c r="Q27" s="602">
        <f>-IF(Q$7=0,0,'21.CostosOperacionales'!$E8)</f>
        <v>-6000000</v>
      </c>
      <c r="R27" s="602">
        <f>-IF(R$7=0,0,'21.CostosOperacionales'!$E8)</f>
        <v>-6000000</v>
      </c>
      <c r="S27" s="602">
        <f>-IF(S$7=0,0,'21.CostosOperacionales'!$E8)</f>
        <v>-6000000</v>
      </c>
      <c r="T27" s="602">
        <f>-IF(T$7=0,0,'21.CostosOperacionales'!$E8)</f>
        <v>-6000000</v>
      </c>
      <c r="U27" s="602">
        <f>-IF(U$7=0,0,'21.CostosOperacionales'!$E8)</f>
        <v>-6000000</v>
      </c>
      <c r="V27" s="602">
        <f>-IF(V$7=0,0,'21.CostosOperacionales'!$E8)</f>
        <v>-6000000</v>
      </c>
    </row>
    <row r="28" spans="1:23" s="590" customFormat="1" x14ac:dyDescent="0.2">
      <c r="A28" s="596" t="s">
        <v>318</v>
      </c>
      <c r="B28" s="602">
        <f>-IF(B$7=0,0,'21.CostosOperacionales'!$E9)</f>
        <v>0</v>
      </c>
      <c r="C28" s="602">
        <f>-IF(C$7=0,0,'21.CostosOperacionales'!$E9)</f>
        <v>-9600000</v>
      </c>
      <c r="D28" s="602">
        <f>-IF(D$7=0,0,'21.CostosOperacionales'!$E9)</f>
        <v>-9600000</v>
      </c>
      <c r="E28" s="602">
        <f>-IF(E$7=0,0,'21.CostosOperacionales'!$E9)</f>
        <v>-9600000</v>
      </c>
      <c r="F28" s="602">
        <f>-IF(F$7=0,0,'21.CostosOperacionales'!$E9)</f>
        <v>-9600000</v>
      </c>
      <c r="G28" s="602">
        <f>-IF(G$7=0,0,'21.CostosOperacionales'!$E9)</f>
        <v>-9600000</v>
      </c>
      <c r="H28" s="602">
        <f>-IF(H$7=0,0,'21.CostosOperacionales'!$E9)</f>
        <v>-9600000</v>
      </c>
      <c r="I28" s="602">
        <f>-IF(I$7=0,0,'21.CostosOperacionales'!$E9)</f>
        <v>-9600000</v>
      </c>
      <c r="J28" s="602">
        <f>-IF(J$7=0,0,'21.CostosOperacionales'!$E9)</f>
        <v>-9600000</v>
      </c>
      <c r="K28" s="602">
        <f>-IF(K$7=0,0,'21.CostosOperacionales'!$E9)</f>
        <v>-9600000</v>
      </c>
      <c r="L28" s="602">
        <f>-IF(L$7=0,0,'21.CostosOperacionales'!$E9)</f>
        <v>-9600000</v>
      </c>
      <c r="M28" s="602">
        <f>-IF(M$7=0,0,'21.CostosOperacionales'!$E9)</f>
        <v>-9600000</v>
      </c>
      <c r="N28" s="602">
        <f>-IF(N$7=0,0,'21.CostosOperacionales'!$E9)</f>
        <v>-9600000</v>
      </c>
      <c r="O28" s="602">
        <f>-IF(O$7=0,0,'21.CostosOperacionales'!$E9)</f>
        <v>-9600000</v>
      </c>
      <c r="P28" s="602">
        <f>-IF(P$7=0,0,'21.CostosOperacionales'!$E9)</f>
        <v>-9600000</v>
      </c>
      <c r="Q28" s="602">
        <f>-IF(Q$7=0,0,'21.CostosOperacionales'!$E9)</f>
        <v>-9600000</v>
      </c>
      <c r="R28" s="602">
        <f>-IF(R$7=0,0,'21.CostosOperacionales'!$E9)</f>
        <v>-9600000</v>
      </c>
      <c r="S28" s="602">
        <f>-IF(S$7=0,0,'21.CostosOperacionales'!$E9)</f>
        <v>-9600000</v>
      </c>
      <c r="T28" s="602">
        <f>-IF(T$7=0,0,'21.CostosOperacionales'!$E9)</f>
        <v>-9600000</v>
      </c>
      <c r="U28" s="602">
        <f>-IF(U$7=0,0,'21.CostosOperacionales'!$E9)</f>
        <v>-9600000</v>
      </c>
      <c r="V28" s="602">
        <f>-IF(V$7=0,0,'21.CostosOperacionales'!$E9)</f>
        <v>-9600000</v>
      </c>
    </row>
    <row r="29" spans="1:23" s="590" customFormat="1" x14ac:dyDescent="0.2">
      <c r="A29" s="596" t="s">
        <v>409</v>
      </c>
      <c r="B29" s="602">
        <f>-IF(B$7=0,0,'21.CostosOperacionales'!$E10)</f>
        <v>0</v>
      </c>
      <c r="C29" s="602">
        <f>-IF(C$7=0,0,'21.CostosOperacionales'!$E10)</f>
        <v>-120400000</v>
      </c>
      <c r="D29" s="602">
        <f>-IF(D$7=0,0,'21.CostosOperacionales'!$E10)</f>
        <v>-120400000</v>
      </c>
      <c r="E29" s="602">
        <f>-IF(E$7=0,0,'21.CostosOperacionales'!$E10)</f>
        <v>-120400000</v>
      </c>
      <c r="F29" s="602">
        <f>-IF(F$7=0,0,'21.CostosOperacionales'!$E10)</f>
        <v>-120400000</v>
      </c>
      <c r="G29" s="602">
        <f>-IF(G$7=0,0,'21.CostosOperacionales'!$E10)</f>
        <v>-120400000</v>
      </c>
      <c r="H29" s="602">
        <f>-IF(H$7=0,0,'21.CostosOperacionales'!$E10)</f>
        <v>-120400000</v>
      </c>
      <c r="I29" s="602">
        <f>-IF(I$7=0,0,'21.CostosOperacionales'!$E10)</f>
        <v>-120400000</v>
      </c>
      <c r="J29" s="602">
        <f>-IF(J$7=0,0,'21.CostosOperacionales'!$E10)</f>
        <v>-120400000</v>
      </c>
      <c r="K29" s="602">
        <f>-IF(K$7=0,0,'21.CostosOperacionales'!$E10)</f>
        <v>-120400000</v>
      </c>
      <c r="L29" s="602">
        <f>-IF(L$7=0,0,'21.CostosOperacionales'!$E10)</f>
        <v>-120400000</v>
      </c>
      <c r="M29" s="602">
        <f>-IF(M$7=0,0,'21.CostosOperacionales'!$E10)</f>
        <v>-120400000</v>
      </c>
      <c r="N29" s="602">
        <f>-IF(N$7=0,0,'21.CostosOperacionales'!$E10)</f>
        <v>-120400000</v>
      </c>
      <c r="O29" s="602">
        <f>-IF(O$7=0,0,'21.CostosOperacionales'!$E10)</f>
        <v>-120400000</v>
      </c>
      <c r="P29" s="602">
        <f>-IF(P$7=0,0,'21.CostosOperacionales'!$E10)</f>
        <v>-120400000</v>
      </c>
      <c r="Q29" s="602">
        <f>-IF(Q$7=0,0,'21.CostosOperacionales'!$E10)</f>
        <v>-120400000</v>
      </c>
      <c r="R29" s="602">
        <f>-IF(R$7=0,0,'21.CostosOperacionales'!$E10)</f>
        <v>-120400000</v>
      </c>
      <c r="S29" s="602">
        <f>-IF(S$7=0,0,'21.CostosOperacionales'!$E10)</f>
        <v>-120400000</v>
      </c>
      <c r="T29" s="602">
        <f>-IF(T$7=0,0,'21.CostosOperacionales'!$E10)</f>
        <v>-120400000</v>
      </c>
      <c r="U29" s="602">
        <f>-IF(U$7=0,0,'21.CostosOperacionales'!$E10)</f>
        <v>-120400000</v>
      </c>
      <c r="V29" s="602">
        <f>-IF(V$7=0,0,'21.CostosOperacionales'!$E10)</f>
        <v>-120400000</v>
      </c>
    </row>
    <row r="30" spans="1:23" s="590" customFormat="1" x14ac:dyDescent="0.2">
      <c r="A30" s="596" t="s">
        <v>410</v>
      </c>
      <c r="B30" s="602">
        <f>-IF(B$7=0,0,'21.CostosOperacionales'!$E11)</f>
        <v>0</v>
      </c>
      <c r="C30" s="602">
        <f>-IF(C$7=0,0,'21.CostosOperacionales'!$E11)</f>
        <v>-168000000</v>
      </c>
      <c r="D30" s="602">
        <f>-IF(D$7=0,0,'21.CostosOperacionales'!$E11)</f>
        <v>-168000000</v>
      </c>
      <c r="E30" s="602">
        <f>-IF(E$7=0,0,'21.CostosOperacionales'!$E11)</f>
        <v>-168000000</v>
      </c>
      <c r="F30" s="602">
        <f>-IF(F$7=0,0,'21.CostosOperacionales'!$E11)</f>
        <v>-168000000</v>
      </c>
      <c r="G30" s="602">
        <f>-IF(G$7=0,0,'21.CostosOperacionales'!$E11)</f>
        <v>-168000000</v>
      </c>
      <c r="H30" s="602">
        <f>-IF(H$7=0,0,'21.CostosOperacionales'!$E11)</f>
        <v>-168000000</v>
      </c>
      <c r="I30" s="602">
        <f>-IF(I$7=0,0,'21.CostosOperacionales'!$E11)</f>
        <v>-168000000</v>
      </c>
      <c r="J30" s="602">
        <f>-IF(J$7=0,0,'21.CostosOperacionales'!$E11)</f>
        <v>-168000000</v>
      </c>
      <c r="K30" s="602">
        <f>-IF(K$7=0,0,'21.CostosOperacionales'!$E11)</f>
        <v>-168000000</v>
      </c>
      <c r="L30" s="602">
        <f>-IF(L$7=0,0,'21.CostosOperacionales'!$E11)</f>
        <v>-168000000</v>
      </c>
      <c r="M30" s="602">
        <f>-IF(M$7=0,0,'21.CostosOperacionales'!$E11)</f>
        <v>-168000000</v>
      </c>
      <c r="N30" s="602">
        <f>-IF(N$7=0,0,'21.CostosOperacionales'!$E11)</f>
        <v>-168000000</v>
      </c>
      <c r="O30" s="602">
        <f>-IF(O$7=0,0,'21.CostosOperacionales'!$E11)</f>
        <v>-168000000</v>
      </c>
      <c r="P30" s="602">
        <f>-IF(P$7=0,0,'21.CostosOperacionales'!$E11)</f>
        <v>-168000000</v>
      </c>
      <c r="Q30" s="602">
        <f>-IF(Q$7=0,0,'21.CostosOperacionales'!$E11)</f>
        <v>-168000000</v>
      </c>
      <c r="R30" s="602">
        <f>-IF(R$7=0,0,'21.CostosOperacionales'!$E11)</f>
        <v>-168000000</v>
      </c>
      <c r="S30" s="602">
        <f>-IF(S$7=0,0,'21.CostosOperacionales'!$E11)</f>
        <v>-168000000</v>
      </c>
      <c r="T30" s="602">
        <f>-IF(T$7=0,0,'21.CostosOperacionales'!$E11)</f>
        <v>-168000000</v>
      </c>
      <c r="U30" s="602">
        <f>-IF(U$7=0,0,'21.CostosOperacionales'!$E11)</f>
        <v>-168000000</v>
      </c>
      <c r="V30" s="602">
        <f>-IF(V$7=0,0,'21.CostosOperacionales'!$E11)</f>
        <v>-168000000</v>
      </c>
    </row>
    <row r="31" spans="1:23" s="590" customFormat="1" x14ac:dyDescent="0.2">
      <c r="A31" s="596" t="s">
        <v>411</v>
      </c>
      <c r="B31" s="602">
        <f>-IF(B$7=0,0,'21.CostosOperacionales'!$E12)</f>
        <v>0</v>
      </c>
      <c r="C31" s="602">
        <f>-IF(C$7=0,0,'21.CostosOperacionales'!$E12)</f>
        <v>-31955000</v>
      </c>
      <c r="D31" s="602">
        <f>-IF(D$7=0,0,'21.CostosOperacionales'!$E12)</f>
        <v>-31955000</v>
      </c>
      <c r="E31" s="602">
        <f>-IF(E$7=0,0,'21.CostosOperacionales'!$E12)</f>
        <v>-31955000</v>
      </c>
      <c r="F31" s="602">
        <f>-IF(F$7=0,0,'21.CostosOperacionales'!$E12)</f>
        <v>-31955000</v>
      </c>
      <c r="G31" s="602">
        <f>-IF(G$7=0,0,'21.CostosOperacionales'!$E12)</f>
        <v>-31955000</v>
      </c>
      <c r="H31" s="602">
        <f>-IF(H$7=0,0,'21.CostosOperacionales'!$E12)</f>
        <v>-31955000</v>
      </c>
      <c r="I31" s="602">
        <f>-IF(I$7=0,0,'21.CostosOperacionales'!$E12)</f>
        <v>-31955000</v>
      </c>
      <c r="J31" s="602">
        <f>-IF(J$7=0,0,'21.CostosOperacionales'!$E12)</f>
        <v>-31955000</v>
      </c>
      <c r="K31" s="602">
        <f>-IF(K$7=0,0,'21.CostosOperacionales'!$E12)</f>
        <v>-31955000</v>
      </c>
      <c r="L31" s="602">
        <f>-IF(L$7=0,0,'21.CostosOperacionales'!$E12)</f>
        <v>-31955000</v>
      </c>
      <c r="M31" s="602">
        <f>-IF(M$7=0,0,'21.CostosOperacionales'!$E12)</f>
        <v>-31955000</v>
      </c>
      <c r="N31" s="602">
        <f>-IF(N$7=0,0,'21.CostosOperacionales'!$E12)</f>
        <v>-31955000</v>
      </c>
      <c r="O31" s="602">
        <f>-IF(O$7=0,0,'21.CostosOperacionales'!$E12)</f>
        <v>-31955000</v>
      </c>
      <c r="P31" s="602">
        <f>-IF(P$7=0,0,'21.CostosOperacionales'!$E12)</f>
        <v>-31955000</v>
      </c>
      <c r="Q31" s="602">
        <f>-IF(Q$7=0,0,'21.CostosOperacionales'!$E12)</f>
        <v>-31955000</v>
      </c>
      <c r="R31" s="602">
        <f>-IF(R$7=0,0,'21.CostosOperacionales'!$E12)</f>
        <v>-31955000</v>
      </c>
      <c r="S31" s="602">
        <f>-IF(S$7=0,0,'21.CostosOperacionales'!$E12)</f>
        <v>-31955000</v>
      </c>
      <c r="T31" s="602">
        <f>-IF(T$7=0,0,'21.CostosOperacionales'!$E12)</f>
        <v>-31955000</v>
      </c>
      <c r="U31" s="602">
        <f>-IF(U$7=0,0,'21.CostosOperacionales'!$E12)</f>
        <v>-31955000</v>
      </c>
      <c r="V31" s="602">
        <f>-IF(V$7=0,0,'21.CostosOperacionales'!$E12)</f>
        <v>-31955000</v>
      </c>
    </row>
    <row r="32" spans="1:23" s="590" customFormat="1" x14ac:dyDescent="0.2">
      <c r="A32" s="596" t="s">
        <v>451</v>
      </c>
      <c r="B32" s="602">
        <f>-IF(B$7=0,0,'21.CostosOperacionales'!$E13)</f>
        <v>0</v>
      </c>
      <c r="C32" s="602">
        <f>-IF(C$7=0,0,'21.CostosOperacionales'!$E13)</f>
        <v>-18000000</v>
      </c>
      <c r="D32" s="602">
        <f>-IF(D$7=0,0,'21.CostosOperacionales'!$E13)</f>
        <v>-18000000</v>
      </c>
      <c r="E32" s="602">
        <f>-IF(E$7=0,0,'21.CostosOperacionales'!$E13)</f>
        <v>-18000000</v>
      </c>
      <c r="F32" s="602">
        <f>-IF(F$7=0,0,'21.CostosOperacionales'!$E13)</f>
        <v>-18000000</v>
      </c>
      <c r="G32" s="602">
        <f>-IF(G$7=0,0,'21.CostosOperacionales'!$E13)</f>
        <v>-18000000</v>
      </c>
      <c r="H32" s="602">
        <f>-IF(H$7=0,0,'21.CostosOperacionales'!$E13)</f>
        <v>-18000000</v>
      </c>
      <c r="I32" s="602">
        <f>-IF(I$7=0,0,'21.CostosOperacionales'!$E13)</f>
        <v>-18000000</v>
      </c>
      <c r="J32" s="602">
        <f>-IF(J$7=0,0,'21.CostosOperacionales'!$E13)</f>
        <v>-18000000</v>
      </c>
      <c r="K32" s="602">
        <f>-IF(K$7=0,0,'21.CostosOperacionales'!$E13)</f>
        <v>-18000000</v>
      </c>
      <c r="L32" s="602">
        <f>-IF(L$7=0,0,'21.CostosOperacionales'!$E13)</f>
        <v>-18000000</v>
      </c>
      <c r="M32" s="602">
        <f>-IF(M$7=0,0,'21.CostosOperacionales'!$E13)</f>
        <v>-18000000</v>
      </c>
      <c r="N32" s="602">
        <f>-IF(N$7=0,0,'21.CostosOperacionales'!$E13)</f>
        <v>-18000000</v>
      </c>
      <c r="O32" s="602">
        <f>-IF(O$7=0,0,'21.CostosOperacionales'!$E13)</f>
        <v>-18000000</v>
      </c>
      <c r="P32" s="602">
        <f>-IF(P$7=0,0,'21.CostosOperacionales'!$E13)</f>
        <v>-18000000</v>
      </c>
      <c r="Q32" s="602">
        <f>-IF(Q$7=0,0,'21.CostosOperacionales'!$E13)</f>
        <v>-18000000</v>
      </c>
      <c r="R32" s="602">
        <f>-IF(R$7=0,0,'21.CostosOperacionales'!$E13)</f>
        <v>-18000000</v>
      </c>
      <c r="S32" s="602">
        <f>-IF(S$7=0,0,'21.CostosOperacionales'!$E13)</f>
        <v>-18000000</v>
      </c>
      <c r="T32" s="602">
        <f>-IF(T$7=0,0,'21.CostosOperacionales'!$E13)</f>
        <v>-18000000</v>
      </c>
      <c r="U32" s="602">
        <f>-IF(U$7=0,0,'21.CostosOperacionales'!$E13)</f>
        <v>-18000000</v>
      </c>
      <c r="V32" s="602">
        <f>-IF(V$7=0,0,'21.CostosOperacionales'!$E13)</f>
        <v>-18000000</v>
      </c>
    </row>
    <row r="33" spans="1:22" x14ac:dyDescent="0.2">
      <c r="A33" s="595" t="s">
        <v>412</v>
      </c>
      <c r="B33" s="601">
        <f>SUM(B34:B41)</f>
        <v>0</v>
      </c>
      <c r="C33" s="601">
        <f t="shared" ref="C33:V33" si="7">SUM(C34:C41)</f>
        <v>-493622478</v>
      </c>
      <c r="D33" s="601">
        <f t="shared" si="7"/>
        <v>-493622478</v>
      </c>
      <c r="E33" s="601">
        <f t="shared" si="7"/>
        <v>-493622478</v>
      </c>
      <c r="F33" s="601">
        <f t="shared" si="7"/>
        <v>-493622478</v>
      </c>
      <c r="G33" s="601">
        <f t="shared" si="7"/>
        <v>-493622478</v>
      </c>
      <c r="H33" s="601">
        <f t="shared" si="7"/>
        <v>-493622478</v>
      </c>
      <c r="I33" s="601">
        <f t="shared" si="7"/>
        <v>-493622478</v>
      </c>
      <c r="J33" s="601">
        <f t="shared" si="7"/>
        <v>-493622478</v>
      </c>
      <c r="K33" s="601">
        <f t="shared" si="7"/>
        <v>-493622478</v>
      </c>
      <c r="L33" s="601">
        <f t="shared" si="7"/>
        <v>-493622478</v>
      </c>
      <c r="M33" s="601">
        <f t="shared" si="7"/>
        <v>-493622478</v>
      </c>
      <c r="N33" s="601">
        <f t="shared" si="7"/>
        <v>-493622478</v>
      </c>
      <c r="O33" s="601">
        <f t="shared" si="7"/>
        <v>-493622478</v>
      </c>
      <c r="P33" s="601">
        <f t="shared" si="7"/>
        <v>-493622478</v>
      </c>
      <c r="Q33" s="601">
        <f t="shared" si="7"/>
        <v>-493622478</v>
      </c>
      <c r="R33" s="601">
        <f t="shared" si="7"/>
        <v>-493622478</v>
      </c>
      <c r="S33" s="601">
        <f t="shared" si="7"/>
        <v>-493622478</v>
      </c>
      <c r="T33" s="601">
        <f t="shared" si="7"/>
        <v>-493622478</v>
      </c>
      <c r="U33" s="601">
        <f t="shared" si="7"/>
        <v>-493622478</v>
      </c>
      <c r="V33" s="601">
        <f t="shared" si="7"/>
        <v>-493622478</v>
      </c>
    </row>
    <row r="34" spans="1:22" s="590" customFormat="1" x14ac:dyDescent="0.2">
      <c r="A34" s="596" t="s">
        <v>413</v>
      </c>
      <c r="B34" s="602">
        <f>-IF(B$7=0,0,'21.CostosOperacionales'!$E15)</f>
        <v>0</v>
      </c>
      <c r="C34" s="602">
        <f>-IF(C$7=0,0,'21.CostosOperacionales'!$E15)</f>
        <v>-2752500</v>
      </c>
      <c r="D34" s="602">
        <f>-IF(D$7=0,0,'21.CostosOperacionales'!$E15)</f>
        <v>-2752500</v>
      </c>
      <c r="E34" s="602">
        <f>-IF(E$7=0,0,'21.CostosOperacionales'!$E15)</f>
        <v>-2752500</v>
      </c>
      <c r="F34" s="602">
        <f>-IF(F$7=0,0,'21.CostosOperacionales'!$E15)</f>
        <v>-2752500</v>
      </c>
      <c r="G34" s="602">
        <f>-IF(G$7=0,0,'21.CostosOperacionales'!$E15)</f>
        <v>-2752500</v>
      </c>
      <c r="H34" s="602">
        <f>-IF(H$7=0,0,'21.CostosOperacionales'!$E15)</f>
        <v>-2752500</v>
      </c>
      <c r="I34" s="602">
        <f>-IF(I$7=0,0,'21.CostosOperacionales'!$E15)</f>
        <v>-2752500</v>
      </c>
      <c r="J34" s="602">
        <f>-IF(J$7=0,0,'21.CostosOperacionales'!$E15)</f>
        <v>-2752500</v>
      </c>
      <c r="K34" s="602">
        <f>-IF(K$7=0,0,'21.CostosOperacionales'!$E15)</f>
        <v>-2752500</v>
      </c>
      <c r="L34" s="602">
        <f>-IF(L$7=0,0,'21.CostosOperacionales'!$E15)</f>
        <v>-2752500</v>
      </c>
      <c r="M34" s="602">
        <f>-IF(M$7=0,0,'21.CostosOperacionales'!$E15)</f>
        <v>-2752500</v>
      </c>
      <c r="N34" s="602">
        <f>-IF(N$7=0,0,'21.CostosOperacionales'!$E15)</f>
        <v>-2752500</v>
      </c>
      <c r="O34" s="602">
        <f>-IF(O$7=0,0,'21.CostosOperacionales'!$E15)</f>
        <v>-2752500</v>
      </c>
      <c r="P34" s="602">
        <f>-IF(P$7=0,0,'21.CostosOperacionales'!$E15)</f>
        <v>-2752500</v>
      </c>
      <c r="Q34" s="602">
        <f>-IF(Q$7=0,0,'21.CostosOperacionales'!$E15)</f>
        <v>-2752500</v>
      </c>
      <c r="R34" s="602">
        <f>-IF(R$7=0,0,'21.CostosOperacionales'!$E15)</f>
        <v>-2752500</v>
      </c>
      <c r="S34" s="602">
        <f>-IF(S$7=0,0,'21.CostosOperacionales'!$E15)</f>
        <v>-2752500</v>
      </c>
      <c r="T34" s="602">
        <f>-IF(T$7=0,0,'21.CostosOperacionales'!$E15)</f>
        <v>-2752500</v>
      </c>
      <c r="U34" s="602">
        <f>-IF(U$7=0,0,'21.CostosOperacionales'!$E15)</f>
        <v>-2752500</v>
      </c>
      <c r="V34" s="602">
        <f>-IF(V$7=0,0,'21.CostosOperacionales'!$E15)</f>
        <v>-2752500</v>
      </c>
    </row>
    <row r="35" spans="1:22" s="590" customFormat="1" x14ac:dyDescent="0.2">
      <c r="A35" s="596" t="s">
        <v>414</v>
      </c>
      <c r="B35" s="602">
        <f>-IF(B$7=0,0,'21.CostosOperacionales'!$E16)</f>
        <v>0</v>
      </c>
      <c r="C35" s="602">
        <f>-IF(C$7=0,0,'21.CostosOperacionales'!$E16)</f>
        <v>-47460000</v>
      </c>
      <c r="D35" s="602">
        <f>-IF(D$7=0,0,'21.CostosOperacionales'!$E16)</f>
        <v>-47460000</v>
      </c>
      <c r="E35" s="602">
        <f>-IF(E$7=0,0,'21.CostosOperacionales'!$E16)</f>
        <v>-47460000</v>
      </c>
      <c r="F35" s="602">
        <f>-IF(F$7=0,0,'21.CostosOperacionales'!$E16)</f>
        <v>-47460000</v>
      </c>
      <c r="G35" s="602">
        <f>-IF(G$7=0,0,'21.CostosOperacionales'!$E16)</f>
        <v>-47460000</v>
      </c>
      <c r="H35" s="602">
        <f>-IF(H$7=0,0,'21.CostosOperacionales'!$E16)</f>
        <v>-47460000</v>
      </c>
      <c r="I35" s="602">
        <f>-IF(I$7=0,0,'21.CostosOperacionales'!$E16)</f>
        <v>-47460000</v>
      </c>
      <c r="J35" s="602">
        <f>-IF(J$7=0,0,'21.CostosOperacionales'!$E16)</f>
        <v>-47460000</v>
      </c>
      <c r="K35" s="602">
        <f>-IF(K$7=0,0,'21.CostosOperacionales'!$E16)</f>
        <v>-47460000</v>
      </c>
      <c r="L35" s="602">
        <f>-IF(L$7=0,0,'21.CostosOperacionales'!$E16)</f>
        <v>-47460000</v>
      </c>
      <c r="M35" s="602">
        <f>-IF(M$7=0,0,'21.CostosOperacionales'!$E16)</f>
        <v>-47460000</v>
      </c>
      <c r="N35" s="602">
        <f>-IF(N$7=0,0,'21.CostosOperacionales'!$E16)</f>
        <v>-47460000</v>
      </c>
      <c r="O35" s="602">
        <f>-IF(O$7=0,0,'21.CostosOperacionales'!$E16)</f>
        <v>-47460000</v>
      </c>
      <c r="P35" s="602">
        <f>-IF(P$7=0,0,'21.CostosOperacionales'!$E16)</f>
        <v>-47460000</v>
      </c>
      <c r="Q35" s="602">
        <f>-IF(Q$7=0,0,'21.CostosOperacionales'!$E16)</f>
        <v>-47460000</v>
      </c>
      <c r="R35" s="602">
        <f>-IF(R$7=0,0,'21.CostosOperacionales'!$E16)</f>
        <v>-47460000</v>
      </c>
      <c r="S35" s="602">
        <f>-IF(S$7=0,0,'21.CostosOperacionales'!$E16)</f>
        <v>-47460000</v>
      </c>
      <c r="T35" s="602">
        <f>-IF(T$7=0,0,'21.CostosOperacionales'!$E16)</f>
        <v>-47460000</v>
      </c>
      <c r="U35" s="602">
        <f>-IF(U$7=0,0,'21.CostosOperacionales'!$E16)</f>
        <v>-47460000</v>
      </c>
      <c r="V35" s="602">
        <f>-IF(V$7=0,0,'21.CostosOperacionales'!$E16)</f>
        <v>-47460000</v>
      </c>
    </row>
    <row r="36" spans="1:22" s="590" customFormat="1" x14ac:dyDescent="0.2">
      <c r="A36" s="596" t="s">
        <v>415</v>
      </c>
      <c r="B36" s="602">
        <f>-IF(B$7=0,0,'21.CostosOperacionales'!$E17)</f>
        <v>0</v>
      </c>
      <c r="C36" s="602">
        <f>-IF(C$7=0,0,'21.CostosOperacionales'!$E17)</f>
        <v>-49312000</v>
      </c>
      <c r="D36" s="602">
        <f>-IF(D$7=0,0,'21.CostosOperacionales'!$E17)</f>
        <v>-49312000</v>
      </c>
      <c r="E36" s="602">
        <f>-IF(E$7=0,0,'21.CostosOperacionales'!$E17)</f>
        <v>-49312000</v>
      </c>
      <c r="F36" s="602">
        <f>-IF(F$7=0,0,'21.CostosOperacionales'!$E17)</f>
        <v>-49312000</v>
      </c>
      <c r="G36" s="602">
        <f>-IF(G$7=0,0,'21.CostosOperacionales'!$E17)</f>
        <v>-49312000</v>
      </c>
      <c r="H36" s="602">
        <f>-IF(H$7=0,0,'21.CostosOperacionales'!$E17)</f>
        <v>-49312000</v>
      </c>
      <c r="I36" s="602">
        <f>-IF(I$7=0,0,'21.CostosOperacionales'!$E17)</f>
        <v>-49312000</v>
      </c>
      <c r="J36" s="602">
        <f>-IF(J$7=0,0,'21.CostosOperacionales'!$E17)</f>
        <v>-49312000</v>
      </c>
      <c r="K36" s="602">
        <f>-IF(K$7=0,0,'21.CostosOperacionales'!$E17)</f>
        <v>-49312000</v>
      </c>
      <c r="L36" s="602">
        <f>-IF(L$7=0,0,'21.CostosOperacionales'!$E17)</f>
        <v>-49312000</v>
      </c>
      <c r="M36" s="602">
        <f>-IF(M$7=0,0,'21.CostosOperacionales'!$E17)</f>
        <v>-49312000</v>
      </c>
      <c r="N36" s="602">
        <f>-IF(N$7=0,0,'21.CostosOperacionales'!$E17)</f>
        <v>-49312000</v>
      </c>
      <c r="O36" s="602">
        <f>-IF(O$7=0,0,'21.CostosOperacionales'!$E17)</f>
        <v>-49312000</v>
      </c>
      <c r="P36" s="602">
        <f>-IF(P$7=0,0,'21.CostosOperacionales'!$E17)</f>
        <v>-49312000</v>
      </c>
      <c r="Q36" s="602">
        <f>-IF(Q$7=0,0,'21.CostosOperacionales'!$E17)</f>
        <v>-49312000</v>
      </c>
      <c r="R36" s="602">
        <f>-IF(R$7=0,0,'21.CostosOperacionales'!$E17)</f>
        <v>-49312000</v>
      </c>
      <c r="S36" s="602">
        <f>-IF(S$7=0,0,'21.CostosOperacionales'!$E17)</f>
        <v>-49312000</v>
      </c>
      <c r="T36" s="602">
        <f>-IF(T$7=0,0,'21.CostosOperacionales'!$E17)</f>
        <v>-49312000</v>
      </c>
      <c r="U36" s="602">
        <f>-IF(U$7=0,0,'21.CostosOperacionales'!$E17)</f>
        <v>-49312000</v>
      </c>
      <c r="V36" s="602">
        <f>-IF(V$7=0,0,'21.CostosOperacionales'!$E17)</f>
        <v>-49312000</v>
      </c>
    </row>
    <row r="37" spans="1:22" s="590" customFormat="1" x14ac:dyDescent="0.2">
      <c r="A37" s="596" t="s">
        <v>416</v>
      </c>
      <c r="B37" s="602">
        <f>-IF(B$7=0,0,'21.CostosOperacionales'!$E18)</f>
        <v>0</v>
      </c>
      <c r="C37" s="602">
        <f>-IF(C$7=0,0,'21.CostosOperacionales'!$E18)</f>
        <v>-9695000</v>
      </c>
      <c r="D37" s="602">
        <f>-IF(D$7=0,0,'21.CostosOperacionales'!$E18)</f>
        <v>-9695000</v>
      </c>
      <c r="E37" s="602">
        <f>-IF(E$7=0,0,'21.CostosOperacionales'!$E18)</f>
        <v>-9695000</v>
      </c>
      <c r="F37" s="602">
        <f>-IF(F$7=0,0,'21.CostosOperacionales'!$E18)</f>
        <v>-9695000</v>
      </c>
      <c r="G37" s="602">
        <f>-IF(G$7=0,0,'21.CostosOperacionales'!$E18)</f>
        <v>-9695000</v>
      </c>
      <c r="H37" s="602">
        <f>-IF(H$7=0,0,'21.CostosOperacionales'!$E18)</f>
        <v>-9695000</v>
      </c>
      <c r="I37" s="602">
        <f>-IF(I$7=0,0,'21.CostosOperacionales'!$E18)</f>
        <v>-9695000</v>
      </c>
      <c r="J37" s="602">
        <f>-IF(J$7=0,0,'21.CostosOperacionales'!$E18)</f>
        <v>-9695000</v>
      </c>
      <c r="K37" s="602">
        <f>-IF(K$7=0,0,'21.CostosOperacionales'!$E18)</f>
        <v>-9695000</v>
      </c>
      <c r="L37" s="602">
        <f>-IF(L$7=0,0,'21.CostosOperacionales'!$E18)</f>
        <v>-9695000</v>
      </c>
      <c r="M37" s="602">
        <f>-IF(M$7=0,0,'21.CostosOperacionales'!$E18)</f>
        <v>-9695000</v>
      </c>
      <c r="N37" s="602">
        <f>-IF(N$7=0,0,'21.CostosOperacionales'!$E18)</f>
        <v>-9695000</v>
      </c>
      <c r="O37" s="602">
        <f>-IF(O$7=0,0,'21.CostosOperacionales'!$E18)</f>
        <v>-9695000</v>
      </c>
      <c r="P37" s="602">
        <f>-IF(P$7=0,0,'21.CostosOperacionales'!$E18)</f>
        <v>-9695000</v>
      </c>
      <c r="Q37" s="602">
        <f>-IF(Q$7=0,0,'21.CostosOperacionales'!$E18)</f>
        <v>-9695000</v>
      </c>
      <c r="R37" s="602">
        <f>-IF(R$7=0,0,'21.CostosOperacionales'!$E18)</f>
        <v>-9695000</v>
      </c>
      <c r="S37" s="602">
        <f>-IF(S$7=0,0,'21.CostosOperacionales'!$E18)</f>
        <v>-9695000</v>
      </c>
      <c r="T37" s="602">
        <f>-IF(T$7=0,0,'21.CostosOperacionales'!$E18)</f>
        <v>-9695000</v>
      </c>
      <c r="U37" s="602">
        <f>-IF(U$7=0,0,'21.CostosOperacionales'!$E18)</f>
        <v>-9695000</v>
      </c>
      <c r="V37" s="602">
        <f>-IF(V$7=0,0,'21.CostosOperacionales'!$E18)</f>
        <v>-9695000</v>
      </c>
    </row>
    <row r="38" spans="1:22" s="590" customFormat="1" x14ac:dyDescent="0.2">
      <c r="A38" s="596" t="s">
        <v>417</v>
      </c>
      <c r="B38" s="602">
        <f>-IF(B$7=0,0,'21.CostosOperacionales'!$E19)</f>
        <v>0</v>
      </c>
      <c r="C38" s="602">
        <f>-IF(C$7=0,0,'21.CostosOperacionales'!$E19)</f>
        <v>-18242000</v>
      </c>
      <c r="D38" s="602">
        <f>-IF(D$7=0,0,'21.CostosOperacionales'!$E19)</f>
        <v>-18242000</v>
      </c>
      <c r="E38" s="602">
        <f>-IF(E$7=0,0,'21.CostosOperacionales'!$E19)</f>
        <v>-18242000</v>
      </c>
      <c r="F38" s="602">
        <f>-IF(F$7=0,0,'21.CostosOperacionales'!$E19)</f>
        <v>-18242000</v>
      </c>
      <c r="G38" s="602">
        <f>-IF(G$7=0,0,'21.CostosOperacionales'!$E19)</f>
        <v>-18242000</v>
      </c>
      <c r="H38" s="602">
        <f>-IF(H$7=0,0,'21.CostosOperacionales'!$E19)</f>
        <v>-18242000</v>
      </c>
      <c r="I38" s="602">
        <f>-IF(I$7=0,0,'21.CostosOperacionales'!$E19)</f>
        <v>-18242000</v>
      </c>
      <c r="J38" s="602">
        <f>-IF(J$7=0,0,'21.CostosOperacionales'!$E19)</f>
        <v>-18242000</v>
      </c>
      <c r="K38" s="602">
        <f>-IF(K$7=0,0,'21.CostosOperacionales'!$E19)</f>
        <v>-18242000</v>
      </c>
      <c r="L38" s="602">
        <f>-IF(L$7=0,0,'21.CostosOperacionales'!$E19)</f>
        <v>-18242000</v>
      </c>
      <c r="M38" s="602">
        <f>-IF(M$7=0,0,'21.CostosOperacionales'!$E19)</f>
        <v>-18242000</v>
      </c>
      <c r="N38" s="602">
        <f>-IF(N$7=0,0,'21.CostosOperacionales'!$E19)</f>
        <v>-18242000</v>
      </c>
      <c r="O38" s="602">
        <f>-IF(O$7=0,0,'21.CostosOperacionales'!$E19)</f>
        <v>-18242000</v>
      </c>
      <c r="P38" s="602">
        <f>-IF(P$7=0,0,'21.CostosOperacionales'!$E19)</f>
        <v>-18242000</v>
      </c>
      <c r="Q38" s="602">
        <f>-IF(Q$7=0,0,'21.CostosOperacionales'!$E19)</f>
        <v>-18242000</v>
      </c>
      <c r="R38" s="602">
        <f>-IF(R$7=0,0,'21.CostosOperacionales'!$E19)</f>
        <v>-18242000</v>
      </c>
      <c r="S38" s="602">
        <f>-IF(S$7=0,0,'21.CostosOperacionales'!$E19)</f>
        <v>-18242000</v>
      </c>
      <c r="T38" s="602">
        <f>-IF(T$7=0,0,'21.CostosOperacionales'!$E19)</f>
        <v>-18242000</v>
      </c>
      <c r="U38" s="602">
        <f>-IF(U$7=0,0,'21.CostosOperacionales'!$E19)</f>
        <v>-18242000</v>
      </c>
      <c r="V38" s="602">
        <f>-IF(V$7=0,0,'21.CostosOperacionales'!$E19)</f>
        <v>-18242000</v>
      </c>
    </row>
    <row r="39" spans="1:22" s="590" customFormat="1" x14ac:dyDescent="0.2">
      <c r="A39" s="596" t="s">
        <v>418</v>
      </c>
      <c r="B39" s="602">
        <f>-IF(B$7=0,0,'21.CostosOperacionales'!$E20)</f>
        <v>0</v>
      </c>
      <c r="C39" s="602">
        <f>-IF(C$7=0,0,'21.CostosOperacionales'!$E20)</f>
        <v>-30000000</v>
      </c>
      <c r="D39" s="602">
        <f>-IF(D$7=0,0,'21.CostosOperacionales'!$E20)</f>
        <v>-30000000</v>
      </c>
      <c r="E39" s="602">
        <f>-IF(E$7=0,0,'21.CostosOperacionales'!$E20)</f>
        <v>-30000000</v>
      </c>
      <c r="F39" s="602">
        <f>-IF(F$7=0,0,'21.CostosOperacionales'!$E20)</f>
        <v>-30000000</v>
      </c>
      <c r="G39" s="602">
        <f>-IF(G$7=0,0,'21.CostosOperacionales'!$E20)</f>
        <v>-30000000</v>
      </c>
      <c r="H39" s="602">
        <f>-IF(H$7=0,0,'21.CostosOperacionales'!$E20)</f>
        <v>-30000000</v>
      </c>
      <c r="I39" s="602">
        <f>-IF(I$7=0,0,'21.CostosOperacionales'!$E20)</f>
        <v>-30000000</v>
      </c>
      <c r="J39" s="602">
        <f>-IF(J$7=0,0,'21.CostosOperacionales'!$E20)</f>
        <v>-30000000</v>
      </c>
      <c r="K39" s="602">
        <f>-IF(K$7=0,0,'21.CostosOperacionales'!$E20)</f>
        <v>-30000000</v>
      </c>
      <c r="L39" s="602">
        <f>-IF(L$7=0,0,'21.CostosOperacionales'!$E20)</f>
        <v>-30000000</v>
      </c>
      <c r="M39" s="602">
        <f>-IF(M$7=0,0,'21.CostosOperacionales'!$E20)</f>
        <v>-30000000</v>
      </c>
      <c r="N39" s="602">
        <f>-IF(N$7=0,0,'21.CostosOperacionales'!$E20)</f>
        <v>-30000000</v>
      </c>
      <c r="O39" s="602">
        <f>-IF(O$7=0,0,'21.CostosOperacionales'!$E20)</f>
        <v>-30000000</v>
      </c>
      <c r="P39" s="602">
        <f>-IF(P$7=0,0,'21.CostosOperacionales'!$E20)</f>
        <v>-30000000</v>
      </c>
      <c r="Q39" s="602">
        <f>-IF(Q$7=0,0,'21.CostosOperacionales'!$E20)</f>
        <v>-30000000</v>
      </c>
      <c r="R39" s="602">
        <f>-IF(R$7=0,0,'21.CostosOperacionales'!$E20)</f>
        <v>-30000000</v>
      </c>
      <c r="S39" s="602">
        <f>-IF(S$7=0,0,'21.CostosOperacionales'!$E20)</f>
        <v>-30000000</v>
      </c>
      <c r="T39" s="602">
        <f>-IF(T$7=0,0,'21.CostosOperacionales'!$E20)</f>
        <v>-30000000</v>
      </c>
      <c r="U39" s="602">
        <f>-IF(U$7=0,0,'21.CostosOperacionales'!$E20)</f>
        <v>-30000000</v>
      </c>
      <c r="V39" s="602">
        <f>-IF(V$7=0,0,'21.CostosOperacionales'!$E20)</f>
        <v>-30000000</v>
      </c>
    </row>
    <row r="40" spans="1:22" s="590" customFormat="1" x14ac:dyDescent="0.2">
      <c r="A40" s="596" t="s">
        <v>419</v>
      </c>
      <c r="B40" s="602">
        <f>-IF(B$7=0,0,'21.CostosOperacionales'!$E21)</f>
        <v>0</v>
      </c>
      <c r="C40" s="602">
        <f>-IF(C$7=0,0,'21.CostosOperacionales'!$E21)</f>
        <v>-25200000</v>
      </c>
      <c r="D40" s="602">
        <f>-IF(D$7=0,0,'21.CostosOperacionales'!$E21)</f>
        <v>-25200000</v>
      </c>
      <c r="E40" s="602">
        <f>-IF(E$7=0,0,'21.CostosOperacionales'!$E21)</f>
        <v>-25200000</v>
      </c>
      <c r="F40" s="602">
        <f>-IF(F$7=0,0,'21.CostosOperacionales'!$E21)</f>
        <v>-25200000</v>
      </c>
      <c r="G40" s="602">
        <f>-IF(G$7=0,0,'21.CostosOperacionales'!$E21)</f>
        <v>-25200000</v>
      </c>
      <c r="H40" s="602">
        <f>-IF(H$7=0,0,'21.CostosOperacionales'!$E21)</f>
        <v>-25200000</v>
      </c>
      <c r="I40" s="602">
        <f>-IF(I$7=0,0,'21.CostosOperacionales'!$E21)</f>
        <v>-25200000</v>
      </c>
      <c r="J40" s="602">
        <f>-IF(J$7=0,0,'21.CostosOperacionales'!$E21)</f>
        <v>-25200000</v>
      </c>
      <c r="K40" s="602">
        <f>-IF(K$7=0,0,'21.CostosOperacionales'!$E21)</f>
        <v>-25200000</v>
      </c>
      <c r="L40" s="602">
        <f>-IF(L$7=0,0,'21.CostosOperacionales'!$E21)</f>
        <v>-25200000</v>
      </c>
      <c r="M40" s="602">
        <f>-IF(M$7=0,0,'21.CostosOperacionales'!$E21)</f>
        <v>-25200000</v>
      </c>
      <c r="N40" s="602">
        <f>-IF(N$7=0,0,'21.CostosOperacionales'!$E21)</f>
        <v>-25200000</v>
      </c>
      <c r="O40" s="602">
        <f>-IF(O$7=0,0,'21.CostosOperacionales'!$E21)</f>
        <v>-25200000</v>
      </c>
      <c r="P40" s="602">
        <f>-IF(P$7=0,0,'21.CostosOperacionales'!$E21)</f>
        <v>-25200000</v>
      </c>
      <c r="Q40" s="602">
        <f>-IF(Q$7=0,0,'21.CostosOperacionales'!$E21)</f>
        <v>-25200000</v>
      </c>
      <c r="R40" s="602">
        <f>-IF(R$7=0,0,'21.CostosOperacionales'!$E21)</f>
        <v>-25200000</v>
      </c>
      <c r="S40" s="602">
        <f>-IF(S$7=0,0,'21.CostosOperacionales'!$E21)</f>
        <v>-25200000</v>
      </c>
      <c r="T40" s="602">
        <f>-IF(T$7=0,0,'21.CostosOperacionales'!$E21)</f>
        <v>-25200000</v>
      </c>
      <c r="U40" s="602">
        <f>-IF(U$7=0,0,'21.CostosOperacionales'!$E21)</f>
        <v>-25200000</v>
      </c>
      <c r="V40" s="602">
        <f>-IF(V$7=0,0,'21.CostosOperacionales'!$E21)</f>
        <v>-25200000</v>
      </c>
    </row>
    <row r="41" spans="1:22" s="590" customFormat="1" x14ac:dyDescent="0.2">
      <c r="A41" s="596" t="s">
        <v>322</v>
      </c>
      <c r="B41" s="602">
        <f>-IF(B$7=0,0,'21.CostosOperacionales'!$E22)</f>
        <v>0</v>
      </c>
      <c r="C41" s="602">
        <f>-IF(C$7=0,0,'21.CostosOperacionales'!$E22)</f>
        <v>-310960978</v>
      </c>
      <c r="D41" s="602">
        <f>-IF(D$7=0,0,'21.CostosOperacionales'!$E22)</f>
        <v>-310960978</v>
      </c>
      <c r="E41" s="602">
        <f>-IF(E$7=0,0,'21.CostosOperacionales'!$E22)</f>
        <v>-310960978</v>
      </c>
      <c r="F41" s="602">
        <f>-IF(F$7=0,0,'21.CostosOperacionales'!$E22)</f>
        <v>-310960978</v>
      </c>
      <c r="G41" s="602">
        <f>-IF(G$7=0,0,'21.CostosOperacionales'!$E22)</f>
        <v>-310960978</v>
      </c>
      <c r="H41" s="602">
        <f>-IF(H$7=0,0,'21.CostosOperacionales'!$E22)</f>
        <v>-310960978</v>
      </c>
      <c r="I41" s="602">
        <f>-IF(I$7=0,0,'21.CostosOperacionales'!$E22)</f>
        <v>-310960978</v>
      </c>
      <c r="J41" s="602">
        <f>-IF(J$7=0,0,'21.CostosOperacionales'!$E22)</f>
        <v>-310960978</v>
      </c>
      <c r="K41" s="602">
        <f>-IF(K$7=0,0,'21.CostosOperacionales'!$E22)</f>
        <v>-310960978</v>
      </c>
      <c r="L41" s="602">
        <f>-IF(L$7=0,0,'21.CostosOperacionales'!$E22)</f>
        <v>-310960978</v>
      </c>
      <c r="M41" s="602">
        <f>-IF(M$7=0,0,'21.CostosOperacionales'!$E22)</f>
        <v>-310960978</v>
      </c>
      <c r="N41" s="602">
        <f>-IF(N$7=0,0,'21.CostosOperacionales'!$E22)</f>
        <v>-310960978</v>
      </c>
      <c r="O41" s="602">
        <f>-IF(O$7=0,0,'21.CostosOperacionales'!$E22)</f>
        <v>-310960978</v>
      </c>
      <c r="P41" s="602">
        <f>-IF(P$7=0,0,'21.CostosOperacionales'!$E22)</f>
        <v>-310960978</v>
      </c>
      <c r="Q41" s="602">
        <f>-IF(Q$7=0,0,'21.CostosOperacionales'!$E22)</f>
        <v>-310960978</v>
      </c>
      <c r="R41" s="602">
        <f>-IF(R$7=0,0,'21.CostosOperacionales'!$E22)</f>
        <v>-310960978</v>
      </c>
      <c r="S41" s="602">
        <f>-IF(S$7=0,0,'21.CostosOperacionales'!$E22)</f>
        <v>-310960978</v>
      </c>
      <c r="T41" s="602">
        <f>-IF(T$7=0,0,'21.CostosOperacionales'!$E22)</f>
        <v>-310960978</v>
      </c>
      <c r="U41" s="602">
        <f>-IF(U$7=0,0,'21.CostosOperacionales'!$E22)</f>
        <v>-310960978</v>
      </c>
      <c r="V41" s="602">
        <f>-IF(V$7=0,0,'21.CostosOperacionales'!$E22)</f>
        <v>-310960978</v>
      </c>
    </row>
    <row r="42" spans="1:22" x14ac:dyDescent="0.2">
      <c r="A42" s="595" t="s">
        <v>319</v>
      </c>
      <c r="B42" s="601">
        <f>SUM(B43:B52)</f>
        <v>0</v>
      </c>
      <c r="C42" s="601">
        <f t="shared" ref="C42:V42" si="8">SUM(C43:C52)</f>
        <v>-744000000</v>
      </c>
      <c r="D42" s="601">
        <f t="shared" si="8"/>
        <v>-1440000000</v>
      </c>
      <c r="E42" s="601">
        <f t="shared" si="8"/>
        <v>-1440000000</v>
      </c>
      <c r="F42" s="601">
        <f t="shared" si="8"/>
        <v>-1715999999.76</v>
      </c>
      <c r="G42" s="601">
        <f t="shared" si="8"/>
        <v>-1715999999.76</v>
      </c>
      <c r="H42" s="601">
        <f t="shared" si="8"/>
        <v>-1715999999.76</v>
      </c>
      <c r="I42" s="601">
        <f t="shared" si="8"/>
        <v>-1715999999.76</v>
      </c>
      <c r="J42" s="601">
        <f t="shared" si="8"/>
        <v>-1715999999.76</v>
      </c>
      <c r="K42" s="601">
        <f t="shared" si="8"/>
        <v>-1715999999.76</v>
      </c>
      <c r="L42" s="601">
        <f t="shared" si="8"/>
        <v>-1715999999.76</v>
      </c>
      <c r="M42" s="601">
        <f t="shared" si="8"/>
        <v>-1715999999.76</v>
      </c>
      <c r="N42" s="601">
        <f t="shared" si="8"/>
        <v>-1715999999.76</v>
      </c>
      <c r="O42" s="601">
        <f t="shared" si="8"/>
        <v>-1715999999.76</v>
      </c>
      <c r="P42" s="601">
        <f t="shared" si="8"/>
        <v>-1715999999.76</v>
      </c>
      <c r="Q42" s="601">
        <f t="shared" si="8"/>
        <v>-1715999999.76</v>
      </c>
      <c r="R42" s="601">
        <f t="shared" si="8"/>
        <v>-1715999999.76</v>
      </c>
      <c r="S42" s="601">
        <f t="shared" si="8"/>
        <v>-1715999999.76</v>
      </c>
      <c r="T42" s="601">
        <f t="shared" si="8"/>
        <v>-1715999999.76</v>
      </c>
      <c r="U42" s="601">
        <f t="shared" si="8"/>
        <v>-1715999999.76</v>
      </c>
      <c r="V42" s="601">
        <f t="shared" si="8"/>
        <v>-1715999999.76</v>
      </c>
    </row>
    <row r="43" spans="1:22" s="590" customFormat="1" x14ac:dyDescent="0.2">
      <c r="A43" s="596" t="s">
        <v>242</v>
      </c>
      <c r="B43" s="602">
        <f>-IF(B$8=0,0,IF(B$8&lt;'19.ParámetrosRemuneraciones'!$F$3,'19.ParámetrosRemuneraciones'!$F4,IF(B$8&lt;'19.ParámetrosRemuneraciones'!$G$3,'19.ParámetrosRemuneraciones'!$G4,'19.ParámetrosRemuneraciones'!$H4)))</f>
        <v>0</v>
      </c>
      <c r="C43" s="602">
        <f>-IF(C$8=0,0,IF(C$8&lt;'19.ParámetrosRemuneraciones'!$F$3,'19.ParámetrosRemuneraciones'!$F4,IF(C$8&lt;'19.ParámetrosRemuneraciones'!$G$3,'19.ParámetrosRemuneraciones'!$G4,'19.ParámetrosRemuneraciones'!$H4)))</f>
        <v>-72000000</v>
      </c>
      <c r="D43" s="602">
        <f>-IF(D$8=0,0,IF(D$8&lt;'19.ParámetrosRemuneraciones'!$F$3,'19.ParámetrosRemuneraciones'!$F4,IF(D$8&lt;'19.ParámetrosRemuneraciones'!$G$3,'19.ParámetrosRemuneraciones'!$G4,'19.ParámetrosRemuneraciones'!$H4)))</f>
        <v>-72000000</v>
      </c>
      <c r="E43" s="602">
        <f>-IF(E$8=0,0,IF(E$8&lt;'19.ParámetrosRemuneraciones'!$F$3,'19.ParámetrosRemuneraciones'!$F4,IF(E$8&lt;'19.ParámetrosRemuneraciones'!$G$3,'19.ParámetrosRemuneraciones'!$G4,'19.ParámetrosRemuneraciones'!$H4)))</f>
        <v>-72000000</v>
      </c>
      <c r="F43" s="602">
        <f>-IF(F$8=0,0,IF(F$8&lt;'19.ParámetrosRemuneraciones'!$F$3,'19.ParámetrosRemuneraciones'!$F4,IF(F$8&lt;'19.ParámetrosRemuneraciones'!$G$3,'19.ParámetrosRemuneraciones'!$G4,'19.ParámetrosRemuneraciones'!$H4)))</f>
        <v>-72000000</v>
      </c>
      <c r="G43" s="602">
        <f>-IF(G$8=0,0,IF(G$8&lt;'19.ParámetrosRemuneraciones'!$F$3,'19.ParámetrosRemuneraciones'!$F4,IF(G$8&lt;'19.ParámetrosRemuneraciones'!$G$3,'19.ParámetrosRemuneraciones'!$G4,'19.ParámetrosRemuneraciones'!$H4)))</f>
        <v>-72000000</v>
      </c>
      <c r="H43" s="602">
        <f>-IF(H$8=0,0,IF(H$8&lt;'19.ParámetrosRemuneraciones'!$F$3,'19.ParámetrosRemuneraciones'!$F4,IF(H$8&lt;'19.ParámetrosRemuneraciones'!$G$3,'19.ParámetrosRemuneraciones'!$G4,'19.ParámetrosRemuneraciones'!$H4)))</f>
        <v>-72000000</v>
      </c>
      <c r="I43" s="602">
        <f>-IF(I$8=0,0,IF(I$8&lt;'19.ParámetrosRemuneraciones'!$F$3,'19.ParámetrosRemuneraciones'!$F4,IF(I$8&lt;'19.ParámetrosRemuneraciones'!$G$3,'19.ParámetrosRemuneraciones'!$G4,'19.ParámetrosRemuneraciones'!$H4)))</f>
        <v>-72000000</v>
      </c>
      <c r="J43" s="602">
        <f>-IF(J$8=0,0,IF(J$8&lt;'19.ParámetrosRemuneraciones'!$F$3,'19.ParámetrosRemuneraciones'!$F4,IF(J$8&lt;'19.ParámetrosRemuneraciones'!$G$3,'19.ParámetrosRemuneraciones'!$G4,'19.ParámetrosRemuneraciones'!$H4)))</f>
        <v>-72000000</v>
      </c>
      <c r="K43" s="602">
        <f>-IF(K$8=0,0,IF(K$8&lt;'19.ParámetrosRemuneraciones'!$F$3,'19.ParámetrosRemuneraciones'!$F4,IF(K$8&lt;'19.ParámetrosRemuneraciones'!$G$3,'19.ParámetrosRemuneraciones'!$G4,'19.ParámetrosRemuneraciones'!$H4)))</f>
        <v>-72000000</v>
      </c>
      <c r="L43" s="602">
        <f>-IF(L$8=0,0,IF(L$8&lt;'19.ParámetrosRemuneraciones'!$F$3,'19.ParámetrosRemuneraciones'!$F4,IF(L$8&lt;'19.ParámetrosRemuneraciones'!$G$3,'19.ParámetrosRemuneraciones'!$G4,'19.ParámetrosRemuneraciones'!$H4)))</f>
        <v>-72000000</v>
      </c>
      <c r="M43" s="602">
        <f>-IF(M$8=0,0,IF(M$8&lt;'19.ParámetrosRemuneraciones'!$F$3,'19.ParámetrosRemuneraciones'!$F4,IF(M$8&lt;'19.ParámetrosRemuneraciones'!$G$3,'19.ParámetrosRemuneraciones'!$G4,'19.ParámetrosRemuneraciones'!$H4)))</f>
        <v>-72000000</v>
      </c>
      <c r="N43" s="602">
        <f>-IF(N$8=0,0,IF(N$8&lt;'19.ParámetrosRemuneraciones'!$F$3,'19.ParámetrosRemuneraciones'!$F4,IF(N$8&lt;'19.ParámetrosRemuneraciones'!$G$3,'19.ParámetrosRemuneraciones'!$G4,'19.ParámetrosRemuneraciones'!$H4)))</f>
        <v>-72000000</v>
      </c>
      <c r="O43" s="602">
        <f>-IF(O$8=0,0,IF(O$8&lt;'19.ParámetrosRemuneraciones'!$F$3,'19.ParámetrosRemuneraciones'!$F4,IF(O$8&lt;'19.ParámetrosRemuneraciones'!$G$3,'19.ParámetrosRemuneraciones'!$G4,'19.ParámetrosRemuneraciones'!$H4)))</f>
        <v>-72000000</v>
      </c>
      <c r="P43" s="602">
        <f>-IF(P$8=0,0,IF(P$8&lt;'19.ParámetrosRemuneraciones'!$F$3,'19.ParámetrosRemuneraciones'!$F4,IF(P$8&lt;'19.ParámetrosRemuneraciones'!$G$3,'19.ParámetrosRemuneraciones'!$G4,'19.ParámetrosRemuneraciones'!$H4)))</f>
        <v>-72000000</v>
      </c>
      <c r="Q43" s="602">
        <f>-IF(Q$8=0,0,IF(Q$8&lt;'19.ParámetrosRemuneraciones'!$F$3,'19.ParámetrosRemuneraciones'!$F4,IF(Q$8&lt;'19.ParámetrosRemuneraciones'!$G$3,'19.ParámetrosRemuneraciones'!$G4,'19.ParámetrosRemuneraciones'!$H4)))</f>
        <v>-72000000</v>
      </c>
      <c r="R43" s="602">
        <f>-IF(R$8=0,0,IF(R$8&lt;'19.ParámetrosRemuneraciones'!$F$3,'19.ParámetrosRemuneraciones'!$F4,IF(R$8&lt;'19.ParámetrosRemuneraciones'!$G$3,'19.ParámetrosRemuneraciones'!$G4,'19.ParámetrosRemuneraciones'!$H4)))</f>
        <v>-72000000</v>
      </c>
      <c r="S43" s="602">
        <f>-IF(S$8=0,0,IF(S$8&lt;'19.ParámetrosRemuneraciones'!$F$3,'19.ParámetrosRemuneraciones'!$F4,IF(S$8&lt;'19.ParámetrosRemuneraciones'!$G$3,'19.ParámetrosRemuneraciones'!$G4,'19.ParámetrosRemuneraciones'!$H4)))</f>
        <v>-72000000</v>
      </c>
      <c r="T43" s="602">
        <f>-IF(T$8=0,0,IF(T$8&lt;'19.ParámetrosRemuneraciones'!$F$3,'19.ParámetrosRemuneraciones'!$F4,IF(T$8&lt;'19.ParámetrosRemuneraciones'!$G$3,'19.ParámetrosRemuneraciones'!$G4,'19.ParámetrosRemuneraciones'!$H4)))</f>
        <v>-72000000</v>
      </c>
      <c r="U43" s="602">
        <f>-IF(U$8=0,0,IF(U$8&lt;'19.ParámetrosRemuneraciones'!$F$3,'19.ParámetrosRemuneraciones'!$F4,IF(U$8&lt;'19.ParámetrosRemuneraciones'!$G$3,'19.ParámetrosRemuneraciones'!$G4,'19.ParámetrosRemuneraciones'!$H4)))</f>
        <v>-72000000</v>
      </c>
      <c r="V43" s="602">
        <f>-IF(V$8=0,0,IF(V$8&lt;'19.ParámetrosRemuneraciones'!$F$3,'19.ParámetrosRemuneraciones'!$F4,IF(V$8&lt;'19.ParámetrosRemuneraciones'!$G$3,'19.ParámetrosRemuneraciones'!$G4,'19.ParámetrosRemuneraciones'!$H4)))</f>
        <v>-72000000</v>
      </c>
    </row>
    <row r="44" spans="1:22" s="590" customFormat="1" x14ac:dyDescent="0.2">
      <c r="A44" s="596" t="s">
        <v>243</v>
      </c>
      <c r="B44" s="602">
        <f>-IF(B$8=0,0,IF(B$8&lt;'19.ParámetrosRemuneraciones'!$F$3,'19.ParámetrosRemuneraciones'!$F5,IF(B$8&lt;'19.ParámetrosRemuneraciones'!$G$3,'19.ParámetrosRemuneraciones'!$G5,'19.ParámetrosRemuneraciones'!$H5)))</f>
        <v>0</v>
      </c>
      <c r="C44" s="602">
        <f>-IF(C$8=0,0,IF(C$8&lt;'19.ParámetrosRemuneraciones'!$F$3,'19.ParámetrosRemuneraciones'!$F5,IF(C$8&lt;'19.ParámetrosRemuneraciones'!$G$3,'19.ParámetrosRemuneraciones'!$G5,'19.ParámetrosRemuneraciones'!$H5)))</f>
        <v>-48000000</v>
      </c>
      <c r="D44" s="602">
        <f>-IF(D$8=0,0,IF(D$8&lt;'19.ParámetrosRemuneraciones'!$F$3,'19.ParámetrosRemuneraciones'!$F5,IF(D$8&lt;'19.ParámetrosRemuneraciones'!$G$3,'19.ParámetrosRemuneraciones'!$G5,'19.ParámetrosRemuneraciones'!$H5)))</f>
        <v>-48000000</v>
      </c>
      <c r="E44" s="602">
        <f>-IF(E$8=0,0,IF(E$8&lt;'19.ParámetrosRemuneraciones'!$F$3,'19.ParámetrosRemuneraciones'!$F5,IF(E$8&lt;'19.ParámetrosRemuneraciones'!$G$3,'19.ParámetrosRemuneraciones'!$G5,'19.ParámetrosRemuneraciones'!$H5)))</f>
        <v>-48000000</v>
      </c>
      <c r="F44" s="602">
        <f>-IF(F$8=0,0,IF(F$8&lt;'19.ParámetrosRemuneraciones'!$F$3,'19.ParámetrosRemuneraciones'!$F5,IF(F$8&lt;'19.ParámetrosRemuneraciones'!$G$3,'19.ParámetrosRemuneraciones'!$G5,'19.ParámetrosRemuneraciones'!$H5)))</f>
        <v>-48000000</v>
      </c>
      <c r="G44" s="602">
        <f>-IF(G$8=0,0,IF(G$8&lt;'19.ParámetrosRemuneraciones'!$F$3,'19.ParámetrosRemuneraciones'!$F5,IF(G$8&lt;'19.ParámetrosRemuneraciones'!$G$3,'19.ParámetrosRemuneraciones'!$G5,'19.ParámetrosRemuneraciones'!$H5)))</f>
        <v>-48000000</v>
      </c>
      <c r="H44" s="602">
        <f>-IF(H$8=0,0,IF(H$8&lt;'19.ParámetrosRemuneraciones'!$F$3,'19.ParámetrosRemuneraciones'!$F5,IF(H$8&lt;'19.ParámetrosRemuneraciones'!$G$3,'19.ParámetrosRemuneraciones'!$G5,'19.ParámetrosRemuneraciones'!$H5)))</f>
        <v>-48000000</v>
      </c>
      <c r="I44" s="602">
        <f>-IF(I$8=0,0,IF(I$8&lt;'19.ParámetrosRemuneraciones'!$F$3,'19.ParámetrosRemuneraciones'!$F5,IF(I$8&lt;'19.ParámetrosRemuneraciones'!$G$3,'19.ParámetrosRemuneraciones'!$G5,'19.ParámetrosRemuneraciones'!$H5)))</f>
        <v>-48000000</v>
      </c>
      <c r="J44" s="602">
        <f>-IF(J$8=0,0,IF(J$8&lt;'19.ParámetrosRemuneraciones'!$F$3,'19.ParámetrosRemuneraciones'!$F5,IF(J$8&lt;'19.ParámetrosRemuneraciones'!$G$3,'19.ParámetrosRemuneraciones'!$G5,'19.ParámetrosRemuneraciones'!$H5)))</f>
        <v>-48000000</v>
      </c>
      <c r="K44" s="602">
        <f>-IF(K$8=0,0,IF(K$8&lt;'19.ParámetrosRemuneraciones'!$F$3,'19.ParámetrosRemuneraciones'!$F5,IF(K$8&lt;'19.ParámetrosRemuneraciones'!$G$3,'19.ParámetrosRemuneraciones'!$G5,'19.ParámetrosRemuneraciones'!$H5)))</f>
        <v>-48000000</v>
      </c>
      <c r="L44" s="602">
        <f>-IF(L$8=0,0,IF(L$8&lt;'19.ParámetrosRemuneraciones'!$F$3,'19.ParámetrosRemuneraciones'!$F5,IF(L$8&lt;'19.ParámetrosRemuneraciones'!$G$3,'19.ParámetrosRemuneraciones'!$G5,'19.ParámetrosRemuneraciones'!$H5)))</f>
        <v>-48000000</v>
      </c>
      <c r="M44" s="602">
        <f>-IF(M$8=0,0,IF(M$8&lt;'19.ParámetrosRemuneraciones'!$F$3,'19.ParámetrosRemuneraciones'!$F5,IF(M$8&lt;'19.ParámetrosRemuneraciones'!$G$3,'19.ParámetrosRemuneraciones'!$G5,'19.ParámetrosRemuneraciones'!$H5)))</f>
        <v>-48000000</v>
      </c>
      <c r="N44" s="602">
        <f>-IF(N$8=0,0,IF(N$8&lt;'19.ParámetrosRemuneraciones'!$F$3,'19.ParámetrosRemuneraciones'!$F5,IF(N$8&lt;'19.ParámetrosRemuneraciones'!$G$3,'19.ParámetrosRemuneraciones'!$G5,'19.ParámetrosRemuneraciones'!$H5)))</f>
        <v>-48000000</v>
      </c>
      <c r="O44" s="602">
        <f>-IF(O$8=0,0,IF(O$8&lt;'19.ParámetrosRemuneraciones'!$F$3,'19.ParámetrosRemuneraciones'!$F5,IF(O$8&lt;'19.ParámetrosRemuneraciones'!$G$3,'19.ParámetrosRemuneraciones'!$G5,'19.ParámetrosRemuneraciones'!$H5)))</f>
        <v>-48000000</v>
      </c>
      <c r="P44" s="602">
        <f>-IF(P$8=0,0,IF(P$8&lt;'19.ParámetrosRemuneraciones'!$F$3,'19.ParámetrosRemuneraciones'!$F5,IF(P$8&lt;'19.ParámetrosRemuneraciones'!$G$3,'19.ParámetrosRemuneraciones'!$G5,'19.ParámetrosRemuneraciones'!$H5)))</f>
        <v>-48000000</v>
      </c>
      <c r="Q44" s="602">
        <f>-IF(Q$8=0,0,IF(Q$8&lt;'19.ParámetrosRemuneraciones'!$F$3,'19.ParámetrosRemuneraciones'!$F5,IF(Q$8&lt;'19.ParámetrosRemuneraciones'!$G$3,'19.ParámetrosRemuneraciones'!$G5,'19.ParámetrosRemuneraciones'!$H5)))</f>
        <v>-48000000</v>
      </c>
      <c r="R44" s="602">
        <f>-IF(R$8=0,0,IF(R$8&lt;'19.ParámetrosRemuneraciones'!$F$3,'19.ParámetrosRemuneraciones'!$F5,IF(R$8&lt;'19.ParámetrosRemuneraciones'!$G$3,'19.ParámetrosRemuneraciones'!$G5,'19.ParámetrosRemuneraciones'!$H5)))</f>
        <v>-48000000</v>
      </c>
      <c r="S44" s="602">
        <f>-IF(S$8=0,0,IF(S$8&lt;'19.ParámetrosRemuneraciones'!$F$3,'19.ParámetrosRemuneraciones'!$F5,IF(S$8&lt;'19.ParámetrosRemuneraciones'!$G$3,'19.ParámetrosRemuneraciones'!$G5,'19.ParámetrosRemuneraciones'!$H5)))</f>
        <v>-48000000</v>
      </c>
      <c r="T44" s="602">
        <f>-IF(T$8=0,0,IF(T$8&lt;'19.ParámetrosRemuneraciones'!$F$3,'19.ParámetrosRemuneraciones'!$F5,IF(T$8&lt;'19.ParámetrosRemuneraciones'!$G$3,'19.ParámetrosRemuneraciones'!$G5,'19.ParámetrosRemuneraciones'!$H5)))</f>
        <v>-48000000</v>
      </c>
      <c r="U44" s="602">
        <f>-IF(U$8=0,0,IF(U$8&lt;'19.ParámetrosRemuneraciones'!$F$3,'19.ParámetrosRemuneraciones'!$F5,IF(U$8&lt;'19.ParámetrosRemuneraciones'!$G$3,'19.ParámetrosRemuneraciones'!$G5,'19.ParámetrosRemuneraciones'!$H5)))</f>
        <v>-48000000</v>
      </c>
      <c r="V44" s="602">
        <f>-IF(V$8=0,0,IF(V$8&lt;'19.ParámetrosRemuneraciones'!$F$3,'19.ParámetrosRemuneraciones'!$F5,IF(V$8&lt;'19.ParámetrosRemuneraciones'!$G$3,'19.ParámetrosRemuneraciones'!$G5,'19.ParámetrosRemuneraciones'!$H5)))</f>
        <v>-48000000</v>
      </c>
    </row>
    <row r="45" spans="1:22" s="590" customFormat="1" x14ac:dyDescent="0.2">
      <c r="A45" s="596" t="s">
        <v>244</v>
      </c>
      <c r="B45" s="602">
        <f>-IF(B$8=0,0,IF(B$8&lt;'19.ParámetrosRemuneraciones'!$F$3,'19.ParámetrosRemuneraciones'!$F6,IF(B$8&lt;'19.ParámetrosRemuneraciones'!$G$3,'19.ParámetrosRemuneraciones'!$G6,'19.ParámetrosRemuneraciones'!$H6)))</f>
        <v>0</v>
      </c>
      <c r="C45" s="602">
        <f>-IF(C$8=0,0,IF(C$8&lt;'19.ParámetrosRemuneraciones'!$F$3,'19.ParámetrosRemuneraciones'!$F6,IF(C$8&lt;'19.ParámetrosRemuneraciones'!$G$3,'19.ParámetrosRemuneraciones'!$G6,'19.ParámetrosRemuneraciones'!$H6)))</f>
        <v>-48000000</v>
      </c>
      <c r="D45" s="602">
        <f>-IF(D$8=0,0,IF(D$8&lt;'19.ParámetrosRemuneraciones'!$F$3,'19.ParámetrosRemuneraciones'!$F6,IF(D$8&lt;'19.ParámetrosRemuneraciones'!$G$3,'19.ParámetrosRemuneraciones'!$G6,'19.ParámetrosRemuneraciones'!$H6)))</f>
        <v>-48000000</v>
      </c>
      <c r="E45" s="602">
        <f>-IF(E$8=0,0,IF(E$8&lt;'19.ParámetrosRemuneraciones'!$F$3,'19.ParámetrosRemuneraciones'!$F6,IF(E$8&lt;'19.ParámetrosRemuneraciones'!$G$3,'19.ParámetrosRemuneraciones'!$G6,'19.ParámetrosRemuneraciones'!$H6)))</f>
        <v>-48000000</v>
      </c>
      <c r="F45" s="602">
        <f>-IF(F$8=0,0,IF(F$8&lt;'19.ParámetrosRemuneraciones'!$F$3,'19.ParámetrosRemuneraciones'!$F6,IF(F$8&lt;'19.ParámetrosRemuneraciones'!$G$3,'19.ParámetrosRemuneraciones'!$G6,'19.ParámetrosRemuneraciones'!$H6)))</f>
        <v>-48000000</v>
      </c>
      <c r="G45" s="602">
        <f>-IF(G$8=0,0,IF(G$8&lt;'19.ParámetrosRemuneraciones'!$F$3,'19.ParámetrosRemuneraciones'!$F6,IF(G$8&lt;'19.ParámetrosRemuneraciones'!$G$3,'19.ParámetrosRemuneraciones'!$G6,'19.ParámetrosRemuneraciones'!$H6)))</f>
        <v>-48000000</v>
      </c>
      <c r="H45" s="602">
        <f>-IF(H$8=0,0,IF(H$8&lt;'19.ParámetrosRemuneraciones'!$F$3,'19.ParámetrosRemuneraciones'!$F6,IF(H$8&lt;'19.ParámetrosRemuneraciones'!$G$3,'19.ParámetrosRemuneraciones'!$G6,'19.ParámetrosRemuneraciones'!$H6)))</f>
        <v>-48000000</v>
      </c>
      <c r="I45" s="602">
        <f>-IF(I$8=0,0,IF(I$8&lt;'19.ParámetrosRemuneraciones'!$F$3,'19.ParámetrosRemuneraciones'!$F6,IF(I$8&lt;'19.ParámetrosRemuneraciones'!$G$3,'19.ParámetrosRemuneraciones'!$G6,'19.ParámetrosRemuneraciones'!$H6)))</f>
        <v>-48000000</v>
      </c>
      <c r="J45" s="602">
        <f>-IF(J$8=0,0,IF(J$8&lt;'19.ParámetrosRemuneraciones'!$F$3,'19.ParámetrosRemuneraciones'!$F6,IF(J$8&lt;'19.ParámetrosRemuneraciones'!$G$3,'19.ParámetrosRemuneraciones'!$G6,'19.ParámetrosRemuneraciones'!$H6)))</f>
        <v>-48000000</v>
      </c>
      <c r="K45" s="602">
        <f>-IF(K$8=0,0,IF(K$8&lt;'19.ParámetrosRemuneraciones'!$F$3,'19.ParámetrosRemuneraciones'!$F6,IF(K$8&lt;'19.ParámetrosRemuneraciones'!$G$3,'19.ParámetrosRemuneraciones'!$G6,'19.ParámetrosRemuneraciones'!$H6)))</f>
        <v>-48000000</v>
      </c>
      <c r="L45" s="602">
        <f>-IF(L$8=0,0,IF(L$8&lt;'19.ParámetrosRemuneraciones'!$F$3,'19.ParámetrosRemuneraciones'!$F6,IF(L$8&lt;'19.ParámetrosRemuneraciones'!$G$3,'19.ParámetrosRemuneraciones'!$G6,'19.ParámetrosRemuneraciones'!$H6)))</f>
        <v>-48000000</v>
      </c>
      <c r="M45" s="602">
        <f>-IF(M$8=0,0,IF(M$8&lt;'19.ParámetrosRemuneraciones'!$F$3,'19.ParámetrosRemuneraciones'!$F6,IF(M$8&lt;'19.ParámetrosRemuneraciones'!$G$3,'19.ParámetrosRemuneraciones'!$G6,'19.ParámetrosRemuneraciones'!$H6)))</f>
        <v>-48000000</v>
      </c>
      <c r="N45" s="602">
        <f>-IF(N$8=0,0,IF(N$8&lt;'19.ParámetrosRemuneraciones'!$F$3,'19.ParámetrosRemuneraciones'!$F6,IF(N$8&lt;'19.ParámetrosRemuneraciones'!$G$3,'19.ParámetrosRemuneraciones'!$G6,'19.ParámetrosRemuneraciones'!$H6)))</f>
        <v>-48000000</v>
      </c>
      <c r="O45" s="602">
        <f>-IF(O$8=0,0,IF(O$8&lt;'19.ParámetrosRemuneraciones'!$F$3,'19.ParámetrosRemuneraciones'!$F6,IF(O$8&lt;'19.ParámetrosRemuneraciones'!$G$3,'19.ParámetrosRemuneraciones'!$G6,'19.ParámetrosRemuneraciones'!$H6)))</f>
        <v>-48000000</v>
      </c>
      <c r="P45" s="602">
        <f>-IF(P$8=0,0,IF(P$8&lt;'19.ParámetrosRemuneraciones'!$F$3,'19.ParámetrosRemuneraciones'!$F6,IF(P$8&lt;'19.ParámetrosRemuneraciones'!$G$3,'19.ParámetrosRemuneraciones'!$G6,'19.ParámetrosRemuneraciones'!$H6)))</f>
        <v>-48000000</v>
      </c>
      <c r="Q45" s="602">
        <f>-IF(Q$8=0,0,IF(Q$8&lt;'19.ParámetrosRemuneraciones'!$F$3,'19.ParámetrosRemuneraciones'!$F6,IF(Q$8&lt;'19.ParámetrosRemuneraciones'!$G$3,'19.ParámetrosRemuneraciones'!$G6,'19.ParámetrosRemuneraciones'!$H6)))</f>
        <v>-48000000</v>
      </c>
      <c r="R45" s="602">
        <f>-IF(R$8=0,0,IF(R$8&lt;'19.ParámetrosRemuneraciones'!$F$3,'19.ParámetrosRemuneraciones'!$F6,IF(R$8&lt;'19.ParámetrosRemuneraciones'!$G$3,'19.ParámetrosRemuneraciones'!$G6,'19.ParámetrosRemuneraciones'!$H6)))</f>
        <v>-48000000</v>
      </c>
      <c r="S45" s="602">
        <f>-IF(S$8=0,0,IF(S$8&lt;'19.ParámetrosRemuneraciones'!$F$3,'19.ParámetrosRemuneraciones'!$F6,IF(S$8&lt;'19.ParámetrosRemuneraciones'!$G$3,'19.ParámetrosRemuneraciones'!$G6,'19.ParámetrosRemuneraciones'!$H6)))</f>
        <v>-48000000</v>
      </c>
      <c r="T45" s="602">
        <f>-IF(T$8=0,0,IF(T$8&lt;'19.ParámetrosRemuneraciones'!$F$3,'19.ParámetrosRemuneraciones'!$F6,IF(T$8&lt;'19.ParámetrosRemuneraciones'!$G$3,'19.ParámetrosRemuneraciones'!$G6,'19.ParámetrosRemuneraciones'!$H6)))</f>
        <v>-48000000</v>
      </c>
      <c r="U45" s="602">
        <f>-IF(U$8=0,0,IF(U$8&lt;'19.ParámetrosRemuneraciones'!$F$3,'19.ParámetrosRemuneraciones'!$F6,IF(U$8&lt;'19.ParámetrosRemuneraciones'!$G$3,'19.ParámetrosRemuneraciones'!$G6,'19.ParámetrosRemuneraciones'!$H6)))</f>
        <v>-48000000</v>
      </c>
      <c r="V45" s="602">
        <f>-IF(V$8=0,0,IF(V$8&lt;'19.ParámetrosRemuneraciones'!$F$3,'19.ParámetrosRemuneraciones'!$F6,IF(V$8&lt;'19.ParámetrosRemuneraciones'!$G$3,'19.ParámetrosRemuneraciones'!$G6,'19.ParámetrosRemuneraciones'!$H6)))</f>
        <v>-48000000</v>
      </c>
    </row>
    <row r="46" spans="1:22" s="590" customFormat="1" x14ac:dyDescent="0.2">
      <c r="A46" s="596" t="s">
        <v>245</v>
      </c>
      <c r="B46" s="602">
        <f>-IF(B$8=0,0,IF(B$8&lt;'19.ParámetrosRemuneraciones'!$F$3,'19.ParámetrosRemuneraciones'!$F7,IF(B$8&lt;'19.ParámetrosRemuneraciones'!$G$3,'19.ParámetrosRemuneraciones'!$G7,'19.ParámetrosRemuneraciones'!$H7)))</f>
        <v>0</v>
      </c>
      <c r="C46" s="602">
        <f>-IF(C$8=0,0,IF(C$8&lt;'19.ParámetrosRemuneraciones'!$F$3,'19.ParámetrosRemuneraciones'!$F7,IF(C$8&lt;'19.ParámetrosRemuneraciones'!$G$3,'19.ParámetrosRemuneraciones'!$G7,'19.ParámetrosRemuneraciones'!$H7)))</f>
        <v>-36000000</v>
      </c>
      <c r="D46" s="602">
        <f>-IF(D$8=0,0,IF(D$8&lt;'19.ParámetrosRemuneraciones'!$F$3,'19.ParámetrosRemuneraciones'!$F7,IF(D$8&lt;'19.ParámetrosRemuneraciones'!$G$3,'19.ParámetrosRemuneraciones'!$G7,'19.ParámetrosRemuneraciones'!$H7)))</f>
        <v>-36000000</v>
      </c>
      <c r="E46" s="602">
        <f>-IF(E$8=0,0,IF(E$8&lt;'19.ParámetrosRemuneraciones'!$F$3,'19.ParámetrosRemuneraciones'!$F7,IF(E$8&lt;'19.ParámetrosRemuneraciones'!$G$3,'19.ParámetrosRemuneraciones'!$G7,'19.ParámetrosRemuneraciones'!$H7)))</f>
        <v>-36000000</v>
      </c>
      <c r="F46" s="602">
        <f>-IF(F$8=0,0,IF(F$8&lt;'19.ParámetrosRemuneraciones'!$F$3,'19.ParámetrosRemuneraciones'!$F7,IF(F$8&lt;'19.ParámetrosRemuneraciones'!$G$3,'19.ParámetrosRemuneraciones'!$G7,'19.ParámetrosRemuneraciones'!$H7)))</f>
        <v>-36000000</v>
      </c>
      <c r="G46" s="602">
        <f>-IF(G$8=0,0,IF(G$8&lt;'19.ParámetrosRemuneraciones'!$F$3,'19.ParámetrosRemuneraciones'!$F7,IF(G$8&lt;'19.ParámetrosRemuneraciones'!$G$3,'19.ParámetrosRemuneraciones'!$G7,'19.ParámetrosRemuneraciones'!$H7)))</f>
        <v>-36000000</v>
      </c>
      <c r="H46" s="602">
        <f>-IF(H$8=0,0,IF(H$8&lt;'19.ParámetrosRemuneraciones'!$F$3,'19.ParámetrosRemuneraciones'!$F7,IF(H$8&lt;'19.ParámetrosRemuneraciones'!$G$3,'19.ParámetrosRemuneraciones'!$G7,'19.ParámetrosRemuneraciones'!$H7)))</f>
        <v>-36000000</v>
      </c>
      <c r="I46" s="602">
        <f>-IF(I$8=0,0,IF(I$8&lt;'19.ParámetrosRemuneraciones'!$F$3,'19.ParámetrosRemuneraciones'!$F7,IF(I$8&lt;'19.ParámetrosRemuneraciones'!$G$3,'19.ParámetrosRemuneraciones'!$G7,'19.ParámetrosRemuneraciones'!$H7)))</f>
        <v>-36000000</v>
      </c>
      <c r="J46" s="602">
        <f>-IF(J$8=0,0,IF(J$8&lt;'19.ParámetrosRemuneraciones'!$F$3,'19.ParámetrosRemuneraciones'!$F7,IF(J$8&lt;'19.ParámetrosRemuneraciones'!$G$3,'19.ParámetrosRemuneraciones'!$G7,'19.ParámetrosRemuneraciones'!$H7)))</f>
        <v>-36000000</v>
      </c>
      <c r="K46" s="602">
        <f>-IF(K$8=0,0,IF(K$8&lt;'19.ParámetrosRemuneraciones'!$F$3,'19.ParámetrosRemuneraciones'!$F7,IF(K$8&lt;'19.ParámetrosRemuneraciones'!$G$3,'19.ParámetrosRemuneraciones'!$G7,'19.ParámetrosRemuneraciones'!$H7)))</f>
        <v>-36000000</v>
      </c>
      <c r="L46" s="602">
        <f>-IF(L$8=0,0,IF(L$8&lt;'19.ParámetrosRemuneraciones'!$F$3,'19.ParámetrosRemuneraciones'!$F7,IF(L$8&lt;'19.ParámetrosRemuneraciones'!$G$3,'19.ParámetrosRemuneraciones'!$G7,'19.ParámetrosRemuneraciones'!$H7)))</f>
        <v>-36000000</v>
      </c>
      <c r="M46" s="602">
        <f>-IF(M$8=0,0,IF(M$8&lt;'19.ParámetrosRemuneraciones'!$F$3,'19.ParámetrosRemuneraciones'!$F7,IF(M$8&lt;'19.ParámetrosRemuneraciones'!$G$3,'19.ParámetrosRemuneraciones'!$G7,'19.ParámetrosRemuneraciones'!$H7)))</f>
        <v>-36000000</v>
      </c>
      <c r="N46" s="602">
        <f>-IF(N$8=0,0,IF(N$8&lt;'19.ParámetrosRemuneraciones'!$F$3,'19.ParámetrosRemuneraciones'!$F7,IF(N$8&lt;'19.ParámetrosRemuneraciones'!$G$3,'19.ParámetrosRemuneraciones'!$G7,'19.ParámetrosRemuneraciones'!$H7)))</f>
        <v>-36000000</v>
      </c>
      <c r="O46" s="602">
        <f>-IF(O$8=0,0,IF(O$8&lt;'19.ParámetrosRemuneraciones'!$F$3,'19.ParámetrosRemuneraciones'!$F7,IF(O$8&lt;'19.ParámetrosRemuneraciones'!$G$3,'19.ParámetrosRemuneraciones'!$G7,'19.ParámetrosRemuneraciones'!$H7)))</f>
        <v>-36000000</v>
      </c>
      <c r="P46" s="602">
        <f>-IF(P$8=0,0,IF(P$8&lt;'19.ParámetrosRemuneraciones'!$F$3,'19.ParámetrosRemuneraciones'!$F7,IF(P$8&lt;'19.ParámetrosRemuneraciones'!$G$3,'19.ParámetrosRemuneraciones'!$G7,'19.ParámetrosRemuneraciones'!$H7)))</f>
        <v>-36000000</v>
      </c>
      <c r="Q46" s="602">
        <f>-IF(Q$8=0,0,IF(Q$8&lt;'19.ParámetrosRemuneraciones'!$F$3,'19.ParámetrosRemuneraciones'!$F7,IF(Q$8&lt;'19.ParámetrosRemuneraciones'!$G$3,'19.ParámetrosRemuneraciones'!$G7,'19.ParámetrosRemuneraciones'!$H7)))</f>
        <v>-36000000</v>
      </c>
      <c r="R46" s="602">
        <f>-IF(R$8=0,0,IF(R$8&lt;'19.ParámetrosRemuneraciones'!$F$3,'19.ParámetrosRemuneraciones'!$F7,IF(R$8&lt;'19.ParámetrosRemuneraciones'!$G$3,'19.ParámetrosRemuneraciones'!$G7,'19.ParámetrosRemuneraciones'!$H7)))</f>
        <v>-36000000</v>
      </c>
      <c r="S46" s="602">
        <f>-IF(S$8=0,0,IF(S$8&lt;'19.ParámetrosRemuneraciones'!$F$3,'19.ParámetrosRemuneraciones'!$F7,IF(S$8&lt;'19.ParámetrosRemuneraciones'!$G$3,'19.ParámetrosRemuneraciones'!$G7,'19.ParámetrosRemuneraciones'!$H7)))</f>
        <v>-36000000</v>
      </c>
      <c r="T46" s="602">
        <f>-IF(T$8=0,0,IF(T$8&lt;'19.ParámetrosRemuneraciones'!$F$3,'19.ParámetrosRemuneraciones'!$F7,IF(T$8&lt;'19.ParámetrosRemuneraciones'!$G$3,'19.ParámetrosRemuneraciones'!$G7,'19.ParámetrosRemuneraciones'!$H7)))</f>
        <v>-36000000</v>
      </c>
      <c r="U46" s="602">
        <f>-IF(U$8=0,0,IF(U$8&lt;'19.ParámetrosRemuneraciones'!$F$3,'19.ParámetrosRemuneraciones'!$F7,IF(U$8&lt;'19.ParámetrosRemuneraciones'!$G$3,'19.ParámetrosRemuneraciones'!$G7,'19.ParámetrosRemuneraciones'!$H7)))</f>
        <v>-36000000</v>
      </c>
      <c r="V46" s="602">
        <f>-IF(V$8=0,0,IF(V$8&lt;'19.ParámetrosRemuneraciones'!$F$3,'19.ParámetrosRemuneraciones'!$F7,IF(V$8&lt;'19.ParámetrosRemuneraciones'!$G$3,'19.ParámetrosRemuneraciones'!$G7,'19.ParámetrosRemuneraciones'!$H7)))</f>
        <v>-36000000</v>
      </c>
    </row>
    <row r="47" spans="1:22" s="590" customFormat="1" x14ac:dyDescent="0.2">
      <c r="A47" s="596" t="s">
        <v>246</v>
      </c>
      <c r="B47" s="602">
        <f>-IF(B$8=0,0,IF(B$8&lt;'19.ParámetrosRemuneraciones'!$F$3,'19.ParámetrosRemuneraciones'!$F8,IF(B$8&lt;'19.ParámetrosRemuneraciones'!$G$3,'19.ParámetrosRemuneraciones'!$G8,'19.ParámetrosRemuneraciones'!$H8)))</f>
        <v>0</v>
      </c>
      <c r="C47" s="602">
        <f>-IF(C$8=0,0,IF(C$8&lt;'19.ParámetrosRemuneraciones'!$F$3,'19.ParámetrosRemuneraciones'!$F8,IF(C$8&lt;'19.ParámetrosRemuneraciones'!$G$3,'19.ParámetrosRemuneraciones'!$G8,'19.ParámetrosRemuneraciones'!$H8)))</f>
        <v>-24000000</v>
      </c>
      <c r="D47" s="602">
        <f>-IF(D$8=0,0,IF(D$8&lt;'19.ParámetrosRemuneraciones'!$F$3,'19.ParámetrosRemuneraciones'!$F8,IF(D$8&lt;'19.ParámetrosRemuneraciones'!$G$3,'19.ParámetrosRemuneraciones'!$G8,'19.ParámetrosRemuneraciones'!$H8)))</f>
        <v>-24000000</v>
      </c>
      <c r="E47" s="602">
        <f>-IF(E$8=0,0,IF(E$8&lt;'19.ParámetrosRemuneraciones'!$F$3,'19.ParámetrosRemuneraciones'!$F8,IF(E$8&lt;'19.ParámetrosRemuneraciones'!$G$3,'19.ParámetrosRemuneraciones'!$G8,'19.ParámetrosRemuneraciones'!$H8)))</f>
        <v>-24000000</v>
      </c>
      <c r="F47" s="602">
        <f>-IF(F$8=0,0,IF(F$8&lt;'19.ParámetrosRemuneraciones'!$F$3,'19.ParámetrosRemuneraciones'!$F8,IF(F$8&lt;'19.ParámetrosRemuneraciones'!$G$3,'19.ParámetrosRemuneraciones'!$G8,'19.ParámetrosRemuneraciones'!$H8)))</f>
        <v>-24000000</v>
      </c>
      <c r="G47" s="602">
        <f>-IF(G$8=0,0,IF(G$8&lt;'19.ParámetrosRemuneraciones'!$F$3,'19.ParámetrosRemuneraciones'!$F8,IF(G$8&lt;'19.ParámetrosRemuneraciones'!$G$3,'19.ParámetrosRemuneraciones'!$G8,'19.ParámetrosRemuneraciones'!$H8)))</f>
        <v>-24000000</v>
      </c>
      <c r="H47" s="602">
        <f>-IF(H$8=0,0,IF(H$8&lt;'19.ParámetrosRemuneraciones'!$F$3,'19.ParámetrosRemuneraciones'!$F8,IF(H$8&lt;'19.ParámetrosRemuneraciones'!$G$3,'19.ParámetrosRemuneraciones'!$G8,'19.ParámetrosRemuneraciones'!$H8)))</f>
        <v>-24000000</v>
      </c>
      <c r="I47" s="602">
        <f>-IF(I$8=0,0,IF(I$8&lt;'19.ParámetrosRemuneraciones'!$F$3,'19.ParámetrosRemuneraciones'!$F8,IF(I$8&lt;'19.ParámetrosRemuneraciones'!$G$3,'19.ParámetrosRemuneraciones'!$G8,'19.ParámetrosRemuneraciones'!$H8)))</f>
        <v>-24000000</v>
      </c>
      <c r="J47" s="602">
        <f>-IF(J$8=0,0,IF(J$8&lt;'19.ParámetrosRemuneraciones'!$F$3,'19.ParámetrosRemuneraciones'!$F8,IF(J$8&lt;'19.ParámetrosRemuneraciones'!$G$3,'19.ParámetrosRemuneraciones'!$G8,'19.ParámetrosRemuneraciones'!$H8)))</f>
        <v>-24000000</v>
      </c>
      <c r="K47" s="602">
        <f>-IF(K$8=0,0,IF(K$8&lt;'19.ParámetrosRemuneraciones'!$F$3,'19.ParámetrosRemuneraciones'!$F8,IF(K$8&lt;'19.ParámetrosRemuneraciones'!$G$3,'19.ParámetrosRemuneraciones'!$G8,'19.ParámetrosRemuneraciones'!$H8)))</f>
        <v>-24000000</v>
      </c>
      <c r="L47" s="602">
        <f>-IF(L$8=0,0,IF(L$8&lt;'19.ParámetrosRemuneraciones'!$F$3,'19.ParámetrosRemuneraciones'!$F8,IF(L$8&lt;'19.ParámetrosRemuneraciones'!$G$3,'19.ParámetrosRemuneraciones'!$G8,'19.ParámetrosRemuneraciones'!$H8)))</f>
        <v>-24000000</v>
      </c>
      <c r="M47" s="602">
        <f>-IF(M$8=0,0,IF(M$8&lt;'19.ParámetrosRemuneraciones'!$F$3,'19.ParámetrosRemuneraciones'!$F8,IF(M$8&lt;'19.ParámetrosRemuneraciones'!$G$3,'19.ParámetrosRemuneraciones'!$G8,'19.ParámetrosRemuneraciones'!$H8)))</f>
        <v>-24000000</v>
      </c>
      <c r="N47" s="602">
        <f>-IF(N$8=0,0,IF(N$8&lt;'19.ParámetrosRemuneraciones'!$F$3,'19.ParámetrosRemuneraciones'!$F8,IF(N$8&lt;'19.ParámetrosRemuneraciones'!$G$3,'19.ParámetrosRemuneraciones'!$G8,'19.ParámetrosRemuneraciones'!$H8)))</f>
        <v>-24000000</v>
      </c>
      <c r="O47" s="602">
        <f>-IF(O$8=0,0,IF(O$8&lt;'19.ParámetrosRemuneraciones'!$F$3,'19.ParámetrosRemuneraciones'!$F8,IF(O$8&lt;'19.ParámetrosRemuneraciones'!$G$3,'19.ParámetrosRemuneraciones'!$G8,'19.ParámetrosRemuneraciones'!$H8)))</f>
        <v>-24000000</v>
      </c>
      <c r="P47" s="602">
        <f>-IF(P$8=0,0,IF(P$8&lt;'19.ParámetrosRemuneraciones'!$F$3,'19.ParámetrosRemuneraciones'!$F8,IF(P$8&lt;'19.ParámetrosRemuneraciones'!$G$3,'19.ParámetrosRemuneraciones'!$G8,'19.ParámetrosRemuneraciones'!$H8)))</f>
        <v>-24000000</v>
      </c>
      <c r="Q47" s="602">
        <f>-IF(Q$8=0,0,IF(Q$8&lt;'19.ParámetrosRemuneraciones'!$F$3,'19.ParámetrosRemuneraciones'!$F8,IF(Q$8&lt;'19.ParámetrosRemuneraciones'!$G$3,'19.ParámetrosRemuneraciones'!$G8,'19.ParámetrosRemuneraciones'!$H8)))</f>
        <v>-24000000</v>
      </c>
      <c r="R47" s="602">
        <f>-IF(R$8=0,0,IF(R$8&lt;'19.ParámetrosRemuneraciones'!$F$3,'19.ParámetrosRemuneraciones'!$F8,IF(R$8&lt;'19.ParámetrosRemuneraciones'!$G$3,'19.ParámetrosRemuneraciones'!$G8,'19.ParámetrosRemuneraciones'!$H8)))</f>
        <v>-24000000</v>
      </c>
      <c r="S47" s="602">
        <f>-IF(S$8=0,0,IF(S$8&lt;'19.ParámetrosRemuneraciones'!$F$3,'19.ParámetrosRemuneraciones'!$F8,IF(S$8&lt;'19.ParámetrosRemuneraciones'!$G$3,'19.ParámetrosRemuneraciones'!$G8,'19.ParámetrosRemuneraciones'!$H8)))</f>
        <v>-24000000</v>
      </c>
      <c r="T47" s="602">
        <f>-IF(T$8=0,0,IF(T$8&lt;'19.ParámetrosRemuneraciones'!$F$3,'19.ParámetrosRemuneraciones'!$F8,IF(T$8&lt;'19.ParámetrosRemuneraciones'!$G$3,'19.ParámetrosRemuneraciones'!$G8,'19.ParámetrosRemuneraciones'!$H8)))</f>
        <v>-24000000</v>
      </c>
      <c r="U47" s="602">
        <f>-IF(U$8=0,0,IF(U$8&lt;'19.ParámetrosRemuneraciones'!$F$3,'19.ParámetrosRemuneraciones'!$F8,IF(U$8&lt;'19.ParámetrosRemuneraciones'!$G$3,'19.ParámetrosRemuneraciones'!$G8,'19.ParámetrosRemuneraciones'!$H8)))</f>
        <v>-24000000</v>
      </c>
      <c r="V47" s="602">
        <f>-IF(V$8=0,0,IF(V$8&lt;'19.ParámetrosRemuneraciones'!$F$3,'19.ParámetrosRemuneraciones'!$F8,IF(V$8&lt;'19.ParámetrosRemuneraciones'!$G$3,'19.ParámetrosRemuneraciones'!$G8,'19.ParámetrosRemuneraciones'!$H8)))</f>
        <v>-24000000</v>
      </c>
    </row>
    <row r="48" spans="1:22" s="590" customFormat="1" x14ac:dyDescent="0.2">
      <c r="A48" s="596" t="s">
        <v>247</v>
      </c>
      <c r="B48" s="602">
        <f>-IF(B$8=0,0,IF(B$8&lt;'19.ParámetrosRemuneraciones'!$F$3,'19.ParámetrosRemuneraciones'!$F9,IF(B$8&lt;'19.ParámetrosRemuneraciones'!$G$3,'19.ParámetrosRemuneraciones'!$G9,'19.ParámetrosRemuneraciones'!$H9)))</f>
        <v>0</v>
      </c>
      <c r="C48" s="602">
        <f>-IF(C$8=0,0,IF(C$8&lt;'19.ParámetrosRemuneraciones'!$F$3,'19.ParámetrosRemuneraciones'!$F9,IF(C$8&lt;'19.ParámetrosRemuneraciones'!$G$3,'19.ParámetrosRemuneraciones'!$G9,'19.ParámetrosRemuneraciones'!$H9)))</f>
        <v>-48000000</v>
      </c>
      <c r="D48" s="602">
        <f>-IF(D$8=0,0,IF(D$8&lt;'19.ParámetrosRemuneraciones'!$F$3,'19.ParámetrosRemuneraciones'!$F9,IF(D$8&lt;'19.ParámetrosRemuneraciones'!$G$3,'19.ParámetrosRemuneraciones'!$G9,'19.ParámetrosRemuneraciones'!$H9)))</f>
        <v>-120000000</v>
      </c>
      <c r="E48" s="602">
        <f>-IF(E$8=0,0,IF(E$8&lt;'19.ParámetrosRemuneraciones'!$F$3,'19.ParámetrosRemuneraciones'!$F9,IF(E$8&lt;'19.ParámetrosRemuneraciones'!$G$3,'19.ParámetrosRemuneraciones'!$G9,'19.ParámetrosRemuneraciones'!$H9)))</f>
        <v>-120000000</v>
      </c>
      <c r="F48" s="602">
        <f>-IF(F$8=0,0,IF(F$8&lt;'19.ParámetrosRemuneraciones'!$F$3,'19.ParámetrosRemuneraciones'!$F9,IF(F$8&lt;'19.ParámetrosRemuneraciones'!$G$3,'19.ParámetrosRemuneraciones'!$G9,'19.ParámetrosRemuneraciones'!$H9)))</f>
        <v>-120000000</v>
      </c>
      <c r="G48" s="602">
        <f>-IF(G$8=0,0,IF(G$8&lt;'19.ParámetrosRemuneraciones'!$F$3,'19.ParámetrosRemuneraciones'!$F9,IF(G$8&lt;'19.ParámetrosRemuneraciones'!$G$3,'19.ParámetrosRemuneraciones'!$G9,'19.ParámetrosRemuneraciones'!$H9)))</f>
        <v>-120000000</v>
      </c>
      <c r="H48" s="602">
        <f>-IF(H$8=0,0,IF(H$8&lt;'19.ParámetrosRemuneraciones'!$F$3,'19.ParámetrosRemuneraciones'!$F9,IF(H$8&lt;'19.ParámetrosRemuneraciones'!$G$3,'19.ParámetrosRemuneraciones'!$G9,'19.ParámetrosRemuneraciones'!$H9)))</f>
        <v>-120000000</v>
      </c>
      <c r="I48" s="602">
        <f>-IF(I$8=0,0,IF(I$8&lt;'19.ParámetrosRemuneraciones'!$F$3,'19.ParámetrosRemuneraciones'!$F9,IF(I$8&lt;'19.ParámetrosRemuneraciones'!$G$3,'19.ParámetrosRemuneraciones'!$G9,'19.ParámetrosRemuneraciones'!$H9)))</f>
        <v>-120000000</v>
      </c>
      <c r="J48" s="602">
        <f>-IF(J$8=0,0,IF(J$8&lt;'19.ParámetrosRemuneraciones'!$F$3,'19.ParámetrosRemuneraciones'!$F9,IF(J$8&lt;'19.ParámetrosRemuneraciones'!$G$3,'19.ParámetrosRemuneraciones'!$G9,'19.ParámetrosRemuneraciones'!$H9)))</f>
        <v>-120000000</v>
      </c>
      <c r="K48" s="602">
        <f>-IF(K$8=0,0,IF(K$8&lt;'19.ParámetrosRemuneraciones'!$F$3,'19.ParámetrosRemuneraciones'!$F9,IF(K$8&lt;'19.ParámetrosRemuneraciones'!$G$3,'19.ParámetrosRemuneraciones'!$G9,'19.ParámetrosRemuneraciones'!$H9)))</f>
        <v>-120000000</v>
      </c>
      <c r="L48" s="602">
        <f>-IF(L$8=0,0,IF(L$8&lt;'19.ParámetrosRemuneraciones'!$F$3,'19.ParámetrosRemuneraciones'!$F9,IF(L$8&lt;'19.ParámetrosRemuneraciones'!$G$3,'19.ParámetrosRemuneraciones'!$G9,'19.ParámetrosRemuneraciones'!$H9)))</f>
        <v>-120000000</v>
      </c>
      <c r="M48" s="602">
        <f>-IF(M$8=0,0,IF(M$8&lt;'19.ParámetrosRemuneraciones'!$F$3,'19.ParámetrosRemuneraciones'!$F9,IF(M$8&lt;'19.ParámetrosRemuneraciones'!$G$3,'19.ParámetrosRemuneraciones'!$G9,'19.ParámetrosRemuneraciones'!$H9)))</f>
        <v>-120000000</v>
      </c>
      <c r="N48" s="602">
        <f>-IF(N$8=0,0,IF(N$8&lt;'19.ParámetrosRemuneraciones'!$F$3,'19.ParámetrosRemuneraciones'!$F9,IF(N$8&lt;'19.ParámetrosRemuneraciones'!$G$3,'19.ParámetrosRemuneraciones'!$G9,'19.ParámetrosRemuneraciones'!$H9)))</f>
        <v>-120000000</v>
      </c>
      <c r="O48" s="602">
        <f>-IF(O$8=0,0,IF(O$8&lt;'19.ParámetrosRemuneraciones'!$F$3,'19.ParámetrosRemuneraciones'!$F9,IF(O$8&lt;'19.ParámetrosRemuneraciones'!$G$3,'19.ParámetrosRemuneraciones'!$G9,'19.ParámetrosRemuneraciones'!$H9)))</f>
        <v>-120000000</v>
      </c>
      <c r="P48" s="602">
        <f>-IF(P$8=0,0,IF(P$8&lt;'19.ParámetrosRemuneraciones'!$F$3,'19.ParámetrosRemuneraciones'!$F9,IF(P$8&lt;'19.ParámetrosRemuneraciones'!$G$3,'19.ParámetrosRemuneraciones'!$G9,'19.ParámetrosRemuneraciones'!$H9)))</f>
        <v>-120000000</v>
      </c>
      <c r="Q48" s="602">
        <f>-IF(Q$8=0,0,IF(Q$8&lt;'19.ParámetrosRemuneraciones'!$F$3,'19.ParámetrosRemuneraciones'!$F9,IF(Q$8&lt;'19.ParámetrosRemuneraciones'!$G$3,'19.ParámetrosRemuneraciones'!$G9,'19.ParámetrosRemuneraciones'!$H9)))</f>
        <v>-120000000</v>
      </c>
      <c r="R48" s="602">
        <f>-IF(R$8=0,0,IF(R$8&lt;'19.ParámetrosRemuneraciones'!$F$3,'19.ParámetrosRemuneraciones'!$F9,IF(R$8&lt;'19.ParámetrosRemuneraciones'!$G$3,'19.ParámetrosRemuneraciones'!$G9,'19.ParámetrosRemuneraciones'!$H9)))</f>
        <v>-120000000</v>
      </c>
      <c r="S48" s="602">
        <f>-IF(S$8=0,0,IF(S$8&lt;'19.ParámetrosRemuneraciones'!$F$3,'19.ParámetrosRemuneraciones'!$F9,IF(S$8&lt;'19.ParámetrosRemuneraciones'!$G$3,'19.ParámetrosRemuneraciones'!$G9,'19.ParámetrosRemuneraciones'!$H9)))</f>
        <v>-120000000</v>
      </c>
      <c r="T48" s="602">
        <f>-IF(T$8=0,0,IF(T$8&lt;'19.ParámetrosRemuneraciones'!$F$3,'19.ParámetrosRemuneraciones'!$F9,IF(T$8&lt;'19.ParámetrosRemuneraciones'!$G$3,'19.ParámetrosRemuneraciones'!$G9,'19.ParámetrosRemuneraciones'!$H9)))</f>
        <v>-120000000</v>
      </c>
      <c r="U48" s="602">
        <f>-IF(U$8=0,0,IF(U$8&lt;'19.ParámetrosRemuneraciones'!$F$3,'19.ParámetrosRemuneraciones'!$F9,IF(U$8&lt;'19.ParámetrosRemuneraciones'!$G$3,'19.ParámetrosRemuneraciones'!$G9,'19.ParámetrosRemuneraciones'!$H9)))</f>
        <v>-120000000</v>
      </c>
      <c r="V48" s="602">
        <f>-IF(V$8=0,0,IF(V$8&lt;'19.ParámetrosRemuneraciones'!$F$3,'19.ParámetrosRemuneraciones'!$F9,IF(V$8&lt;'19.ParámetrosRemuneraciones'!$G$3,'19.ParámetrosRemuneraciones'!$G9,'19.ParámetrosRemuneraciones'!$H9)))</f>
        <v>-120000000</v>
      </c>
    </row>
    <row r="49" spans="1:22" s="590" customFormat="1" x14ac:dyDescent="0.2">
      <c r="A49" s="596" t="s">
        <v>248</v>
      </c>
      <c r="B49" s="602">
        <f>-IF(B$8=0,0,IF(B$8&lt;'19.ParámetrosRemuneraciones'!$F$3,'19.ParámetrosRemuneraciones'!$F10,IF(B$8&lt;'19.ParámetrosRemuneraciones'!$G$3,'19.ParámetrosRemuneraciones'!$G10,'19.ParámetrosRemuneraciones'!$H10)))</f>
        <v>0</v>
      </c>
      <c r="C49" s="602">
        <f>-IF(C$8=0,0,IF(C$8&lt;'19.ParámetrosRemuneraciones'!$F$3,'19.ParámetrosRemuneraciones'!$F10,IF(C$8&lt;'19.ParámetrosRemuneraciones'!$G$3,'19.ParámetrosRemuneraciones'!$G10,'19.ParámetrosRemuneraciones'!$H10)))</f>
        <v>-48000000</v>
      </c>
      <c r="D49" s="602">
        <f>-IF(D$8=0,0,IF(D$8&lt;'19.ParámetrosRemuneraciones'!$F$3,'19.ParámetrosRemuneraciones'!$F10,IF(D$8&lt;'19.ParámetrosRemuneraciones'!$G$3,'19.ParámetrosRemuneraciones'!$G10,'19.ParámetrosRemuneraciones'!$H10)))</f>
        <v>-120000000</v>
      </c>
      <c r="E49" s="602">
        <f>-IF(E$8=0,0,IF(E$8&lt;'19.ParámetrosRemuneraciones'!$F$3,'19.ParámetrosRemuneraciones'!$F10,IF(E$8&lt;'19.ParámetrosRemuneraciones'!$G$3,'19.ParámetrosRemuneraciones'!$G10,'19.ParámetrosRemuneraciones'!$H10)))</f>
        <v>-120000000</v>
      </c>
      <c r="F49" s="602">
        <f>-IF(F$8=0,0,IF(F$8&lt;'19.ParámetrosRemuneraciones'!$F$3,'19.ParámetrosRemuneraciones'!$F10,IF(F$8&lt;'19.ParámetrosRemuneraciones'!$G$3,'19.ParámetrosRemuneraciones'!$G10,'19.ParámetrosRemuneraciones'!$H10)))</f>
        <v>-120000000</v>
      </c>
      <c r="G49" s="602">
        <f>-IF(G$8=0,0,IF(G$8&lt;'19.ParámetrosRemuneraciones'!$F$3,'19.ParámetrosRemuneraciones'!$F10,IF(G$8&lt;'19.ParámetrosRemuneraciones'!$G$3,'19.ParámetrosRemuneraciones'!$G10,'19.ParámetrosRemuneraciones'!$H10)))</f>
        <v>-120000000</v>
      </c>
      <c r="H49" s="602">
        <f>-IF(H$8=0,0,IF(H$8&lt;'19.ParámetrosRemuneraciones'!$F$3,'19.ParámetrosRemuneraciones'!$F10,IF(H$8&lt;'19.ParámetrosRemuneraciones'!$G$3,'19.ParámetrosRemuneraciones'!$G10,'19.ParámetrosRemuneraciones'!$H10)))</f>
        <v>-120000000</v>
      </c>
      <c r="I49" s="602">
        <f>-IF(I$8=0,0,IF(I$8&lt;'19.ParámetrosRemuneraciones'!$F$3,'19.ParámetrosRemuneraciones'!$F10,IF(I$8&lt;'19.ParámetrosRemuneraciones'!$G$3,'19.ParámetrosRemuneraciones'!$G10,'19.ParámetrosRemuneraciones'!$H10)))</f>
        <v>-120000000</v>
      </c>
      <c r="J49" s="602">
        <f>-IF(J$8=0,0,IF(J$8&lt;'19.ParámetrosRemuneraciones'!$F$3,'19.ParámetrosRemuneraciones'!$F10,IF(J$8&lt;'19.ParámetrosRemuneraciones'!$G$3,'19.ParámetrosRemuneraciones'!$G10,'19.ParámetrosRemuneraciones'!$H10)))</f>
        <v>-120000000</v>
      </c>
      <c r="K49" s="602">
        <f>-IF(K$8=0,0,IF(K$8&lt;'19.ParámetrosRemuneraciones'!$F$3,'19.ParámetrosRemuneraciones'!$F10,IF(K$8&lt;'19.ParámetrosRemuneraciones'!$G$3,'19.ParámetrosRemuneraciones'!$G10,'19.ParámetrosRemuneraciones'!$H10)))</f>
        <v>-120000000</v>
      </c>
      <c r="L49" s="602">
        <f>-IF(L$8=0,0,IF(L$8&lt;'19.ParámetrosRemuneraciones'!$F$3,'19.ParámetrosRemuneraciones'!$F10,IF(L$8&lt;'19.ParámetrosRemuneraciones'!$G$3,'19.ParámetrosRemuneraciones'!$G10,'19.ParámetrosRemuneraciones'!$H10)))</f>
        <v>-120000000</v>
      </c>
      <c r="M49" s="602">
        <f>-IF(M$8=0,0,IF(M$8&lt;'19.ParámetrosRemuneraciones'!$F$3,'19.ParámetrosRemuneraciones'!$F10,IF(M$8&lt;'19.ParámetrosRemuneraciones'!$G$3,'19.ParámetrosRemuneraciones'!$G10,'19.ParámetrosRemuneraciones'!$H10)))</f>
        <v>-120000000</v>
      </c>
      <c r="N49" s="602">
        <f>-IF(N$8=0,0,IF(N$8&lt;'19.ParámetrosRemuneraciones'!$F$3,'19.ParámetrosRemuneraciones'!$F10,IF(N$8&lt;'19.ParámetrosRemuneraciones'!$G$3,'19.ParámetrosRemuneraciones'!$G10,'19.ParámetrosRemuneraciones'!$H10)))</f>
        <v>-120000000</v>
      </c>
      <c r="O49" s="602">
        <f>-IF(O$8=0,0,IF(O$8&lt;'19.ParámetrosRemuneraciones'!$F$3,'19.ParámetrosRemuneraciones'!$F10,IF(O$8&lt;'19.ParámetrosRemuneraciones'!$G$3,'19.ParámetrosRemuneraciones'!$G10,'19.ParámetrosRemuneraciones'!$H10)))</f>
        <v>-120000000</v>
      </c>
      <c r="P49" s="602">
        <f>-IF(P$8=0,0,IF(P$8&lt;'19.ParámetrosRemuneraciones'!$F$3,'19.ParámetrosRemuneraciones'!$F10,IF(P$8&lt;'19.ParámetrosRemuneraciones'!$G$3,'19.ParámetrosRemuneraciones'!$G10,'19.ParámetrosRemuneraciones'!$H10)))</f>
        <v>-120000000</v>
      </c>
      <c r="Q49" s="602">
        <f>-IF(Q$8=0,0,IF(Q$8&lt;'19.ParámetrosRemuneraciones'!$F$3,'19.ParámetrosRemuneraciones'!$F10,IF(Q$8&lt;'19.ParámetrosRemuneraciones'!$G$3,'19.ParámetrosRemuneraciones'!$G10,'19.ParámetrosRemuneraciones'!$H10)))</f>
        <v>-120000000</v>
      </c>
      <c r="R49" s="602">
        <f>-IF(R$8=0,0,IF(R$8&lt;'19.ParámetrosRemuneraciones'!$F$3,'19.ParámetrosRemuneraciones'!$F10,IF(R$8&lt;'19.ParámetrosRemuneraciones'!$G$3,'19.ParámetrosRemuneraciones'!$G10,'19.ParámetrosRemuneraciones'!$H10)))</f>
        <v>-120000000</v>
      </c>
      <c r="S49" s="602">
        <f>-IF(S$8=0,0,IF(S$8&lt;'19.ParámetrosRemuneraciones'!$F$3,'19.ParámetrosRemuneraciones'!$F10,IF(S$8&lt;'19.ParámetrosRemuneraciones'!$G$3,'19.ParámetrosRemuneraciones'!$G10,'19.ParámetrosRemuneraciones'!$H10)))</f>
        <v>-120000000</v>
      </c>
      <c r="T49" s="602">
        <f>-IF(T$8=0,0,IF(T$8&lt;'19.ParámetrosRemuneraciones'!$F$3,'19.ParámetrosRemuneraciones'!$F10,IF(T$8&lt;'19.ParámetrosRemuneraciones'!$G$3,'19.ParámetrosRemuneraciones'!$G10,'19.ParámetrosRemuneraciones'!$H10)))</f>
        <v>-120000000</v>
      </c>
      <c r="U49" s="602">
        <f>-IF(U$8=0,0,IF(U$8&lt;'19.ParámetrosRemuneraciones'!$F$3,'19.ParámetrosRemuneraciones'!$F10,IF(U$8&lt;'19.ParámetrosRemuneraciones'!$G$3,'19.ParámetrosRemuneraciones'!$G10,'19.ParámetrosRemuneraciones'!$H10)))</f>
        <v>-120000000</v>
      </c>
      <c r="V49" s="602">
        <f>-IF(V$8=0,0,IF(V$8&lt;'19.ParámetrosRemuneraciones'!$F$3,'19.ParámetrosRemuneraciones'!$F10,IF(V$8&lt;'19.ParámetrosRemuneraciones'!$G$3,'19.ParámetrosRemuneraciones'!$G10,'19.ParámetrosRemuneraciones'!$H10)))</f>
        <v>-120000000</v>
      </c>
    </row>
    <row r="50" spans="1:22" s="590" customFormat="1" x14ac:dyDescent="0.2">
      <c r="A50" s="596" t="s">
        <v>249</v>
      </c>
      <c r="B50" s="602">
        <f>-IF(B$8=0,0,IF(B$8&lt;'19.ParámetrosRemuneraciones'!$F$3,'19.ParámetrosRemuneraciones'!$F11,IF(B$8&lt;'19.ParámetrosRemuneraciones'!$G$3,'19.ParámetrosRemuneraciones'!$G11,'19.ParámetrosRemuneraciones'!$H11)))</f>
        <v>0</v>
      </c>
      <c r="C50" s="602">
        <f>-IF(C$8=0,0,IF(C$8&lt;'19.ParámetrosRemuneraciones'!$F$3,'19.ParámetrosRemuneraciones'!$F11,IF(C$8&lt;'19.ParámetrosRemuneraciones'!$G$3,'19.ParámetrosRemuneraciones'!$G11,'19.ParámetrosRemuneraciones'!$H11)))</f>
        <v>-108000000</v>
      </c>
      <c r="D50" s="602">
        <f>-IF(D$8=0,0,IF(D$8&lt;'19.ParámetrosRemuneraciones'!$F$3,'19.ParámetrosRemuneraciones'!$F11,IF(D$8&lt;'19.ParámetrosRemuneraciones'!$G$3,'19.ParámetrosRemuneraciones'!$G11,'19.ParámetrosRemuneraciones'!$H11)))</f>
        <v>-144000000</v>
      </c>
      <c r="E50" s="602">
        <f>-IF(E$8=0,0,IF(E$8&lt;'19.ParámetrosRemuneraciones'!$F$3,'19.ParámetrosRemuneraciones'!$F11,IF(E$8&lt;'19.ParámetrosRemuneraciones'!$G$3,'19.ParámetrosRemuneraciones'!$G11,'19.ParámetrosRemuneraciones'!$H11)))</f>
        <v>-144000000</v>
      </c>
      <c r="F50" s="602">
        <f>-IF(F$8=0,0,IF(F$8&lt;'19.ParámetrosRemuneraciones'!$F$3,'19.ParámetrosRemuneraciones'!$F11,IF(F$8&lt;'19.ParámetrosRemuneraciones'!$G$3,'19.ParámetrosRemuneraciones'!$G11,'19.ParámetrosRemuneraciones'!$H11)))</f>
        <v>-144000000</v>
      </c>
      <c r="G50" s="602">
        <f>-IF(G$8=0,0,IF(G$8&lt;'19.ParámetrosRemuneraciones'!$F$3,'19.ParámetrosRemuneraciones'!$F11,IF(G$8&lt;'19.ParámetrosRemuneraciones'!$G$3,'19.ParámetrosRemuneraciones'!$G11,'19.ParámetrosRemuneraciones'!$H11)))</f>
        <v>-144000000</v>
      </c>
      <c r="H50" s="602">
        <f>-IF(H$8=0,0,IF(H$8&lt;'19.ParámetrosRemuneraciones'!$F$3,'19.ParámetrosRemuneraciones'!$F11,IF(H$8&lt;'19.ParámetrosRemuneraciones'!$G$3,'19.ParámetrosRemuneraciones'!$G11,'19.ParámetrosRemuneraciones'!$H11)))</f>
        <v>-144000000</v>
      </c>
      <c r="I50" s="602">
        <f>-IF(I$8=0,0,IF(I$8&lt;'19.ParámetrosRemuneraciones'!$F$3,'19.ParámetrosRemuneraciones'!$F11,IF(I$8&lt;'19.ParámetrosRemuneraciones'!$G$3,'19.ParámetrosRemuneraciones'!$G11,'19.ParámetrosRemuneraciones'!$H11)))</f>
        <v>-144000000</v>
      </c>
      <c r="J50" s="602">
        <f>-IF(J$8=0,0,IF(J$8&lt;'19.ParámetrosRemuneraciones'!$F$3,'19.ParámetrosRemuneraciones'!$F11,IF(J$8&lt;'19.ParámetrosRemuneraciones'!$G$3,'19.ParámetrosRemuneraciones'!$G11,'19.ParámetrosRemuneraciones'!$H11)))</f>
        <v>-144000000</v>
      </c>
      <c r="K50" s="602">
        <f>-IF(K$8=0,0,IF(K$8&lt;'19.ParámetrosRemuneraciones'!$F$3,'19.ParámetrosRemuneraciones'!$F11,IF(K$8&lt;'19.ParámetrosRemuneraciones'!$G$3,'19.ParámetrosRemuneraciones'!$G11,'19.ParámetrosRemuneraciones'!$H11)))</f>
        <v>-144000000</v>
      </c>
      <c r="L50" s="602">
        <f>-IF(L$8=0,0,IF(L$8&lt;'19.ParámetrosRemuneraciones'!$F$3,'19.ParámetrosRemuneraciones'!$F11,IF(L$8&lt;'19.ParámetrosRemuneraciones'!$G$3,'19.ParámetrosRemuneraciones'!$G11,'19.ParámetrosRemuneraciones'!$H11)))</f>
        <v>-144000000</v>
      </c>
      <c r="M50" s="602">
        <f>-IF(M$8=0,0,IF(M$8&lt;'19.ParámetrosRemuneraciones'!$F$3,'19.ParámetrosRemuneraciones'!$F11,IF(M$8&lt;'19.ParámetrosRemuneraciones'!$G$3,'19.ParámetrosRemuneraciones'!$G11,'19.ParámetrosRemuneraciones'!$H11)))</f>
        <v>-144000000</v>
      </c>
      <c r="N50" s="602">
        <f>-IF(N$8=0,0,IF(N$8&lt;'19.ParámetrosRemuneraciones'!$F$3,'19.ParámetrosRemuneraciones'!$F11,IF(N$8&lt;'19.ParámetrosRemuneraciones'!$G$3,'19.ParámetrosRemuneraciones'!$G11,'19.ParámetrosRemuneraciones'!$H11)))</f>
        <v>-144000000</v>
      </c>
      <c r="O50" s="602">
        <f>-IF(O$8=0,0,IF(O$8&lt;'19.ParámetrosRemuneraciones'!$F$3,'19.ParámetrosRemuneraciones'!$F11,IF(O$8&lt;'19.ParámetrosRemuneraciones'!$G$3,'19.ParámetrosRemuneraciones'!$G11,'19.ParámetrosRemuneraciones'!$H11)))</f>
        <v>-144000000</v>
      </c>
      <c r="P50" s="602">
        <f>-IF(P$8=0,0,IF(P$8&lt;'19.ParámetrosRemuneraciones'!$F$3,'19.ParámetrosRemuneraciones'!$F11,IF(P$8&lt;'19.ParámetrosRemuneraciones'!$G$3,'19.ParámetrosRemuneraciones'!$G11,'19.ParámetrosRemuneraciones'!$H11)))</f>
        <v>-144000000</v>
      </c>
      <c r="Q50" s="602">
        <f>-IF(Q$8=0,0,IF(Q$8&lt;'19.ParámetrosRemuneraciones'!$F$3,'19.ParámetrosRemuneraciones'!$F11,IF(Q$8&lt;'19.ParámetrosRemuneraciones'!$G$3,'19.ParámetrosRemuneraciones'!$G11,'19.ParámetrosRemuneraciones'!$H11)))</f>
        <v>-144000000</v>
      </c>
      <c r="R50" s="602">
        <f>-IF(R$8=0,0,IF(R$8&lt;'19.ParámetrosRemuneraciones'!$F$3,'19.ParámetrosRemuneraciones'!$F11,IF(R$8&lt;'19.ParámetrosRemuneraciones'!$G$3,'19.ParámetrosRemuneraciones'!$G11,'19.ParámetrosRemuneraciones'!$H11)))</f>
        <v>-144000000</v>
      </c>
      <c r="S50" s="602">
        <f>-IF(S$8=0,0,IF(S$8&lt;'19.ParámetrosRemuneraciones'!$F$3,'19.ParámetrosRemuneraciones'!$F11,IF(S$8&lt;'19.ParámetrosRemuneraciones'!$G$3,'19.ParámetrosRemuneraciones'!$G11,'19.ParámetrosRemuneraciones'!$H11)))</f>
        <v>-144000000</v>
      </c>
      <c r="T50" s="602">
        <f>-IF(T$8=0,0,IF(T$8&lt;'19.ParámetrosRemuneraciones'!$F$3,'19.ParámetrosRemuneraciones'!$F11,IF(T$8&lt;'19.ParámetrosRemuneraciones'!$G$3,'19.ParámetrosRemuneraciones'!$G11,'19.ParámetrosRemuneraciones'!$H11)))</f>
        <v>-144000000</v>
      </c>
      <c r="U50" s="602">
        <f>-IF(U$8=0,0,IF(U$8&lt;'19.ParámetrosRemuneraciones'!$F$3,'19.ParámetrosRemuneraciones'!$F11,IF(U$8&lt;'19.ParámetrosRemuneraciones'!$G$3,'19.ParámetrosRemuneraciones'!$G11,'19.ParámetrosRemuneraciones'!$H11)))</f>
        <v>-144000000</v>
      </c>
      <c r="V50" s="602">
        <f>-IF(V$8=0,0,IF(V$8&lt;'19.ParámetrosRemuneraciones'!$F$3,'19.ParámetrosRemuneraciones'!$F11,IF(V$8&lt;'19.ParámetrosRemuneraciones'!$G$3,'19.ParámetrosRemuneraciones'!$G11,'19.ParámetrosRemuneraciones'!$H11)))</f>
        <v>-144000000</v>
      </c>
    </row>
    <row r="51" spans="1:22" s="590" customFormat="1" x14ac:dyDescent="0.2">
      <c r="A51" s="596" t="s">
        <v>250</v>
      </c>
      <c r="B51" s="602">
        <f>-IF(B$8=0,0,IF(B$8&lt;'19.ParámetrosRemuneraciones'!$F$3,'19.ParámetrosRemuneraciones'!$F12,IF(B$8&lt;'19.ParámetrosRemuneraciones'!$G$3,'19.ParámetrosRemuneraciones'!$G12,'19.ParámetrosRemuneraciones'!$H12)))</f>
        <v>0</v>
      </c>
      <c r="C51" s="602">
        <f>-IF(C$8=0,0,IF(C$8&lt;'19.ParámetrosRemuneraciones'!$F$3,'19.ParámetrosRemuneraciones'!$F12,IF(C$8&lt;'19.ParámetrosRemuneraciones'!$G$3,'19.ParámetrosRemuneraciones'!$G12,'19.ParámetrosRemuneraciones'!$H12)))</f>
        <v>-240000000</v>
      </c>
      <c r="D51" s="602">
        <f>-IF(D$8=0,0,IF(D$8&lt;'19.ParámetrosRemuneraciones'!$F$3,'19.ParámetrosRemuneraciones'!$F12,IF(D$8&lt;'19.ParámetrosRemuneraciones'!$G$3,'19.ParámetrosRemuneraciones'!$G12,'19.ParámetrosRemuneraciones'!$H12)))</f>
        <v>-720000000</v>
      </c>
      <c r="E51" s="602">
        <f>-IF(E$8=0,0,IF(E$8&lt;'19.ParámetrosRemuneraciones'!$F$3,'19.ParámetrosRemuneraciones'!$F12,IF(E$8&lt;'19.ParámetrosRemuneraciones'!$G$3,'19.ParámetrosRemuneraciones'!$G12,'19.ParámetrosRemuneraciones'!$H12)))</f>
        <v>-720000000</v>
      </c>
      <c r="F51" s="602">
        <f>-IF(F$8=0,0,IF(F$8&lt;'19.ParámetrosRemuneraciones'!$F$3,'19.ParámetrosRemuneraciones'!$F12,IF(F$8&lt;'19.ParámetrosRemuneraciones'!$G$3,'19.ParámetrosRemuneraciones'!$G12,'19.ParámetrosRemuneraciones'!$H12)))</f>
        <v>-995999999.75999999</v>
      </c>
      <c r="G51" s="602">
        <f>-IF(G$8=0,0,IF(G$8&lt;'19.ParámetrosRemuneraciones'!$F$3,'19.ParámetrosRemuneraciones'!$F12,IF(G$8&lt;'19.ParámetrosRemuneraciones'!$G$3,'19.ParámetrosRemuneraciones'!$G12,'19.ParámetrosRemuneraciones'!$H12)))</f>
        <v>-995999999.75999999</v>
      </c>
      <c r="H51" s="602">
        <f>-IF(H$8=0,0,IF(H$8&lt;'19.ParámetrosRemuneraciones'!$F$3,'19.ParámetrosRemuneraciones'!$F12,IF(H$8&lt;'19.ParámetrosRemuneraciones'!$G$3,'19.ParámetrosRemuneraciones'!$G12,'19.ParámetrosRemuneraciones'!$H12)))</f>
        <v>-995999999.75999999</v>
      </c>
      <c r="I51" s="602">
        <f>-IF(I$8=0,0,IF(I$8&lt;'19.ParámetrosRemuneraciones'!$F$3,'19.ParámetrosRemuneraciones'!$F12,IF(I$8&lt;'19.ParámetrosRemuneraciones'!$G$3,'19.ParámetrosRemuneraciones'!$G12,'19.ParámetrosRemuneraciones'!$H12)))</f>
        <v>-995999999.75999999</v>
      </c>
      <c r="J51" s="602">
        <f>-IF(J$8=0,0,IF(J$8&lt;'19.ParámetrosRemuneraciones'!$F$3,'19.ParámetrosRemuneraciones'!$F12,IF(J$8&lt;'19.ParámetrosRemuneraciones'!$G$3,'19.ParámetrosRemuneraciones'!$G12,'19.ParámetrosRemuneraciones'!$H12)))</f>
        <v>-995999999.75999999</v>
      </c>
      <c r="K51" s="602">
        <f>-IF(K$8=0,0,IF(K$8&lt;'19.ParámetrosRemuneraciones'!$F$3,'19.ParámetrosRemuneraciones'!$F12,IF(K$8&lt;'19.ParámetrosRemuneraciones'!$G$3,'19.ParámetrosRemuneraciones'!$G12,'19.ParámetrosRemuneraciones'!$H12)))</f>
        <v>-995999999.75999999</v>
      </c>
      <c r="L51" s="602">
        <f>-IF(L$8=0,0,IF(L$8&lt;'19.ParámetrosRemuneraciones'!$F$3,'19.ParámetrosRemuneraciones'!$F12,IF(L$8&lt;'19.ParámetrosRemuneraciones'!$G$3,'19.ParámetrosRemuneraciones'!$G12,'19.ParámetrosRemuneraciones'!$H12)))</f>
        <v>-995999999.75999999</v>
      </c>
      <c r="M51" s="602">
        <f>-IF(M$8=0,0,IF(M$8&lt;'19.ParámetrosRemuneraciones'!$F$3,'19.ParámetrosRemuneraciones'!$F12,IF(M$8&lt;'19.ParámetrosRemuneraciones'!$G$3,'19.ParámetrosRemuneraciones'!$G12,'19.ParámetrosRemuneraciones'!$H12)))</f>
        <v>-995999999.75999999</v>
      </c>
      <c r="N51" s="602">
        <f>-IF(N$8=0,0,IF(N$8&lt;'19.ParámetrosRemuneraciones'!$F$3,'19.ParámetrosRemuneraciones'!$F12,IF(N$8&lt;'19.ParámetrosRemuneraciones'!$G$3,'19.ParámetrosRemuneraciones'!$G12,'19.ParámetrosRemuneraciones'!$H12)))</f>
        <v>-995999999.75999999</v>
      </c>
      <c r="O51" s="602">
        <f>-IF(O$8=0,0,IF(O$8&lt;'19.ParámetrosRemuneraciones'!$F$3,'19.ParámetrosRemuneraciones'!$F12,IF(O$8&lt;'19.ParámetrosRemuneraciones'!$G$3,'19.ParámetrosRemuneraciones'!$G12,'19.ParámetrosRemuneraciones'!$H12)))</f>
        <v>-995999999.75999999</v>
      </c>
      <c r="P51" s="602">
        <f>-IF(P$8=0,0,IF(P$8&lt;'19.ParámetrosRemuneraciones'!$F$3,'19.ParámetrosRemuneraciones'!$F12,IF(P$8&lt;'19.ParámetrosRemuneraciones'!$G$3,'19.ParámetrosRemuneraciones'!$G12,'19.ParámetrosRemuneraciones'!$H12)))</f>
        <v>-995999999.75999999</v>
      </c>
      <c r="Q51" s="602">
        <f>-IF(Q$8=0,0,IF(Q$8&lt;'19.ParámetrosRemuneraciones'!$F$3,'19.ParámetrosRemuneraciones'!$F12,IF(Q$8&lt;'19.ParámetrosRemuneraciones'!$G$3,'19.ParámetrosRemuneraciones'!$G12,'19.ParámetrosRemuneraciones'!$H12)))</f>
        <v>-995999999.75999999</v>
      </c>
      <c r="R51" s="602">
        <f>-IF(R$8=0,0,IF(R$8&lt;'19.ParámetrosRemuneraciones'!$F$3,'19.ParámetrosRemuneraciones'!$F12,IF(R$8&lt;'19.ParámetrosRemuneraciones'!$G$3,'19.ParámetrosRemuneraciones'!$G12,'19.ParámetrosRemuneraciones'!$H12)))</f>
        <v>-995999999.75999999</v>
      </c>
      <c r="S51" s="602">
        <f>-IF(S$8=0,0,IF(S$8&lt;'19.ParámetrosRemuneraciones'!$F$3,'19.ParámetrosRemuneraciones'!$F12,IF(S$8&lt;'19.ParámetrosRemuneraciones'!$G$3,'19.ParámetrosRemuneraciones'!$G12,'19.ParámetrosRemuneraciones'!$H12)))</f>
        <v>-995999999.75999999</v>
      </c>
      <c r="T51" s="602">
        <f>-IF(T$8=0,0,IF(T$8&lt;'19.ParámetrosRemuneraciones'!$F$3,'19.ParámetrosRemuneraciones'!$F12,IF(T$8&lt;'19.ParámetrosRemuneraciones'!$G$3,'19.ParámetrosRemuneraciones'!$G12,'19.ParámetrosRemuneraciones'!$H12)))</f>
        <v>-995999999.75999999</v>
      </c>
      <c r="U51" s="602">
        <f>-IF(U$8=0,0,IF(U$8&lt;'19.ParámetrosRemuneraciones'!$F$3,'19.ParámetrosRemuneraciones'!$F12,IF(U$8&lt;'19.ParámetrosRemuneraciones'!$G$3,'19.ParámetrosRemuneraciones'!$G12,'19.ParámetrosRemuneraciones'!$H12)))</f>
        <v>-995999999.75999999</v>
      </c>
      <c r="V51" s="602">
        <f>-IF(V$8=0,0,IF(V$8&lt;'19.ParámetrosRemuneraciones'!$F$3,'19.ParámetrosRemuneraciones'!$F12,IF(V$8&lt;'19.ParámetrosRemuneraciones'!$G$3,'19.ParámetrosRemuneraciones'!$G12,'19.ParámetrosRemuneraciones'!$H12)))</f>
        <v>-995999999.75999999</v>
      </c>
    </row>
    <row r="52" spans="1:22" s="590" customFormat="1" x14ac:dyDescent="0.2">
      <c r="A52" s="596" t="s">
        <v>251</v>
      </c>
      <c r="B52" s="602">
        <f>-IF(B$8=0,0,IF(B$8&lt;'19.ParámetrosRemuneraciones'!$F$3,'19.ParámetrosRemuneraciones'!$F13,IF(B$8&lt;'19.ParámetrosRemuneraciones'!$G$3,'19.ParámetrosRemuneraciones'!$G13,'19.ParámetrosRemuneraciones'!$H13)))</f>
        <v>0</v>
      </c>
      <c r="C52" s="602">
        <f>-IF(C$8=0,0,IF(C$8&lt;'19.ParámetrosRemuneraciones'!$F$3,'19.ParámetrosRemuneraciones'!$F13,IF(C$8&lt;'19.ParámetrosRemuneraciones'!$G$3,'19.ParámetrosRemuneraciones'!$G13,'19.ParámetrosRemuneraciones'!$H13)))</f>
        <v>-72000000</v>
      </c>
      <c r="D52" s="602">
        <f>-IF(D$8=0,0,IF(D$8&lt;'19.ParámetrosRemuneraciones'!$F$3,'19.ParámetrosRemuneraciones'!$F13,IF(D$8&lt;'19.ParámetrosRemuneraciones'!$G$3,'19.ParámetrosRemuneraciones'!$G13,'19.ParámetrosRemuneraciones'!$H13)))</f>
        <v>-108000000</v>
      </c>
      <c r="E52" s="602">
        <f>-IF(E$8=0,0,IF(E$8&lt;'19.ParámetrosRemuneraciones'!$F$3,'19.ParámetrosRemuneraciones'!$F13,IF(E$8&lt;'19.ParámetrosRemuneraciones'!$G$3,'19.ParámetrosRemuneraciones'!$G13,'19.ParámetrosRemuneraciones'!$H13)))</f>
        <v>-108000000</v>
      </c>
      <c r="F52" s="602">
        <f>-IF(F$8=0,0,IF(F$8&lt;'19.ParámetrosRemuneraciones'!$F$3,'19.ParámetrosRemuneraciones'!$F13,IF(F$8&lt;'19.ParámetrosRemuneraciones'!$G$3,'19.ParámetrosRemuneraciones'!$G13,'19.ParámetrosRemuneraciones'!$H13)))</f>
        <v>-108000000</v>
      </c>
      <c r="G52" s="602">
        <f>-IF(G$8=0,0,IF(G$8&lt;'19.ParámetrosRemuneraciones'!$F$3,'19.ParámetrosRemuneraciones'!$F13,IF(G$8&lt;'19.ParámetrosRemuneraciones'!$G$3,'19.ParámetrosRemuneraciones'!$G13,'19.ParámetrosRemuneraciones'!$H13)))</f>
        <v>-108000000</v>
      </c>
      <c r="H52" s="602">
        <f>-IF(H$8=0,0,IF(H$8&lt;'19.ParámetrosRemuneraciones'!$F$3,'19.ParámetrosRemuneraciones'!$F13,IF(H$8&lt;'19.ParámetrosRemuneraciones'!$G$3,'19.ParámetrosRemuneraciones'!$G13,'19.ParámetrosRemuneraciones'!$H13)))</f>
        <v>-108000000</v>
      </c>
      <c r="I52" s="602">
        <f>-IF(I$8=0,0,IF(I$8&lt;'19.ParámetrosRemuneraciones'!$F$3,'19.ParámetrosRemuneraciones'!$F13,IF(I$8&lt;'19.ParámetrosRemuneraciones'!$G$3,'19.ParámetrosRemuneraciones'!$G13,'19.ParámetrosRemuneraciones'!$H13)))</f>
        <v>-108000000</v>
      </c>
      <c r="J52" s="602">
        <f>-IF(J$8=0,0,IF(J$8&lt;'19.ParámetrosRemuneraciones'!$F$3,'19.ParámetrosRemuneraciones'!$F13,IF(J$8&lt;'19.ParámetrosRemuneraciones'!$G$3,'19.ParámetrosRemuneraciones'!$G13,'19.ParámetrosRemuneraciones'!$H13)))</f>
        <v>-108000000</v>
      </c>
      <c r="K52" s="602">
        <f>-IF(K$8=0,0,IF(K$8&lt;'19.ParámetrosRemuneraciones'!$F$3,'19.ParámetrosRemuneraciones'!$F13,IF(K$8&lt;'19.ParámetrosRemuneraciones'!$G$3,'19.ParámetrosRemuneraciones'!$G13,'19.ParámetrosRemuneraciones'!$H13)))</f>
        <v>-108000000</v>
      </c>
      <c r="L52" s="602">
        <f>-IF(L$8=0,0,IF(L$8&lt;'19.ParámetrosRemuneraciones'!$F$3,'19.ParámetrosRemuneraciones'!$F13,IF(L$8&lt;'19.ParámetrosRemuneraciones'!$G$3,'19.ParámetrosRemuneraciones'!$G13,'19.ParámetrosRemuneraciones'!$H13)))</f>
        <v>-108000000</v>
      </c>
      <c r="M52" s="602">
        <f>-IF(M$8=0,0,IF(M$8&lt;'19.ParámetrosRemuneraciones'!$F$3,'19.ParámetrosRemuneraciones'!$F13,IF(M$8&lt;'19.ParámetrosRemuneraciones'!$G$3,'19.ParámetrosRemuneraciones'!$G13,'19.ParámetrosRemuneraciones'!$H13)))</f>
        <v>-108000000</v>
      </c>
      <c r="N52" s="602">
        <f>-IF(N$8=0,0,IF(N$8&lt;'19.ParámetrosRemuneraciones'!$F$3,'19.ParámetrosRemuneraciones'!$F13,IF(N$8&lt;'19.ParámetrosRemuneraciones'!$G$3,'19.ParámetrosRemuneraciones'!$G13,'19.ParámetrosRemuneraciones'!$H13)))</f>
        <v>-108000000</v>
      </c>
      <c r="O52" s="602">
        <f>-IF(O$8=0,0,IF(O$8&lt;'19.ParámetrosRemuneraciones'!$F$3,'19.ParámetrosRemuneraciones'!$F13,IF(O$8&lt;'19.ParámetrosRemuneraciones'!$G$3,'19.ParámetrosRemuneraciones'!$G13,'19.ParámetrosRemuneraciones'!$H13)))</f>
        <v>-108000000</v>
      </c>
      <c r="P52" s="602">
        <f>-IF(P$8=0,0,IF(P$8&lt;'19.ParámetrosRemuneraciones'!$F$3,'19.ParámetrosRemuneraciones'!$F13,IF(P$8&lt;'19.ParámetrosRemuneraciones'!$G$3,'19.ParámetrosRemuneraciones'!$G13,'19.ParámetrosRemuneraciones'!$H13)))</f>
        <v>-108000000</v>
      </c>
      <c r="Q52" s="602">
        <f>-IF(Q$8=0,0,IF(Q$8&lt;'19.ParámetrosRemuneraciones'!$F$3,'19.ParámetrosRemuneraciones'!$F13,IF(Q$8&lt;'19.ParámetrosRemuneraciones'!$G$3,'19.ParámetrosRemuneraciones'!$G13,'19.ParámetrosRemuneraciones'!$H13)))</f>
        <v>-108000000</v>
      </c>
      <c r="R52" s="602">
        <f>-IF(R$8=0,0,IF(R$8&lt;'19.ParámetrosRemuneraciones'!$F$3,'19.ParámetrosRemuneraciones'!$F13,IF(R$8&lt;'19.ParámetrosRemuneraciones'!$G$3,'19.ParámetrosRemuneraciones'!$G13,'19.ParámetrosRemuneraciones'!$H13)))</f>
        <v>-108000000</v>
      </c>
      <c r="S52" s="602">
        <f>-IF(S$8=0,0,IF(S$8&lt;'19.ParámetrosRemuneraciones'!$F$3,'19.ParámetrosRemuneraciones'!$F13,IF(S$8&lt;'19.ParámetrosRemuneraciones'!$G$3,'19.ParámetrosRemuneraciones'!$G13,'19.ParámetrosRemuneraciones'!$H13)))</f>
        <v>-108000000</v>
      </c>
      <c r="T52" s="602">
        <f>-IF(T$8=0,0,IF(T$8&lt;'19.ParámetrosRemuneraciones'!$F$3,'19.ParámetrosRemuneraciones'!$F13,IF(T$8&lt;'19.ParámetrosRemuneraciones'!$G$3,'19.ParámetrosRemuneraciones'!$G13,'19.ParámetrosRemuneraciones'!$H13)))</f>
        <v>-108000000</v>
      </c>
      <c r="U52" s="602">
        <f>-IF(U$8=0,0,IF(U$8&lt;'19.ParámetrosRemuneraciones'!$F$3,'19.ParámetrosRemuneraciones'!$F13,IF(U$8&lt;'19.ParámetrosRemuneraciones'!$G$3,'19.ParámetrosRemuneraciones'!$G13,'19.ParámetrosRemuneraciones'!$H13)))</f>
        <v>-108000000</v>
      </c>
      <c r="V52" s="602">
        <f>-IF(V$8=0,0,IF(V$8&lt;'19.ParámetrosRemuneraciones'!$F$3,'19.ParámetrosRemuneraciones'!$F13,IF(V$8&lt;'19.ParámetrosRemuneraciones'!$G$3,'19.ParámetrosRemuneraciones'!$G13,'19.ParámetrosRemuneraciones'!$H13)))</f>
        <v>-108000000</v>
      </c>
    </row>
    <row r="53" spans="1:22" ht="12.75" thickBot="1" x14ac:dyDescent="0.25">
      <c r="A53" s="595" t="s">
        <v>320</v>
      </c>
      <c r="B53" s="601">
        <f>-IF(B$7=0,0,'21.CostosOperacionales'!$E4)</f>
        <v>0</v>
      </c>
      <c r="C53" s="601">
        <f>-IF(C$7=0,0,'21.CostosOperacionales'!$E4)</f>
        <v>-17160000</v>
      </c>
      <c r="D53" s="601">
        <f>-IF(D$7=0,0,'21.CostosOperacionales'!$E4)</f>
        <v>-17160000</v>
      </c>
      <c r="E53" s="601">
        <f>-IF(E$7=0,0,'21.CostosOperacionales'!$E4)</f>
        <v>-17160000</v>
      </c>
      <c r="F53" s="601">
        <f>-IF(F$7=0,0,'21.CostosOperacionales'!$E4)</f>
        <v>-17160000</v>
      </c>
      <c r="G53" s="601">
        <f>-IF(G$7=0,0,'21.CostosOperacionales'!$E4)</f>
        <v>-17160000</v>
      </c>
      <c r="H53" s="601">
        <f>-IF(H$7=0,0,'21.CostosOperacionales'!$E4)</f>
        <v>-17160000</v>
      </c>
      <c r="I53" s="601">
        <f>-IF(I$7=0,0,'21.CostosOperacionales'!$E4)</f>
        <v>-17160000</v>
      </c>
      <c r="J53" s="601">
        <f>-IF(J$7=0,0,'21.CostosOperacionales'!$E4)</f>
        <v>-17160000</v>
      </c>
      <c r="K53" s="601">
        <f>-IF(K$7=0,0,'21.CostosOperacionales'!$E4)</f>
        <v>-17160000</v>
      </c>
      <c r="L53" s="601">
        <f>-IF(L$7=0,0,'21.CostosOperacionales'!$E4)</f>
        <v>-17160000</v>
      </c>
      <c r="M53" s="601">
        <f>-IF(M$7=0,0,'21.CostosOperacionales'!$E4)</f>
        <v>-17160000</v>
      </c>
      <c r="N53" s="601">
        <f>-IF(N$7=0,0,'21.CostosOperacionales'!$E4)</f>
        <v>-17160000</v>
      </c>
      <c r="O53" s="601">
        <f>-IF(O$7=0,0,'21.CostosOperacionales'!$E4)</f>
        <v>-17160000</v>
      </c>
      <c r="P53" s="601">
        <f>-IF(P$7=0,0,'21.CostosOperacionales'!$E4)</f>
        <v>-17160000</v>
      </c>
      <c r="Q53" s="601">
        <f>-IF(Q$7=0,0,'21.CostosOperacionales'!$E4)</f>
        <v>-17160000</v>
      </c>
      <c r="R53" s="601">
        <f>-IF(R$7=0,0,'21.CostosOperacionales'!$E4)</f>
        <v>-17160000</v>
      </c>
      <c r="S53" s="601">
        <f>-IF(S$7=0,0,'21.CostosOperacionales'!$E4)</f>
        <v>-17160000</v>
      </c>
      <c r="T53" s="601">
        <f>-IF(T$7=0,0,'21.CostosOperacionales'!$E4)</f>
        <v>-17160000</v>
      </c>
      <c r="U53" s="601">
        <f>-IF(U$7=0,0,'21.CostosOperacionales'!$E4)</f>
        <v>-17160000</v>
      </c>
      <c r="V53" s="601">
        <f>-IF(V$7=0,0,'21.CostosOperacionales'!$E4)</f>
        <v>-17160000</v>
      </c>
    </row>
    <row r="54" spans="1:22" s="466" customFormat="1" ht="24" customHeight="1" x14ac:dyDescent="0.2">
      <c r="A54" s="594" t="s">
        <v>321</v>
      </c>
      <c r="B54" s="600">
        <f t="shared" ref="B54:V54" si="9">SUM(B55:B56)+SUM(B59:B63)+SUM(B68:B72)</f>
        <v>0</v>
      </c>
      <c r="C54" s="600">
        <f t="shared" si="9"/>
        <v>-511177840.00453091</v>
      </c>
      <c r="D54" s="600">
        <f t="shared" si="9"/>
        <v>-1139562480.0107596</v>
      </c>
      <c r="E54" s="600">
        <f t="shared" si="9"/>
        <v>-1748606480.016783</v>
      </c>
      <c r="F54" s="600">
        <f t="shared" si="9"/>
        <v>-2723257520.0271449</v>
      </c>
      <c r="G54" s="600">
        <f t="shared" si="9"/>
        <v>-3491120000.0353084</v>
      </c>
      <c r="H54" s="600">
        <f t="shared" si="9"/>
        <v>-3491120000.0353084</v>
      </c>
      <c r="I54" s="600">
        <f t="shared" si="9"/>
        <v>-3491120000.0353084</v>
      </c>
      <c r="J54" s="600">
        <f t="shared" si="9"/>
        <v>-3491120000.0353084</v>
      </c>
      <c r="K54" s="600">
        <f t="shared" si="9"/>
        <v>-3491120000.0353084</v>
      </c>
      <c r="L54" s="600">
        <f t="shared" si="9"/>
        <v>-3491120000.0353084</v>
      </c>
      <c r="M54" s="600">
        <f t="shared" si="9"/>
        <v>-3491120000.0353084</v>
      </c>
      <c r="N54" s="600">
        <f t="shared" si="9"/>
        <v>-3491120000.0353084</v>
      </c>
      <c r="O54" s="600">
        <f t="shared" si="9"/>
        <v>-3491120000.0353084</v>
      </c>
      <c r="P54" s="600">
        <f t="shared" si="9"/>
        <v>-3491120000.0353084</v>
      </c>
      <c r="Q54" s="600">
        <f t="shared" si="9"/>
        <v>-3491120000.0353084</v>
      </c>
      <c r="R54" s="600">
        <f t="shared" si="9"/>
        <v>-3491120000.0353084</v>
      </c>
      <c r="S54" s="600">
        <f t="shared" si="9"/>
        <v>-3491120000.0353084</v>
      </c>
      <c r="T54" s="600">
        <f t="shared" si="9"/>
        <v>-3491120000.0353084</v>
      </c>
      <c r="U54" s="600">
        <f t="shared" si="9"/>
        <v>-3491120000.0353084</v>
      </c>
      <c r="V54" s="600">
        <f t="shared" si="9"/>
        <v>-3491120000.0353084</v>
      </c>
    </row>
    <row r="55" spans="1:22" x14ac:dyDescent="0.2">
      <c r="A55" s="595" t="s">
        <v>322</v>
      </c>
      <c r="B55" s="601">
        <f>-IF(B$7=0,0,'21.CostosOperacionales'!$E23)*B$8</f>
        <v>0</v>
      </c>
      <c r="C55" s="601">
        <f>-IF(C$7=0,0,'21.CostosOperacionales'!$E23)*C$8</f>
        <v>-246749025.43026873</v>
      </c>
      <c r="D55" s="601">
        <f>-IF(D$7=0,0,'21.CostosOperacionales'!$E23)*D$8</f>
        <v>-585965311.13523126</v>
      </c>
      <c r="E55" s="601">
        <f>-IF(E$7=0,0,'21.CostosOperacionales'!$E23)*E$8</f>
        <v>-913983726.78857958</v>
      </c>
      <c r="F55" s="601">
        <f>-IF(F$7=0,0,'21.CostosOperacionales'!$E23)*F$8</f>
        <v>-1478288511.5108397</v>
      </c>
      <c r="G55" s="601">
        <f>-IF(G$7=0,0,'21.CostosOperacionales'!$E23)*G$8</f>
        <v>-1922866574.5196278</v>
      </c>
      <c r="H55" s="601">
        <f>-IF(H$7=0,0,'21.CostosOperacionales'!$E23)*H$8</f>
        <v>-1922866574.5196278</v>
      </c>
      <c r="I55" s="601">
        <f>-IF(I$7=0,0,'21.CostosOperacionales'!$E23)*I$8</f>
        <v>-1922866574.5196278</v>
      </c>
      <c r="J55" s="601">
        <f>-IF(J$7=0,0,'21.CostosOperacionales'!$E23)*J$8</f>
        <v>-1922866574.5196278</v>
      </c>
      <c r="K55" s="601">
        <f>-IF(K$7=0,0,'21.CostosOperacionales'!$E23)*K$8</f>
        <v>-1922866574.5196278</v>
      </c>
      <c r="L55" s="601">
        <f>-IF(L$7=0,0,'21.CostosOperacionales'!$E23)*L$8</f>
        <v>-1922866574.5196278</v>
      </c>
      <c r="M55" s="601">
        <f>-IF(M$7=0,0,'21.CostosOperacionales'!$E23)*M$8</f>
        <v>-1922866574.5196278</v>
      </c>
      <c r="N55" s="601">
        <f>-IF(N$7=0,0,'21.CostosOperacionales'!$E23)*N$8</f>
        <v>-1922866574.5196278</v>
      </c>
      <c r="O55" s="601">
        <f>-IF(O$7=0,0,'21.CostosOperacionales'!$E23)*O$8</f>
        <v>-1922866574.5196278</v>
      </c>
      <c r="P55" s="601">
        <f>-IF(P$7=0,0,'21.CostosOperacionales'!$E23)*P$8</f>
        <v>-1922866574.5196278</v>
      </c>
      <c r="Q55" s="601">
        <f>-IF(Q$7=0,0,'21.CostosOperacionales'!$E23)*Q$8</f>
        <v>-1922866574.5196278</v>
      </c>
      <c r="R55" s="601">
        <f>-IF(R$7=0,0,'21.CostosOperacionales'!$E23)*R$8</f>
        <v>-1922866574.5196278</v>
      </c>
      <c r="S55" s="601">
        <f>-IF(S$7=0,0,'21.CostosOperacionales'!$E23)*S$8</f>
        <v>-1922866574.5196278</v>
      </c>
      <c r="T55" s="601">
        <f>-IF(T$7=0,0,'21.CostosOperacionales'!$E23)*T$8</f>
        <v>-1922866574.5196278</v>
      </c>
      <c r="U55" s="601">
        <f>-IF(U$7=0,0,'21.CostosOperacionales'!$E23)*U$8</f>
        <v>-1922866574.5196278</v>
      </c>
      <c r="V55" s="601">
        <f>-IF(V$7=0,0,'21.CostosOperacionales'!$E23)*V$8</f>
        <v>-1922866574.5196278</v>
      </c>
    </row>
    <row r="56" spans="1:22" x14ac:dyDescent="0.2">
      <c r="A56" s="595" t="s">
        <v>314</v>
      </c>
      <c r="B56" s="601">
        <f>SUM(B57:B58)</f>
        <v>0</v>
      </c>
      <c r="C56" s="601">
        <f t="shared" ref="C56:V56" si="10">SUM(C57:C58)</f>
        <v>-42099546.859999999</v>
      </c>
      <c r="D56" s="601">
        <f t="shared" si="10"/>
        <v>-99975568.420000002</v>
      </c>
      <c r="E56" s="601">
        <f t="shared" si="10"/>
        <v>-155941044.42000002</v>
      </c>
      <c r="F56" s="601">
        <f t="shared" si="10"/>
        <v>-252220961.57999998</v>
      </c>
      <c r="G56" s="601">
        <f t="shared" si="10"/>
        <v>-328073480</v>
      </c>
      <c r="H56" s="601">
        <f t="shared" si="10"/>
        <v>-328073480</v>
      </c>
      <c r="I56" s="601">
        <f t="shared" si="10"/>
        <v>-328073480</v>
      </c>
      <c r="J56" s="601">
        <f t="shared" si="10"/>
        <v>-328073480</v>
      </c>
      <c r="K56" s="601">
        <f t="shared" si="10"/>
        <v>-328073480</v>
      </c>
      <c r="L56" s="601">
        <f t="shared" si="10"/>
        <v>-328073480</v>
      </c>
      <c r="M56" s="601">
        <f t="shared" si="10"/>
        <v>-328073480</v>
      </c>
      <c r="N56" s="601">
        <f t="shared" si="10"/>
        <v>-328073480</v>
      </c>
      <c r="O56" s="601">
        <f t="shared" si="10"/>
        <v>-328073480</v>
      </c>
      <c r="P56" s="601">
        <f t="shared" si="10"/>
        <v>-328073480</v>
      </c>
      <c r="Q56" s="601">
        <f t="shared" si="10"/>
        <v>-328073480</v>
      </c>
      <c r="R56" s="601">
        <f t="shared" si="10"/>
        <v>-328073480</v>
      </c>
      <c r="S56" s="601">
        <f t="shared" si="10"/>
        <v>-328073480</v>
      </c>
      <c r="T56" s="601">
        <f t="shared" si="10"/>
        <v>-328073480</v>
      </c>
      <c r="U56" s="601">
        <f t="shared" si="10"/>
        <v>-328073480</v>
      </c>
      <c r="V56" s="601">
        <f t="shared" si="10"/>
        <v>-328073480</v>
      </c>
    </row>
    <row r="57" spans="1:22" s="590" customFormat="1" x14ac:dyDescent="0.2">
      <c r="A57" s="596" t="s">
        <v>421</v>
      </c>
      <c r="B57" s="602">
        <f>-IF(B$7=0,0,'21.CostosOperacionales'!$E25)*B$8</f>
        <v>0</v>
      </c>
      <c r="C57" s="602">
        <f>-IF(C$7=0,0,'21.CostosOperacionales'!$E25)*C$8</f>
        <v>-33376950</v>
      </c>
      <c r="D57" s="602">
        <f>-IF(D$7=0,0,'21.CostosOperacionales'!$E25)*D$8</f>
        <v>-79261650</v>
      </c>
      <c r="E57" s="602">
        <f>-IF(E$7=0,0,'21.CostosOperacionales'!$E25)*E$8</f>
        <v>-123631650</v>
      </c>
      <c r="F57" s="602">
        <f>-IF(F$7=0,0,'21.CostosOperacionales'!$E25)*F$8</f>
        <v>-199963350</v>
      </c>
      <c r="G57" s="602">
        <f>-IF(G$7=0,0,'21.CostosOperacionales'!$E25)*G$8</f>
        <v>-260100000</v>
      </c>
      <c r="H57" s="602">
        <f>-IF(H$7=0,0,'21.CostosOperacionales'!$E25)*H$8</f>
        <v>-260100000</v>
      </c>
      <c r="I57" s="602">
        <f>-IF(I$7=0,0,'21.CostosOperacionales'!$E25)*I$8</f>
        <v>-260100000</v>
      </c>
      <c r="J57" s="602">
        <f>-IF(J$7=0,0,'21.CostosOperacionales'!$E25)*J$8</f>
        <v>-260100000</v>
      </c>
      <c r="K57" s="602">
        <f>-IF(K$7=0,0,'21.CostosOperacionales'!$E25)*K$8</f>
        <v>-260100000</v>
      </c>
      <c r="L57" s="602">
        <f>-IF(L$7=0,0,'21.CostosOperacionales'!$E25)*L$8</f>
        <v>-260100000</v>
      </c>
      <c r="M57" s="602">
        <f>-IF(M$7=0,0,'21.CostosOperacionales'!$E25)*M$8</f>
        <v>-260100000</v>
      </c>
      <c r="N57" s="602">
        <f>-IF(N$7=0,0,'21.CostosOperacionales'!$E25)*N$8</f>
        <v>-260100000</v>
      </c>
      <c r="O57" s="602">
        <f>-IF(O$7=0,0,'21.CostosOperacionales'!$E25)*O$8</f>
        <v>-260100000</v>
      </c>
      <c r="P57" s="602">
        <f>-IF(P$7=0,0,'21.CostosOperacionales'!$E25)*P$8</f>
        <v>-260100000</v>
      </c>
      <c r="Q57" s="602">
        <f>-IF(Q$7=0,0,'21.CostosOperacionales'!$E25)*Q$8</f>
        <v>-260100000</v>
      </c>
      <c r="R57" s="602">
        <f>-IF(R$7=0,0,'21.CostosOperacionales'!$E25)*R$8</f>
        <v>-260100000</v>
      </c>
      <c r="S57" s="602">
        <f>-IF(S$7=0,0,'21.CostosOperacionales'!$E25)*S$8</f>
        <v>-260100000</v>
      </c>
      <c r="T57" s="602">
        <f>-IF(T$7=0,0,'21.CostosOperacionales'!$E25)*T$8</f>
        <v>-260100000</v>
      </c>
      <c r="U57" s="602">
        <f>-IF(U$7=0,0,'21.CostosOperacionales'!$E25)*U$8</f>
        <v>-260100000</v>
      </c>
      <c r="V57" s="602">
        <f>-IF(V$7=0,0,'21.CostosOperacionales'!$E25)*V$8</f>
        <v>-260100000</v>
      </c>
    </row>
    <row r="58" spans="1:22" s="590" customFormat="1" x14ac:dyDescent="0.2">
      <c r="A58" s="596" t="s">
        <v>315</v>
      </c>
      <c r="B58" s="602">
        <f>-IF(B$7=0,0,'21.CostosOperacionales'!$E26)*B$8</f>
        <v>0</v>
      </c>
      <c r="C58" s="602">
        <f>-IF(C$7=0,0,'21.CostosOperacionales'!$E26)*C$8</f>
        <v>-8722596.8599999994</v>
      </c>
      <c r="D58" s="602">
        <f>-IF(D$7=0,0,'21.CostosOperacionales'!$E26)*D$8</f>
        <v>-20713918.420000002</v>
      </c>
      <c r="E58" s="602">
        <f>-IF(E$7=0,0,'21.CostosOperacionales'!$E26)*E$8</f>
        <v>-32309394.420000002</v>
      </c>
      <c r="F58" s="602">
        <f>-IF(F$7=0,0,'21.CostosOperacionales'!$E26)*F$8</f>
        <v>-52257611.579999998</v>
      </c>
      <c r="G58" s="602">
        <f>-IF(G$7=0,0,'21.CostosOperacionales'!$E26)*G$8</f>
        <v>-67973480</v>
      </c>
      <c r="H58" s="602">
        <f>-IF(H$7=0,0,'21.CostosOperacionales'!$E26)*H$8</f>
        <v>-67973480</v>
      </c>
      <c r="I58" s="602">
        <f>-IF(I$7=0,0,'21.CostosOperacionales'!$E26)*I$8</f>
        <v>-67973480</v>
      </c>
      <c r="J58" s="602">
        <f>-IF(J$7=0,0,'21.CostosOperacionales'!$E26)*J$8</f>
        <v>-67973480</v>
      </c>
      <c r="K58" s="602">
        <f>-IF(K$7=0,0,'21.CostosOperacionales'!$E26)*K$8</f>
        <v>-67973480</v>
      </c>
      <c r="L58" s="602">
        <f>-IF(L$7=0,0,'21.CostosOperacionales'!$E26)*L$8</f>
        <v>-67973480</v>
      </c>
      <c r="M58" s="602">
        <f>-IF(M$7=0,0,'21.CostosOperacionales'!$E26)*M$8</f>
        <v>-67973480</v>
      </c>
      <c r="N58" s="602">
        <f>-IF(N$7=0,0,'21.CostosOperacionales'!$E26)*N$8</f>
        <v>-67973480</v>
      </c>
      <c r="O58" s="602">
        <f>-IF(O$7=0,0,'21.CostosOperacionales'!$E26)*O$8</f>
        <v>-67973480</v>
      </c>
      <c r="P58" s="602">
        <f>-IF(P$7=0,0,'21.CostosOperacionales'!$E26)*P$8</f>
        <v>-67973480</v>
      </c>
      <c r="Q58" s="602">
        <f>-IF(Q$7=0,0,'21.CostosOperacionales'!$E26)*Q$8</f>
        <v>-67973480</v>
      </c>
      <c r="R58" s="602">
        <f>-IF(R$7=0,0,'21.CostosOperacionales'!$E26)*R$8</f>
        <v>-67973480</v>
      </c>
      <c r="S58" s="602">
        <f>-IF(S$7=0,0,'21.CostosOperacionales'!$E26)*S$8</f>
        <v>-67973480</v>
      </c>
      <c r="T58" s="602">
        <f>-IF(T$7=0,0,'21.CostosOperacionales'!$E26)*T$8</f>
        <v>-67973480</v>
      </c>
      <c r="U58" s="602">
        <f>-IF(U$7=0,0,'21.CostosOperacionales'!$E26)*U$8</f>
        <v>-67973480</v>
      </c>
      <c r="V58" s="602">
        <f>-IF(V$7=0,0,'21.CostosOperacionales'!$E26)*V$8</f>
        <v>-67973480</v>
      </c>
    </row>
    <row r="59" spans="1:22" x14ac:dyDescent="0.2">
      <c r="A59" s="595" t="s">
        <v>323</v>
      </c>
      <c r="B59" s="601">
        <f>-IF(B$7=0,0,'21.CostosOperacionales'!$E27)*B$8</f>
        <v>0</v>
      </c>
      <c r="C59" s="601">
        <f>-IF(C$7=0,0,'21.CostosOperacionales'!$E27)*C$8</f>
        <v>-53992125</v>
      </c>
      <c r="D59" s="601">
        <f>-IF(D$7=0,0,'21.CostosOperacionales'!$E27)*D$8</f>
        <v>-128217375</v>
      </c>
      <c r="E59" s="601">
        <f>-IF(E$7=0,0,'21.CostosOperacionales'!$E27)*E$8</f>
        <v>-199992375</v>
      </c>
      <c r="F59" s="601">
        <f>-IF(F$7=0,0,'21.CostosOperacionales'!$E27)*F$8</f>
        <v>-323470125</v>
      </c>
      <c r="G59" s="601">
        <f>-IF(G$7=0,0,'21.CostosOperacionales'!$E27)*G$8</f>
        <v>-420750000</v>
      </c>
      <c r="H59" s="601">
        <f>-IF(H$7=0,0,'21.CostosOperacionales'!$E27)*H$8</f>
        <v>-420750000</v>
      </c>
      <c r="I59" s="601">
        <f>-IF(I$7=0,0,'21.CostosOperacionales'!$E27)*I$8</f>
        <v>-420750000</v>
      </c>
      <c r="J59" s="601">
        <f>-IF(J$7=0,0,'21.CostosOperacionales'!$E27)*J$8</f>
        <v>-420750000</v>
      </c>
      <c r="K59" s="601">
        <f>-IF(K$7=0,0,'21.CostosOperacionales'!$E27)*K$8</f>
        <v>-420750000</v>
      </c>
      <c r="L59" s="601">
        <f>-IF(L$7=0,0,'21.CostosOperacionales'!$E27)*L$8</f>
        <v>-420750000</v>
      </c>
      <c r="M59" s="601">
        <f>-IF(M$7=0,0,'21.CostosOperacionales'!$E27)*M$8</f>
        <v>-420750000</v>
      </c>
      <c r="N59" s="601">
        <f>-IF(N$7=0,0,'21.CostosOperacionales'!$E27)*N$8</f>
        <v>-420750000</v>
      </c>
      <c r="O59" s="601">
        <f>-IF(O$7=0,0,'21.CostosOperacionales'!$E27)*O$8</f>
        <v>-420750000</v>
      </c>
      <c r="P59" s="601">
        <f>-IF(P$7=0,0,'21.CostosOperacionales'!$E27)*P$8</f>
        <v>-420750000</v>
      </c>
      <c r="Q59" s="601">
        <f>-IF(Q$7=0,0,'21.CostosOperacionales'!$E27)*Q$8</f>
        <v>-420750000</v>
      </c>
      <c r="R59" s="601">
        <f>-IF(R$7=0,0,'21.CostosOperacionales'!$E27)*R$8</f>
        <v>-420750000</v>
      </c>
      <c r="S59" s="601">
        <f>-IF(S$7=0,0,'21.CostosOperacionales'!$E27)*S$8</f>
        <v>-420750000</v>
      </c>
      <c r="T59" s="601">
        <f>-IF(T$7=0,0,'21.CostosOperacionales'!$E27)*T$8</f>
        <v>-420750000</v>
      </c>
      <c r="U59" s="601">
        <f>-IF(U$7=0,0,'21.CostosOperacionales'!$E27)*U$8</f>
        <v>-420750000</v>
      </c>
      <c r="V59" s="601">
        <f>-IF(V$7=0,0,'21.CostosOperacionales'!$E27)*V$8</f>
        <v>-420750000</v>
      </c>
    </row>
    <row r="60" spans="1:22" x14ac:dyDescent="0.2">
      <c r="A60" s="595" t="s">
        <v>324</v>
      </c>
      <c r="B60" s="601">
        <f>-IF(B$7=0,0,'21.CostosOperacionales'!$E28)*B$8</f>
        <v>0</v>
      </c>
      <c r="C60" s="601">
        <f>-IF(C$7=0,0,'21.CostosOperacionales'!$E28)*C$8</f>
        <v>-27486900</v>
      </c>
      <c r="D60" s="601">
        <f>-IF(D$7=0,0,'21.CostosOperacionales'!$E28)*D$8</f>
        <v>-65274300</v>
      </c>
      <c r="E60" s="601">
        <f>-IF(E$7=0,0,'21.CostosOperacionales'!$E28)*E$8</f>
        <v>-101814300</v>
      </c>
      <c r="F60" s="601">
        <f>-IF(F$7=0,0,'21.CostosOperacionales'!$E28)*F$8</f>
        <v>-164675700</v>
      </c>
      <c r="G60" s="601">
        <f>-IF(G$7=0,0,'21.CostosOperacionales'!$E28)*G$8</f>
        <v>-214200000</v>
      </c>
      <c r="H60" s="601">
        <f>-IF(H$7=0,0,'21.CostosOperacionales'!$E28)*H$8</f>
        <v>-214200000</v>
      </c>
      <c r="I60" s="601">
        <f>-IF(I$7=0,0,'21.CostosOperacionales'!$E28)*I$8</f>
        <v>-214200000</v>
      </c>
      <c r="J60" s="601">
        <f>-IF(J$7=0,0,'21.CostosOperacionales'!$E28)*J$8</f>
        <v>-214200000</v>
      </c>
      <c r="K60" s="601">
        <f>-IF(K$7=0,0,'21.CostosOperacionales'!$E28)*K$8</f>
        <v>-214200000</v>
      </c>
      <c r="L60" s="601">
        <f>-IF(L$7=0,0,'21.CostosOperacionales'!$E28)*L$8</f>
        <v>-214200000</v>
      </c>
      <c r="M60" s="601">
        <f>-IF(M$7=0,0,'21.CostosOperacionales'!$E28)*M$8</f>
        <v>-214200000</v>
      </c>
      <c r="N60" s="601">
        <f>-IF(N$7=0,0,'21.CostosOperacionales'!$E28)*N$8</f>
        <v>-214200000</v>
      </c>
      <c r="O60" s="601">
        <f>-IF(O$7=0,0,'21.CostosOperacionales'!$E28)*O$8</f>
        <v>-214200000</v>
      </c>
      <c r="P60" s="601">
        <f>-IF(P$7=0,0,'21.CostosOperacionales'!$E28)*P$8</f>
        <v>-214200000</v>
      </c>
      <c r="Q60" s="601">
        <f>-IF(Q$7=0,0,'21.CostosOperacionales'!$E28)*Q$8</f>
        <v>-214200000</v>
      </c>
      <c r="R60" s="601">
        <f>-IF(R$7=0,0,'21.CostosOperacionales'!$E28)*R$8</f>
        <v>-214200000</v>
      </c>
      <c r="S60" s="601">
        <f>-IF(S$7=0,0,'21.CostosOperacionales'!$E28)*S$8</f>
        <v>-214200000</v>
      </c>
      <c r="T60" s="601">
        <f>-IF(T$7=0,0,'21.CostosOperacionales'!$E28)*T$8</f>
        <v>-214200000</v>
      </c>
      <c r="U60" s="601">
        <f>-IF(U$7=0,0,'21.CostosOperacionales'!$E28)*U$8</f>
        <v>-214200000</v>
      </c>
      <c r="V60" s="601">
        <f>-IF(V$7=0,0,'21.CostosOperacionales'!$E28)*V$8</f>
        <v>-214200000</v>
      </c>
    </row>
    <row r="61" spans="1:22" x14ac:dyDescent="0.2">
      <c r="A61" s="595" t="s">
        <v>422</v>
      </c>
      <c r="B61" s="601">
        <f>-IF(B$7=0,0,'21.CostosOperacionales'!$E29)*B$8</f>
        <v>0</v>
      </c>
      <c r="C61" s="601">
        <f>-IF(C$7=0,0,'21.CostosOperacionales'!$E29)*C$8</f>
        <v>-3970330</v>
      </c>
      <c r="D61" s="601">
        <f>-IF(D$7=0,0,'21.CostosOperacionales'!$E29)*D$8</f>
        <v>-9428510</v>
      </c>
      <c r="E61" s="601">
        <f>-IF(E$7=0,0,'21.CostosOperacionales'!$E29)*E$8</f>
        <v>-14706510</v>
      </c>
      <c r="F61" s="601">
        <f>-IF(F$7=0,0,'21.CostosOperacionales'!$E29)*F$8</f>
        <v>-23786490</v>
      </c>
      <c r="G61" s="601">
        <f>-IF(G$7=0,0,'21.CostosOperacionales'!$E29)*G$8</f>
        <v>-30940000</v>
      </c>
      <c r="H61" s="601">
        <f>-IF(H$7=0,0,'21.CostosOperacionales'!$E29)*H$8</f>
        <v>-30940000</v>
      </c>
      <c r="I61" s="601">
        <f>-IF(I$7=0,0,'21.CostosOperacionales'!$E29)*I$8</f>
        <v>-30940000</v>
      </c>
      <c r="J61" s="601">
        <f>-IF(J$7=0,0,'21.CostosOperacionales'!$E29)*J$8</f>
        <v>-30940000</v>
      </c>
      <c r="K61" s="601">
        <f>-IF(K$7=0,0,'21.CostosOperacionales'!$E29)*K$8</f>
        <v>-30940000</v>
      </c>
      <c r="L61" s="601">
        <f>-IF(L$7=0,0,'21.CostosOperacionales'!$E29)*L$8</f>
        <v>-30940000</v>
      </c>
      <c r="M61" s="601">
        <f>-IF(M$7=0,0,'21.CostosOperacionales'!$E29)*M$8</f>
        <v>-30940000</v>
      </c>
      <c r="N61" s="601">
        <f>-IF(N$7=0,0,'21.CostosOperacionales'!$E29)*N$8</f>
        <v>-30940000</v>
      </c>
      <c r="O61" s="601">
        <f>-IF(O$7=0,0,'21.CostosOperacionales'!$E29)*O$8</f>
        <v>-30940000</v>
      </c>
      <c r="P61" s="601">
        <f>-IF(P$7=0,0,'21.CostosOperacionales'!$E29)*P$8</f>
        <v>-30940000</v>
      </c>
      <c r="Q61" s="601">
        <f>-IF(Q$7=0,0,'21.CostosOperacionales'!$E29)*Q$8</f>
        <v>-30940000</v>
      </c>
      <c r="R61" s="601">
        <f>-IF(R$7=0,0,'21.CostosOperacionales'!$E29)*R$8</f>
        <v>-30940000</v>
      </c>
      <c r="S61" s="601">
        <f>-IF(S$7=0,0,'21.CostosOperacionales'!$E29)*S$8</f>
        <v>-30940000</v>
      </c>
      <c r="T61" s="601">
        <f>-IF(T$7=0,0,'21.CostosOperacionales'!$E29)*T$8</f>
        <v>-30940000</v>
      </c>
      <c r="U61" s="601">
        <f>-IF(U$7=0,0,'21.CostosOperacionales'!$E29)*U$8</f>
        <v>-30940000</v>
      </c>
      <c r="V61" s="601">
        <f>-IF(V$7=0,0,'21.CostosOperacionales'!$E29)*V$8</f>
        <v>-30940000</v>
      </c>
    </row>
    <row r="62" spans="1:22" x14ac:dyDescent="0.2">
      <c r="A62" s="595" t="s">
        <v>427</v>
      </c>
      <c r="B62" s="601">
        <f>-IF(B$7=0,0,'21.CostosOperacionales'!$E30)*B$8</f>
        <v>0</v>
      </c>
      <c r="C62" s="601">
        <f>-IF(C$7=0,0,'21.CostosOperacionales'!$E30)*C$8</f>
        <v>-654450</v>
      </c>
      <c r="D62" s="601">
        <f>-IF(D$7=0,0,'21.CostosOperacionales'!$E30)*D$8</f>
        <v>-1554150</v>
      </c>
      <c r="E62" s="601">
        <f>-IF(E$7=0,0,'21.CostosOperacionales'!$E30)*E$8</f>
        <v>-2424150</v>
      </c>
      <c r="F62" s="601">
        <f>-IF(F$7=0,0,'21.CostosOperacionales'!$E30)*F$8</f>
        <v>-3920850</v>
      </c>
      <c r="G62" s="601">
        <f>-IF(G$7=0,0,'21.CostosOperacionales'!$E30)*G$8</f>
        <v>-5100000</v>
      </c>
      <c r="H62" s="601">
        <f>-IF(H$7=0,0,'21.CostosOperacionales'!$E30)*H$8</f>
        <v>-5100000</v>
      </c>
      <c r="I62" s="601">
        <f>-IF(I$7=0,0,'21.CostosOperacionales'!$E30)*I$8</f>
        <v>-5100000</v>
      </c>
      <c r="J62" s="601">
        <f>-IF(J$7=0,0,'21.CostosOperacionales'!$E30)*J$8</f>
        <v>-5100000</v>
      </c>
      <c r="K62" s="601">
        <f>-IF(K$7=0,0,'21.CostosOperacionales'!$E30)*K$8</f>
        <v>-5100000</v>
      </c>
      <c r="L62" s="601">
        <f>-IF(L$7=0,0,'21.CostosOperacionales'!$E30)*L$8</f>
        <v>-5100000</v>
      </c>
      <c r="M62" s="601">
        <f>-IF(M$7=0,0,'21.CostosOperacionales'!$E30)*M$8</f>
        <v>-5100000</v>
      </c>
      <c r="N62" s="601">
        <f>-IF(N$7=0,0,'21.CostosOperacionales'!$E30)*N$8</f>
        <v>-5100000</v>
      </c>
      <c r="O62" s="601">
        <f>-IF(O$7=0,0,'21.CostosOperacionales'!$E30)*O$8</f>
        <v>-5100000</v>
      </c>
      <c r="P62" s="601">
        <f>-IF(P$7=0,0,'21.CostosOperacionales'!$E30)*P$8</f>
        <v>-5100000</v>
      </c>
      <c r="Q62" s="601">
        <f>-IF(Q$7=0,0,'21.CostosOperacionales'!$E30)*Q$8</f>
        <v>-5100000</v>
      </c>
      <c r="R62" s="601">
        <f>-IF(R$7=0,0,'21.CostosOperacionales'!$E30)*R$8</f>
        <v>-5100000</v>
      </c>
      <c r="S62" s="601">
        <f>-IF(S$7=0,0,'21.CostosOperacionales'!$E30)*S$8</f>
        <v>-5100000</v>
      </c>
      <c r="T62" s="601">
        <f>-IF(T$7=0,0,'21.CostosOperacionales'!$E30)*T$8</f>
        <v>-5100000</v>
      </c>
      <c r="U62" s="601">
        <f>-IF(U$7=0,0,'21.CostosOperacionales'!$E30)*U$8</f>
        <v>-5100000</v>
      </c>
      <c r="V62" s="601">
        <f>-IF(V$7=0,0,'21.CostosOperacionales'!$E30)*V$8</f>
        <v>-5100000</v>
      </c>
    </row>
    <row r="63" spans="1:22" x14ac:dyDescent="0.2">
      <c r="A63" s="595" t="s">
        <v>325</v>
      </c>
      <c r="B63" s="601">
        <f t="shared" ref="B63:V63" si="11">SUM(B64:B67)</f>
        <v>0</v>
      </c>
      <c r="C63" s="601">
        <f t="shared" si="11"/>
        <v>-34260370.240000002</v>
      </c>
      <c r="D63" s="601">
        <f t="shared" si="11"/>
        <v>-81359545.280000001</v>
      </c>
      <c r="E63" s="601">
        <f t="shared" si="11"/>
        <v>-126903929.28</v>
      </c>
      <c r="F63" s="601">
        <f t="shared" si="11"/>
        <v>-205255974.72</v>
      </c>
      <c r="G63" s="601">
        <f t="shared" si="11"/>
        <v>-266984320</v>
      </c>
      <c r="H63" s="601">
        <f t="shared" si="11"/>
        <v>-266984320</v>
      </c>
      <c r="I63" s="601">
        <f t="shared" si="11"/>
        <v>-266984320</v>
      </c>
      <c r="J63" s="601">
        <f t="shared" si="11"/>
        <v>-266984320</v>
      </c>
      <c r="K63" s="601">
        <f t="shared" si="11"/>
        <v>-266984320</v>
      </c>
      <c r="L63" s="601">
        <f t="shared" si="11"/>
        <v>-266984320</v>
      </c>
      <c r="M63" s="601">
        <f t="shared" si="11"/>
        <v>-266984320</v>
      </c>
      <c r="N63" s="601">
        <f t="shared" si="11"/>
        <v>-266984320</v>
      </c>
      <c r="O63" s="601">
        <f t="shared" si="11"/>
        <v>-266984320</v>
      </c>
      <c r="P63" s="601">
        <f t="shared" si="11"/>
        <v>-266984320</v>
      </c>
      <c r="Q63" s="601">
        <f t="shared" si="11"/>
        <v>-266984320</v>
      </c>
      <c r="R63" s="601">
        <f t="shared" si="11"/>
        <v>-266984320</v>
      </c>
      <c r="S63" s="601">
        <f t="shared" si="11"/>
        <v>-266984320</v>
      </c>
      <c r="T63" s="601">
        <f t="shared" si="11"/>
        <v>-266984320</v>
      </c>
      <c r="U63" s="601">
        <f t="shared" si="11"/>
        <v>-266984320</v>
      </c>
      <c r="V63" s="601">
        <f t="shared" si="11"/>
        <v>-266984320</v>
      </c>
    </row>
    <row r="64" spans="1:22" s="590" customFormat="1" x14ac:dyDescent="0.2">
      <c r="A64" s="810" t="s">
        <v>448</v>
      </c>
      <c r="B64" s="602">
        <f>-IF(B$7=0,0,'21.CostosOperacionales'!$E32)*B$8</f>
        <v>0</v>
      </c>
      <c r="C64" s="602">
        <f>-IF(C$7=0,0,'21.CostosOperacionales'!$E32)*C$8</f>
        <v>-1963350</v>
      </c>
      <c r="D64" s="602">
        <f>-IF(D$7=0,0,'21.CostosOperacionales'!$E32)*D$8</f>
        <v>-4662450</v>
      </c>
      <c r="E64" s="602">
        <f>-IF(E$7=0,0,'21.CostosOperacionales'!$E32)*E$8</f>
        <v>-7272450</v>
      </c>
      <c r="F64" s="602">
        <f>-IF(F$7=0,0,'21.CostosOperacionales'!$E32)*F$8</f>
        <v>-11762550</v>
      </c>
      <c r="G64" s="602">
        <f>-IF(G$7=0,0,'21.CostosOperacionales'!$E32)*G$8</f>
        <v>-15300000</v>
      </c>
      <c r="H64" s="602">
        <f>-IF(H$7=0,0,'21.CostosOperacionales'!$E32)*H$8</f>
        <v>-15300000</v>
      </c>
      <c r="I64" s="602">
        <f>-IF(I$7=0,0,'21.CostosOperacionales'!$E32)*I$8</f>
        <v>-15300000</v>
      </c>
      <c r="J64" s="602">
        <f>-IF(J$7=0,0,'21.CostosOperacionales'!$E32)*J$8</f>
        <v>-15300000</v>
      </c>
      <c r="K64" s="602">
        <f>-IF(K$7=0,0,'21.CostosOperacionales'!$E32)*K$8</f>
        <v>-15300000</v>
      </c>
      <c r="L64" s="602">
        <f>-IF(L$7=0,0,'21.CostosOperacionales'!$E32)*L$8</f>
        <v>-15300000</v>
      </c>
      <c r="M64" s="602">
        <f>-IF(M$7=0,0,'21.CostosOperacionales'!$E32)*M$8</f>
        <v>-15300000</v>
      </c>
      <c r="N64" s="602">
        <f>-IF(N$7=0,0,'21.CostosOperacionales'!$E32)*N$8</f>
        <v>-15300000</v>
      </c>
      <c r="O64" s="602">
        <f>-IF(O$7=0,0,'21.CostosOperacionales'!$E32)*O$8</f>
        <v>-15300000</v>
      </c>
      <c r="P64" s="602">
        <f>-IF(P$7=0,0,'21.CostosOperacionales'!$E32)*P$8</f>
        <v>-15300000</v>
      </c>
      <c r="Q64" s="602">
        <f>-IF(Q$7=0,0,'21.CostosOperacionales'!$E32)*Q$8</f>
        <v>-15300000</v>
      </c>
      <c r="R64" s="602">
        <f>-IF(R$7=0,0,'21.CostosOperacionales'!$E32)*R$8</f>
        <v>-15300000</v>
      </c>
      <c r="S64" s="602">
        <f>-IF(S$7=0,0,'21.CostosOperacionales'!$E32)*S$8</f>
        <v>-15300000</v>
      </c>
      <c r="T64" s="602">
        <f>-IF(T$7=0,0,'21.CostosOperacionales'!$E32)*T$8</f>
        <v>-15300000</v>
      </c>
      <c r="U64" s="602">
        <f>-IF(U$7=0,0,'21.CostosOperacionales'!$E32)*U$8</f>
        <v>-15300000</v>
      </c>
      <c r="V64" s="602">
        <f>-IF(V$7=0,0,'21.CostosOperacionales'!$E32)*V$8</f>
        <v>-15300000</v>
      </c>
    </row>
    <row r="65" spans="1:22" s="590" customFormat="1" x14ac:dyDescent="0.2">
      <c r="A65" s="811" t="s">
        <v>452</v>
      </c>
      <c r="B65" s="602">
        <f>-IF(B$7=0,0,'21.CostosOperacionales'!$E33)*B$8</f>
        <v>0</v>
      </c>
      <c r="C65" s="602">
        <f>-IF(C$7=0,0,'21.CostosOperacionales'!$E33)*C$8</f>
        <v>-20926987.702500001</v>
      </c>
      <c r="D65" s="602">
        <f>-IF(D$7=0,0,'21.CostosOperacionales'!$E33)*D$8</f>
        <v>-49696199.767499998</v>
      </c>
      <c r="E65" s="602">
        <f>-IF(E$7=0,0,'21.CostosOperacionales'!$E33)*E$8</f>
        <v>-77515711.267499998</v>
      </c>
      <c r="F65" s="602">
        <f>-IF(F$7=0,0,'21.CostosOperacionales'!$E33)*F$8</f>
        <v>-125374863.98249999</v>
      </c>
      <c r="G65" s="602">
        <f>-IF(G$7=0,0,'21.CostosOperacionales'!$E33)*G$8</f>
        <v>-163079895</v>
      </c>
      <c r="H65" s="602">
        <f>-IF(H$7=0,0,'21.CostosOperacionales'!$E33)*H$8</f>
        <v>-163079895</v>
      </c>
      <c r="I65" s="602">
        <f>-IF(I$7=0,0,'21.CostosOperacionales'!$E33)*I$8</f>
        <v>-163079895</v>
      </c>
      <c r="J65" s="602">
        <f>-IF(J$7=0,0,'21.CostosOperacionales'!$E33)*J$8</f>
        <v>-163079895</v>
      </c>
      <c r="K65" s="602">
        <f>-IF(K$7=0,0,'21.CostosOperacionales'!$E33)*K$8</f>
        <v>-163079895</v>
      </c>
      <c r="L65" s="602">
        <f>-IF(L$7=0,0,'21.CostosOperacionales'!$E33)*L$8</f>
        <v>-163079895</v>
      </c>
      <c r="M65" s="602">
        <f>-IF(M$7=0,0,'21.CostosOperacionales'!$E33)*M$8</f>
        <v>-163079895</v>
      </c>
      <c r="N65" s="602">
        <f>-IF(N$7=0,0,'21.CostosOperacionales'!$E33)*N$8</f>
        <v>-163079895</v>
      </c>
      <c r="O65" s="602">
        <f>-IF(O$7=0,0,'21.CostosOperacionales'!$E33)*O$8</f>
        <v>-163079895</v>
      </c>
      <c r="P65" s="602">
        <f>-IF(P$7=0,0,'21.CostosOperacionales'!$E33)*P$8</f>
        <v>-163079895</v>
      </c>
      <c r="Q65" s="602">
        <f>-IF(Q$7=0,0,'21.CostosOperacionales'!$E33)*Q$8</f>
        <v>-163079895</v>
      </c>
      <c r="R65" s="602">
        <f>-IF(R$7=0,0,'21.CostosOperacionales'!$E33)*R$8</f>
        <v>-163079895</v>
      </c>
      <c r="S65" s="602">
        <f>-IF(S$7=0,0,'21.CostosOperacionales'!$E33)*S$8</f>
        <v>-163079895</v>
      </c>
      <c r="T65" s="602">
        <f>-IF(T$7=0,0,'21.CostosOperacionales'!$E33)*T$8</f>
        <v>-163079895</v>
      </c>
      <c r="U65" s="602">
        <f>-IF(U$7=0,0,'21.CostosOperacionales'!$E33)*U$8</f>
        <v>-163079895</v>
      </c>
      <c r="V65" s="602">
        <f>-IF(V$7=0,0,'21.CostosOperacionales'!$E33)*V$8</f>
        <v>-163079895</v>
      </c>
    </row>
    <row r="66" spans="1:22" s="590" customFormat="1" x14ac:dyDescent="0.2">
      <c r="A66" s="811" t="s">
        <v>449</v>
      </c>
      <c r="B66" s="602">
        <f>-IF(B$7=0,0,'21.CostosOperacionales'!$E34)*B$8</f>
        <v>0</v>
      </c>
      <c r="C66" s="602">
        <f>-IF(C$7=0,0,'21.CostosOperacionales'!$E34)*C$8</f>
        <v>-9162300</v>
      </c>
      <c r="D66" s="602">
        <f>-IF(D$7=0,0,'21.CostosOperacionales'!$E34)*D$8</f>
        <v>-21758100</v>
      </c>
      <c r="E66" s="602">
        <f>-IF(E$7=0,0,'21.CostosOperacionales'!$E34)*E$8</f>
        <v>-33938100</v>
      </c>
      <c r="F66" s="602">
        <f>-IF(F$7=0,0,'21.CostosOperacionales'!$E34)*F$8</f>
        <v>-54891900</v>
      </c>
      <c r="G66" s="602">
        <f>-IF(G$7=0,0,'21.CostosOperacionales'!$E34)*G$8</f>
        <v>-71400000</v>
      </c>
      <c r="H66" s="602">
        <f>-IF(H$7=0,0,'21.CostosOperacionales'!$E34)*H$8</f>
        <v>-71400000</v>
      </c>
      <c r="I66" s="602">
        <f>-IF(I$7=0,0,'21.CostosOperacionales'!$E34)*I$8</f>
        <v>-71400000</v>
      </c>
      <c r="J66" s="602">
        <f>-IF(J$7=0,0,'21.CostosOperacionales'!$E34)*J$8</f>
        <v>-71400000</v>
      </c>
      <c r="K66" s="602">
        <f>-IF(K$7=0,0,'21.CostosOperacionales'!$E34)*K$8</f>
        <v>-71400000</v>
      </c>
      <c r="L66" s="602">
        <f>-IF(L$7=0,0,'21.CostosOperacionales'!$E34)*L$8</f>
        <v>-71400000</v>
      </c>
      <c r="M66" s="602">
        <f>-IF(M$7=0,0,'21.CostosOperacionales'!$E34)*M$8</f>
        <v>-71400000</v>
      </c>
      <c r="N66" s="602">
        <f>-IF(N$7=0,0,'21.CostosOperacionales'!$E34)*N$8</f>
        <v>-71400000</v>
      </c>
      <c r="O66" s="602">
        <f>-IF(O$7=0,0,'21.CostosOperacionales'!$E34)*O$8</f>
        <v>-71400000</v>
      </c>
      <c r="P66" s="602">
        <f>-IF(P$7=0,0,'21.CostosOperacionales'!$E34)*P$8</f>
        <v>-71400000</v>
      </c>
      <c r="Q66" s="602">
        <f>-IF(Q$7=0,0,'21.CostosOperacionales'!$E34)*Q$8</f>
        <v>-71400000</v>
      </c>
      <c r="R66" s="602">
        <f>-IF(R$7=0,0,'21.CostosOperacionales'!$E34)*R$8</f>
        <v>-71400000</v>
      </c>
      <c r="S66" s="602">
        <f>-IF(S$7=0,0,'21.CostosOperacionales'!$E34)*S$8</f>
        <v>-71400000</v>
      </c>
      <c r="T66" s="602">
        <f>-IF(T$7=0,0,'21.CostosOperacionales'!$E34)*T$8</f>
        <v>-71400000</v>
      </c>
      <c r="U66" s="602">
        <f>-IF(U$7=0,0,'21.CostosOperacionales'!$E34)*U$8</f>
        <v>-71400000</v>
      </c>
      <c r="V66" s="602">
        <f>-IF(V$7=0,0,'21.CostosOperacionales'!$E34)*V$8</f>
        <v>-71400000</v>
      </c>
    </row>
    <row r="67" spans="1:22" s="590" customFormat="1" x14ac:dyDescent="0.2">
      <c r="A67" s="811" t="s">
        <v>450</v>
      </c>
      <c r="B67" s="602">
        <f>-IF(B$7=0,0,'21.CostosOperacionales'!$E35)*B$8</f>
        <v>0</v>
      </c>
      <c r="C67" s="602">
        <f>-IF(C$7=0,0,'21.CostosOperacionales'!$E35)*C$8</f>
        <v>-2207732.5375000001</v>
      </c>
      <c r="D67" s="602">
        <f>-IF(D$7=0,0,'21.CostosOperacionales'!$E35)*D$8</f>
        <v>-5242795.5125000002</v>
      </c>
      <c r="E67" s="602">
        <f>-IF(E$7=0,0,'21.CostosOperacionales'!$E35)*E$8</f>
        <v>-8177668.0125000002</v>
      </c>
      <c r="F67" s="602">
        <f>-IF(F$7=0,0,'21.CostosOperacionales'!$E35)*F$8</f>
        <v>-13226660.737499999</v>
      </c>
      <c r="G67" s="602">
        <f>-IF(G$7=0,0,'21.CostosOperacionales'!$E35)*G$8</f>
        <v>-17204425</v>
      </c>
      <c r="H67" s="602">
        <f>-IF(H$7=0,0,'21.CostosOperacionales'!$E35)*H$8</f>
        <v>-17204425</v>
      </c>
      <c r="I67" s="602">
        <f>-IF(I$7=0,0,'21.CostosOperacionales'!$E35)*I$8</f>
        <v>-17204425</v>
      </c>
      <c r="J67" s="602">
        <f>-IF(J$7=0,0,'21.CostosOperacionales'!$E35)*J$8</f>
        <v>-17204425</v>
      </c>
      <c r="K67" s="602">
        <f>-IF(K$7=0,0,'21.CostosOperacionales'!$E35)*K$8</f>
        <v>-17204425</v>
      </c>
      <c r="L67" s="602">
        <f>-IF(L$7=0,0,'21.CostosOperacionales'!$E35)*L$8</f>
        <v>-17204425</v>
      </c>
      <c r="M67" s="602">
        <f>-IF(M$7=0,0,'21.CostosOperacionales'!$E35)*M$8</f>
        <v>-17204425</v>
      </c>
      <c r="N67" s="602">
        <f>-IF(N$7=0,0,'21.CostosOperacionales'!$E35)*N$8</f>
        <v>-17204425</v>
      </c>
      <c r="O67" s="602">
        <f>-IF(O$7=0,0,'21.CostosOperacionales'!$E35)*O$8</f>
        <v>-17204425</v>
      </c>
      <c r="P67" s="602">
        <f>-IF(P$7=0,0,'21.CostosOperacionales'!$E35)*P$8</f>
        <v>-17204425</v>
      </c>
      <c r="Q67" s="602">
        <f>-IF(Q$7=0,0,'21.CostosOperacionales'!$E35)*Q$8</f>
        <v>-17204425</v>
      </c>
      <c r="R67" s="602">
        <f>-IF(R$7=0,0,'21.CostosOperacionales'!$E35)*R$8</f>
        <v>-17204425</v>
      </c>
      <c r="S67" s="602">
        <f>-IF(S$7=0,0,'21.CostosOperacionales'!$E35)*S$8</f>
        <v>-17204425</v>
      </c>
      <c r="T67" s="602">
        <f>-IF(T$7=0,0,'21.CostosOperacionales'!$E35)*T$8</f>
        <v>-17204425</v>
      </c>
      <c r="U67" s="602">
        <f>-IF(U$7=0,0,'21.CostosOperacionales'!$E35)*U$8</f>
        <v>-17204425</v>
      </c>
      <c r="V67" s="602">
        <f>-IF(V$7=0,0,'21.CostosOperacionales'!$E35)*V$8</f>
        <v>-17204425</v>
      </c>
    </row>
    <row r="68" spans="1:22" x14ac:dyDescent="0.2">
      <c r="A68" s="595" t="s">
        <v>326</v>
      </c>
      <c r="B68" s="601">
        <f>-IF(B$7=0,0,'21.CostosOperacionales'!$E36)*B$8</f>
        <v>0</v>
      </c>
      <c r="C68" s="601">
        <f>-IF(C$7=0,0,'21.CostosOperacionales'!$E36)*C$8</f>
        <v>-1636125</v>
      </c>
      <c r="D68" s="601">
        <f>-IF(D$7=0,0,'21.CostosOperacionales'!$E36)*D$8</f>
        <v>-3885375</v>
      </c>
      <c r="E68" s="601">
        <f>-IF(E$7=0,0,'21.CostosOperacionales'!$E36)*E$8</f>
        <v>-6060375</v>
      </c>
      <c r="F68" s="601">
        <f>-IF(F$7=0,0,'21.CostosOperacionales'!$E36)*F$8</f>
        <v>-9802125</v>
      </c>
      <c r="G68" s="601">
        <f>-IF(G$7=0,0,'21.CostosOperacionales'!$E36)*G$8</f>
        <v>-12750000</v>
      </c>
      <c r="H68" s="601">
        <f>-IF(H$7=0,0,'21.CostosOperacionales'!$E36)*H$8</f>
        <v>-12750000</v>
      </c>
      <c r="I68" s="601">
        <f>-IF(I$7=0,0,'21.CostosOperacionales'!$E36)*I$8</f>
        <v>-12750000</v>
      </c>
      <c r="J68" s="601">
        <f>-IF(J$7=0,0,'21.CostosOperacionales'!$E36)*J$8</f>
        <v>-12750000</v>
      </c>
      <c r="K68" s="601">
        <f>-IF(K$7=0,0,'21.CostosOperacionales'!$E36)*K$8</f>
        <v>-12750000</v>
      </c>
      <c r="L68" s="601">
        <f>-IF(L$7=0,0,'21.CostosOperacionales'!$E36)*L$8</f>
        <v>-12750000</v>
      </c>
      <c r="M68" s="601">
        <f>-IF(M$7=0,0,'21.CostosOperacionales'!$E36)*M$8</f>
        <v>-12750000</v>
      </c>
      <c r="N68" s="601">
        <f>-IF(N$7=0,0,'21.CostosOperacionales'!$E36)*N$8</f>
        <v>-12750000</v>
      </c>
      <c r="O68" s="601">
        <f>-IF(O$7=0,0,'21.CostosOperacionales'!$E36)*O$8</f>
        <v>-12750000</v>
      </c>
      <c r="P68" s="601">
        <f>-IF(P$7=0,0,'21.CostosOperacionales'!$E36)*P$8</f>
        <v>-12750000</v>
      </c>
      <c r="Q68" s="601">
        <f>-IF(Q$7=0,0,'21.CostosOperacionales'!$E36)*Q$8</f>
        <v>-12750000</v>
      </c>
      <c r="R68" s="601">
        <f>-IF(R$7=0,0,'21.CostosOperacionales'!$E36)*R$8</f>
        <v>-12750000</v>
      </c>
      <c r="S68" s="601">
        <f>-IF(S$7=0,0,'21.CostosOperacionales'!$E36)*S$8</f>
        <v>-12750000</v>
      </c>
      <c r="T68" s="601">
        <f>-IF(T$7=0,0,'21.CostosOperacionales'!$E36)*T$8</f>
        <v>-12750000</v>
      </c>
      <c r="U68" s="601">
        <f>-IF(U$7=0,0,'21.CostosOperacionales'!$E36)*U$8</f>
        <v>-12750000</v>
      </c>
      <c r="V68" s="601">
        <f>-IF(V$7=0,0,'21.CostosOperacionales'!$E36)*V$8</f>
        <v>-12750000</v>
      </c>
    </row>
    <row r="69" spans="1:22" x14ac:dyDescent="0.2">
      <c r="A69" s="595" t="s">
        <v>423</v>
      </c>
      <c r="B69" s="601">
        <f>-IF(B$7=0,0,'21.CostosOperacionales'!$E37)*B$8</f>
        <v>0</v>
      </c>
      <c r="C69" s="601">
        <f>-IF(C$7=0,0,'21.CostosOperacionales'!$E37)*C$8</f>
        <v>-6465966</v>
      </c>
      <c r="D69" s="601">
        <f>-IF(D$7=0,0,'21.CostosOperacionales'!$E37)*D$8</f>
        <v>-15355002</v>
      </c>
      <c r="E69" s="601">
        <f>-IF(E$7=0,0,'21.CostosOperacionales'!$E37)*E$8</f>
        <v>-23950602</v>
      </c>
      <c r="F69" s="601">
        <f>-IF(F$7=0,0,'21.CostosOperacionales'!$E37)*F$8</f>
        <v>-38737998</v>
      </c>
      <c r="G69" s="601">
        <f>-IF(G$7=0,0,'21.CostosOperacionales'!$E37)*G$8</f>
        <v>-50388000</v>
      </c>
      <c r="H69" s="601">
        <f>-IF(H$7=0,0,'21.CostosOperacionales'!$E37)*H$8</f>
        <v>-50388000</v>
      </c>
      <c r="I69" s="601">
        <f>-IF(I$7=0,0,'21.CostosOperacionales'!$E37)*I$8</f>
        <v>-50388000</v>
      </c>
      <c r="J69" s="601">
        <f>-IF(J$7=0,0,'21.CostosOperacionales'!$E37)*J$8</f>
        <v>-50388000</v>
      </c>
      <c r="K69" s="601">
        <f>-IF(K$7=0,0,'21.CostosOperacionales'!$E37)*K$8</f>
        <v>-50388000</v>
      </c>
      <c r="L69" s="601">
        <f>-IF(L$7=0,0,'21.CostosOperacionales'!$E37)*L$8</f>
        <v>-50388000</v>
      </c>
      <c r="M69" s="601">
        <f>-IF(M$7=0,0,'21.CostosOperacionales'!$E37)*M$8</f>
        <v>-50388000</v>
      </c>
      <c r="N69" s="601">
        <f>-IF(N$7=0,0,'21.CostosOperacionales'!$E37)*N$8</f>
        <v>-50388000</v>
      </c>
      <c r="O69" s="601">
        <f>-IF(O$7=0,0,'21.CostosOperacionales'!$E37)*O$8</f>
        <v>-50388000</v>
      </c>
      <c r="P69" s="601">
        <f>-IF(P$7=0,0,'21.CostosOperacionales'!$E37)*P$8</f>
        <v>-50388000</v>
      </c>
      <c r="Q69" s="601">
        <f>-IF(Q$7=0,0,'21.CostosOperacionales'!$E37)*Q$8</f>
        <v>-50388000</v>
      </c>
      <c r="R69" s="601">
        <f>-IF(R$7=0,0,'21.CostosOperacionales'!$E37)*R$8</f>
        <v>-50388000</v>
      </c>
      <c r="S69" s="601">
        <f>-IF(S$7=0,0,'21.CostosOperacionales'!$E37)*S$8</f>
        <v>-50388000</v>
      </c>
      <c r="T69" s="601">
        <f>-IF(T$7=0,0,'21.CostosOperacionales'!$E37)*T$8</f>
        <v>-50388000</v>
      </c>
      <c r="U69" s="601">
        <f>-IF(U$7=0,0,'21.CostosOperacionales'!$E37)*U$8</f>
        <v>-50388000</v>
      </c>
      <c r="V69" s="601">
        <f>-IF(V$7=0,0,'21.CostosOperacionales'!$E37)*V$8</f>
        <v>-50388000</v>
      </c>
    </row>
    <row r="70" spans="1:22" x14ac:dyDescent="0.2">
      <c r="A70" s="595" t="s">
        <v>424</v>
      </c>
      <c r="B70" s="601">
        <f>-IF(B$7=0,0,'21.CostosOperacionales'!$E38)*B$8</f>
        <v>0</v>
      </c>
      <c r="C70" s="601">
        <f>-IF(C$7=0,0,'21.CostosOperacionales'!$E38)*C$8</f>
        <v>-2748690</v>
      </c>
      <c r="D70" s="601">
        <f>-IF(D$7=0,0,'21.CostosOperacionales'!$E38)*D$8</f>
        <v>-6527430</v>
      </c>
      <c r="E70" s="601">
        <f>-IF(E$7=0,0,'21.CostosOperacionales'!$E38)*E$8</f>
        <v>-10181430</v>
      </c>
      <c r="F70" s="601">
        <f>-IF(F$7=0,0,'21.CostosOperacionales'!$E38)*F$8</f>
        <v>-16467570</v>
      </c>
      <c r="G70" s="601">
        <f>-IF(G$7=0,0,'21.CostosOperacionales'!$E38)*G$8</f>
        <v>-21420000</v>
      </c>
      <c r="H70" s="601">
        <f>-IF(H$7=0,0,'21.CostosOperacionales'!$E38)*H$8</f>
        <v>-21420000</v>
      </c>
      <c r="I70" s="601">
        <f>-IF(I$7=0,0,'21.CostosOperacionales'!$E38)*I$8</f>
        <v>-21420000</v>
      </c>
      <c r="J70" s="601">
        <f>-IF(J$7=0,0,'21.CostosOperacionales'!$E38)*J$8</f>
        <v>-21420000</v>
      </c>
      <c r="K70" s="601">
        <f>-IF(K$7=0,0,'21.CostosOperacionales'!$E38)*K$8</f>
        <v>-21420000</v>
      </c>
      <c r="L70" s="601">
        <f>-IF(L$7=0,0,'21.CostosOperacionales'!$E38)*L$8</f>
        <v>-21420000</v>
      </c>
      <c r="M70" s="601">
        <f>-IF(M$7=0,0,'21.CostosOperacionales'!$E38)*M$8</f>
        <v>-21420000</v>
      </c>
      <c r="N70" s="601">
        <f>-IF(N$7=0,0,'21.CostosOperacionales'!$E38)*N$8</f>
        <v>-21420000</v>
      </c>
      <c r="O70" s="601">
        <f>-IF(O$7=0,0,'21.CostosOperacionales'!$E38)*O$8</f>
        <v>-21420000</v>
      </c>
      <c r="P70" s="601">
        <f>-IF(P$7=0,0,'21.CostosOperacionales'!$E38)*P$8</f>
        <v>-21420000</v>
      </c>
      <c r="Q70" s="601">
        <f>-IF(Q$7=0,0,'21.CostosOperacionales'!$E38)*Q$8</f>
        <v>-21420000</v>
      </c>
      <c r="R70" s="601">
        <f>-IF(R$7=0,0,'21.CostosOperacionales'!$E38)*R$8</f>
        <v>-21420000</v>
      </c>
      <c r="S70" s="601">
        <f>-IF(S$7=0,0,'21.CostosOperacionales'!$E38)*S$8</f>
        <v>-21420000</v>
      </c>
      <c r="T70" s="601">
        <f>-IF(T$7=0,0,'21.CostosOperacionales'!$E38)*T$8</f>
        <v>-21420000</v>
      </c>
      <c r="U70" s="601">
        <f>-IF(U$7=0,0,'21.CostosOperacionales'!$E38)*U$8</f>
        <v>-21420000</v>
      </c>
      <c r="V70" s="601">
        <f>-IF(V$7=0,0,'21.CostosOperacionales'!$E38)*V$8</f>
        <v>-21420000</v>
      </c>
    </row>
    <row r="71" spans="1:22" x14ac:dyDescent="0.2">
      <c r="A71" s="595" t="s">
        <v>428</v>
      </c>
      <c r="B71" s="601">
        <f>-IF(B$7=0,0,'21.CostosOperacionales'!$E39)*B$9</f>
        <v>0</v>
      </c>
      <c r="C71" s="601">
        <f>-IF(C$7=0,0,'21.CostosOperacionales'!$E39)*C$9</f>
        <v>-85000000</v>
      </c>
      <c r="D71" s="601">
        <f>-IF(D$7=0,0,'21.CostosOperacionales'!$E39)*D$9</f>
        <v>-127500000</v>
      </c>
      <c r="E71" s="601">
        <f>-IF(E$7=0,0,'21.CostosOperacionales'!$E39)*E$9</f>
        <v>-170000000</v>
      </c>
      <c r="F71" s="601">
        <f>-IF(F$7=0,0,'21.CostosOperacionales'!$E39)*F$9</f>
        <v>-170000000</v>
      </c>
      <c r="G71" s="601">
        <f>-IF(G$7=0,0,'21.CostosOperacionales'!$E39)*G$9</f>
        <v>-170000000</v>
      </c>
      <c r="H71" s="601">
        <f>-IF(H$7=0,0,'21.CostosOperacionales'!$E39)*H$9</f>
        <v>-170000000</v>
      </c>
      <c r="I71" s="601">
        <f>-IF(I$7=0,0,'21.CostosOperacionales'!$E39)*I$9</f>
        <v>-170000000</v>
      </c>
      <c r="J71" s="601">
        <f>-IF(J$7=0,0,'21.CostosOperacionales'!$E39)*J$9</f>
        <v>-170000000</v>
      </c>
      <c r="K71" s="601">
        <f>-IF(K$7=0,0,'21.CostosOperacionales'!$E39)*K$9</f>
        <v>-170000000</v>
      </c>
      <c r="L71" s="601">
        <f>-IF(L$7=0,0,'21.CostosOperacionales'!$E39)*L$9</f>
        <v>-170000000</v>
      </c>
      <c r="M71" s="601">
        <f>-IF(M$7=0,0,'21.CostosOperacionales'!$E39)*M$9</f>
        <v>-170000000</v>
      </c>
      <c r="N71" s="601">
        <f>-IF(N$7=0,0,'21.CostosOperacionales'!$E39)*N$9</f>
        <v>-170000000</v>
      </c>
      <c r="O71" s="601">
        <f>-IF(O$7=0,0,'21.CostosOperacionales'!$E39)*O$9</f>
        <v>-170000000</v>
      </c>
      <c r="P71" s="601">
        <f>-IF(P$7=0,0,'21.CostosOperacionales'!$E39)*P$9</f>
        <v>-170000000</v>
      </c>
      <c r="Q71" s="601">
        <f>-IF(Q$7=0,0,'21.CostosOperacionales'!$E39)*Q$9</f>
        <v>-170000000</v>
      </c>
      <c r="R71" s="601">
        <f>-IF(R$7=0,0,'21.CostosOperacionales'!$E39)*R$9</f>
        <v>-170000000</v>
      </c>
      <c r="S71" s="601">
        <f>-IF(S$7=0,0,'21.CostosOperacionales'!$E39)*S$9</f>
        <v>-170000000</v>
      </c>
      <c r="T71" s="601">
        <f>-IF(T$7=0,0,'21.CostosOperacionales'!$E39)*T$9</f>
        <v>-170000000</v>
      </c>
      <c r="U71" s="601">
        <f>-IF(U$7=0,0,'21.CostosOperacionales'!$E39)*U$9</f>
        <v>-170000000</v>
      </c>
      <c r="V71" s="601">
        <f>-IF(V$7=0,0,'21.CostosOperacionales'!$E39)*V$9</f>
        <v>-170000000</v>
      </c>
    </row>
    <row r="72" spans="1:22" ht="12.75" thickBot="1" x14ac:dyDescent="0.25">
      <c r="A72" s="595" t="s">
        <v>425</v>
      </c>
      <c r="B72" s="601">
        <f>-IF(B$7=0,0,'21.CostosOperacionales'!$E40)*B$8</f>
        <v>0</v>
      </c>
      <c r="C72" s="601">
        <f>-IF(C$7=0,0,'21.CostosOperacionales'!$E40)*C$8</f>
        <v>-6114311.4742622143</v>
      </c>
      <c r="D72" s="601">
        <f>-IF(D$7=0,0,'21.CostosOperacionales'!$E40)*D$8</f>
        <v>-14519913.175528491</v>
      </c>
      <c r="E72" s="601">
        <f>-IF(E$7=0,0,'21.CostosOperacionales'!$E40)*E$8</f>
        <v>-22648037.52820345</v>
      </c>
      <c r="F72" s="601">
        <f>-IF(F$7=0,0,'21.CostosOperacionales'!$E40)*F$8</f>
        <v>-36631214.216305301</v>
      </c>
      <c r="G72" s="601">
        <f>-IF(G$7=0,0,'21.CostosOperacionales'!$E40)*G$8</f>
        <v>-47647625.51568079</v>
      </c>
      <c r="H72" s="601">
        <f>-IF(H$7=0,0,'21.CostosOperacionales'!$E40)*H$8</f>
        <v>-47647625.51568079</v>
      </c>
      <c r="I72" s="601">
        <f>-IF(I$7=0,0,'21.CostosOperacionales'!$E40)*I$8</f>
        <v>-47647625.51568079</v>
      </c>
      <c r="J72" s="601">
        <f>-IF(J$7=0,0,'21.CostosOperacionales'!$E40)*J$8</f>
        <v>-47647625.51568079</v>
      </c>
      <c r="K72" s="601">
        <f>-IF(K$7=0,0,'21.CostosOperacionales'!$E40)*K$8</f>
        <v>-47647625.51568079</v>
      </c>
      <c r="L72" s="601">
        <f>-IF(L$7=0,0,'21.CostosOperacionales'!$E40)*L$8</f>
        <v>-47647625.51568079</v>
      </c>
      <c r="M72" s="601">
        <f>-IF(M$7=0,0,'21.CostosOperacionales'!$E40)*M$8</f>
        <v>-47647625.51568079</v>
      </c>
      <c r="N72" s="601">
        <f>-IF(N$7=0,0,'21.CostosOperacionales'!$E40)*N$8</f>
        <v>-47647625.51568079</v>
      </c>
      <c r="O72" s="601">
        <f>-IF(O$7=0,0,'21.CostosOperacionales'!$E40)*O$8</f>
        <v>-47647625.51568079</v>
      </c>
      <c r="P72" s="601">
        <f>-IF(P$7=0,0,'21.CostosOperacionales'!$E40)*P$8</f>
        <v>-47647625.51568079</v>
      </c>
      <c r="Q72" s="601">
        <f>-IF(Q$7=0,0,'21.CostosOperacionales'!$E40)*Q$8</f>
        <v>-47647625.51568079</v>
      </c>
      <c r="R72" s="601">
        <f>-IF(R$7=0,0,'21.CostosOperacionales'!$E40)*R$8</f>
        <v>-47647625.51568079</v>
      </c>
      <c r="S72" s="601">
        <f>-IF(S$7=0,0,'21.CostosOperacionales'!$E40)*S$8</f>
        <v>-47647625.51568079</v>
      </c>
      <c r="T72" s="601">
        <f>-IF(T$7=0,0,'21.CostosOperacionales'!$E40)*T$8</f>
        <v>-47647625.51568079</v>
      </c>
      <c r="U72" s="601">
        <f>-IF(U$7=0,0,'21.CostosOperacionales'!$E40)*U$8</f>
        <v>-47647625.51568079</v>
      </c>
      <c r="V72" s="601">
        <f>-IF(V$7=0,0,'21.CostosOperacionales'!$E40)*V$8</f>
        <v>-47647625.51568079</v>
      </c>
    </row>
    <row r="73" spans="1:22" s="466" customFormat="1" ht="24" customHeight="1" thickBot="1" x14ac:dyDescent="0.25">
      <c r="A73" s="594" t="s">
        <v>327</v>
      </c>
      <c r="B73" s="756">
        <f>-IFERROR(INDEX('23.Inversión-DepMixta'!$B$18:$B$37,B$7),0)</f>
        <v>0</v>
      </c>
      <c r="C73" s="756">
        <f>-IFERROR(INDEX('23.Inversión-DepMixta'!$B$18:$B$37,C$7),0)</f>
        <v>-525266666.66666663</v>
      </c>
      <c r="D73" s="756">
        <f>-IFERROR(INDEX('23.Inversión-DepMixta'!$B$18:$B$37,D$7),0)</f>
        <v>-525266666.66666663</v>
      </c>
      <c r="E73" s="756">
        <f>-IFERROR(INDEX('23.Inversión-DepMixta'!$B$18:$B$37,E$7),0)</f>
        <v>-525266666.66666663</v>
      </c>
      <c r="F73" s="756">
        <f>-IFERROR(INDEX('23.Inversión-DepMixta'!$B$18:$B$37,F$7),0)-'23.Inversión-DepMixta'!$M$6</f>
        <v>-548716666.66666663</v>
      </c>
      <c r="G73" s="756">
        <f>-IFERROR(INDEX('23.Inversión-DepMixta'!$B$18:$B$37,G$7),0)-'23.Inversión-DepMixta'!$M$6</f>
        <v>-548716666.66666663</v>
      </c>
      <c r="H73" s="756">
        <f>-IFERROR(INDEX('23.Inversión-DepMixta'!$B$18:$B$37,H$7),0)-'23.Inversión-DepMixta'!$M$6</f>
        <v>-548716666.66666663</v>
      </c>
      <c r="I73" s="756">
        <f>-IFERROR(INDEX('23.Inversión-DepMixta'!$B$18:$B$37,I$7),0)-'23.Inversión-DepMixta'!$M$6</f>
        <v>-381216666.66666663</v>
      </c>
      <c r="J73" s="756">
        <f>-IFERROR(INDEX('23.Inversión-DepMixta'!$B$18:$B$37,J$7),0)-'23.Inversión-DepMixta'!$M$6</f>
        <v>-381216666.66666663</v>
      </c>
      <c r="K73" s="756">
        <f>-IFERROR(INDEX('23.Inversión-DepMixta'!$B$18:$B$37,K$7),0)-'23.Inversión-DepMixta'!$M$6</f>
        <v>-381216666.66666663</v>
      </c>
      <c r="L73" s="756">
        <f>-IFERROR(INDEX('23.Inversión-DepMixta'!$B$18:$B$37,L$7),0)-'23.Inversión-DepMixta'!$M$6</f>
        <v>-381216666.66666663</v>
      </c>
      <c r="M73" s="756">
        <f>-IFERROR(INDEX('23.Inversión-DepMixta'!$B$18:$B$37,M$7),0)-'23.Inversión-DepMixta'!$M$6</f>
        <v>-381216666.66666663</v>
      </c>
      <c r="N73" s="756">
        <f>-IFERROR(INDEX('23.Inversión-DepMixta'!$B$18:$B$37,N$7),0)-'23.Inversión-DepMixta'!$M$6</f>
        <v>-381216666.66666663</v>
      </c>
      <c r="O73" s="756">
        <f>-IFERROR(INDEX('23.Inversión-DepMixta'!$B$18:$B$37,O$7),0)-'23.Inversión-DepMixta'!$M$6</f>
        <v>-381216666.66666663</v>
      </c>
      <c r="P73" s="756">
        <f>-IFERROR(INDEX('23.Inversión-DepMixta'!$B$18:$B$37,P$7),0)-'23.Inversión-DepMixta'!$M$6</f>
        <v>-381216666.66666663</v>
      </c>
      <c r="Q73" s="756">
        <f>-IFERROR(INDEX('23.Inversión-DepMixta'!$B$18:$B$37,Q$7),0)-'23.Inversión-DepMixta'!$M$6</f>
        <v>-381216666.66666663</v>
      </c>
      <c r="R73" s="756">
        <f>-IFERROR(INDEX('23.Inversión-DepMixta'!$B$18:$B$37,R$7),0)-'23.Inversión-DepMixta'!$M$6</f>
        <v>-381216666.66666663</v>
      </c>
      <c r="S73" s="756">
        <f>-IFERROR(INDEX('23.Inversión-DepMixta'!$B$18:$B$37,S$7),0)-'23.Inversión-DepMixta'!$M$6</f>
        <v>-381216666.66666663</v>
      </c>
      <c r="T73" s="756">
        <f>-IFERROR(INDEX('23.Inversión-DepMixta'!$B$18:$B$37,T$7),0)-'23.Inversión-DepMixta'!$M$6</f>
        <v>-381216666.66666663</v>
      </c>
      <c r="U73" s="756">
        <f>-IFERROR(INDEX('23.Inversión-DepMixta'!$B$18:$B$37,U$7),0)-'23.Inversión-DepMixta'!$M$6</f>
        <v>-381216666.66666663</v>
      </c>
      <c r="V73" s="756">
        <f>-IFERROR(INDEX('23.Inversión-DepMixta'!$B$18:$B$37,V$7),0)-'23.Inversión-DepMixta'!$M$6</f>
        <v>-381216666.66666663</v>
      </c>
    </row>
    <row r="74" spans="1:22" s="466" customFormat="1" ht="24" customHeight="1" thickBot="1" x14ac:dyDescent="0.25">
      <c r="A74" s="594" t="s">
        <v>328</v>
      </c>
      <c r="B74" s="756">
        <v>0</v>
      </c>
      <c r="C74" s="756">
        <f t="shared" ref="C74:V74" si="12">+IF(C96&gt;$B$98,(C10+C18+C21+C22+C23+C54+C73)*-$B$97,0)</f>
        <v>0</v>
      </c>
      <c r="D74" s="756">
        <f t="shared" si="12"/>
        <v>0</v>
      </c>
      <c r="E74" s="756">
        <f t="shared" si="12"/>
        <v>0</v>
      </c>
      <c r="F74" s="756">
        <f t="shared" si="12"/>
        <v>0</v>
      </c>
      <c r="G74" s="756">
        <f t="shared" si="12"/>
        <v>0</v>
      </c>
      <c r="H74" s="756">
        <f t="shared" si="12"/>
        <v>0</v>
      </c>
      <c r="I74" s="756">
        <f t="shared" si="12"/>
        <v>-727084229.49197221</v>
      </c>
      <c r="J74" s="756">
        <f t="shared" si="12"/>
        <v>-745796375.20338035</v>
      </c>
      <c r="K74" s="756">
        <f t="shared" si="12"/>
        <v>-764875966.53094292</v>
      </c>
      <c r="L74" s="756">
        <f t="shared" si="12"/>
        <v>-784246972.26934361</v>
      </c>
      <c r="M74" s="756">
        <f t="shared" si="12"/>
        <v>-804051528.49822998</v>
      </c>
      <c r="N74" s="756">
        <f t="shared" si="12"/>
        <v>-821919332.79493618</v>
      </c>
      <c r="O74" s="756">
        <f t="shared" si="12"/>
        <v>-835412952.48161888</v>
      </c>
      <c r="P74" s="756">
        <f t="shared" si="12"/>
        <v>-849096738.41930079</v>
      </c>
      <c r="Q74" s="756">
        <f t="shared" si="12"/>
        <v>-863081738.32766533</v>
      </c>
      <c r="R74" s="756">
        <f t="shared" si="12"/>
        <v>-876710543.00369954</v>
      </c>
      <c r="S74" s="756">
        <f t="shared" si="12"/>
        <v>-888290024.82699263</v>
      </c>
      <c r="T74" s="756">
        <f t="shared" si="12"/>
        <v>-900143742.47605336</v>
      </c>
      <c r="U74" s="756">
        <f t="shared" si="12"/>
        <v>-912416552.27678657</v>
      </c>
      <c r="V74" s="758">
        <f t="shared" si="12"/>
        <v>-925427129.12290084</v>
      </c>
    </row>
    <row r="75" spans="1:22" s="466" customFormat="1" ht="22.5" customHeight="1" thickBot="1" x14ac:dyDescent="0.25">
      <c r="A75" s="599" t="s">
        <v>329</v>
      </c>
      <c r="B75" s="604">
        <f t="shared" ref="B75:V75" si="13">+B10+B18+B21+B22+B23+B54+B73+B74</f>
        <v>0</v>
      </c>
      <c r="C75" s="604">
        <f t="shared" si="13"/>
        <v>-1489276683.0045309</v>
      </c>
      <c r="D75" s="604">
        <f t="shared" si="13"/>
        <v>-1263351326.4824176</v>
      </c>
      <c r="E75" s="604">
        <f t="shared" si="13"/>
        <v>-343632302.04677474</v>
      </c>
      <c r="F75" s="604">
        <f t="shared" si="13"/>
        <v>965598698.13792026</v>
      </c>
      <c r="G75" s="604">
        <f t="shared" si="13"/>
        <v>2401169676.3286514</v>
      </c>
      <c r="H75" s="604">
        <f t="shared" si="13"/>
        <v>2457891757.5969772</v>
      </c>
      <c r="I75" s="604">
        <f t="shared" si="13"/>
        <v>1965820324.181999</v>
      </c>
      <c r="J75" s="604">
        <f t="shared" si="13"/>
        <v>2016412421.8461764</v>
      </c>
      <c r="K75" s="604">
        <f t="shared" si="13"/>
        <v>2067997983.5836601</v>
      </c>
      <c r="L75" s="604">
        <f t="shared" si="13"/>
        <v>2120371443.54304</v>
      </c>
      <c r="M75" s="604">
        <f t="shared" si="13"/>
        <v>2173917095.5692883</v>
      </c>
      <c r="N75" s="604">
        <f t="shared" si="13"/>
        <v>2222226344.2233458</v>
      </c>
      <c r="O75" s="604">
        <f t="shared" si="13"/>
        <v>2258709093.7465992</v>
      </c>
      <c r="P75" s="604">
        <f t="shared" si="13"/>
        <v>2295705996.4669981</v>
      </c>
      <c r="Q75" s="604">
        <f t="shared" si="13"/>
        <v>2333517292.5155392</v>
      </c>
      <c r="R75" s="604">
        <f t="shared" si="13"/>
        <v>2370365542.1951876</v>
      </c>
      <c r="S75" s="604">
        <f t="shared" si="13"/>
        <v>2401673030.0877948</v>
      </c>
      <c r="T75" s="604">
        <f t="shared" si="13"/>
        <v>2433721970.3982182</v>
      </c>
      <c r="U75" s="604">
        <f t="shared" si="13"/>
        <v>2466904011.7113113</v>
      </c>
      <c r="V75" s="604">
        <f t="shared" si="13"/>
        <v>2502080756.5174723</v>
      </c>
    </row>
    <row r="76" spans="1:22" s="466" customFormat="1" ht="24" customHeight="1" thickBot="1" x14ac:dyDescent="0.25">
      <c r="A76" s="594" t="s">
        <v>327</v>
      </c>
      <c r="B76" s="756">
        <f>-B73</f>
        <v>0</v>
      </c>
      <c r="C76" s="756">
        <f t="shared" ref="C76:V76" si="14">-C73</f>
        <v>525266666.66666663</v>
      </c>
      <c r="D76" s="756">
        <f t="shared" si="14"/>
        <v>525266666.66666663</v>
      </c>
      <c r="E76" s="756">
        <f t="shared" si="14"/>
        <v>525266666.66666663</v>
      </c>
      <c r="F76" s="756">
        <f t="shared" si="14"/>
        <v>548716666.66666663</v>
      </c>
      <c r="G76" s="756">
        <f t="shared" si="14"/>
        <v>548716666.66666663</v>
      </c>
      <c r="H76" s="756">
        <f t="shared" si="14"/>
        <v>548716666.66666663</v>
      </c>
      <c r="I76" s="756">
        <f t="shared" si="14"/>
        <v>381216666.66666663</v>
      </c>
      <c r="J76" s="756">
        <f t="shared" si="14"/>
        <v>381216666.66666663</v>
      </c>
      <c r="K76" s="756">
        <f t="shared" si="14"/>
        <v>381216666.66666663</v>
      </c>
      <c r="L76" s="756">
        <f t="shared" si="14"/>
        <v>381216666.66666663</v>
      </c>
      <c r="M76" s="756">
        <f t="shared" si="14"/>
        <v>381216666.66666663</v>
      </c>
      <c r="N76" s="756">
        <f t="shared" si="14"/>
        <v>381216666.66666663</v>
      </c>
      <c r="O76" s="756">
        <f t="shared" si="14"/>
        <v>381216666.66666663</v>
      </c>
      <c r="P76" s="756">
        <f t="shared" si="14"/>
        <v>381216666.66666663</v>
      </c>
      <c r="Q76" s="756">
        <f t="shared" si="14"/>
        <v>381216666.66666663</v>
      </c>
      <c r="R76" s="756">
        <f t="shared" si="14"/>
        <v>381216666.66666663</v>
      </c>
      <c r="S76" s="756">
        <f t="shared" si="14"/>
        <v>381216666.66666663</v>
      </c>
      <c r="T76" s="756">
        <f t="shared" si="14"/>
        <v>381216666.66666663</v>
      </c>
      <c r="U76" s="756">
        <f t="shared" si="14"/>
        <v>381216666.66666663</v>
      </c>
      <c r="V76" s="756">
        <f t="shared" si="14"/>
        <v>381216666.66666663</v>
      </c>
    </row>
    <row r="77" spans="1:22" s="466" customFormat="1" ht="24" customHeight="1" thickBot="1" x14ac:dyDescent="0.25">
      <c r="A77" s="594" t="s">
        <v>330</v>
      </c>
      <c r="B77" s="756">
        <f>-'23.Inversión-DepMixta'!$B$11</f>
        <v>-10698903067</v>
      </c>
      <c r="C77" s="756">
        <v>0</v>
      </c>
      <c r="D77" s="756">
        <v>0</v>
      </c>
      <c r="E77" s="756">
        <v>0</v>
      </c>
      <c r="F77" s="756">
        <v>0</v>
      </c>
      <c r="G77" s="756">
        <v>0</v>
      </c>
      <c r="H77" s="756">
        <v>0</v>
      </c>
      <c r="I77" s="756">
        <v>0</v>
      </c>
      <c r="J77" s="756">
        <v>0</v>
      </c>
      <c r="K77" s="756">
        <v>0</v>
      </c>
      <c r="L77" s="756">
        <v>0</v>
      </c>
      <c r="M77" s="756">
        <v>0</v>
      </c>
      <c r="N77" s="756">
        <v>0</v>
      </c>
      <c r="O77" s="756">
        <v>0</v>
      </c>
      <c r="P77" s="756">
        <v>0</v>
      </c>
      <c r="Q77" s="756">
        <v>0</v>
      </c>
      <c r="R77" s="756">
        <v>0</v>
      </c>
      <c r="S77" s="756">
        <v>0</v>
      </c>
      <c r="T77" s="756">
        <v>0</v>
      </c>
      <c r="U77" s="756">
        <v>0</v>
      </c>
      <c r="V77" s="756">
        <v>0</v>
      </c>
    </row>
    <row r="78" spans="1:22" s="466" customFormat="1" ht="24" customHeight="1" thickBot="1" x14ac:dyDescent="0.25">
      <c r="A78" s="594" t="s">
        <v>331</v>
      </c>
      <c r="B78" s="756">
        <f>-IF(AND(C$8&gt;'23.Inversión-DepMixta'!$K$13,SUM($A$78:A$78)=0),'23.Inversión-DepMixta'!$J$11,0)</f>
        <v>0</v>
      </c>
      <c r="C78" s="756">
        <f>-IF(AND(D$8&gt;'23.Inversión-DepMixta'!$K$13,SUM($A$78:B$78)=0),'23.Inversión-DepMixta'!$J$11,0)</f>
        <v>0</v>
      </c>
      <c r="D78" s="756">
        <f>-IF(AND(E$8&gt;'23.Inversión-DepMixta'!$K$13,SUM($A$78:C$78)=0),'23.Inversión-DepMixta'!$J$11,0)</f>
        <v>0</v>
      </c>
      <c r="E78" s="756">
        <f>-IF(AND(F$8&gt;'23.Inversión-DepMixta'!$K$13,SUM($A$78:D$78)=0),'23.Inversión-DepMixta'!$J$11,0)</f>
        <v>-469000000</v>
      </c>
      <c r="F78" s="756">
        <f>-IF(AND(G$8&gt;'23.Inversión-DepMixta'!$K$13,SUM($A$78:E$78)=0),'23.Inversión-DepMixta'!$J$11,0)</f>
        <v>0</v>
      </c>
      <c r="G78" s="756">
        <f>-IF(AND(H$8&gt;'23.Inversión-DepMixta'!$K$13,SUM($A$78:F$78)=0),'23.Inversión-DepMixta'!$J$11,0)</f>
        <v>0</v>
      </c>
      <c r="H78" s="756">
        <f>-IF(AND(I$8&gt;'23.Inversión-DepMixta'!$K$13,SUM($A$78:G$78)=0),'23.Inversión-DepMixta'!$J$11,0)</f>
        <v>0</v>
      </c>
      <c r="I78" s="756">
        <f>-IF(AND(J$8&gt;'23.Inversión-DepMixta'!$K$13,SUM($A$78:H$78)=0),'23.Inversión-DepMixta'!$J$11,0)</f>
        <v>0</v>
      </c>
      <c r="J78" s="756">
        <f>-IF(AND(K$8&gt;'23.Inversión-DepMixta'!$K$13,SUM($A$78:I$78)=0),'23.Inversión-DepMixta'!$J$11,0)</f>
        <v>0</v>
      </c>
      <c r="K78" s="756">
        <f>-IF(AND(L$8&gt;'23.Inversión-DepMixta'!$K$13,SUM($A$78:J$78)=0),'23.Inversión-DepMixta'!$J$11,0)</f>
        <v>0</v>
      </c>
      <c r="L78" s="756">
        <f>-IF(AND(M$8&gt;'23.Inversión-DepMixta'!$K$13,SUM($A$78:K$78)=0),'23.Inversión-DepMixta'!$J$11,0)</f>
        <v>0</v>
      </c>
      <c r="M78" s="756">
        <f>-IF(AND(N$8&gt;'23.Inversión-DepMixta'!$K$13,SUM($A$78:L$78)=0),'23.Inversión-DepMixta'!$J$11,0)</f>
        <v>0</v>
      </c>
      <c r="N78" s="756">
        <f>-IF(AND(O$8&gt;'23.Inversión-DepMixta'!$K$13,SUM($A$78:M$78)=0),'23.Inversión-DepMixta'!$J$11,0)</f>
        <v>0</v>
      </c>
      <c r="O78" s="756">
        <f>-IF(AND(P$8&gt;'23.Inversión-DepMixta'!$K$13,SUM($A$78:N$78)=0),'23.Inversión-DepMixta'!$J$11,0)</f>
        <v>0</v>
      </c>
      <c r="P78" s="756">
        <f>-IF(AND(Q$8&gt;'23.Inversión-DepMixta'!$K$13,SUM($A$78:O$78)=0),'23.Inversión-DepMixta'!$J$11,0)</f>
        <v>0</v>
      </c>
      <c r="Q78" s="756">
        <f>-IF(AND(R$8&gt;'23.Inversión-DepMixta'!$K$13,SUM($A$78:P$78)=0),'23.Inversión-DepMixta'!$J$11,0)</f>
        <v>0</v>
      </c>
      <c r="R78" s="756">
        <f>-IF(AND(S$8&gt;'23.Inversión-DepMixta'!$K$13,SUM($A$78:Q$78)=0),'23.Inversión-DepMixta'!$J$11,0)</f>
        <v>0</v>
      </c>
      <c r="S78" s="756">
        <f>-IF(AND(T$8&gt;'23.Inversión-DepMixta'!$K$13,SUM($A$78:R$78)=0),'23.Inversión-DepMixta'!$J$11,0)</f>
        <v>0</v>
      </c>
      <c r="T78" s="756">
        <f>-IF(AND(U$8&gt;'23.Inversión-DepMixta'!$K$13,SUM($A$78:S$78)=0),'23.Inversión-DepMixta'!$J$11,0)</f>
        <v>0</v>
      </c>
      <c r="U78" s="756">
        <f>-IF(AND(V$8&gt;'23.Inversión-DepMixta'!$K$13,SUM($A$78:T$78)=0),'23.Inversión-DepMixta'!$J$11,0)</f>
        <v>0</v>
      </c>
      <c r="V78" s="756">
        <f>-IF(AND(W$8&gt;'23.Inversión-DepMixta'!$K$13,SUM($A$78:U$78)=0),'23.Inversión-DepMixta'!$J$11,0)</f>
        <v>0</v>
      </c>
    </row>
    <row r="79" spans="1:22" s="466" customFormat="1" ht="24" customHeight="1" thickBot="1" x14ac:dyDescent="0.25">
      <c r="A79" s="594" t="s">
        <v>332</v>
      </c>
      <c r="B79" s="756">
        <f>+(C21+C22+C23+C54)/12*3</f>
        <v>-605353283.50113273</v>
      </c>
      <c r="C79" s="756">
        <f>+(D21+D22+D23+D54)/12*3-B79</f>
        <v>-796624653.10155702</v>
      </c>
      <c r="D79" s="756">
        <f>+(E21+E22+E23+E54)/12*3-C79-B79</f>
        <v>-650239144.30150604</v>
      </c>
      <c r="E79" s="756">
        <f>+(F21+F22+F23+F54)/12*3-D79-C79-B79</f>
        <v>-1712972380.5425904</v>
      </c>
      <c r="F79" s="756">
        <f>+(G21+G22+G23+G54)/12*3-E79-D79-C79-B79</f>
        <v>-1665948267.8020413</v>
      </c>
      <c r="G79" s="756">
        <f>+(H21+H22+H23+H54)/12*3-F79-E79-D79-C79-B79</f>
        <v>-63083915.700000525</v>
      </c>
      <c r="H79" s="756">
        <f>+(I21+I22+I23+I54)/12*3-G79-F79-E79-D79-C79-B79</f>
        <v>-37669639.299999952</v>
      </c>
      <c r="I79" s="756">
        <f>+(J21+J22+J23+J54)/12*3-H79-G79-F79-E79-D79-C79-B79</f>
        <v>-38820084.499998808</v>
      </c>
      <c r="J79" s="756">
        <f>+(K21+K22+K23+K54)/12*3-I79-H79-G79-F79-E79-D79-C79-B79</f>
        <v>-39545164.299999952</v>
      </c>
      <c r="K79" s="756">
        <f>+(L21+L22+L23+L54)/12*3-J79-I79-H79-G79-F79-E79-D79-C79-B79</f>
        <v>-40158187.799999952</v>
      </c>
      <c r="L79" s="756">
        <f>+(M21+M22+M23+M54)/12*3-K79-J79-I79-H79-G79-F79-E79-D79-C79-B79</f>
        <v>-41035191.799999952</v>
      </c>
      <c r="M79" s="756">
        <f>+(N21+N22+N23+N54)/12*3-L79-K79-J79-I79-H79-G79-F79-E79-D79-C79-B79</f>
        <v>-59707436.999999762</v>
      </c>
      <c r="N79" s="756">
        <f>+(O21+O22+O23+O54)/12*3-M79-L79-K79-J79-I79-H79-G79-F79-E79-D79-C79-B79</f>
        <v>-96984111.400000572</v>
      </c>
      <c r="O79" s="756">
        <f>+(P21+P22+P23+P54)/12*3-N79-M79-L79-K79-J79-I79-H79-G79-F79-E79-D79-C79-B79</f>
        <v>-98468218.199998856</v>
      </c>
      <c r="P79" s="756">
        <f>+(Q21+Q22+Q23+Q54)/12*3-O79-N79-M79-L79-K79-J79-I79-H79-G79-F79-E79-D79-C79-B79</f>
        <v>-100572861.40000153</v>
      </c>
      <c r="Q79" s="756">
        <f>+(R21+R22+R23+R54)/12*3-P79-O79-N79-M79-L79-K79-J79-I79-H79-G79-F79-E79-D79-C79-B79</f>
        <v>-102391621.19999886</v>
      </c>
      <c r="R79" s="756">
        <f>+(S21+S22+S23+S54)/12*3-Q79-P79-O79-N79-M79-L79-K79-J79-I79-H79-G79-F79-E79-D79-C79-B79</f>
        <v>-104389696.39999962</v>
      </c>
      <c r="S79" s="756">
        <f>+(T21+T22+T23+T54)/12*3-R79-Q79-P79-O79-N79-M79-L79-K79-J79-I79-H79-G79-F79-E79-D79-C79-B79</f>
        <v>-106584728.80000114</v>
      </c>
      <c r="T79" s="756">
        <f>+(U21+U22+U23+U54)/12*3-S79-R79-Q79-P79-O79-N79-M79-L79-K79-J79-I79-H79-G79-F79-E79-D79-C79-B79</f>
        <v>-108338540.19999886</v>
      </c>
      <c r="U79" s="756">
        <f>+(V21+V22+V23+V54)/12*3-T79-S79-R79-Q79-P79-O79-N79-M79-L79-K79-J79-I79-H79-G79-F79-E79-D79-C79-B79</f>
        <v>-110626073.80000114</v>
      </c>
      <c r="V79" s="756">
        <f>-SUM(B79:U79)</f>
        <v>6579513201.0488281</v>
      </c>
    </row>
    <row r="80" spans="1:22" s="466" customFormat="1" ht="24" customHeight="1" thickBot="1" x14ac:dyDescent="0.25">
      <c r="A80" s="594" t="s">
        <v>333</v>
      </c>
      <c r="B80" s="756">
        <v>0</v>
      </c>
      <c r="C80" s="756">
        <v>0</v>
      </c>
      <c r="D80" s="756">
        <v>0</v>
      </c>
      <c r="E80" s="756">
        <v>0</v>
      </c>
      <c r="F80" s="756">
        <v>0</v>
      </c>
      <c r="G80" s="756">
        <v>0</v>
      </c>
      <c r="H80" s="756">
        <v>0</v>
      </c>
      <c r="I80" s="756">
        <v>0</v>
      </c>
      <c r="J80" s="756">
        <v>0</v>
      </c>
      <c r="K80" s="756">
        <v>0</v>
      </c>
      <c r="L80" s="756">
        <v>0</v>
      </c>
      <c r="M80" s="756">
        <v>0</v>
      </c>
      <c r="N80" s="756">
        <v>0</v>
      </c>
      <c r="O80" s="756">
        <v>0</v>
      </c>
      <c r="P80" s="756">
        <v>0</v>
      </c>
      <c r="Q80" s="756">
        <v>0</v>
      </c>
      <c r="R80" s="756">
        <v>0</v>
      </c>
      <c r="S80" s="756">
        <v>0</v>
      </c>
      <c r="T80" s="756">
        <v>0</v>
      </c>
      <c r="U80" s="756">
        <v>0</v>
      </c>
      <c r="V80" s="756">
        <f>-SUM(B77:V78)-SUM(B76:V76)</f>
        <v>2608919733.6666641</v>
      </c>
    </row>
    <row r="81" spans="1:22" s="466" customFormat="1" ht="22.5" customHeight="1" thickBot="1" x14ac:dyDescent="0.25">
      <c r="A81" s="599" t="s">
        <v>334</v>
      </c>
      <c r="B81" s="604">
        <f>+B75+B76+B77+B78+B79+B80</f>
        <v>-11304256350.501133</v>
      </c>
      <c r="C81" s="604">
        <f t="shared" ref="C81:V81" si="15">+C75+C76+C77+C78+C79+C80</f>
        <v>-1760634669.4394212</v>
      </c>
      <c r="D81" s="604">
        <f t="shared" si="15"/>
        <v>-1388323804.1172571</v>
      </c>
      <c r="E81" s="604">
        <f t="shared" si="15"/>
        <v>-2000338015.9226985</v>
      </c>
      <c r="F81" s="604">
        <f t="shared" si="15"/>
        <v>-151632902.9974544</v>
      </c>
      <c r="G81" s="604">
        <f t="shared" si="15"/>
        <v>2886802427.2953176</v>
      </c>
      <c r="H81" s="604">
        <f t="shared" si="15"/>
        <v>2968938784.963644</v>
      </c>
      <c r="I81" s="604">
        <f t="shared" si="15"/>
        <v>2308216906.3486671</v>
      </c>
      <c r="J81" s="604">
        <f t="shared" si="15"/>
        <v>2358083924.2128429</v>
      </c>
      <c r="K81" s="604">
        <f t="shared" si="15"/>
        <v>2409056462.4503269</v>
      </c>
      <c r="L81" s="604">
        <f t="shared" si="15"/>
        <v>2460552918.4097071</v>
      </c>
      <c r="M81" s="604">
        <f t="shared" si="15"/>
        <v>2495426325.2359552</v>
      </c>
      <c r="N81" s="604">
        <f t="shared" si="15"/>
        <v>2506458899.4900117</v>
      </c>
      <c r="O81" s="604">
        <f t="shared" si="15"/>
        <v>2541457542.2132668</v>
      </c>
      <c r="P81" s="604">
        <f t="shared" si="15"/>
        <v>2576349801.7336631</v>
      </c>
      <c r="Q81" s="604">
        <f t="shared" si="15"/>
        <v>2612342337.9822068</v>
      </c>
      <c r="R81" s="604">
        <f t="shared" si="15"/>
        <v>2647192512.4618545</v>
      </c>
      <c r="S81" s="604">
        <f t="shared" si="15"/>
        <v>2676304967.9544601</v>
      </c>
      <c r="T81" s="604">
        <f t="shared" si="15"/>
        <v>2706600096.8648858</v>
      </c>
      <c r="U81" s="604">
        <f t="shared" si="15"/>
        <v>2737494604.5779767</v>
      </c>
      <c r="V81" s="604">
        <f t="shared" si="15"/>
        <v>12071730357.899632</v>
      </c>
    </row>
    <row r="82" spans="1:22" x14ac:dyDescent="0.2">
      <c r="B82" s="467"/>
      <c r="H82" s="467"/>
    </row>
    <row r="83" spans="1:22" ht="12.75" thickBot="1" x14ac:dyDescent="0.25">
      <c r="B83" s="467"/>
      <c r="H83" s="467"/>
    </row>
    <row r="84" spans="1:22" ht="23.25" customHeight="1" thickBot="1" x14ac:dyDescent="0.25">
      <c r="A84" s="591" t="s">
        <v>335</v>
      </c>
      <c r="B84" s="785">
        <v>0.1234</v>
      </c>
      <c r="H84" s="467"/>
    </row>
    <row r="85" spans="1:22" ht="23.25" customHeight="1" thickBot="1" x14ac:dyDescent="0.25">
      <c r="A85" s="591" t="s">
        <v>336</v>
      </c>
      <c r="B85" s="592">
        <f>NPV(B84,C81,D81,E81,F81,G81,H81,I81,J81,K81,L81,M81,N81,O81,P81,Q81,R81,S81,T81,U81,V81)+B81</f>
        <v>-3393312388.9550257</v>
      </c>
    </row>
    <row r="86" spans="1:22" ht="23.25" customHeight="1" thickBot="1" x14ac:dyDescent="0.25">
      <c r="A86" s="591" t="s">
        <v>337</v>
      </c>
      <c r="B86" s="813">
        <f>IRR(B81:V81)</f>
        <v>9.7459988259616548E-2</v>
      </c>
    </row>
    <row r="87" spans="1:22" x14ac:dyDescent="0.2">
      <c r="A87" s="480"/>
      <c r="B87" s="481"/>
    </row>
    <row r="88" spans="1:22" x14ac:dyDescent="0.2">
      <c r="B88" s="467"/>
    </row>
    <row r="89" spans="1:22" x14ac:dyDescent="0.2">
      <c r="B89" s="467"/>
    </row>
    <row r="90" spans="1:22" x14ac:dyDescent="0.2">
      <c r="A90" s="480"/>
      <c r="B90" s="481"/>
    </row>
    <row r="91" spans="1:22" x14ac:dyDescent="0.2">
      <c r="A91" s="480"/>
      <c r="B91" s="467"/>
    </row>
    <row r="93" spans="1:22" x14ac:dyDescent="0.2">
      <c r="B93" s="467"/>
      <c r="C93" s="482"/>
      <c r="D93" s="482"/>
      <c r="E93" s="482"/>
      <c r="F93" s="482"/>
      <c r="G93" s="482"/>
      <c r="H93" s="482"/>
      <c r="I93" s="482"/>
      <c r="J93" s="482"/>
      <c r="K93" s="482"/>
      <c r="L93" s="482"/>
      <c r="M93" s="482"/>
      <c r="N93" s="482"/>
      <c r="O93" s="482"/>
      <c r="P93" s="482"/>
      <c r="Q93" s="482"/>
      <c r="R93" s="482"/>
      <c r="S93" s="482"/>
      <c r="T93" s="482"/>
      <c r="U93" s="482"/>
      <c r="V93" s="482"/>
    </row>
    <row r="94" spans="1:22" x14ac:dyDescent="0.2">
      <c r="B94" s="467"/>
      <c r="C94" s="482"/>
      <c r="D94" s="482"/>
      <c r="E94" s="482"/>
      <c r="F94" s="482"/>
      <c r="G94" s="482"/>
      <c r="H94" s="482"/>
      <c r="I94" s="482"/>
      <c r="J94" s="482"/>
      <c r="K94" s="482"/>
      <c r="L94" s="482"/>
      <c r="M94" s="482"/>
      <c r="N94" s="482"/>
      <c r="O94" s="482"/>
      <c r="P94" s="482"/>
      <c r="Q94" s="482"/>
      <c r="R94" s="482"/>
      <c r="S94" s="482"/>
      <c r="T94" s="482"/>
      <c r="U94" s="482"/>
      <c r="V94" s="482"/>
    </row>
    <row r="95" spans="1:22" x14ac:dyDescent="0.2">
      <c r="B95" s="467"/>
      <c r="C95" s="482"/>
      <c r="D95" s="482"/>
      <c r="E95" s="482"/>
      <c r="F95" s="482"/>
      <c r="G95" s="482"/>
      <c r="H95" s="482"/>
      <c r="I95" s="482"/>
      <c r="J95" s="482"/>
      <c r="K95" s="482"/>
      <c r="L95" s="482"/>
      <c r="M95" s="482"/>
      <c r="N95" s="482"/>
      <c r="O95" s="482"/>
      <c r="P95" s="482"/>
      <c r="Q95" s="482"/>
      <c r="R95" s="482"/>
      <c r="S95" s="482"/>
      <c r="T95" s="482"/>
      <c r="U95" s="482"/>
      <c r="V95" s="482"/>
    </row>
    <row r="96" spans="1:22" s="786" customFormat="1" x14ac:dyDescent="0.2">
      <c r="B96" s="787"/>
      <c r="C96" s="788">
        <f>+C10+C18+C21+C22+C23+C54+C73</f>
        <v>-1489276683.0045309</v>
      </c>
      <c r="D96" s="788">
        <f t="shared" ref="D96:V96" si="16">+D10+D18+D21+D22+D23+D54+D73+C96</f>
        <v>-2752628009.4869485</v>
      </c>
      <c r="E96" s="788">
        <f t="shared" si="16"/>
        <v>-3096260311.5337234</v>
      </c>
      <c r="F96" s="788">
        <f t="shared" si="16"/>
        <v>-2130661613.395803</v>
      </c>
      <c r="G96" s="788">
        <f t="shared" si="16"/>
        <v>270508062.93284845</v>
      </c>
      <c r="H96" s="788">
        <f t="shared" si="16"/>
        <v>2728399820.5298257</v>
      </c>
      <c r="I96" s="788">
        <f t="shared" si="16"/>
        <v>5421304374.2037964</v>
      </c>
      <c r="J96" s="788">
        <f t="shared" si="16"/>
        <v>8183513171.2533531</v>
      </c>
      <c r="K96" s="788">
        <f t="shared" si="16"/>
        <v>11016387121.367956</v>
      </c>
      <c r="L96" s="788">
        <f t="shared" si="16"/>
        <v>13921005537.18034</v>
      </c>
      <c r="M96" s="788">
        <f t="shared" si="16"/>
        <v>16898974161.247858</v>
      </c>
      <c r="N96" s="788">
        <f t="shared" si="16"/>
        <v>19943119838.26614</v>
      </c>
      <c r="O96" s="788">
        <f t="shared" si="16"/>
        <v>23037241884.494358</v>
      </c>
      <c r="P96" s="788">
        <f t="shared" si="16"/>
        <v>26182044619.380657</v>
      </c>
      <c r="Q96" s="788">
        <f t="shared" si="16"/>
        <v>29378643650.223862</v>
      </c>
      <c r="R96" s="788">
        <f t="shared" si="16"/>
        <v>32625719735.422749</v>
      </c>
      <c r="S96" s="788">
        <f t="shared" si="16"/>
        <v>35915682790.33754</v>
      </c>
      <c r="T96" s="788">
        <f t="shared" si="16"/>
        <v>39249548503.211807</v>
      </c>
      <c r="U96" s="788">
        <f t="shared" si="16"/>
        <v>42628869067.199905</v>
      </c>
      <c r="V96" s="788">
        <f t="shared" si="16"/>
        <v>46056376952.840279</v>
      </c>
    </row>
    <row r="97" spans="2:8" s="786" customFormat="1" x14ac:dyDescent="0.2">
      <c r="B97" s="783">
        <v>0.27</v>
      </c>
      <c r="H97" s="789"/>
    </row>
    <row r="98" spans="2:8" s="786" customFormat="1" x14ac:dyDescent="0.2">
      <c r="B98" s="784">
        <v>2891520000</v>
      </c>
      <c r="H98" s="7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2"/>
  <sheetViews>
    <sheetView workbookViewId="0">
      <selection activeCell="B87" sqref="B87"/>
    </sheetView>
  </sheetViews>
  <sheetFormatPr baseColWidth="10" defaultColWidth="10.85546875" defaultRowHeight="12" x14ac:dyDescent="0.2"/>
  <cols>
    <col min="1" max="1" width="66.28515625" style="467" customWidth="1"/>
    <col min="2" max="2" width="13.42578125" style="479" customWidth="1"/>
    <col min="3" max="7" width="13.42578125" style="467" customWidth="1"/>
    <col min="8" max="8" width="13.42578125" style="473" customWidth="1"/>
    <col min="9" max="22" width="13.42578125" style="467" customWidth="1"/>
    <col min="23" max="23" width="11.28515625" style="467" bestFit="1" customWidth="1"/>
    <col min="24" max="24" width="16.42578125" style="467" bestFit="1" customWidth="1"/>
    <col min="25" max="25" width="10.85546875" style="467"/>
    <col min="26" max="26" width="16.42578125" style="467" bestFit="1" customWidth="1"/>
    <col min="27" max="16384" width="10.85546875" style="467"/>
  </cols>
  <sheetData>
    <row r="1" spans="1:22" s="474" customFormat="1" ht="15.75" x14ac:dyDescent="0.25">
      <c r="A1" s="474" t="s">
        <v>281</v>
      </c>
      <c r="B1" s="475"/>
      <c r="H1" s="476"/>
    </row>
    <row r="2" spans="1:22" s="474" customFormat="1" ht="15.75" x14ac:dyDescent="0.25">
      <c r="A2" s="477" t="s">
        <v>282</v>
      </c>
      <c r="B2" s="478" t="s">
        <v>283</v>
      </c>
      <c r="H2" s="476"/>
    </row>
    <row r="3" spans="1:22" s="474" customFormat="1" ht="15.75" x14ac:dyDescent="0.25">
      <c r="A3" s="474" t="s">
        <v>284</v>
      </c>
      <c r="B3" s="475" t="s">
        <v>56</v>
      </c>
      <c r="H3" s="476"/>
    </row>
    <row r="4" spans="1:22" s="474" customFormat="1" ht="15.75" x14ac:dyDescent="0.25">
      <c r="A4" s="474" t="s">
        <v>285</v>
      </c>
      <c r="B4" s="475" t="s">
        <v>24</v>
      </c>
      <c r="H4" s="476"/>
    </row>
    <row r="5" spans="1:22" ht="12.75" thickBot="1" x14ac:dyDescent="0.25">
      <c r="Q5" s="473"/>
    </row>
    <row r="6" spans="1:22" s="466" customFormat="1" ht="24" customHeight="1" x14ac:dyDescent="0.2">
      <c r="A6" s="608" t="s">
        <v>286</v>
      </c>
      <c r="B6" s="609" t="s">
        <v>287</v>
      </c>
      <c r="C6" s="610" t="s">
        <v>288</v>
      </c>
      <c r="D6" s="610" t="s">
        <v>289</v>
      </c>
      <c r="E6" s="610" t="s">
        <v>290</v>
      </c>
      <c r="F6" s="610" t="s">
        <v>291</v>
      </c>
      <c r="G6" s="610" t="s">
        <v>292</v>
      </c>
      <c r="H6" s="610" t="s">
        <v>293</v>
      </c>
      <c r="I6" s="610" t="s">
        <v>294</v>
      </c>
      <c r="J6" s="610" t="s">
        <v>295</v>
      </c>
      <c r="K6" s="610" t="s">
        <v>296</v>
      </c>
      <c r="L6" s="610" t="s">
        <v>297</v>
      </c>
      <c r="M6" s="610" t="s">
        <v>298</v>
      </c>
      <c r="N6" s="610" t="s">
        <v>299</v>
      </c>
      <c r="O6" s="610" t="s">
        <v>300</v>
      </c>
      <c r="P6" s="610" t="s">
        <v>301</v>
      </c>
      <c r="Q6" s="610" t="s">
        <v>302</v>
      </c>
      <c r="R6" s="610" t="s">
        <v>303</v>
      </c>
      <c r="S6" s="610" t="s">
        <v>304</v>
      </c>
      <c r="T6" s="610" t="s">
        <v>305</v>
      </c>
      <c r="U6" s="610" t="s">
        <v>306</v>
      </c>
      <c r="V6" s="611" t="s">
        <v>307</v>
      </c>
    </row>
    <row r="7" spans="1:22" s="590" customFormat="1" x14ac:dyDescent="0.2">
      <c r="A7" s="596" t="s">
        <v>381</v>
      </c>
      <c r="B7" s="605">
        <v>0</v>
      </c>
      <c r="C7" s="606">
        <v>1</v>
      </c>
      <c r="D7" s="606">
        <v>2</v>
      </c>
      <c r="E7" s="606">
        <v>3</v>
      </c>
      <c r="F7" s="606">
        <v>4</v>
      </c>
      <c r="G7" s="606">
        <v>5</v>
      </c>
      <c r="H7" s="606">
        <v>6</v>
      </c>
      <c r="I7" s="606">
        <v>7</v>
      </c>
      <c r="J7" s="606">
        <v>8</v>
      </c>
      <c r="K7" s="606">
        <v>9</v>
      </c>
      <c r="L7" s="606">
        <v>10</v>
      </c>
      <c r="M7" s="606">
        <v>11</v>
      </c>
      <c r="N7" s="606">
        <v>12</v>
      </c>
      <c r="O7" s="606">
        <v>13</v>
      </c>
      <c r="P7" s="606">
        <v>14</v>
      </c>
      <c r="Q7" s="606">
        <v>15</v>
      </c>
      <c r="R7" s="606">
        <v>16</v>
      </c>
      <c r="S7" s="606">
        <v>17</v>
      </c>
      <c r="T7" s="606">
        <v>18</v>
      </c>
      <c r="U7" s="606">
        <v>19</v>
      </c>
      <c r="V7" s="607">
        <v>20</v>
      </c>
    </row>
    <row r="8" spans="1:22" s="763" customFormat="1" ht="12.75" thickBot="1" x14ac:dyDescent="0.25">
      <c r="A8" s="759" t="s">
        <v>371</v>
      </c>
      <c r="B8" s="760">
        <f>INDEX('16.VolumenPBovina'!$I$56:$I$81,B$7+'7.ParámetrosPlanta'!$B$12)+INDEX('16.VolumenPBovina'!$AL$56:$AL$81,B$7+'7.ParámetrosPlanta'!$B$12)</f>
        <v>0</v>
      </c>
      <c r="C8" s="761">
        <f>INDEX('16.VolumenPBovina'!$I$56:$I$81,C$7+'7.ParámetrosPlanta'!$B$12)+INDEX('16.VolumenPBovina'!$AL$56:$AL$81,C$7+'7.ParámetrosPlanta'!$B$12)</f>
        <v>4363</v>
      </c>
      <c r="D8" s="761">
        <f>INDEX('16.VolumenPBovina'!$I$56:$I$81,D$7+'7.ParámetrosPlanta'!$B$12)+INDEX('16.VolumenPBovina'!$AL$56:$AL$81,D$7+'7.ParámetrosPlanta'!$B$12)</f>
        <v>10361</v>
      </c>
      <c r="E8" s="761">
        <f>INDEX('16.VolumenPBovina'!$I$56:$I$81,E$7+'7.ParámetrosPlanta'!$B$12)+INDEX('16.VolumenPBovina'!$AL$56:$AL$81,E$7+'7.ParámetrosPlanta'!$B$12)</f>
        <v>16161</v>
      </c>
      <c r="F8" s="761">
        <f>INDEX('16.VolumenPBovina'!$I$56:$I$81,F$7+'7.ParámetrosPlanta'!$B$12)+INDEX('16.VolumenPBovina'!$AL$56:$AL$81,F$7+'7.ParámetrosPlanta'!$B$12)</f>
        <v>26139</v>
      </c>
      <c r="G8" s="761">
        <f>INDEX('16.VolumenPBovina'!$I$56:$I$81,G$7+'7.ParámetrosPlanta'!$B$12)+INDEX('16.VolumenPBovina'!$AL$56:$AL$81,G$7+'7.ParámetrosPlanta'!$B$12)</f>
        <v>36661</v>
      </c>
      <c r="H8" s="761">
        <f>INDEX('16.VolumenPBovina'!$I$56:$I$81,H$7+'7.ParámetrosPlanta'!$B$12)+INDEX('16.VolumenPBovina'!$AL$56:$AL$81,H$7+'7.ParámetrosPlanta'!$B$12)</f>
        <v>37373</v>
      </c>
      <c r="I8" s="761">
        <f>INDEX('16.VolumenPBovina'!$I$56:$I$81,I$7+'7.ParámetrosPlanta'!$B$12)+INDEX('16.VolumenPBovina'!$AL$56:$AL$81,I$7+'7.ParámetrosPlanta'!$B$12)</f>
        <v>38078</v>
      </c>
      <c r="J8" s="761">
        <f>INDEX('16.VolumenPBovina'!$I$56:$I$81,J$7+'7.ParámetrosPlanta'!$B$12)+INDEX('16.VolumenPBovina'!$AL$56:$AL$81,J$7+'7.ParámetrosPlanta'!$B$12)</f>
        <v>38802</v>
      </c>
      <c r="K8" s="761">
        <f>INDEX('16.VolumenPBovina'!$I$56:$I$81,K$7+'7.ParámetrosPlanta'!$B$12)+INDEX('16.VolumenPBovina'!$AL$56:$AL$81,K$7+'7.ParámetrosPlanta'!$B$12)</f>
        <v>39541</v>
      </c>
      <c r="L8" s="761">
        <f>INDEX('16.VolumenPBovina'!$I$56:$I$81,L$7+'7.ParámetrosPlanta'!$B$12)+INDEX('16.VolumenPBovina'!$AL$56:$AL$81,L$7+'7.ParámetrosPlanta'!$B$12)</f>
        <v>40000</v>
      </c>
      <c r="M8" s="761">
        <f>INDEX('16.VolumenPBovina'!$I$56:$I$81,M$7+'7.ParámetrosPlanta'!$B$12)+INDEX('16.VolumenPBovina'!$AL$56:$AL$81,M$7+'7.ParámetrosPlanta'!$B$12)</f>
        <v>40000</v>
      </c>
      <c r="N8" s="761">
        <f>INDEX('16.VolumenPBovina'!$I$56:$I$81,N$7+'7.ParámetrosPlanta'!$B$12)+INDEX('16.VolumenPBovina'!$AL$56:$AL$81,N$7+'7.ParámetrosPlanta'!$B$12)</f>
        <v>40000</v>
      </c>
      <c r="O8" s="761">
        <f>INDEX('16.VolumenPBovina'!$I$56:$I$81,O$7+'7.ParámetrosPlanta'!$B$12)+INDEX('16.VolumenPBovina'!$AL$56:$AL$81,O$7+'7.ParámetrosPlanta'!$B$12)</f>
        <v>40000</v>
      </c>
      <c r="P8" s="761">
        <f>INDEX('16.VolumenPBovina'!$I$56:$I$81,P$7+'7.ParámetrosPlanta'!$B$12)+INDEX('16.VolumenPBovina'!$AL$56:$AL$81,P$7+'7.ParámetrosPlanta'!$B$12)</f>
        <v>40000</v>
      </c>
      <c r="Q8" s="761">
        <f>INDEX('16.VolumenPBovina'!$I$56:$I$81,Q$7+'7.ParámetrosPlanta'!$B$12)+INDEX('16.VolumenPBovina'!$AL$56:$AL$81,Q$7+'7.ParámetrosPlanta'!$B$12)</f>
        <v>40000</v>
      </c>
      <c r="R8" s="761">
        <f>INDEX('16.VolumenPBovina'!$I$56:$I$81,R$7+'7.ParámetrosPlanta'!$B$12)+INDEX('16.VolumenPBovina'!$AL$56:$AL$81,R$7+'7.ParámetrosPlanta'!$B$12)</f>
        <v>40000</v>
      </c>
      <c r="S8" s="761">
        <f>INDEX('16.VolumenPBovina'!$I$56:$I$81,S$7+'7.ParámetrosPlanta'!$B$12)+INDEX('16.VolumenPBovina'!$AL$56:$AL$81,S$7+'7.ParámetrosPlanta'!$B$12)</f>
        <v>40000</v>
      </c>
      <c r="T8" s="761">
        <f>INDEX('16.VolumenPBovina'!$I$56:$I$81,T$7+'7.ParámetrosPlanta'!$B$12)+INDEX('16.VolumenPBovina'!$AL$56:$AL$81,T$7+'7.ParámetrosPlanta'!$B$12)</f>
        <v>40000</v>
      </c>
      <c r="U8" s="761">
        <f>INDEX('16.VolumenPBovina'!$I$56:$I$81,U$7+'7.ParámetrosPlanta'!$B$12)+INDEX('16.VolumenPBovina'!$AL$56:$AL$81,U$7+'7.ParámetrosPlanta'!$B$12)</f>
        <v>40000</v>
      </c>
      <c r="V8" s="762">
        <f>INDEX('16.VolumenPBovina'!$I$56:$I$81,V$7+'7.ParámetrosPlanta'!$B$12)+INDEX('16.VolumenPBovina'!$AL$56:$AL$81,V$7+'7.ParámetrosPlanta'!$B$12)</f>
        <v>40000</v>
      </c>
    </row>
    <row r="9" spans="1:22" s="466" customFormat="1" ht="24" customHeight="1" x14ac:dyDescent="0.2">
      <c r="A9" s="594" t="s">
        <v>398</v>
      </c>
      <c r="B9" s="600">
        <f t="shared" ref="B9" si="0">B10+B13+B16</f>
        <v>0</v>
      </c>
      <c r="C9" s="582">
        <f t="shared" ref="C9:V9" si="1">C10+C13+C16</f>
        <v>881061451</v>
      </c>
      <c r="D9" s="582">
        <f t="shared" si="1"/>
        <v>4005314586.5950084</v>
      </c>
      <c r="E9" s="582">
        <f t="shared" si="1"/>
        <v>7237819354.9033422</v>
      </c>
      <c r="F9" s="582">
        <f t="shared" si="1"/>
        <v>15422389877.258398</v>
      </c>
      <c r="G9" s="582">
        <f t="shared" si="1"/>
        <v>24038273944.257298</v>
      </c>
      <c r="H9" s="582">
        <f t="shared" si="1"/>
        <v>24604723079.803551</v>
      </c>
      <c r="I9" s="582">
        <f t="shared" si="1"/>
        <v>25164671576.353127</v>
      </c>
      <c r="J9" s="582">
        <f t="shared" si="1"/>
        <v>25740223777.202965</v>
      </c>
      <c r="K9" s="582">
        <f t="shared" si="1"/>
        <v>26327308635.522526</v>
      </c>
      <c r="L9" s="582">
        <f t="shared" si="1"/>
        <v>26868019661.433693</v>
      </c>
      <c r="M9" s="582">
        <f t="shared" si="1"/>
        <v>27331436136.387829</v>
      </c>
      <c r="N9" s="582">
        <f t="shared" si="1"/>
        <v>27798835477.851303</v>
      </c>
      <c r="O9" s="582">
        <f t="shared" si="1"/>
        <v>28274616978.251549</v>
      </c>
      <c r="P9" s="582">
        <f t="shared" si="1"/>
        <v>28620376498.258114</v>
      </c>
      <c r="Q9" s="582">
        <f t="shared" si="1"/>
        <v>28876130877.312012</v>
      </c>
      <c r="R9" s="582">
        <f t="shared" si="1"/>
        <v>29136695457.500465</v>
      </c>
      <c r="S9" s="582">
        <f t="shared" si="1"/>
        <v>29402190782.374214</v>
      </c>
      <c r="T9" s="582">
        <f t="shared" si="1"/>
        <v>29673409144.511284</v>
      </c>
      <c r="U9" s="582">
        <f t="shared" si="1"/>
        <v>29949010698.538483</v>
      </c>
      <c r="V9" s="583">
        <f t="shared" si="1"/>
        <v>30230334545.418518</v>
      </c>
    </row>
    <row r="10" spans="1:22" x14ac:dyDescent="0.2">
      <c r="A10" s="595" t="s">
        <v>308</v>
      </c>
      <c r="B10" s="601">
        <f>B11+B12</f>
        <v>0</v>
      </c>
      <c r="C10" s="584">
        <f t="shared" ref="C10:V10" si="2">C11+C12</f>
        <v>0</v>
      </c>
      <c r="D10" s="584">
        <f t="shared" si="2"/>
        <v>2368426442.1950083</v>
      </c>
      <c r="E10" s="584">
        <f t="shared" si="2"/>
        <v>4915039455.7033424</v>
      </c>
      <c r="F10" s="584">
        <f t="shared" si="2"/>
        <v>12558005157.058397</v>
      </c>
      <c r="G10" s="584">
        <f t="shared" si="2"/>
        <v>20603600274.857296</v>
      </c>
      <c r="H10" s="584">
        <f t="shared" si="2"/>
        <v>21132413082.203552</v>
      </c>
      <c r="I10" s="584">
        <f t="shared" si="2"/>
        <v>21655156681.753128</v>
      </c>
      <c r="J10" s="584">
        <f t="shared" si="2"/>
        <v>22192470390.002964</v>
      </c>
      <c r="K10" s="584">
        <f t="shared" si="2"/>
        <v>22740546032.722527</v>
      </c>
      <c r="L10" s="584">
        <f t="shared" si="2"/>
        <v>23296896113.233692</v>
      </c>
      <c r="M10" s="584">
        <f t="shared" si="2"/>
        <v>23865264360.58783</v>
      </c>
      <c r="N10" s="584">
        <f t="shared" si="2"/>
        <v>24445303704.251305</v>
      </c>
      <c r="O10" s="584">
        <f t="shared" si="2"/>
        <v>25035886552.851547</v>
      </c>
      <c r="P10" s="584">
        <f t="shared" si="2"/>
        <v>25422045441.458115</v>
      </c>
      <c r="Q10" s="584">
        <f t="shared" si="2"/>
        <v>25665115519.512012</v>
      </c>
      <c r="R10" s="584">
        <f t="shared" si="2"/>
        <v>25912752700.100464</v>
      </c>
      <c r="S10" s="584">
        <f t="shared" si="2"/>
        <v>26165079165.374214</v>
      </c>
      <c r="T10" s="584">
        <f t="shared" si="2"/>
        <v>26422842417.911285</v>
      </c>
      <c r="U10" s="584">
        <f t="shared" si="2"/>
        <v>26684772340.938484</v>
      </c>
      <c r="V10" s="585">
        <f t="shared" si="2"/>
        <v>26952143068.018517</v>
      </c>
    </row>
    <row r="11" spans="1:22" s="590" customFormat="1" x14ac:dyDescent="0.2">
      <c r="A11" s="596" t="s">
        <v>309</v>
      </c>
      <c r="B11" s="602">
        <f>INDEX('18.Ingresos+ComprasPBovina'!$P$56:$P$81,B$7+'7.ParámetrosPlanta'!$B$12)</f>
        <v>0</v>
      </c>
      <c r="C11" s="588">
        <f>INDEX('18.Ingresos+ComprasPBovina'!$P$56:$P$81,C$7+'7.ParámetrosPlanta'!$B$12)</f>
        <v>0</v>
      </c>
      <c r="D11" s="588">
        <f>INDEX('18.Ingresos+ComprasPBovina'!$P$56:$P$81,D$7+'7.ParámetrosPlanta'!$B$12)</f>
        <v>389684434.118213</v>
      </c>
      <c r="E11" s="588">
        <f>INDEX('18.Ingresos+ComprasPBovina'!$P$56:$P$81,E$7+'7.ParámetrosPlanta'!$B$12)</f>
        <v>810643815.06233978</v>
      </c>
      <c r="F11" s="588">
        <f>INDEX('18.Ingresos+ComprasPBovina'!$P$56:$P$81,F$7+'7.ParámetrosPlanta'!$B$12)</f>
        <v>2080124853.4014034</v>
      </c>
      <c r="G11" s="588">
        <f>INDEX('18.Ingresos+ComprasPBovina'!$P$56:$P$81,G$7+'7.ParámetrosPlanta'!$B$12)</f>
        <v>3428635941.0710492</v>
      </c>
      <c r="H11" s="588">
        <f>INDEX('18.Ingresos+ComprasPBovina'!$P$56:$P$81,H$7+'7.ParámetrosPlanta'!$B$12)</f>
        <v>3530914136.1596408</v>
      </c>
      <c r="I11" s="588">
        <f>INDEX('18.Ingresos+ComprasPBovina'!$P$56:$P$81,I$7+'7.ParámetrosPlanta'!$B$12)</f>
        <v>3633164308.6675625</v>
      </c>
      <c r="J11" s="588">
        <f>INDEX('18.Ingresos+ComprasPBovina'!$P$56:$P$81,J$7+'7.ParámetrosPlanta'!$B$12)</f>
        <v>3737797677.6295786</v>
      </c>
      <c r="K11" s="588">
        <f>INDEX('18.Ingresos+ComprasPBovina'!$P$56:$P$81,K$7+'7.ParámetrosPlanta'!$B$12)</f>
        <v>3844817142.3050151</v>
      </c>
      <c r="L11" s="588">
        <f>INDEX('18.Ingresos+ComprasPBovina'!$P$56:$P$81,L$7+'7.ParámetrosPlanta'!$B$12)</f>
        <v>3953277749.1960335</v>
      </c>
      <c r="M11" s="588">
        <f>INDEX('18.Ingresos+ComprasPBovina'!$P$56:$P$81,M$7+'7.ParámetrosPlanta'!$B$12)</f>
        <v>4064022185.0459347</v>
      </c>
      <c r="N11" s="588">
        <f>INDEX('18.Ingresos+ComprasPBovina'!$P$56:$P$81,N$7+'7.ParámetrosPlanta'!$B$12)</f>
        <v>4177198202.1650591</v>
      </c>
      <c r="O11" s="588">
        <f>INDEX('18.Ingresos+ComprasPBovina'!$P$56:$P$81,O$7+'7.ParámetrosPlanta'!$B$12)</f>
        <v>4292290144.6492195</v>
      </c>
      <c r="P11" s="588">
        <f>INDEX('18.Ingresos+ComprasPBovina'!$P$56:$P$81,P$7+'7.ParámetrosPlanta'!$B$12)</f>
        <v>4287624853.3302097</v>
      </c>
      <c r="Q11" s="588">
        <f>INDEX('18.Ingresos+ComprasPBovina'!$P$56:$P$81,Q$7+'7.ParámetrosPlanta'!$B$12)</f>
        <v>4196953919.6583748</v>
      </c>
      <c r="R11" s="588">
        <f>INDEX('18.Ingresos+ComprasPBovina'!$P$56:$P$81,R$7+'7.ParámetrosPlanta'!$B$12)</f>
        <v>4104387829.7459693</v>
      </c>
      <c r="S11" s="588">
        <f>INDEX('18.Ingresos+ComprasPBovina'!$P$56:$P$81,S$7+'7.ParámetrosPlanta'!$B$12)</f>
        <v>4010216300.4198217</v>
      </c>
      <c r="T11" s="588">
        <f>INDEX('18.Ingresos+ComprasPBovina'!$P$56:$P$81,T$7+'7.ParámetrosPlanta'!$B$12)</f>
        <v>3913891199.4046187</v>
      </c>
      <c r="U11" s="588">
        <f>INDEX('18.Ingresos+ComprasPBovina'!$P$56:$P$81,U$7+'7.ParámetrosPlanta'!$B$12)</f>
        <v>3816071322.1138177</v>
      </c>
      <c r="V11" s="589">
        <f>INDEX('18.Ingresos+ComprasPBovina'!$P$56:$P$81,V$7+'7.ParámetrosPlanta'!$B$12)</f>
        <v>3716319803.788691</v>
      </c>
    </row>
    <row r="12" spans="1:22" s="590" customFormat="1" x14ac:dyDescent="0.2">
      <c r="A12" s="596" t="s">
        <v>310</v>
      </c>
      <c r="B12" s="602">
        <f>INDEX('18.Ingresos+ComprasPBovina'!$I$56:$I$81,B$7+'7.ParámetrosPlanta'!$B$12)</f>
        <v>0</v>
      </c>
      <c r="C12" s="588">
        <f>INDEX('18.Ingresos+ComprasPBovina'!$I$56:$I$81,C$7+'7.ParámetrosPlanta'!$B$12)</f>
        <v>0</v>
      </c>
      <c r="D12" s="588">
        <f>INDEX('18.Ingresos+ComprasPBovina'!$I$56:$I$81,D$7+'7.ParámetrosPlanta'!$B$12)</f>
        <v>1978742008.0767951</v>
      </c>
      <c r="E12" s="588">
        <f>INDEX('18.Ingresos+ComprasPBovina'!$I$56:$I$81,E$7+'7.ParámetrosPlanta'!$B$12)</f>
        <v>4104395640.6410027</v>
      </c>
      <c r="F12" s="588">
        <f>INDEX('18.Ingresos+ComprasPBovina'!$I$56:$I$81,F$7+'7.ParámetrosPlanta'!$B$12)</f>
        <v>10477880303.656994</v>
      </c>
      <c r="G12" s="588">
        <f>INDEX('18.Ingresos+ComprasPBovina'!$I$56:$I$81,G$7+'7.ParámetrosPlanta'!$B$12)</f>
        <v>17174964333.786247</v>
      </c>
      <c r="H12" s="588">
        <f>INDEX('18.Ingresos+ComprasPBovina'!$I$56:$I$81,H$7+'7.ParámetrosPlanta'!$B$12)</f>
        <v>17601498946.043911</v>
      </c>
      <c r="I12" s="588">
        <f>INDEX('18.Ingresos+ComprasPBovina'!$I$56:$I$81,I$7+'7.ParámetrosPlanta'!$B$12)</f>
        <v>18021992373.085567</v>
      </c>
      <c r="J12" s="588">
        <f>INDEX('18.Ingresos+ComprasPBovina'!$I$56:$I$81,J$7+'7.ParámetrosPlanta'!$B$12)</f>
        <v>18454672712.373386</v>
      </c>
      <c r="K12" s="588">
        <f>INDEX('18.Ingresos+ComprasPBovina'!$I$56:$I$81,K$7+'7.ParámetrosPlanta'!$B$12)</f>
        <v>18895728890.417511</v>
      </c>
      <c r="L12" s="588">
        <f>INDEX('18.Ingresos+ComprasPBovina'!$I$56:$I$81,L$7+'7.ParámetrosPlanta'!$B$12)</f>
        <v>19343618364.037659</v>
      </c>
      <c r="M12" s="588">
        <f>INDEX('18.Ingresos+ComprasPBovina'!$I$56:$I$81,M$7+'7.ParámetrosPlanta'!$B$12)</f>
        <v>19801242175.541893</v>
      </c>
      <c r="N12" s="588">
        <f>INDEX('18.Ingresos+ComprasPBovina'!$I$56:$I$81,N$7+'7.ParámetrosPlanta'!$B$12)</f>
        <v>20268105502.086246</v>
      </c>
      <c r="O12" s="588">
        <f>INDEX('18.Ingresos+ComprasPBovina'!$I$56:$I$81,O$7+'7.ParámetrosPlanta'!$B$12)</f>
        <v>20743596408.202328</v>
      </c>
      <c r="P12" s="588">
        <f>INDEX('18.Ingresos+ComprasPBovina'!$I$56:$I$81,P$7+'7.ParámetrosPlanta'!$B$12)</f>
        <v>21134420588.127907</v>
      </c>
      <c r="Q12" s="588">
        <f>INDEX('18.Ingresos+ComprasPBovina'!$I$56:$I$81,Q$7+'7.ParámetrosPlanta'!$B$12)</f>
        <v>21468161599.853638</v>
      </c>
      <c r="R12" s="588">
        <f>INDEX('18.Ingresos+ComprasPBovina'!$I$56:$I$81,R$7+'7.ParámetrosPlanta'!$B$12)</f>
        <v>21808364870.354496</v>
      </c>
      <c r="S12" s="588">
        <f>INDEX('18.Ingresos+ComprasPBovina'!$I$56:$I$81,S$7+'7.ParámetrosPlanta'!$B$12)</f>
        <v>22154862864.954391</v>
      </c>
      <c r="T12" s="588">
        <f>INDEX('18.Ingresos+ComprasPBovina'!$I$56:$I$81,T$7+'7.ParámetrosPlanta'!$B$12)</f>
        <v>22508951218.506668</v>
      </c>
      <c r="U12" s="588">
        <f>INDEX('18.Ingresos+ComprasPBovina'!$I$56:$I$81,U$7+'7.ParámetrosPlanta'!$B$12)</f>
        <v>22868701018.824665</v>
      </c>
      <c r="V12" s="589">
        <f>INDEX('18.Ingresos+ComprasPBovina'!$I$56:$I$81,V$7+'7.ParámetrosPlanta'!$B$12)</f>
        <v>23235823264.229824</v>
      </c>
    </row>
    <row r="13" spans="1:22" x14ac:dyDescent="0.2">
      <c r="A13" s="595" t="s">
        <v>311</v>
      </c>
      <c r="B13" s="601">
        <f>B14+B15</f>
        <v>0</v>
      </c>
      <c r="C13" s="584">
        <f t="shared" ref="C13:V13" si="3">C14+C15</f>
        <v>139351451</v>
      </c>
      <c r="D13" s="584">
        <f t="shared" si="3"/>
        <v>400138144.39999998</v>
      </c>
      <c r="E13" s="584">
        <f t="shared" si="3"/>
        <v>664939899.20000005</v>
      </c>
      <c r="F13" s="584">
        <f t="shared" si="3"/>
        <v>1206544720.2</v>
      </c>
      <c r="G13" s="584">
        <f t="shared" si="3"/>
        <v>1776833669.4000001</v>
      </c>
      <c r="H13" s="584">
        <f t="shared" si="3"/>
        <v>1814469997.5999999</v>
      </c>
      <c r="I13" s="584">
        <f t="shared" si="3"/>
        <v>1851674894.5999999</v>
      </c>
      <c r="J13" s="584">
        <f t="shared" si="3"/>
        <v>1889913387.2</v>
      </c>
      <c r="K13" s="584">
        <f t="shared" si="3"/>
        <v>1928922602.8</v>
      </c>
      <c r="L13" s="584">
        <f t="shared" si="3"/>
        <v>1962753548.2</v>
      </c>
      <c r="M13" s="584">
        <f t="shared" si="3"/>
        <v>1988021775.8000002</v>
      </c>
      <c r="N13" s="584">
        <f t="shared" si="3"/>
        <v>2008321773.6000001</v>
      </c>
      <c r="O13" s="584">
        <f t="shared" si="3"/>
        <v>2028840425.3999999</v>
      </c>
      <c r="P13" s="584">
        <f t="shared" si="3"/>
        <v>2044711056.8000002</v>
      </c>
      <c r="Q13" s="584">
        <f t="shared" si="3"/>
        <v>2057395357.8</v>
      </c>
      <c r="R13" s="584">
        <f t="shared" si="3"/>
        <v>2070322757.4000001</v>
      </c>
      <c r="S13" s="584">
        <f t="shared" si="3"/>
        <v>2083491617</v>
      </c>
      <c r="T13" s="584">
        <f t="shared" si="3"/>
        <v>2096946726.6000001</v>
      </c>
      <c r="U13" s="584">
        <f t="shared" si="3"/>
        <v>2110618357.6000001</v>
      </c>
      <c r="V13" s="585">
        <f t="shared" si="3"/>
        <v>2124571477.4000001</v>
      </c>
    </row>
    <row r="14" spans="1:22" s="590" customFormat="1" x14ac:dyDescent="0.2">
      <c r="A14" s="597" t="s">
        <v>379</v>
      </c>
      <c r="B14" s="602">
        <f>INDEX('18.Ingresos+ComprasPBovina'!$Y$56:$Y$81,B$7+'7.ParámetrosPlanta'!$B$12)</f>
        <v>0</v>
      </c>
      <c r="C14" s="588">
        <f>INDEX('18.Ingresos+ComprasPBovina'!$Y$56:$Y$81,C$7+'7.ParámetrosPlanta'!$B$12)</f>
        <v>139351451</v>
      </c>
      <c r="D14" s="588">
        <f>INDEX('18.Ingresos+ComprasPBovina'!$Y$56:$Y$81,D$7+'7.ParámetrosPlanta'!$B$12)</f>
        <v>353175744.39999998</v>
      </c>
      <c r="E14" s="588">
        <f>INDEX('18.Ingresos+ComprasPBovina'!$Y$56:$Y$81,E$7+'7.ParámetrosPlanta'!$B$12)</f>
        <v>567458299.20000005</v>
      </c>
      <c r="F14" s="588">
        <f>INDEX('18.Ingresos+ComprasPBovina'!$Y$56:$Y$81,F$7+'7.ParámetrosPlanta'!$B$12)</f>
        <v>957299920.20000005</v>
      </c>
      <c r="G14" s="588">
        <f>INDEX('18.Ingresos+ComprasPBovina'!$Y$56:$Y$81,G$7+'7.ParámetrosPlanta'!$B$12)</f>
        <v>1367648069.4000001</v>
      </c>
      <c r="H14" s="588">
        <f>INDEX('18.Ingresos+ComprasPBovina'!$Y$56:$Y$81,H$7+'7.ParámetrosPlanta'!$B$12)</f>
        <v>1394541997.5999999</v>
      </c>
      <c r="I14" s="588">
        <f>INDEX('18.Ingresos+ComprasPBovina'!$Y$56:$Y$81,I$7+'7.ParámetrosPlanta'!$B$12)</f>
        <v>1421105294.5999999</v>
      </c>
      <c r="J14" s="588">
        <f>INDEX('18.Ingresos+ComprasPBovina'!$Y$56:$Y$81,J$7+'7.ParámetrosPlanta'!$B$12)</f>
        <v>1448414987.2</v>
      </c>
      <c r="K14" s="588">
        <f>INDEX('18.Ingresos+ComprasPBovina'!$Y$56:$Y$81,K$7+'7.ParámetrosPlanta'!$B$12)</f>
        <v>1476272202.8</v>
      </c>
      <c r="L14" s="588">
        <f>INDEX('18.Ingresos+ComprasPBovina'!$Y$56:$Y$81,L$7+'7.ParámetrosPlanta'!$B$12)</f>
        <v>1498786348.2</v>
      </c>
      <c r="M14" s="588">
        <f>INDEX('18.Ingresos+ComprasPBovina'!$Y$56:$Y$81,M$7+'7.ParámetrosPlanta'!$B$12)</f>
        <v>1512492975.8000002</v>
      </c>
      <c r="N14" s="588">
        <f>INDEX('18.Ingresos+ComprasPBovina'!$Y$56:$Y$81,N$7+'7.ParámetrosPlanta'!$B$12)</f>
        <v>1520992173.6000001</v>
      </c>
      <c r="O14" s="588">
        <f>INDEX('18.Ingresos+ComprasPBovina'!$Y$56:$Y$81,O$7+'7.ParámetrosPlanta'!$B$12)</f>
        <v>1529497225.3999999</v>
      </c>
      <c r="P14" s="588">
        <f>INDEX('18.Ingresos+ComprasPBovina'!$Y$56:$Y$81,P$7+'7.ParámetrosPlanta'!$B$12)</f>
        <v>1538134256.8000002</v>
      </c>
      <c r="Q14" s="588">
        <f>INDEX('18.Ingresos+ComprasPBovina'!$Y$56:$Y$81,Q$7+'7.ParámetrosPlanta'!$B$12)</f>
        <v>1546943357.8</v>
      </c>
      <c r="R14" s="588">
        <f>INDEX('18.Ingresos+ComprasPBovina'!$Y$56:$Y$81,R$7+'7.ParámetrosPlanta'!$B$12)</f>
        <v>1555928357.4000001</v>
      </c>
      <c r="S14" s="588">
        <f>INDEX('18.Ingresos+ComprasPBovina'!$Y$56:$Y$81,S$7+'7.ParámetrosPlanta'!$B$12)</f>
        <v>1565076417</v>
      </c>
      <c r="T14" s="588">
        <f>INDEX('18.Ingresos+ComprasPBovina'!$Y$56:$Y$81,T$7+'7.ParámetrosPlanta'!$B$12)</f>
        <v>1574426726.6000001</v>
      </c>
      <c r="U14" s="588">
        <f>INDEX('18.Ingresos+ComprasPBovina'!$Y$56:$Y$81,U$7+'7.ParámetrosPlanta'!$B$12)</f>
        <v>1583926357.6000001</v>
      </c>
      <c r="V14" s="589">
        <f>INDEX('18.Ingresos+ComprasPBovina'!$Y$56:$Y$81,V$7+'7.ParámetrosPlanta'!$B$12)</f>
        <v>1593617877.4000001</v>
      </c>
    </row>
    <row r="15" spans="1:22" s="590" customFormat="1" x14ac:dyDescent="0.2">
      <c r="A15" s="597" t="s">
        <v>380</v>
      </c>
      <c r="B15" s="602">
        <f>INDEX('18.Ingresos+ComprasPBovina'!$AF$56:$AF$81,B$7+'7.ParámetrosPlanta'!$B$12)</f>
        <v>0</v>
      </c>
      <c r="C15" s="588">
        <f>INDEX('18.Ingresos+ComprasPBovina'!$AF$56:$AF$81,C$7+'7.ParámetrosPlanta'!$B$12)</f>
        <v>0</v>
      </c>
      <c r="D15" s="588">
        <f>INDEX('18.Ingresos+ComprasPBovina'!$AF$56:$AF$81,D$7+'7.ParámetrosPlanta'!$B$12)</f>
        <v>46962400</v>
      </c>
      <c r="E15" s="588">
        <f>INDEX('18.Ingresos+ComprasPBovina'!$AF$56:$AF$81,E$7+'7.ParámetrosPlanta'!$B$12)</f>
        <v>97481600</v>
      </c>
      <c r="F15" s="588">
        <f>INDEX('18.Ingresos+ComprasPBovina'!$AF$56:$AF$81,F$7+'7.ParámetrosPlanta'!$B$12)</f>
        <v>249244800</v>
      </c>
      <c r="G15" s="588">
        <f>INDEX('18.Ingresos+ComprasPBovina'!$AF$56:$AF$81,G$7+'7.ParámetrosPlanta'!$B$12)</f>
        <v>409185600</v>
      </c>
      <c r="H15" s="588">
        <f>INDEX('18.Ingresos+ComprasPBovina'!$AF$56:$AF$81,H$7+'7.ParámetrosPlanta'!$B$12)</f>
        <v>419928000</v>
      </c>
      <c r="I15" s="588">
        <f>INDEX('18.Ingresos+ComprasPBovina'!$AF$56:$AF$81,I$7+'7.ParámetrosPlanta'!$B$12)</f>
        <v>430569600</v>
      </c>
      <c r="J15" s="588">
        <f>INDEX('18.Ingresos+ComprasPBovina'!$AF$56:$AF$81,J$7+'7.ParámetrosPlanta'!$B$12)</f>
        <v>441498400</v>
      </c>
      <c r="K15" s="588">
        <f>INDEX('18.Ingresos+ComprasPBovina'!$AF$56:$AF$81,K$7+'7.ParámetrosPlanta'!$B$12)</f>
        <v>452650400</v>
      </c>
      <c r="L15" s="588">
        <f>INDEX('18.Ingresos+ComprasPBovina'!$AF$56:$AF$81,L$7+'7.ParámetrosPlanta'!$B$12)</f>
        <v>463967200</v>
      </c>
      <c r="M15" s="588">
        <f>INDEX('18.Ingresos+ComprasPBovina'!$AF$56:$AF$81,M$7+'7.ParámetrosPlanta'!$B$12)</f>
        <v>475528800</v>
      </c>
      <c r="N15" s="588">
        <f>INDEX('18.Ingresos+ComprasPBovina'!$AF$56:$AF$81,N$7+'7.ParámetrosPlanta'!$B$12)</f>
        <v>487329600</v>
      </c>
      <c r="O15" s="588">
        <f>INDEX('18.Ingresos+ComprasPBovina'!$AF$56:$AF$81,O$7+'7.ParámetrosPlanta'!$B$12)</f>
        <v>499343200.00000006</v>
      </c>
      <c r="P15" s="588">
        <f>INDEX('18.Ingresos+ComprasPBovina'!$AF$56:$AF$81,P$7+'7.ParámetrosPlanta'!$B$12)</f>
        <v>506576800</v>
      </c>
      <c r="Q15" s="588">
        <f>INDEX('18.Ingresos+ComprasPBovina'!$AF$56:$AF$81,Q$7+'7.ParámetrosPlanta'!$B$12)</f>
        <v>510452000</v>
      </c>
      <c r="R15" s="588">
        <f>INDEX('18.Ingresos+ComprasPBovina'!$AF$56:$AF$81,R$7+'7.ParámetrosPlanta'!$B$12)</f>
        <v>514394400</v>
      </c>
      <c r="S15" s="588">
        <f>INDEX('18.Ingresos+ComprasPBovina'!$AF$56:$AF$81,S$7+'7.ParámetrosPlanta'!$B$12)</f>
        <v>518415200</v>
      </c>
      <c r="T15" s="588">
        <f>INDEX('18.Ingresos+ComprasPBovina'!$AF$56:$AF$81,T$7+'7.ParámetrosPlanta'!$B$12)</f>
        <v>522520000.00000006</v>
      </c>
      <c r="U15" s="588">
        <f>INDEX('18.Ingresos+ComprasPBovina'!$AF$56:$AF$81,U$7+'7.ParámetrosPlanta'!$B$12)</f>
        <v>526692000.00000006</v>
      </c>
      <c r="V15" s="589">
        <f>INDEX('18.Ingresos+ComprasPBovina'!$AF$56:$AF$81,V$7+'7.ParámetrosPlanta'!$B$12)</f>
        <v>530953600.00000006</v>
      </c>
    </row>
    <row r="16" spans="1:22" ht="12.75" thickBot="1" x14ac:dyDescent="0.25">
      <c r="A16" s="595" t="s">
        <v>312</v>
      </c>
      <c r="B16" s="601">
        <f>INDEX('18.Ingresos+ComprasPBovina'!$R$56:$R$81,B$7+'7.ParámetrosPlanta'!$B$12)</f>
        <v>0</v>
      </c>
      <c r="C16" s="584">
        <f>INDEX('18.Ingresos+ComprasPBovina'!$R$56:$R$81,C$7+'7.ParámetrosPlanta'!$B$12)</f>
        <v>741710000</v>
      </c>
      <c r="D16" s="584">
        <f>INDEX('18.Ingresos+ComprasPBovina'!$R$56:$R$81,D$7+'7.ParámetrosPlanta'!$B$12)</f>
        <v>1236750000</v>
      </c>
      <c r="E16" s="584">
        <f>INDEX('18.Ingresos+ComprasPBovina'!$R$56:$R$81,E$7+'7.ParámetrosPlanta'!$B$12)</f>
        <v>1657840000</v>
      </c>
      <c r="F16" s="584">
        <f>INDEX('18.Ingresos+ComprasPBovina'!$R$56:$R$81,F$7+'7.ParámetrosPlanta'!$B$12)</f>
        <v>1657840000</v>
      </c>
      <c r="G16" s="584">
        <f>INDEX('18.Ingresos+ComprasPBovina'!$R$56:$R$81,G$7+'7.ParámetrosPlanta'!$B$12)</f>
        <v>1657840000</v>
      </c>
      <c r="H16" s="584">
        <f>INDEX('18.Ingresos+ComprasPBovina'!$R$56:$R$81,H$7+'7.ParámetrosPlanta'!$B$12)</f>
        <v>1657840000</v>
      </c>
      <c r="I16" s="584">
        <f>INDEX('18.Ingresos+ComprasPBovina'!$R$56:$R$81,I$7+'7.ParámetrosPlanta'!$B$12)</f>
        <v>1657840000</v>
      </c>
      <c r="J16" s="584">
        <f>INDEX('18.Ingresos+ComprasPBovina'!$R$56:$R$81,J$7+'7.ParámetrosPlanta'!$B$12)</f>
        <v>1657840000</v>
      </c>
      <c r="K16" s="584">
        <f>INDEX('18.Ingresos+ComprasPBovina'!$R$56:$R$81,K$7+'7.ParámetrosPlanta'!$B$12)</f>
        <v>1657840000</v>
      </c>
      <c r="L16" s="584">
        <f>INDEX('18.Ingresos+ComprasPBovina'!$R$56:$R$81,L$7+'7.ParámetrosPlanta'!$B$12)</f>
        <v>1608370000</v>
      </c>
      <c r="M16" s="584">
        <f>INDEX('18.Ingresos+ComprasPBovina'!$R$56:$R$81,M$7+'7.ParámetrosPlanta'!$B$12)</f>
        <v>1478150000</v>
      </c>
      <c r="N16" s="584">
        <f>INDEX('18.Ingresos+ComprasPBovina'!$R$56:$R$81,N$7+'7.ParámetrosPlanta'!$B$12)</f>
        <v>1345210000</v>
      </c>
      <c r="O16" s="584">
        <f>INDEX('18.Ingresos+ComprasPBovina'!$R$56:$R$81,O$7+'7.ParámetrosPlanta'!$B$12)</f>
        <v>1209890000</v>
      </c>
      <c r="P16" s="584">
        <f>INDEX('18.Ingresos+ComprasPBovina'!$R$56:$R$81,P$7+'7.ParámetrosPlanta'!$B$12)</f>
        <v>1153620000</v>
      </c>
      <c r="Q16" s="584">
        <f>INDEX('18.Ingresos+ComprasPBovina'!$R$56:$R$81,Q$7+'7.ParámetrosPlanta'!$B$12)</f>
        <v>1153620000</v>
      </c>
      <c r="R16" s="584">
        <f>INDEX('18.Ingresos+ComprasPBovina'!$R$56:$R$81,R$7+'7.ParámetrosPlanta'!$B$12)</f>
        <v>1153620000</v>
      </c>
      <c r="S16" s="584">
        <f>INDEX('18.Ingresos+ComprasPBovina'!$R$56:$R$81,S$7+'7.ParámetrosPlanta'!$B$12)</f>
        <v>1153620000</v>
      </c>
      <c r="T16" s="584">
        <f>INDEX('18.Ingresos+ComprasPBovina'!$R$56:$R$81,T$7+'7.ParámetrosPlanta'!$B$12)</f>
        <v>1153620000</v>
      </c>
      <c r="U16" s="584">
        <f>INDEX('18.Ingresos+ComprasPBovina'!$R$56:$R$81,U$7+'7.ParámetrosPlanta'!$B$12)</f>
        <v>1153620000</v>
      </c>
      <c r="V16" s="585">
        <f>INDEX('18.Ingresos+ComprasPBovina'!$R$56:$R$81,V$7+'7.ParámetrosPlanta'!$B$12)</f>
        <v>1153620000</v>
      </c>
    </row>
    <row r="17" spans="1:22" s="466" customFormat="1" ht="24" customHeight="1" thickBot="1" x14ac:dyDescent="0.25">
      <c r="A17" s="594" t="s">
        <v>384</v>
      </c>
      <c r="B17" s="600">
        <f>-INDEX('18.Ingresos+ComprasPBovina'!$AO$56:$AO$81,B$7+'7.ParámetrosPlanta'!$B$12)</f>
        <v>0</v>
      </c>
      <c r="C17" s="600">
        <f>-INDEX('18.Ingresos+ComprasPBovina'!$AO$56:$AO$81,C$7+'7.ParámetrosPlanta'!$B$12)</f>
        <v>0</v>
      </c>
      <c r="D17" s="600">
        <f>-INDEX('18.Ingresos+ComprasPBovina'!$AO$56:$AO$81,D$7+'7.ParámetrosPlanta'!$B$12)</f>
        <v>-1737113972.4000001</v>
      </c>
      <c r="E17" s="600">
        <f>-INDEX('18.Ingresos+ComprasPBovina'!$AO$56:$AO$81,E$7+'7.ParámetrosPlanta'!$B$12)</f>
        <v>-3604026549.6000004</v>
      </c>
      <c r="F17" s="600">
        <f>-INDEX('18.Ingresos+ComprasPBovina'!$AO$56:$AO$81,F$7+'7.ParámetrosPlanta'!$B$12)</f>
        <v>-9205265032</v>
      </c>
      <c r="G17" s="600">
        <f>-INDEX('18.Ingresos+ComprasPBovina'!$AO$56:$AO$81,G$7+'7.ParámetrosPlanta'!$B$12)</f>
        <v>-15101195623.200001</v>
      </c>
      <c r="H17" s="600">
        <f>-INDEX('18.Ingresos+ComprasPBovina'!$AO$56:$AO$81,H$7+'7.ParámetrosPlanta'!$B$12)</f>
        <v>-15486192936</v>
      </c>
      <c r="I17" s="600">
        <f>-INDEX('18.Ingresos+ComprasPBovina'!$AO$56:$AO$81,I$7+'7.ParámetrosPlanta'!$B$12)</f>
        <v>-15866666243.200003</v>
      </c>
      <c r="J17" s="600">
        <f>-INDEX('18.Ingresos+ComprasPBovina'!$AO$56:$AO$81,J$7+'7.ParámetrosPlanta'!$B$12)</f>
        <v>-16257934381.200001</v>
      </c>
      <c r="K17" s="600">
        <f>-INDEX('18.Ingresos+ComprasPBovina'!$AO$56:$AO$81,K$7+'7.ParámetrosPlanta'!$B$12)</f>
        <v>-16656992088.4</v>
      </c>
      <c r="L17" s="600">
        <f>-INDEX('18.Ingresos+ComprasPBovina'!$AO$56:$AO$81,L$7+'7.ParámetrosPlanta'!$B$12)</f>
        <v>-17062087339.6</v>
      </c>
      <c r="M17" s="600">
        <f>-INDEX('18.Ingresos+ComprasPBovina'!$AO$56:$AO$81,M$7+'7.ParámetrosPlanta'!$B$12)</f>
        <v>-17475905806.800003</v>
      </c>
      <c r="N17" s="600">
        <f>-INDEX('18.Ingresos+ComprasPBovina'!$AO$56:$AO$81,N$7+'7.ParámetrosPlanta'!$B$12)</f>
        <v>-17898245404.800003</v>
      </c>
      <c r="O17" s="600">
        <f>-INDEX('18.Ingresos+ComprasPBovina'!$AO$56:$AO$81,O$7+'7.ParámetrosPlanta'!$B$12)</f>
        <v>-18328229400.400002</v>
      </c>
      <c r="P17" s="600">
        <f>-INDEX('18.Ingresos+ComprasPBovina'!$AO$56:$AO$81,P$7+'7.ParámetrosPlanta'!$B$12)</f>
        <v>-18609323573.200001</v>
      </c>
      <c r="Q17" s="600">
        <f>-INDEX('18.Ingresos+ComprasPBovina'!$AO$56:$AO$81,Q$7+'7.ParámetrosPlanta'!$B$12)</f>
        <v>-18786057618.800003</v>
      </c>
      <c r="R17" s="600">
        <f>-INDEX('18.Ingresos+ComprasPBovina'!$AO$56:$AO$81,R$7+'7.ParámetrosPlanta'!$B$12)</f>
        <v>-18966155303.600002</v>
      </c>
      <c r="S17" s="600">
        <f>-INDEX('18.Ingresos+ComprasPBovina'!$AO$56:$AO$81,S$7+'7.ParámetrosPlanta'!$B$12)</f>
        <v>-19149681989.200001</v>
      </c>
      <c r="T17" s="600">
        <f>-INDEX('18.Ingresos+ComprasPBovina'!$AO$56:$AO$81,T$7+'7.ParámetrosPlanta'!$B$12)</f>
        <v>-19337099554.400002</v>
      </c>
      <c r="U17" s="600">
        <f>-INDEX('18.Ingresos+ComprasPBovina'!$AO$56:$AO$81,U$7+'7.ParámetrosPlanta'!$B$12)</f>
        <v>-19527620965.200001</v>
      </c>
      <c r="V17" s="600">
        <f>-INDEX('18.Ingresos+ComprasPBovina'!$AO$56:$AO$81,V$7+'7.ParámetrosPlanta'!$B$12)</f>
        <v>-19722077310.400002</v>
      </c>
    </row>
    <row r="18" spans="1:22" s="466" customFormat="1" ht="24" customHeight="1" x14ac:dyDescent="0.2">
      <c r="A18" s="594" t="s">
        <v>313</v>
      </c>
      <c r="B18" s="600">
        <f>SUM(B19+B28+B37+B48)</f>
        <v>0</v>
      </c>
      <c r="C18" s="600">
        <f t="shared" ref="C18:V18" si="4">SUM(C19+C28+C37+C48)</f>
        <v>-1720800000</v>
      </c>
      <c r="D18" s="600">
        <f t="shared" si="4"/>
        <v>-2116800000</v>
      </c>
      <c r="E18" s="600">
        <f t="shared" si="4"/>
        <v>-2116800000</v>
      </c>
      <c r="F18" s="600">
        <f t="shared" si="4"/>
        <v>-2692800000</v>
      </c>
      <c r="G18" s="600">
        <f t="shared" si="4"/>
        <v>-2692800000</v>
      </c>
      <c r="H18" s="600">
        <f t="shared" si="4"/>
        <v>-2692800000</v>
      </c>
      <c r="I18" s="600">
        <f t="shared" si="4"/>
        <v>-2692800000</v>
      </c>
      <c r="J18" s="600">
        <f t="shared" si="4"/>
        <v>-2692800000</v>
      </c>
      <c r="K18" s="600">
        <f t="shared" si="4"/>
        <v>-2692800000</v>
      </c>
      <c r="L18" s="600">
        <f t="shared" si="4"/>
        <v>-2692800000</v>
      </c>
      <c r="M18" s="600">
        <f t="shared" si="4"/>
        <v>-2692800000</v>
      </c>
      <c r="N18" s="600">
        <f t="shared" si="4"/>
        <v>-2692800000</v>
      </c>
      <c r="O18" s="600">
        <f t="shared" si="4"/>
        <v>-2692800000</v>
      </c>
      <c r="P18" s="600">
        <f t="shared" si="4"/>
        <v>-2692800000</v>
      </c>
      <c r="Q18" s="600">
        <f t="shared" si="4"/>
        <v>-2692800000</v>
      </c>
      <c r="R18" s="600">
        <f t="shared" si="4"/>
        <v>-2692800000</v>
      </c>
      <c r="S18" s="600">
        <f t="shared" si="4"/>
        <v>-2692800000</v>
      </c>
      <c r="T18" s="600">
        <f t="shared" si="4"/>
        <v>-2692800000</v>
      </c>
      <c r="U18" s="600">
        <f t="shared" si="4"/>
        <v>-2692800000</v>
      </c>
      <c r="V18" s="600">
        <f t="shared" si="4"/>
        <v>-2692800000</v>
      </c>
    </row>
    <row r="19" spans="1:22" x14ac:dyDescent="0.2">
      <c r="A19" s="595" t="s">
        <v>314</v>
      </c>
      <c r="B19" s="601">
        <f t="shared" ref="B19:U19" si="5">SUM(B20:B27)</f>
        <v>0</v>
      </c>
      <c r="C19" s="601">
        <f t="shared" si="5"/>
        <v>-405452816</v>
      </c>
      <c r="D19" s="601">
        <f t="shared" si="5"/>
        <v>-405452816</v>
      </c>
      <c r="E19" s="601">
        <f t="shared" si="5"/>
        <v>-405452816</v>
      </c>
      <c r="F19" s="601">
        <f t="shared" si="5"/>
        <v>-405452816</v>
      </c>
      <c r="G19" s="601">
        <f t="shared" si="5"/>
        <v>-405452816</v>
      </c>
      <c r="H19" s="601">
        <f t="shared" si="5"/>
        <v>-405452816</v>
      </c>
      <c r="I19" s="601">
        <f t="shared" si="5"/>
        <v>-405452816</v>
      </c>
      <c r="J19" s="601">
        <f t="shared" si="5"/>
        <v>-405452816</v>
      </c>
      <c r="K19" s="601">
        <f t="shared" si="5"/>
        <v>-405452816</v>
      </c>
      <c r="L19" s="601">
        <f t="shared" si="5"/>
        <v>-405452816</v>
      </c>
      <c r="M19" s="601">
        <f t="shared" si="5"/>
        <v>-405452816</v>
      </c>
      <c r="N19" s="601">
        <f t="shared" si="5"/>
        <v>-405452816</v>
      </c>
      <c r="O19" s="601">
        <f t="shared" si="5"/>
        <v>-405452816</v>
      </c>
      <c r="P19" s="601">
        <f t="shared" si="5"/>
        <v>-405452816</v>
      </c>
      <c r="Q19" s="601">
        <f t="shared" si="5"/>
        <v>-405452816</v>
      </c>
      <c r="R19" s="601">
        <f t="shared" si="5"/>
        <v>-405452816</v>
      </c>
      <c r="S19" s="601">
        <f t="shared" si="5"/>
        <v>-405452816</v>
      </c>
      <c r="T19" s="601">
        <f t="shared" si="5"/>
        <v>-405452816</v>
      </c>
      <c r="U19" s="601">
        <f t="shared" si="5"/>
        <v>-405452816</v>
      </c>
      <c r="V19" s="601">
        <f>SUM(V20:V27)</f>
        <v>-405452816</v>
      </c>
    </row>
    <row r="20" spans="1:22" s="590" customFormat="1" x14ac:dyDescent="0.2">
      <c r="A20" s="596" t="s">
        <v>315</v>
      </c>
      <c r="B20" s="602">
        <f>-IF(B$7=0,0,'21.CostosOperacionales'!$D6)</f>
        <v>0</v>
      </c>
      <c r="C20" s="602">
        <f>-IF(C$7=0,0,'21.CostosOperacionales'!$D6)</f>
        <v>-5597816.0000000009</v>
      </c>
      <c r="D20" s="602">
        <f>-IF(D$7=0,0,'21.CostosOperacionales'!$D6)</f>
        <v>-5597816.0000000009</v>
      </c>
      <c r="E20" s="602">
        <f>-IF(E$7=0,0,'21.CostosOperacionales'!$D6)</f>
        <v>-5597816.0000000009</v>
      </c>
      <c r="F20" s="602">
        <f>-IF(F$7=0,0,'21.CostosOperacionales'!$D6)</f>
        <v>-5597816.0000000009</v>
      </c>
      <c r="G20" s="602">
        <f>-IF(G$7=0,0,'21.CostosOperacionales'!$D6)</f>
        <v>-5597816.0000000009</v>
      </c>
      <c r="H20" s="602">
        <f>-IF(H$7=0,0,'21.CostosOperacionales'!$D6)</f>
        <v>-5597816.0000000009</v>
      </c>
      <c r="I20" s="602">
        <f>-IF(I$7=0,0,'21.CostosOperacionales'!$D6)</f>
        <v>-5597816.0000000009</v>
      </c>
      <c r="J20" s="602">
        <f>-IF(J$7=0,0,'21.CostosOperacionales'!$D6)</f>
        <v>-5597816.0000000009</v>
      </c>
      <c r="K20" s="602">
        <f>-IF(K$7=0,0,'21.CostosOperacionales'!$D6)</f>
        <v>-5597816.0000000009</v>
      </c>
      <c r="L20" s="602">
        <f>-IF(L$7=0,0,'21.CostosOperacionales'!$D6)</f>
        <v>-5597816.0000000009</v>
      </c>
      <c r="M20" s="602">
        <f>-IF(M$7=0,0,'21.CostosOperacionales'!$D6)</f>
        <v>-5597816.0000000009</v>
      </c>
      <c r="N20" s="602">
        <f>-IF(N$7=0,0,'21.CostosOperacionales'!$D6)</f>
        <v>-5597816.0000000009</v>
      </c>
      <c r="O20" s="602">
        <f>-IF(O$7=0,0,'21.CostosOperacionales'!$D6)</f>
        <v>-5597816.0000000009</v>
      </c>
      <c r="P20" s="602">
        <f>-IF(P$7=0,0,'21.CostosOperacionales'!$D6)</f>
        <v>-5597816.0000000009</v>
      </c>
      <c r="Q20" s="602">
        <f>-IF(Q$7=0,0,'21.CostosOperacionales'!$D6)</f>
        <v>-5597816.0000000009</v>
      </c>
      <c r="R20" s="602">
        <f>-IF(R$7=0,0,'21.CostosOperacionales'!$D6)</f>
        <v>-5597816.0000000009</v>
      </c>
      <c r="S20" s="602">
        <f>-IF(S$7=0,0,'21.CostosOperacionales'!$D6)</f>
        <v>-5597816.0000000009</v>
      </c>
      <c r="T20" s="602">
        <f>-IF(T$7=0,0,'21.CostosOperacionales'!$D6)</f>
        <v>-5597816.0000000009</v>
      </c>
      <c r="U20" s="602">
        <f>-IF(U$7=0,0,'21.CostosOperacionales'!$D6)</f>
        <v>-5597816.0000000009</v>
      </c>
      <c r="V20" s="602">
        <f>-IF(V$7=0,0,'21.CostosOperacionales'!$D6)</f>
        <v>-5597816.0000000009</v>
      </c>
    </row>
    <row r="21" spans="1:22" s="590" customFormat="1" x14ac:dyDescent="0.2">
      <c r="A21" s="596" t="s">
        <v>316</v>
      </c>
      <c r="B21" s="602">
        <f>-IF(B$7=0,0,'21.CostosOperacionales'!$D7)</f>
        <v>0</v>
      </c>
      <c r="C21" s="602">
        <f>-IF(C$7=0,0,'21.CostosOperacionales'!$D7)</f>
        <v>-45900000</v>
      </c>
      <c r="D21" s="602">
        <f>-IF(D$7=0,0,'21.CostosOperacionales'!$D7)</f>
        <v>-45900000</v>
      </c>
      <c r="E21" s="602">
        <f>-IF(E$7=0,0,'21.CostosOperacionales'!$D7)</f>
        <v>-45900000</v>
      </c>
      <c r="F21" s="602">
        <f>-IF(F$7=0,0,'21.CostosOperacionales'!$D7)</f>
        <v>-45900000</v>
      </c>
      <c r="G21" s="602">
        <f>-IF(G$7=0,0,'21.CostosOperacionales'!$D7)</f>
        <v>-45900000</v>
      </c>
      <c r="H21" s="602">
        <f>-IF(H$7=0,0,'21.CostosOperacionales'!$D7)</f>
        <v>-45900000</v>
      </c>
      <c r="I21" s="602">
        <f>-IF(I$7=0,0,'21.CostosOperacionales'!$D7)</f>
        <v>-45900000</v>
      </c>
      <c r="J21" s="602">
        <f>-IF(J$7=0,0,'21.CostosOperacionales'!$D7)</f>
        <v>-45900000</v>
      </c>
      <c r="K21" s="602">
        <f>-IF(K$7=0,0,'21.CostosOperacionales'!$D7)</f>
        <v>-45900000</v>
      </c>
      <c r="L21" s="602">
        <f>-IF(L$7=0,0,'21.CostosOperacionales'!$D7)</f>
        <v>-45900000</v>
      </c>
      <c r="M21" s="602">
        <f>-IF(M$7=0,0,'21.CostosOperacionales'!$D7)</f>
        <v>-45900000</v>
      </c>
      <c r="N21" s="602">
        <f>-IF(N$7=0,0,'21.CostosOperacionales'!$D7)</f>
        <v>-45900000</v>
      </c>
      <c r="O21" s="602">
        <f>-IF(O$7=0,0,'21.CostosOperacionales'!$D7)</f>
        <v>-45900000</v>
      </c>
      <c r="P21" s="602">
        <f>-IF(P$7=0,0,'21.CostosOperacionales'!$D7)</f>
        <v>-45900000</v>
      </c>
      <c r="Q21" s="602">
        <f>-IF(Q$7=0,0,'21.CostosOperacionales'!$D7)</f>
        <v>-45900000</v>
      </c>
      <c r="R21" s="602">
        <f>-IF(R$7=0,0,'21.CostosOperacionales'!$D7)</f>
        <v>-45900000</v>
      </c>
      <c r="S21" s="602">
        <f>-IF(S$7=0,0,'21.CostosOperacionales'!$D7)</f>
        <v>-45900000</v>
      </c>
      <c r="T21" s="602">
        <f>-IF(T$7=0,0,'21.CostosOperacionales'!$D7)</f>
        <v>-45900000</v>
      </c>
      <c r="U21" s="602">
        <f>-IF(U$7=0,0,'21.CostosOperacionales'!$D7)</f>
        <v>-45900000</v>
      </c>
      <c r="V21" s="602">
        <f>-IF(V$7=0,0,'21.CostosOperacionales'!$D7)</f>
        <v>-45900000</v>
      </c>
    </row>
    <row r="22" spans="1:22" s="590" customFormat="1" x14ac:dyDescent="0.2">
      <c r="A22" s="596" t="s">
        <v>317</v>
      </c>
      <c r="B22" s="602">
        <f>-IF(B$7=0,0,'21.CostosOperacionales'!$D8)</f>
        <v>0</v>
      </c>
      <c r="C22" s="602">
        <f>-IF(C$7=0,0,'21.CostosOperacionales'!$D8)</f>
        <v>-6000000</v>
      </c>
      <c r="D22" s="602">
        <f>-IF(D$7=0,0,'21.CostosOperacionales'!$D8)</f>
        <v>-6000000</v>
      </c>
      <c r="E22" s="602">
        <f>-IF(E$7=0,0,'21.CostosOperacionales'!$D8)</f>
        <v>-6000000</v>
      </c>
      <c r="F22" s="602">
        <f>-IF(F$7=0,0,'21.CostosOperacionales'!$D8)</f>
        <v>-6000000</v>
      </c>
      <c r="G22" s="602">
        <f>-IF(G$7=0,0,'21.CostosOperacionales'!$D8)</f>
        <v>-6000000</v>
      </c>
      <c r="H22" s="602">
        <f>-IF(H$7=0,0,'21.CostosOperacionales'!$D8)</f>
        <v>-6000000</v>
      </c>
      <c r="I22" s="602">
        <f>-IF(I$7=0,0,'21.CostosOperacionales'!$D8)</f>
        <v>-6000000</v>
      </c>
      <c r="J22" s="602">
        <f>-IF(J$7=0,0,'21.CostosOperacionales'!$D8)</f>
        <v>-6000000</v>
      </c>
      <c r="K22" s="602">
        <f>-IF(K$7=0,0,'21.CostosOperacionales'!$D8)</f>
        <v>-6000000</v>
      </c>
      <c r="L22" s="602">
        <f>-IF(L$7=0,0,'21.CostosOperacionales'!$D8)</f>
        <v>-6000000</v>
      </c>
      <c r="M22" s="602">
        <f>-IF(M$7=0,0,'21.CostosOperacionales'!$D8)</f>
        <v>-6000000</v>
      </c>
      <c r="N22" s="602">
        <f>-IF(N$7=0,0,'21.CostosOperacionales'!$D8)</f>
        <v>-6000000</v>
      </c>
      <c r="O22" s="602">
        <f>-IF(O$7=0,0,'21.CostosOperacionales'!$D8)</f>
        <v>-6000000</v>
      </c>
      <c r="P22" s="602">
        <f>-IF(P$7=0,0,'21.CostosOperacionales'!$D8)</f>
        <v>-6000000</v>
      </c>
      <c r="Q22" s="602">
        <f>-IF(Q$7=0,0,'21.CostosOperacionales'!$D8)</f>
        <v>-6000000</v>
      </c>
      <c r="R22" s="602">
        <f>-IF(R$7=0,0,'21.CostosOperacionales'!$D8)</f>
        <v>-6000000</v>
      </c>
      <c r="S22" s="602">
        <f>-IF(S$7=0,0,'21.CostosOperacionales'!$D8)</f>
        <v>-6000000</v>
      </c>
      <c r="T22" s="602">
        <f>-IF(T$7=0,0,'21.CostosOperacionales'!$D8)</f>
        <v>-6000000</v>
      </c>
      <c r="U22" s="602">
        <f>-IF(U$7=0,0,'21.CostosOperacionales'!$D8)</f>
        <v>-6000000</v>
      </c>
      <c r="V22" s="602">
        <f>-IF(V$7=0,0,'21.CostosOperacionales'!$D8)</f>
        <v>-6000000</v>
      </c>
    </row>
    <row r="23" spans="1:22" s="590" customFormat="1" x14ac:dyDescent="0.2">
      <c r="A23" s="596" t="s">
        <v>318</v>
      </c>
      <c r="B23" s="602">
        <f>-IF(B$7=0,0,'21.CostosOperacionales'!$D9)</f>
        <v>0</v>
      </c>
      <c r="C23" s="602">
        <f>-IF(C$7=0,0,'21.CostosOperacionales'!$D9)</f>
        <v>-9600000</v>
      </c>
      <c r="D23" s="602">
        <f>-IF(D$7=0,0,'21.CostosOperacionales'!$D9)</f>
        <v>-9600000</v>
      </c>
      <c r="E23" s="602">
        <f>-IF(E$7=0,0,'21.CostosOperacionales'!$D9)</f>
        <v>-9600000</v>
      </c>
      <c r="F23" s="602">
        <f>-IF(F$7=0,0,'21.CostosOperacionales'!$D9)</f>
        <v>-9600000</v>
      </c>
      <c r="G23" s="602">
        <f>-IF(G$7=0,0,'21.CostosOperacionales'!$D9)</f>
        <v>-9600000</v>
      </c>
      <c r="H23" s="602">
        <f>-IF(H$7=0,0,'21.CostosOperacionales'!$D9)</f>
        <v>-9600000</v>
      </c>
      <c r="I23" s="602">
        <f>-IF(I$7=0,0,'21.CostosOperacionales'!$D9)</f>
        <v>-9600000</v>
      </c>
      <c r="J23" s="602">
        <f>-IF(J$7=0,0,'21.CostosOperacionales'!$D9)</f>
        <v>-9600000</v>
      </c>
      <c r="K23" s="602">
        <f>-IF(K$7=0,0,'21.CostosOperacionales'!$D9)</f>
        <v>-9600000</v>
      </c>
      <c r="L23" s="602">
        <f>-IF(L$7=0,0,'21.CostosOperacionales'!$D9)</f>
        <v>-9600000</v>
      </c>
      <c r="M23" s="602">
        <f>-IF(M$7=0,0,'21.CostosOperacionales'!$D9)</f>
        <v>-9600000</v>
      </c>
      <c r="N23" s="602">
        <f>-IF(N$7=0,0,'21.CostosOperacionales'!$D9)</f>
        <v>-9600000</v>
      </c>
      <c r="O23" s="602">
        <f>-IF(O$7=0,0,'21.CostosOperacionales'!$D9)</f>
        <v>-9600000</v>
      </c>
      <c r="P23" s="602">
        <f>-IF(P$7=0,0,'21.CostosOperacionales'!$D9)</f>
        <v>-9600000</v>
      </c>
      <c r="Q23" s="602">
        <f>-IF(Q$7=0,0,'21.CostosOperacionales'!$D9)</f>
        <v>-9600000</v>
      </c>
      <c r="R23" s="602">
        <f>-IF(R$7=0,0,'21.CostosOperacionales'!$D9)</f>
        <v>-9600000</v>
      </c>
      <c r="S23" s="602">
        <f>-IF(S$7=0,0,'21.CostosOperacionales'!$D9)</f>
        <v>-9600000</v>
      </c>
      <c r="T23" s="602">
        <f>-IF(T$7=0,0,'21.CostosOperacionales'!$D9)</f>
        <v>-9600000</v>
      </c>
      <c r="U23" s="602">
        <f>-IF(U$7=0,0,'21.CostosOperacionales'!$D9)</f>
        <v>-9600000</v>
      </c>
      <c r="V23" s="602">
        <f>-IF(V$7=0,0,'21.CostosOperacionales'!$D9)</f>
        <v>-9600000</v>
      </c>
    </row>
    <row r="24" spans="1:22" s="590" customFormat="1" x14ac:dyDescent="0.2">
      <c r="A24" s="596" t="s">
        <v>409</v>
      </c>
      <c r="B24" s="602">
        <f>-IF(B$7=0,0,'21.CostosOperacionales'!$D10)</f>
        <v>0</v>
      </c>
      <c r="C24" s="602">
        <f>-IF(C$7=0,0,'21.CostosOperacionales'!$D10)</f>
        <v>-120400000</v>
      </c>
      <c r="D24" s="602">
        <f>-IF(D$7=0,0,'21.CostosOperacionales'!$D10)</f>
        <v>-120400000</v>
      </c>
      <c r="E24" s="602">
        <f>-IF(E$7=0,0,'21.CostosOperacionales'!$D10)</f>
        <v>-120400000</v>
      </c>
      <c r="F24" s="602">
        <f>-IF(F$7=0,0,'21.CostosOperacionales'!$D10)</f>
        <v>-120400000</v>
      </c>
      <c r="G24" s="602">
        <f>-IF(G$7=0,0,'21.CostosOperacionales'!$D10)</f>
        <v>-120400000</v>
      </c>
      <c r="H24" s="602">
        <f>-IF(H$7=0,0,'21.CostosOperacionales'!$D10)</f>
        <v>-120400000</v>
      </c>
      <c r="I24" s="602">
        <f>-IF(I$7=0,0,'21.CostosOperacionales'!$D10)</f>
        <v>-120400000</v>
      </c>
      <c r="J24" s="602">
        <f>-IF(J$7=0,0,'21.CostosOperacionales'!$D10)</f>
        <v>-120400000</v>
      </c>
      <c r="K24" s="602">
        <f>-IF(K$7=0,0,'21.CostosOperacionales'!$D10)</f>
        <v>-120400000</v>
      </c>
      <c r="L24" s="602">
        <f>-IF(L$7=0,0,'21.CostosOperacionales'!$D10)</f>
        <v>-120400000</v>
      </c>
      <c r="M24" s="602">
        <f>-IF(M$7=0,0,'21.CostosOperacionales'!$D10)</f>
        <v>-120400000</v>
      </c>
      <c r="N24" s="602">
        <f>-IF(N$7=0,0,'21.CostosOperacionales'!$D10)</f>
        <v>-120400000</v>
      </c>
      <c r="O24" s="602">
        <f>-IF(O$7=0,0,'21.CostosOperacionales'!$D10)</f>
        <v>-120400000</v>
      </c>
      <c r="P24" s="602">
        <f>-IF(P$7=0,0,'21.CostosOperacionales'!$D10)</f>
        <v>-120400000</v>
      </c>
      <c r="Q24" s="602">
        <f>-IF(Q$7=0,0,'21.CostosOperacionales'!$D10)</f>
        <v>-120400000</v>
      </c>
      <c r="R24" s="602">
        <f>-IF(R$7=0,0,'21.CostosOperacionales'!$D10)</f>
        <v>-120400000</v>
      </c>
      <c r="S24" s="602">
        <f>-IF(S$7=0,0,'21.CostosOperacionales'!$D10)</f>
        <v>-120400000</v>
      </c>
      <c r="T24" s="602">
        <f>-IF(T$7=0,0,'21.CostosOperacionales'!$D10)</f>
        <v>-120400000</v>
      </c>
      <c r="U24" s="602">
        <f>-IF(U$7=0,0,'21.CostosOperacionales'!$D10)</f>
        <v>-120400000</v>
      </c>
      <c r="V24" s="602">
        <f>-IF(V$7=0,0,'21.CostosOperacionales'!$D10)</f>
        <v>-120400000</v>
      </c>
    </row>
    <row r="25" spans="1:22" s="590" customFormat="1" x14ac:dyDescent="0.2">
      <c r="A25" s="596" t="s">
        <v>410</v>
      </c>
      <c r="B25" s="602">
        <f>-IF(B$7=0,0,'21.CostosOperacionales'!$D11)</f>
        <v>0</v>
      </c>
      <c r="C25" s="602">
        <f>-IF(C$7=0,0,'21.CostosOperacionales'!$D11)</f>
        <v>-168000000</v>
      </c>
      <c r="D25" s="602">
        <f>-IF(D$7=0,0,'21.CostosOperacionales'!$D11)</f>
        <v>-168000000</v>
      </c>
      <c r="E25" s="602">
        <f>-IF(E$7=0,0,'21.CostosOperacionales'!$D11)</f>
        <v>-168000000</v>
      </c>
      <c r="F25" s="602">
        <f>-IF(F$7=0,0,'21.CostosOperacionales'!$D11)</f>
        <v>-168000000</v>
      </c>
      <c r="G25" s="602">
        <f>-IF(G$7=0,0,'21.CostosOperacionales'!$D11)</f>
        <v>-168000000</v>
      </c>
      <c r="H25" s="602">
        <f>-IF(H$7=0,0,'21.CostosOperacionales'!$D11)</f>
        <v>-168000000</v>
      </c>
      <c r="I25" s="602">
        <f>-IF(I$7=0,0,'21.CostosOperacionales'!$D11)</f>
        <v>-168000000</v>
      </c>
      <c r="J25" s="602">
        <f>-IF(J$7=0,0,'21.CostosOperacionales'!$D11)</f>
        <v>-168000000</v>
      </c>
      <c r="K25" s="602">
        <f>-IF(K$7=0,0,'21.CostosOperacionales'!$D11)</f>
        <v>-168000000</v>
      </c>
      <c r="L25" s="602">
        <f>-IF(L$7=0,0,'21.CostosOperacionales'!$D11)</f>
        <v>-168000000</v>
      </c>
      <c r="M25" s="602">
        <f>-IF(M$7=0,0,'21.CostosOperacionales'!$D11)</f>
        <v>-168000000</v>
      </c>
      <c r="N25" s="602">
        <f>-IF(N$7=0,0,'21.CostosOperacionales'!$D11)</f>
        <v>-168000000</v>
      </c>
      <c r="O25" s="602">
        <f>-IF(O$7=0,0,'21.CostosOperacionales'!$D11)</f>
        <v>-168000000</v>
      </c>
      <c r="P25" s="602">
        <f>-IF(P$7=0,0,'21.CostosOperacionales'!$D11)</f>
        <v>-168000000</v>
      </c>
      <c r="Q25" s="602">
        <f>-IF(Q$7=0,0,'21.CostosOperacionales'!$D11)</f>
        <v>-168000000</v>
      </c>
      <c r="R25" s="602">
        <f>-IF(R$7=0,0,'21.CostosOperacionales'!$D11)</f>
        <v>-168000000</v>
      </c>
      <c r="S25" s="602">
        <f>-IF(S$7=0,0,'21.CostosOperacionales'!$D11)</f>
        <v>-168000000</v>
      </c>
      <c r="T25" s="602">
        <f>-IF(T$7=0,0,'21.CostosOperacionales'!$D11)</f>
        <v>-168000000</v>
      </c>
      <c r="U25" s="602">
        <f>-IF(U$7=0,0,'21.CostosOperacionales'!$D11)</f>
        <v>-168000000</v>
      </c>
      <c r="V25" s="602">
        <f>-IF(V$7=0,0,'21.CostosOperacionales'!$D11)</f>
        <v>-168000000</v>
      </c>
    </row>
    <row r="26" spans="1:22" s="590" customFormat="1" x14ac:dyDescent="0.2">
      <c r="A26" s="596" t="s">
        <v>411</v>
      </c>
      <c r="B26" s="602">
        <f>-IF(B$7=0,0,'21.CostosOperacionales'!$D12)</f>
        <v>0</v>
      </c>
      <c r="C26" s="602">
        <f>-IF(C$7=0,0,'21.CostosOperacionales'!$D12)</f>
        <v>-31955000</v>
      </c>
      <c r="D26" s="602">
        <f>-IF(D$7=0,0,'21.CostosOperacionales'!$D12)</f>
        <v>-31955000</v>
      </c>
      <c r="E26" s="602">
        <f>-IF(E$7=0,0,'21.CostosOperacionales'!$D12)</f>
        <v>-31955000</v>
      </c>
      <c r="F26" s="602">
        <f>-IF(F$7=0,0,'21.CostosOperacionales'!$D12)</f>
        <v>-31955000</v>
      </c>
      <c r="G26" s="602">
        <f>-IF(G$7=0,0,'21.CostosOperacionales'!$D12)</f>
        <v>-31955000</v>
      </c>
      <c r="H26" s="602">
        <f>-IF(H$7=0,0,'21.CostosOperacionales'!$D12)</f>
        <v>-31955000</v>
      </c>
      <c r="I26" s="602">
        <f>-IF(I$7=0,0,'21.CostosOperacionales'!$D12)</f>
        <v>-31955000</v>
      </c>
      <c r="J26" s="602">
        <f>-IF(J$7=0,0,'21.CostosOperacionales'!$D12)</f>
        <v>-31955000</v>
      </c>
      <c r="K26" s="602">
        <f>-IF(K$7=0,0,'21.CostosOperacionales'!$D12)</f>
        <v>-31955000</v>
      </c>
      <c r="L26" s="602">
        <f>-IF(L$7=0,0,'21.CostosOperacionales'!$D12)</f>
        <v>-31955000</v>
      </c>
      <c r="M26" s="602">
        <f>-IF(M$7=0,0,'21.CostosOperacionales'!$D12)</f>
        <v>-31955000</v>
      </c>
      <c r="N26" s="602">
        <f>-IF(N$7=0,0,'21.CostosOperacionales'!$D12)</f>
        <v>-31955000</v>
      </c>
      <c r="O26" s="602">
        <f>-IF(O$7=0,0,'21.CostosOperacionales'!$D12)</f>
        <v>-31955000</v>
      </c>
      <c r="P26" s="602">
        <f>-IF(P$7=0,0,'21.CostosOperacionales'!$D12)</f>
        <v>-31955000</v>
      </c>
      <c r="Q26" s="602">
        <f>-IF(Q$7=0,0,'21.CostosOperacionales'!$D12)</f>
        <v>-31955000</v>
      </c>
      <c r="R26" s="602">
        <f>-IF(R$7=0,0,'21.CostosOperacionales'!$D12)</f>
        <v>-31955000</v>
      </c>
      <c r="S26" s="602">
        <f>-IF(S$7=0,0,'21.CostosOperacionales'!$D12)</f>
        <v>-31955000</v>
      </c>
      <c r="T26" s="602">
        <f>-IF(T$7=0,0,'21.CostosOperacionales'!$D12)</f>
        <v>-31955000</v>
      </c>
      <c r="U26" s="602">
        <f>-IF(U$7=0,0,'21.CostosOperacionales'!$D12)</f>
        <v>-31955000</v>
      </c>
      <c r="V26" s="602">
        <f>-IF(V$7=0,0,'21.CostosOperacionales'!$D12)</f>
        <v>-31955000</v>
      </c>
    </row>
    <row r="27" spans="1:22" s="590" customFormat="1" x14ac:dyDescent="0.2">
      <c r="A27" s="596" t="s">
        <v>451</v>
      </c>
      <c r="B27" s="602">
        <f>-IF(B$7=0,0,'21.CostosOperacionales'!$D13)</f>
        <v>0</v>
      </c>
      <c r="C27" s="602">
        <f>-IF(C$7=0,0,'21.CostosOperacionales'!$D13)</f>
        <v>-18000000</v>
      </c>
      <c r="D27" s="602">
        <f>-IF(D$7=0,0,'21.CostosOperacionales'!$D13)</f>
        <v>-18000000</v>
      </c>
      <c r="E27" s="602">
        <f>-IF(E$7=0,0,'21.CostosOperacionales'!$D13)</f>
        <v>-18000000</v>
      </c>
      <c r="F27" s="602">
        <f>-IF(F$7=0,0,'21.CostosOperacionales'!$D13)</f>
        <v>-18000000</v>
      </c>
      <c r="G27" s="602">
        <f>-IF(G$7=0,0,'21.CostosOperacionales'!$D13)</f>
        <v>-18000000</v>
      </c>
      <c r="H27" s="602">
        <f>-IF(H$7=0,0,'21.CostosOperacionales'!$D13)</f>
        <v>-18000000</v>
      </c>
      <c r="I27" s="602">
        <f>-IF(I$7=0,0,'21.CostosOperacionales'!$D13)</f>
        <v>-18000000</v>
      </c>
      <c r="J27" s="602">
        <f>-IF(J$7=0,0,'21.CostosOperacionales'!$D13)</f>
        <v>-18000000</v>
      </c>
      <c r="K27" s="602">
        <f>-IF(K$7=0,0,'21.CostosOperacionales'!$D13)</f>
        <v>-18000000</v>
      </c>
      <c r="L27" s="602">
        <f>-IF(L$7=0,0,'21.CostosOperacionales'!$D13)</f>
        <v>-18000000</v>
      </c>
      <c r="M27" s="602">
        <f>-IF(M$7=0,0,'21.CostosOperacionales'!$D13)</f>
        <v>-18000000</v>
      </c>
      <c r="N27" s="602">
        <f>-IF(N$7=0,0,'21.CostosOperacionales'!$D13)</f>
        <v>-18000000</v>
      </c>
      <c r="O27" s="602">
        <f>-IF(O$7=0,0,'21.CostosOperacionales'!$D13)</f>
        <v>-18000000</v>
      </c>
      <c r="P27" s="602">
        <f>-IF(P$7=0,0,'21.CostosOperacionales'!$D13)</f>
        <v>-18000000</v>
      </c>
      <c r="Q27" s="602">
        <f>-IF(Q$7=0,0,'21.CostosOperacionales'!$D13)</f>
        <v>-18000000</v>
      </c>
      <c r="R27" s="602">
        <f>-IF(R$7=0,0,'21.CostosOperacionales'!$D13)</f>
        <v>-18000000</v>
      </c>
      <c r="S27" s="602">
        <f>-IF(S$7=0,0,'21.CostosOperacionales'!$D13)</f>
        <v>-18000000</v>
      </c>
      <c r="T27" s="602">
        <f>-IF(T$7=0,0,'21.CostosOperacionales'!$D13)</f>
        <v>-18000000</v>
      </c>
      <c r="U27" s="602">
        <f>-IF(U$7=0,0,'21.CostosOperacionales'!$D13)</f>
        <v>-18000000</v>
      </c>
      <c r="V27" s="602">
        <f>-IF(V$7=0,0,'21.CostosOperacionales'!$D13)</f>
        <v>-18000000</v>
      </c>
    </row>
    <row r="28" spans="1:22" x14ac:dyDescent="0.2">
      <c r="A28" s="595" t="s">
        <v>412</v>
      </c>
      <c r="B28" s="601">
        <f>SUM(B29:B36)</f>
        <v>0</v>
      </c>
      <c r="C28" s="601">
        <f t="shared" ref="C28:V28" si="6">SUM(C29:C36)</f>
        <v>-554187184</v>
      </c>
      <c r="D28" s="601">
        <f t="shared" si="6"/>
        <v>-554187184</v>
      </c>
      <c r="E28" s="601">
        <f t="shared" si="6"/>
        <v>-554187184</v>
      </c>
      <c r="F28" s="601">
        <f t="shared" si="6"/>
        <v>-554187184</v>
      </c>
      <c r="G28" s="601">
        <f t="shared" si="6"/>
        <v>-554187184</v>
      </c>
      <c r="H28" s="601">
        <f t="shared" si="6"/>
        <v>-554187184</v>
      </c>
      <c r="I28" s="601">
        <f t="shared" si="6"/>
        <v>-554187184</v>
      </c>
      <c r="J28" s="601">
        <f t="shared" si="6"/>
        <v>-554187184</v>
      </c>
      <c r="K28" s="601">
        <f t="shared" si="6"/>
        <v>-554187184</v>
      </c>
      <c r="L28" s="601">
        <f t="shared" si="6"/>
        <v>-554187184</v>
      </c>
      <c r="M28" s="601">
        <f t="shared" si="6"/>
        <v>-554187184</v>
      </c>
      <c r="N28" s="601">
        <f t="shared" si="6"/>
        <v>-554187184</v>
      </c>
      <c r="O28" s="601">
        <f t="shared" si="6"/>
        <v>-554187184</v>
      </c>
      <c r="P28" s="601">
        <f t="shared" si="6"/>
        <v>-554187184</v>
      </c>
      <c r="Q28" s="601">
        <f t="shared" si="6"/>
        <v>-554187184</v>
      </c>
      <c r="R28" s="601">
        <f t="shared" si="6"/>
        <v>-554187184</v>
      </c>
      <c r="S28" s="601">
        <f t="shared" si="6"/>
        <v>-554187184</v>
      </c>
      <c r="T28" s="601">
        <f t="shared" si="6"/>
        <v>-554187184</v>
      </c>
      <c r="U28" s="601">
        <f t="shared" si="6"/>
        <v>-554187184</v>
      </c>
      <c r="V28" s="601">
        <f t="shared" si="6"/>
        <v>-554187184</v>
      </c>
    </row>
    <row r="29" spans="1:22" s="590" customFormat="1" x14ac:dyDescent="0.2">
      <c r="A29" s="596" t="s">
        <v>413</v>
      </c>
      <c r="B29" s="602">
        <f>-IF(B$7=0,0,'21.CostosOperacionales'!$D15)</f>
        <v>0</v>
      </c>
      <c r="C29" s="602">
        <f>-IF(C$7=0,0,'21.CostosOperacionales'!$D15)</f>
        <v>-2752500</v>
      </c>
      <c r="D29" s="602">
        <f>-IF(D$7=0,0,'21.CostosOperacionales'!$D15)</f>
        <v>-2752500</v>
      </c>
      <c r="E29" s="602">
        <f>-IF(E$7=0,0,'21.CostosOperacionales'!$D15)</f>
        <v>-2752500</v>
      </c>
      <c r="F29" s="602">
        <f>-IF(F$7=0,0,'21.CostosOperacionales'!$D15)</f>
        <v>-2752500</v>
      </c>
      <c r="G29" s="602">
        <f>-IF(G$7=0,0,'21.CostosOperacionales'!$D15)</f>
        <v>-2752500</v>
      </c>
      <c r="H29" s="602">
        <f>-IF(H$7=0,0,'21.CostosOperacionales'!$D15)</f>
        <v>-2752500</v>
      </c>
      <c r="I29" s="602">
        <f>-IF(I$7=0,0,'21.CostosOperacionales'!$D15)</f>
        <v>-2752500</v>
      </c>
      <c r="J29" s="602">
        <f>-IF(J$7=0,0,'21.CostosOperacionales'!$D15)</f>
        <v>-2752500</v>
      </c>
      <c r="K29" s="602">
        <f>-IF(K$7=0,0,'21.CostosOperacionales'!$D15)</f>
        <v>-2752500</v>
      </c>
      <c r="L29" s="602">
        <f>-IF(L$7=0,0,'21.CostosOperacionales'!$D15)</f>
        <v>-2752500</v>
      </c>
      <c r="M29" s="602">
        <f>-IF(M$7=0,0,'21.CostosOperacionales'!$D15)</f>
        <v>-2752500</v>
      </c>
      <c r="N29" s="602">
        <f>-IF(N$7=0,0,'21.CostosOperacionales'!$D15)</f>
        <v>-2752500</v>
      </c>
      <c r="O29" s="602">
        <f>-IF(O$7=0,0,'21.CostosOperacionales'!$D15)</f>
        <v>-2752500</v>
      </c>
      <c r="P29" s="602">
        <f>-IF(P$7=0,0,'21.CostosOperacionales'!$D15)</f>
        <v>-2752500</v>
      </c>
      <c r="Q29" s="602">
        <f>-IF(Q$7=0,0,'21.CostosOperacionales'!$D15)</f>
        <v>-2752500</v>
      </c>
      <c r="R29" s="602">
        <f>-IF(R$7=0,0,'21.CostosOperacionales'!$D15)</f>
        <v>-2752500</v>
      </c>
      <c r="S29" s="602">
        <f>-IF(S$7=0,0,'21.CostosOperacionales'!$D15)</f>
        <v>-2752500</v>
      </c>
      <c r="T29" s="602">
        <f>-IF(T$7=0,0,'21.CostosOperacionales'!$D15)</f>
        <v>-2752500</v>
      </c>
      <c r="U29" s="602">
        <f>-IF(U$7=0,0,'21.CostosOperacionales'!$D15)</f>
        <v>-2752500</v>
      </c>
      <c r="V29" s="602">
        <f>-IF(V$7=0,0,'21.CostosOperacionales'!$D15)</f>
        <v>-2752500</v>
      </c>
    </row>
    <row r="30" spans="1:22" s="590" customFormat="1" x14ac:dyDescent="0.2">
      <c r="A30" s="596" t="s">
        <v>414</v>
      </c>
      <c r="B30" s="602">
        <f>-IF(B$7=0,0,'21.CostosOperacionales'!$D16)</f>
        <v>0</v>
      </c>
      <c r="C30" s="602">
        <f>-IF(C$7=0,0,'21.CostosOperacionales'!$D16)</f>
        <v>-47460000</v>
      </c>
      <c r="D30" s="602">
        <f>-IF(D$7=0,0,'21.CostosOperacionales'!$D16)</f>
        <v>-47460000</v>
      </c>
      <c r="E30" s="602">
        <f>-IF(E$7=0,0,'21.CostosOperacionales'!$D16)</f>
        <v>-47460000</v>
      </c>
      <c r="F30" s="602">
        <f>-IF(F$7=0,0,'21.CostosOperacionales'!$D16)</f>
        <v>-47460000</v>
      </c>
      <c r="G30" s="602">
        <f>-IF(G$7=0,0,'21.CostosOperacionales'!$D16)</f>
        <v>-47460000</v>
      </c>
      <c r="H30" s="602">
        <f>-IF(H$7=0,0,'21.CostosOperacionales'!$D16)</f>
        <v>-47460000</v>
      </c>
      <c r="I30" s="602">
        <f>-IF(I$7=0,0,'21.CostosOperacionales'!$D16)</f>
        <v>-47460000</v>
      </c>
      <c r="J30" s="602">
        <f>-IF(J$7=0,0,'21.CostosOperacionales'!$D16)</f>
        <v>-47460000</v>
      </c>
      <c r="K30" s="602">
        <f>-IF(K$7=0,0,'21.CostosOperacionales'!$D16)</f>
        <v>-47460000</v>
      </c>
      <c r="L30" s="602">
        <f>-IF(L$7=0,0,'21.CostosOperacionales'!$D16)</f>
        <v>-47460000</v>
      </c>
      <c r="M30" s="602">
        <f>-IF(M$7=0,0,'21.CostosOperacionales'!$D16)</f>
        <v>-47460000</v>
      </c>
      <c r="N30" s="602">
        <f>-IF(N$7=0,0,'21.CostosOperacionales'!$D16)</f>
        <v>-47460000</v>
      </c>
      <c r="O30" s="602">
        <f>-IF(O$7=0,0,'21.CostosOperacionales'!$D16)</f>
        <v>-47460000</v>
      </c>
      <c r="P30" s="602">
        <f>-IF(P$7=0,0,'21.CostosOperacionales'!$D16)</f>
        <v>-47460000</v>
      </c>
      <c r="Q30" s="602">
        <f>-IF(Q$7=0,0,'21.CostosOperacionales'!$D16)</f>
        <v>-47460000</v>
      </c>
      <c r="R30" s="602">
        <f>-IF(R$7=0,0,'21.CostosOperacionales'!$D16)</f>
        <v>-47460000</v>
      </c>
      <c r="S30" s="602">
        <f>-IF(S$7=0,0,'21.CostosOperacionales'!$D16)</f>
        <v>-47460000</v>
      </c>
      <c r="T30" s="602">
        <f>-IF(T$7=0,0,'21.CostosOperacionales'!$D16)</f>
        <v>-47460000</v>
      </c>
      <c r="U30" s="602">
        <f>-IF(U$7=0,0,'21.CostosOperacionales'!$D16)</f>
        <v>-47460000</v>
      </c>
      <c r="V30" s="602">
        <f>-IF(V$7=0,0,'21.CostosOperacionales'!$D16)</f>
        <v>-47460000</v>
      </c>
    </row>
    <row r="31" spans="1:22" s="590" customFormat="1" x14ac:dyDescent="0.2">
      <c r="A31" s="596" t="s">
        <v>415</v>
      </c>
      <c r="B31" s="602">
        <f>-IF(B$7=0,0,'21.CostosOperacionales'!$D17)</f>
        <v>0</v>
      </c>
      <c r="C31" s="602">
        <f>-IF(C$7=0,0,'21.CostosOperacionales'!$D17)</f>
        <v>-49312000</v>
      </c>
      <c r="D31" s="602">
        <f>-IF(D$7=0,0,'21.CostosOperacionales'!$D17)</f>
        <v>-49312000</v>
      </c>
      <c r="E31" s="602">
        <f>-IF(E$7=0,0,'21.CostosOperacionales'!$D17)</f>
        <v>-49312000</v>
      </c>
      <c r="F31" s="602">
        <f>-IF(F$7=0,0,'21.CostosOperacionales'!$D17)</f>
        <v>-49312000</v>
      </c>
      <c r="G31" s="602">
        <f>-IF(G$7=0,0,'21.CostosOperacionales'!$D17)</f>
        <v>-49312000</v>
      </c>
      <c r="H31" s="602">
        <f>-IF(H$7=0,0,'21.CostosOperacionales'!$D17)</f>
        <v>-49312000</v>
      </c>
      <c r="I31" s="602">
        <f>-IF(I$7=0,0,'21.CostosOperacionales'!$D17)</f>
        <v>-49312000</v>
      </c>
      <c r="J31" s="602">
        <f>-IF(J$7=0,0,'21.CostosOperacionales'!$D17)</f>
        <v>-49312000</v>
      </c>
      <c r="K31" s="602">
        <f>-IF(K$7=0,0,'21.CostosOperacionales'!$D17)</f>
        <v>-49312000</v>
      </c>
      <c r="L31" s="602">
        <f>-IF(L$7=0,0,'21.CostosOperacionales'!$D17)</f>
        <v>-49312000</v>
      </c>
      <c r="M31" s="602">
        <f>-IF(M$7=0,0,'21.CostosOperacionales'!$D17)</f>
        <v>-49312000</v>
      </c>
      <c r="N31" s="602">
        <f>-IF(N$7=0,0,'21.CostosOperacionales'!$D17)</f>
        <v>-49312000</v>
      </c>
      <c r="O31" s="602">
        <f>-IF(O$7=0,0,'21.CostosOperacionales'!$D17)</f>
        <v>-49312000</v>
      </c>
      <c r="P31" s="602">
        <f>-IF(P$7=0,0,'21.CostosOperacionales'!$D17)</f>
        <v>-49312000</v>
      </c>
      <c r="Q31" s="602">
        <f>-IF(Q$7=0,0,'21.CostosOperacionales'!$D17)</f>
        <v>-49312000</v>
      </c>
      <c r="R31" s="602">
        <f>-IF(R$7=0,0,'21.CostosOperacionales'!$D17)</f>
        <v>-49312000</v>
      </c>
      <c r="S31" s="602">
        <f>-IF(S$7=0,0,'21.CostosOperacionales'!$D17)</f>
        <v>-49312000</v>
      </c>
      <c r="T31" s="602">
        <f>-IF(T$7=0,0,'21.CostosOperacionales'!$D17)</f>
        <v>-49312000</v>
      </c>
      <c r="U31" s="602">
        <f>-IF(U$7=0,0,'21.CostosOperacionales'!$D17)</f>
        <v>-49312000</v>
      </c>
      <c r="V31" s="602">
        <f>-IF(V$7=0,0,'21.CostosOperacionales'!$D17)</f>
        <v>-49312000</v>
      </c>
    </row>
    <row r="32" spans="1:22" s="590" customFormat="1" x14ac:dyDescent="0.2">
      <c r="A32" s="596" t="s">
        <v>416</v>
      </c>
      <c r="B32" s="602">
        <f>-IF(B$7=0,0,'21.CostosOperacionales'!$D18)</f>
        <v>0</v>
      </c>
      <c r="C32" s="602">
        <f>-IF(C$7=0,0,'21.CostosOperacionales'!$D18)</f>
        <v>-9695000</v>
      </c>
      <c r="D32" s="602">
        <f>-IF(D$7=0,0,'21.CostosOperacionales'!$D18)</f>
        <v>-9695000</v>
      </c>
      <c r="E32" s="602">
        <f>-IF(E$7=0,0,'21.CostosOperacionales'!$D18)</f>
        <v>-9695000</v>
      </c>
      <c r="F32" s="602">
        <f>-IF(F$7=0,0,'21.CostosOperacionales'!$D18)</f>
        <v>-9695000</v>
      </c>
      <c r="G32" s="602">
        <f>-IF(G$7=0,0,'21.CostosOperacionales'!$D18)</f>
        <v>-9695000</v>
      </c>
      <c r="H32" s="602">
        <f>-IF(H$7=0,0,'21.CostosOperacionales'!$D18)</f>
        <v>-9695000</v>
      </c>
      <c r="I32" s="602">
        <f>-IF(I$7=0,0,'21.CostosOperacionales'!$D18)</f>
        <v>-9695000</v>
      </c>
      <c r="J32" s="602">
        <f>-IF(J$7=0,0,'21.CostosOperacionales'!$D18)</f>
        <v>-9695000</v>
      </c>
      <c r="K32" s="602">
        <f>-IF(K$7=0,0,'21.CostosOperacionales'!$D18)</f>
        <v>-9695000</v>
      </c>
      <c r="L32" s="602">
        <f>-IF(L$7=0,0,'21.CostosOperacionales'!$D18)</f>
        <v>-9695000</v>
      </c>
      <c r="M32" s="602">
        <f>-IF(M$7=0,0,'21.CostosOperacionales'!$D18)</f>
        <v>-9695000</v>
      </c>
      <c r="N32" s="602">
        <f>-IF(N$7=0,0,'21.CostosOperacionales'!$D18)</f>
        <v>-9695000</v>
      </c>
      <c r="O32" s="602">
        <f>-IF(O$7=0,0,'21.CostosOperacionales'!$D18)</f>
        <v>-9695000</v>
      </c>
      <c r="P32" s="602">
        <f>-IF(P$7=0,0,'21.CostosOperacionales'!$D18)</f>
        <v>-9695000</v>
      </c>
      <c r="Q32" s="602">
        <f>-IF(Q$7=0,0,'21.CostosOperacionales'!$D18)</f>
        <v>-9695000</v>
      </c>
      <c r="R32" s="602">
        <f>-IF(R$7=0,0,'21.CostosOperacionales'!$D18)</f>
        <v>-9695000</v>
      </c>
      <c r="S32" s="602">
        <f>-IF(S$7=0,0,'21.CostosOperacionales'!$D18)</f>
        <v>-9695000</v>
      </c>
      <c r="T32" s="602">
        <f>-IF(T$7=0,0,'21.CostosOperacionales'!$D18)</f>
        <v>-9695000</v>
      </c>
      <c r="U32" s="602">
        <f>-IF(U$7=0,0,'21.CostosOperacionales'!$D18)</f>
        <v>-9695000</v>
      </c>
      <c r="V32" s="602">
        <f>-IF(V$7=0,0,'21.CostosOperacionales'!$D18)</f>
        <v>-9695000</v>
      </c>
    </row>
    <row r="33" spans="1:22" s="590" customFormat="1" x14ac:dyDescent="0.2">
      <c r="A33" s="596" t="s">
        <v>417</v>
      </c>
      <c r="B33" s="602">
        <f>-IF(B$7=0,0,'21.CostosOperacionales'!$D19)</f>
        <v>0</v>
      </c>
      <c r="C33" s="602">
        <f>-IF(C$7=0,0,'21.CostosOperacionales'!$D19)</f>
        <v>-18242000</v>
      </c>
      <c r="D33" s="602">
        <f>-IF(D$7=0,0,'21.CostosOperacionales'!$D19)</f>
        <v>-18242000</v>
      </c>
      <c r="E33" s="602">
        <f>-IF(E$7=0,0,'21.CostosOperacionales'!$D19)</f>
        <v>-18242000</v>
      </c>
      <c r="F33" s="602">
        <f>-IF(F$7=0,0,'21.CostosOperacionales'!$D19)</f>
        <v>-18242000</v>
      </c>
      <c r="G33" s="602">
        <f>-IF(G$7=0,0,'21.CostosOperacionales'!$D19)</f>
        <v>-18242000</v>
      </c>
      <c r="H33" s="602">
        <f>-IF(H$7=0,0,'21.CostosOperacionales'!$D19)</f>
        <v>-18242000</v>
      </c>
      <c r="I33" s="602">
        <f>-IF(I$7=0,0,'21.CostosOperacionales'!$D19)</f>
        <v>-18242000</v>
      </c>
      <c r="J33" s="602">
        <f>-IF(J$7=0,0,'21.CostosOperacionales'!$D19)</f>
        <v>-18242000</v>
      </c>
      <c r="K33" s="602">
        <f>-IF(K$7=0,0,'21.CostosOperacionales'!$D19)</f>
        <v>-18242000</v>
      </c>
      <c r="L33" s="602">
        <f>-IF(L$7=0,0,'21.CostosOperacionales'!$D19)</f>
        <v>-18242000</v>
      </c>
      <c r="M33" s="602">
        <f>-IF(M$7=0,0,'21.CostosOperacionales'!$D19)</f>
        <v>-18242000</v>
      </c>
      <c r="N33" s="602">
        <f>-IF(N$7=0,0,'21.CostosOperacionales'!$D19)</f>
        <v>-18242000</v>
      </c>
      <c r="O33" s="602">
        <f>-IF(O$7=0,0,'21.CostosOperacionales'!$D19)</f>
        <v>-18242000</v>
      </c>
      <c r="P33" s="602">
        <f>-IF(P$7=0,0,'21.CostosOperacionales'!$D19)</f>
        <v>-18242000</v>
      </c>
      <c r="Q33" s="602">
        <f>-IF(Q$7=0,0,'21.CostosOperacionales'!$D19)</f>
        <v>-18242000</v>
      </c>
      <c r="R33" s="602">
        <f>-IF(R$7=0,0,'21.CostosOperacionales'!$D19)</f>
        <v>-18242000</v>
      </c>
      <c r="S33" s="602">
        <f>-IF(S$7=0,0,'21.CostosOperacionales'!$D19)</f>
        <v>-18242000</v>
      </c>
      <c r="T33" s="602">
        <f>-IF(T$7=0,0,'21.CostosOperacionales'!$D19)</f>
        <v>-18242000</v>
      </c>
      <c r="U33" s="602">
        <f>-IF(U$7=0,0,'21.CostosOperacionales'!$D19)</f>
        <v>-18242000</v>
      </c>
      <c r="V33" s="602">
        <f>-IF(V$7=0,0,'21.CostosOperacionales'!$D19)</f>
        <v>-18242000</v>
      </c>
    </row>
    <row r="34" spans="1:22" s="590" customFormat="1" x14ac:dyDescent="0.2">
      <c r="A34" s="596" t="s">
        <v>418</v>
      </c>
      <c r="B34" s="602">
        <f>-IF(B$7=0,0,'21.CostosOperacionales'!$D20)</f>
        <v>0</v>
      </c>
      <c r="C34" s="602">
        <f>-IF(C$7=0,0,'21.CostosOperacionales'!$D20)</f>
        <v>-30000000</v>
      </c>
      <c r="D34" s="602">
        <f>-IF(D$7=0,0,'21.CostosOperacionales'!$D20)</f>
        <v>-30000000</v>
      </c>
      <c r="E34" s="602">
        <f>-IF(E$7=0,0,'21.CostosOperacionales'!$D20)</f>
        <v>-30000000</v>
      </c>
      <c r="F34" s="602">
        <f>-IF(F$7=0,0,'21.CostosOperacionales'!$D20)</f>
        <v>-30000000</v>
      </c>
      <c r="G34" s="602">
        <f>-IF(G$7=0,0,'21.CostosOperacionales'!$D20)</f>
        <v>-30000000</v>
      </c>
      <c r="H34" s="602">
        <f>-IF(H$7=0,0,'21.CostosOperacionales'!$D20)</f>
        <v>-30000000</v>
      </c>
      <c r="I34" s="602">
        <f>-IF(I$7=0,0,'21.CostosOperacionales'!$D20)</f>
        <v>-30000000</v>
      </c>
      <c r="J34" s="602">
        <f>-IF(J$7=0,0,'21.CostosOperacionales'!$D20)</f>
        <v>-30000000</v>
      </c>
      <c r="K34" s="602">
        <f>-IF(K$7=0,0,'21.CostosOperacionales'!$D20)</f>
        <v>-30000000</v>
      </c>
      <c r="L34" s="602">
        <f>-IF(L$7=0,0,'21.CostosOperacionales'!$D20)</f>
        <v>-30000000</v>
      </c>
      <c r="M34" s="602">
        <f>-IF(M$7=0,0,'21.CostosOperacionales'!$D20)</f>
        <v>-30000000</v>
      </c>
      <c r="N34" s="602">
        <f>-IF(N$7=0,0,'21.CostosOperacionales'!$D20)</f>
        <v>-30000000</v>
      </c>
      <c r="O34" s="602">
        <f>-IF(O$7=0,0,'21.CostosOperacionales'!$D20)</f>
        <v>-30000000</v>
      </c>
      <c r="P34" s="602">
        <f>-IF(P$7=0,0,'21.CostosOperacionales'!$D20)</f>
        <v>-30000000</v>
      </c>
      <c r="Q34" s="602">
        <f>-IF(Q$7=0,0,'21.CostosOperacionales'!$D20)</f>
        <v>-30000000</v>
      </c>
      <c r="R34" s="602">
        <f>-IF(R$7=0,0,'21.CostosOperacionales'!$D20)</f>
        <v>-30000000</v>
      </c>
      <c r="S34" s="602">
        <f>-IF(S$7=0,0,'21.CostosOperacionales'!$D20)</f>
        <v>-30000000</v>
      </c>
      <c r="T34" s="602">
        <f>-IF(T$7=0,0,'21.CostosOperacionales'!$D20)</f>
        <v>-30000000</v>
      </c>
      <c r="U34" s="602">
        <f>-IF(U$7=0,0,'21.CostosOperacionales'!$D20)</f>
        <v>-30000000</v>
      </c>
      <c r="V34" s="602">
        <f>-IF(V$7=0,0,'21.CostosOperacionales'!$D20)</f>
        <v>-30000000</v>
      </c>
    </row>
    <row r="35" spans="1:22" s="590" customFormat="1" x14ac:dyDescent="0.2">
      <c r="A35" s="596" t="s">
        <v>419</v>
      </c>
      <c r="B35" s="602">
        <f>-IF(B$7=0,0,'21.CostosOperacionales'!$D21)</f>
        <v>0</v>
      </c>
      <c r="C35" s="602">
        <f>-IF(C$7=0,0,'21.CostosOperacionales'!$D21)</f>
        <v>-25200000</v>
      </c>
      <c r="D35" s="602">
        <f>-IF(D$7=0,0,'21.CostosOperacionales'!$D21)</f>
        <v>-25200000</v>
      </c>
      <c r="E35" s="602">
        <f>-IF(E$7=0,0,'21.CostosOperacionales'!$D21)</f>
        <v>-25200000</v>
      </c>
      <c r="F35" s="602">
        <f>-IF(F$7=0,0,'21.CostosOperacionales'!$D21)</f>
        <v>-25200000</v>
      </c>
      <c r="G35" s="602">
        <f>-IF(G$7=0,0,'21.CostosOperacionales'!$D21)</f>
        <v>-25200000</v>
      </c>
      <c r="H35" s="602">
        <f>-IF(H$7=0,0,'21.CostosOperacionales'!$D21)</f>
        <v>-25200000</v>
      </c>
      <c r="I35" s="602">
        <f>-IF(I$7=0,0,'21.CostosOperacionales'!$D21)</f>
        <v>-25200000</v>
      </c>
      <c r="J35" s="602">
        <f>-IF(J$7=0,0,'21.CostosOperacionales'!$D21)</f>
        <v>-25200000</v>
      </c>
      <c r="K35" s="602">
        <f>-IF(K$7=0,0,'21.CostosOperacionales'!$D21)</f>
        <v>-25200000</v>
      </c>
      <c r="L35" s="602">
        <f>-IF(L$7=0,0,'21.CostosOperacionales'!$D21)</f>
        <v>-25200000</v>
      </c>
      <c r="M35" s="602">
        <f>-IF(M$7=0,0,'21.CostosOperacionales'!$D21)</f>
        <v>-25200000</v>
      </c>
      <c r="N35" s="602">
        <f>-IF(N$7=0,0,'21.CostosOperacionales'!$D21)</f>
        <v>-25200000</v>
      </c>
      <c r="O35" s="602">
        <f>-IF(O$7=0,0,'21.CostosOperacionales'!$D21)</f>
        <v>-25200000</v>
      </c>
      <c r="P35" s="602">
        <f>-IF(P$7=0,0,'21.CostosOperacionales'!$D21)</f>
        <v>-25200000</v>
      </c>
      <c r="Q35" s="602">
        <f>-IF(Q$7=0,0,'21.CostosOperacionales'!$D21)</f>
        <v>-25200000</v>
      </c>
      <c r="R35" s="602">
        <f>-IF(R$7=0,0,'21.CostosOperacionales'!$D21)</f>
        <v>-25200000</v>
      </c>
      <c r="S35" s="602">
        <f>-IF(S$7=0,0,'21.CostosOperacionales'!$D21)</f>
        <v>-25200000</v>
      </c>
      <c r="T35" s="602">
        <f>-IF(T$7=0,0,'21.CostosOperacionales'!$D21)</f>
        <v>-25200000</v>
      </c>
      <c r="U35" s="602">
        <f>-IF(U$7=0,0,'21.CostosOperacionales'!$D21)</f>
        <v>-25200000</v>
      </c>
      <c r="V35" s="602">
        <f>-IF(V$7=0,0,'21.CostosOperacionales'!$D21)</f>
        <v>-25200000</v>
      </c>
    </row>
    <row r="36" spans="1:22" s="590" customFormat="1" x14ac:dyDescent="0.2">
      <c r="A36" s="596" t="s">
        <v>322</v>
      </c>
      <c r="B36" s="602">
        <f>-IF(B$7=0,0,'21.CostosOperacionales'!$D22)</f>
        <v>0</v>
      </c>
      <c r="C36" s="602">
        <f>-IF(C$7=0,0,'21.CostosOperacionales'!$D22)</f>
        <v>-371525684</v>
      </c>
      <c r="D36" s="602">
        <f>-IF(D$7=0,0,'21.CostosOperacionales'!$D22)</f>
        <v>-371525684</v>
      </c>
      <c r="E36" s="602">
        <f>-IF(E$7=0,0,'21.CostosOperacionales'!$D22)</f>
        <v>-371525684</v>
      </c>
      <c r="F36" s="602">
        <f>-IF(F$7=0,0,'21.CostosOperacionales'!$D22)</f>
        <v>-371525684</v>
      </c>
      <c r="G36" s="602">
        <f>-IF(G$7=0,0,'21.CostosOperacionales'!$D22)</f>
        <v>-371525684</v>
      </c>
      <c r="H36" s="602">
        <f>-IF(H$7=0,0,'21.CostosOperacionales'!$D22)</f>
        <v>-371525684</v>
      </c>
      <c r="I36" s="602">
        <f>-IF(I$7=0,0,'21.CostosOperacionales'!$D22)</f>
        <v>-371525684</v>
      </c>
      <c r="J36" s="602">
        <f>-IF(J$7=0,0,'21.CostosOperacionales'!$D22)</f>
        <v>-371525684</v>
      </c>
      <c r="K36" s="602">
        <f>-IF(K$7=0,0,'21.CostosOperacionales'!$D22)</f>
        <v>-371525684</v>
      </c>
      <c r="L36" s="602">
        <f>-IF(L$7=0,0,'21.CostosOperacionales'!$D22)</f>
        <v>-371525684</v>
      </c>
      <c r="M36" s="602">
        <f>-IF(M$7=0,0,'21.CostosOperacionales'!$D22)</f>
        <v>-371525684</v>
      </c>
      <c r="N36" s="602">
        <f>-IF(N$7=0,0,'21.CostosOperacionales'!$D22)</f>
        <v>-371525684</v>
      </c>
      <c r="O36" s="602">
        <f>-IF(O$7=0,0,'21.CostosOperacionales'!$D22)</f>
        <v>-371525684</v>
      </c>
      <c r="P36" s="602">
        <f>-IF(P$7=0,0,'21.CostosOperacionales'!$D22)</f>
        <v>-371525684</v>
      </c>
      <c r="Q36" s="602">
        <f>-IF(Q$7=0,0,'21.CostosOperacionales'!$D22)</f>
        <v>-371525684</v>
      </c>
      <c r="R36" s="602">
        <f>-IF(R$7=0,0,'21.CostosOperacionales'!$D22)</f>
        <v>-371525684</v>
      </c>
      <c r="S36" s="602">
        <f>-IF(S$7=0,0,'21.CostosOperacionales'!$D22)</f>
        <v>-371525684</v>
      </c>
      <c r="T36" s="602">
        <f>-IF(T$7=0,0,'21.CostosOperacionales'!$D22)</f>
        <v>-371525684</v>
      </c>
      <c r="U36" s="602">
        <f>-IF(U$7=0,0,'21.CostosOperacionales'!$D22)</f>
        <v>-371525684</v>
      </c>
      <c r="V36" s="602">
        <f>-IF(V$7=0,0,'21.CostosOperacionales'!$D22)</f>
        <v>-371525684</v>
      </c>
    </row>
    <row r="37" spans="1:22" x14ac:dyDescent="0.2">
      <c r="A37" s="595" t="s">
        <v>319</v>
      </c>
      <c r="B37" s="601">
        <f>SUM(B38:B47)</f>
        <v>0</v>
      </c>
      <c r="C37" s="601">
        <f t="shared" ref="C37:V37" si="7">SUM(C38:C47)</f>
        <v>-744000000</v>
      </c>
      <c r="D37" s="601">
        <f t="shared" si="7"/>
        <v>-1140000000</v>
      </c>
      <c r="E37" s="601">
        <f t="shared" si="7"/>
        <v>-1140000000</v>
      </c>
      <c r="F37" s="601">
        <f t="shared" si="7"/>
        <v>-1716000000</v>
      </c>
      <c r="G37" s="601">
        <f t="shared" si="7"/>
        <v>-1716000000</v>
      </c>
      <c r="H37" s="601">
        <f t="shared" si="7"/>
        <v>-1716000000</v>
      </c>
      <c r="I37" s="601">
        <f t="shared" si="7"/>
        <v>-1716000000</v>
      </c>
      <c r="J37" s="601">
        <f t="shared" si="7"/>
        <v>-1716000000</v>
      </c>
      <c r="K37" s="601">
        <f t="shared" si="7"/>
        <v>-1716000000</v>
      </c>
      <c r="L37" s="601">
        <f t="shared" si="7"/>
        <v>-1716000000</v>
      </c>
      <c r="M37" s="601">
        <f t="shared" si="7"/>
        <v>-1716000000</v>
      </c>
      <c r="N37" s="601">
        <f t="shared" si="7"/>
        <v>-1716000000</v>
      </c>
      <c r="O37" s="601">
        <f t="shared" si="7"/>
        <v>-1716000000</v>
      </c>
      <c r="P37" s="601">
        <f t="shared" si="7"/>
        <v>-1716000000</v>
      </c>
      <c r="Q37" s="601">
        <f t="shared" si="7"/>
        <v>-1716000000</v>
      </c>
      <c r="R37" s="601">
        <f t="shared" si="7"/>
        <v>-1716000000</v>
      </c>
      <c r="S37" s="601">
        <f t="shared" si="7"/>
        <v>-1716000000</v>
      </c>
      <c r="T37" s="601">
        <f t="shared" si="7"/>
        <v>-1716000000</v>
      </c>
      <c r="U37" s="601">
        <f t="shared" si="7"/>
        <v>-1716000000</v>
      </c>
      <c r="V37" s="601">
        <f t="shared" si="7"/>
        <v>-1716000000</v>
      </c>
    </row>
    <row r="38" spans="1:22" s="590" customFormat="1" x14ac:dyDescent="0.2">
      <c r="A38" s="596" t="s">
        <v>242</v>
      </c>
      <c r="B38" s="602">
        <f>-IF(B$8=0,0,IF(B$8&lt;'19.ParámetrosRemuneraciones'!$L$3,'19.ParámetrosRemuneraciones'!$L4,IF(B$8&lt;'19.ParámetrosRemuneraciones'!$M$3,'19.ParámetrosRemuneraciones'!$M4,'19.ParámetrosRemuneraciones'!$N4)))</f>
        <v>0</v>
      </c>
      <c r="C38" s="602">
        <f>-IF(C$8=0,0,IF(C$8&lt;'19.ParámetrosRemuneraciones'!$L$3,'19.ParámetrosRemuneraciones'!$L4,IF(C$8&lt;'19.ParámetrosRemuneraciones'!$M$3,'19.ParámetrosRemuneraciones'!$M4,'19.ParámetrosRemuneraciones'!$N4)))</f>
        <v>-72000000</v>
      </c>
      <c r="D38" s="602">
        <f>-IF(D$8=0,0,IF(D$8&lt;'19.ParámetrosRemuneraciones'!$L$3,'19.ParámetrosRemuneraciones'!$L4,IF(D$8&lt;'19.ParámetrosRemuneraciones'!$M$3,'19.ParámetrosRemuneraciones'!$M4,'19.ParámetrosRemuneraciones'!$N4)))</f>
        <v>-72000000</v>
      </c>
      <c r="E38" s="602">
        <f>-IF(E$8=0,0,IF(E$8&lt;'19.ParámetrosRemuneraciones'!$L$3,'19.ParámetrosRemuneraciones'!$L4,IF(E$8&lt;'19.ParámetrosRemuneraciones'!$M$3,'19.ParámetrosRemuneraciones'!$M4,'19.ParámetrosRemuneraciones'!$N4)))</f>
        <v>-72000000</v>
      </c>
      <c r="F38" s="602">
        <f>-IF(F$8=0,0,IF(F$8&lt;'19.ParámetrosRemuneraciones'!$L$3,'19.ParámetrosRemuneraciones'!$L4,IF(F$8&lt;'19.ParámetrosRemuneraciones'!$M$3,'19.ParámetrosRemuneraciones'!$M4,'19.ParámetrosRemuneraciones'!$N4)))</f>
        <v>-72000000</v>
      </c>
      <c r="G38" s="602">
        <f>-IF(G$8=0,0,IF(G$8&lt;'19.ParámetrosRemuneraciones'!$L$3,'19.ParámetrosRemuneraciones'!$L4,IF(G$8&lt;'19.ParámetrosRemuneraciones'!$M$3,'19.ParámetrosRemuneraciones'!$M4,'19.ParámetrosRemuneraciones'!$N4)))</f>
        <v>-72000000</v>
      </c>
      <c r="H38" s="602">
        <f>-IF(H$8=0,0,IF(H$8&lt;'19.ParámetrosRemuneraciones'!$L$3,'19.ParámetrosRemuneraciones'!$L4,IF(H$8&lt;'19.ParámetrosRemuneraciones'!$M$3,'19.ParámetrosRemuneraciones'!$M4,'19.ParámetrosRemuneraciones'!$N4)))</f>
        <v>-72000000</v>
      </c>
      <c r="I38" s="602">
        <f>-IF(I$8=0,0,IF(I$8&lt;'19.ParámetrosRemuneraciones'!$L$3,'19.ParámetrosRemuneraciones'!$L4,IF(I$8&lt;'19.ParámetrosRemuneraciones'!$M$3,'19.ParámetrosRemuneraciones'!$M4,'19.ParámetrosRemuneraciones'!$N4)))</f>
        <v>-72000000</v>
      </c>
      <c r="J38" s="602">
        <f>-IF(J$8=0,0,IF(J$8&lt;'19.ParámetrosRemuneraciones'!$L$3,'19.ParámetrosRemuneraciones'!$L4,IF(J$8&lt;'19.ParámetrosRemuneraciones'!$M$3,'19.ParámetrosRemuneraciones'!$M4,'19.ParámetrosRemuneraciones'!$N4)))</f>
        <v>-72000000</v>
      </c>
      <c r="K38" s="602">
        <f>-IF(K$8=0,0,IF(K$8&lt;'19.ParámetrosRemuneraciones'!$L$3,'19.ParámetrosRemuneraciones'!$L4,IF(K$8&lt;'19.ParámetrosRemuneraciones'!$M$3,'19.ParámetrosRemuneraciones'!$M4,'19.ParámetrosRemuneraciones'!$N4)))</f>
        <v>-72000000</v>
      </c>
      <c r="L38" s="602">
        <f>-IF(L$8=0,0,IF(L$8&lt;'19.ParámetrosRemuneraciones'!$L$3,'19.ParámetrosRemuneraciones'!$L4,IF(L$8&lt;'19.ParámetrosRemuneraciones'!$M$3,'19.ParámetrosRemuneraciones'!$M4,'19.ParámetrosRemuneraciones'!$N4)))</f>
        <v>-72000000</v>
      </c>
      <c r="M38" s="602">
        <f>-IF(M$8=0,0,IF(M$8&lt;'19.ParámetrosRemuneraciones'!$L$3,'19.ParámetrosRemuneraciones'!$L4,IF(M$8&lt;'19.ParámetrosRemuneraciones'!$M$3,'19.ParámetrosRemuneraciones'!$M4,'19.ParámetrosRemuneraciones'!$N4)))</f>
        <v>-72000000</v>
      </c>
      <c r="N38" s="602">
        <f>-IF(N$8=0,0,IF(N$8&lt;'19.ParámetrosRemuneraciones'!$L$3,'19.ParámetrosRemuneraciones'!$L4,IF(N$8&lt;'19.ParámetrosRemuneraciones'!$M$3,'19.ParámetrosRemuneraciones'!$M4,'19.ParámetrosRemuneraciones'!$N4)))</f>
        <v>-72000000</v>
      </c>
      <c r="O38" s="602">
        <f>-IF(O$8=0,0,IF(O$8&lt;'19.ParámetrosRemuneraciones'!$L$3,'19.ParámetrosRemuneraciones'!$L4,IF(O$8&lt;'19.ParámetrosRemuneraciones'!$M$3,'19.ParámetrosRemuneraciones'!$M4,'19.ParámetrosRemuneraciones'!$N4)))</f>
        <v>-72000000</v>
      </c>
      <c r="P38" s="602">
        <f>-IF(P$8=0,0,IF(P$8&lt;'19.ParámetrosRemuneraciones'!$L$3,'19.ParámetrosRemuneraciones'!$L4,IF(P$8&lt;'19.ParámetrosRemuneraciones'!$M$3,'19.ParámetrosRemuneraciones'!$M4,'19.ParámetrosRemuneraciones'!$N4)))</f>
        <v>-72000000</v>
      </c>
      <c r="Q38" s="602">
        <f>-IF(Q$8=0,0,IF(Q$8&lt;'19.ParámetrosRemuneraciones'!$L$3,'19.ParámetrosRemuneraciones'!$L4,IF(Q$8&lt;'19.ParámetrosRemuneraciones'!$M$3,'19.ParámetrosRemuneraciones'!$M4,'19.ParámetrosRemuneraciones'!$N4)))</f>
        <v>-72000000</v>
      </c>
      <c r="R38" s="602">
        <f>-IF(R$8=0,0,IF(R$8&lt;'19.ParámetrosRemuneraciones'!$L$3,'19.ParámetrosRemuneraciones'!$L4,IF(R$8&lt;'19.ParámetrosRemuneraciones'!$M$3,'19.ParámetrosRemuneraciones'!$M4,'19.ParámetrosRemuneraciones'!$N4)))</f>
        <v>-72000000</v>
      </c>
      <c r="S38" s="602">
        <f>-IF(S$8=0,0,IF(S$8&lt;'19.ParámetrosRemuneraciones'!$L$3,'19.ParámetrosRemuneraciones'!$L4,IF(S$8&lt;'19.ParámetrosRemuneraciones'!$M$3,'19.ParámetrosRemuneraciones'!$M4,'19.ParámetrosRemuneraciones'!$N4)))</f>
        <v>-72000000</v>
      </c>
      <c r="T38" s="602">
        <f>-IF(T$8=0,0,IF(T$8&lt;'19.ParámetrosRemuneraciones'!$L$3,'19.ParámetrosRemuneraciones'!$L4,IF(T$8&lt;'19.ParámetrosRemuneraciones'!$M$3,'19.ParámetrosRemuneraciones'!$M4,'19.ParámetrosRemuneraciones'!$N4)))</f>
        <v>-72000000</v>
      </c>
      <c r="U38" s="602">
        <f>-IF(U$8=0,0,IF(U$8&lt;'19.ParámetrosRemuneraciones'!$L$3,'19.ParámetrosRemuneraciones'!$L4,IF(U$8&lt;'19.ParámetrosRemuneraciones'!$M$3,'19.ParámetrosRemuneraciones'!$M4,'19.ParámetrosRemuneraciones'!$N4)))</f>
        <v>-72000000</v>
      </c>
      <c r="V38" s="602">
        <f>-IF(V$8=0,0,IF(V$8&lt;'19.ParámetrosRemuneraciones'!$L$3,'19.ParámetrosRemuneraciones'!$L4,IF(V$8&lt;'19.ParámetrosRemuneraciones'!$M$3,'19.ParámetrosRemuneraciones'!$M4,'19.ParámetrosRemuneraciones'!$N4)))</f>
        <v>-72000000</v>
      </c>
    </row>
    <row r="39" spans="1:22" s="590" customFormat="1" x14ac:dyDescent="0.2">
      <c r="A39" s="596" t="s">
        <v>243</v>
      </c>
      <c r="B39" s="602">
        <f>-IF(B$8=0,0,IF(B$8&lt;'19.ParámetrosRemuneraciones'!$L$3,'19.ParámetrosRemuneraciones'!$L5,IF(B$8&lt;'19.ParámetrosRemuneraciones'!$M$3,'19.ParámetrosRemuneraciones'!$M5,'19.ParámetrosRemuneraciones'!$N5)))</f>
        <v>0</v>
      </c>
      <c r="C39" s="602">
        <f>-IF(C$8=0,0,IF(C$8&lt;'19.ParámetrosRemuneraciones'!$L$3,'19.ParámetrosRemuneraciones'!$L5,IF(C$8&lt;'19.ParámetrosRemuneraciones'!$M$3,'19.ParámetrosRemuneraciones'!$M5,'19.ParámetrosRemuneraciones'!$N5)))</f>
        <v>-48000000</v>
      </c>
      <c r="D39" s="602">
        <f>-IF(D$8=0,0,IF(D$8&lt;'19.ParámetrosRemuneraciones'!$L$3,'19.ParámetrosRemuneraciones'!$L5,IF(D$8&lt;'19.ParámetrosRemuneraciones'!$M$3,'19.ParámetrosRemuneraciones'!$M5,'19.ParámetrosRemuneraciones'!$N5)))</f>
        <v>-48000000</v>
      </c>
      <c r="E39" s="602">
        <f>-IF(E$8=0,0,IF(E$8&lt;'19.ParámetrosRemuneraciones'!$L$3,'19.ParámetrosRemuneraciones'!$L5,IF(E$8&lt;'19.ParámetrosRemuneraciones'!$M$3,'19.ParámetrosRemuneraciones'!$M5,'19.ParámetrosRemuneraciones'!$N5)))</f>
        <v>-48000000</v>
      </c>
      <c r="F39" s="602">
        <f>-IF(F$8=0,0,IF(F$8&lt;'19.ParámetrosRemuneraciones'!$L$3,'19.ParámetrosRemuneraciones'!$L5,IF(F$8&lt;'19.ParámetrosRemuneraciones'!$M$3,'19.ParámetrosRemuneraciones'!$M5,'19.ParámetrosRemuneraciones'!$N5)))</f>
        <v>-48000000</v>
      </c>
      <c r="G39" s="602">
        <f>-IF(G$8=0,0,IF(G$8&lt;'19.ParámetrosRemuneraciones'!$L$3,'19.ParámetrosRemuneraciones'!$L5,IF(G$8&lt;'19.ParámetrosRemuneraciones'!$M$3,'19.ParámetrosRemuneraciones'!$M5,'19.ParámetrosRemuneraciones'!$N5)))</f>
        <v>-48000000</v>
      </c>
      <c r="H39" s="602">
        <f>-IF(H$8=0,0,IF(H$8&lt;'19.ParámetrosRemuneraciones'!$L$3,'19.ParámetrosRemuneraciones'!$L5,IF(H$8&lt;'19.ParámetrosRemuneraciones'!$M$3,'19.ParámetrosRemuneraciones'!$M5,'19.ParámetrosRemuneraciones'!$N5)))</f>
        <v>-48000000</v>
      </c>
      <c r="I39" s="602">
        <f>-IF(I$8=0,0,IF(I$8&lt;'19.ParámetrosRemuneraciones'!$L$3,'19.ParámetrosRemuneraciones'!$L5,IF(I$8&lt;'19.ParámetrosRemuneraciones'!$M$3,'19.ParámetrosRemuneraciones'!$M5,'19.ParámetrosRemuneraciones'!$N5)))</f>
        <v>-48000000</v>
      </c>
      <c r="J39" s="602">
        <f>-IF(J$8=0,0,IF(J$8&lt;'19.ParámetrosRemuneraciones'!$L$3,'19.ParámetrosRemuneraciones'!$L5,IF(J$8&lt;'19.ParámetrosRemuneraciones'!$M$3,'19.ParámetrosRemuneraciones'!$M5,'19.ParámetrosRemuneraciones'!$N5)))</f>
        <v>-48000000</v>
      </c>
      <c r="K39" s="602">
        <f>-IF(K$8=0,0,IF(K$8&lt;'19.ParámetrosRemuneraciones'!$L$3,'19.ParámetrosRemuneraciones'!$L5,IF(K$8&lt;'19.ParámetrosRemuneraciones'!$M$3,'19.ParámetrosRemuneraciones'!$M5,'19.ParámetrosRemuneraciones'!$N5)))</f>
        <v>-48000000</v>
      </c>
      <c r="L39" s="602">
        <f>-IF(L$8=0,0,IF(L$8&lt;'19.ParámetrosRemuneraciones'!$L$3,'19.ParámetrosRemuneraciones'!$L5,IF(L$8&lt;'19.ParámetrosRemuneraciones'!$M$3,'19.ParámetrosRemuneraciones'!$M5,'19.ParámetrosRemuneraciones'!$N5)))</f>
        <v>-48000000</v>
      </c>
      <c r="M39" s="602">
        <f>-IF(M$8=0,0,IF(M$8&lt;'19.ParámetrosRemuneraciones'!$L$3,'19.ParámetrosRemuneraciones'!$L5,IF(M$8&lt;'19.ParámetrosRemuneraciones'!$M$3,'19.ParámetrosRemuneraciones'!$M5,'19.ParámetrosRemuneraciones'!$N5)))</f>
        <v>-48000000</v>
      </c>
      <c r="N39" s="602">
        <f>-IF(N$8=0,0,IF(N$8&lt;'19.ParámetrosRemuneraciones'!$L$3,'19.ParámetrosRemuneraciones'!$L5,IF(N$8&lt;'19.ParámetrosRemuneraciones'!$M$3,'19.ParámetrosRemuneraciones'!$M5,'19.ParámetrosRemuneraciones'!$N5)))</f>
        <v>-48000000</v>
      </c>
      <c r="O39" s="602">
        <f>-IF(O$8=0,0,IF(O$8&lt;'19.ParámetrosRemuneraciones'!$L$3,'19.ParámetrosRemuneraciones'!$L5,IF(O$8&lt;'19.ParámetrosRemuneraciones'!$M$3,'19.ParámetrosRemuneraciones'!$M5,'19.ParámetrosRemuneraciones'!$N5)))</f>
        <v>-48000000</v>
      </c>
      <c r="P39" s="602">
        <f>-IF(P$8=0,0,IF(P$8&lt;'19.ParámetrosRemuneraciones'!$L$3,'19.ParámetrosRemuneraciones'!$L5,IF(P$8&lt;'19.ParámetrosRemuneraciones'!$M$3,'19.ParámetrosRemuneraciones'!$M5,'19.ParámetrosRemuneraciones'!$N5)))</f>
        <v>-48000000</v>
      </c>
      <c r="Q39" s="602">
        <f>-IF(Q$8=0,0,IF(Q$8&lt;'19.ParámetrosRemuneraciones'!$L$3,'19.ParámetrosRemuneraciones'!$L5,IF(Q$8&lt;'19.ParámetrosRemuneraciones'!$M$3,'19.ParámetrosRemuneraciones'!$M5,'19.ParámetrosRemuneraciones'!$N5)))</f>
        <v>-48000000</v>
      </c>
      <c r="R39" s="602">
        <f>-IF(R$8=0,0,IF(R$8&lt;'19.ParámetrosRemuneraciones'!$L$3,'19.ParámetrosRemuneraciones'!$L5,IF(R$8&lt;'19.ParámetrosRemuneraciones'!$M$3,'19.ParámetrosRemuneraciones'!$M5,'19.ParámetrosRemuneraciones'!$N5)))</f>
        <v>-48000000</v>
      </c>
      <c r="S39" s="602">
        <f>-IF(S$8=0,0,IF(S$8&lt;'19.ParámetrosRemuneraciones'!$L$3,'19.ParámetrosRemuneraciones'!$L5,IF(S$8&lt;'19.ParámetrosRemuneraciones'!$M$3,'19.ParámetrosRemuneraciones'!$M5,'19.ParámetrosRemuneraciones'!$N5)))</f>
        <v>-48000000</v>
      </c>
      <c r="T39" s="602">
        <f>-IF(T$8=0,0,IF(T$8&lt;'19.ParámetrosRemuneraciones'!$L$3,'19.ParámetrosRemuneraciones'!$L5,IF(T$8&lt;'19.ParámetrosRemuneraciones'!$M$3,'19.ParámetrosRemuneraciones'!$M5,'19.ParámetrosRemuneraciones'!$N5)))</f>
        <v>-48000000</v>
      </c>
      <c r="U39" s="602">
        <f>-IF(U$8=0,0,IF(U$8&lt;'19.ParámetrosRemuneraciones'!$L$3,'19.ParámetrosRemuneraciones'!$L5,IF(U$8&lt;'19.ParámetrosRemuneraciones'!$M$3,'19.ParámetrosRemuneraciones'!$M5,'19.ParámetrosRemuneraciones'!$N5)))</f>
        <v>-48000000</v>
      </c>
      <c r="V39" s="602">
        <f>-IF(V$8=0,0,IF(V$8&lt;'19.ParámetrosRemuneraciones'!$L$3,'19.ParámetrosRemuneraciones'!$L5,IF(V$8&lt;'19.ParámetrosRemuneraciones'!$M$3,'19.ParámetrosRemuneraciones'!$M5,'19.ParámetrosRemuneraciones'!$N5)))</f>
        <v>-48000000</v>
      </c>
    </row>
    <row r="40" spans="1:22" s="590" customFormat="1" x14ac:dyDescent="0.2">
      <c r="A40" s="596" t="s">
        <v>244</v>
      </c>
      <c r="B40" s="602">
        <f>-IF(B$8=0,0,IF(B$8&lt;'19.ParámetrosRemuneraciones'!$L$3,'19.ParámetrosRemuneraciones'!$L6,IF(B$8&lt;'19.ParámetrosRemuneraciones'!$M$3,'19.ParámetrosRemuneraciones'!$M6,'19.ParámetrosRemuneraciones'!$N6)))</f>
        <v>0</v>
      </c>
      <c r="C40" s="602">
        <f>-IF(C$8=0,0,IF(C$8&lt;'19.ParámetrosRemuneraciones'!$L$3,'19.ParámetrosRemuneraciones'!$L6,IF(C$8&lt;'19.ParámetrosRemuneraciones'!$M$3,'19.ParámetrosRemuneraciones'!$M6,'19.ParámetrosRemuneraciones'!$N6)))</f>
        <v>-48000000</v>
      </c>
      <c r="D40" s="602">
        <f>-IF(D$8=0,0,IF(D$8&lt;'19.ParámetrosRemuneraciones'!$L$3,'19.ParámetrosRemuneraciones'!$L6,IF(D$8&lt;'19.ParámetrosRemuneraciones'!$M$3,'19.ParámetrosRemuneraciones'!$M6,'19.ParámetrosRemuneraciones'!$N6)))</f>
        <v>-48000000</v>
      </c>
      <c r="E40" s="602">
        <f>-IF(E$8=0,0,IF(E$8&lt;'19.ParámetrosRemuneraciones'!$L$3,'19.ParámetrosRemuneraciones'!$L6,IF(E$8&lt;'19.ParámetrosRemuneraciones'!$M$3,'19.ParámetrosRemuneraciones'!$M6,'19.ParámetrosRemuneraciones'!$N6)))</f>
        <v>-48000000</v>
      </c>
      <c r="F40" s="602">
        <f>-IF(F$8=0,0,IF(F$8&lt;'19.ParámetrosRemuneraciones'!$L$3,'19.ParámetrosRemuneraciones'!$L6,IF(F$8&lt;'19.ParámetrosRemuneraciones'!$M$3,'19.ParámetrosRemuneraciones'!$M6,'19.ParámetrosRemuneraciones'!$N6)))</f>
        <v>-48000000</v>
      </c>
      <c r="G40" s="602">
        <f>-IF(G$8=0,0,IF(G$8&lt;'19.ParámetrosRemuneraciones'!$L$3,'19.ParámetrosRemuneraciones'!$L6,IF(G$8&lt;'19.ParámetrosRemuneraciones'!$M$3,'19.ParámetrosRemuneraciones'!$M6,'19.ParámetrosRemuneraciones'!$N6)))</f>
        <v>-48000000</v>
      </c>
      <c r="H40" s="602">
        <f>-IF(H$8=0,0,IF(H$8&lt;'19.ParámetrosRemuneraciones'!$L$3,'19.ParámetrosRemuneraciones'!$L6,IF(H$8&lt;'19.ParámetrosRemuneraciones'!$M$3,'19.ParámetrosRemuneraciones'!$M6,'19.ParámetrosRemuneraciones'!$N6)))</f>
        <v>-48000000</v>
      </c>
      <c r="I40" s="602">
        <f>-IF(I$8=0,0,IF(I$8&lt;'19.ParámetrosRemuneraciones'!$L$3,'19.ParámetrosRemuneraciones'!$L6,IF(I$8&lt;'19.ParámetrosRemuneraciones'!$M$3,'19.ParámetrosRemuneraciones'!$M6,'19.ParámetrosRemuneraciones'!$N6)))</f>
        <v>-48000000</v>
      </c>
      <c r="J40" s="602">
        <f>-IF(J$8=0,0,IF(J$8&lt;'19.ParámetrosRemuneraciones'!$L$3,'19.ParámetrosRemuneraciones'!$L6,IF(J$8&lt;'19.ParámetrosRemuneraciones'!$M$3,'19.ParámetrosRemuneraciones'!$M6,'19.ParámetrosRemuneraciones'!$N6)))</f>
        <v>-48000000</v>
      </c>
      <c r="K40" s="602">
        <f>-IF(K$8=0,0,IF(K$8&lt;'19.ParámetrosRemuneraciones'!$L$3,'19.ParámetrosRemuneraciones'!$L6,IF(K$8&lt;'19.ParámetrosRemuneraciones'!$M$3,'19.ParámetrosRemuneraciones'!$M6,'19.ParámetrosRemuneraciones'!$N6)))</f>
        <v>-48000000</v>
      </c>
      <c r="L40" s="602">
        <f>-IF(L$8=0,0,IF(L$8&lt;'19.ParámetrosRemuneraciones'!$L$3,'19.ParámetrosRemuneraciones'!$L6,IF(L$8&lt;'19.ParámetrosRemuneraciones'!$M$3,'19.ParámetrosRemuneraciones'!$M6,'19.ParámetrosRemuneraciones'!$N6)))</f>
        <v>-48000000</v>
      </c>
      <c r="M40" s="602">
        <f>-IF(M$8=0,0,IF(M$8&lt;'19.ParámetrosRemuneraciones'!$L$3,'19.ParámetrosRemuneraciones'!$L6,IF(M$8&lt;'19.ParámetrosRemuneraciones'!$M$3,'19.ParámetrosRemuneraciones'!$M6,'19.ParámetrosRemuneraciones'!$N6)))</f>
        <v>-48000000</v>
      </c>
      <c r="N40" s="602">
        <f>-IF(N$8=0,0,IF(N$8&lt;'19.ParámetrosRemuneraciones'!$L$3,'19.ParámetrosRemuneraciones'!$L6,IF(N$8&lt;'19.ParámetrosRemuneraciones'!$M$3,'19.ParámetrosRemuneraciones'!$M6,'19.ParámetrosRemuneraciones'!$N6)))</f>
        <v>-48000000</v>
      </c>
      <c r="O40" s="602">
        <f>-IF(O$8=0,0,IF(O$8&lt;'19.ParámetrosRemuneraciones'!$L$3,'19.ParámetrosRemuneraciones'!$L6,IF(O$8&lt;'19.ParámetrosRemuneraciones'!$M$3,'19.ParámetrosRemuneraciones'!$M6,'19.ParámetrosRemuneraciones'!$N6)))</f>
        <v>-48000000</v>
      </c>
      <c r="P40" s="602">
        <f>-IF(P$8=0,0,IF(P$8&lt;'19.ParámetrosRemuneraciones'!$L$3,'19.ParámetrosRemuneraciones'!$L6,IF(P$8&lt;'19.ParámetrosRemuneraciones'!$M$3,'19.ParámetrosRemuneraciones'!$M6,'19.ParámetrosRemuneraciones'!$N6)))</f>
        <v>-48000000</v>
      </c>
      <c r="Q40" s="602">
        <f>-IF(Q$8=0,0,IF(Q$8&lt;'19.ParámetrosRemuneraciones'!$L$3,'19.ParámetrosRemuneraciones'!$L6,IF(Q$8&lt;'19.ParámetrosRemuneraciones'!$M$3,'19.ParámetrosRemuneraciones'!$M6,'19.ParámetrosRemuneraciones'!$N6)))</f>
        <v>-48000000</v>
      </c>
      <c r="R40" s="602">
        <f>-IF(R$8=0,0,IF(R$8&lt;'19.ParámetrosRemuneraciones'!$L$3,'19.ParámetrosRemuneraciones'!$L6,IF(R$8&lt;'19.ParámetrosRemuneraciones'!$M$3,'19.ParámetrosRemuneraciones'!$M6,'19.ParámetrosRemuneraciones'!$N6)))</f>
        <v>-48000000</v>
      </c>
      <c r="S40" s="602">
        <f>-IF(S$8=0,0,IF(S$8&lt;'19.ParámetrosRemuneraciones'!$L$3,'19.ParámetrosRemuneraciones'!$L6,IF(S$8&lt;'19.ParámetrosRemuneraciones'!$M$3,'19.ParámetrosRemuneraciones'!$M6,'19.ParámetrosRemuneraciones'!$N6)))</f>
        <v>-48000000</v>
      </c>
      <c r="T40" s="602">
        <f>-IF(T$8=0,0,IF(T$8&lt;'19.ParámetrosRemuneraciones'!$L$3,'19.ParámetrosRemuneraciones'!$L6,IF(T$8&lt;'19.ParámetrosRemuneraciones'!$M$3,'19.ParámetrosRemuneraciones'!$M6,'19.ParámetrosRemuneraciones'!$N6)))</f>
        <v>-48000000</v>
      </c>
      <c r="U40" s="602">
        <f>-IF(U$8=0,0,IF(U$8&lt;'19.ParámetrosRemuneraciones'!$L$3,'19.ParámetrosRemuneraciones'!$L6,IF(U$8&lt;'19.ParámetrosRemuneraciones'!$M$3,'19.ParámetrosRemuneraciones'!$M6,'19.ParámetrosRemuneraciones'!$N6)))</f>
        <v>-48000000</v>
      </c>
      <c r="V40" s="602">
        <f>-IF(V$8=0,0,IF(V$8&lt;'19.ParámetrosRemuneraciones'!$L$3,'19.ParámetrosRemuneraciones'!$L6,IF(V$8&lt;'19.ParámetrosRemuneraciones'!$M$3,'19.ParámetrosRemuneraciones'!$M6,'19.ParámetrosRemuneraciones'!$N6)))</f>
        <v>-48000000</v>
      </c>
    </row>
    <row r="41" spans="1:22" s="590" customFormat="1" x14ac:dyDescent="0.2">
      <c r="A41" s="596" t="s">
        <v>245</v>
      </c>
      <c r="B41" s="602">
        <f>-IF(B$8=0,0,IF(B$8&lt;'19.ParámetrosRemuneraciones'!$L$3,'19.ParámetrosRemuneraciones'!$L7,IF(B$8&lt;'19.ParámetrosRemuneraciones'!$M$3,'19.ParámetrosRemuneraciones'!$M7,'19.ParámetrosRemuneraciones'!$N7)))</f>
        <v>0</v>
      </c>
      <c r="C41" s="602">
        <f>-IF(C$8=0,0,IF(C$8&lt;'19.ParámetrosRemuneraciones'!$L$3,'19.ParámetrosRemuneraciones'!$L7,IF(C$8&lt;'19.ParámetrosRemuneraciones'!$M$3,'19.ParámetrosRemuneraciones'!$M7,'19.ParámetrosRemuneraciones'!$N7)))</f>
        <v>-36000000</v>
      </c>
      <c r="D41" s="602">
        <f>-IF(D$8=0,0,IF(D$8&lt;'19.ParámetrosRemuneraciones'!$L$3,'19.ParámetrosRemuneraciones'!$L7,IF(D$8&lt;'19.ParámetrosRemuneraciones'!$M$3,'19.ParámetrosRemuneraciones'!$M7,'19.ParámetrosRemuneraciones'!$N7)))</f>
        <v>-36000000</v>
      </c>
      <c r="E41" s="602">
        <f>-IF(E$8=0,0,IF(E$8&lt;'19.ParámetrosRemuneraciones'!$L$3,'19.ParámetrosRemuneraciones'!$L7,IF(E$8&lt;'19.ParámetrosRemuneraciones'!$M$3,'19.ParámetrosRemuneraciones'!$M7,'19.ParámetrosRemuneraciones'!$N7)))</f>
        <v>-36000000</v>
      </c>
      <c r="F41" s="602">
        <f>-IF(F$8=0,0,IF(F$8&lt;'19.ParámetrosRemuneraciones'!$L$3,'19.ParámetrosRemuneraciones'!$L7,IF(F$8&lt;'19.ParámetrosRemuneraciones'!$M$3,'19.ParámetrosRemuneraciones'!$M7,'19.ParámetrosRemuneraciones'!$N7)))</f>
        <v>-36000000</v>
      </c>
      <c r="G41" s="602">
        <f>-IF(G$8=0,0,IF(G$8&lt;'19.ParámetrosRemuneraciones'!$L$3,'19.ParámetrosRemuneraciones'!$L7,IF(G$8&lt;'19.ParámetrosRemuneraciones'!$M$3,'19.ParámetrosRemuneraciones'!$M7,'19.ParámetrosRemuneraciones'!$N7)))</f>
        <v>-36000000</v>
      </c>
      <c r="H41" s="602">
        <f>-IF(H$8=0,0,IF(H$8&lt;'19.ParámetrosRemuneraciones'!$L$3,'19.ParámetrosRemuneraciones'!$L7,IF(H$8&lt;'19.ParámetrosRemuneraciones'!$M$3,'19.ParámetrosRemuneraciones'!$M7,'19.ParámetrosRemuneraciones'!$N7)))</f>
        <v>-36000000</v>
      </c>
      <c r="I41" s="602">
        <f>-IF(I$8=0,0,IF(I$8&lt;'19.ParámetrosRemuneraciones'!$L$3,'19.ParámetrosRemuneraciones'!$L7,IF(I$8&lt;'19.ParámetrosRemuneraciones'!$M$3,'19.ParámetrosRemuneraciones'!$M7,'19.ParámetrosRemuneraciones'!$N7)))</f>
        <v>-36000000</v>
      </c>
      <c r="J41" s="602">
        <f>-IF(J$8=0,0,IF(J$8&lt;'19.ParámetrosRemuneraciones'!$L$3,'19.ParámetrosRemuneraciones'!$L7,IF(J$8&lt;'19.ParámetrosRemuneraciones'!$M$3,'19.ParámetrosRemuneraciones'!$M7,'19.ParámetrosRemuneraciones'!$N7)))</f>
        <v>-36000000</v>
      </c>
      <c r="K41" s="602">
        <f>-IF(K$8=0,0,IF(K$8&lt;'19.ParámetrosRemuneraciones'!$L$3,'19.ParámetrosRemuneraciones'!$L7,IF(K$8&lt;'19.ParámetrosRemuneraciones'!$M$3,'19.ParámetrosRemuneraciones'!$M7,'19.ParámetrosRemuneraciones'!$N7)))</f>
        <v>-36000000</v>
      </c>
      <c r="L41" s="602">
        <f>-IF(L$8=0,0,IF(L$8&lt;'19.ParámetrosRemuneraciones'!$L$3,'19.ParámetrosRemuneraciones'!$L7,IF(L$8&lt;'19.ParámetrosRemuneraciones'!$M$3,'19.ParámetrosRemuneraciones'!$M7,'19.ParámetrosRemuneraciones'!$N7)))</f>
        <v>-36000000</v>
      </c>
      <c r="M41" s="602">
        <f>-IF(M$8=0,0,IF(M$8&lt;'19.ParámetrosRemuneraciones'!$L$3,'19.ParámetrosRemuneraciones'!$L7,IF(M$8&lt;'19.ParámetrosRemuneraciones'!$M$3,'19.ParámetrosRemuneraciones'!$M7,'19.ParámetrosRemuneraciones'!$N7)))</f>
        <v>-36000000</v>
      </c>
      <c r="N41" s="602">
        <f>-IF(N$8=0,0,IF(N$8&lt;'19.ParámetrosRemuneraciones'!$L$3,'19.ParámetrosRemuneraciones'!$L7,IF(N$8&lt;'19.ParámetrosRemuneraciones'!$M$3,'19.ParámetrosRemuneraciones'!$M7,'19.ParámetrosRemuneraciones'!$N7)))</f>
        <v>-36000000</v>
      </c>
      <c r="O41" s="602">
        <f>-IF(O$8=0,0,IF(O$8&lt;'19.ParámetrosRemuneraciones'!$L$3,'19.ParámetrosRemuneraciones'!$L7,IF(O$8&lt;'19.ParámetrosRemuneraciones'!$M$3,'19.ParámetrosRemuneraciones'!$M7,'19.ParámetrosRemuneraciones'!$N7)))</f>
        <v>-36000000</v>
      </c>
      <c r="P41" s="602">
        <f>-IF(P$8=0,0,IF(P$8&lt;'19.ParámetrosRemuneraciones'!$L$3,'19.ParámetrosRemuneraciones'!$L7,IF(P$8&lt;'19.ParámetrosRemuneraciones'!$M$3,'19.ParámetrosRemuneraciones'!$M7,'19.ParámetrosRemuneraciones'!$N7)))</f>
        <v>-36000000</v>
      </c>
      <c r="Q41" s="602">
        <f>-IF(Q$8=0,0,IF(Q$8&lt;'19.ParámetrosRemuneraciones'!$L$3,'19.ParámetrosRemuneraciones'!$L7,IF(Q$8&lt;'19.ParámetrosRemuneraciones'!$M$3,'19.ParámetrosRemuneraciones'!$M7,'19.ParámetrosRemuneraciones'!$N7)))</f>
        <v>-36000000</v>
      </c>
      <c r="R41" s="602">
        <f>-IF(R$8=0,0,IF(R$8&lt;'19.ParámetrosRemuneraciones'!$L$3,'19.ParámetrosRemuneraciones'!$L7,IF(R$8&lt;'19.ParámetrosRemuneraciones'!$M$3,'19.ParámetrosRemuneraciones'!$M7,'19.ParámetrosRemuneraciones'!$N7)))</f>
        <v>-36000000</v>
      </c>
      <c r="S41" s="602">
        <f>-IF(S$8=0,0,IF(S$8&lt;'19.ParámetrosRemuneraciones'!$L$3,'19.ParámetrosRemuneraciones'!$L7,IF(S$8&lt;'19.ParámetrosRemuneraciones'!$M$3,'19.ParámetrosRemuneraciones'!$M7,'19.ParámetrosRemuneraciones'!$N7)))</f>
        <v>-36000000</v>
      </c>
      <c r="T41" s="602">
        <f>-IF(T$8=0,0,IF(T$8&lt;'19.ParámetrosRemuneraciones'!$L$3,'19.ParámetrosRemuneraciones'!$L7,IF(T$8&lt;'19.ParámetrosRemuneraciones'!$M$3,'19.ParámetrosRemuneraciones'!$M7,'19.ParámetrosRemuneraciones'!$N7)))</f>
        <v>-36000000</v>
      </c>
      <c r="U41" s="602">
        <f>-IF(U$8=0,0,IF(U$8&lt;'19.ParámetrosRemuneraciones'!$L$3,'19.ParámetrosRemuneraciones'!$L7,IF(U$8&lt;'19.ParámetrosRemuneraciones'!$M$3,'19.ParámetrosRemuneraciones'!$M7,'19.ParámetrosRemuneraciones'!$N7)))</f>
        <v>-36000000</v>
      </c>
      <c r="V41" s="602">
        <f>-IF(V$8=0,0,IF(V$8&lt;'19.ParámetrosRemuneraciones'!$L$3,'19.ParámetrosRemuneraciones'!$L7,IF(V$8&lt;'19.ParámetrosRemuneraciones'!$M$3,'19.ParámetrosRemuneraciones'!$M7,'19.ParámetrosRemuneraciones'!$N7)))</f>
        <v>-36000000</v>
      </c>
    </row>
    <row r="42" spans="1:22" s="590" customFormat="1" x14ac:dyDescent="0.2">
      <c r="A42" s="596" t="s">
        <v>246</v>
      </c>
      <c r="B42" s="602">
        <f>-IF(B$8=0,0,IF(B$8&lt;'19.ParámetrosRemuneraciones'!$L$3,'19.ParámetrosRemuneraciones'!$L8,IF(B$8&lt;'19.ParámetrosRemuneraciones'!$M$3,'19.ParámetrosRemuneraciones'!$M8,'19.ParámetrosRemuneraciones'!$N8)))</f>
        <v>0</v>
      </c>
      <c r="C42" s="602">
        <f>-IF(C$8=0,0,IF(C$8&lt;'19.ParámetrosRemuneraciones'!$L$3,'19.ParámetrosRemuneraciones'!$L8,IF(C$8&lt;'19.ParámetrosRemuneraciones'!$M$3,'19.ParámetrosRemuneraciones'!$M8,'19.ParámetrosRemuneraciones'!$N8)))</f>
        <v>-24000000</v>
      </c>
      <c r="D42" s="602">
        <f>-IF(D$8=0,0,IF(D$8&lt;'19.ParámetrosRemuneraciones'!$L$3,'19.ParámetrosRemuneraciones'!$L8,IF(D$8&lt;'19.ParámetrosRemuneraciones'!$M$3,'19.ParámetrosRemuneraciones'!$M8,'19.ParámetrosRemuneraciones'!$N8)))</f>
        <v>-24000000</v>
      </c>
      <c r="E42" s="602">
        <f>-IF(E$8=0,0,IF(E$8&lt;'19.ParámetrosRemuneraciones'!$L$3,'19.ParámetrosRemuneraciones'!$L8,IF(E$8&lt;'19.ParámetrosRemuneraciones'!$M$3,'19.ParámetrosRemuneraciones'!$M8,'19.ParámetrosRemuneraciones'!$N8)))</f>
        <v>-24000000</v>
      </c>
      <c r="F42" s="602">
        <f>-IF(F$8=0,0,IF(F$8&lt;'19.ParámetrosRemuneraciones'!$L$3,'19.ParámetrosRemuneraciones'!$L8,IF(F$8&lt;'19.ParámetrosRemuneraciones'!$M$3,'19.ParámetrosRemuneraciones'!$M8,'19.ParámetrosRemuneraciones'!$N8)))</f>
        <v>-24000000</v>
      </c>
      <c r="G42" s="602">
        <f>-IF(G$8=0,0,IF(G$8&lt;'19.ParámetrosRemuneraciones'!$L$3,'19.ParámetrosRemuneraciones'!$L8,IF(G$8&lt;'19.ParámetrosRemuneraciones'!$M$3,'19.ParámetrosRemuneraciones'!$M8,'19.ParámetrosRemuneraciones'!$N8)))</f>
        <v>-24000000</v>
      </c>
      <c r="H42" s="602">
        <f>-IF(H$8=0,0,IF(H$8&lt;'19.ParámetrosRemuneraciones'!$L$3,'19.ParámetrosRemuneraciones'!$L8,IF(H$8&lt;'19.ParámetrosRemuneraciones'!$M$3,'19.ParámetrosRemuneraciones'!$M8,'19.ParámetrosRemuneraciones'!$N8)))</f>
        <v>-24000000</v>
      </c>
      <c r="I42" s="602">
        <f>-IF(I$8=0,0,IF(I$8&lt;'19.ParámetrosRemuneraciones'!$L$3,'19.ParámetrosRemuneraciones'!$L8,IF(I$8&lt;'19.ParámetrosRemuneraciones'!$M$3,'19.ParámetrosRemuneraciones'!$M8,'19.ParámetrosRemuneraciones'!$N8)))</f>
        <v>-24000000</v>
      </c>
      <c r="J42" s="602">
        <f>-IF(J$8=0,0,IF(J$8&lt;'19.ParámetrosRemuneraciones'!$L$3,'19.ParámetrosRemuneraciones'!$L8,IF(J$8&lt;'19.ParámetrosRemuneraciones'!$M$3,'19.ParámetrosRemuneraciones'!$M8,'19.ParámetrosRemuneraciones'!$N8)))</f>
        <v>-24000000</v>
      </c>
      <c r="K42" s="602">
        <f>-IF(K$8=0,0,IF(K$8&lt;'19.ParámetrosRemuneraciones'!$L$3,'19.ParámetrosRemuneraciones'!$L8,IF(K$8&lt;'19.ParámetrosRemuneraciones'!$M$3,'19.ParámetrosRemuneraciones'!$M8,'19.ParámetrosRemuneraciones'!$N8)))</f>
        <v>-24000000</v>
      </c>
      <c r="L42" s="602">
        <f>-IF(L$8=0,0,IF(L$8&lt;'19.ParámetrosRemuneraciones'!$L$3,'19.ParámetrosRemuneraciones'!$L8,IF(L$8&lt;'19.ParámetrosRemuneraciones'!$M$3,'19.ParámetrosRemuneraciones'!$M8,'19.ParámetrosRemuneraciones'!$N8)))</f>
        <v>-24000000</v>
      </c>
      <c r="M42" s="602">
        <f>-IF(M$8=0,0,IF(M$8&lt;'19.ParámetrosRemuneraciones'!$L$3,'19.ParámetrosRemuneraciones'!$L8,IF(M$8&lt;'19.ParámetrosRemuneraciones'!$M$3,'19.ParámetrosRemuneraciones'!$M8,'19.ParámetrosRemuneraciones'!$N8)))</f>
        <v>-24000000</v>
      </c>
      <c r="N42" s="602">
        <f>-IF(N$8=0,0,IF(N$8&lt;'19.ParámetrosRemuneraciones'!$L$3,'19.ParámetrosRemuneraciones'!$L8,IF(N$8&lt;'19.ParámetrosRemuneraciones'!$M$3,'19.ParámetrosRemuneraciones'!$M8,'19.ParámetrosRemuneraciones'!$N8)))</f>
        <v>-24000000</v>
      </c>
      <c r="O42" s="602">
        <f>-IF(O$8=0,0,IF(O$8&lt;'19.ParámetrosRemuneraciones'!$L$3,'19.ParámetrosRemuneraciones'!$L8,IF(O$8&lt;'19.ParámetrosRemuneraciones'!$M$3,'19.ParámetrosRemuneraciones'!$M8,'19.ParámetrosRemuneraciones'!$N8)))</f>
        <v>-24000000</v>
      </c>
      <c r="P42" s="602">
        <f>-IF(P$8=0,0,IF(P$8&lt;'19.ParámetrosRemuneraciones'!$L$3,'19.ParámetrosRemuneraciones'!$L8,IF(P$8&lt;'19.ParámetrosRemuneraciones'!$M$3,'19.ParámetrosRemuneraciones'!$M8,'19.ParámetrosRemuneraciones'!$N8)))</f>
        <v>-24000000</v>
      </c>
      <c r="Q42" s="602">
        <f>-IF(Q$8=0,0,IF(Q$8&lt;'19.ParámetrosRemuneraciones'!$L$3,'19.ParámetrosRemuneraciones'!$L8,IF(Q$8&lt;'19.ParámetrosRemuneraciones'!$M$3,'19.ParámetrosRemuneraciones'!$M8,'19.ParámetrosRemuneraciones'!$N8)))</f>
        <v>-24000000</v>
      </c>
      <c r="R42" s="602">
        <f>-IF(R$8=0,0,IF(R$8&lt;'19.ParámetrosRemuneraciones'!$L$3,'19.ParámetrosRemuneraciones'!$L8,IF(R$8&lt;'19.ParámetrosRemuneraciones'!$M$3,'19.ParámetrosRemuneraciones'!$M8,'19.ParámetrosRemuneraciones'!$N8)))</f>
        <v>-24000000</v>
      </c>
      <c r="S42" s="602">
        <f>-IF(S$8=0,0,IF(S$8&lt;'19.ParámetrosRemuneraciones'!$L$3,'19.ParámetrosRemuneraciones'!$L8,IF(S$8&lt;'19.ParámetrosRemuneraciones'!$M$3,'19.ParámetrosRemuneraciones'!$M8,'19.ParámetrosRemuneraciones'!$N8)))</f>
        <v>-24000000</v>
      </c>
      <c r="T42" s="602">
        <f>-IF(T$8=0,0,IF(T$8&lt;'19.ParámetrosRemuneraciones'!$L$3,'19.ParámetrosRemuneraciones'!$L8,IF(T$8&lt;'19.ParámetrosRemuneraciones'!$M$3,'19.ParámetrosRemuneraciones'!$M8,'19.ParámetrosRemuneraciones'!$N8)))</f>
        <v>-24000000</v>
      </c>
      <c r="U42" s="602">
        <f>-IF(U$8=0,0,IF(U$8&lt;'19.ParámetrosRemuneraciones'!$L$3,'19.ParámetrosRemuneraciones'!$L8,IF(U$8&lt;'19.ParámetrosRemuneraciones'!$M$3,'19.ParámetrosRemuneraciones'!$M8,'19.ParámetrosRemuneraciones'!$N8)))</f>
        <v>-24000000</v>
      </c>
      <c r="V42" s="602">
        <f>-IF(V$8=0,0,IF(V$8&lt;'19.ParámetrosRemuneraciones'!$L$3,'19.ParámetrosRemuneraciones'!$L8,IF(V$8&lt;'19.ParámetrosRemuneraciones'!$M$3,'19.ParámetrosRemuneraciones'!$M8,'19.ParámetrosRemuneraciones'!$N8)))</f>
        <v>-24000000</v>
      </c>
    </row>
    <row r="43" spans="1:22" s="590" customFormat="1" x14ac:dyDescent="0.2">
      <c r="A43" s="596" t="s">
        <v>247</v>
      </c>
      <c r="B43" s="602">
        <f>-IF(B$8=0,0,IF(B$8&lt;'19.ParámetrosRemuneraciones'!$L$3,'19.ParámetrosRemuneraciones'!$L9,IF(B$8&lt;'19.ParámetrosRemuneraciones'!$M$3,'19.ParámetrosRemuneraciones'!$M9,'19.ParámetrosRemuneraciones'!$N9)))</f>
        <v>0</v>
      </c>
      <c r="C43" s="602">
        <f>-IF(C$8=0,0,IF(C$8&lt;'19.ParámetrosRemuneraciones'!$L$3,'19.ParámetrosRemuneraciones'!$L9,IF(C$8&lt;'19.ParámetrosRemuneraciones'!$M$3,'19.ParámetrosRemuneraciones'!$M9,'19.ParámetrosRemuneraciones'!$N9)))</f>
        <v>-48000000</v>
      </c>
      <c r="D43" s="602">
        <f>-IF(D$8=0,0,IF(D$8&lt;'19.ParámetrosRemuneraciones'!$L$3,'19.ParámetrosRemuneraciones'!$L9,IF(D$8&lt;'19.ParámetrosRemuneraciones'!$M$3,'19.ParámetrosRemuneraciones'!$M9,'19.ParámetrosRemuneraciones'!$N9)))</f>
        <v>-96000000</v>
      </c>
      <c r="E43" s="602">
        <f>-IF(E$8=0,0,IF(E$8&lt;'19.ParámetrosRemuneraciones'!$L$3,'19.ParámetrosRemuneraciones'!$L9,IF(E$8&lt;'19.ParámetrosRemuneraciones'!$M$3,'19.ParámetrosRemuneraciones'!$M9,'19.ParámetrosRemuneraciones'!$N9)))</f>
        <v>-96000000</v>
      </c>
      <c r="F43" s="602">
        <f>-IF(F$8=0,0,IF(F$8&lt;'19.ParámetrosRemuneraciones'!$L$3,'19.ParámetrosRemuneraciones'!$L9,IF(F$8&lt;'19.ParámetrosRemuneraciones'!$M$3,'19.ParámetrosRemuneraciones'!$M9,'19.ParámetrosRemuneraciones'!$N9)))</f>
        <v>-144000000</v>
      </c>
      <c r="G43" s="602">
        <f>-IF(G$8=0,0,IF(G$8&lt;'19.ParámetrosRemuneraciones'!$L$3,'19.ParámetrosRemuneraciones'!$L9,IF(G$8&lt;'19.ParámetrosRemuneraciones'!$M$3,'19.ParámetrosRemuneraciones'!$M9,'19.ParámetrosRemuneraciones'!$N9)))</f>
        <v>-144000000</v>
      </c>
      <c r="H43" s="602">
        <f>-IF(H$8=0,0,IF(H$8&lt;'19.ParámetrosRemuneraciones'!$L$3,'19.ParámetrosRemuneraciones'!$L9,IF(H$8&lt;'19.ParámetrosRemuneraciones'!$M$3,'19.ParámetrosRemuneraciones'!$M9,'19.ParámetrosRemuneraciones'!$N9)))</f>
        <v>-144000000</v>
      </c>
      <c r="I43" s="602">
        <f>-IF(I$8=0,0,IF(I$8&lt;'19.ParámetrosRemuneraciones'!$L$3,'19.ParámetrosRemuneraciones'!$L9,IF(I$8&lt;'19.ParámetrosRemuneraciones'!$M$3,'19.ParámetrosRemuneraciones'!$M9,'19.ParámetrosRemuneraciones'!$N9)))</f>
        <v>-144000000</v>
      </c>
      <c r="J43" s="602">
        <f>-IF(J$8=0,0,IF(J$8&lt;'19.ParámetrosRemuneraciones'!$L$3,'19.ParámetrosRemuneraciones'!$L9,IF(J$8&lt;'19.ParámetrosRemuneraciones'!$M$3,'19.ParámetrosRemuneraciones'!$M9,'19.ParámetrosRemuneraciones'!$N9)))</f>
        <v>-144000000</v>
      </c>
      <c r="K43" s="602">
        <f>-IF(K$8=0,0,IF(K$8&lt;'19.ParámetrosRemuneraciones'!$L$3,'19.ParámetrosRemuneraciones'!$L9,IF(K$8&lt;'19.ParámetrosRemuneraciones'!$M$3,'19.ParámetrosRemuneraciones'!$M9,'19.ParámetrosRemuneraciones'!$N9)))</f>
        <v>-144000000</v>
      </c>
      <c r="L43" s="602">
        <f>-IF(L$8=0,0,IF(L$8&lt;'19.ParámetrosRemuneraciones'!$L$3,'19.ParámetrosRemuneraciones'!$L9,IF(L$8&lt;'19.ParámetrosRemuneraciones'!$M$3,'19.ParámetrosRemuneraciones'!$M9,'19.ParámetrosRemuneraciones'!$N9)))</f>
        <v>-144000000</v>
      </c>
      <c r="M43" s="602">
        <f>-IF(M$8=0,0,IF(M$8&lt;'19.ParámetrosRemuneraciones'!$L$3,'19.ParámetrosRemuneraciones'!$L9,IF(M$8&lt;'19.ParámetrosRemuneraciones'!$M$3,'19.ParámetrosRemuneraciones'!$M9,'19.ParámetrosRemuneraciones'!$N9)))</f>
        <v>-144000000</v>
      </c>
      <c r="N43" s="602">
        <f>-IF(N$8=0,0,IF(N$8&lt;'19.ParámetrosRemuneraciones'!$L$3,'19.ParámetrosRemuneraciones'!$L9,IF(N$8&lt;'19.ParámetrosRemuneraciones'!$M$3,'19.ParámetrosRemuneraciones'!$M9,'19.ParámetrosRemuneraciones'!$N9)))</f>
        <v>-144000000</v>
      </c>
      <c r="O43" s="602">
        <f>-IF(O$8=0,0,IF(O$8&lt;'19.ParámetrosRemuneraciones'!$L$3,'19.ParámetrosRemuneraciones'!$L9,IF(O$8&lt;'19.ParámetrosRemuneraciones'!$M$3,'19.ParámetrosRemuneraciones'!$M9,'19.ParámetrosRemuneraciones'!$N9)))</f>
        <v>-144000000</v>
      </c>
      <c r="P43" s="602">
        <f>-IF(P$8=0,0,IF(P$8&lt;'19.ParámetrosRemuneraciones'!$L$3,'19.ParámetrosRemuneraciones'!$L9,IF(P$8&lt;'19.ParámetrosRemuneraciones'!$M$3,'19.ParámetrosRemuneraciones'!$M9,'19.ParámetrosRemuneraciones'!$N9)))</f>
        <v>-144000000</v>
      </c>
      <c r="Q43" s="602">
        <f>-IF(Q$8=0,0,IF(Q$8&lt;'19.ParámetrosRemuneraciones'!$L$3,'19.ParámetrosRemuneraciones'!$L9,IF(Q$8&lt;'19.ParámetrosRemuneraciones'!$M$3,'19.ParámetrosRemuneraciones'!$M9,'19.ParámetrosRemuneraciones'!$N9)))</f>
        <v>-144000000</v>
      </c>
      <c r="R43" s="602">
        <f>-IF(R$8=0,0,IF(R$8&lt;'19.ParámetrosRemuneraciones'!$L$3,'19.ParámetrosRemuneraciones'!$L9,IF(R$8&lt;'19.ParámetrosRemuneraciones'!$M$3,'19.ParámetrosRemuneraciones'!$M9,'19.ParámetrosRemuneraciones'!$N9)))</f>
        <v>-144000000</v>
      </c>
      <c r="S43" s="602">
        <f>-IF(S$8=0,0,IF(S$8&lt;'19.ParámetrosRemuneraciones'!$L$3,'19.ParámetrosRemuneraciones'!$L9,IF(S$8&lt;'19.ParámetrosRemuneraciones'!$M$3,'19.ParámetrosRemuneraciones'!$M9,'19.ParámetrosRemuneraciones'!$N9)))</f>
        <v>-144000000</v>
      </c>
      <c r="T43" s="602">
        <f>-IF(T$8=0,0,IF(T$8&lt;'19.ParámetrosRemuneraciones'!$L$3,'19.ParámetrosRemuneraciones'!$L9,IF(T$8&lt;'19.ParámetrosRemuneraciones'!$M$3,'19.ParámetrosRemuneraciones'!$M9,'19.ParámetrosRemuneraciones'!$N9)))</f>
        <v>-144000000</v>
      </c>
      <c r="U43" s="602">
        <f>-IF(U$8=0,0,IF(U$8&lt;'19.ParámetrosRemuneraciones'!$L$3,'19.ParámetrosRemuneraciones'!$L9,IF(U$8&lt;'19.ParámetrosRemuneraciones'!$M$3,'19.ParámetrosRemuneraciones'!$M9,'19.ParámetrosRemuneraciones'!$N9)))</f>
        <v>-144000000</v>
      </c>
      <c r="V43" s="602">
        <f>-IF(V$8=0,0,IF(V$8&lt;'19.ParámetrosRemuneraciones'!$L$3,'19.ParámetrosRemuneraciones'!$L9,IF(V$8&lt;'19.ParámetrosRemuneraciones'!$M$3,'19.ParámetrosRemuneraciones'!$M9,'19.ParámetrosRemuneraciones'!$N9)))</f>
        <v>-144000000</v>
      </c>
    </row>
    <row r="44" spans="1:22" s="590" customFormat="1" x14ac:dyDescent="0.2">
      <c r="A44" s="596" t="s">
        <v>248</v>
      </c>
      <c r="B44" s="602">
        <f>-IF(B$8=0,0,IF(B$8&lt;'19.ParámetrosRemuneraciones'!$L$3,'19.ParámetrosRemuneraciones'!$L10,IF(B$8&lt;'19.ParámetrosRemuneraciones'!$M$3,'19.ParámetrosRemuneraciones'!$M10,'19.ParámetrosRemuneraciones'!$N10)))</f>
        <v>0</v>
      </c>
      <c r="C44" s="602">
        <f>-IF(C$8=0,0,IF(C$8&lt;'19.ParámetrosRemuneraciones'!$L$3,'19.ParámetrosRemuneraciones'!$L10,IF(C$8&lt;'19.ParámetrosRemuneraciones'!$M$3,'19.ParámetrosRemuneraciones'!$M10,'19.ParámetrosRemuneraciones'!$N10)))</f>
        <v>-48000000</v>
      </c>
      <c r="D44" s="602">
        <f>-IF(D$8=0,0,IF(D$8&lt;'19.ParámetrosRemuneraciones'!$L$3,'19.ParámetrosRemuneraciones'!$L10,IF(D$8&lt;'19.ParámetrosRemuneraciones'!$M$3,'19.ParámetrosRemuneraciones'!$M10,'19.ParámetrosRemuneraciones'!$N10)))</f>
        <v>-96000000</v>
      </c>
      <c r="E44" s="602">
        <f>-IF(E$8=0,0,IF(E$8&lt;'19.ParámetrosRemuneraciones'!$L$3,'19.ParámetrosRemuneraciones'!$L10,IF(E$8&lt;'19.ParámetrosRemuneraciones'!$M$3,'19.ParámetrosRemuneraciones'!$M10,'19.ParámetrosRemuneraciones'!$N10)))</f>
        <v>-96000000</v>
      </c>
      <c r="F44" s="602">
        <f>-IF(F$8=0,0,IF(F$8&lt;'19.ParámetrosRemuneraciones'!$L$3,'19.ParámetrosRemuneraciones'!$L10,IF(F$8&lt;'19.ParámetrosRemuneraciones'!$M$3,'19.ParámetrosRemuneraciones'!$M10,'19.ParámetrosRemuneraciones'!$N10)))</f>
        <v>-144000000</v>
      </c>
      <c r="G44" s="602">
        <f>-IF(G$8=0,0,IF(G$8&lt;'19.ParámetrosRemuneraciones'!$L$3,'19.ParámetrosRemuneraciones'!$L10,IF(G$8&lt;'19.ParámetrosRemuneraciones'!$M$3,'19.ParámetrosRemuneraciones'!$M10,'19.ParámetrosRemuneraciones'!$N10)))</f>
        <v>-144000000</v>
      </c>
      <c r="H44" s="602">
        <f>-IF(H$8=0,0,IF(H$8&lt;'19.ParámetrosRemuneraciones'!$L$3,'19.ParámetrosRemuneraciones'!$L10,IF(H$8&lt;'19.ParámetrosRemuneraciones'!$M$3,'19.ParámetrosRemuneraciones'!$M10,'19.ParámetrosRemuneraciones'!$N10)))</f>
        <v>-144000000</v>
      </c>
      <c r="I44" s="602">
        <f>-IF(I$8=0,0,IF(I$8&lt;'19.ParámetrosRemuneraciones'!$L$3,'19.ParámetrosRemuneraciones'!$L10,IF(I$8&lt;'19.ParámetrosRemuneraciones'!$M$3,'19.ParámetrosRemuneraciones'!$M10,'19.ParámetrosRemuneraciones'!$N10)))</f>
        <v>-144000000</v>
      </c>
      <c r="J44" s="602">
        <f>-IF(J$8=0,0,IF(J$8&lt;'19.ParámetrosRemuneraciones'!$L$3,'19.ParámetrosRemuneraciones'!$L10,IF(J$8&lt;'19.ParámetrosRemuneraciones'!$M$3,'19.ParámetrosRemuneraciones'!$M10,'19.ParámetrosRemuneraciones'!$N10)))</f>
        <v>-144000000</v>
      </c>
      <c r="K44" s="602">
        <f>-IF(K$8=0,0,IF(K$8&lt;'19.ParámetrosRemuneraciones'!$L$3,'19.ParámetrosRemuneraciones'!$L10,IF(K$8&lt;'19.ParámetrosRemuneraciones'!$M$3,'19.ParámetrosRemuneraciones'!$M10,'19.ParámetrosRemuneraciones'!$N10)))</f>
        <v>-144000000</v>
      </c>
      <c r="L44" s="602">
        <f>-IF(L$8=0,0,IF(L$8&lt;'19.ParámetrosRemuneraciones'!$L$3,'19.ParámetrosRemuneraciones'!$L10,IF(L$8&lt;'19.ParámetrosRemuneraciones'!$M$3,'19.ParámetrosRemuneraciones'!$M10,'19.ParámetrosRemuneraciones'!$N10)))</f>
        <v>-144000000</v>
      </c>
      <c r="M44" s="602">
        <f>-IF(M$8=0,0,IF(M$8&lt;'19.ParámetrosRemuneraciones'!$L$3,'19.ParámetrosRemuneraciones'!$L10,IF(M$8&lt;'19.ParámetrosRemuneraciones'!$M$3,'19.ParámetrosRemuneraciones'!$M10,'19.ParámetrosRemuneraciones'!$N10)))</f>
        <v>-144000000</v>
      </c>
      <c r="N44" s="602">
        <f>-IF(N$8=0,0,IF(N$8&lt;'19.ParámetrosRemuneraciones'!$L$3,'19.ParámetrosRemuneraciones'!$L10,IF(N$8&lt;'19.ParámetrosRemuneraciones'!$M$3,'19.ParámetrosRemuneraciones'!$M10,'19.ParámetrosRemuneraciones'!$N10)))</f>
        <v>-144000000</v>
      </c>
      <c r="O44" s="602">
        <f>-IF(O$8=0,0,IF(O$8&lt;'19.ParámetrosRemuneraciones'!$L$3,'19.ParámetrosRemuneraciones'!$L10,IF(O$8&lt;'19.ParámetrosRemuneraciones'!$M$3,'19.ParámetrosRemuneraciones'!$M10,'19.ParámetrosRemuneraciones'!$N10)))</f>
        <v>-144000000</v>
      </c>
      <c r="P44" s="602">
        <f>-IF(P$8=0,0,IF(P$8&lt;'19.ParámetrosRemuneraciones'!$L$3,'19.ParámetrosRemuneraciones'!$L10,IF(P$8&lt;'19.ParámetrosRemuneraciones'!$M$3,'19.ParámetrosRemuneraciones'!$M10,'19.ParámetrosRemuneraciones'!$N10)))</f>
        <v>-144000000</v>
      </c>
      <c r="Q44" s="602">
        <f>-IF(Q$8=0,0,IF(Q$8&lt;'19.ParámetrosRemuneraciones'!$L$3,'19.ParámetrosRemuneraciones'!$L10,IF(Q$8&lt;'19.ParámetrosRemuneraciones'!$M$3,'19.ParámetrosRemuneraciones'!$M10,'19.ParámetrosRemuneraciones'!$N10)))</f>
        <v>-144000000</v>
      </c>
      <c r="R44" s="602">
        <f>-IF(R$8=0,0,IF(R$8&lt;'19.ParámetrosRemuneraciones'!$L$3,'19.ParámetrosRemuneraciones'!$L10,IF(R$8&lt;'19.ParámetrosRemuneraciones'!$M$3,'19.ParámetrosRemuneraciones'!$M10,'19.ParámetrosRemuneraciones'!$N10)))</f>
        <v>-144000000</v>
      </c>
      <c r="S44" s="602">
        <f>-IF(S$8=0,0,IF(S$8&lt;'19.ParámetrosRemuneraciones'!$L$3,'19.ParámetrosRemuneraciones'!$L10,IF(S$8&lt;'19.ParámetrosRemuneraciones'!$M$3,'19.ParámetrosRemuneraciones'!$M10,'19.ParámetrosRemuneraciones'!$N10)))</f>
        <v>-144000000</v>
      </c>
      <c r="T44" s="602">
        <f>-IF(T$8=0,0,IF(T$8&lt;'19.ParámetrosRemuneraciones'!$L$3,'19.ParámetrosRemuneraciones'!$L10,IF(T$8&lt;'19.ParámetrosRemuneraciones'!$M$3,'19.ParámetrosRemuneraciones'!$M10,'19.ParámetrosRemuneraciones'!$N10)))</f>
        <v>-144000000</v>
      </c>
      <c r="U44" s="602">
        <f>-IF(U$8=0,0,IF(U$8&lt;'19.ParámetrosRemuneraciones'!$L$3,'19.ParámetrosRemuneraciones'!$L10,IF(U$8&lt;'19.ParámetrosRemuneraciones'!$M$3,'19.ParámetrosRemuneraciones'!$M10,'19.ParámetrosRemuneraciones'!$N10)))</f>
        <v>-144000000</v>
      </c>
      <c r="V44" s="602">
        <f>-IF(V$8=0,0,IF(V$8&lt;'19.ParámetrosRemuneraciones'!$L$3,'19.ParámetrosRemuneraciones'!$L10,IF(V$8&lt;'19.ParámetrosRemuneraciones'!$M$3,'19.ParámetrosRemuneraciones'!$M10,'19.ParámetrosRemuneraciones'!$N10)))</f>
        <v>-144000000</v>
      </c>
    </row>
    <row r="45" spans="1:22" s="590" customFormat="1" x14ac:dyDescent="0.2">
      <c r="A45" s="596" t="s">
        <v>249</v>
      </c>
      <c r="B45" s="602">
        <f>-IF(B$8=0,0,IF(B$8&lt;'19.ParámetrosRemuneraciones'!$L$3,'19.ParámetrosRemuneraciones'!$L11,IF(B$8&lt;'19.ParámetrosRemuneraciones'!$M$3,'19.ParámetrosRemuneraciones'!$M11,'19.ParámetrosRemuneraciones'!$N11)))</f>
        <v>0</v>
      </c>
      <c r="C45" s="602">
        <f>-IF(C$8=0,0,IF(C$8&lt;'19.ParámetrosRemuneraciones'!$L$3,'19.ParámetrosRemuneraciones'!$L11,IF(C$8&lt;'19.ParámetrosRemuneraciones'!$M$3,'19.ParámetrosRemuneraciones'!$M11,'19.ParámetrosRemuneraciones'!$N11)))</f>
        <v>-108000000</v>
      </c>
      <c r="D45" s="602">
        <f>-IF(D$8=0,0,IF(D$8&lt;'19.ParámetrosRemuneraciones'!$L$3,'19.ParámetrosRemuneraciones'!$L11,IF(D$8&lt;'19.ParámetrosRemuneraciones'!$M$3,'19.ParámetrosRemuneraciones'!$M11,'19.ParámetrosRemuneraciones'!$N11)))</f>
        <v>-144000000</v>
      </c>
      <c r="E45" s="602">
        <f>-IF(E$8=0,0,IF(E$8&lt;'19.ParámetrosRemuneraciones'!$L$3,'19.ParámetrosRemuneraciones'!$L11,IF(E$8&lt;'19.ParámetrosRemuneraciones'!$M$3,'19.ParámetrosRemuneraciones'!$M11,'19.ParámetrosRemuneraciones'!$N11)))</f>
        <v>-144000000</v>
      </c>
      <c r="F45" s="602">
        <f>-IF(F$8=0,0,IF(F$8&lt;'19.ParámetrosRemuneraciones'!$L$3,'19.ParámetrosRemuneraciones'!$L11,IF(F$8&lt;'19.ParámetrosRemuneraciones'!$M$3,'19.ParámetrosRemuneraciones'!$M11,'19.ParámetrosRemuneraciones'!$N11)))</f>
        <v>-144000000</v>
      </c>
      <c r="G45" s="602">
        <f>-IF(G$8=0,0,IF(G$8&lt;'19.ParámetrosRemuneraciones'!$L$3,'19.ParámetrosRemuneraciones'!$L11,IF(G$8&lt;'19.ParámetrosRemuneraciones'!$M$3,'19.ParámetrosRemuneraciones'!$M11,'19.ParámetrosRemuneraciones'!$N11)))</f>
        <v>-144000000</v>
      </c>
      <c r="H45" s="602">
        <f>-IF(H$8=0,0,IF(H$8&lt;'19.ParámetrosRemuneraciones'!$L$3,'19.ParámetrosRemuneraciones'!$L11,IF(H$8&lt;'19.ParámetrosRemuneraciones'!$M$3,'19.ParámetrosRemuneraciones'!$M11,'19.ParámetrosRemuneraciones'!$N11)))</f>
        <v>-144000000</v>
      </c>
      <c r="I45" s="602">
        <f>-IF(I$8=0,0,IF(I$8&lt;'19.ParámetrosRemuneraciones'!$L$3,'19.ParámetrosRemuneraciones'!$L11,IF(I$8&lt;'19.ParámetrosRemuneraciones'!$M$3,'19.ParámetrosRemuneraciones'!$M11,'19.ParámetrosRemuneraciones'!$N11)))</f>
        <v>-144000000</v>
      </c>
      <c r="J45" s="602">
        <f>-IF(J$8=0,0,IF(J$8&lt;'19.ParámetrosRemuneraciones'!$L$3,'19.ParámetrosRemuneraciones'!$L11,IF(J$8&lt;'19.ParámetrosRemuneraciones'!$M$3,'19.ParámetrosRemuneraciones'!$M11,'19.ParámetrosRemuneraciones'!$N11)))</f>
        <v>-144000000</v>
      </c>
      <c r="K45" s="602">
        <f>-IF(K$8=0,0,IF(K$8&lt;'19.ParámetrosRemuneraciones'!$L$3,'19.ParámetrosRemuneraciones'!$L11,IF(K$8&lt;'19.ParámetrosRemuneraciones'!$M$3,'19.ParámetrosRemuneraciones'!$M11,'19.ParámetrosRemuneraciones'!$N11)))</f>
        <v>-144000000</v>
      </c>
      <c r="L45" s="602">
        <f>-IF(L$8=0,0,IF(L$8&lt;'19.ParámetrosRemuneraciones'!$L$3,'19.ParámetrosRemuneraciones'!$L11,IF(L$8&lt;'19.ParámetrosRemuneraciones'!$M$3,'19.ParámetrosRemuneraciones'!$M11,'19.ParámetrosRemuneraciones'!$N11)))</f>
        <v>-144000000</v>
      </c>
      <c r="M45" s="602">
        <f>-IF(M$8=0,0,IF(M$8&lt;'19.ParámetrosRemuneraciones'!$L$3,'19.ParámetrosRemuneraciones'!$L11,IF(M$8&lt;'19.ParámetrosRemuneraciones'!$M$3,'19.ParámetrosRemuneraciones'!$M11,'19.ParámetrosRemuneraciones'!$N11)))</f>
        <v>-144000000</v>
      </c>
      <c r="N45" s="602">
        <f>-IF(N$8=0,0,IF(N$8&lt;'19.ParámetrosRemuneraciones'!$L$3,'19.ParámetrosRemuneraciones'!$L11,IF(N$8&lt;'19.ParámetrosRemuneraciones'!$M$3,'19.ParámetrosRemuneraciones'!$M11,'19.ParámetrosRemuneraciones'!$N11)))</f>
        <v>-144000000</v>
      </c>
      <c r="O45" s="602">
        <f>-IF(O$8=0,0,IF(O$8&lt;'19.ParámetrosRemuneraciones'!$L$3,'19.ParámetrosRemuneraciones'!$L11,IF(O$8&lt;'19.ParámetrosRemuneraciones'!$M$3,'19.ParámetrosRemuneraciones'!$M11,'19.ParámetrosRemuneraciones'!$N11)))</f>
        <v>-144000000</v>
      </c>
      <c r="P45" s="602">
        <f>-IF(P$8=0,0,IF(P$8&lt;'19.ParámetrosRemuneraciones'!$L$3,'19.ParámetrosRemuneraciones'!$L11,IF(P$8&lt;'19.ParámetrosRemuneraciones'!$M$3,'19.ParámetrosRemuneraciones'!$M11,'19.ParámetrosRemuneraciones'!$N11)))</f>
        <v>-144000000</v>
      </c>
      <c r="Q45" s="602">
        <f>-IF(Q$8=0,0,IF(Q$8&lt;'19.ParámetrosRemuneraciones'!$L$3,'19.ParámetrosRemuneraciones'!$L11,IF(Q$8&lt;'19.ParámetrosRemuneraciones'!$M$3,'19.ParámetrosRemuneraciones'!$M11,'19.ParámetrosRemuneraciones'!$N11)))</f>
        <v>-144000000</v>
      </c>
      <c r="R45" s="602">
        <f>-IF(R$8=0,0,IF(R$8&lt;'19.ParámetrosRemuneraciones'!$L$3,'19.ParámetrosRemuneraciones'!$L11,IF(R$8&lt;'19.ParámetrosRemuneraciones'!$M$3,'19.ParámetrosRemuneraciones'!$M11,'19.ParámetrosRemuneraciones'!$N11)))</f>
        <v>-144000000</v>
      </c>
      <c r="S45" s="602">
        <f>-IF(S$8=0,0,IF(S$8&lt;'19.ParámetrosRemuneraciones'!$L$3,'19.ParámetrosRemuneraciones'!$L11,IF(S$8&lt;'19.ParámetrosRemuneraciones'!$M$3,'19.ParámetrosRemuneraciones'!$M11,'19.ParámetrosRemuneraciones'!$N11)))</f>
        <v>-144000000</v>
      </c>
      <c r="T45" s="602">
        <f>-IF(T$8=0,0,IF(T$8&lt;'19.ParámetrosRemuneraciones'!$L$3,'19.ParámetrosRemuneraciones'!$L11,IF(T$8&lt;'19.ParámetrosRemuneraciones'!$M$3,'19.ParámetrosRemuneraciones'!$M11,'19.ParámetrosRemuneraciones'!$N11)))</f>
        <v>-144000000</v>
      </c>
      <c r="U45" s="602">
        <f>-IF(U$8=0,0,IF(U$8&lt;'19.ParámetrosRemuneraciones'!$L$3,'19.ParámetrosRemuneraciones'!$L11,IF(U$8&lt;'19.ParámetrosRemuneraciones'!$M$3,'19.ParámetrosRemuneraciones'!$M11,'19.ParámetrosRemuneraciones'!$N11)))</f>
        <v>-144000000</v>
      </c>
      <c r="V45" s="602">
        <f>-IF(V$8=0,0,IF(V$8&lt;'19.ParámetrosRemuneraciones'!$L$3,'19.ParámetrosRemuneraciones'!$L11,IF(V$8&lt;'19.ParámetrosRemuneraciones'!$M$3,'19.ParámetrosRemuneraciones'!$M11,'19.ParámetrosRemuneraciones'!$N11)))</f>
        <v>-144000000</v>
      </c>
    </row>
    <row r="46" spans="1:22" s="590" customFormat="1" x14ac:dyDescent="0.2">
      <c r="A46" s="596" t="s">
        <v>250</v>
      </c>
      <c r="B46" s="602">
        <f>-IF(B$8=0,0,IF(B$8&lt;'19.ParámetrosRemuneraciones'!$L$3,'19.ParámetrosRemuneraciones'!$L12,IF(B$8&lt;'19.ParámetrosRemuneraciones'!$M$3,'19.ParámetrosRemuneraciones'!$M12,'19.ParámetrosRemuneraciones'!$N12)))</f>
        <v>0</v>
      </c>
      <c r="C46" s="602">
        <f>-IF(C$8=0,0,IF(C$8&lt;'19.ParámetrosRemuneraciones'!$L$3,'19.ParámetrosRemuneraciones'!$L12,IF(C$8&lt;'19.ParámetrosRemuneraciones'!$M$3,'19.ParámetrosRemuneraciones'!$M12,'19.ParámetrosRemuneraciones'!$N12)))</f>
        <v>-240000000</v>
      </c>
      <c r="D46" s="602">
        <f>-IF(D$8=0,0,IF(D$8&lt;'19.ParámetrosRemuneraciones'!$L$3,'19.ParámetrosRemuneraciones'!$L12,IF(D$8&lt;'19.ParámetrosRemuneraciones'!$M$3,'19.ParámetrosRemuneraciones'!$M12,'19.ParámetrosRemuneraciones'!$N12)))</f>
        <v>-480000000</v>
      </c>
      <c r="E46" s="602">
        <f>-IF(E$8=0,0,IF(E$8&lt;'19.ParámetrosRemuneraciones'!$L$3,'19.ParámetrosRemuneraciones'!$L12,IF(E$8&lt;'19.ParámetrosRemuneraciones'!$M$3,'19.ParámetrosRemuneraciones'!$M12,'19.ParámetrosRemuneraciones'!$N12)))</f>
        <v>-480000000</v>
      </c>
      <c r="F46" s="602">
        <f>-IF(F$8=0,0,IF(F$8&lt;'19.ParámetrosRemuneraciones'!$L$3,'19.ParámetrosRemuneraciones'!$L12,IF(F$8&lt;'19.ParámetrosRemuneraciones'!$M$3,'19.ParámetrosRemuneraciones'!$M12,'19.ParámetrosRemuneraciones'!$N12)))</f>
        <v>-960000000</v>
      </c>
      <c r="G46" s="602">
        <f>-IF(G$8=0,0,IF(G$8&lt;'19.ParámetrosRemuneraciones'!$L$3,'19.ParámetrosRemuneraciones'!$L12,IF(G$8&lt;'19.ParámetrosRemuneraciones'!$M$3,'19.ParámetrosRemuneraciones'!$M12,'19.ParámetrosRemuneraciones'!$N12)))</f>
        <v>-960000000</v>
      </c>
      <c r="H46" s="602">
        <f>-IF(H$8=0,0,IF(H$8&lt;'19.ParámetrosRemuneraciones'!$L$3,'19.ParámetrosRemuneraciones'!$L12,IF(H$8&lt;'19.ParámetrosRemuneraciones'!$M$3,'19.ParámetrosRemuneraciones'!$M12,'19.ParámetrosRemuneraciones'!$N12)))</f>
        <v>-960000000</v>
      </c>
      <c r="I46" s="602">
        <f>-IF(I$8=0,0,IF(I$8&lt;'19.ParámetrosRemuneraciones'!$L$3,'19.ParámetrosRemuneraciones'!$L12,IF(I$8&lt;'19.ParámetrosRemuneraciones'!$M$3,'19.ParámetrosRemuneraciones'!$M12,'19.ParámetrosRemuneraciones'!$N12)))</f>
        <v>-960000000</v>
      </c>
      <c r="J46" s="602">
        <f>-IF(J$8=0,0,IF(J$8&lt;'19.ParámetrosRemuneraciones'!$L$3,'19.ParámetrosRemuneraciones'!$L12,IF(J$8&lt;'19.ParámetrosRemuneraciones'!$M$3,'19.ParámetrosRemuneraciones'!$M12,'19.ParámetrosRemuneraciones'!$N12)))</f>
        <v>-960000000</v>
      </c>
      <c r="K46" s="602">
        <f>-IF(K$8=0,0,IF(K$8&lt;'19.ParámetrosRemuneraciones'!$L$3,'19.ParámetrosRemuneraciones'!$L12,IF(K$8&lt;'19.ParámetrosRemuneraciones'!$M$3,'19.ParámetrosRemuneraciones'!$M12,'19.ParámetrosRemuneraciones'!$N12)))</f>
        <v>-960000000</v>
      </c>
      <c r="L46" s="602">
        <f>-IF(L$8=0,0,IF(L$8&lt;'19.ParámetrosRemuneraciones'!$L$3,'19.ParámetrosRemuneraciones'!$L12,IF(L$8&lt;'19.ParámetrosRemuneraciones'!$M$3,'19.ParámetrosRemuneraciones'!$M12,'19.ParámetrosRemuneraciones'!$N12)))</f>
        <v>-960000000</v>
      </c>
      <c r="M46" s="602">
        <f>-IF(M$8=0,0,IF(M$8&lt;'19.ParámetrosRemuneraciones'!$L$3,'19.ParámetrosRemuneraciones'!$L12,IF(M$8&lt;'19.ParámetrosRemuneraciones'!$M$3,'19.ParámetrosRemuneraciones'!$M12,'19.ParámetrosRemuneraciones'!$N12)))</f>
        <v>-960000000</v>
      </c>
      <c r="N46" s="602">
        <f>-IF(N$8=0,0,IF(N$8&lt;'19.ParámetrosRemuneraciones'!$L$3,'19.ParámetrosRemuneraciones'!$L12,IF(N$8&lt;'19.ParámetrosRemuneraciones'!$M$3,'19.ParámetrosRemuneraciones'!$M12,'19.ParámetrosRemuneraciones'!$N12)))</f>
        <v>-960000000</v>
      </c>
      <c r="O46" s="602">
        <f>-IF(O$8=0,0,IF(O$8&lt;'19.ParámetrosRemuneraciones'!$L$3,'19.ParámetrosRemuneraciones'!$L12,IF(O$8&lt;'19.ParámetrosRemuneraciones'!$M$3,'19.ParámetrosRemuneraciones'!$M12,'19.ParámetrosRemuneraciones'!$N12)))</f>
        <v>-960000000</v>
      </c>
      <c r="P46" s="602">
        <f>-IF(P$8=0,0,IF(P$8&lt;'19.ParámetrosRemuneraciones'!$L$3,'19.ParámetrosRemuneraciones'!$L12,IF(P$8&lt;'19.ParámetrosRemuneraciones'!$M$3,'19.ParámetrosRemuneraciones'!$M12,'19.ParámetrosRemuneraciones'!$N12)))</f>
        <v>-960000000</v>
      </c>
      <c r="Q46" s="602">
        <f>-IF(Q$8=0,0,IF(Q$8&lt;'19.ParámetrosRemuneraciones'!$L$3,'19.ParámetrosRemuneraciones'!$L12,IF(Q$8&lt;'19.ParámetrosRemuneraciones'!$M$3,'19.ParámetrosRemuneraciones'!$M12,'19.ParámetrosRemuneraciones'!$N12)))</f>
        <v>-960000000</v>
      </c>
      <c r="R46" s="602">
        <f>-IF(R$8=0,0,IF(R$8&lt;'19.ParámetrosRemuneraciones'!$L$3,'19.ParámetrosRemuneraciones'!$L12,IF(R$8&lt;'19.ParámetrosRemuneraciones'!$M$3,'19.ParámetrosRemuneraciones'!$M12,'19.ParámetrosRemuneraciones'!$N12)))</f>
        <v>-960000000</v>
      </c>
      <c r="S46" s="602">
        <f>-IF(S$8=0,0,IF(S$8&lt;'19.ParámetrosRemuneraciones'!$L$3,'19.ParámetrosRemuneraciones'!$L12,IF(S$8&lt;'19.ParámetrosRemuneraciones'!$M$3,'19.ParámetrosRemuneraciones'!$M12,'19.ParámetrosRemuneraciones'!$N12)))</f>
        <v>-960000000</v>
      </c>
      <c r="T46" s="602">
        <f>-IF(T$8=0,0,IF(T$8&lt;'19.ParámetrosRemuneraciones'!$L$3,'19.ParámetrosRemuneraciones'!$L12,IF(T$8&lt;'19.ParámetrosRemuneraciones'!$M$3,'19.ParámetrosRemuneraciones'!$M12,'19.ParámetrosRemuneraciones'!$N12)))</f>
        <v>-960000000</v>
      </c>
      <c r="U46" s="602">
        <f>-IF(U$8=0,0,IF(U$8&lt;'19.ParámetrosRemuneraciones'!$L$3,'19.ParámetrosRemuneraciones'!$L12,IF(U$8&lt;'19.ParámetrosRemuneraciones'!$M$3,'19.ParámetrosRemuneraciones'!$M12,'19.ParámetrosRemuneraciones'!$N12)))</f>
        <v>-960000000</v>
      </c>
      <c r="V46" s="602">
        <f>-IF(V$8=0,0,IF(V$8&lt;'19.ParámetrosRemuneraciones'!$L$3,'19.ParámetrosRemuneraciones'!$L12,IF(V$8&lt;'19.ParámetrosRemuneraciones'!$M$3,'19.ParámetrosRemuneraciones'!$M12,'19.ParámetrosRemuneraciones'!$N12)))</f>
        <v>-960000000</v>
      </c>
    </row>
    <row r="47" spans="1:22" s="590" customFormat="1" x14ac:dyDescent="0.2">
      <c r="A47" s="596" t="s">
        <v>251</v>
      </c>
      <c r="B47" s="602">
        <f>-IF(B$8=0,0,IF(B$8&lt;'19.ParámetrosRemuneraciones'!$L$3,'19.ParámetrosRemuneraciones'!$L13,IF(B$8&lt;'19.ParámetrosRemuneraciones'!$M$3,'19.ParámetrosRemuneraciones'!$M13,'19.ParámetrosRemuneraciones'!$N13)))</f>
        <v>0</v>
      </c>
      <c r="C47" s="602">
        <f>-IF(C$8=0,0,IF(C$8&lt;'19.ParámetrosRemuneraciones'!$L$3,'19.ParámetrosRemuneraciones'!$L13,IF(C$8&lt;'19.ParámetrosRemuneraciones'!$M$3,'19.ParámetrosRemuneraciones'!$M13,'19.ParámetrosRemuneraciones'!$N13)))</f>
        <v>-72000000</v>
      </c>
      <c r="D47" s="602">
        <f>-IF(D$8=0,0,IF(D$8&lt;'19.ParámetrosRemuneraciones'!$L$3,'19.ParámetrosRemuneraciones'!$L13,IF(D$8&lt;'19.ParámetrosRemuneraciones'!$M$3,'19.ParámetrosRemuneraciones'!$M13,'19.ParámetrosRemuneraciones'!$N13)))</f>
        <v>-96000000</v>
      </c>
      <c r="E47" s="602">
        <f>-IF(E$8=0,0,IF(E$8&lt;'19.ParámetrosRemuneraciones'!$L$3,'19.ParámetrosRemuneraciones'!$L13,IF(E$8&lt;'19.ParámetrosRemuneraciones'!$M$3,'19.ParámetrosRemuneraciones'!$M13,'19.ParámetrosRemuneraciones'!$N13)))</f>
        <v>-96000000</v>
      </c>
      <c r="F47" s="602">
        <f>-IF(F$8=0,0,IF(F$8&lt;'19.ParámetrosRemuneraciones'!$L$3,'19.ParámetrosRemuneraciones'!$L13,IF(F$8&lt;'19.ParámetrosRemuneraciones'!$M$3,'19.ParámetrosRemuneraciones'!$M13,'19.ParámetrosRemuneraciones'!$N13)))</f>
        <v>-96000000</v>
      </c>
      <c r="G47" s="602">
        <f>-IF(G$8=0,0,IF(G$8&lt;'19.ParámetrosRemuneraciones'!$L$3,'19.ParámetrosRemuneraciones'!$L13,IF(G$8&lt;'19.ParámetrosRemuneraciones'!$M$3,'19.ParámetrosRemuneraciones'!$M13,'19.ParámetrosRemuneraciones'!$N13)))</f>
        <v>-96000000</v>
      </c>
      <c r="H47" s="602">
        <f>-IF(H$8=0,0,IF(H$8&lt;'19.ParámetrosRemuneraciones'!$L$3,'19.ParámetrosRemuneraciones'!$L13,IF(H$8&lt;'19.ParámetrosRemuneraciones'!$M$3,'19.ParámetrosRemuneraciones'!$M13,'19.ParámetrosRemuneraciones'!$N13)))</f>
        <v>-96000000</v>
      </c>
      <c r="I47" s="602">
        <f>-IF(I$8=0,0,IF(I$8&lt;'19.ParámetrosRemuneraciones'!$L$3,'19.ParámetrosRemuneraciones'!$L13,IF(I$8&lt;'19.ParámetrosRemuneraciones'!$M$3,'19.ParámetrosRemuneraciones'!$M13,'19.ParámetrosRemuneraciones'!$N13)))</f>
        <v>-96000000</v>
      </c>
      <c r="J47" s="602">
        <f>-IF(J$8=0,0,IF(J$8&lt;'19.ParámetrosRemuneraciones'!$L$3,'19.ParámetrosRemuneraciones'!$L13,IF(J$8&lt;'19.ParámetrosRemuneraciones'!$M$3,'19.ParámetrosRemuneraciones'!$M13,'19.ParámetrosRemuneraciones'!$N13)))</f>
        <v>-96000000</v>
      </c>
      <c r="K47" s="602">
        <f>-IF(K$8=0,0,IF(K$8&lt;'19.ParámetrosRemuneraciones'!$L$3,'19.ParámetrosRemuneraciones'!$L13,IF(K$8&lt;'19.ParámetrosRemuneraciones'!$M$3,'19.ParámetrosRemuneraciones'!$M13,'19.ParámetrosRemuneraciones'!$N13)))</f>
        <v>-96000000</v>
      </c>
      <c r="L47" s="602">
        <f>-IF(L$8=0,0,IF(L$8&lt;'19.ParámetrosRemuneraciones'!$L$3,'19.ParámetrosRemuneraciones'!$L13,IF(L$8&lt;'19.ParámetrosRemuneraciones'!$M$3,'19.ParámetrosRemuneraciones'!$M13,'19.ParámetrosRemuneraciones'!$N13)))</f>
        <v>-96000000</v>
      </c>
      <c r="M47" s="602">
        <f>-IF(M$8=0,0,IF(M$8&lt;'19.ParámetrosRemuneraciones'!$L$3,'19.ParámetrosRemuneraciones'!$L13,IF(M$8&lt;'19.ParámetrosRemuneraciones'!$M$3,'19.ParámetrosRemuneraciones'!$M13,'19.ParámetrosRemuneraciones'!$N13)))</f>
        <v>-96000000</v>
      </c>
      <c r="N47" s="602">
        <f>-IF(N$8=0,0,IF(N$8&lt;'19.ParámetrosRemuneraciones'!$L$3,'19.ParámetrosRemuneraciones'!$L13,IF(N$8&lt;'19.ParámetrosRemuneraciones'!$M$3,'19.ParámetrosRemuneraciones'!$M13,'19.ParámetrosRemuneraciones'!$N13)))</f>
        <v>-96000000</v>
      </c>
      <c r="O47" s="602">
        <f>-IF(O$8=0,0,IF(O$8&lt;'19.ParámetrosRemuneraciones'!$L$3,'19.ParámetrosRemuneraciones'!$L13,IF(O$8&lt;'19.ParámetrosRemuneraciones'!$M$3,'19.ParámetrosRemuneraciones'!$M13,'19.ParámetrosRemuneraciones'!$N13)))</f>
        <v>-96000000</v>
      </c>
      <c r="P47" s="602">
        <f>-IF(P$8=0,0,IF(P$8&lt;'19.ParámetrosRemuneraciones'!$L$3,'19.ParámetrosRemuneraciones'!$L13,IF(P$8&lt;'19.ParámetrosRemuneraciones'!$M$3,'19.ParámetrosRemuneraciones'!$M13,'19.ParámetrosRemuneraciones'!$N13)))</f>
        <v>-96000000</v>
      </c>
      <c r="Q47" s="602">
        <f>-IF(Q$8=0,0,IF(Q$8&lt;'19.ParámetrosRemuneraciones'!$L$3,'19.ParámetrosRemuneraciones'!$L13,IF(Q$8&lt;'19.ParámetrosRemuneraciones'!$M$3,'19.ParámetrosRemuneraciones'!$M13,'19.ParámetrosRemuneraciones'!$N13)))</f>
        <v>-96000000</v>
      </c>
      <c r="R47" s="602">
        <f>-IF(R$8=0,0,IF(R$8&lt;'19.ParámetrosRemuneraciones'!$L$3,'19.ParámetrosRemuneraciones'!$L13,IF(R$8&lt;'19.ParámetrosRemuneraciones'!$M$3,'19.ParámetrosRemuneraciones'!$M13,'19.ParámetrosRemuneraciones'!$N13)))</f>
        <v>-96000000</v>
      </c>
      <c r="S47" s="602">
        <f>-IF(S$8=0,0,IF(S$8&lt;'19.ParámetrosRemuneraciones'!$L$3,'19.ParámetrosRemuneraciones'!$L13,IF(S$8&lt;'19.ParámetrosRemuneraciones'!$M$3,'19.ParámetrosRemuneraciones'!$M13,'19.ParámetrosRemuneraciones'!$N13)))</f>
        <v>-96000000</v>
      </c>
      <c r="T47" s="602">
        <f>-IF(T$8=0,0,IF(T$8&lt;'19.ParámetrosRemuneraciones'!$L$3,'19.ParámetrosRemuneraciones'!$L13,IF(T$8&lt;'19.ParámetrosRemuneraciones'!$M$3,'19.ParámetrosRemuneraciones'!$M13,'19.ParámetrosRemuneraciones'!$N13)))</f>
        <v>-96000000</v>
      </c>
      <c r="U47" s="602">
        <f>-IF(U$8=0,0,IF(U$8&lt;'19.ParámetrosRemuneraciones'!$L$3,'19.ParámetrosRemuneraciones'!$L13,IF(U$8&lt;'19.ParámetrosRemuneraciones'!$M$3,'19.ParámetrosRemuneraciones'!$M13,'19.ParámetrosRemuneraciones'!$N13)))</f>
        <v>-96000000</v>
      </c>
      <c r="V47" s="602">
        <f>-IF(V$8=0,0,IF(V$8&lt;'19.ParámetrosRemuneraciones'!$L$3,'19.ParámetrosRemuneraciones'!$L13,IF(V$8&lt;'19.ParámetrosRemuneraciones'!$M$3,'19.ParámetrosRemuneraciones'!$M13,'19.ParámetrosRemuneraciones'!$N13)))</f>
        <v>-96000000</v>
      </c>
    </row>
    <row r="48" spans="1:22" ht="12.75" thickBot="1" x14ac:dyDescent="0.25">
      <c r="A48" s="595" t="s">
        <v>320</v>
      </c>
      <c r="B48" s="601">
        <f>-IF(B$7=0,0,'21.CostosOperacionales'!$D4)</f>
        <v>0</v>
      </c>
      <c r="C48" s="601">
        <f>-IF(C$7=0,0,'21.CostosOperacionales'!$D4)</f>
        <v>-17160000</v>
      </c>
      <c r="D48" s="601">
        <f>-IF(D$7=0,0,'21.CostosOperacionales'!$D4)</f>
        <v>-17160000</v>
      </c>
      <c r="E48" s="601">
        <f>-IF(E$7=0,0,'21.CostosOperacionales'!$D4)</f>
        <v>-17160000</v>
      </c>
      <c r="F48" s="601">
        <f>-IF(F$7=0,0,'21.CostosOperacionales'!$D4)</f>
        <v>-17160000</v>
      </c>
      <c r="G48" s="601">
        <f>-IF(G$7=0,0,'21.CostosOperacionales'!$D4)</f>
        <v>-17160000</v>
      </c>
      <c r="H48" s="601">
        <f>-IF(H$7=0,0,'21.CostosOperacionales'!$D4)</f>
        <v>-17160000</v>
      </c>
      <c r="I48" s="601">
        <f>-IF(I$7=0,0,'21.CostosOperacionales'!$D4)</f>
        <v>-17160000</v>
      </c>
      <c r="J48" s="601">
        <f>-IF(J$7=0,0,'21.CostosOperacionales'!$D4)</f>
        <v>-17160000</v>
      </c>
      <c r="K48" s="601">
        <f>-IF(K$7=0,0,'21.CostosOperacionales'!$D4)</f>
        <v>-17160000</v>
      </c>
      <c r="L48" s="601">
        <f>-IF(L$7=0,0,'21.CostosOperacionales'!$D4)</f>
        <v>-17160000</v>
      </c>
      <c r="M48" s="601">
        <f>-IF(M$7=0,0,'21.CostosOperacionales'!$D4)</f>
        <v>-17160000</v>
      </c>
      <c r="N48" s="601">
        <f>-IF(N$7=0,0,'21.CostosOperacionales'!$D4)</f>
        <v>-17160000</v>
      </c>
      <c r="O48" s="601">
        <f>-IF(O$7=0,0,'21.CostosOperacionales'!$D4)</f>
        <v>-17160000</v>
      </c>
      <c r="P48" s="601">
        <f>-IF(P$7=0,0,'21.CostosOperacionales'!$D4)</f>
        <v>-17160000</v>
      </c>
      <c r="Q48" s="601">
        <f>-IF(Q$7=0,0,'21.CostosOperacionales'!$D4)</f>
        <v>-17160000</v>
      </c>
      <c r="R48" s="601">
        <f>-IF(R$7=0,0,'21.CostosOperacionales'!$D4)</f>
        <v>-17160000</v>
      </c>
      <c r="S48" s="601">
        <f>-IF(S$7=0,0,'21.CostosOperacionales'!$D4)</f>
        <v>-17160000</v>
      </c>
      <c r="T48" s="601">
        <f>-IF(T$7=0,0,'21.CostosOperacionales'!$D4)</f>
        <v>-17160000</v>
      </c>
      <c r="U48" s="601">
        <f>-IF(U$7=0,0,'21.CostosOperacionales'!$D4)</f>
        <v>-17160000</v>
      </c>
      <c r="V48" s="601">
        <f>-IF(V$7=0,0,'21.CostosOperacionales'!$D4)</f>
        <v>-17160000</v>
      </c>
    </row>
    <row r="49" spans="1:22" s="466" customFormat="1" ht="24" customHeight="1" x14ac:dyDescent="0.2">
      <c r="A49" s="594" t="s">
        <v>321</v>
      </c>
      <c r="B49" s="600">
        <f t="shared" ref="B49:V49" si="8">SUM(B50:B51)+SUM(B54:B58)+SUM(B63:B66)</f>
        <v>0</v>
      </c>
      <c r="C49" s="600">
        <f t="shared" si="8"/>
        <v>-426177840.00453097</v>
      </c>
      <c r="D49" s="600">
        <f t="shared" si="8"/>
        <v>-1012062480.0107597</v>
      </c>
      <c r="E49" s="600">
        <f t="shared" si="8"/>
        <v>-1578606480.016783</v>
      </c>
      <c r="F49" s="600">
        <f t="shared" si="8"/>
        <v>-2553257520.0271449</v>
      </c>
      <c r="G49" s="600">
        <f t="shared" si="8"/>
        <v>-3581046480.0380721</v>
      </c>
      <c r="H49" s="600">
        <f t="shared" si="8"/>
        <v>-3650594640.0388117</v>
      </c>
      <c r="I49" s="600">
        <f t="shared" si="8"/>
        <v>-3719459040.0395436</v>
      </c>
      <c r="J49" s="600">
        <f t="shared" si="8"/>
        <v>-3790179360.0402956</v>
      </c>
      <c r="K49" s="600">
        <f t="shared" si="8"/>
        <v>-3862364880.0410624</v>
      </c>
      <c r="L49" s="600">
        <f t="shared" si="8"/>
        <v>-3907200000.0415397</v>
      </c>
      <c r="M49" s="600">
        <f t="shared" si="8"/>
        <v>-3907200000.0415397</v>
      </c>
      <c r="N49" s="600">
        <f t="shared" si="8"/>
        <v>-3907200000.0415397</v>
      </c>
      <c r="O49" s="600">
        <f t="shared" si="8"/>
        <v>-3907200000.0415397</v>
      </c>
      <c r="P49" s="600">
        <f t="shared" si="8"/>
        <v>-3907200000.0415397</v>
      </c>
      <c r="Q49" s="600">
        <f t="shared" si="8"/>
        <v>-3907200000.0415397</v>
      </c>
      <c r="R49" s="600">
        <f t="shared" si="8"/>
        <v>-3907200000.0415397</v>
      </c>
      <c r="S49" s="600">
        <f t="shared" si="8"/>
        <v>-3907200000.0415397</v>
      </c>
      <c r="T49" s="600">
        <f t="shared" si="8"/>
        <v>-3907200000.0415397</v>
      </c>
      <c r="U49" s="600">
        <f t="shared" si="8"/>
        <v>-3907200000.0415397</v>
      </c>
      <c r="V49" s="600">
        <f t="shared" si="8"/>
        <v>-3907200000.0415397</v>
      </c>
    </row>
    <row r="50" spans="1:22" x14ac:dyDescent="0.2">
      <c r="A50" s="595" t="s">
        <v>322</v>
      </c>
      <c r="B50" s="601">
        <f>-IF(B$7=0,0,'21.CostosOperacionales'!$D23)*B$8</f>
        <v>0</v>
      </c>
      <c r="C50" s="601">
        <f>-IF(C$7=0,0,'21.CostosOperacionales'!$D23)*C$8</f>
        <v>-246749025.43026873</v>
      </c>
      <c r="D50" s="601">
        <f>-IF(D$7=0,0,'21.CostosOperacionales'!$D23)*D$8</f>
        <v>-585965311.13523126</v>
      </c>
      <c r="E50" s="601">
        <f>-IF(E$7=0,0,'21.CostosOperacionales'!$D23)*E$8</f>
        <v>-913983726.78857958</v>
      </c>
      <c r="F50" s="601">
        <f>-IF(F$7=0,0,'21.CostosOperacionales'!$D23)*F$8</f>
        <v>-1478288511.5108397</v>
      </c>
      <c r="G50" s="601">
        <f>-IF(G$7=0,0,'21.CostosOperacionales'!$D23)*G$8</f>
        <v>-2073359161.4254141</v>
      </c>
      <c r="H50" s="601">
        <f>-IF(H$7=0,0,'21.CostosOperacionales'!$D23)*H$8</f>
        <v>-2113626249.6918252</v>
      </c>
      <c r="I50" s="601">
        <f>-IF(I$7=0,0,'21.CostosOperacionales'!$D23)*I$8</f>
        <v>-2153497453.6634822</v>
      </c>
      <c r="J50" s="601">
        <f>-IF(J$7=0,0,'21.CostosOperacionales'!$D23)*J$8</f>
        <v>-2194443200.7209001</v>
      </c>
      <c r="K50" s="601">
        <f>-IF(K$7=0,0,'21.CostosOperacionales'!$D23)*K$8</f>
        <v>-2236237271.2670765</v>
      </c>
      <c r="L50" s="601">
        <f>-IF(L$7=0,0,'21.CostosOperacionales'!$D23)*L$8</f>
        <v>-2262195970.0230918</v>
      </c>
      <c r="M50" s="601">
        <f>-IF(M$7=0,0,'21.CostosOperacionales'!$D23)*M$8</f>
        <v>-2262195970.0230918</v>
      </c>
      <c r="N50" s="601">
        <f>-IF(N$7=0,0,'21.CostosOperacionales'!$D23)*N$8</f>
        <v>-2262195970.0230918</v>
      </c>
      <c r="O50" s="601">
        <f>-IF(O$7=0,0,'21.CostosOperacionales'!$D23)*O$8</f>
        <v>-2262195970.0230918</v>
      </c>
      <c r="P50" s="601">
        <f>-IF(P$7=0,0,'21.CostosOperacionales'!$D23)*P$8</f>
        <v>-2262195970.0230918</v>
      </c>
      <c r="Q50" s="601">
        <f>-IF(Q$7=0,0,'21.CostosOperacionales'!$D23)*Q$8</f>
        <v>-2262195970.0230918</v>
      </c>
      <c r="R50" s="601">
        <f>-IF(R$7=0,0,'21.CostosOperacionales'!$D23)*R$8</f>
        <v>-2262195970.0230918</v>
      </c>
      <c r="S50" s="601">
        <f>-IF(S$7=0,0,'21.CostosOperacionales'!$D23)*S$8</f>
        <v>-2262195970.0230918</v>
      </c>
      <c r="T50" s="601">
        <f>-IF(T$7=0,0,'21.CostosOperacionales'!$D23)*T$8</f>
        <v>-2262195970.0230918</v>
      </c>
      <c r="U50" s="601">
        <f>-IF(U$7=0,0,'21.CostosOperacionales'!$D23)*U$8</f>
        <v>-2262195970.0230918</v>
      </c>
      <c r="V50" s="601">
        <f>-IF(V$7=0,0,'21.CostosOperacionales'!$D23)*V$8</f>
        <v>-2262195970.0230918</v>
      </c>
    </row>
    <row r="51" spans="1:22" x14ac:dyDescent="0.2">
      <c r="A51" s="595" t="s">
        <v>314</v>
      </c>
      <c r="B51" s="601">
        <f>SUM(B52:B53)</f>
        <v>0</v>
      </c>
      <c r="C51" s="601">
        <f t="shared" ref="C51:V51" si="9">SUM(C52:C53)</f>
        <v>-42099546.859999999</v>
      </c>
      <c r="D51" s="601">
        <f t="shared" si="9"/>
        <v>-99975568.420000002</v>
      </c>
      <c r="E51" s="601">
        <f t="shared" si="9"/>
        <v>-155941044.42000002</v>
      </c>
      <c r="F51" s="601">
        <f t="shared" si="9"/>
        <v>-252220961.57999998</v>
      </c>
      <c r="G51" s="601">
        <f t="shared" si="9"/>
        <v>-353750054.42000002</v>
      </c>
      <c r="H51" s="601">
        <f t="shared" si="9"/>
        <v>-360620299.06</v>
      </c>
      <c r="I51" s="601">
        <f t="shared" si="9"/>
        <v>-367422999.15999997</v>
      </c>
      <c r="J51" s="601">
        <f t="shared" si="9"/>
        <v>-374409034.44</v>
      </c>
      <c r="K51" s="601">
        <f t="shared" si="9"/>
        <v>-381539808.01999998</v>
      </c>
      <c r="L51" s="601">
        <f t="shared" si="9"/>
        <v>-385968800</v>
      </c>
      <c r="M51" s="601">
        <f t="shared" si="9"/>
        <v>-385968800</v>
      </c>
      <c r="N51" s="601">
        <f t="shared" si="9"/>
        <v>-385968800</v>
      </c>
      <c r="O51" s="601">
        <f t="shared" si="9"/>
        <v>-385968800</v>
      </c>
      <c r="P51" s="601">
        <f t="shared" si="9"/>
        <v>-385968800</v>
      </c>
      <c r="Q51" s="601">
        <f t="shared" si="9"/>
        <v>-385968800</v>
      </c>
      <c r="R51" s="601">
        <f t="shared" si="9"/>
        <v>-385968800</v>
      </c>
      <c r="S51" s="601">
        <f t="shared" si="9"/>
        <v>-385968800</v>
      </c>
      <c r="T51" s="601">
        <f t="shared" si="9"/>
        <v>-385968800</v>
      </c>
      <c r="U51" s="601">
        <f t="shared" si="9"/>
        <v>-385968800</v>
      </c>
      <c r="V51" s="601">
        <f t="shared" si="9"/>
        <v>-385968800</v>
      </c>
    </row>
    <row r="52" spans="1:22" s="590" customFormat="1" x14ac:dyDescent="0.2">
      <c r="A52" s="596" t="s">
        <v>421</v>
      </c>
      <c r="B52" s="602">
        <f>-IF(B$7=0,0,'21.CostosOperacionales'!$D25)*B$8</f>
        <v>0</v>
      </c>
      <c r="C52" s="602">
        <f>-IF(C$7=0,0,'21.CostosOperacionales'!$D25)*C$8</f>
        <v>-33376950</v>
      </c>
      <c r="D52" s="602">
        <f>-IF(D$7=0,0,'21.CostosOperacionales'!$D25)*D$8</f>
        <v>-79261650</v>
      </c>
      <c r="E52" s="602">
        <f>-IF(E$7=0,0,'21.CostosOperacionales'!$D25)*E$8</f>
        <v>-123631650</v>
      </c>
      <c r="F52" s="602">
        <f>-IF(F$7=0,0,'21.CostosOperacionales'!$D25)*F$8</f>
        <v>-199963350</v>
      </c>
      <c r="G52" s="602">
        <f>-IF(G$7=0,0,'21.CostosOperacionales'!$D25)*G$8</f>
        <v>-280456650</v>
      </c>
      <c r="H52" s="602">
        <f>-IF(H$7=0,0,'21.CostosOperacionales'!$D25)*H$8</f>
        <v>-285903450</v>
      </c>
      <c r="I52" s="602">
        <f>-IF(I$7=0,0,'21.CostosOperacionales'!$D25)*I$8</f>
        <v>-291296700</v>
      </c>
      <c r="J52" s="602">
        <f>-IF(J$7=0,0,'21.CostosOperacionales'!$D25)*J$8</f>
        <v>-296835300</v>
      </c>
      <c r="K52" s="602">
        <f>-IF(K$7=0,0,'21.CostosOperacionales'!$D25)*K$8</f>
        <v>-302488650</v>
      </c>
      <c r="L52" s="602">
        <f>-IF(L$7=0,0,'21.CostosOperacionales'!$D25)*L$8</f>
        <v>-306000000</v>
      </c>
      <c r="M52" s="602">
        <f>-IF(M$7=0,0,'21.CostosOperacionales'!$D25)*M$8</f>
        <v>-306000000</v>
      </c>
      <c r="N52" s="602">
        <f>-IF(N$7=0,0,'21.CostosOperacionales'!$D25)*N$8</f>
        <v>-306000000</v>
      </c>
      <c r="O52" s="602">
        <f>-IF(O$7=0,0,'21.CostosOperacionales'!$D25)*O$8</f>
        <v>-306000000</v>
      </c>
      <c r="P52" s="602">
        <f>-IF(P$7=0,0,'21.CostosOperacionales'!$D25)*P$8</f>
        <v>-306000000</v>
      </c>
      <c r="Q52" s="602">
        <f>-IF(Q$7=0,0,'21.CostosOperacionales'!$D25)*Q$8</f>
        <v>-306000000</v>
      </c>
      <c r="R52" s="602">
        <f>-IF(R$7=0,0,'21.CostosOperacionales'!$D25)*R$8</f>
        <v>-306000000</v>
      </c>
      <c r="S52" s="602">
        <f>-IF(S$7=0,0,'21.CostosOperacionales'!$D25)*S$8</f>
        <v>-306000000</v>
      </c>
      <c r="T52" s="602">
        <f>-IF(T$7=0,0,'21.CostosOperacionales'!$D25)*T$8</f>
        <v>-306000000</v>
      </c>
      <c r="U52" s="602">
        <f>-IF(U$7=0,0,'21.CostosOperacionales'!$D25)*U$8</f>
        <v>-306000000</v>
      </c>
      <c r="V52" s="602">
        <f>-IF(V$7=0,0,'21.CostosOperacionales'!$D25)*V$8</f>
        <v>-306000000</v>
      </c>
    </row>
    <row r="53" spans="1:22" s="590" customFormat="1" x14ac:dyDescent="0.2">
      <c r="A53" s="596" t="s">
        <v>315</v>
      </c>
      <c r="B53" s="602">
        <f>-IF(B$7=0,0,'21.CostosOperacionales'!$D26)*B$8</f>
        <v>0</v>
      </c>
      <c r="C53" s="602">
        <f>-IF(C$7=0,0,'21.CostosOperacionales'!$D26)*C$8</f>
        <v>-8722596.8599999994</v>
      </c>
      <c r="D53" s="602">
        <f>-IF(D$7=0,0,'21.CostosOperacionales'!$D26)*D$8</f>
        <v>-20713918.420000002</v>
      </c>
      <c r="E53" s="602">
        <f>-IF(E$7=0,0,'21.CostosOperacionales'!$D26)*E$8</f>
        <v>-32309394.420000002</v>
      </c>
      <c r="F53" s="602">
        <f>-IF(F$7=0,0,'21.CostosOperacionales'!$D26)*F$8</f>
        <v>-52257611.579999998</v>
      </c>
      <c r="G53" s="602">
        <f>-IF(G$7=0,0,'21.CostosOperacionales'!$D26)*G$8</f>
        <v>-73293404.420000002</v>
      </c>
      <c r="H53" s="602">
        <f>-IF(H$7=0,0,'21.CostosOperacionales'!$D26)*H$8</f>
        <v>-74716849.060000002</v>
      </c>
      <c r="I53" s="602">
        <f>-IF(I$7=0,0,'21.CostosOperacionales'!$D26)*I$8</f>
        <v>-76126299.159999996</v>
      </c>
      <c r="J53" s="602">
        <f>-IF(J$7=0,0,'21.CostosOperacionales'!$D26)*J$8</f>
        <v>-77573734.439999998</v>
      </c>
      <c r="K53" s="602">
        <f>-IF(K$7=0,0,'21.CostosOperacionales'!$D26)*K$8</f>
        <v>-79051158.019999996</v>
      </c>
      <c r="L53" s="602">
        <f>-IF(L$7=0,0,'21.CostosOperacionales'!$D26)*L$8</f>
        <v>-79968800</v>
      </c>
      <c r="M53" s="602">
        <f>-IF(M$7=0,0,'21.CostosOperacionales'!$D26)*M$8</f>
        <v>-79968800</v>
      </c>
      <c r="N53" s="602">
        <f>-IF(N$7=0,0,'21.CostosOperacionales'!$D26)*N$8</f>
        <v>-79968800</v>
      </c>
      <c r="O53" s="602">
        <f>-IF(O$7=0,0,'21.CostosOperacionales'!$D26)*O$8</f>
        <v>-79968800</v>
      </c>
      <c r="P53" s="602">
        <f>-IF(P$7=0,0,'21.CostosOperacionales'!$D26)*P$8</f>
        <v>-79968800</v>
      </c>
      <c r="Q53" s="602">
        <f>-IF(Q$7=0,0,'21.CostosOperacionales'!$D26)*Q$8</f>
        <v>-79968800</v>
      </c>
      <c r="R53" s="602">
        <f>-IF(R$7=0,0,'21.CostosOperacionales'!$D26)*R$8</f>
        <v>-79968800</v>
      </c>
      <c r="S53" s="602">
        <f>-IF(S$7=0,0,'21.CostosOperacionales'!$D26)*S$8</f>
        <v>-79968800</v>
      </c>
      <c r="T53" s="602">
        <f>-IF(T$7=0,0,'21.CostosOperacionales'!$D26)*T$8</f>
        <v>-79968800</v>
      </c>
      <c r="U53" s="602">
        <f>-IF(U$7=0,0,'21.CostosOperacionales'!$D26)*U$8</f>
        <v>-79968800</v>
      </c>
      <c r="V53" s="602">
        <f>-IF(V$7=0,0,'21.CostosOperacionales'!$D26)*V$8</f>
        <v>-79968800</v>
      </c>
    </row>
    <row r="54" spans="1:22" x14ac:dyDescent="0.2">
      <c r="A54" s="595" t="s">
        <v>323</v>
      </c>
      <c r="B54" s="601">
        <f>-IF(B$7=0,0,'21.CostosOperacionales'!$D27)*B$8</f>
        <v>0</v>
      </c>
      <c r="C54" s="601">
        <f>-IF(C$7=0,0,'21.CostosOperacionales'!$D27)*C$8</f>
        <v>-53992125</v>
      </c>
      <c r="D54" s="601">
        <f>-IF(D$7=0,0,'21.CostosOperacionales'!$D27)*D$8</f>
        <v>-128217375</v>
      </c>
      <c r="E54" s="601">
        <f>-IF(E$7=0,0,'21.CostosOperacionales'!$D27)*E$8</f>
        <v>-199992375</v>
      </c>
      <c r="F54" s="601">
        <f>-IF(F$7=0,0,'21.CostosOperacionales'!$D27)*F$8</f>
        <v>-323470125</v>
      </c>
      <c r="G54" s="601">
        <f>-IF(G$7=0,0,'21.CostosOperacionales'!$D27)*G$8</f>
        <v>-453679875</v>
      </c>
      <c r="H54" s="601">
        <f>-IF(H$7=0,0,'21.CostosOperacionales'!$D27)*H$8</f>
        <v>-462490875</v>
      </c>
      <c r="I54" s="601">
        <f>-IF(I$7=0,0,'21.CostosOperacionales'!$D27)*I$8</f>
        <v>-471215250</v>
      </c>
      <c r="J54" s="601">
        <f>-IF(J$7=0,0,'21.CostosOperacionales'!$D27)*J$8</f>
        <v>-480174750</v>
      </c>
      <c r="K54" s="601">
        <f>-IF(K$7=0,0,'21.CostosOperacionales'!$D27)*K$8</f>
        <v>-489319875</v>
      </c>
      <c r="L54" s="601">
        <f>-IF(L$7=0,0,'21.CostosOperacionales'!$D27)*L$8</f>
        <v>-495000000</v>
      </c>
      <c r="M54" s="601">
        <f>-IF(M$7=0,0,'21.CostosOperacionales'!$D27)*M$8</f>
        <v>-495000000</v>
      </c>
      <c r="N54" s="601">
        <f>-IF(N$7=0,0,'21.CostosOperacionales'!$D27)*N$8</f>
        <v>-495000000</v>
      </c>
      <c r="O54" s="601">
        <f>-IF(O$7=0,0,'21.CostosOperacionales'!$D27)*O$8</f>
        <v>-495000000</v>
      </c>
      <c r="P54" s="601">
        <f>-IF(P$7=0,0,'21.CostosOperacionales'!$D27)*P$8</f>
        <v>-495000000</v>
      </c>
      <c r="Q54" s="601">
        <f>-IF(Q$7=0,0,'21.CostosOperacionales'!$D27)*Q$8</f>
        <v>-495000000</v>
      </c>
      <c r="R54" s="601">
        <f>-IF(R$7=0,0,'21.CostosOperacionales'!$D27)*R$8</f>
        <v>-495000000</v>
      </c>
      <c r="S54" s="601">
        <f>-IF(S$7=0,0,'21.CostosOperacionales'!$D27)*S$8</f>
        <v>-495000000</v>
      </c>
      <c r="T54" s="601">
        <f>-IF(T$7=0,0,'21.CostosOperacionales'!$D27)*T$8</f>
        <v>-495000000</v>
      </c>
      <c r="U54" s="601">
        <f>-IF(U$7=0,0,'21.CostosOperacionales'!$D27)*U$8</f>
        <v>-495000000</v>
      </c>
      <c r="V54" s="601">
        <f>-IF(V$7=0,0,'21.CostosOperacionales'!$D27)*V$8</f>
        <v>-495000000</v>
      </c>
    </row>
    <row r="55" spans="1:22" x14ac:dyDescent="0.2">
      <c r="A55" s="595" t="s">
        <v>324</v>
      </c>
      <c r="B55" s="601">
        <f>-IF(B$7=0,0,'21.CostosOperacionales'!$D28)*B$8</f>
        <v>0</v>
      </c>
      <c r="C55" s="601">
        <f>-IF(C$7=0,0,'21.CostosOperacionales'!$D28)*C$8</f>
        <v>-27486900</v>
      </c>
      <c r="D55" s="601">
        <f>-IF(D$7=0,0,'21.CostosOperacionales'!$D28)*D$8</f>
        <v>-65274300</v>
      </c>
      <c r="E55" s="601">
        <f>-IF(E$7=0,0,'21.CostosOperacionales'!$D28)*E$8</f>
        <v>-101814300</v>
      </c>
      <c r="F55" s="601">
        <f>-IF(F$7=0,0,'21.CostosOperacionales'!$D28)*F$8</f>
        <v>-164675700</v>
      </c>
      <c r="G55" s="601">
        <f>-IF(G$7=0,0,'21.CostosOperacionales'!$D28)*G$8</f>
        <v>-230964300</v>
      </c>
      <c r="H55" s="601">
        <f>-IF(H$7=0,0,'21.CostosOperacionales'!$D28)*H$8</f>
        <v>-235449900</v>
      </c>
      <c r="I55" s="601">
        <f>-IF(I$7=0,0,'21.CostosOperacionales'!$D28)*I$8</f>
        <v>-239891400</v>
      </c>
      <c r="J55" s="601">
        <f>-IF(J$7=0,0,'21.CostosOperacionales'!$D28)*J$8</f>
        <v>-244452600</v>
      </c>
      <c r="K55" s="601">
        <f>-IF(K$7=0,0,'21.CostosOperacionales'!$D28)*K$8</f>
        <v>-249108300</v>
      </c>
      <c r="L55" s="601">
        <f>-IF(L$7=0,0,'21.CostosOperacionales'!$D28)*L$8</f>
        <v>-252000000</v>
      </c>
      <c r="M55" s="601">
        <f>-IF(M$7=0,0,'21.CostosOperacionales'!$D28)*M$8</f>
        <v>-252000000</v>
      </c>
      <c r="N55" s="601">
        <f>-IF(N$7=0,0,'21.CostosOperacionales'!$D28)*N$8</f>
        <v>-252000000</v>
      </c>
      <c r="O55" s="601">
        <f>-IF(O$7=0,0,'21.CostosOperacionales'!$D28)*O$8</f>
        <v>-252000000</v>
      </c>
      <c r="P55" s="601">
        <f>-IF(P$7=0,0,'21.CostosOperacionales'!$D28)*P$8</f>
        <v>-252000000</v>
      </c>
      <c r="Q55" s="601">
        <f>-IF(Q$7=0,0,'21.CostosOperacionales'!$D28)*Q$8</f>
        <v>-252000000</v>
      </c>
      <c r="R55" s="601">
        <f>-IF(R$7=0,0,'21.CostosOperacionales'!$D28)*R$8</f>
        <v>-252000000</v>
      </c>
      <c r="S55" s="601">
        <f>-IF(S$7=0,0,'21.CostosOperacionales'!$D28)*S$8</f>
        <v>-252000000</v>
      </c>
      <c r="T55" s="601">
        <f>-IF(T$7=0,0,'21.CostosOperacionales'!$D28)*T$8</f>
        <v>-252000000</v>
      </c>
      <c r="U55" s="601">
        <f>-IF(U$7=0,0,'21.CostosOperacionales'!$D28)*U$8</f>
        <v>-252000000</v>
      </c>
      <c r="V55" s="601">
        <f>-IF(V$7=0,0,'21.CostosOperacionales'!$D28)*V$8</f>
        <v>-252000000</v>
      </c>
    </row>
    <row r="56" spans="1:22" x14ac:dyDescent="0.2">
      <c r="A56" s="595" t="s">
        <v>422</v>
      </c>
      <c r="B56" s="601">
        <f>-IF(B$7=0,0,'21.CostosOperacionales'!$D29)*B$8</f>
        <v>0</v>
      </c>
      <c r="C56" s="601">
        <f>-IF(C$7=0,0,'21.CostosOperacionales'!$D29)*C$8</f>
        <v>-3970330</v>
      </c>
      <c r="D56" s="601">
        <f>-IF(D$7=0,0,'21.CostosOperacionales'!$D29)*D$8</f>
        <v>-9428510</v>
      </c>
      <c r="E56" s="601">
        <f>-IF(E$7=0,0,'21.CostosOperacionales'!$D29)*E$8</f>
        <v>-14706510</v>
      </c>
      <c r="F56" s="601">
        <f>-IF(F$7=0,0,'21.CostosOperacionales'!$D29)*F$8</f>
        <v>-23786490</v>
      </c>
      <c r="G56" s="601">
        <f>-IF(G$7=0,0,'21.CostosOperacionales'!$D29)*G$8</f>
        <v>-33361510</v>
      </c>
      <c r="H56" s="601">
        <f>-IF(H$7=0,0,'21.CostosOperacionales'!$D29)*H$8</f>
        <v>-34009430</v>
      </c>
      <c r="I56" s="601">
        <f>-IF(I$7=0,0,'21.CostosOperacionales'!$D29)*I$8</f>
        <v>-34650980</v>
      </c>
      <c r="J56" s="601">
        <f>-IF(J$7=0,0,'21.CostosOperacionales'!$D29)*J$8</f>
        <v>-35309820</v>
      </c>
      <c r="K56" s="601">
        <f>-IF(K$7=0,0,'21.CostosOperacionales'!$D29)*K$8</f>
        <v>-35982310</v>
      </c>
      <c r="L56" s="601">
        <f>-IF(L$7=0,0,'21.CostosOperacionales'!$D29)*L$8</f>
        <v>-36400000</v>
      </c>
      <c r="M56" s="601">
        <f>-IF(M$7=0,0,'21.CostosOperacionales'!$D29)*M$8</f>
        <v>-36400000</v>
      </c>
      <c r="N56" s="601">
        <f>-IF(N$7=0,0,'21.CostosOperacionales'!$D29)*N$8</f>
        <v>-36400000</v>
      </c>
      <c r="O56" s="601">
        <f>-IF(O$7=0,0,'21.CostosOperacionales'!$D29)*O$8</f>
        <v>-36400000</v>
      </c>
      <c r="P56" s="601">
        <f>-IF(P$7=0,0,'21.CostosOperacionales'!$D29)*P$8</f>
        <v>-36400000</v>
      </c>
      <c r="Q56" s="601">
        <f>-IF(Q$7=0,0,'21.CostosOperacionales'!$D29)*Q$8</f>
        <v>-36400000</v>
      </c>
      <c r="R56" s="601">
        <f>-IF(R$7=0,0,'21.CostosOperacionales'!$D29)*R$8</f>
        <v>-36400000</v>
      </c>
      <c r="S56" s="601">
        <f>-IF(S$7=0,0,'21.CostosOperacionales'!$D29)*S$8</f>
        <v>-36400000</v>
      </c>
      <c r="T56" s="601">
        <f>-IF(T$7=0,0,'21.CostosOperacionales'!$D29)*T$8</f>
        <v>-36400000</v>
      </c>
      <c r="U56" s="601">
        <f>-IF(U$7=0,0,'21.CostosOperacionales'!$D29)*U$8</f>
        <v>-36400000</v>
      </c>
      <c r="V56" s="601">
        <f>-IF(V$7=0,0,'21.CostosOperacionales'!$D29)*V$8</f>
        <v>-36400000</v>
      </c>
    </row>
    <row r="57" spans="1:22" x14ac:dyDescent="0.2">
      <c r="A57" s="595" t="s">
        <v>427</v>
      </c>
      <c r="B57" s="601">
        <f>-IF(B$7=0,0,'21.CostosOperacionales'!$D30)*B$8</f>
        <v>0</v>
      </c>
      <c r="C57" s="601">
        <f>-IF(C$7=0,0,'21.CostosOperacionales'!$D30)*C$8</f>
        <v>-654450</v>
      </c>
      <c r="D57" s="601">
        <f>-IF(D$7=0,0,'21.CostosOperacionales'!$D30)*D$8</f>
        <v>-1554150</v>
      </c>
      <c r="E57" s="601">
        <f>-IF(E$7=0,0,'21.CostosOperacionales'!$D30)*E$8</f>
        <v>-2424150</v>
      </c>
      <c r="F57" s="601">
        <f>-IF(F$7=0,0,'21.CostosOperacionales'!$D30)*F$8</f>
        <v>-3920850</v>
      </c>
      <c r="G57" s="601">
        <f>-IF(G$7=0,0,'21.CostosOperacionales'!$D30)*G$8</f>
        <v>-5499150</v>
      </c>
      <c r="H57" s="601">
        <f>-IF(H$7=0,0,'21.CostosOperacionales'!$D30)*H$8</f>
        <v>-5605950</v>
      </c>
      <c r="I57" s="601">
        <f>-IF(I$7=0,0,'21.CostosOperacionales'!$D30)*I$8</f>
        <v>-5711700</v>
      </c>
      <c r="J57" s="601">
        <f>-IF(J$7=0,0,'21.CostosOperacionales'!$D30)*J$8</f>
        <v>-5820300</v>
      </c>
      <c r="K57" s="601">
        <f>-IF(K$7=0,0,'21.CostosOperacionales'!$D30)*K$8</f>
        <v>-5931150</v>
      </c>
      <c r="L57" s="601">
        <f>-IF(L$7=0,0,'21.CostosOperacionales'!$D30)*L$8</f>
        <v>-6000000</v>
      </c>
      <c r="M57" s="601">
        <f>-IF(M$7=0,0,'21.CostosOperacionales'!$D30)*M$8</f>
        <v>-6000000</v>
      </c>
      <c r="N57" s="601">
        <f>-IF(N$7=0,0,'21.CostosOperacionales'!$D30)*N$8</f>
        <v>-6000000</v>
      </c>
      <c r="O57" s="601">
        <f>-IF(O$7=0,0,'21.CostosOperacionales'!$D30)*O$8</f>
        <v>-6000000</v>
      </c>
      <c r="P57" s="601">
        <f>-IF(P$7=0,0,'21.CostosOperacionales'!$D30)*P$8</f>
        <v>-6000000</v>
      </c>
      <c r="Q57" s="601">
        <f>-IF(Q$7=0,0,'21.CostosOperacionales'!$D30)*Q$8</f>
        <v>-6000000</v>
      </c>
      <c r="R57" s="601">
        <f>-IF(R$7=0,0,'21.CostosOperacionales'!$D30)*R$8</f>
        <v>-6000000</v>
      </c>
      <c r="S57" s="601">
        <f>-IF(S$7=0,0,'21.CostosOperacionales'!$D30)*S$8</f>
        <v>-6000000</v>
      </c>
      <c r="T57" s="601">
        <f>-IF(T$7=0,0,'21.CostosOperacionales'!$D30)*T$8</f>
        <v>-6000000</v>
      </c>
      <c r="U57" s="601">
        <f>-IF(U$7=0,0,'21.CostosOperacionales'!$D30)*U$8</f>
        <v>-6000000</v>
      </c>
      <c r="V57" s="601">
        <f>-IF(V$7=0,0,'21.CostosOperacionales'!$D30)*V$8</f>
        <v>-6000000</v>
      </c>
    </row>
    <row r="58" spans="1:22" x14ac:dyDescent="0.2">
      <c r="A58" s="595" t="s">
        <v>325</v>
      </c>
      <c r="B58" s="601">
        <f t="shared" ref="B58:V58" si="10">SUM(B59:B62)</f>
        <v>0</v>
      </c>
      <c r="C58" s="601">
        <f t="shared" si="10"/>
        <v>-34260370.240000002</v>
      </c>
      <c r="D58" s="601">
        <f t="shared" si="10"/>
        <v>-81359545.280000001</v>
      </c>
      <c r="E58" s="601">
        <f t="shared" si="10"/>
        <v>-126903929.28</v>
      </c>
      <c r="F58" s="601">
        <f t="shared" si="10"/>
        <v>-205255974.72</v>
      </c>
      <c r="G58" s="601">
        <f t="shared" si="10"/>
        <v>-287879769.27999997</v>
      </c>
      <c r="H58" s="601">
        <f t="shared" si="10"/>
        <v>-293470735.04000002</v>
      </c>
      <c r="I58" s="601">
        <f t="shared" si="10"/>
        <v>-299006733.44000006</v>
      </c>
      <c r="J58" s="601">
        <f t="shared" si="10"/>
        <v>-304691928.95999998</v>
      </c>
      <c r="K58" s="601">
        <f t="shared" si="10"/>
        <v>-310494911.68000001</v>
      </c>
      <c r="L58" s="601">
        <f t="shared" si="10"/>
        <v>-314099200</v>
      </c>
      <c r="M58" s="601">
        <f t="shared" si="10"/>
        <v>-314099200</v>
      </c>
      <c r="N58" s="601">
        <f t="shared" si="10"/>
        <v>-314099200</v>
      </c>
      <c r="O58" s="601">
        <f t="shared" si="10"/>
        <v>-314099200</v>
      </c>
      <c r="P58" s="601">
        <f t="shared" si="10"/>
        <v>-314099200</v>
      </c>
      <c r="Q58" s="601">
        <f t="shared" si="10"/>
        <v>-314099200</v>
      </c>
      <c r="R58" s="601">
        <f t="shared" si="10"/>
        <v>-314099200</v>
      </c>
      <c r="S58" s="601">
        <f t="shared" si="10"/>
        <v>-314099200</v>
      </c>
      <c r="T58" s="601">
        <f t="shared" si="10"/>
        <v>-314099200</v>
      </c>
      <c r="U58" s="601">
        <f t="shared" si="10"/>
        <v>-314099200</v>
      </c>
      <c r="V58" s="601">
        <f t="shared" si="10"/>
        <v>-314099200</v>
      </c>
    </row>
    <row r="59" spans="1:22" s="590" customFormat="1" x14ac:dyDescent="0.2">
      <c r="A59" s="810" t="s">
        <v>448</v>
      </c>
      <c r="B59" s="602">
        <f>-IF(B$7=0,0,'21.CostosOperacionales'!$D32)*B$8</f>
        <v>0</v>
      </c>
      <c r="C59" s="602">
        <f>-IF(C$7=0,0,'21.CostosOperacionales'!$D32)*C$8</f>
        <v>-1963350</v>
      </c>
      <c r="D59" s="602">
        <f>-IF(D$7=0,0,'21.CostosOperacionales'!$D32)*D$8</f>
        <v>-4662450</v>
      </c>
      <c r="E59" s="602">
        <f>-IF(E$7=0,0,'21.CostosOperacionales'!$D32)*E$8</f>
        <v>-7272450</v>
      </c>
      <c r="F59" s="602">
        <f>-IF(F$7=0,0,'21.CostosOperacionales'!$D32)*F$8</f>
        <v>-11762550</v>
      </c>
      <c r="G59" s="602">
        <f>-IF(G$7=0,0,'21.CostosOperacionales'!$D32)*G$8</f>
        <v>-16497450</v>
      </c>
      <c r="H59" s="602">
        <f>-IF(H$7=0,0,'21.CostosOperacionales'!$D32)*H$8</f>
        <v>-16817850</v>
      </c>
      <c r="I59" s="602">
        <f>-IF(I$7=0,0,'21.CostosOperacionales'!$D32)*I$8</f>
        <v>-17135100</v>
      </c>
      <c r="J59" s="602">
        <f>-IF(J$7=0,0,'21.CostosOperacionales'!$D32)*J$8</f>
        <v>-17460900</v>
      </c>
      <c r="K59" s="602">
        <f>-IF(K$7=0,0,'21.CostosOperacionales'!$D32)*K$8</f>
        <v>-17793450</v>
      </c>
      <c r="L59" s="602">
        <f>-IF(L$7=0,0,'21.CostosOperacionales'!$D32)*L$8</f>
        <v>-18000000</v>
      </c>
      <c r="M59" s="602">
        <f>-IF(M$7=0,0,'21.CostosOperacionales'!$D32)*M$8</f>
        <v>-18000000</v>
      </c>
      <c r="N59" s="602">
        <f>-IF(N$7=0,0,'21.CostosOperacionales'!$D32)*N$8</f>
        <v>-18000000</v>
      </c>
      <c r="O59" s="602">
        <f>-IF(O$7=0,0,'21.CostosOperacionales'!$D32)*O$8</f>
        <v>-18000000</v>
      </c>
      <c r="P59" s="602">
        <f>-IF(P$7=0,0,'21.CostosOperacionales'!$D32)*P$8</f>
        <v>-18000000</v>
      </c>
      <c r="Q59" s="602">
        <f>-IF(Q$7=0,0,'21.CostosOperacionales'!$D32)*Q$8</f>
        <v>-18000000</v>
      </c>
      <c r="R59" s="602">
        <f>-IF(R$7=0,0,'21.CostosOperacionales'!$D32)*R$8</f>
        <v>-18000000</v>
      </c>
      <c r="S59" s="602">
        <f>-IF(S$7=0,0,'21.CostosOperacionales'!$D32)*S$8</f>
        <v>-18000000</v>
      </c>
      <c r="T59" s="602">
        <f>-IF(T$7=0,0,'21.CostosOperacionales'!$D32)*T$8</f>
        <v>-18000000</v>
      </c>
      <c r="U59" s="602">
        <f>-IF(U$7=0,0,'21.CostosOperacionales'!$D32)*U$8</f>
        <v>-18000000</v>
      </c>
      <c r="V59" s="602">
        <f>-IF(V$7=0,0,'21.CostosOperacionales'!$D32)*V$8</f>
        <v>-18000000</v>
      </c>
    </row>
    <row r="60" spans="1:22" s="590" customFormat="1" x14ac:dyDescent="0.2">
      <c r="A60" s="811" t="s">
        <v>452</v>
      </c>
      <c r="B60" s="602">
        <f>-IF(B$7=0,0,'21.CostosOperacionales'!$D33)*B$8</f>
        <v>0</v>
      </c>
      <c r="C60" s="602">
        <f>-IF(C$7=0,0,'21.CostosOperacionales'!$D33)*C$8</f>
        <v>-20926987.702500001</v>
      </c>
      <c r="D60" s="602">
        <f>-IF(D$7=0,0,'21.CostosOperacionales'!$D33)*D$8</f>
        <v>-49696199.767499998</v>
      </c>
      <c r="E60" s="602">
        <f>-IF(E$7=0,0,'21.CostosOperacionales'!$D33)*E$8</f>
        <v>-77515711.267499998</v>
      </c>
      <c r="F60" s="602">
        <f>-IF(F$7=0,0,'21.CostosOperacionales'!$D33)*F$8</f>
        <v>-125374863.98249999</v>
      </c>
      <c r="G60" s="602">
        <f>-IF(G$7=0,0,'21.CostosOperacionales'!$D33)*G$8</f>
        <v>-175843295.01749998</v>
      </c>
      <c r="H60" s="602">
        <f>-IF(H$7=0,0,'21.CostosOperacionales'!$D33)*H$8</f>
        <v>-179258379.8775</v>
      </c>
      <c r="I60" s="602">
        <f>-IF(I$7=0,0,'21.CostosOperacionales'!$D33)*I$8</f>
        <v>-182639889.465</v>
      </c>
      <c r="J60" s="602">
        <f>-IF(J$7=0,0,'21.CostosOperacionales'!$D33)*J$8</f>
        <v>-186112531.935</v>
      </c>
      <c r="K60" s="602">
        <f>-IF(K$7=0,0,'21.CostosOperacionales'!$D33)*K$8</f>
        <v>-189657121.41749999</v>
      </c>
      <c r="L60" s="602">
        <f>-IF(L$7=0,0,'21.CostosOperacionales'!$D33)*L$8</f>
        <v>-191858700</v>
      </c>
      <c r="M60" s="602">
        <f>-IF(M$7=0,0,'21.CostosOperacionales'!$D33)*M$8</f>
        <v>-191858700</v>
      </c>
      <c r="N60" s="602">
        <f>-IF(N$7=0,0,'21.CostosOperacionales'!$D33)*N$8</f>
        <v>-191858700</v>
      </c>
      <c r="O60" s="602">
        <f>-IF(O$7=0,0,'21.CostosOperacionales'!$D33)*O$8</f>
        <v>-191858700</v>
      </c>
      <c r="P60" s="602">
        <f>-IF(P$7=0,0,'21.CostosOperacionales'!$D33)*P$8</f>
        <v>-191858700</v>
      </c>
      <c r="Q60" s="602">
        <f>-IF(Q$7=0,0,'21.CostosOperacionales'!$D33)*Q$8</f>
        <v>-191858700</v>
      </c>
      <c r="R60" s="602">
        <f>-IF(R$7=0,0,'21.CostosOperacionales'!$D33)*R$8</f>
        <v>-191858700</v>
      </c>
      <c r="S60" s="602">
        <f>-IF(S$7=0,0,'21.CostosOperacionales'!$D33)*S$8</f>
        <v>-191858700</v>
      </c>
      <c r="T60" s="602">
        <f>-IF(T$7=0,0,'21.CostosOperacionales'!$D33)*T$8</f>
        <v>-191858700</v>
      </c>
      <c r="U60" s="602">
        <f>-IF(U$7=0,0,'21.CostosOperacionales'!$D33)*U$8</f>
        <v>-191858700</v>
      </c>
      <c r="V60" s="602">
        <f>-IF(V$7=0,0,'21.CostosOperacionales'!$D33)*V$8</f>
        <v>-191858700</v>
      </c>
    </row>
    <row r="61" spans="1:22" s="590" customFormat="1" x14ac:dyDescent="0.2">
      <c r="A61" s="811" t="s">
        <v>449</v>
      </c>
      <c r="B61" s="602">
        <f>-IF(B$7=0,0,'21.CostosOperacionales'!$D34)*B$8</f>
        <v>0</v>
      </c>
      <c r="C61" s="602">
        <f>-IF(C$7=0,0,'21.CostosOperacionales'!$D34)*C$8</f>
        <v>-9162300</v>
      </c>
      <c r="D61" s="602">
        <f>-IF(D$7=0,0,'21.CostosOperacionales'!$D34)*D$8</f>
        <v>-21758100</v>
      </c>
      <c r="E61" s="602">
        <f>-IF(E$7=0,0,'21.CostosOperacionales'!$D34)*E$8</f>
        <v>-33938100</v>
      </c>
      <c r="F61" s="602">
        <f>-IF(F$7=0,0,'21.CostosOperacionales'!$D34)*F$8</f>
        <v>-54891900</v>
      </c>
      <c r="G61" s="602">
        <f>-IF(G$7=0,0,'21.CostosOperacionales'!$D34)*G$8</f>
        <v>-76988100</v>
      </c>
      <c r="H61" s="602">
        <f>-IF(H$7=0,0,'21.CostosOperacionales'!$D34)*H$8</f>
        <v>-78483300</v>
      </c>
      <c r="I61" s="602">
        <f>-IF(I$7=0,0,'21.CostosOperacionales'!$D34)*I$8</f>
        <v>-79963800</v>
      </c>
      <c r="J61" s="602">
        <f>-IF(J$7=0,0,'21.CostosOperacionales'!$D34)*J$8</f>
        <v>-81484200</v>
      </c>
      <c r="K61" s="602">
        <f>-IF(K$7=0,0,'21.CostosOperacionales'!$D34)*K$8</f>
        <v>-83036100</v>
      </c>
      <c r="L61" s="602">
        <f>-IF(L$7=0,0,'21.CostosOperacionales'!$D34)*L$8</f>
        <v>-84000000</v>
      </c>
      <c r="M61" s="602">
        <f>-IF(M$7=0,0,'21.CostosOperacionales'!$D34)*M$8</f>
        <v>-84000000</v>
      </c>
      <c r="N61" s="602">
        <f>-IF(N$7=0,0,'21.CostosOperacionales'!$D34)*N$8</f>
        <v>-84000000</v>
      </c>
      <c r="O61" s="602">
        <f>-IF(O$7=0,0,'21.CostosOperacionales'!$D34)*O$8</f>
        <v>-84000000</v>
      </c>
      <c r="P61" s="602">
        <f>-IF(P$7=0,0,'21.CostosOperacionales'!$D34)*P$8</f>
        <v>-84000000</v>
      </c>
      <c r="Q61" s="602">
        <f>-IF(Q$7=0,0,'21.CostosOperacionales'!$D34)*Q$8</f>
        <v>-84000000</v>
      </c>
      <c r="R61" s="602">
        <f>-IF(R$7=0,0,'21.CostosOperacionales'!$D34)*R$8</f>
        <v>-84000000</v>
      </c>
      <c r="S61" s="602">
        <f>-IF(S$7=0,0,'21.CostosOperacionales'!$D34)*S$8</f>
        <v>-84000000</v>
      </c>
      <c r="T61" s="602">
        <f>-IF(T$7=0,0,'21.CostosOperacionales'!$D34)*T$8</f>
        <v>-84000000</v>
      </c>
      <c r="U61" s="602">
        <f>-IF(U$7=0,0,'21.CostosOperacionales'!$D34)*U$8</f>
        <v>-84000000</v>
      </c>
      <c r="V61" s="602">
        <f>-IF(V$7=0,0,'21.CostosOperacionales'!$D34)*V$8</f>
        <v>-84000000</v>
      </c>
    </row>
    <row r="62" spans="1:22" s="590" customFormat="1" x14ac:dyDescent="0.2">
      <c r="A62" s="811" t="s">
        <v>450</v>
      </c>
      <c r="B62" s="602">
        <f>-IF(B$7=0,0,'21.CostosOperacionales'!$D35)*B$8</f>
        <v>0</v>
      </c>
      <c r="C62" s="602">
        <f>-IF(C$7=0,0,'21.CostosOperacionales'!$D35)*C$8</f>
        <v>-2207732.5375000001</v>
      </c>
      <c r="D62" s="602">
        <f>-IF(D$7=0,0,'21.CostosOperacionales'!$D35)*D$8</f>
        <v>-5242795.5125000002</v>
      </c>
      <c r="E62" s="602">
        <f>-IF(E$7=0,0,'21.CostosOperacionales'!$D35)*E$8</f>
        <v>-8177668.0125000002</v>
      </c>
      <c r="F62" s="602">
        <f>-IF(F$7=0,0,'21.CostosOperacionales'!$D35)*F$8</f>
        <v>-13226660.737499999</v>
      </c>
      <c r="G62" s="602">
        <f>-IF(G$7=0,0,'21.CostosOperacionales'!$D35)*G$8</f>
        <v>-18550924.262499999</v>
      </c>
      <c r="H62" s="602">
        <f>-IF(H$7=0,0,'21.CostosOperacionales'!$D35)*H$8</f>
        <v>-18911205.162499998</v>
      </c>
      <c r="I62" s="602">
        <f>-IF(I$7=0,0,'21.CostosOperacionales'!$D35)*I$8</f>
        <v>-19267943.974999998</v>
      </c>
      <c r="J62" s="602">
        <f>-IF(J$7=0,0,'21.CostosOperacionales'!$D35)*J$8</f>
        <v>-19634297.024999999</v>
      </c>
      <c r="K62" s="602">
        <f>-IF(K$7=0,0,'21.CostosOperacionales'!$D35)*K$8</f>
        <v>-20008240.262499999</v>
      </c>
      <c r="L62" s="602">
        <f>-IF(L$7=0,0,'21.CostosOperacionales'!$D35)*L$8</f>
        <v>-20240500</v>
      </c>
      <c r="M62" s="602">
        <f>-IF(M$7=0,0,'21.CostosOperacionales'!$D35)*M$8</f>
        <v>-20240500</v>
      </c>
      <c r="N62" s="602">
        <f>-IF(N$7=0,0,'21.CostosOperacionales'!$D35)*N$8</f>
        <v>-20240500</v>
      </c>
      <c r="O62" s="602">
        <f>-IF(O$7=0,0,'21.CostosOperacionales'!$D35)*O$8</f>
        <v>-20240500</v>
      </c>
      <c r="P62" s="602">
        <f>-IF(P$7=0,0,'21.CostosOperacionales'!$D35)*P$8</f>
        <v>-20240500</v>
      </c>
      <c r="Q62" s="602">
        <f>-IF(Q$7=0,0,'21.CostosOperacionales'!$D35)*Q$8</f>
        <v>-20240500</v>
      </c>
      <c r="R62" s="602">
        <f>-IF(R$7=0,0,'21.CostosOperacionales'!$D35)*R$8</f>
        <v>-20240500</v>
      </c>
      <c r="S62" s="602">
        <f>-IF(S$7=0,0,'21.CostosOperacionales'!$D35)*S$8</f>
        <v>-20240500</v>
      </c>
      <c r="T62" s="602">
        <f>-IF(T$7=0,0,'21.CostosOperacionales'!$D35)*T$8</f>
        <v>-20240500</v>
      </c>
      <c r="U62" s="602">
        <f>-IF(U$7=0,0,'21.CostosOperacionales'!$D35)*U$8</f>
        <v>-20240500</v>
      </c>
      <c r="V62" s="602">
        <f>-IF(V$7=0,0,'21.CostosOperacionales'!$D35)*V$8</f>
        <v>-20240500</v>
      </c>
    </row>
    <row r="63" spans="1:22" x14ac:dyDescent="0.2">
      <c r="A63" s="595" t="s">
        <v>326</v>
      </c>
      <c r="B63" s="601">
        <f>-IF(B$7=0,0,'21.CostosOperacionales'!$D36)*B$8</f>
        <v>0</v>
      </c>
      <c r="C63" s="601">
        <f>-IF(C$7=0,0,'21.CostosOperacionales'!$D36)*C$8</f>
        <v>-1636125</v>
      </c>
      <c r="D63" s="601">
        <f>-IF(D$7=0,0,'21.CostosOperacionales'!$D36)*D$8</f>
        <v>-3885375</v>
      </c>
      <c r="E63" s="601">
        <f>-IF(E$7=0,0,'21.CostosOperacionales'!$D36)*E$8</f>
        <v>-6060375</v>
      </c>
      <c r="F63" s="601">
        <f>-IF(F$7=0,0,'21.CostosOperacionales'!$D36)*F$8</f>
        <v>-9802125</v>
      </c>
      <c r="G63" s="601">
        <f>-IF(G$7=0,0,'21.CostosOperacionales'!$D36)*G$8</f>
        <v>-13747875</v>
      </c>
      <c r="H63" s="601">
        <f>-IF(H$7=0,0,'21.CostosOperacionales'!$D36)*H$8</f>
        <v>-14014875</v>
      </c>
      <c r="I63" s="601">
        <f>-IF(I$7=0,0,'21.CostosOperacionales'!$D36)*I$8</f>
        <v>-14279250</v>
      </c>
      <c r="J63" s="601">
        <f>-IF(J$7=0,0,'21.CostosOperacionales'!$D36)*J$8</f>
        <v>-14550750</v>
      </c>
      <c r="K63" s="601">
        <f>-IF(K$7=0,0,'21.CostosOperacionales'!$D36)*K$8</f>
        <v>-14827875</v>
      </c>
      <c r="L63" s="601">
        <f>-IF(L$7=0,0,'21.CostosOperacionales'!$D36)*L$8</f>
        <v>-15000000</v>
      </c>
      <c r="M63" s="601">
        <f>-IF(M$7=0,0,'21.CostosOperacionales'!$D36)*M$8</f>
        <v>-15000000</v>
      </c>
      <c r="N63" s="601">
        <f>-IF(N$7=0,0,'21.CostosOperacionales'!$D36)*N$8</f>
        <v>-15000000</v>
      </c>
      <c r="O63" s="601">
        <f>-IF(O$7=0,0,'21.CostosOperacionales'!$D36)*O$8</f>
        <v>-15000000</v>
      </c>
      <c r="P63" s="601">
        <f>-IF(P$7=0,0,'21.CostosOperacionales'!$D36)*P$8</f>
        <v>-15000000</v>
      </c>
      <c r="Q63" s="601">
        <f>-IF(Q$7=0,0,'21.CostosOperacionales'!$D36)*Q$8</f>
        <v>-15000000</v>
      </c>
      <c r="R63" s="601">
        <f>-IF(R$7=0,0,'21.CostosOperacionales'!$D36)*R$8</f>
        <v>-15000000</v>
      </c>
      <c r="S63" s="601">
        <f>-IF(S$7=0,0,'21.CostosOperacionales'!$D36)*S$8</f>
        <v>-15000000</v>
      </c>
      <c r="T63" s="601">
        <f>-IF(T$7=0,0,'21.CostosOperacionales'!$D36)*T$8</f>
        <v>-15000000</v>
      </c>
      <c r="U63" s="601">
        <f>-IF(U$7=0,0,'21.CostosOperacionales'!$D36)*U$8</f>
        <v>-15000000</v>
      </c>
      <c r="V63" s="601">
        <f>-IF(V$7=0,0,'21.CostosOperacionales'!$D36)*V$8</f>
        <v>-15000000</v>
      </c>
    </row>
    <row r="64" spans="1:22" x14ac:dyDescent="0.2">
      <c r="A64" s="595" t="s">
        <v>423</v>
      </c>
      <c r="B64" s="601">
        <f>-IF(B$7=0,0,'21.CostosOperacionales'!$D37)*B$8</f>
        <v>0</v>
      </c>
      <c r="C64" s="601">
        <f>-IF(C$7=0,0,'21.CostosOperacionales'!$D37)*C$8</f>
        <v>-6465966</v>
      </c>
      <c r="D64" s="601">
        <f>-IF(D$7=0,0,'21.CostosOperacionales'!$D37)*D$8</f>
        <v>-15355002</v>
      </c>
      <c r="E64" s="601">
        <f>-IF(E$7=0,0,'21.CostosOperacionales'!$D37)*E$8</f>
        <v>-23950602</v>
      </c>
      <c r="F64" s="601">
        <f>-IF(F$7=0,0,'21.CostosOperacionales'!$D37)*F$8</f>
        <v>-38737998</v>
      </c>
      <c r="G64" s="601">
        <f>-IF(G$7=0,0,'21.CostosOperacionales'!$D37)*G$8</f>
        <v>-54331602</v>
      </c>
      <c r="H64" s="601">
        <f>-IF(H$7=0,0,'21.CostosOperacionales'!$D37)*H$8</f>
        <v>-55386786</v>
      </c>
      <c r="I64" s="601">
        <f>-IF(I$7=0,0,'21.CostosOperacionales'!$D37)*I$8</f>
        <v>-56431596</v>
      </c>
      <c r="J64" s="601">
        <f>-IF(J$7=0,0,'21.CostosOperacionales'!$D37)*J$8</f>
        <v>-57504564</v>
      </c>
      <c r="K64" s="601">
        <f>-IF(K$7=0,0,'21.CostosOperacionales'!$D37)*K$8</f>
        <v>-58599762</v>
      </c>
      <c r="L64" s="601">
        <f>-IF(L$7=0,0,'21.CostosOperacionales'!$D37)*L$8</f>
        <v>-59280000</v>
      </c>
      <c r="M64" s="601">
        <f>-IF(M$7=0,0,'21.CostosOperacionales'!$D37)*M$8</f>
        <v>-59280000</v>
      </c>
      <c r="N64" s="601">
        <f>-IF(N$7=0,0,'21.CostosOperacionales'!$D37)*N$8</f>
        <v>-59280000</v>
      </c>
      <c r="O64" s="601">
        <f>-IF(O$7=0,0,'21.CostosOperacionales'!$D37)*O$8</f>
        <v>-59280000</v>
      </c>
      <c r="P64" s="601">
        <f>-IF(P$7=0,0,'21.CostosOperacionales'!$D37)*P$8</f>
        <v>-59280000</v>
      </c>
      <c r="Q64" s="601">
        <f>-IF(Q$7=0,0,'21.CostosOperacionales'!$D37)*Q$8</f>
        <v>-59280000</v>
      </c>
      <c r="R64" s="601">
        <f>-IF(R$7=0,0,'21.CostosOperacionales'!$D37)*R$8</f>
        <v>-59280000</v>
      </c>
      <c r="S64" s="601">
        <f>-IF(S$7=0,0,'21.CostosOperacionales'!$D37)*S$8</f>
        <v>-59280000</v>
      </c>
      <c r="T64" s="601">
        <f>-IF(T$7=0,0,'21.CostosOperacionales'!$D37)*T$8</f>
        <v>-59280000</v>
      </c>
      <c r="U64" s="601">
        <f>-IF(U$7=0,0,'21.CostosOperacionales'!$D37)*U$8</f>
        <v>-59280000</v>
      </c>
      <c r="V64" s="601">
        <f>-IF(V$7=0,0,'21.CostosOperacionales'!$D37)*V$8</f>
        <v>-59280000</v>
      </c>
    </row>
    <row r="65" spans="1:22" x14ac:dyDescent="0.2">
      <c r="A65" s="595" t="s">
        <v>424</v>
      </c>
      <c r="B65" s="601">
        <f>-IF(B$7=0,0,'21.CostosOperacionales'!$D38)*B$8</f>
        <v>0</v>
      </c>
      <c r="C65" s="601">
        <f>-IF(C$7=0,0,'21.CostosOperacionales'!$D38)*C$8</f>
        <v>-2748690</v>
      </c>
      <c r="D65" s="601">
        <f>-IF(D$7=0,0,'21.CostosOperacionales'!$D38)*D$8</f>
        <v>-6527430</v>
      </c>
      <c r="E65" s="601">
        <f>-IF(E$7=0,0,'21.CostosOperacionales'!$D38)*E$8</f>
        <v>-10181430</v>
      </c>
      <c r="F65" s="601">
        <f>-IF(F$7=0,0,'21.CostosOperacionales'!$D38)*F$8</f>
        <v>-16467570</v>
      </c>
      <c r="G65" s="601">
        <f>-IF(G$7=0,0,'21.CostosOperacionales'!$D38)*G$8</f>
        <v>-23096430</v>
      </c>
      <c r="H65" s="601">
        <f>-IF(H$7=0,0,'21.CostosOperacionales'!$D38)*H$8</f>
        <v>-23544990</v>
      </c>
      <c r="I65" s="601">
        <f>-IF(I$7=0,0,'21.CostosOperacionales'!$D38)*I$8</f>
        <v>-23989140</v>
      </c>
      <c r="J65" s="601">
        <f>-IF(J$7=0,0,'21.CostosOperacionales'!$D38)*J$8</f>
        <v>-24445260</v>
      </c>
      <c r="K65" s="601">
        <f>-IF(K$7=0,0,'21.CostosOperacionales'!$D38)*K$8</f>
        <v>-24910830</v>
      </c>
      <c r="L65" s="601">
        <f>-IF(L$7=0,0,'21.CostosOperacionales'!$D38)*L$8</f>
        <v>-25200000</v>
      </c>
      <c r="M65" s="601">
        <f>-IF(M$7=0,0,'21.CostosOperacionales'!$D38)*M$8</f>
        <v>-25200000</v>
      </c>
      <c r="N65" s="601">
        <f>-IF(N$7=0,0,'21.CostosOperacionales'!$D38)*N$8</f>
        <v>-25200000</v>
      </c>
      <c r="O65" s="601">
        <f>-IF(O$7=0,0,'21.CostosOperacionales'!$D38)*O$8</f>
        <v>-25200000</v>
      </c>
      <c r="P65" s="601">
        <f>-IF(P$7=0,0,'21.CostosOperacionales'!$D38)*P$8</f>
        <v>-25200000</v>
      </c>
      <c r="Q65" s="601">
        <f>-IF(Q$7=0,0,'21.CostosOperacionales'!$D38)*Q$8</f>
        <v>-25200000</v>
      </c>
      <c r="R65" s="601">
        <f>-IF(R$7=0,0,'21.CostosOperacionales'!$D38)*R$8</f>
        <v>-25200000</v>
      </c>
      <c r="S65" s="601">
        <f>-IF(S$7=0,0,'21.CostosOperacionales'!$D38)*S$8</f>
        <v>-25200000</v>
      </c>
      <c r="T65" s="601">
        <f>-IF(T$7=0,0,'21.CostosOperacionales'!$D38)*T$8</f>
        <v>-25200000</v>
      </c>
      <c r="U65" s="601">
        <f>-IF(U$7=0,0,'21.CostosOperacionales'!$D38)*U$8</f>
        <v>-25200000</v>
      </c>
      <c r="V65" s="601">
        <f>-IF(V$7=0,0,'21.CostosOperacionales'!$D38)*V$8</f>
        <v>-25200000</v>
      </c>
    </row>
    <row r="66" spans="1:22" ht="12.75" thickBot="1" x14ac:dyDescent="0.25">
      <c r="A66" s="595" t="s">
        <v>425</v>
      </c>
      <c r="B66" s="601">
        <f>-IF(B$7=0,0,'21.CostosOperacionales'!$D40)*B$8</f>
        <v>0</v>
      </c>
      <c r="C66" s="601">
        <f>-IF(C$7=0,0,'21.CostosOperacionales'!$D40)*C$8</f>
        <v>-6114311.4742622143</v>
      </c>
      <c r="D66" s="601">
        <f>-IF(D$7=0,0,'21.CostosOperacionales'!$D40)*D$8</f>
        <v>-14519913.175528491</v>
      </c>
      <c r="E66" s="601">
        <f>-IF(E$7=0,0,'21.CostosOperacionales'!$D40)*E$8</f>
        <v>-22648037.52820345</v>
      </c>
      <c r="F66" s="601">
        <f>-IF(F$7=0,0,'21.CostosOperacionales'!$D40)*F$8</f>
        <v>-36631214.216305301</v>
      </c>
      <c r="G66" s="601">
        <f>-IF(G$7=0,0,'21.CostosOperacionales'!$D40)*G$8</f>
        <v>-51376752.912658043</v>
      </c>
      <c r="H66" s="601">
        <f>-IF(H$7=0,0,'21.CostosOperacionales'!$D40)*H$8</f>
        <v>-52374550.246986419</v>
      </c>
      <c r="I66" s="601">
        <f>-IF(I$7=0,0,'21.CostosOperacionales'!$D40)*I$8</f>
        <v>-53362537.776061565</v>
      </c>
      <c r="J66" s="601">
        <f>-IF(J$7=0,0,'21.CostosOperacionales'!$D40)*J$8</f>
        <v>-54377151.919395477</v>
      </c>
      <c r="K66" s="601">
        <f>-IF(K$7=0,0,'21.CostosOperacionales'!$D40)*K$8</f>
        <v>-55412787.073986299</v>
      </c>
      <c r="L66" s="601">
        <f>-IF(L$7=0,0,'21.CostosOperacionales'!$D40)*L$8</f>
        <v>-56056030.018447988</v>
      </c>
      <c r="M66" s="601">
        <f>-IF(M$7=0,0,'21.CostosOperacionales'!$D40)*M$8</f>
        <v>-56056030.018447988</v>
      </c>
      <c r="N66" s="601">
        <f>-IF(N$7=0,0,'21.CostosOperacionales'!$D40)*N$8</f>
        <v>-56056030.018447988</v>
      </c>
      <c r="O66" s="601">
        <f>-IF(O$7=0,0,'21.CostosOperacionales'!$D40)*O$8</f>
        <v>-56056030.018447988</v>
      </c>
      <c r="P66" s="601">
        <f>-IF(P$7=0,0,'21.CostosOperacionales'!$D40)*P$8</f>
        <v>-56056030.018447988</v>
      </c>
      <c r="Q66" s="601">
        <f>-IF(Q$7=0,0,'21.CostosOperacionales'!$D40)*Q$8</f>
        <v>-56056030.018447988</v>
      </c>
      <c r="R66" s="601">
        <f>-IF(R$7=0,0,'21.CostosOperacionales'!$D40)*R$8</f>
        <v>-56056030.018447988</v>
      </c>
      <c r="S66" s="601">
        <f>-IF(S$7=0,0,'21.CostosOperacionales'!$D40)*S$8</f>
        <v>-56056030.018447988</v>
      </c>
      <c r="T66" s="601">
        <f>-IF(T$7=0,0,'21.CostosOperacionales'!$D40)*T$8</f>
        <v>-56056030.018447988</v>
      </c>
      <c r="U66" s="601">
        <f>-IF(U$7=0,0,'21.CostosOperacionales'!$D40)*U$8</f>
        <v>-56056030.018447988</v>
      </c>
      <c r="V66" s="601">
        <f>-IF(V$7=0,0,'21.CostosOperacionales'!$D40)*V$8</f>
        <v>-56056030.018447988</v>
      </c>
    </row>
    <row r="67" spans="1:22" s="466" customFormat="1" ht="24" customHeight="1" thickBot="1" x14ac:dyDescent="0.25">
      <c r="A67" s="594" t="s">
        <v>327</v>
      </c>
      <c r="B67" s="756">
        <f>-IFERROR(INDEX('22.Inversión-DepBovino'!$B$18:$B$37,B$7),0)</f>
        <v>0</v>
      </c>
      <c r="C67" s="756">
        <f>-IFERROR(INDEX('22.Inversión-DepBovino'!$B$18:$B$37,C$7),0)</f>
        <v>-544250000</v>
      </c>
      <c r="D67" s="756">
        <f>-IFERROR(INDEX('22.Inversión-DepBovino'!$B$18:$B$37,D$7),0)</f>
        <v>-544250000</v>
      </c>
      <c r="E67" s="756">
        <f>-IFERROR(INDEX('22.Inversión-DepBovino'!$B$18:$B$37,E$7),0)</f>
        <v>-544250000</v>
      </c>
      <c r="F67" s="756">
        <f>-IFERROR(INDEX('22.Inversión-DepBovino'!$B$18:$B$37,F$7),0)-'22.Inversión-DepBovino'!$M$6</f>
        <v>-567700000</v>
      </c>
      <c r="G67" s="756">
        <f>-IFERROR(INDEX('22.Inversión-DepBovino'!$B$18:$B$37,G$7),0)-'22.Inversión-DepBovino'!$M$6</f>
        <v>-591150000</v>
      </c>
      <c r="H67" s="756">
        <f>-IFERROR(INDEX('22.Inversión-DepBovino'!$B$18:$B$37,H$7),0)-'22.Inversión-DepBovino'!$M$6</f>
        <v>-591150000</v>
      </c>
      <c r="I67" s="756">
        <f>-IFERROR(INDEX('22.Inversión-DepBovino'!$B$18:$B$37,I$7),0)-'22.Inversión-DepBovino'!$M$6</f>
        <v>-423650000</v>
      </c>
      <c r="J67" s="756">
        <f>-IFERROR(INDEX('22.Inversión-DepBovino'!$B$18:$B$37,J$7),0)-'22.Inversión-DepBovino'!$M$6</f>
        <v>-423650000</v>
      </c>
      <c r="K67" s="756">
        <f>-IFERROR(INDEX('22.Inversión-DepBovino'!$B$18:$B$37,K$7),0)-'22.Inversión-DepBovino'!$M$6</f>
        <v>-423650000</v>
      </c>
      <c r="L67" s="756">
        <f>-IFERROR(INDEX('22.Inversión-DepBovino'!$B$18:$B$37,L$7),0)-'22.Inversión-DepBovino'!$M$6</f>
        <v>-423650000</v>
      </c>
      <c r="M67" s="756">
        <f>-IFERROR(INDEX('22.Inversión-DepBovino'!$B$18:$B$37,M$7),0)-'22.Inversión-DepBovino'!$M$6</f>
        <v>-423650000</v>
      </c>
      <c r="N67" s="756">
        <f>-IFERROR(INDEX('22.Inversión-DepBovino'!$B$18:$B$37,N$7),0)-'22.Inversión-DepBovino'!$M$6</f>
        <v>-423650000</v>
      </c>
      <c r="O67" s="756">
        <f>-IFERROR(INDEX('22.Inversión-DepBovino'!$B$18:$B$37,O$7),0)-'22.Inversión-DepBovino'!$M$6</f>
        <v>-423650000</v>
      </c>
      <c r="P67" s="756">
        <f>-IFERROR(INDEX('22.Inversión-DepBovino'!$B$18:$B$37,P$7),0)-'22.Inversión-DepBovino'!$M$6</f>
        <v>-423650000</v>
      </c>
      <c r="Q67" s="756">
        <f>-IFERROR(INDEX('22.Inversión-DepBovino'!$B$18:$B$37,Q$7),0)-'22.Inversión-DepBovino'!$M$6</f>
        <v>-423650000</v>
      </c>
      <c r="R67" s="756">
        <f>-IFERROR(INDEX('22.Inversión-DepBovino'!$B$18:$B$37,R$7),0)-'22.Inversión-DepBovino'!$M$6</f>
        <v>-423650000</v>
      </c>
      <c r="S67" s="756">
        <f>-IFERROR(INDEX('22.Inversión-DepBovino'!$B$18:$B$37,S$7),0)-'22.Inversión-DepBovino'!$M$6</f>
        <v>-423650000</v>
      </c>
      <c r="T67" s="756">
        <f>-IFERROR(INDEX('22.Inversión-DepBovino'!$B$18:$B$37,T$7),0)-'22.Inversión-DepBovino'!$M$6</f>
        <v>-423650000</v>
      </c>
      <c r="U67" s="756">
        <f>-IFERROR(INDEX('22.Inversión-DepBovino'!$B$18:$B$37,U$7),0)-'22.Inversión-DepBovino'!$M$6</f>
        <v>-423650000</v>
      </c>
      <c r="V67" s="756">
        <f>-IFERROR(INDEX('22.Inversión-DepBovino'!$B$18:$B$37,V$7),0)-'22.Inversión-DepBovino'!$M$6</f>
        <v>-423650000</v>
      </c>
    </row>
    <row r="68" spans="1:22" s="466" customFormat="1" ht="24" customHeight="1" thickBot="1" x14ac:dyDescent="0.25">
      <c r="A68" s="594" t="s">
        <v>328</v>
      </c>
      <c r="B68" s="756">
        <v>0</v>
      </c>
      <c r="C68" s="756">
        <f t="shared" ref="C68:V68" si="11">+IF(C90&gt;$B$92,(C9+C17+C18+C49+C67)*-$B$91,0)</f>
        <v>0</v>
      </c>
      <c r="D68" s="756">
        <f t="shared" si="11"/>
        <v>0</v>
      </c>
      <c r="E68" s="756">
        <f t="shared" si="11"/>
        <v>0</v>
      </c>
      <c r="F68" s="756">
        <f t="shared" si="11"/>
        <v>0</v>
      </c>
      <c r="G68" s="756">
        <f t="shared" si="11"/>
        <v>0</v>
      </c>
      <c r="H68" s="756">
        <f t="shared" si="11"/>
        <v>0</v>
      </c>
      <c r="I68" s="756">
        <f t="shared" si="11"/>
        <v>-664765999.14066672</v>
      </c>
      <c r="J68" s="756">
        <f t="shared" si="11"/>
        <v>-695428209.70992053</v>
      </c>
      <c r="K68" s="756">
        <f t="shared" si="11"/>
        <v>-726705450.11199522</v>
      </c>
      <c r="L68" s="756">
        <f t="shared" si="11"/>
        <v>-751216226.88388133</v>
      </c>
      <c r="M68" s="756">
        <f t="shared" si="11"/>
        <v>-764607688.97749734</v>
      </c>
      <c r="N68" s="756">
        <f t="shared" si="11"/>
        <v>-776773819.7126354</v>
      </c>
      <c r="O68" s="756">
        <f t="shared" si="11"/>
        <v>-789139146.00870204</v>
      </c>
      <c r="P68" s="756">
        <f t="shared" si="11"/>
        <v>-806598789.75447488</v>
      </c>
      <c r="Q68" s="756">
        <f t="shared" si="11"/>
        <v>-827934279.78702664</v>
      </c>
      <c r="R68" s="756">
        <f t="shared" si="11"/>
        <v>-849660341.54190934</v>
      </c>
      <c r="S68" s="756">
        <f t="shared" si="11"/>
        <v>-871791874.14582193</v>
      </c>
      <c r="T68" s="756">
        <f t="shared" si="11"/>
        <v>-894418089.31883061</v>
      </c>
      <c r="U68" s="756">
        <f t="shared" si="11"/>
        <v>-917389727.99017441</v>
      </c>
      <c r="V68" s="756">
        <f t="shared" si="11"/>
        <v>-940843953.44378376</v>
      </c>
    </row>
    <row r="69" spans="1:22" s="466" customFormat="1" ht="22.5" customHeight="1" thickBot="1" x14ac:dyDescent="0.25">
      <c r="A69" s="599" t="s">
        <v>329</v>
      </c>
      <c r="B69" s="604">
        <f t="shared" ref="B69:V69" si="12">+B9+B17+B18+B49+B67+B68</f>
        <v>0</v>
      </c>
      <c r="C69" s="604">
        <f t="shared" si="12"/>
        <v>-1810166389.0045309</v>
      </c>
      <c r="D69" s="604">
        <f t="shared" si="12"/>
        <v>-1404911865.8157516</v>
      </c>
      <c r="E69" s="604">
        <f t="shared" si="12"/>
        <v>-605863674.71344113</v>
      </c>
      <c r="F69" s="604">
        <f t="shared" si="12"/>
        <v>403367325.23125315</v>
      </c>
      <c r="G69" s="604">
        <f t="shared" si="12"/>
        <v>2072081841.0192246</v>
      </c>
      <c r="H69" s="604">
        <f t="shared" si="12"/>
        <v>2183985503.764739</v>
      </c>
      <c r="I69" s="604">
        <f t="shared" si="12"/>
        <v>1797330293.9729135</v>
      </c>
      <c r="J69" s="604">
        <f t="shared" si="12"/>
        <v>1880231826.252748</v>
      </c>
      <c r="K69" s="604">
        <f t="shared" si="12"/>
        <v>1964796216.9694686</v>
      </c>
      <c r="L69" s="604">
        <f t="shared" si="12"/>
        <v>2031066094.9082716</v>
      </c>
      <c r="M69" s="604">
        <f t="shared" si="12"/>
        <v>2067272640.5687888</v>
      </c>
      <c r="N69" s="604">
        <f t="shared" si="12"/>
        <v>2100166253.2971249</v>
      </c>
      <c r="O69" s="604">
        <f t="shared" si="12"/>
        <v>2133598431.8013055</v>
      </c>
      <c r="P69" s="604">
        <f t="shared" si="12"/>
        <v>2180804135.2620983</v>
      </c>
      <c r="Q69" s="604">
        <f t="shared" si="12"/>
        <v>2238488978.6834421</v>
      </c>
      <c r="R69" s="604">
        <f t="shared" si="12"/>
        <v>2297229812.3170142</v>
      </c>
      <c r="S69" s="604">
        <f t="shared" si="12"/>
        <v>2357066918.9868517</v>
      </c>
      <c r="T69" s="604">
        <f t="shared" si="12"/>
        <v>2418241500.7509122</v>
      </c>
      <c r="U69" s="604">
        <f t="shared" si="12"/>
        <v>2480350005.3067679</v>
      </c>
      <c r="V69" s="604">
        <f t="shared" si="12"/>
        <v>2543763281.5331931</v>
      </c>
    </row>
    <row r="70" spans="1:22" s="466" customFormat="1" ht="24" customHeight="1" thickBot="1" x14ac:dyDescent="0.25">
      <c r="A70" s="594" t="s">
        <v>327</v>
      </c>
      <c r="B70" s="756">
        <f>-B67</f>
        <v>0</v>
      </c>
      <c r="C70" s="756">
        <f t="shared" ref="C70:V70" si="13">-C67</f>
        <v>544250000</v>
      </c>
      <c r="D70" s="756">
        <f t="shared" si="13"/>
        <v>544250000</v>
      </c>
      <c r="E70" s="756">
        <f t="shared" si="13"/>
        <v>544250000</v>
      </c>
      <c r="F70" s="756">
        <f t="shared" si="13"/>
        <v>567700000</v>
      </c>
      <c r="G70" s="756">
        <f t="shared" si="13"/>
        <v>591150000</v>
      </c>
      <c r="H70" s="756">
        <f t="shared" si="13"/>
        <v>591150000</v>
      </c>
      <c r="I70" s="756">
        <f t="shared" si="13"/>
        <v>423650000</v>
      </c>
      <c r="J70" s="756">
        <f t="shared" si="13"/>
        <v>423650000</v>
      </c>
      <c r="K70" s="756">
        <f t="shared" si="13"/>
        <v>423650000</v>
      </c>
      <c r="L70" s="756">
        <f t="shared" si="13"/>
        <v>423650000</v>
      </c>
      <c r="M70" s="756">
        <f t="shared" si="13"/>
        <v>423650000</v>
      </c>
      <c r="N70" s="756">
        <f t="shared" si="13"/>
        <v>423650000</v>
      </c>
      <c r="O70" s="756">
        <f t="shared" si="13"/>
        <v>423650000</v>
      </c>
      <c r="P70" s="756">
        <f t="shared" si="13"/>
        <v>423650000</v>
      </c>
      <c r="Q70" s="756">
        <f t="shared" si="13"/>
        <v>423650000</v>
      </c>
      <c r="R70" s="756">
        <f t="shared" si="13"/>
        <v>423650000</v>
      </c>
      <c r="S70" s="756">
        <f t="shared" si="13"/>
        <v>423650000</v>
      </c>
      <c r="T70" s="756">
        <f t="shared" si="13"/>
        <v>423650000</v>
      </c>
      <c r="U70" s="756">
        <f t="shared" si="13"/>
        <v>423650000</v>
      </c>
      <c r="V70" s="756">
        <f t="shared" si="13"/>
        <v>423650000</v>
      </c>
    </row>
    <row r="71" spans="1:22" s="466" customFormat="1" ht="24" customHeight="1" thickBot="1" x14ac:dyDescent="0.25">
      <c r="A71" s="594" t="s">
        <v>330</v>
      </c>
      <c r="B71" s="756">
        <f>-'22.Inversión-DepBovino'!$B$11</f>
        <v>-11050000000</v>
      </c>
      <c r="C71" s="757">
        <v>0</v>
      </c>
      <c r="D71" s="757">
        <v>0</v>
      </c>
      <c r="E71" s="757">
        <v>0</v>
      </c>
      <c r="F71" s="757">
        <v>0</v>
      </c>
      <c r="G71" s="757">
        <v>0</v>
      </c>
      <c r="H71" s="757">
        <v>0</v>
      </c>
      <c r="I71" s="757">
        <v>0</v>
      </c>
      <c r="J71" s="757">
        <v>0</v>
      </c>
      <c r="K71" s="757">
        <v>0</v>
      </c>
      <c r="L71" s="757">
        <v>0</v>
      </c>
      <c r="M71" s="757">
        <v>0</v>
      </c>
      <c r="N71" s="757">
        <v>0</v>
      </c>
      <c r="O71" s="757">
        <v>0</v>
      </c>
      <c r="P71" s="757">
        <v>0</v>
      </c>
      <c r="Q71" s="757">
        <v>0</v>
      </c>
      <c r="R71" s="757">
        <v>0</v>
      </c>
      <c r="S71" s="757">
        <v>0</v>
      </c>
      <c r="T71" s="757">
        <v>0</v>
      </c>
      <c r="U71" s="757">
        <v>0</v>
      </c>
      <c r="V71" s="758">
        <v>0</v>
      </c>
    </row>
    <row r="72" spans="1:22" s="466" customFormat="1" ht="24" customHeight="1" thickBot="1" x14ac:dyDescent="0.25">
      <c r="A72" s="594" t="s">
        <v>331</v>
      </c>
      <c r="B72" s="756">
        <f>-IF(AND(C$8&gt;'22.Inversión-DepBovino'!$K$13,SUM($A$72:A$72)=0),'22.Inversión-DepBovino'!$J$11,0)</f>
        <v>0</v>
      </c>
      <c r="C72" s="756">
        <f>-IF(AND(D$8&gt;'22.Inversión-DepBovino'!$K$13,SUM($A$72:B$72)=0),'22.Inversión-DepBovino'!$J$11,0)</f>
        <v>0</v>
      </c>
      <c r="D72" s="756">
        <f>-IF(AND(E$8&gt;'22.Inversión-DepBovino'!$K$13,SUM($A$72:C$72)=0),'22.Inversión-DepBovino'!$J$11,0)</f>
        <v>0</v>
      </c>
      <c r="E72" s="756">
        <f>-IF(AND(F$8&gt;'22.Inversión-DepBovino'!$K$13,SUM($A$72:D$72)=0),'22.Inversión-DepBovino'!$J$11,0)</f>
        <v>-469000000</v>
      </c>
      <c r="F72" s="756">
        <f>-IF(AND(G$8&gt;'22.Inversión-DepBovino'!$K$13,SUM($A$72:E$72)=0),'22.Inversión-DepBovino'!$J$11,0)</f>
        <v>0</v>
      </c>
      <c r="G72" s="756">
        <f>-IF(AND(H$8&gt;'22.Inversión-DepBovino'!$K$13,SUM($A$72:F$72)=0),'22.Inversión-DepBovino'!$J$11,0)</f>
        <v>0</v>
      </c>
      <c r="H72" s="756">
        <f>-IF(AND(I$8&gt;'22.Inversión-DepBovino'!$K$13,SUM($A$72:G$72)=0),'22.Inversión-DepBovino'!$J$11,0)</f>
        <v>0</v>
      </c>
      <c r="I72" s="756">
        <f>-IF(AND(J$8&gt;'22.Inversión-DepBovino'!$K$13,SUM($A$72:H$72)=0),'22.Inversión-DepBovino'!$J$11,0)</f>
        <v>0</v>
      </c>
      <c r="J72" s="756">
        <f>-IF(AND(K$8&gt;'22.Inversión-DepBovino'!$K$13,SUM($A$72:I$72)=0),'22.Inversión-DepBovino'!$J$11,0)</f>
        <v>0</v>
      </c>
      <c r="K72" s="756">
        <f>-IF(AND(L$8&gt;'22.Inversión-DepBovino'!$K$13,SUM($A$72:J$72)=0),'22.Inversión-DepBovino'!$J$11,0)</f>
        <v>0</v>
      </c>
      <c r="L72" s="756">
        <f>-IF(AND(M$8&gt;'22.Inversión-DepBovino'!$K$13,SUM($A$72:K$72)=0),'22.Inversión-DepBovino'!$J$11,0)</f>
        <v>0</v>
      </c>
      <c r="M72" s="756">
        <f>-IF(AND(N$8&gt;'22.Inversión-DepBovino'!$K$13,SUM($A$72:L$72)=0),'22.Inversión-DepBovino'!$J$11,0)</f>
        <v>0</v>
      </c>
      <c r="N72" s="756">
        <f>-IF(AND(O$8&gt;'22.Inversión-DepBovino'!$K$13,SUM($A$72:M$72)=0),'22.Inversión-DepBovino'!$J$11,0)</f>
        <v>0</v>
      </c>
      <c r="O72" s="756">
        <f>-IF(AND(P$8&gt;'22.Inversión-DepBovino'!$K$13,SUM($A$72:N$72)=0),'22.Inversión-DepBovino'!$J$11,0)</f>
        <v>0</v>
      </c>
      <c r="P72" s="756">
        <f>-IF(AND(Q$8&gt;'22.Inversión-DepBovino'!$K$13,SUM($A$72:O$72)=0),'22.Inversión-DepBovino'!$J$11,0)</f>
        <v>0</v>
      </c>
      <c r="Q72" s="756">
        <f>-IF(AND(R$8&gt;'22.Inversión-DepBovino'!$K$13,SUM($A$72:P$72)=0),'22.Inversión-DepBovino'!$J$11,0)</f>
        <v>0</v>
      </c>
      <c r="R72" s="756">
        <f>-IF(AND(S$8&gt;'22.Inversión-DepBovino'!$K$13,SUM($A$72:Q$72)=0),'22.Inversión-DepBovino'!$J$11,0)</f>
        <v>0</v>
      </c>
      <c r="S72" s="756">
        <f>-IF(AND(T$8&gt;'22.Inversión-DepBovino'!$K$13,SUM($A$72:R$72)=0),'22.Inversión-DepBovino'!$J$11,0)</f>
        <v>0</v>
      </c>
      <c r="T72" s="756">
        <f>-IF(AND(U$8&gt;'22.Inversión-DepBovino'!$K$13,SUM($A$72:S$72)=0),'22.Inversión-DepBovino'!$J$11,0)</f>
        <v>0</v>
      </c>
      <c r="U72" s="756">
        <f>-IF(AND(V$8&gt;'22.Inversión-DepBovino'!$K$13,SUM($A$72:T$72)=0),'22.Inversión-DepBovino'!$J$11,0)</f>
        <v>0</v>
      </c>
      <c r="V72" s="756">
        <f>-IF(AND(W$8&gt;'22.Inversión-DepBovino'!$K$13,SUM($A$72:U$72)=0),'22.Inversión-DepBovino'!$J$11,0)</f>
        <v>0</v>
      </c>
    </row>
    <row r="73" spans="1:22" s="466" customFormat="1" ht="24" customHeight="1" thickBot="1" x14ac:dyDescent="0.25">
      <c r="A73" s="594" t="s">
        <v>332</v>
      </c>
      <c r="B73" s="756">
        <f>+(C49+C17+C18)/12*3</f>
        <v>-536744460.00113273</v>
      </c>
      <c r="C73" s="756">
        <f>+(D49+D17+D18)/12*3-B73</f>
        <v>-679749653.10155725</v>
      </c>
      <c r="D73" s="756">
        <f>+(E49+E17+E18)/12*3-C73-B73</f>
        <v>-608364144.3015058</v>
      </c>
      <c r="E73" s="756">
        <f>+(F49+F17+F18)/12*3-D73-C73-B73</f>
        <v>-1787972380.6025903</v>
      </c>
      <c r="F73" s="756">
        <f>+(G49+G17+G18)/12*3-E73-D73-C73-B73</f>
        <v>-1730929887.8027313</v>
      </c>
      <c r="G73" s="756">
        <f>+(H49+H17+H18)/12*3-F73-E73-D73-C73-B73</f>
        <v>-113636368.20018506</v>
      </c>
      <c r="H73" s="756">
        <f>+(I49+I17+I18)/12*3-G73-F73-E73-D73-C73-B73</f>
        <v>-112334426.80018449</v>
      </c>
      <c r="I73" s="756">
        <f>+(J49+J17+J18)/12*3-H73-G73-F73-E73-D73-C73-B73</f>
        <v>-115497114.50018716</v>
      </c>
      <c r="J73" s="756">
        <f>+(K49+K17+K18)/12*3-I73-H73-G73-F73-E73-D73-C73-B73</f>
        <v>-117810806.80019212</v>
      </c>
      <c r="K73" s="756">
        <f>+(L49+L17+L18)/12*3-J73-I73-H73-G73-F73-E73-D73-C73-B73</f>
        <v>-112482592.80011964</v>
      </c>
      <c r="L73" s="756">
        <f>+(M49+M17+M18)/12*3-K73-J73-I73-H73-G73-F73-E73-D73-C73-B73</f>
        <v>-103454616.80000043</v>
      </c>
      <c r="M73" s="756">
        <f>+(N49+N17+N18)/12*3-L73-K73-J73-I73-H73-G73-F73-E73-D73-C73-B73</f>
        <v>-105584899.50000024</v>
      </c>
      <c r="N73" s="756">
        <f>+(O49+O17+O18)/12*3-M73-L73-K73-J73-I73-H73-G73-F73-E73-D73-C73-B73</f>
        <v>-107495998.89999986</v>
      </c>
      <c r="O73" s="756">
        <f>+(P49+P17+P18)/12*3-N73-M73-L73-K73-J73-I73-H73-G73-F73-E73-D73-C73-B73</f>
        <v>-70273543.200000048</v>
      </c>
      <c r="P73" s="756">
        <f>+(Q49+Q17+Q18)/12*3-O73-N73-M73-L73-K73-J73-I73-H73-G73-F73-E73-D73-C73-B73</f>
        <v>-44183511.400000811</v>
      </c>
      <c r="Q73" s="756">
        <f>+(R49+R17+R18)/12*3-P73-O73-N73-M73-L73-K73-J73-I73-H73-G73-F73-E73-D73-C73-B73</f>
        <v>-45024421.200000048</v>
      </c>
      <c r="R73" s="756">
        <f>+(S49+S17+S18)/12*3-Q73-P73-O73-N73-M73-L73-K73-J73-I73-H73-G73-F73-E73-D73-C73-B73</f>
        <v>-45881671.399999857</v>
      </c>
      <c r="S73" s="756">
        <f>+(T49+T17+T18)/12*3-R73-Q73-P73-O73-N73-M73-L73-K73-J73-I73-H73-G73-F73-E73-D73-C73-B73</f>
        <v>-46854391.299999475</v>
      </c>
      <c r="T73" s="756">
        <f>+(U49+U17+U18)/12*3-S73-R73-Q73-P73-O73-N73-M73-L73-K73-J73-I73-H73-G73-F73-E73-D73-C73-B73</f>
        <v>-47630352.700001001</v>
      </c>
      <c r="U73" s="756">
        <f>+(V49+V17+V18)/12*3-T73-S73-R73-Q73-P73-O73-N73-M73-L73-K73-J73-I73-H73-G73-F73-E73-D73-C73-B73</f>
        <v>-48614086.300001383</v>
      </c>
      <c r="V73" s="758">
        <f>-SUM(B73:U73)</f>
        <v>6580519327.6103859</v>
      </c>
    </row>
    <row r="74" spans="1:22" s="466" customFormat="1" ht="24" customHeight="1" thickBot="1" x14ac:dyDescent="0.25">
      <c r="A74" s="594" t="s">
        <v>333</v>
      </c>
      <c r="B74" s="756">
        <v>0</v>
      </c>
      <c r="C74" s="756">
        <v>0</v>
      </c>
      <c r="D74" s="756">
        <v>0</v>
      </c>
      <c r="E74" s="756">
        <v>0</v>
      </c>
      <c r="F74" s="756">
        <v>0</v>
      </c>
      <c r="G74" s="756">
        <v>0</v>
      </c>
      <c r="H74" s="756">
        <v>0</v>
      </c>
      <c r="I74" s="756">
        <v>0</v>
      </c>
      <c r="J74" s="756">
        <v>0</v>
      </c>
      <c r="K74" s="756">
        <v>0</v>
      </c>
      <c r="L74" s="756">
        <v>0</v>
      </c>
      <c r="M74" s="756">
        <v>0</v>
      </c>
      <c r="N74" s="756">
        <v>0</v>
      </c>
      <c r="O74" s="756">
        <v>0</v>
      </c>
      <c r="P74" s="756">
        <v>0</v>
      </c>
      <c r="Q74" s="756">
        <v>0</v>
      </c>
      <c r="R74" s="756">
        <v>0</v>
      </c>
      <c r="S74" s="756">
        <v>0</v>
      </c>
      <c r="T74" s="756">
        <v>0</v>
      </c>
      <c r="U74" s="756">
        <v>0</v>
      </c>
      <c r="V74" s="756">
        <f>-SUM(B71:V72)-SUM(B70:V70)</f>
        <v>2205150000</v>
      </c>
    </row>
    <row r="75" spans="1:22" s="466" customFormat="1" ht="22.5" customHeight="1" thickBot="1" x14ac:dyDescent="0.25">
      <c r="A75" s="599" t="s">
        <v>334</v>
      </c>
      <c r="B75" s="604">
        <f>+B69+B70+B71+B72+B73+B74</f>
        <v>-11586744460.001133</v>
      </c>
      <c r="C75" s="604">
        <f t="shared" ref="C75:V75" si="14">+C69+C70+C71+C72+C73+C74</f>
        <v>-1945666042.1060882</v>
      </c>
      <c r="D75" s="604">
        <f t="shared" si="14"/>
        <v>-1469026010.1172574</v>
      </c>
      <c r="E75" s="604">
        <f t="shared" si="14"/>
        <v>-2318586055.3160315</v>
      </c>
      <c r="F75" s="604">
        <f t="shared" si="14"/>
        <v>-759862562.57147813</v>
      </c>
      <c r="G75" s="604">
        <f t="shared" si="14"/>
        <v>2549595472.8190393</v>
      </c>
      <c r="H75" s="604">
        <f t="shared" si="14"/>
        <v>2662801076.9645548</v>
      </c>
      <c r="I75" s="604">
        <f t="shared" si="14"/>
        <v>2105483179.4727266</v>
      </c>
      <c r="J75" s="604">
        <f t="shared" si="14"/>
        <v>2186071019.4525557</v>
      </c>
      <c r="K75" s="604">
        <f t="shared" si="14"/>
        <v>2275963624.1693487</v>
      </c>
      <c r="L75" s="604">
        <f t="shared" si="14"/>
        <v>2351261478.1082716</v>
      </c>
      <c r="M75" s="604">
        <f t="shared" si="14"/>
        <v>2385337741.0687885</v>
      </c>
      <c r="N75" s="604">
        <f t="shared" si="14"/>
        <v>2416320254.3971252</v>
      </c>
      <c r="O75" s="604">
        <f t="shared" si="14"/>
        <v>2486974888.601306</v>
      </c>
      <c r="P75" s="604">
        <f t="shared" si="14"/>
        <v>2560270623.8620977</v>
      </c>
      <c r="Q75" s="604">
        <f t="shared" si="14"/>
        <v>2617114557.4834423</v>
      </c>
      <c r="R75" s="604">
        <f t="shared" si="14"/>
        <v>2674998140.9170141</v>
      </c>
      <c r="S75" s="604">
        <f t="shared" si="14"/>
        <v>2733862527.6868525</v>
      </c>
      <c r="T75" s="604">
        <f t="shared" si="14"/>
        <v>2794261148.0509109</v>
      </c>
      <c r="U75" s="604">
        <f t="shared" si="14"/>
        <v>2855385919.0067663</v>
      </c>
      <c r="V75" s="604">
        <f t="shared" si="14"/>
        <v>11753082609.143579</v>
      </c>
    </row>
    <row r="76" spans="1:22" x14ac:dyDescent="0.2">
      <c r="B76" s="467"/>
      <c r="H76" s="467"/>
    </row>
    <row r="77" spans="1:22" ht="12.75" thickBot="1" x14ac:dyDescent="0.25">
      <c r="B77" s="467"/>
      <c r="H77" s="467"/>
    </row>
    <row r="78" spans="1:22" ht="23.25" customHeight="1" thickBot="1" x14ac:dyDescent="0.25">
      <c r="A78" s="591" t="s">
        <v>335</v>
      </c>
      <c r="B78" s="785">
        <v>0.1234</v>
      </c>
      <c r="H78" s="467"/>
    </row>
    <row r="79" spans="1:22" ht="23.25" customHeight="1" thickBot="1" x14ac:dyDescent="0.25">
      <c r="A79" s="591" t="s">
        <v>336</v>
      </c>
      <c r="B79" s="592">
        <f>NPV(B78,C75,D75,E75,F75,G75,H75,I75,J75,K75,L75,M75,N75,O75,P75,Q75,R75,S75,T75,U75,V75)+B75</f>
        <v>-5152340463.188406</v>
      </c>
    </row>
    <row r="80" spans="1:22" ht="23.25" customHeight="1" thickBot="1" x14ac:dyDescent="0.25">
      <c r="A80" s="591" t="s">
        <v>337</v>
      </c>
      <c r="B80" s="813">
        <f>IRR(B75:V75)</f>
        <v>8.5460355551320033E-2</v>
      </c>
    </row>
    <row r="81" spans="1:22" x14ac:dyDescent="0.2">
      <c r="A81" s="480"/>
      <c r="B81" s="481"/>
    </row>
    <row r="82" spans="1:22" x14ac:dyDescent="0.2">
      <c r="B82" s="467"/>
    </row>
    <row r="83" spans="1:22" x14ac:dyDescent="0.2">
      <c r="B83" s="467"/>
    </row>
    <row r="84" spans="1:22" x14ac:dyDescent="0.2">
      <c r="A84" s="480"/>
      <c r="B84" s="481"/>
    </row>
    <row r="85" spans="1:22" x14ac:dyDescent="0.2">
      <c r="A85" s="480"/>
      <c r="B85" s="467"/>
    </row>
    <row r="87" spans="1:22" x14ac:dyDescent="0.2">
      <c r="B87" s="467"/>
      <c r="C87" s="482"/>
      <c r="D87" s="482"/>
      <c r="E87" s="482"/>
      <c r="F87" s="482"/>
      <c r="G87" s="482"/>
      <c r="H87" s="482"/>
      <c r="I87" s="482"/>
      <c r="J87" s="482"/>
      <c r="K87" s="482"/>
      <c r="L87" s="482"/>
      <c r="M87" s="482"/>
      <c r="N87" s="482"/>
      <c r="O87" s="482"/>
      <c r="P87" s="482"/>
      <c r="Q87" s="482"/>
      <c r="R87" s="482"/>
      <c r="S87" s="482"/>
      <c r="T87" s="482"/>
      <c r="U87" s="482"/>
      <c r="V87" s="482"/>
    </row>
    <row r="88" spans="1:22" x14ac:dyDescent="0.2">
      <c r="B88" s="467"/>
      <c r="C88" s="482"/>
      <c r="D88" s="482"/>
      <c r="E88" s="482"/>
      <c r="F88" s="482"/>
      <c r="G88" s="482"/>
      <c r="H88" s="482"/>
      <c r="I88" s="482"/>
      <c r="J88" s="482"/>
      <c r="K88" s="482"/>
      <c r="L88" s="482"/>
      <c r="M88" s="482"/>
      <c r="N88" s="482"/>
      <c r="O88" s="482"/>
      <c r="P88" s="482"/>
      <c r="Q88" s="482"/>
      <c r="R88" s="482"/>
      <c r="S88" s="482"/>
      <c r="T88" s="482"/>
      <c r="U88" s="482"/>
      <c r="V88" s="482"/>
    </row>
    <row r="89" spans="1:22" x14ac:dyDescent="0.2">
      <c r="B89" s="467"/>
      <c r="C89" s="482"/>
      <c r="D89" s="482"/>
      <c r="E89" s="482"/>
      <c r="F89" s="482"/>
      <c r="G89" s="482"/>
      <c r="H89" s="482"/>
      <c r="I89" s="482"/>
      <c r="J89" s="482"/>
      <c r="K89" s="482"/>
      <c r="L89" s="482"/>
      <c r="M89" s="482"/>
      <c r="N89" s="482"/>
      <c r="O89" s="482"/>
      <c r="P89" s="482"/>
      <c r="Q89" s="482"/>
      <c r="R89" s="482"/>
      <c r="S89" s="482"/>
      <c r="T89" s="482"/>
      <c r="U89" s="482"/>
      <c r="V89" s="482"/>
    </row>
    <row r="90" spans="1:22" s="786" customFormat="1" x14ac:dyDescent="0.2">
      <c r="B90" s="787"/>
      <c r="C90" s="788">
        <f>+C9+C18+C17+C49+C67</f>
        <v>-1810166389.0045309</v>
      </c>
      <c r="D90" s="788">
        <f t="shared" ref="D90:V90" si="15">+D9+D18+D17+D49+D67+C90</f>
        <v>-3215078254.8202825</v>
      </c>
      <c r="E90" s="788">
        <f t="shared" si="15"/>
        <v>-3820941929.5337238</v>
      </c>
      <c r="F90" s="788">
        <f t="shared" si="15"/>
        <v>-3417574604.3024707</v>
      </c>
      <c r="G90" s="788">
        <f t="shared" si="15"/>
        <v>-1345492763.283246</v>
      </c>
      <c r="H90" s="788">
        <f t="shared" si="15"/>
        <v>838492740.481493</v>
      </c>
      <c r="I90" s="788">
        <f t="shared" si="15"/>
        <v>3300589033.5950732</v>
      </c>
      <c r="J90" s="788">
        <f t="shared" si="15"/>
        <v>5876249069.5577412</v>
      </c>
      <c r="K90" s="788">
        <f t="shared" si="15"/>
        <v>8567750736.639205</v>
      </c>
      <c r="L90" s="788">
        <f t="shared" si="15"/>
        <v>11350033058.431358</v>
      </c>
      <c r="M90" s="788">
        <f t="shared" si="15"/>
        <v>14181913387.977644</v>
      </c>
      <c r="N90" s="788">
        <f t="shared" si="15"/>
        <v>17058853460.987404</v>
      </c>
      <c r="O90" s="788">
        <f t="shared" si="15"/>
        <v>19981591038.797413</v>
      </c>
      <c r="P90" s="788">
        <f t="shared" si="15"/>
        <v>22968993963.813988</v>
      </c>
      <c r="Q90" s="788">
        <f t="shared" si="15"/>
        <v>26035417222.284458</v>
      </c>
      <c r="R90" s="788">
        <f t="shared" si="15"/>
        <v>29182307376.143383</v>
      </c>
      <c r="S90" s="788">
        <f t="shared" si="15"/>
        <v>32411166169.276058</v>
      </c>
      <c r="T90" s="788">
        <f t="shared" si="15"/>
        <v>35723825759.345802</v>
      </c>
      <c r="U90" s="788">
        <f t="shared" si="15"/>
        <v>39121565492.642746</v>
      </c>
      <c r="V90" s="788">
        <f t="shared" si="15"/>
        <v>42606172727.61972</v>
      </c>
    </row>
    <row r="91" spans="1:22" s="786" customFormat="1" x14ac:dyDescent="0.2">
      <c r="B91" s="783">
        <v>0.27</v>
      </c>
      <c r="H91" s="789"/>
    </row>
    <row r="92" spans="1:22" s="786" customFormat="1" x14ac:dyDescent="0.2">
      <c r="B92" s="784">
        <v>2891520000</v>
      </c>
      <c r="H92" s="78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90" zoomScaleNormal="90" zoomScalePageLayoutView="90" workbookViewId="0">
      <selection activeCell="J21" sqref="J21"/>
    </sheetView>
  </sheetViews>
  <sheetFormatPr baseColWidth="10" defaultRowHeight="15" x14ac:dyDescent="0.25"/>
  <cols>
    <col min="1" max="1" width="14.42578125" customWidth="1"/>
    <col min="2" max="2" width="13.85546875" customWidth="1"/>
    <col min="3" max="28" width="10.42578125" customWidth="1"/>
  </cols>
  <sheetData>
    <row r="1" spans="1:42" ht="15.75" thickBot="1" x14ac:dyDescent="0.3">
      <c r="E1" s="212" t="s">
        <v>55</v>
      </c>
      <c r="F1" s="213" t="s">
        <v>56</v>
      </c>
      <c r="L1" s="110" t="s">
        <v>55</v>
      </c>
      <c r="M1" s="111" t="s">
        <v>56</v>
      </c>
    </row>
    <row r="2" spans="1:42" ht="15" customHeight="1" x14ac:dyDescent="0.25">
      <c r="A2" s="1069" t="s">
        <v>101</v>
      </c>
      <c r="B2" s="1070"/>
      <c r="C2" s="1070"/>
      <c r="D2" s="1071"/>
      <c r="E2" s="85">
        <f>E6-'7.ParámetrosPlanta'!B12-1</f>
        <v>1</v>
      </c>
      <c r="F2" s="92">
        <f>F6-'7.ParámetrosPlanta'!C12-1</f>
        <v>1</v>
      </c>
      <c r="J2" s="1065" t="s">
        <v>50</v>
      </c>
      <c r="K2" s="1066"/>
      <c r="L2" s="92">
        <f>('7.ParámetrosPlanta'!B19+'7.ParámetrosPlanta'!B20)/2</f>
        <v>15000</v>
      </c>
      <c r="M2" s="92">
        <f>('7.ParámetrosPlanta'!C19+'7.ParámetrosPlanta'!C20)/2</f>
        <v>15000</v>
      </c>
    </row>
    <row r="3" spans="1:42" ht="15" customHeight="1" thickBot="1" x14ac:dyDescent="0.3">
      <c r="A3" s="1056" t="s">
        <v>102</v>
      </c>
      <c r="B3" s="1057"/>
      <c r="C3" s="1057"/>
      <c r="D3" s="1058"/>
      <c r="E3" s="86">
        <f>E7-E6-1</f>
        <v>1</v>
      </c>
      <c r="F3" s="214">
        <f>F7-F6-1</f>
        <v>1</v>
      </c>
      <c r="J3" s="1067" t="s">
        <v>51</v>
      </c>
      <c r="K3" s="1068"/>
      <c r="L3" s="93">
        <f>'7.ParámetrosPlanta'!B21</f>
        <v>34000</v>
      </c>
      <c r="M3" s="93">
        <f>'7.ParámetrosPlanta'!C21</f>
        <v>40000</v>
      </c>
    </row>
    <row r="4" spans="1:42" ht="15" customHeight="1" x14ac:dyDescent="0.25">
      <c r="A4" s="1056" t="s">
        <v>103</v>
      </c>
      <c r="B4" s="1057"/>
      <c r="C4" s="1057"/>
      <c r="D4" s="1058"/>
      <c r="E4" s="86">
        <f>E8-'7.ParámetrosPlanta'!B12-1</f>
        <v>0</v>
      </c>
      <c r="F4" s="214">
        <f>F8-'7.ParámetrosPlanta'!C12-1</f>
        <v>0</v>
      </c>
      <c r="L4" s="88"/>
      <c r="M4" s="88"/>
    </row>
    <row r="5" spans="1:42" ht="15" customHeight="1" thickBot="1" x14ac:dyDescent="0.3">
      <c r="A5" s="1059" t="s">
        <v>104</v>
      </c>
      <c r="B5" s="1060"/>
      <c r="C5" s="1060"/>
      <c r="D5" s="1061"/>
      <c r="E5" s="87">
        <f>E9-E8-1</f>
        <v>0</v>
      </c>
      <c r="F5" s="93">
        <f>F9-F8-1</f>
        <v>0</v>
      </c>
    </row>
    <row r="6" spans="1:42" ht="15" customHeight="1" x14ac:dyDescent="0.25">
      <c r="A6" s="1069" t="s">
        <v>97</v>
      </c>
      <c r="B6" s="1070"/>
      <c r="C6" s="1070"/>
      <c r="D6" s="1071"/>
      <c r="E6" s="85">
        <f>'7.ParámetrosPlanta'!B13+'7.ParámetrosPlanta'!B12-1</f>
        <v>5</v>
      </c>
      <c r="F6" s="92">
        <f>'7.ParámetrosPlanta'!C13+'7.ParámetrosPlanta'!C12-1</f>
        <v>5</v>
      </c>
    </row>
    <row r="7" spans="1:42" ht="15.75" customHeight="1" x14ac:dyDescent="0.25">
      <c r="A7" s="1056" t="s">
        <v>98</v>
      </c>
      <c r="B7" s="1057"/>
      <c r="C7" s="1057"/>
      <c r="D7" s="1058"/>
      <c r="E7" s="86">
        <f>'7.ParámetrosPlanta'!B14+'7.ParámetrosPlanta'!B12-1</f>
        <v>7</v>
      </c>
      <c r="F7" s="214">
        <f>'7.ParámetrosPlanta'!C14+'7.ParámetrosPlanta'!C12-1</f>
        <v>7</v>
      </c>
    </row>
    <row r="8" spans="1:42" ht="15.75" customHeight="1" x14ac:dyDescent="0.25">
      <c r="A8" s="1056" t="s">
        <v>99</v>
      </c>
      <c r="B8" s="1057"/>
      <c r="C8" s="1057"/>
      <c r="D8" s="1058"/>
      <c r="E8" s="86">
        <f>'7.ParámetrosPlanta'!B15+'7.ParámetrosPlanta'!B12-1</f>
        <v>4</v>
      </c>
      <c r="F8" s="214">
        <f>'7.ParámetrosPlanta'!C15+'7.ParámetrosPlanta'!C12-1</f>
        <v>4</v>
      </c>
    </row>
    <row r="9" spans="1:42" ht="15.75" customHeight="1" thickBot="1" x14ac:dyDescent="0.3">
      <c r="A9" s="1059" t="s">
        <v>100</v>
      </c>
      <c r="B9" s="1060"/>
      <c r="C9" s="1060"/>
      <c r="D9" s="1061"/>
      <c r="E9" s="87">
        <f>'7.ParámetrosPlanta'!B16+'7.ParámetrosPlanta'!B12-1</f>
        <v>5</v>
      </c>
      <c r="F9" s="93">
        <f>'7.ParámetrosPlanta'!C16+'7.ParámetrosPlanta'!C12-1</f>
        <v>5</v>
      </c>
    </row>
    <row r="10" spans="1:42" ht="15.75" thickBot="1" x14ac:dyDescent="0.3"/>
    <row r="11" spans="1:42" ht="15.75" thickBot="1" x14ac:dyDescent="0.3">
      <c r="A11" s="1062" t="s">
        <v>58</v>
      </c>
      <c r="B11" s="1063"/>
      <c r="C11" s="1063"/>
      <c r="D11" s="1063"/>
      <c r="E11" s="1063"/>
      <c r="F11" s="1063"/>
      <c r="G11" s="1063"/>
      <c r="H11" s="1063"/>
      <c r="I11" s="1063"/>
      <c r="J11" s="1063"/>
      <c r="K11" s="1063"/>
      <c r="L11" s="1063"/>
      <c r="M11" s="1063"/>
      <c r="N11" s="1063"/>
      <c r="O11" s="1063"/>
      <c r="P11" s="1063"/>
      <c r="Q11" s="1063"/>
      <c r="R11" s="1063"/>
      <c r="S11" s="1063"/>
      <c r="T11" s="1063"/>
      <c r="U11" s="1063"/>
      <c r="V11" s="1063"/>
      <c r="W11" s="1063"/>
      <c r="X11" s="1063"/>
      <c r="Y11" s="1063"/>
      <c r="Z11" s="1063"/>
      <c r="AA11" s="1063"/>
      <c r="AB11" s="1064"/>
    </row>
    <row r="12" spans="1:42" s="34" customFormat="1" ht="16.5" thickBot="1" x14ac:dyDescent="0.3">
      <c r="A12" s="1072" t="s">
        <v>45</v>
      </c>
      <c r="B12" s="194" t="s">
        <v>25</v>
      </c>
      <c r="C12" s="195">
        <v>0</v>
      </c>
      <c r="D12" s="206">
        <v>1</v>
      </c>
      <c r="E12" s="206">
        <v>2</v>
      </c>
      <c r="F12" s="206">
        <v>3</v>
      </c>
      <c r="G12" s="206">
        <v>4</v>
      </c>
      <c r="H12" s="206">
        <v>5</v>
      </c>
      <c r="I12" s="206">
        <v>6</v>
      </c>
      <c r="J12" s="206">
        <v>7</v>
      </c>
      <c r="K12" s="206">
        <v>8</v>
      </c>
      <c r="L12" s="206">
        <v>9</v>
      </c>
      <c r="M12" s="206">
        <v>10</v>
      </c>
      <c r="N12" s="206">
        <v>11</v>
      </c>
      <c r="O12" s="206">
        <v>12</v>
      </c>
      <c r="P12" s="206">
        <v>13</v>
      </c>
      <c r="Q12" s="206">
        <v>14</v>
      </c>
      <c r="R12" s="206">
        <v>15</v>
      </c>
      <c r="S12" s="206">
        <v>16</v>
      </c>
      <c r="T12" s="206">
        <v>17</v>
      </c>
      <c r="U12" s="206">
        <v>18</v>
      </c>
      <c r="V12" s="206">
        <v>19</v>
      </c>
      <c r="W12" s="207">
        <v>20</v>
      </c>
      <c r="X12" s="207">
        <v>21</v>
      </c>
      <c r="Y12" s="207">
        <v>22</v>
      </c>
      <c r="Z12" s="207">
        <v>23</v>
      </c>
      <c r="AA12" s="207">
        <v>24</v>
      </c>
      <c r="AB12" s="207">
        <v>25</v>
      </c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</row>
    <row r="13" spans="1:42" s="34" customFormat="1" ht="30" x14ac:dyDescent="0.25">
      <c r="A13" s="1073"/>
      <c r="B13" s="208" t="s">
        <v>95</v>
      </c>
      <c r="C13" s="209" t="str">
        <f>IF(C12&lt;'7.ParámetrosPlanta'!$B$12,"Construcción",IF(C12='7.ParámetrosPlanta'!$B$12,"Inicio",IF(C12&lt;Anexo.CálculoParámetros!$E$8,"Tránsito al intermedio",IF(C12=Anexo.CálculoParámetros!$E$8,"Intermedio",IF(C12&lt;Anexo.CálculoParámetros!$E$9,"Tránsito al óptimo","Óptimo")))))</f>
        <v>Construcción</v>
      </c>
      <c r="D13" s="209" t="str">
        <f>IF(D12&lt;'7.ParámetrosPlanta'!$B$12,"Construcción",IF(D12='7.ParámetrosPlanta'!$B$12,"Inicio",IF(D12&lt;Anexo.CálculoParámetros!$E$8,"Tránsito al intermedio",IF(D12=Anexo.CálculoParámetros!$E$8,"Intermedio",IF(D12&lt;Anexo.CálculoParámetros!$E$9,"Tránsito al óptimo","Óptimo")))))</f>
        <v>Construcción</v>
      </c>
      <c r="E13" s="209" t="str">
        <f>IF(E12&lt;'7.ParámetrosPlanta'!$B$12,"Construcción",IF(E12='7.ParámetrosPlanta'!$B$12,"Inicio",IF(E12&lt;Anexo.CálculoParámetros!$E$8,"Tránsito al intermedio",IF(E12=Anexo.CálculoParámetros!$E$8,"Intermedio",IF(E12&lt;Anexo.CálculoParámetros!$E$9,"Tránsito al óptimo","Óptimo")))))</f>
        <v>Construcción</v>
      </c>
      <c r="F13" s="209" t="str">
        <f>IF(F12&lt;'7.ParámetrosPlanta'!$B$12,"Construcción",IF(F12='7.ParámetrosPlanta'!$B$12,"Inicio",IF(F12&lt;Anexo.CálculoParámetros!$E$8,"Tránsito al intermedio",IF(F12=Anexo.CálculoParámetros!$E$8,"Intermedio",IF(F12&lt;Anexo.CálculoParámetros!$E$9,"Tránsito al óptimo","Óptimo")))))</f>
        <v>Inicio</v>
      </c>
      <c r="G13" s="209" t="str">
        <f>IF(G12&lt;'7.ParámetrosPlanta'!$B$12,"Construcción",IF(G12='7.ParámetrosPlanta'!$B$12,"Inicio",IF(G12&lt;Anexo.CálculoParámetros!$E$8,"Tránsito al intermedio",IF(G12=Anexo.CálculoParámetros!$E$8,"Intermedio",IF(G12&lt;Anexo.CálculoParámetros!$E$9,"Tránsito al óptimo","Óptimo")))))</f>
        <v>Intermedio</v>
      </c>
      <c r="H13" s="209" t="str">
        <f>IF(H12&lt;'7.ParámetrosPlanta'!$B$12,"Construcción",IF(H12='7.ParámetrosPlanta'!$B$12,"Inicio",IF(H12&lt;Anexo.CálculoParámetros!$E$8,"Tránsito al intermedio",IF(H12=Anexo.CálculoParámetros!$E$8,"Intermedio",IF(H12&lt;Anexo.CálculoParámetros!$E$9,"Tránsito al óptimo","Óptimo")))))</f>
        <v>Óptimo</v>
      </c>
      <c r="I13" s="209" t="str">
        <f>IF(I12&lt;'7.ParámetrosPlanta'!$B$12,"Construcción",IF(I12='7.ParámetrosPlanta'!$B$12,"Inicio",IF(I12&lt;Anexo.CálculoParámetros!$E$8,"Tránsito al intermedio",IF(I12=Anexo.CálculoParámetros!$E$8,"Intermedio",IF(I12&lt;Anexo.CálculoParámetros!$E$9,"Tránsito al óptimo","Óptimo")))))</f>
        <v>Óptimo</v>
      </c>
      <c r="J13" s="209" t="str">
        <f>IF(J12&lt;'7.ParámetrosPlanta'!$B$12,"Construcción",IF(J12='7.ParámetrosPlanta'!$B$12,"Inicio",IF(J12&lt;Anexo.CálculoParámetros!$E$8,"Tránsito al intermedio",IF(J12=Anexo.CálculoParámetros!$E$8,"Intermedio",IF(J12&lt;Anexo.CálculoParámetros!$E$9,"Tránsito al óptimo","Óptimo")))))</f>
        <v>Óptimo</v>
      </c>
      <c r="K13" s="209" t="str">
        <f>IF(K12&lt;'7.ParámetrosPlanta'!$B$12,"Construcción",IF(K12='7.ParámetrosPlanta'!$B$12,"Inicio",IF(K12&lt;Anexo.CálculoParámetros!$E$8,"Tránsito al intermedio",IF(K12=Anexo.CálculoParámetros!$E$8,"Intermedio",IF(K12&lt;Anexo.CálculoParámetros!$E$9,"Tránsito al óptimo","Óptimo")))))</f>
        <v>Óptimo</v>
      </c>
      <c r="L13" s="209" t="str">
        <f>IF(L12&lt;'7.ParámetrosPlanta'!$B$12,"Construcción",IF(L12='7.ParámetrosPlanta'!$B$12,"Inicio",IF(L12&lt;Anexo.CálculoParámetros!$E$8,"Tránsito al intermedio",IF(L12=Anexo.CálculoParámetros!$E$8,"Intermedio",IF(L12&lt;Anexo.CálculoParámetros!$E$9,"Tránsito al óptimo","Óptimo")))))</f>
        <v>Óptimo</v>
      </c>
      <c r="M13" s="209" t="str">
        <f>IF(M12&lt;'7.ParámetrosPlanta'!$B$12,"Construcción",IF(M12='7.ParámetrosPlanta'!$B$12,"Inicio",IF(M12&lt;Anexo.CálculoParámetros!$E$8,"Tránsito al intermedio",IF(M12=Anexo.CálculoParámetros!$E$8,"Intermedio",IF(M12&lt;Anexo.CálculoParámetros!$E$9,"Tránsito al óptimo","Óptimo")))))</f>
        <v>Óptimo</v>
      </c>
      <c r="N13" s="209" t="str">
        <f>IF(N12&lt;'7.ParámetrosPlanta'!$B$12,"Construcción",IF(N12='7.ParámetrosPlanta'!$B$12,"Inicio",IF(N12&lt;Anexo.CálculoParámetros!$E$8,"Tránsito al intermedio",IF(N12=Anexo.CálculoParámetros!$E$8,"Intermedio",IF(N12&lt;Anexo.CálculoParámetros!$E$9,"Tránsito al óptimo","Óptimo")))))</f>
        <v>Óptimo</v>
      </c>
      <c r="O13" s="209" t="str">
        <f>IF(O12&lt;'7.ParámetrosPlanta'!$B$12,"Construcción",IF(O12='7.ParámetrosPlanta'!$B$12,"Inicio",IF(O12&lt;Anexo.CálculoParámetros!$E$8,"Tránsito al intermedio",IF(O12=Anexo.CálculoParámetros!$E$8,"Intermedio",IF(O12&lt;Anexo.CálculoParámetros!$E$9,"Tránsito al óptimo","Óptimo")))))</f>
        <v>Óptimo</v>
      </c>
      <c r="P13" s="209" t="str">
        <f>IF(P12&lt;'7.ParámetrosPlanta'!$B$12,"Construcción",IF(P12='7.ParámetrosPlanta'!$B$12,"Inicio",IF(P12&lt;Anexo.CálculoParámetros!$E$8,"Tránsito al intermedio",IF(P12=Anexo.CálculoParámetros!$E$8,"Intermedio",IF(P12&lt;Anexo.CálculoParámetros!$E$9,"Tránsito al óptimo","Óptimo")))))</f>
        <v>Óptimo</v>
      </c>
      <c r="Q13" s="209" t="str">
        <f>IF(Q12&lt;'7.ParámetrosPlanta'!$B$12,"Construcción",IF(Q12='7.ParámetrosPlanta'!$B$12,"Inicio",IF(Q12&lt;Anexo.CálculoParámetros!$E$8,"Tránsito al intermedio",IF(Q12=Anexo.CálculoParámetros!$E$8,"Intermedio",IF(Q12&lt;Anexo.CálculoParámetros!$E$9,"Tránsito al óptimo","Óptimo")))))</f>
        <v>Óptimo</v>
      </c>
      <c r="R13" s="209" t="str">
        <f>IF(R12&lt;'7.ParámetrosPlanta'!$B$12,"Construcción",IF(R12='7.ParámetrosPlanta'!$B$12,"Inicio",IF(R12&lt;Anexo.CálculoParámetros!$E$8,"Tránsito al intermedio",IF(R12=Anexo.CálculoParámetros!$E$8,"Intermedio",IF(R12&lt;Anexo.CálculoParámetros!$E$9,"Tránsito al óptimo","Óptimo")))))</f>
        <v>Óptimo</v>
      </c>
      <c r="S13" s="209" t="str">
        <f>IF(S12&lt;'7.ParámetrosPlanta'!$B$12,"Construcción",IF(S12='7.ParámetrosPlanta'!$B$12,"Inicio",IF(S12&lt;Anexo.CálculoParámetros!$E$8,"Tránsito al intermedio",IF(S12=Anexo.CálculoParámetros!$E$8,"Intermedio",IF(S12&lt;Anexo.CálculoParámetros!$E$9,"Tránsito al óptimo","Óptimo")))))</f>
        <v>Óptimo</v>
      </c>
      <c r="T13" s="209" t="str">
        <f>IF(T12&lt;'7.ParámetrosPlanta'!$B$12,"Construcción",IF(T12='7.ParámetrosPlanta'!$B$12,"Inicio",IF(T12&lt;Anexo.CálculoParámetros!$E$8,"Tránsito al intermedio",IF(T12=Anexo.CálculoParámetros!$E$8,"Intermedio",IF(T12&lt;Anexo.CálculoParámetros!$E$9,"Tránsito al óptimo","Óptimo")))))</f>
        <v>Óptimo</v>
      </c>
      <c r="U13" s="209" t="str">
        <f>IF(U12&lt;'7.ParámetrosPlanta'!$B$12,"Construcción",IF(U12='7.ParámetrosPlanta'!$B$12,"Inicio",IF(U12&lt;Anexo.CálculoParámetros!$E$8,"Tránsito al intermedio",IF(U12=Anexo.CálculoParámetros!$E$8,"Intermedio",IF(U12&lt;Anexo.CálculoParámetros!$E$9,"Tránsito al óptimo","Óptimo")))))</f>
        <v>Óptimo</v>
      </c>
      <c r="V13" s="209" t="str">
        <f>IF(V12&lt;'7.ParámetrosPlanta'!$B$12,"Construcción",IF(V12='7.ParámetrosPlanta'!$B$12,"Inicio",IF(V12&lt;Anexo.CálculoParámetros!$E$8,"Tránsito al intermedio",IF(V12=Anexo.CálculoParámetros!$E$8,"Intermedio",IF(V12&lt;Anexo.CálculoParámetros!$E$9,"Tránsito al óptimo","Óptimo")))))</f>
        <v>Óptimo</v>
      </c>
      <c r="W13" s="209" t="str">
        <f>IF(W12&lt;'7.ParámetrosPlanta'!$B$12,"Construcción",IF(W12='7.ParámetrosPlanta'!$B$12,"Inicio",IF(W12&lt;Anexo.CálculoParámetros!$E$8,"Tránsito al intermedio",IF(W12=Anexo.CálculoParámetros!$E$8,"Intermedio",IF(W12&lt;Anexo.CálculoParámetros!$E$9,"Tránsito al óptimo","Óptimo")))))</f>
        <v>Óptimo</v>
      </c>
      <c r="X13" s="209" t="str">
        <f>IF(X12&lt;'7.ParámetrosPlanta'!$B$12,"Construcción",IF(X12='7.ParámetrosPlanta'!$B$12,"Inicio",IF(X12&lt;Anexo.CálculoParámetros!$E$8,"Tránsito al intermedio",IF(X12=Anexo.CálculoParámetros!$E$8,"Intermedio",IF(X12&lt;Anexo.CálculoParámetros!$E$9,"Tránsito al óptimo","Óptimo")))))</f>
        <v>Óptimo</v>
      </c>
      <c r="Y13" s="209" t="str">
        <f>IF(Y12&lt;'7.ParámetrosPlanta'!$B$12,"Construcción",IF(Y12='7.ParámetrosPlanta'!$B$12,"Inicio",IF(Y12&lt;Anexo.CálculoParámetros!$E$8,"Tránsito al intermedio",IF(Y12=Anexo.CálculoParámetros!$E$8,"Intermedio",IF(Y12&lt;Anexo.CálculoParámetros!$E$9,"Tránsito al óptimo","Óptimo")))))</f>
        <v>Óptimo</v>
      </c>
      <c r="Z13" s="209" t="str">
        <f>IF(Z12&lt;'7.ParámetrosPlanta'!$B$12,"Construcción",IF(Z12='7.ParámetrosPlanta'!$B$12,"Inicio",IF(Z12&lt;Anexo.CálculoParámetros!$E$8,"Tránsito al intermedio",IF(Z12=Anexo.CálculoParámetros!$E$8,"Intermedio",IF(Z12&lt;Anexo.CálculoParámetros!$E$9,"Tránsito al óptimo","Óptimo")))))</f>
        <v>Óptimo</v>
      </c>
      <c r="AA13" s="209" t="str">
        <f>IF(AA12&lt;'7.ParámetrosPlanta'!$B$12,"Construcción",IF(AA12='7.ParámetrosPlanta'!$B$12,"Inicio",IF(AA12&lt;Anexo.CálculoParámetros!$E$8,"Tránsito al intermedio",IF(AA12=Anexo.CálculoParámetros!$E$8,"Intermedio",IF(AA12&lt;Anexo.CálculoParámetros!$E$9,"Tránsito al óptimo","Óptimo")))))</f>
        <v>Óptimo</v>
      </c>
      <c r="AB13" s="209" t="str">
        <f>IF(AB12&lt;'7.ParámetrosPlanta'!$B$12,"Construcción",IF(AB12='7.ParámetrosPlanta'!$B$12,"Inicio",IF(AB12&lt;Anexo.CálculoParámetros!$E$8,"Tránsito al intermedio",IF(AB12=Anexo.CálculoParámetros!$E$8,"Intermedio",IF(AB12&lt;Anexo.CálculoParámetros!$E$9,"Tránsito al óptimo","Óptimo")))))</f>
        <v>Óptimo</v>
      </c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</row>
    <row r="14" spans="1:42" s="34" customFormat="1" ht="24.75" thickBot="1" x14ac:dyDescent="0.3">
      <c r="A14" s="1073"/>
      <c r="B14" s="210" t="s">
        <v>96</v>
      </c>
      <c r="C14" s="211" t="str">
        <f>IF(C12&lt;'7.ParámetrosPlanta'!$B$12,"Construcción",IF(C12='7.ParámetrosPlanta'!$B$12,"Inicio",IF(C12&lt;Anexo.CálculoParámetros!$E$6,"Tránsito al intermedio",IF(C12=Anexo.CálculoParámetros!$E$6,"Intermedio",IF(C12&lt;Anexo.CálculoParámetros!$E$7,"Tránsito al óptimo","Óptimo")))))</f>
        <v>Construcción</v>
      </c>
      <c r="D14" s="211" t="str">
        <f>IF(D12&lt;'7.ParámetrosPlanta'!$B$12,"Construcción",IF(D12='7.ParámetrosPlanta'!$B$12,"Inicio",IF(D12&lt;Anexo.CálculoParámetros!$E$6,"Tránsito al intermedio",IF(D12=Anexo.CálculoParámetros!$E$6,"Intermedio",IF(D12&lt;Anexo.CálculoParámetros!$E$7,"Tránsito al óptimo","Óptimo")))))</f>
        <v>Construcción</v>
      </c>
      <c r="E14" s="211" t="str">
        <f>IF(E12&lt;'7.ParámetrosPlanta'!$B$12,"Construcción",IF(E12='7.ParámetrosPlanta'!$B$12,"Inicio",IF(E12&lt;Anexo.CálculoParámetros!$E$6,"Tránsito al intermedio",IF(E12=Anexo.CálculoParámetros!$E$6,"Intermedio",IF(E12&lt;Anexo.CálculoParámetros!$E$7,"Tránsito al óptimo","Óptimo")))))</f>
        <v>Construcción</v>
      </c>
      <c r="F14" s="211" t="str">
        <f>IF(F12&lt;'7.ParámetrosPlanta'!$B$12,"Construcción",IF(F12='7.ParámetrosPlanta'!$B$12,"Inicio",IF(F12&lt;Anexo.CálculoParámetros!$E$6,"Tránsito al intermedio",IF(F12=Anexo.CálculoParámetros!$E$6,"Intermedio",IF(F12&lt;Anexo.CálculoParámetros!$E$7,"Tránsito al óptimo","Óptimo")))))</f>
        <v>Inicio</v>
      </c>
      <c r="G14" s="211" t="str">
        <f>IF(G12&lt;'7.ParámetrosPlanta'!$B$12,"Construcción",IF(G12='7.ParámetrosPlanta'!$B$12,"Inicio",IF(G12&lt;Anexo.CálculoParámetros!$E$6,"Tránsito al intermedio",IF(G12=Anexo.CálculoParámetros!$E$6,"Intermedio",IF(G12&lt;Anexo.CálculoParámetros!$E$7,"Tránsito al óptimo","Óptimo")))))</f>
        <v>Tránsito al intermedio</v>
      </c>
      <c r="H14" s="211" t="str">
        <f>IF(H12&lt;'7.ParámetrosPlanta'!$B$12,"Construcción",IF(H12='7.ParámetrosPlanta'!$B$12,"Inicio",IF(H12&lt;Anexo.CálculoParámetros!$E$6,"Tránsito al intermedio",IF(H12=Anexo.CálculoParámetros!$E$6,"Intermedio",IF(H12&lt;Anexo.CálculoParámetros!$E$7,"Tránsito al óptimo","Óptimo")))))</f>
        <v>Intermedio</v>
      </c>
      <c r="I14" s="211" t="str">
        <f>IF(I12&lt;'7.ParámetrosPlanta'!$B$12,"Construcción",IF(I12='7.ParámetrosPlanta'!$B$12,"Inicio",IF(I12&lt;Anexo.CálculoParámetros!$E$6,"Tránsito al intermedio",IF(I12=Anexo.CálculoParámetros!$E$6,"Intermedio",IF(I12&lt;Anexo.CálculoParámetros!$E$7,"Tránsito al óptimo","Óptimo")))))</f>
        <v>Tránsito al óptimo</v>
      </c>
      <c r="J14" s="211" t="str">
        <f>IF(J12&lt;'7.ParámetrosPlanta'!$B$12,"Construcción",IF(J12='7.ParámetrosPlanta'!$B$12,"Inicio",IF(J12&lt;Anexo.CálculoParámetros!$E$6,"Tránsito al intermedio",IF(J12=Anexo.CálculoParámetros!$E$6,"Intermedio",IF(J12&lt;Anexo.CálculoParámetros!$E$7,"Tránsito al óptimo","Óptimo")))))</f>
        <v>Óptimo</v>
      </c>
      <c r="K14" s="211" t="str">
        <f>IF(K12&lt;'7.ParámetrosPlanta'!$B$12,"Construcción",IF(K12='7.ParámetrosPlanta'!$B$12,"Inicio",IF(K12&lt;Anexo.CálculoParámetros!$E$6,"Tránsito al intermedio",IF(K12=Anexo.CálculoParámetros!$E$6,"Intermedio",IF(K12&lt;Anexo.CálculoParámetros!$E$7,"Tránsito al óptimo","Óptimo")))))</f>
        <v>Óptimo</v>
      </c>
      <c r="L14" s="211" t="str">
        <f>IF(L12&lt;'7.ParámetrosPlanta'!$B$12,"Construcción",IF(L12='7.ParámetrosPlanta'!$B$12,"Inicio",IF(L12&lt;Anexo.CálculoParámetros!$E$6,"Tránsito al intermedio",IF(L12=Anexo.CálculoParámetros!$E$6,"Intermedio",IF(L12&lt;Anexo.CálculoParámetros!$E$7,"Tránsito al óptimo","Óptimo")))))</f>
        <v>Óptimo</v>
      </c>
      <c r="M14" s="211" t="str">
        <f>IF(M12&lt;'7.ParámetrosPlanta'!$B$12,"Construcción",IF(M12='7.ParámetrosPlanta'!$B$12,"Inicio",IF(M12&lt;Anexo.CálculoParámetros!$E$6,"Tránsito al intermedio",IF(M12=Anexo.CálculoParámetros!$E$6,"Intermedio",IF(M12&lt;Anexo.CálculoParámetros!$E$7,"Tránsito al óptimo","Óptimo")))))</f>
        <v>Óptimo</v>
      </c>
      <c r="N14" s="211" t="str">
        <f>IF(N12&lt;'7.ParámetrosPlanta'!$B$12,"Construcción",IF(N12='7.ParámetrosPlanta'!$B$12,"Inicio",IF(N12&lt;Anexo.CálculoParámetros!$E$6,"Tránsito al intermedio",IF(N12=Anexo.CálculoParámetros!$E$6,"Intermedio",IF(N12&lt;Anexo.CálculoParámetros!$E$7,"Tránsito al óptimo","Óptimo")))))</f>
        <v>Óptimo</v>
      </c>
      <c r="O14" s="211" t="str">
        <f>IF(O12&lt;'7.ParámetrosPlanta'!$B$12,"Construcción",IF(O12='7.ParámetrosPlanta'!$B$12,"Inicio",IF(O12&lt;Anexo.CálculoParámetros!$E$6,"Tránsito al intermedio",IF(O12=Anexo.CálculoParámetros!$E$6,"Intermedio",IF(O12&lt;Anexo.CálculoParámetros!$E$7,"Tránsito al óptimo","Óptimo")))))</f>
        <v>Óptimo</v>
      </c>
      <c r="P14" s="211" t="str">
        <f>IF(P12&lt;'7.ParámetrosPlanta'!$B$12,"Construcción",IF(P12='7.ParámetrosPlanta'!$B$12,"Inicio",IF(P12&lt;Anexo.CálculoParámetros!$E$6,"Tránsito al intermedio",IF(P12=Anexo.CálculoParámetros!$E$6,"Intermedio",IF(P12&lt;Anexo.CálculoParámetros!$E$7,"Tránsito al óptimo","Óptimo")))))</f>
        <v>Óptimo</v>
      </c>
      <c r="Q14" s="211" t="str">
        <f>IF(Q12&lt;'7.ParámetrosPlanta'!$B$12,"Construcción",IF(Q12='7.ParámetrosPlanta'!$B$12,"Inicio",IF(Q12&lt;Anexo.CálculoParámetros!$E$6,"Tránsito al intermedio",IF(Q12=Anexo.CálculoParámetros!$E$6,"Intermedio",IF(Q12&lt;Anexo.CálculoParámetros!$E$7,"Tránsito al óptimo","Óptimo")))))</f>
        <v>Óptimo</v>
      </c>
      <c r="R14" s="211" t="str">
        <f>IF(R12&lt;'7.ParámetrosPlanta'!$B$12,"Construcción",IF(R12='7.ParámetrosPlanta'!$B$12,"Inicio",IF(R12&lt;Anexo.CálculoParámetros!$E$6,"Tránsito al intermedio",IF(R12=Anexo.CálculoParámetros!$E$6,"Intermedio",IF(R12&lt;Anexo.CálculoParámetros!$E$7,"Tránsito al óptimo","Óptimo")))))</f>
        <v>Óptimo</v>
      </c>
      <c r="S14" s="211" t="str">
        <f>IF(S12&lt;'7.ParámetrosPlanta'!$B$12,"Construcción",IF(S12='7.ParámetrosPlanta'!$B$12,"Inicio",IF(S12&lt;Anexo.CálculoParámetros!$E$6,"Tránsito al intermedio",IF(S12=Anexo.CálculoParámetros!$E$6,"Intermedio",IF(S12&lt;Anexo.CálculoParámetros!$E$7,"Tránsito al óptimo","Óptimo")))))</f>
        <v>Óptimo</v>
      </c>
      <c r="T14" s="211" t="str">
        <f>IF(T12&lt;'7.ParámetrosPlanta'!$B$12,"Construcción",IF(T12='7.ParámetrosPlanta'!$B$12,"Inicio",IF(T12&lt;Anexo.CálculoParámetros!$E$6,"Tránsito al intermedio",IF(T12=Anexo.CálculoParámetros!$E$6,"Intermedio",IF(T12&lt;Anexo.CálculoParámetros!$E$7,"Tránsito al óptimo","Óptimo")))))</f>
        <v>Óptimo</v>
      </c>
      <c r="U14" s="211" t="str">
        <f>IF(U12&lt;'7.ParámetrosPlanta'!$B$12,"Construcción",IF(U12='7.ParámetrosPlanta'!$B$12,"Inicio",IF(U12&lt;Anexo.CálculoParámetros!$E$6,"Tránsito al intermedio",IF(U12=Anexo.CálculoParámetros!$E$6,"Intermedio",IF(U12&lt;Anexo.CálculoParámetros!$E$7,"Tránsito al óptimo","Óptimo")))))</f>
        <v>Óptimo</v>
      </c>
      <c r="V14" s="211" t="str">
        <f>IF(V12&lt;'7.ParámetrosPlanta'!$B$12,"Construcción",IF(V12='7.ParámetrosPlanta'!$B$12,"Inicio",IF(V12&lt;Anexo.CálculoParámetros!$E$6,"Tránsito al intermedio",IF(V12=Anexo.CálculoParámetros!$E$6,"Intermedio",IF(V12&lt;Anexo.CálculoParámetros!$E$7,"Tránsito al óptimo","Óptimo")))))</f>
        <v>Óptimo</v>
      </c>
      <c r="W14" s="211" t="str">
        <f>IF(W12&lt;'7.ParámetrosPlanta'!$B$12,"Construcción",IF(W12='7.ParámetrosPlanta'!$B$12,"Inicio",IF(W12&lt;Anexo.CálculoParámetros!$E$6,"Tránsito al intermedio",IF(W12=Anexo.CálculoParámetros!$E$6,"Intermedio",IF(W12&lt;Anexo.CálculoParámetros!$E$7,"Tránsito al óptimo","Óptimo")))))</f>
        <v>Óptimo</v>
      </c>
      <c r="X14" s="211" t="str">
        <f>IF(X12&lt;'7.ParámetrosPlanta'!$B$12,"Construcción",IF(X12='7.ParámetrosPlanta'!$B$12,"Inicio",IF(X12&lt;Anexo.CálculoParámetros!$E$6,"Tránsito al intermedio",IF(X12=Anexo.CálculoParámetros!$E$6,"Intermedio",IF(X12&lt;Anexo.CálculoParámetros!$E$7,"Tránsito al óptimo","Óptimo")))))</f>
        <v>Óptimo</v>
      </c>
      <c r="Y14" s="211" t="str">
        <f>IF(Y12&lt;'7.ParámetrosPlanta'!$B$12,"Construcción",IF(Y12='7.ParámetrosPlanta'!$B$12,"Inicio",IF(Y12&lt;Anexo.CálculoParámetros!$E$6,"Tránsito al intermedio",IF(Y12=Anexo.CálculoParámetros!$E$6,"Intermedio",IF(Y12&lt;Anexo.CálculoParámetros!$E$7,"Tránsito al óptimo","Óptimo")))))</f>
        <v>Óptimo</v>
      </c>
      <c r="Z14" s="211" t="str">
        <f>IF(Z12&lt;'7.ParámetrosPlanta'!$B$12,"Construcción",IF(Z12='7.ParámetrosPlanta'!$B$12,"Inicio",IF(Z12&lt;Anexo.CálculoParámetros!$E$6,"Tránsito al intermedio",IF(Z12=Anexo.CálculoParámetros!$E$6,"Intermedio",IF(Z12&lt;Anexo.CálculoParámetros!$E$7,"Tránsito al óptimo","Óptimo")))))</f>
        <v>Óptimo</v>
      </c>
      <c r="AA14" s="211" t="str">
        <f>IF(AA12&lt;'7.ParámetrosPlanta'!$B$12,"Construcción",IF(AA12='7.ParámetrosPlanta'!$B$12,"Inicio",IF(AA12&lt;Anexo.CálculoParámetros!$E$6,"Tránsito al intermedio",IF(AA12=Anexo.CálculoParámetros!$E$6,"Intermedio",IF(AA12&lt;Anexo.CálculoParámetros!$E$7,"Tránsito al óptimo","Óptimo")))))</f>
        <v>Óptimo</v>
      </c>
      <c r="AB14" s="211" t="str">
        <f>IF(AB12&lt;'7.ParámetrosPlanta'!$B$12,"Construcción",IF(AB12='7.ParámetrosPlanta'!$B$12,"Inicio",IF(AB12&lt;Anexo.CálculoParámetros!$E$6,"Tránsito al intermedio",IF(AB12=Anexo.CálculoParámetros!$E$6,"Intermedio",IF(AB12&lt;Anexo.CálculoParámetros!$E$7,"Tránsito al óptimo","Óptimo")))))</f>
        <v>Óptimo</v>
      </c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</row>
    <row r="15" spans="1:42" s="34" customFormat="1" ht="30.75" thickBot="1" x14ac:dyDescent="0.3">
      <c r="A15" s="1073"/>
      <c r="B15" s="197" t="s">
        <v>95</v>
      </c>
      <c r="C15" s="91">
        <f>IF(C12&lt;'7.ParámetrosPlanta'!$B$12,-1,IF(C12='7.ParámetrosPlanta'!$B$12,0,IF(C12&lt;Anexo.CálculoParámetros!$E$8,1,IF(C12=Anexo.CálculoParámetros!$E$8,2,IF(C12&lt;Anexo.CálculoParámetros!$E$9,3,4)))))</f>
        <v>-1</v>
      </c>
      <c r="D15" s="91">
        <f>IF(D12&lt;'7.ParámetrosPlanta'!$B$12,-1,IF(D12='7.ParámetrosPlanta'!$B$12,0,IF(D12&lt;Anexo.CálculoParámetros!$E$8,1,IF(D12=Anexo.CálculoParámetros!$E$8,2,IF(D12&lt;Anexo.CálculoParámetros!$E$9,3,4)))))</f>
        <v>-1</v>
      </c>
      <c r="E15" s="91">
        <f>IF(E12&lt;'7.ParámetrosPlanta'!$B$12,-1,IF(E12='7.ParámetrosPlanta'!$B$12,0,IF(E12&lt;Anexo.CálculoParámetros!$E$8,1,IF(E12=Anexo.CálculoParámetros!$E$8,2,IF(E12&lt;Anexo.CálculoParámetros!$E$9,3,4)))))</f>
        <v>-1</v>
      </c>
      <c r="F15" s="91">
        <f>IF(F12&lt;'7.ParámetrosPlanta'!$B$12,-1,IF(F12='7.ParámetrosPlanta'!$B$12,0,IF(F12&lt;Anexo.CálculoParámetros!$E$8,1,IF(F12=Anexo.CálculoParámetros!$E$8,2,IF(F12&lt;Anexo.CálculoParámetros!$E$9,3,4)))))</f>
        <v>0</v>
      </c>
      <c r="G15" s="91">
        <f>IF(G12&lt;'7.ParámetrosPlanta'!$B$12,-1,IF(G12='7.ParámetrosPlanta'!$B$12,0,IF(G12&lt;Anexo.CálculoParámetros!$E$8,1,IF(G12=Anexo.CálculoParámetros!$E$8,2,IF(G12&lt;Anexo.CálculoParámetros!$E$9,3,4)))))</f>
        <v>2</v>
      </c>
      <c r="H15" s="91">
        <f>IF(H12&lt;'7.ParámetrosPlanta'!$B$12,-1,IF(H12='7.ParámetrosPlanta'!$B$12,0,IF(H12&lt;Anexo.CálculoParámetros!$E$8,1,IF(H12=Anexo.CálculoParámetros!$E$8,2,IF(H12&lt;Anexo.CálculoParámetros!$E$9,3,4)))))</f>
        <v>4</v>
      </c>
      <c r="I15" s="91">
        <f>IF(I12&lt;'7.ParámetrosPlanta'!$B$12,-1,IF(I12='7.ParámetrosPlanta'!$B$12,0,IF(I12&lt;Anexo.CálculoParámetros!$E$8,1,IF(I12=Anexo.CálculoParámetros!$E$8,2,IF(I12&lt;Anexo.CálculoParámetros!$E$9,3,4)))))</f>
        <v>4</v>
      </c>
      <c r="J15" s="91">
        <f>IF(J12&lt;'7.ParámetrosPlanta'!$B$12,-1,IF(J12='7.ParámetrosPlanta'!$B$12,0,IF(J12&lt;Anexo.CálculoParámetros!$E$8,1,IF(J12=Anexo.CálculoParámetros!$E$8,2,IF(J12&lt;Anexo.CálculoParámetros!$E$9,3,4)))))</f>
        <v>4</v>
      </c>
      <c r="K15" s="91">
        <f>IF(K12&lt;'7.ParámetrosPlanta'!$B$12,-1,IF(K12='7.ParámetrosPlanta'!$B$12,0,IF(K12&lt;Anexo.CálculoParámetros!$E$8,1,IF(K12=Anexo.CálculoParámetros!$E$8,2,IF(K12&lt;Anexo.CálculoParámetros!$E$9,3,4)))))</f>
        <v>4</v>
      </c>
      <c r="L15" s="91">
        <f>IF(L12&lt;'7.ParámetrosPlanta'!$B$12,-1,IF(L12='7.ParámetrosPlanta'!$B$12,0,IF(L12&lt;Anexo.CálculoParámetros!$E$8,1,IF(L12=Anexo.CálculoParámetros!$E$8,2,IF(L12&lt;Anexo.CálculoParámetros!$E$9,3,4)))))</f>
        <v>4</v>
      </c>
      <c r="M15" s="91">
        <f>IF(M12&lt;'7.ParámetrosPlanta'!$B$12,-1,IF(M12='7.ParámetrosPlanta'!$B$12,0,IF(M12&lt;Anexo.CálculoParámetros!$E$8,1,IF(M12=Anexo.CálculoParámetros!$E$8,2,IF(M12&lt;Anexo.CálculoParámetros!$E$9,3,4)))))</f>
        <v>4</v>
      </c>
      <c r="N15" s="91">
        <f>IF(N12&lt;'7.ParámetrosPlanta'!$B$12,-1,IF(N12='7.ParámetrosPlanta'!$B$12,0,IF(N12&lt;Anexo.CálculoParámetros!$E$8,1,IF(N12=Anexo.CálculoParámetros!$E$8,2,IF(N12&lt;Anexo.CálculoParámetros!$E$9,3,4)))))</f>
        <v>4</v>
      </c>
      <c r="O15" s="91">
        <f>IF(O12&lt;'7.ParámetrosPlanta'!$B$12,-1,IF(O12='7.ParámetrosPlanta'!$B$12,0,IF(O12&lt;Anexo.CálculoParámetros!$E$8,1,IF(O12=Anexo.CálculoParámetros!$E$8,2,IF(O12&lt;Anexo.CálculoParámetros!$E$9,3,4)))))</f>
        <v>4</v>
      </c>
      <c r="P15" s="91">
        <f>IF(P12&lt;'7.ParámetrosPlanta'!$B$12,-1,IF(P12='7.ParámetrosPlanta'!$B$12,0,IF(P12&lt;Anexo.CálculoParámetros!$E$8,1,IF(P12=Anexo.CálculoParámetros!$E$8,2,IF(P12&lt;Anexo.CálculoParámetros!$E$9,3,4)))))</f>
        <v>4</v>
      </c>
      <c r="Q15" s="91">
        <f>IF(Q12&lt;'7.ParámetrosPlanta'!$B$12,-1,IF(Q12='7.ParámetrosPlanta'!$B$12,0,IF(Q12&lt;Anexo.CálculoParámetros!$E$8,1,IF(Q12=Anexo.CálculoParámetros!$E$8,2,IF(Q12&lt;Anexo.CálculoParámetros!$E$9,3,4)))))</f>
        <v>4</v>
      </c>
      <c r="R15" s="91">
        <f>IF(R12&lt;'7.ParámetrosPlanta'!$B$12,-1,IF(R12='7.ParámetrosPlanta'!$B$12,0,IF(R12&lt;Anexo.CálculoParámetros!$E$8,1,IF(R12=Anexo.CálculoParámetros!$E$8,2,IF(R12&lt;Anexo.CálculoParámetros!$E$9,3,4)))))</f>
        <v>4</v>
      </c>
      <c r="S15" s="91">
        <f>IF(S12&lt;'7.ParámetrosPlanta'!$B$12,-1,IF(S12='7.ParámetrosPlanta'!$B$12,0,IF(S12&lt;Anexo.CálculoParámetros!$E$8,1,IF(S12=Anexo.CálculoParámetros!$E$8,2,IF(S12&lt;Anexo.CálculoParámetros!$E$9,3,4)))))</f>
        <v>4</v>
      </c>
      <c r="T15" s="91">
        <f>IF(T12&lt;'7.ParámetrosPlanta'!$B$12,-1,IF(T12='7.ParámetrosPlanta'!$B$12,0,IF(T12&lt;Anexo.CálculoParámetros!$E$8,1,IF(T12=Anexo.CálculoParámetros!$E$8,2,IF(T12&lt;Anexo.CálculoParámetros!$E$9,3,4)))))</f>
        <v>4</v>
      </c>
      <c r="U15" s="91">
        <f>IF(U12&lt;'7.ParámetrosPlanta'!$B$12,-1,IF(U12='7.ParámetrosPlanta'!$B$12,0,IF(U12&lt;Anexo.CálculoParámetros!$E$8,1,IF(U12=Anexo.CálculoParámetros!$E$8,2,IF(U12&lt;Anexo.CálculoParámetros!$E$9,3,4)))))</f>
        <v>4</v>
      </c>
      <c r="V15" s="91">
        <f>IF(V12&lt;'7.ParámetrosPlanta'!$B$12,-1,IF(V12='7.ParámetrosPlanta'!$B$12,0,IF(V12&lt;Anexo.CálculoParámetros!$E$8,1,IF(V12=Anexo.CálculoParámetros!$E$8,2,IF(V12&lt;Anexo.CálculoParámetros!$E$9,3,4)))))</f>
        <v>4</v>
      </c>
      <c r="W15" s="91">
        <f>IF(W12&lt;'7.ParámetrosPlanta'!$B$12,-1,IF(W12='7.ParámetrosPlanta'!$B$12,0,IF(W12&lt;Anexo.CálculoParámetros!$E$8,1,IF(W12=Anexo.CálculoParámetros!$E$8,2,IF(W12&lt;Anexo.CálculoParámetros!$E$9,3,4)))))</f>
        <v>4</v>
      </c>
      <c r="X15" s="91">
        <f>IF(X12&lt;'7.ParámetrosPlanta'!$B$12,-1,IF(X12='7.ParámetrosPlanta'!$B$12,0,IF(X12&lt;Anexo.CálculoParámetros!$E$8,1,IF(X12=Anexo.CálculoParámetros!$E$8,2,IF(X12&lt;Anexo.CálculoParámetros!$E$9,3,4)))))</f>
        <v>4</v>
      </c>
      <c r="Y15" s="91">
        <f>IF(Y12&lt;'7.ParámetrosPlanta'!$B$12,-1,IF(Y12='7.ParámetrosPlanta'!$B$12,0,IF(Y12&lt;Anexo.CálculoParámetros!$E$8,1,IF(Y12=Anexo.CálculoParámetros!$E$8,2,IF(Y12&lt;Anexo.CálculoParámetros!$E$9,3,4)))))</f>
        <v>4</v>
      </c>
      <c r="Z15" s="91">
        <f>IF(Z12&lt;'7.ParámetrosPlanta'!$B$12,-1,IF(Z12='7.ParámetrosPlanta'!$B$12,0,IF(Z12&lt;Anexo.CálculoParámetros!$E$8,1,IF(Z12=Anexo.CálculoParámetros!$E$8,2,IF(Z12&lt;Anexo.CálculoParámetros!$E$9,3,4)))))</f>
        <v>4</v>
      </c>
      <c r="AA15" s="91">
        <f>IF(AA12&lt;'7.ParámetrosPlanta'!$B$12,-1,IF(AA12='7.ParámetrosPlanta'!$B$12,0,IF(AA12&lt;Anexo.CálculoParámetros!$E$8,1,IF(AA12=Anexo.CálculoParámetros!$E$8,2,IF(AA12&lt;Anexo.CálculoParámetros!$E$9,3,4)))))</f>
        <v>4</v>
      </c>
      <c r="AB15" s="91">
        <f>IF(AB12&lt;'7.ParámetrosPlanta'!$B$12,-1,IF(AB12='7.ParámetrosPlanta'!$B$12,0,IF(AB12&lt;Anexo.CálculoParámetros!$E$8,1,IF(AB12=Anexo.CálculoParámetros!$E$8,2,IF(AB12&lt;Anexo.CálculoParámetros!$E$9,3,4)))))</f>
        <v>4</v>
      </c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</row>
    <row r="16" spans="1:42" s="34" customFormat="1" ht="16.5" thickBot="1" x14ac:dyDescent="0.3">
      <c r="A16" s="1074"/>
      <c r="B16" s="196" t="s">
        <v>96</v>
      </c>
      <c r="C16" s="91">
        <f>IF(C12&lt;'7.ParámetrosPlanta'!$B$12,-1,IF(C12='7.ParámetrosPlanta'!$B$12,0,IF(C12&lt;Anexo.CálculoParámetros!$E$6,1,IF(C12=Anexo.CálculoParámetros!$E$6,2,IF(C12&lt;Anexo.CálculoParámetros!$E$7,3,4)))))</f>
        <v>-1</v>
      </c>
      <c r="D16" s="91">
        <f>IF(D12&lt;'7.ParámetrosPlanta'!$B$12,-1,IF(D12='7.ParámetrosPlanta'!$B$12,0,IF(D12&lt;Anexo.CálculoParámetros!$E$6,1,IF(D12=Anexo.CálculoParámetros!$E$6,2,IF(D12&lt;Anexo.CálculoParámetros!$E$7,3,4)))))</f>
        <v>-1</v>
      </c>
      <c r="E16" s="91">
        <f>IF(E12&lt;'7.ParámetrosPlanta'!$B$12,-1,IF(E12='7.ParámetrosPlanta'!$B$12,0,IF(E12&lt;Anexo.CálculoParámetros!$E$6,1,IF(E12=Anexo.CálculoParámetros!$E$6,2,IF(E12&lt;Anexo.CálculoParámetros!$E$7,3,4)))))</f>
        <v>-1</v>
      </c>
      <c r="F16" s="91">
        <f>IF(F12&lt;'7.ParámetrosPlanta'!$B$12,-1,IF(F12='7.ParámetrosPlanta'!$B$12,0,IF(F12&lt;Anexo.CálculoParámetros!$E$6,1,IF(F12=Anexo.CálculoParámetros!$E$6,2,IF(F12&lt;Anexo.CálculoParámetros!$E$7,3,4)))))</f>
        <v>0</v>
      </c>
      <c r="G16" s="91">
        <f>IF(G12&lt;'7.ParámetrosPlanta'!$B$12,-1,IF(G12='7.ParámetrosPlanta'!$B$12,0,IF(G12&lt;Anexo.CálculoParámetros!$E$6,1,IF(G12=Anexo.CálculoParámetros!$E$6,2,IF(G12&lt;Anexo.CálculoParámetros!$E$7,3,4)))))</f>
        <v>1</v>
      </c>
      <c r="H16" s="91">
        <f>IF(H12&lt;'7.ParámetrosPlanta'!$B$12,-1,IF(H12='7.ParámetrosPlanta'!$B$12,0,IF(H12&lt;Anexo.CálculoParámetros!$E$6,1,IF(H12=Anexo.CálculoParámetros!$E$6,2,IF(H12&lt;Anexo.CálculoParámetros!$E$7,3,4)))))</f>
        <v>2</v>
      </c>
      <c r="I16" s="91">
        <f>IF(I12&lt;'7.ParámetrosPlanta'!$B$12,-1,IF(I12='7.ParámetrosPlanta'!$B$12,0,IF(I12&lt;Anexo.CálculoParámetros!$E$6,1,IF(I12=Anexo.CálculoParámetros!$E$6,2,IF(I12&lt;Anexo.CálculoParámetros!$E$7,3,4)))))</f>
        <v>3</v>
      </c>
      <c r="J16" s="91">
        <f>IF(J12&lt;'7.ParámetrosPlanta'!$B$12,-1,IF(J12='7.ParámetrosPlanta'!$B$12,0,IF(J12&lt;Anexo.CálculoParámetros!$E$6,1,IF(J12=Anexo.CálculoParámetros!$E$6,2,IF(J12&lt;Anexo.CálculoParámetros!$E$7,3,4)))))</f>
        <v>4</v>
      </c>
      <c r="K16" s="91">
        <f>IF(K12&lt;'7.ParámetrosPlanta'!$B$12,-1,IF(K12='7.ParámetrosPlanta'!$B$12,0,IF(K12&lt;Anexo.CálculoParámetros!$E$6,1,IF(K12=Anexo.CálculoParámetros!$E$6,2,IF(K12&lt;Anexo.CálculoParámetros!$E$7,3,4)))))</f>
        <v>4</v>
      </c>
      <c r="L16" s="91">
        <f>IF(L12&lt;'7.ParámetrosPlanta'!$B$12,-1,IF(L12='7.ParámetrosPlanta'!$B$12,0,IF(L12&lt;Anexo.CálculoParámetros!$E$6,1,IF(L12=Anexo.CálculoParámetros!$E$6,2,IF(L12&lt;Anexo.CálculoParámetros!$E$7,3,4)))))</f>
        <v>4</v>
      </c>
      <c r="M16" s="91">
        <f>IF(M12&lt;'7.ParámetrosPlanta'!$B$12,-1,IF(M12='7.ParámetrosPlanta'!$B$12,0,IF(M12&lt;Anexo.CálculoParámetros!$E$6,1,IF(M12=Anexo.CálculoParámetros!$E$6,2,IF(M12&lt;Anexo.CálculoParámetros!$E$7,3,4)))))</f>
        <v>4</v>
      </c>
      <c r="N16" s="91">
        <f>IF(N12&lt;'7.ParámetrosPlanta'!$B$12,-1,IF(N12='7.ParámetrosPlanta'!$B$12,0,IF(N12&lt;Anexo.CálculoParámetros!$E$6,1,IF(N12=Anexo.CálculoParámetros!$E$6,2,IF(N12&lt;Anexo.CálculoParámetros!$E$7,3,4)))))</f>
        <v>4</v>
      </c>
      <c r="O16" s="91">
        <f>IF(O12&lt;'7.ParámetrosPlanta'!$B$12,-1,IF(O12='7.ParámetrosPlanta'!$B$12,0,IF(O12&lt;Anexo.CálculoParámetros!$E$6,1,IF(O12=Anexo.CálculoParámetros!$E$6,2,IF(O12&lt;Anexo.CálculoParámetros!$E$7,3,4)))))</f>
        <v>4</v>
      </c>
      <c r="P16" s="91">
        <f>IF(P12&lt;'7.ParámetrosPlanta'!$B$12,-1,IF(P12='7.ParámetrosPlanta'!$B$12,0,IF(P12&lt;Anexo.CálculoParámetros!$E$6,1,IF(P12=Anexo.CálculoParámetros!$E$6,2,IF(P12&lt;Anexo.CálculoParámetros!$E$7,3,4)))))</f>
        <v>4</v>
      </c>
      <c r="Q16" s="91">
        <f>IF(Q12&lt;'7.ParámetrosPlanta'!$B$12,-1,IF(Q12='7.ParámetrosPlanta'!$B$12,0,IF(Q12&lt;Anexo.CálculoParámetros!$E$6,1,IF(Q12=Anexo.CálculoParámetros!$E$6,2,IF(Q12&lt;Anexo.CálculoParámetros!$E$7,3,4)))))</f>
        <v>4</v>
      </c>
      <c r="R16" s="91">
        <f>IF(R12&lt;'7.ParámetrosPlanta'!$B$12,-1,IF(R12='7.ParámetrosPlanta'!$B$12,0,IF(R12&lt;Anexo.CálculoParámetros!$E$6,1,IF(R12=Anexo.CálculoParámetros!$E$6,2,IF(R12&lt;Anexo.CálculoParámetros!$E$7,3,4)))))</f>
        <v>4</v>
      </c>
      <c r="S16" s="91">
        <f>IF(S12&lt;'7.ParámetrosPlanta'!$B$12,-1,IF(S12='7.ParámetrosPlanta'!$B$12,0,IF(S12&lt;Anexo.CálculoParámetros!$E$6,1,IF(S12=Anexo.CálculoParámetros!$E$6,2,IF(S12&lt;Anexo.CálculoParámetros!$E$7,3,4)))))</f>
        <v>4</v>
      </c>
      <c r="T16" s="91">
        <f>IF(T12&lt;'7.ParámetrosPlanta'!$B$12,-1,IF(T12='7.ParámetrosPlanta'!$B$12,0,IF(T12&lt;Anexo.CálculoParámetros!$E$6,1,IF(T12=Anexo.CálculoParámetros!$E$6,2,IF(T12&lt;Anexo.CálculoParámetros!$E$7,3,4)))))</f>
        <v>4</v>
      </c>
      <c r="U16" s="91">
        <f>IF(U12&lt;'7.ParámetrosPlanta'!$B$12,-1,IF(U12='7.ParámetrosPlanta'!$B$12,0,IF(U12&lt;Anexo.CálculoParámetros!$E$6,1,IF(U12=Anexo.CálculoParámetros!$E$6,2,IF(U12&lt;Anexo.CálculoParámetros!$E$7,3,4)))))</f>
        <v>4</v>
      </c>
      <c r="V16" s="91">
        <f>IF(V12&lt;'7.ParámetrosPlanta'!$B$12,-1,IF(V12='7.ParámetrosPlanta'!$B$12,0,IF(V12&lt;Anexo.CálculoParámetros!$E$6,1,IF(V12=Anexo.CálculoParámetros!$E$6,2,IF(V12&lt;Anexo.CálculoParámetros!$E$7,3,4)))))</f>
        <v>4</v>
      </c>
      <c r="W16" s="91">
        <f>IF(W12&lt;'7.ParámetrosPlanta'!$B$12,-1,IF(W12='7.ParámetrosPlanta'!$B$12,0,IF(W12&lt;Anexo.CálculoParámetros!$E$6,1,IF(W12=Anexo.CálculoParámetros!$E$6,2,IF(W12&lt;Anexo.CálculoParámetros!$E$7,3,4)))))</f>
        <v>4</v>
      </c>
      <c r="X16" s="91">
        <f>IF(X12&lt;'7.ParámetrosPlanta'!$B$12,-1,IF(X12='7.ParámetrosPlanta'!$B$12,0,IF(X12&lt;Anexo.CálculoParámetros!$E$6,1,IF(X12=Anexo.CálculoParámetros!$E$6,2,IF(X12&lt;Anexo.CálculoParámetros!$E$7,3,4)))))</f>
        <v>4</v>
      </c>
      <c r="Y16" s="91">
        <f>IF(Y12&lt;'7.ParámetrosPlanta'!$B$12,-1,IF(Y12='7.ParámetrosPlanta'!$B$12,0,IF(Y12&lt;Anexo.CálculoParámetros!$E$6,1,IF(Y12=Anexo.CálculoParámetros!$E$6,2,IF(Y12&lt;Anexo.CálculoParámetros!$E$7,3,4)))))</f>
        <v>4</v>
      </c>
      <c r="Z16" s="91">
        <f>IF(Z12&lt;'7.ParámetrosPlanta'!$B$12,-1,IF(Z12='7.ParámetrosPlanta'!$B$12,0,IF(Z12&lt;Anexo.CálculoParámetros!$E$6,1,IF(Z12=Anexo.CálculoParámetros!$E$6,2,IF(Z12&lt;Anexo.CálculoParámetros!$E$7,3,4)))))</f>
        <v>4</v>
      </c>
      <c r="AA16" s="91">
        <f>IF(AA12&lt;'7.ParámetrosPlanta'!$B$12,-1,IF(AA12='7.ParámetrosPlanta'!$B$12,0,IF(AA12&lt;Anexo.CálculoParámetros!$E$6,1,IF(AA12=Anexo.CálculoParámetros!$E$6,2,IF(AA12&lt;Anexo.CálculoParámetros!$E$7,3,4)))))</f>
        <v>4</v>
      </c>
      <c r="AB16" s="91">
        <f>IF(AB12&lt;'7.ParámetrosPlanta'!$B$12,-1,IF(AB12='7.ParámetrosPlanta'!$B$12,0,IF(AB12&lt;Anexo.CálculoParámetros!$E$6,1,IF(AB12=Anexo.CálculoParámetros!$E$6,2,IF(AB12&lt;Anexo.CálculoParámetros!$E$7,3,4)))))</f>
        <v>4</v>
      </c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</row>
    <row r="17" spans="1:42" s="1" customFormat="1" x14ac:dyDescent="0.25">
      <c r="A17" s="1051" t="s">
        <v>1</v>
      </c>
      <c r="B17" s="14" t="s">
        <v>44</v>
      </c>
      <c r="C17" s="89">
        <f>IF(C$15=-1,0,IF(C$15=0,'7.ParámetrosPlanta'!$C$4,IF(C$15=2,'7.ParámetrosPlanta'!$E$4,IF(C$15=4,'7.ParámetrosPlanta'!$G$4,IF(C$15=1,B17+('7.ParámetrosPlanta'!$E$4-'7.ParámetrosPlanta'!$C$4)/(Anexo.CálculoParámetros!$E$4+1),IF(C$15=3,B17+('7.ParámetrosPlanta'!$G$4-'7.ParámetrosPlanta'!$E$4)/(Anexo.CálculoParámetros!$E$5+1),"Error"))))))</f>
        <v>0</v>
      </c>
      <c r="D17" s="89">
        <f>IF(D$15=-1,0,IF(D$15=0,'7.ParámetrosPlanta'!$C$4,IF(D$15=2,'7.ParámetrosPlanta'!$E$4,IF(D$15=4,'7.ParámetrosPlanta'!$G$4,IF(D$15=1,C17+('7.ParámetrosPlanta'!$E$4-'7.ParámetrosPlanta'!$C$4)/(Anexo.CálculoParámetros!$E$4+1),IF(D$15=3,C17+('7.ParámetrosPlanta'!$G$4-'7.ParámetrosPlanta'!$E$4)/(Anexo.CálculoParámetros!$E$5+1),"Error"))))))</f>
        <v>0</v>
      </c>
      <c r="E17" s="89">
        <f>IF(E$15=-1,0,IF(E$15=0,'7.ParámetrosPlanta'!$C$4,IF(E$15=2,'7.ParámetrosPlanta'!$E$4,IF(E$15=4,'7.ParámetrosPlanta'!$G$4,IF(E$15=1,D17+('7.ParámetrosPlanta'!$E$4-'7.ParámetrosPlanta'!$C$4)/(Anexo.CálculoParámetros!$E$4+1),IF(E$15=3,D17+('7.ParámetrosPlanta'!$G$4-'7.ParámetrosPlanta'!$E$4)/(Anexo.CálculoParámetros!$E$5+1),"Error"))))))</f>
        <v>0</v>
      </c>
      <c r="F17" s="89">
        <f>IF(F$15=-1,0,IF(F$15=0,'7.ParámetrosPlanta'!$C$4,IF(F$15=2,'7.ParámetrosPlanta'!$E$4,IF(F$15=4,'7.ParámetrosPlanta'!$G$4,IF(F$15=1,E17+('7.ParámetrosPlanta'!$E$4-'7.ParámetrosPlanta'!$C$4)/(Anexo.CálculoParámetros!$E$4+1),IF(F$15=3,E17+('7.ParámetrosPlanta'!$G$4-'7.ParámetrosPlanta'!$E$4)/(Anexo.CálculoParámetros!$E$5+1),"Error"))))))</f>
        <v>0.3</v>
      </c>
      <c r="G17" s="89">
        <f>IF(G$15=-1,0,IF(G$15=0,'7.ParámetrosPlanta'!$C$4,IF(G$15=2,'7.ParámetrosPlanta'!$E$4,IF(G$15=4,'7.ParámetrosPlanta'!$G$4,IF(G$15=1,F17+('7.ParámetrosPlanta'!$E$4-'7.ParámetrosPlanta'!$C$4)/(Anexo.CálculoParámetros!$E$4+1),IF(G$15=3,F17+('7.ParámetrosPlanta'!$G$4-'7.ParámetrosPlanta'!$E$4)/(Anexo.CálculoParámetros!$E$5+1),"Error"))))))</f>
        <v>0.5</v>
      </c>
      <c r="H17" s="89">
        <f>IF(H$15=-1,0,IF(H$15=0,'7.ParámetrosPlanta'!$C$4,IF(H$15=2,'7.ParámetrosPlanta'!$E$4,IF(H$15=4,'7.ParámetrosPlanta'!$G$4,IF(H$15=1,G17+('7.ParámetrosPlanta'!$E$4-'7.ParámetrosPlanta'!$C$4)/(Anexo.CálculoParámetros!$E$4+1),IF(H$15=3,G17+('7.ParámetrosPlanta'!$G$4-'7.ParámetrosPlanta'!$E$4)/(Anexo.CálculoParámetros!$E$5+1),"Error"))))))</f>
        <v>0.7</v>
      </c>
      <c r="I17" s="89">
        <f>IF(I$15=-1,0,IF(I$15=0,'7.ParámetrosPlanta'!$C$4,IF(I$15=2,'7.ParámetrosPlanta'!$E$4,IF(I$15=4,'7.ParámetrosPlanta'!$G$4,IF(I$15=1,H17+('7.ParámetrosPlanta'!$E$4-'7.ParámetrosPlanta'!$C$4)/(Anexo.CálculoParámetros!$E$4+1),IF(I$15=3,H17+('7.ParámetrosPlanta'!$G$4-'7.ParámetrosPlanta'!$E$4)/(Anexo.CálculoParámetros!$E$5+1),"Error"))))))</f>
        <v>0.7</v>
      </c>
      <c r="J17" s="89">
        <f>IF(J$15=-1,0,IF(J$15=0,'7.ParámetrosPlanta'!$C$4,IF(J$15=2,'7.ParámetrosPlanta'!$E$4,IF(J$15=4,'7.ParámetrosPlanta'!$G$4,IF(J$15=1,I17+('7.ParámetrosPlanta'!$E$4-'7.ParámetrosPlanta'!$C$4)/(Anexo.CálculoParámetros!$E$4+1),IF(J$15=3,I17+('7.ParámetrosPlanta'!$G$4-'7.ParámetrosPlanta'!$E$4)/(Anexo.CálculoParámetros!$E$5+1),"Error"))))))</f>
        <v>0.7</v>
      </c>
      <c r="K17" s="89">
        <f>IF(K$15=-1,0,IF(K$15=0,'7.ParámetrosPlanta'!$C$4,IF(K$15=2,'7.ParámetrosPlanta'!$E$4,IF(K$15=4,'7.ParámetrosPlanta'!$G$4,IF(K$15=1,J17+('7.ParámetrosPlanta'!$E$4-'7.ParámetrosPlanta'!$C$4)/(Anexo.CálculoParámetros!$E$4+1),IF(K$15=3,J17+('7.ParámetrosPlanta'!$G$4-'7.ParámetrosPlanta'!$E$4)/(Anexo.CálculoParámetros!$E$5+1),"Error"))))))</f>
        <v>0.7</v>
      </c>
      <c r="L17" s="89">
        <f>IF(L$15=-1,0,IF(L$15=0,'7.ParámetrosPlanta'!$C$4,IF(L$15=2,'7.ParámetrosPlanta'!$E$4,IF(L$15=4,'7.ParámetrosPlanta'!$G$4,IF(L$15=1,K17+('7.ParámetrosPlanta'!$E$4-'7.ParámetrosPlanta'!$C$4)/(Anexo.CálculoParámetros!$E$4+1),IF(L$15=3,K17+('7.ParámetrosPlanta'!$G$4-'7.ParámetrosPlanta'!$E$4)/(Anexo.CálculoParámetros!$E$5+1),"Error"))))))</f>
        <v>0.7</v>
      </c>
      <c r="M17" s="89">
        <f>IF(M$15=-1,0,IF(M$15=0,'7.ParámetrosPlanta'!$C$4,IF(M$15=2,'7.ParámetrosPlanta'!$E$4,IF(M$15=4,'7.ParámetrosPlanta'!$G$4,IF(M$15=1,L17+('7.ParámetrosPlanta'!$E$4-'7.ParámetrosPlanta'!$C$4)/(Anexo.CálculoParámetros!$E$4+1),IF(M$15=3,L17+('7.ParámetrosPlanta'!$G$4-'7.ParámetrosPlanta'!$E$4)/(Anexo.CálculoParámetros!$E$5+1),"Error"))))))</f>
        <v>0.7</v>
      </c>
      <c r="N17" s="89">
        <f>IF(N$15=-1,0,IF(N$15=0,'7.ParámetrosPlanta'!$C$4,IF(N$15=2,'7.ParámetrosPlanta'!$E$4,IF(N$15=4,'7.ParámetrosPlanta'!$G$4,IF(N$15=1,M17+('7.ParámetrosPlanta'!$E$4-'7.ParámetrosPlanta'!$C$4)/(Anexo.CálculoParámetros!$E$4+1),IF(N$15=3,M17+('7.ParámetrosPlanta'!$G$4-'7.ParámetrosPlanta'!$E$4)/(Anexo.CálculoParámetros!$E$5+1),"Error"))))))</f>
        <v>0.7</v>
      </c>
      <c r="O17" s="89">
        <f>IF(O$15=-1,0,IF(O$15=0,'7.ParámetrosPlanta'!$C$4,IF(O$15=2,'7.ParámetrosPlanta'!$E$4,IF(O$15=4,'7.ParámetrosPlanta'!$G$4,IF(O$15=1,N17+('7.ParámetrosPlanta'!$E$4-'7.ParámetrosPlanta'!$C$4)/(Anexo.CálculoParámetros!$E$4+1),IF(O$15=3,N17+('7.ParámetrosPlanta'!$G$4-'7.ParámetrosPlanta'!$E$4)/(Anexo.CálculoParámetros!$E$5+1),"Error"))))))</f>
        <v>0.7</v>
      </c>
      <c r="P17" s="89">
        <f>IF(P$15=-1,0,IF(P$15=0,'7.ParámetrosPlanta'!$C$4,IF(P$15=2,'7.ParámetrosPlanta'!$E$4,IF(P$15=4,'7.ParámetrosPlanta'!$G$4,IF(P$15=1,O17+('7.ParámetrosPlanta'!$E$4-'7.ParámetrosPlanta'!$C$4)/(Anexo.CálculoParámetros!$E$4+1),IF(P$15=3,O17+('7.ParámetrosPlanta'!$G$4-'7.ParámetrosPlanta'!$E$4)/(Anexo.CálculoParámetros!$E$5+1),"Error"))))))</f>
        <v>0.7</v>
      </c>
      <c r="Q17" s="89">
        <f>IF(Q$15=-1,0,IF(Q$15=0,'7.ParámetrosPlanta'!$C$4,IF(Q$15=2,'7.ParámetrosPlanta'!$E$4,IF(Q$15=4,'7.ParámetrosPlanta'!$G$4,IF(Q$15=1,P17+('7.ParámetrosPlanta'!$E$4-'7.ParámetrosPlanta'!$C$4)/(Anexo.CálculoParámetros!$E$4+1),IF(Q$15=3,P17+('7.ParámetrosPlanta'!$G$4-'7.ParámetrosPlanta'!$E$4)/(Anexo.CálculoParámetros!$E$5+1),"Error"))))))</f>
        <v>0.7</v>
      </c>
      <c r="R17" s="89">
        <f>IF(R$15=-1,0,IF(R$15=0,'7.ParámetrosPlanta'!$C$4,IF(R$15=2,'7.ParámetrosPlanta'!$E$4,IF(R$15=4,'7.ParámetrosPlanta'!$G$4,IF(R$15=1,Q17+('7.ParámetrosPlanta'!$E$4-'7.ParámetrosPlanta'!$C$4)/(Anexo.CálculoParámetros!$E$4+1),IF(R$15=3,Q17+('7.ParámetrosPlanta'!$G$4-'7.ParámetrosPlanta'!$E$4)/(Anexo.CálculoParámetros!$E$5+1),"Error"))))))</f>
        <v>0.7</v>
      </c>
      <c r="S17" s="89">
        <f>IF(S$15=-1,0,IF(S$15=0,'7.ParámetrosPlanta'!$C$4,IF(S$15=2,'7.ParámetrosPlanta'!$E$4,IF(S$15=4,'7.ParámetrosPlanta'!$G$4,IF(S$15=1,R17+('7.ParámetrosPlanta'!$E$4-'7.ParámetrosPlanta'!$C$4)/(Anexo.CálculoParámetros!$E$4+1),IF(S$15=3,R17+('7.ParámetrosPlanta'!$G$4-'7.ParámetrosPlanta'!$E$4)/(Anexo.CálculoParámetros!$E$5+1),"Error"))))))</f>
        <v>0.7</v>
      </c>
      <c r="T17" s="89">
        <f>IF(T$15=-1,0,IF(T$15=0,'7.ParámetrosPlanta'!$C$4,IF(T$15=2,'7.ParámetrosPlanta'!$E$4,IF(T$15=4,'7.ParámetrosPlanta'!$G$4,IF(T$15=1,S17+('7.ParámetrosPlanta'!$E$4-'7.ParámetrosPlanta'!$C$4)/(Anexo.CálculoParámetros!$E$4+1),IF(T$15=3,S17+('7.ParámetrosPlanta'!$G$4-'7.ParámetrosPlanta'!$E$4)/(Anexo.CálculoParámetros!$E$5+1),"Error"))))))</f>
        <v>0.7</v>
      </c>
      <c r="U17" s="89">
        <f>IF(U$15=-1,0,IF(U$15=0,'7.ParámetrosPlanta'!$C$4,IF(U$15=2,'7.ParámetrosPlanta'!$E$4,IF(U$15=4,'7.ParámetrosPlanta'!$G$4,IF(U$15=1,T17+('7.ParámetrosPlanta'!$E$4-'7.ParámetrosPlanta'!$C$4)/(Anexo.CálculoParámetros!$E$4+1),IF(U$15=3,T17+('7.ParámetrosPlanta'!$G$4-'7.ParámetrosPlanta'!$E$4)/(Anexo.CálculoParámetros!$E$5+1),"Error"))))))</f>
        <v>0.7</v>
      </c>
      <c r="V17" s="89">
        <f>IF(V$15=-1,0,IF(V$15=0,'7.ParámetrosPlanta'!$C$4,IF(V$15=2,'7.ParámetrosPlanta'!$E$4,IF(V$15=4,'7.ParámetrosPlanta'!$G$4,IF(V$15=1,U17+('7.ParámetrosPlanta'!$E$4-'7.ParámetrosPlanta'!$C$4)/(Anexo.CálculoParámetros!$E$4+1),IF(V$15=3,U17+('7.ParámetrosPlanta'!$G$4-'7.ParámetrosPlanta'!$E$4)/(Anexo.CálculoParámetros!$E$5+1),"Error"))))))</f>
        <v>0.7</v>
      </c>
      <c r="W17" s="89">
        <f>IF(W$15=-1,0,IF(W$15=0,'7.ParámetrosPlanta'!$C$4,IF(W$15=2,'7.ParámetrosPlanta'!$E$4,IF(W$15=4,'7.ParámetrosPlanta'!$G$4,IF(W$15=1,V17+('7.ParámetrosPlanta'!$E$4-'7.ParámetrosPlanta'!$C$4)/(Anexo.CálculoParámetros!$E$4+1),IF(W$15=3,V17+('7.ParámetrosPlanta'!$G$4-'7.ParámetrosPlanta'!$E$4)/(Anexo.CálculoParámetros!$E$5+1),"Error"))))))</f>
        <v>0.7</v>
      </c>
      <c r="X17" s="89">
        <f>IF(X$15=-1,0,IF(X$15=0,'7.ParámetrosPlanta'!$C$4,IF(X$15=2,'7.ParámetrosPlanta'!$E$4,IF(X$15=4,'7.ParámetrosPlanta'!$G$4,IF(X$15=1,W17+('7.ParámetrosPlanta'!$E$4-'7.ParámetrosPlanta'!$C$4)/(Anexo.CálculoParámetros!$E$4+1),IF(X$15=3,W17+('7.ParámetrosPlanta'!$G$4-'7.ParámetrosPlanta'!$E$4)/(Anexo.CálculoParámetros!$E$5+1),"Error"))))))</f>
        <v>0.7</v>
      </c>
      <c r="Y17" s="89">
        <f>IF(Y$15=-1,0,IF(Y$15=0,'7.ParámetrosPlanta'!$C$4,IF(Y$15=2,'7.ParámetrosPlanta'!$E$4,IF(Y$15=4,'7.ParámetrosPlanta'!$G$4,IF(Y$15=1,X17+('7.ParámetrosPlanta'!$E$4-'7.ParámetrosPlanta'!$C$4)/(Anexo.CálculoParámetros!$E$4+1),IF(Y$15=3,X17+('7.ParámetrosPlanta'!$G$4-'7.ParámetrosPlanta'!$E$4)/(Anexo.CálculoParámetros!$E$5+1),"Error"))))))</f>
        <v>0.7</v>
      </c>
      <c r="Z17" s="89">
        <f>IF(Z$15=-1,0,IF(Z$15=0,'7.ParámetrosPlanta'!$C$4,IF(Z$15=2,'7.ParámetrosPlanta'!$E$4,IF(Z$15=4,'7.ParámetrosPlanta'!$G$4,IF(Z$15=1,Y17+('7.ParámetrosPlanta'!$E$4-'7.ParámetrosPlanta'!$C$4)/(Anexo.CálculoParámetros!$E$4+1),IF(Z$15=3,Y17+('7.ParámetrosPlanta'!$G$4-'7.ParámetrosPlanta'!$E$4)/(Anexo.CálculoParámetros!$E$5+1),"Error"))))))</f>
        <v>0.7</v>
      </c>
      <c r="AA17" s="89">
        <f>IF(AA$15=-1,0,IF(AA$15=0,'7.ParámetrosPlanta'!$C$4,IF(AA$15=2,'7.ParámetrosPlanta'!$E$4,IF(AA$15=4,'7.ParámetrosPlanta'!$G$4,IF(AA$15=1,Z17+('7.ParámetrosPlanta'!$E$4-'7.ParámetrosPlanta'!$C$4)/(Anexo.CálculoParámetros!$E$4+1),IF(AA$15=3,Z17+('7.ParámetrosPlanta'!$G$4-'7.ParámetrosPlanta'!$E$4)/(Anexo.CálculoParámetros!$E$5+1),"Error"))))))</f>
        <v>0.7</v>
      </c>
      <c r="AB17" s="89">
        <f>IF(AB$15=-1,0,IF(AB$15=0,'7.ParámetrosPlanta'!$C$4,IF(AB$15=2,'7.ParámetrosPlanta'!$E$4,IF(AB$15=4,'7.ParámetrosPlanta'!$G$4,IF(AB$15=1,AA17+('7.ParámetrosPlanta'!$E$4-'7.ParámetrosPlanta'!$C$4)/(Anexo.CálculoParámetros!$E$4+1),IF(AB$15=3,AA17+('7.ParámetrosPlanta'!$G$4-'7.ParámetrosPlanta'!$E$4)/(Anexo.CálculoParámetros!$E$5+1),"Error"))))))</f>
        <v>0.7</v>
      </c>
    </row>
    <row r="18" spans="1:42" ht="15.75" thickBot="1" x14ac:dyDescent="0.3">
      <c r="A18" s="1052"/>
      <c r="B18" s="87" t="s">
        <v>19</v>
      </c>
      <c r="C18" s="90">
        <f>IF(C$16=-1,0,IF(C$16=0,'7.ParámetrosPlanta'!$D$4,IF(C$16=2,'7.ParámetrosPlanta'!$F$4,IF(C$16=4,'7.ParámetrosPlanta'!$H$4,IF(C$16=1,B18+('7.ParámetrosPlanta'!$F$4-'7.ParámetrosPlanta'!$D$4)/(Anexo.CálculoParámetros!$E$2+1),IF(C$16=3,B18+('7.ParámetrosPlanta'!$H$4-'7.ParámetrosPlanta'!$F$4)/(Anexo.CálculoParámetros!$E$3+1),"Error"))))))</f>
        <v>0</v>
      </c>
      <c r="D18" s="90">
        <f>IF(D$16=-1,0,IF(D$16=0,'7.ParámetrosPlanta'!$D$4,IF(D$16=2,'7.ParámetrosPlanta'!$F$4,IF(D$16=4,'7.ParámetrosPlanta'!$H$4,IF(D$16=1,C18+('7.ParámetrosPlanta'!$F$4-'7.ParámetrosPlanta'!$D$4)/(Anexo.CálculoParámetros!$E$2+1),IF(D$16=3,C18+('7.ParámetrosPlanta'!$H$4-'7.ParámetrosPlanta'!$F$4)/(Anexo.CálculoParámetros!$E$3+1),"Error"))))))</f>
        <v>0</v>
      </c>
      <c r="E18" s="90">
        <f>IF(E$16=-1,0,IF(E$16=0,'7.ParámetrosPlanta'!$D$4,IF(E$16=2,'7.ParámetrosPlanta'!$F$4,IF(E$16=4,'7.ParámetrosPlanta'!$H$4,IF(E$16=1,D18+('7.ParámetrosPlanta'!$F$4-'7.ParámetrosPlanta'!$D$4)/(Anexo.CálculoParámetros!$E$2+1),IF(E$16=3,D18+('7.ParámetrosPlanta'!$H$4-'7.ParámetrosPlanta'!$F$4)/(Anexo.CálculoParámetros!$E$3+1),"Error"))))))</f>
        <v>0</v>
      </c>
      <c r="F18" s="90">
        <f>IF(F$16=-1,0,IF(F$16=0,'7.ParámetrosPlanta'!$D$4,IF(F$16=2,'7.ParámetrosPlanta'!$F$4,IF(F$16=4,'7.ParámetrosPlanta'!$H$4,IF(F$16=1,E18+('7.ParámetrosPlanta'!$F$4-'7.ParámetrosPlanta'!$D$4)/(Anexo.CálculoParámetros!$E$2+1),IF(F$16=3,E18+('7.ParámetrosPlanta'!$H$4-'7.ParámetrosPlanta'!$F$4)/(Anexo.CálculoParámetros!$E$3+1),"Error"))))))</f>
        <v>0</v>
      </c>
      <c r="G18" s="90">
        <f>IF(G$16=-1,0,IF(G$16=0,'7.ParámetrosPlanta'!$D$4,IF(G$16=2,'7.ParámetrosPlanta'!$F$4,IF(G$16=4,'7.ParámetrosPlanta'!$H$4,IF(G$16=1,F18+('7.ParámetrosPlanta'!$F$4-'7.ParámetrosPlanta'!$D$4)/(Anexo.CálculoParámetros!$E$2+1),IF(G$16=3,F18+('7.ParámetrosPlanta'!$H$4-'7.ParámetrosPlanta'!$F$4)/(Anexo.CálculoParámetros!$E$3+1),"Error"))))))</f>
        <v>0.1</v>
      </c>
      <c r="H18" s="90">
        <f>IF(H$16=-1,0,IF(H$16=0,'7.ParámetrosPlanta'!$D$4,IF(H$16=2,'7.ParámetrosPlanta'!$F$4,IF(H$16=4,'7.ParámetrosPlanta'!$H$4,IF(H$16=1,G18+('7.ParámetrosPlanta'!$F$4-'7.ParámetrosPlanta'!$D$4)/(Anexo.CálculoParámetros!$E$2+1),IF(H$16=3,G18+('7.ParámetrosPlanta'!$H$4-'7.ParámetrosPlanta'!$F$4)/(Anexo.CálculoParámetros!$E$3+1),"Error"))))))</f>
        <v>0.2</v>
      </c>
      <c r="I18" s="90">
        <f>IF(I$16=-1,0,IF(I$16=0,'7.ParámetrosPlanta'!$D$4,IF(I$16=2,'7.ParámetrosPlanta'!$F$4,IF(I$16=4,'7.ParámetrosPlanta'!$H$4,IF(I$16=1,H18+('7.ParámetrosPlanta'!$F$4-'7.ParámetrosPlanta'!$D$4)/(Anexo.CálculoParámetros!$E$2+1),IF(I$16=3,H18+('7.ParámetrosPlanta'!$H$4-'7.ParámetrosPlanta'!$F$4)/(Anexo.CálculoParámetros!$E$3+1),"Error"))))))</f>
        <v>0.5</v>
      </c>
      <c r="J18" s="90">
        <f>IF(J$16=-1,0,IF(J$16=0,'7.ParámetrosPlanta'!$D$4,IF(J$16=2,'7.ParámetrosPlanta'!$F$4,IF(J$16=4,'7.ParámetrosPlanta'!$H$4,IF(J$16=1,I18+('7.ParámetrosPlanta'!$F$4-'7.ParámetrosPlanta'!$D$4)/(Anexo.CálculoParámetros!$E$2+1),IF(J$16=3,I18+('7.ParámetrosPlanta'!$H$4-'7.ParámetrosPlanta'!$F$4)/(Anexo.CálculoParámetros!$E$3+1),"Error"))))))</f>
        <v>0.8</v>
      </c>
      <c r="K18" s="90">
        <f>IF(K$16=-1,0,IF(K$16=0,'7.ParámetrosPlanta'!$D$4,IF(K$16=2,'7.ParámetrosPlanta'!$F$4,IF(K$16=4,'7.ParámetrosPlanta'!$H$4,IF(K$16=1,J18+('7.ParámetrosPlanta'!$F$4-'7.ParámetrosPlanta'!$D$4)/(Anexo.CálculoParámetros!$E$2+1),IF(K$16=3,J18+('7.ParámetrosPlanta'!$H$4-'7.ParámetrosPlanta'!$F$4)/(Anexo.CálculoParámetros!$E$3+1),"Error"))))))</f>
        <v>0.8</v>
      </c>
      <c r="L18" s="90">
        <f>IF(L$16=-1,0,IF(L$16=0,'7.ParámetrosPlanta'!$D$4,IF(L$16=2,'7.ParámetrosPlanta'!$F$4,IF(L$16=4,'7.ParámetrosPlanta'!$H$4,IF(L$16=1,K18+('7.ParámetrosPlanta'!$F$4-'7.ParámetrosPlanta'!$D$4)/(Anexo.CálculoParámetros!$E$2+1),IF(L$16=3,K18+('7.ParámetrosPlanta'!$H$4-'7.ParámetrosPlanta'!$F$4)/(Anexo.CálculoParámetros!$E$3+1),"Error"))))))</f>
        <v>0.8</v>
      </c>
      <c r="M18" s="90">
        <f>IF(M$16=-1,0,IF(M$16=0,'7.ParámetrosPlanta'!$D$4,IF(M$16=2,'7.ParámetrosPlanta'!$F$4,IF(M$16=4,'7.ParámetrosPlanta'!$H$4,IF(M$16=1,L18+('7.ParámetrosPlanta'!$F$4-'7.ParámetrosPlanta'!$D$4)/(Anexo.CálculoParámetros!$E$2+1),IF(M$16=3,L18+('7.ParámetrosPlanta'!$H$4-'7.ParámetrosPlanta'!$F$4)/(Anexo.CálculoParámetros!$E$3+1),"Error"))))))</f>
        <v>0.8</v>
      </c>
      <c r="N18" s="90">
        <f>IF(N$16=-1,0,IF(N$16=0,'7.ParámetrosPlanta'!$D$4,IF(N$16=2,'7.ParámetrosPlanta'!$F$4,IF(N$16=4,'7.ParámetrosPlanta'!$H$4,IF(N$16=1,M18+('7.ParámetrosPlanta'!$F$4-'7.ParámetrosPlanta'!$D$4)/(Anexo.CálculoParámetros!$E$2+1),IF(N$16=3,M18+('7.ParámetrosPlanta'!$H$4-'7.ParámetrosPlanta'!$F$4)/(Anexo.CálculoParámetros!$E$3+1),"Error"))))))</f>
        <v>0.8</v>
      </c>
      <c r="O18" s="90">
        <f>IF(O$16=-1,0,IF(O$16=0,'7.ParámetrosPlanta'!$D$4,IF(O$16=2,'7.ParámetrosPlanta'!$F$4,IF(O$16=4,'7.ParámetrosPlanta'!$H$4,IF(O$16=1,N18+('7.ParámetrosPlanta'!$F$4-'7.ParámetrosPlanta'!$D$4)/(Anexo.CálculoParámetros!$E$2+1),IF(O$16=3,N18+('7.ParámetrosPlanta'!$H$4-'7.ParámetrosPlanta'!$F$4)/(Anexo.CálculoParámetros!$E$3+1),"Error"))))))</f>
        <v>0.8</v>
      </c>
      <c r="P18" s="90">
        <f>IF(P$16=-1,0,IF(P$16=0,'7.ParámetrosPlanta'!$D$4,IF(P$16=2,'7.ParámetrosPlanta'!$F$4,IF(P$16=4,'7.ParámetrosPlanta'!$H$4,IF(P$16=1,O18+('7.ParámetrosPlanta'!$F$4-'7.ParámetrosPlanta'!$D$4)/(Anexo.CálculoParámetros!$E$2+1),IF(P$16=3,O18+('7.ParámetrosPlanta'!$H$4-'7.ParámetrosPlanta'!$F$4)/(Anexo.CálculoParámetros!$E$3+1),"Error"))))))</f>
        <v>0.8</v>
      </c>
      <c r="Q18" s="90">
        <f>IF(Q$16=-1,0,IF(Q$16=0,'7.ParámetrosPlanta'!$D$4,IF(Q$16=2,'7.ParámetrosPlanta'!$F$4,IF(Q$16=4,'7.ParámetrosPlanta'!$H$4,IF(Q$16=1,P18+('7.ParámetrosPlanta'!$F$4-'7.ParámetrosPlanta'!$D$4)/(Anexo.CálculoParámetros!$E$2+1),IF(Q$16=3,P18+('7.ParámetrosPlanta'!$H$4-'7.ParámetrosPlanta'!$F$4)/(Anexo.CálculoParámetros!$E$3+1),"Error"))))))</f>
        <v>0.8</v>
      </c>
      <c r="R18" s="90">
        <f>IF(R$16=-1,0,IF(R$16=0,'7.ParámetrosPlanta'!$D$4,IF(R$16=2,'7.ParámetrosPlanta'!$F$4,IF(R$16=4,'7.ParámetrosPlanta'!$H$4,IF(R$16=1,Q18+('7.ParámetrosPlanta'!$F$4-'7.ParámetrosPlanta'!$D$4)/(Anexo.CálculoParámetros!$E$2+1),IF(R$16=3,Q18+('7.ParámetrosPlanta'!$H$4-'7.ParámetrosPlanta'!$F$4)/(Anexo.CálculoParámetros!$E$3+1),"Error"))))))</f>
        <v>0.8</v>
      </c>
      <c r="S18" s="90">
        <f>IF(S$16=-1,0,IF(S$16=0,'7.ParámetrosPlanta'!$D$4,IF(S$16=2,'7.ParámetrosPlanta'!$F$4,IF(S$16=4,'7.ParámetrosPlanta'!$H$4,IF(S$16=1,R18+('7.ParámetrosPlanta'!$F$4-'7.ParámetrosPlanta'!$D$4)/(Anexo.CálculoParámetros!$E$2+1),IF(S$16=3,R18+('7.ParámetrosPlanta'!$H$4-'7.ParámetrosPlanta'!$F$4)/(Anexo.CálculoParámetros!$E$3+1),"Error"))))))</f>
        <v>0.8</v>
      </c>
      <c r="T18" s="90">
        <f>IF(T$16=-1,0,IF(T$16=0,'7.ParámetrosPlanta'!$D$4,IF(T$16=2,'7.ParámetrosPlanta'!$F$4,IF(T$16=4,'7.ParámetrosPlanta'!$H$4,IF(T$16=1,S18+('7.ParámetrosPlanta'!$F$4-'7.ParámetrosPlanta'!$D$4)/(Anexo.CálculoParámetros!$E$2+1),IF(T$16=3,S18+('7.ParámetrosPlanta'!$H$4-'7.ParámetrosPlanta'!$F$4)/(Anexo.CálculoParámetros!$E$3+1),"Error"))))))</f>
        <v>0.8</v>
      </c>
      <c r="U18" s="90">
        <f>IF(U$16=-1,0,IF(U$16=0,'7.ParámetrosPlanta'!$D$4,IF(U$16=2,'7.ParámetrosPlanta'!$F$4,IF(U$16=4,'7.ParámetrosPlanta'!$H$4,IF(U$16=1,T18+('7.ParámetrosPlanta'!$F$4-'7.ParámetrosPlanta'!$D$4)/(Anexo.CálculoParámetros!$E$2+1),IF(U$16=3,T18+('7.ParámetrosPlanta'!$H$4-'7.ParámetrosPlanta'!$F$4)/(Anexo.CálculoParámetros!$E$3+1),"Error"))))))</f>
        <v>0.8</v>
      </c>
      <c r="V18" s="90">
        <f>IF(V$16=-1,0,IF(V$16=0,'7.ParámetrosPlanta'!$D$4,IF(V$16=2,'7.ParámetrosPlanta'!$F$4,IF(V$16=4,'7.ParámetrosPlanta'!$H$4,IF(V$16=1,U18+('7.ParámetrosPlanta'!$F$4-'7.ParámetrosPlanta'!$D$4)/(Anexo.CálculoParámetros!$E$2+1),IF(V$16=3,U18+('7.ParámetrosPlanta'!$H$4-'7.ParámetrosPlanta'!$F$4)/(Anexo.CálculoParámetros!$E$3+1),"Error"))))))</f>
        <v>0.8</v>
      </c>
      <c r="W18" s="90">
        <f>IF(W$16=-1,0,IF(W$16=0,'7.ParámetrosPlanta'!$D$4,IF(W$16=2,'7.ParámetrosPlanta'!$F$4,IF(W$16=4,'7.ParámetrosPlanta'!$H$4,IF(W$16=1,V18+('7.ParámetrosPlanta'!$F$4-'7.ParámetrosPlanta'!$D$4)/(Anexo.CálculoParámetros!$E$2+1),IF(W$16=3,V18+('7.ParámetrosPlanta'!$H$4-'7.ParámetrosPlanta'!$F$4)/(Anexo.CálculoParámetros!$E$3+1),"Error"))))))</f>
        <v>0.8</v>
      </c>
      <c r="X18" s="90">
        <f>IF(X$16=-1,0,IF(X$16=0,'7.ParámetrosPlanta'!$D$4,IF(X$16=2,'7.ParámetrosPlanta'!$F$4,IF(X$16=4,'7.ParámetrosPlanta'!$H$4,IF(X$16=1,W18+('7.ParámetrosPlanta'!$F$4-'7.ParámetrosPlanta'!$D$4)/(Anexo.CálculoParámetros!$E$2+1),IF(X$16=3,W18+('7.ParámetrosPlanta'!$H$4-'7.ParámetrosPlanta'!$F$4)/(Anexo.CálculoParámetros!$E$3+1),"Error"))))))</f>
        <v>0.8</v>
      </c>
      <c r="Y18" s="90">
        <f>IF(Y$16=-1,0,IF(Y$16=0,'7.ParámetrosPlanta'!$D$4,IF(Y$16=2,'7.ParámetrosPlanta'!$F$4,IF(Y$16=4,'7.ParámetrosPlanta'!$H$4,IF(Y$16=1,X18+('7.ParámetrosPlanta'!$F$4-'7.ParámetrosPlanta'!$D$4)/(Anexo.CálculoParámetros!$E$2+1),IF(Y$16=3,X18+('7.ParámetrosPlanta'!$H$4-'7.ParámetrosPlanta'!$F$4)/(Anexo.CálculoParámetros!$E$3+1),"Error"))))))</f>
        <v>0.8</v>
      </c>
      <c r="Z18" s="90">
        <f>IF(Z$16=-1,0,IF(Z$16=0,'7.ParámetrosPlanta'!$D$4,IF(Z$16=2,'7.ParámetrosPlanta'!$F$4,IF(Z$16=4,'7.ParámetrosPlanta'!$H$4,IF(Z$16=1,Y18+('7.ParámetrosPlanta'!$F$4-'7.ParámetrosPlanta'!$D$4)/(Anexo.CálculoParámetros!$E$2+1),IF(Z$16=3,Y18+('7.ParámetrosPlanta'!$H$4-'7.ParámetrosPlanta'!$F$4)/(Anexo.CálculoParámetros!$E$3+1),"Error"))))))</f>
        <v>0.8</v>
      </c>
      <c r="AA18" s="90">
        <f>IF(AA$16=-1,0,IF(AA$16=0,'7.ParámetrosPlanta'!$D$4,IF(AA$16=2,'7.ParámetrosPlanta'!$F$4,IF(AA$16=4,'7.ParámetrosPlanta'!$H$4,IF(AA$16=1,Z18+('7.ParámetrosPlanta'!$F$4-'7.ParámetrosPlanta'!$D$4)/(Anexo.CálculoParámetros!$E$2+1),IF(AA$16=3,Z18+('7.ParámetrosPlanta'!$H$4-'7.ParámetrosPlanta'!$F$4)/(Anexo.CálculoParámetros!$E$3+1),"Error"))))))</f>
        <v>0.8</v>
      </c>
      <c r="AB18" s="90">
        <f>IF(AB$16=-1,0,IF(AB$16=0,'7.ParámetrosPlanta'!$D$4,IF(AB$16=2,'7.ParámetrosPlanta'!$F$4,IF(AB$16=4,'7.ParámetrosPlanta'!$H$4,IF(AB$16=1,AA18+('7.ParámetrosPlanta'!$F$4-'7.ParámetrosPlanta'!$D$4)/(Anexo.CálculoParámetros!$E$2+1),IF(AB$16=3,AA18+('7.ParámetrosPlanta'!$H$4-'7.ParámetrosPlanta'!$F$4)/(Anexo.CálculoParámetros!$E$3+1),"Error"))))))</f>
        <v>0.8</v>
      </c>
    </row>
    <row r="19" spans="1:42" x14ac:dyDescent="0.25">
      <c r="A19" s="1051" t="s">
        <v>2</v>
      </c>
      <c r="B19" s="14" t="s">
        <v>44</v>
      </c>
      <c r="C19" s="89">
        <f>IF(C$15=-1,0,IF(C$15=0,'7.ParámetrosPlanta'!$C$5,IF(C$15=2,'7.ParámetrosPlanta'!$E$5,IF(C$15=4,'7.ParámetrosPlanta'!$G$5,IF(C$15=1,B19+('7.ParámetrosPlanta'!$E$5-'7.ParámetrosPlanta'!$C$5)/(Anexo.CálculoParámetros!$E$4+1),IF(C$15=3,B19+('7.ParámetrosPlanta'!$G$5-'7.ParámetrosPlanta'!$E$5)/(Anexo.CálculoParámetros!$E$5+1),"Error"))))))</f>
        <v>0</v>
      </c>
      <c r="D19" s="89">
        <f>IF(D$15=-1,0,IF(D$15=0,'7.ParámetrosPlanta'!$C$5,IF(D$15=2,'7.ParámetrosPlanta'!$E$5,IF(D$15=4,'7.ParámetrosPlanta'!$G$5,IF(D$15=1,C19+('7.ParámetrosPlanta'!$E$5-'7.ParámetrosPlanta'!$C$5)/(Anexo.CálculoParámetros!$E$4+1),IF(D$15=3,C19+('7.ParámetrosPlanta'!$G$5-'7.ParámetrosPlanta'!$E$5)/(Anexo.CálculoParámetros!$E$5+1),"Error"))))))</f>
        <v>0</v>
      </c>
      <c r="E19" s="89">
        <f>IF(E$15=-1,0,IF(E$15=0,'7.ParámetrosPlanta'!$C$5,IF(E$15=2,'7.ParámetrosPlanta'!$E$5,IF(E$15=4,'7.ParámetrosPlanta'!$G$5,IF(E$15=1,D19+('7.ParámetrosPlanta'!$E$5-'7.ParámetrosPlanta'!$C$5)/(Anexo.CálculoParámetros!$E$4+1),IF(E$15=3,D19+('7.ParámetrosPlanta'!$G$5-'7.ParámetrosPlanta'!$E$5)/(Anexo.CálculoParámetros!$E$5+1),"Error"))))))</f>
        <v>0</v>
      </c>
      <c r="F19" s="89">
        <f>IF(F$15=-1,0,IF(F$15=0,'7.ParámetrosPlanta'!$C$5,IF(F$15=2,'7.ParámetrosPlanta'!$E$5,IF(F$15=4,'7.ParámetrosPlanta'!$G$5,IF(F$15=1,E19+('7.ParámetrosPlanta'!$E$5-'7.ParámetrosPlanta'!$C$5)/(Anexo.CálculoParámetros!$E$4+1),IF(F$15=3,E19+('7.ParámetrosPlanta'!$G$5-'7.ParámetrosPlanta'!$E$5)/(Anexo.CálculoParámetros!$E$5+1),"Error"))))))</f>
        <v>0.3</v>
      </c>
      <c r="G19" s="89">
        <f>IF(G$15=-1,0,IF(G$15=0,'7.ParámetrosPlanta'!$C$5,IF(G$15=2,'7.ParámetrosPlanta'!$E$5,IF(G$15=4,'7.ParámetrosPlanta'!$G$5,IF(G$15=1,F19+('7.ParámetrosPlanta'!$E$5-'7.ParámetrosPlanta'!$C$5)/(Anexo.CálculoParámetros!$E$4+1),IF(G$15=3,F19+('7.ParámetrosPlanta'!$G$5-'7.ParámetrosPlanta'!$E$5)/(Anexo.CálculoParámetros!$E$5+1),"Error"))))))</f>
        <v>0.5</v>
      </c>
      <c r="H19" s="89">
        <f>IF(H$15=-1,0,IF(H$15=0,'7.ParámetrosPlanta'!$C$5,IF(H$15=2,'7.ParámetrosPlanta'!$E$5,IF(H$15=4,'7.ParámetrosPlanta'!$G$5,IF(H$15=1,G19+('7.ParámetrosPlanta'!$E$5-'7.ParámetrosPlanta'!$C$5)/(Anexo.CálculoParámetros!$E$4+1),IF(H$15=3,G19+('7.ParámetrosPlanta'!$G$5-'7.ParámetrosPlanta'!$E$5)/(Anexo.CálculoParámetros!$E$5+1),"Error"))))))</f>
        <v>0.7</v>
      </c>
      <c r="I19" s="89">
        <f>IF(I$15=-1,0,IF(I$15=0,'7.ParámetrosPlanta'!$C$5,IF(I$15=2,'7.ParámetrosPlanta'!$E$5,IF(I$15=4,'7.ParámetrosPlanta'!$G$5,IF(I$15=1,H19+('7.ParámetrosPlanta'!$E$5-'7.ParámetrosPlanta'!$C$5)/(Anexo.CálculoParámetros!$E$4+1),IF(I$15=3,H19+('7.ParámetrosPlanta'!$G$5-'7.ParámetrosPlanta'!$E$5)/(Anexo.CálculoParámetros!$E$5+1),"Error"))))))</f>
        <v>0.7</v>
      </c>
      <c r="J19" s="89">
        <f>IF(J$15=-1,0,IF(J$15=0,'7.ParámetrosPlanta'!$C$5,IF(J$15=2,'7.ParámetrosPlanta'!$E$5,IF(J$15=4,'7.ParámetrosPlanta'!$G$5,IF(J$15=1,I19+('7.ParámetrosPlanta'!$E$5-'7.ParámetrosPlanta'!$C$5)/(Anexo.CálculoParámetros!$E$4+1),IF(J$15=3,I19+('7.ParámetrosPlanta'!$G$5-'7.ParámetrosPlanta'!$E$5)/(Anexo.CálculoParámetros!$E$5+1),"Error"))))))</f>
        <v>0.7</v>
      </c>
      <c r="K19" s="89">
        <f>IF(K$15=-1,0,IF(K$15=0,'7.ParámetrosPlanta'!$C$5,IF(K$15=2,'7.ParámetrosPlanta'!$E$5,IF(K$15=4,'7.ParámetrosPlanta'!$G$5,IF(K$15=1,J19+('7.ParámetrosPlanta'!$E$5-'7.ParámetrosPlanta'!$C$5)/(Anexo.CálculoParámetros!$E$4+1),IF(K$15=3,J19+('7.ParámetrosPlanta'!$G$5-'7.ParámetrosPlanta'!$E$5)/(Anexo.CálculoParámetros!$E$5+1),"Error"))))))</f>
        <v>0.7</v>
      </c>
      <c r="L19" s="89">
        <f>IF(L$15=-1,0,IF(L$15=0,'7.ParámetrosPlanta'!$C$5,IF(L$15=2,'7.ParámetrosPlanta'!$E$5,IF(L$15=4,'7.ParámetrosPlanta'!$G$5,IF(L$15=1,K19+('7.ParámetrosPlanta'!$E$5-'7.ParámetrosPlanta'!$C$5)/(Anexo.CálculoParámetros!$E$4+1),IF(L$15=3,K19+('7.ParámetrosPlanta'!$G$5-'7.ParámetrosPlanta'!$E$5)/(Anexo.CálculoParámetros!$E$5+1),"Error"))))))</f>
        <v>0.7</v>
      </c>
      <c r="M19" s="89">
        <f>IF(M$15=-1,0,IF(M$15=0,'7.ParámetrosPlanta'!$C$5,IF(M$15=2,'7.ParámetrosPlanta'!$E$5,IF(M$15=4,'7.ParámetrosPlanta'!$G$5,IF(M$15=1,L19+('7.ParámetrosPlanta'!$E$5-'7.ParámetrosPlanta'!$C$5)/(Anexo.CálculoParámetros!$E$4+1),IF(M$15=3,L19+('7.ParámetrosPlanta'!$G$5-'7.ParámetrosPlanta'!$E$5)/(Anexo.CálculoParámetros!$E$5+1),"Error"))))))</f>
        <v>0.7</v>
      </c>
      <c r="N19" s="89">
        <f>IF(N$15=-1,0,IF(N$15=0,'7.ParámetrosPlanta'!$C$5,IF(N$15=2,'7.ParámetrosPlanta'!$E$5,IF(N$15=4,'7.ParámetrosPlanta'!$G$5,IF(N$15=1,M19+('7.ParámetrosPlanta'!$E$5-'7.ParámetrosPlanta'!$C$5)/(Anexo.CálculoParámetros!$E$4+1),IF(N$15=3,M19+('7.ParámetrosPlanta'!$G$5-'7.ParámetrosPlanta'!$E$5)/(Anexo.CálculoParámetros!$E$5+1),"Error"))))))</f>
        <v>0.7</v>
      </c>
      <c r="O19" s="89">
        <f>IF(O$15=-1,0,IF(O$15=0,'7.ParámetrosPlanta'!$C$5,IF(O$15=2,'7.ParámetrosPlanta'!$E$5,IF(O$15=4,'7.ParámetrosPlanta'!$G$5,IF(O$15=1,N19+('7.ParámetrosPlanta'!$E$5-'7.ParámetrosPlanta'!$C$5)/(Anexo.CálculoParámetros!$E$4+1),IF(O$15=3,N19+('7.ParámetrosPlanta'!$G$5-'7.ParámetrosPlanta'!$E$5)/(Anexo.CálculoParámetros!$E$5+1),"Error"))))))</f>
        <v>0.7</v>
      </c>
      <c r="P19" s="89">
        <f>IF(P$15=-1,0,IF(P$15=0,'7.ParámetrosPlanta'!$C$5,IF(P$15=2,'7.ParámetrosPlanta'!$E$5,IF(P$15=4,'7.ParámetrosPlanta'!$G$5,IF(P$15=1,O19+('7.ParámetrosPlanta'!$E$5-'7.ParámetrosPlanta'!$C$5)/(Anexo.CálculoParámetros!$E$4+1),IF(P$15=3,O19+('7.ParámetrosPlanta'!$G$5-'7.ParámetrosPlanta'!$E$5)/(Anexo.CálculoParámetros!$E$5+1),"Error"))))))</f>
        <v>0.7</v>
      </c>
      <c r="Q19" s="89">
        <f>IF(Q$15=-1,0,IF(Q$15=0,'7.ParámetrosPlanta'!$C$5,IF(Q$15=2,'7.ParámetrosPlanta'!$E$5,IF(Q$15=4,'7.ParámetrosPlanta'!$G$5,IF(Q$15=1,P19+('7.ParámetrosPlanta'!$E$5-'7.ParámetrosPlanta'!$C$5)/(Anexo.CálculoParámetros!$E$4+1),IF(Q$15=3,P19+('7.ParámetrosPlanta'!$G$5-'7.ParámetrosPlanta'!$E$5)/(Anexo.CálculoParámetros!$E$5+1),"Error"))))))</f>
        <v>0.7</v>
      </c>
      <c r="R19" s="89">
        <f>IF(R$15=-1,0,IF(R$15=0,'7.ParámetrosPlanta'!$C$5,IF(R$15=2,'7.ParámetrosPlanta'!$E$5,IF(R$15=4,'7.ParámetrosPlanta'!$G$5,IF(R$15=1,Q19+('7.ParámetrosPlanta'!$E$5-'7.ParámetrosPlanta'!$C$5)/(Anexo.CálculoParámetros!$E$4+1),IF(R$15=3,Q19+('7.ParámetrosPlanta'!$G$5-'7.ParámetrosPlanta'!$E$5)/(Anexo.CálculoParámetros!$E$5+1),"Error"))))))</f>
        <v>0.7</v>
      </c>
      <c r="S19" s="89">
        <f>IF(S$15=-1,0,IF(S$15=0,'7.ParámetrosPlanta'!$C$5,IF(S$15=2,'7.ParámetrosPlanta'!$E$5,IF(S$15=4,'7.ParámetrosPlanta'!$G$5,IF(S$15=1,R19+('7.ParámetrosPlanta'!$E$5-'7.ParámetrosPlanta'!$C$5)/(Anexo.CálculoParámetros!$E$4+1),IF(S$15=3,R19+('7.ParámetrosPlanta'!$G$5-'7.ParámetrosPlanta'!$E$5)/(Anexo.CálculoParámetros!$E$5+1),"Error"))))))</f>
        <v>0.7</v>
      </c>
      <c r="T19" s="89">
        <f>IF(T$15=-1,0,IF(T$15=0,'7.ParámetrosPlanta'!$C$5,IF(T$15=2,'7.ParámetrosPlanta'!$E$5,IF(T$15=4,'7.ParámetrosPlanta'!$G$5,IF(T$15=1,S19+('7.ParámetrosPlanta'!$E$5-'7.ParámetrosPlanta'!$C$5)/(Anexo.CálculoParámetros!$E$4+1),IF(T$15=3,S19+('7.ParámetrosPlanta'!$G$5-'7.ParámetrosPlanta'!$E$5)/(Anexo.CálculoParámetros!$E$5+1),"Error"))))))</f>
        <v>0.7</v>
      </c>
      <c r="U19" s="89">
        <f>IF(U$15=-1,0,IF(U$15=0,'7.ParámetrosPlanta'!$C$5,IF(U$15=2,'7.ParámetrosPlanta'!$E$5,IF(U$15=4,'7.ParámetrosPlanta'!$G$5,IF(U$15=1,T19+('7.ParámetrosPlanta'!$E$5-'7.ParámetrosPlanta'!$C$5)/(Anexo.CálculoParámetros!$E$4+1),IF(U$15=3,T19+('7.ParámetrosPlanta'!$G$5-'7.ParámetrosPlanta'!$E$5)/(Anexo.CálculoParámetros!$E$5+1),"Error"))))))</f>
        <v>0.7</v>
      </c>
      <c r="V19" s="89">
        <f>IF(V$15=-1,0,IF(V$15=0,'7.ParámetrosPlanta'!$C$5,IF(V$15=2,'7.ParámetrosPlanta'!$E$5,IF(V$15=4,'7.ParámetrosPlanta'!$G$5,IF(V$15=1,U19+('7.ParámetrosPlanta'!$E$5-'7.ParámetrosPlanta'!$C$5)/(Anexo.CálculoParámetros!$E$4+1),IF(V$15=3,U19+('7.ParámetrosPlanta'!$G$5-'7.ParámetrosPlanta'!$E$5)/(Anexo.CálculoParámetros!$E$5+1),"Error"))))))</f>
        <v>0.7</v>
      </c>
      <c r="W19" s="89">
        <f>IF(W$15=-1,0,IF(W$15=0,'7.ParámetrosPlanta'!$C$5,IF(W$15=2,'7.ParámetrosPlanta'!$E$5,IF(W$15=4,'7.ParámetrosPlanta'!$G$5,IF(W$15=1,V19+('7.ParámetrosPlanta'!$E$5-'7.ParámetrosPlanta'!$C$5)/(Anexo.CálculoParámetros!$E$4+1),IF(W$15=3,V19+('7.ParámetrosPlanta'!$G$5-'7.ParámetrosPlanta'!$E$5)/(Anexo.CálculoParámetros!$E$5+1),"Error"))))))</f>
        <v>0.7</v>
      </c>
      <c r="X19" s="89">
        <f>IF(X$15=-1,0,IF(X$15=0,'7.ParámetrosPlanta'!$C$5,IF(X$15=2,'7.ParámetrosPlanta'!$E$5,IF(X$15=4,'7.ParámetrosPlanta'!$G$5,IF(X$15=1,W19+('7.ParámetrosPlanta'!$E$5-'7.ParámetrosPlanta'!$C$5)/(Anexo.CálculoParámetros!$E$4+1),IF(X$15=3,W19+('7.ParámetrosPlanta'!$G$5-'7.ParámetrosPlanta'!$E$5)/(Anexo.CálculoParámetros!$E$5+1),"Error"))))))</f>
        <v>0.7</v>
      </c>
      <c r="Y19" s="89">
        <f>IF(Y$15=-1,0,IF(Y$15=0,'7.ParámetrosPlanta'!$C$5,IF(Y$15=2,'7.ParámetrosPlanta'!$E$5,IF(Y$15=4,'7.ParámetrosPlanta'!$G$5,IF(Y$15=1,X19+('7.ParámetrosPlanta'!$E$5-'7.ParámetrosPlanta'!$C$5)/(Anexo.CálculoParámetros!$E$4+1),IF(Y$15=3,X19+('7.ParámetrosPlanta'!$G$5-'7.ParámetrosPlanta'!$E$5)/(Anexo.CálculoParámetros!$E$5+1),"Error"))))))</f>
        <v>0.7</v>
      </c>
      <c r="Z19" s="89">
        <f>IF(Z$15=-1,0,IF(Z$15=0,'7.ParámetrosPlanta'!$C$5,IF(Z$15=2,'7.ParámetrosPlanta'!$E$5,IF(Z$15=4,'7.ParámetrosPlanta'!$G$5,IF(Z$15=1,Y19+('7.ParámetrosPlanta'!$E$5-'7.ParámetrosPlanta'!$C$5)/(Anexo.CálculoParámetros!$E$4+1),IF(Z$15=3,Y19+('7.ParámetrosPlanta'!$G$5-'7.ParámetrosPlanta'!$E$5)/(Anexo.CálculoParámetros!$E$5+1),"Error"))))))</f>
        <v>0.7</v>
      </c>
      <c r="AA19" s="89">
        <f>IF(AA$15=-1,0,IF(AA$15=0,'7.ParámetrosPlanta'!$C$5,IF(AA$15=2,'7.ParámetrosPlanta'!$E$5,IF(AA$15=4,'7.ParámetrosPlanta'!$G$5,IF(AA$15=1,Z19+('7.ParámetrosPlanta'!$E$5-'7.ParámetrosPlanta'!$C$5)/(Anexo.CálculoParámetros!$E$4+1),IF(AA$15=3,Z19+('7.ParámetrosPlanta'!$G$5-'7.ParámetrosPlanta'!$E$5)/(Anexo.CálculoParámetros!$E$5+1),"Error"))))))</f>
        <v>0.7</v>
      </c>
      <c r="AB19" s="89">
        <f>IF(AB$15=-1,0,IF(AB$15=0,'7.ParámetrosPlanta'!$C$5,IF(AB$15=2,'7.ParámetrosPlanta'!$E$5,IF(AB$15=4,'7.ParámetrosPlanta'!$G$5,IF(AB$15=1,AA19+('7.ParámetrosPlanta'!$E$5-'7.ParámetrosPlanta'!$C$5)/(Anexo.CálculoParámetros!$E$4+1),IF(AB$15=3,AA19+('7.ParámetrosPlanta'!$G$5-'7.ParámetrosPlanta'!$E$5)/(Anexo.CálculoParámetros!$E$5+1),"Error"))))))</f>
        <v>0.7</v>
      </c>
    </row>
    <row r="20" spans="1:42" ht="15.75" thickBot="1" x14ac:dyDescent="0.3">
      <c r="A20" s="1052" t="s">
        <v>2</v>
      </c>
      <c r="B20" s="87" t="s">
        <v>19</v>
      </c>
      <c r="C20" s="90">
        <f>IF(C$16=-1,0,IF(C$16=0,'7.ParámetrosPlanta'!$D$5,IF(C$16=2,'7.ParámetrosPlanta'!$F$5,IF(C$16=4,'7.ParámetrosPlanta'!$H$5,IF(C$16=1,B20+('7.ParámetrosPlanta'!$F$5-'7.ParámetrosPlanta'!$D$5)/(Anexo.CálculoParámetros!$E$2+1),IF(C$16=3,B20+('7.ParámetrosPlanta'!$H$5-'7.ParámetrosPlanta'!$F$5)/(Anexo.CálculoParámetros!$E$3+1),"Error"))))))</f>
        <v>0</v>
      </c>
      <c r="D20" s="90">
        <f>IF(D$16=-1,0,IF(D$16=0,'7.ParámetrosPlanta'!$D$5,IF(D$16=2,'7.ParámetrosPlanta'!$F$5,IF(D$16=4,'7.ParámetrosPlanta'!$H$5,IF(D$16=1,C20+('7.ParámetrosPlanta'!$F$5-'7.ParámetrosPlanta'!$D$5)/(Anexo.CálculoParámetros!$E$2+1),IF(D$16=3,C20+('7.ParámetrosPlanta'!$H$5-'7.ParámetrosPlanta'!$F$5)/(Anexo.CálculoParámetros!$E$3+1),"Error"))))))</f>
        <v>0</v>
      </c>
      <c r="E20" s="90">
        <f>IF(E$16=-1,0,IF(E$16=0,'7.ParámetrosPlanta'!$D$5,IF(E$16=2,'7.ParámetrosPlanta'!$F$5,IF(E$16=4,'7.ParámetrosPlanta'!$H$5,IF(E$16=1,D20+('7.ParámetrosPlanta'!$F$5-'7.ParámetrosPlanta'!$D$5)/(Anexo.CálculoParámetros!$E$2+1),IF(E$16=3,D20+('7.ParámetrosPlanta'!$H$5-'7.ParámetrosPlanta'!$F$5)/(Anexo.CálculoParámetros!$E$3+1),"Error"))))))</f>
        <v>0</v>
      </c>
      <c r="F20" s="90">
        <f>IF(F$16=-1,0,IF(F$16=0,'7.ParámetrosPlanta'!$D$5,IF(F$16=2,'7.ParámetrosPlanta'!$F$5,IF(F$16=4,'7.ParámetrosPlanta'!$H$5,IF(F$16=1,E20+('7.ParámetrosPlanta'!$F$5-'7.ParámetrosPlanta'!$D$5)/(Anexo.CálculoParámetros!$E$2+1),IF(F$16=3,E20+('7.ParámetrosPlanta'!$H$5-'7.ParámetrosPlanta'!$F$5)/(Anexo.CálculoParámetros!$E$3+1),"Error"))))))</f>
        <v>0</v>
      </c>
      <c r="G20" s="90">
        <f>IF(G$16=-1,0,IF(G$16=0,'7.ParámetrosPlanta'!$D$5,IF(G$16=2,'7.ParámetrosPlanta'!$F$5,IF(G$16=4,'7.ParámetrosPlanta'!$H$5,IF(G$16=1,F20+('7.ParámetrosPlanta'!$F$5-'7.ParámetrosPlanta'!$D$5)/(Anexo.CálculoParámetros!$E$2+1),IF(G$16=3,F20+('7.ParámetrosPlanta'!$H$5-'7.ParámetrosPlanta'!$F$5)/(Anexo.CálculoParámetros!$E$3+1),"Error"))))))</f>
        <v>0.1</v>
      </c>
      <c r="H20" s="90">
        <f>IF(H$16=-1,0,IF(H$16=0,'7.ParámetrosPlanta'!$D$5,IF(H$16=2,'7.ParámetrosPlanta'!$F$5,IF(H$16=4,'7.ParámetrosPlanta'!$H$5,IF(H$16=1,G20+('7.ParámetrosPlanta'!$F$5-'7.ParámetrosPlanta'!$D$5)/(Anexo.CálculoParámetros!$E$2+1),IF(H$16=3,G20+('7.ParámetrosPlanta'!$H$5-'7.ParámetrosPlanta'!$F$5)/(Anexo.CálculoParámetros!$E$3+1),"Error"))))))</f>
        <v>0.2</v>
      </c>
      <c r="I20" s="90">
        <f>IF(I$16=-1,0,IF(I$16=0,'7.ParámetrosPlanta'!$D$5,IF(I$16=2,'7.ParámetrosPlanta'!$F$5,IF(I$16=4,'7.ParámetrosPlanta'!$H$5,IF(I$16=1,H20+('7.ParámetrosPlanta'!$F$5-'7.ParámetrosPlanta'!$D$5)/(Anexo.CálculoParámetros!$E$2+1),IF(I$16=3,H20+('7.ParámetrosPlanta'!$H$5-'7.ParámetrosPlanta'!$F$5)/(Anexo.CálculoParámetros!$E$3+1),"Error"))))))</f>
        <v>0.5</v>
      </c>
      <c r="J20" s="90">
        <f>IF(J$16=-1,0,IF(J$16=0,'7.ParámetrosPlanta'!$D$5,IF(J$16=2,'7.ParámetrosPlanta'!$F$5,IF(J$16=4,'7.ParámetrosPlanta'!$H$5,IF(J$16=1,I20+('7.ParámetrosPlanta'!$F$5-'7.ParámetrosPlanta'!$D$5)/(Anexo.CálculoParámetros!$E$2+1),IF(J$16=3,I20+('7.ParámetrosPlanta'!$H$5-'7.ParámetrosPlanta'!$F$5)/(Anexo.CálculoParámetros!$E$3+1),"Error"))))))</f>
        <v>0.8</v>
      </c>
      <c r="K20" s="90">
        <f>IF(K$16=-1,0,IF(K$16=0,'7.ParámetrosPlanta'!$D$5,IF(K$16=2,'7.ParámetrosPlanta'!$F$5,IF(K$16=4,'7.ParámetrosPlanta'!$H$5,IF(K$16=1,J20+('7.ParámetrosPlanta'!$F$5-'7.ParámetrosPlanta'!$D$5)/(Anexo.CálculoParámetros!$E$2+1),IF(K$16=3,J20+('7.ParámetrosPlanta'!$H$5-'7.ParámetrosPlanta'!$F$5)/(Anexo.CálculoParámetros!$E$3+1),"Error"))))))</f>
        <v>0.8</v>
      </c>
      <c r="L20" s="90">
        <f>IF(L$16=-1,0,IF(L$16=0,'7.ParámetrosPlanta'!$D$5,IF(L$16=2,'7.ParámetrosPlanta'!$F$5,IF(L$16=4,'7.ParámetrosPlanta'!$H$5,IF(L$16=1,K20+('7.ParámetrosPlanta'!$F$5-'7.ParámetrosPlanta'!$D$5)/(Anexo.CálculoParámetros!$E$2+1),IF(L$16=3,K20+('7.ParámetrosPlanta'!$H$5-'7.ParámetrosPlanta'!$F$5)/(Anexo.CálculoParámetros!$E$3+1),"Error"))))))</f>
        <v>0.8</v>
      </c>
      <c r="M20" s="90">
        <f>IF(M$16=-1,0,IF(M$16=0,'7.ParámetrosPlanta'!$D$5,IF(M$16=2,'7.ParámetrosPlanta'!$F$5,IF(M$16=4,'7.ParámetrosPlanta'!$H$5,IF(M$16=1,L20+('7.ParámetrosPlanta'!$F$5-'7.ParámetrosPlanta'!$D$5)/(Anexo.CálculoParámetros!$E$2+1),IF(M$16=3,L20+('7.ParámetrosPlanta'!$H$5-'7.ParámetrosPlanta'!$F$5)/(Anexo.CálculoParámetros!$E$3+1),"Error"))))))</f>
        <v>0.8</v>
      </c>
      <c r="N20" s="90">
        <f>IF(N$16=-1,0,IF(N$16=0,'7.ParámetrosPlanta'!$D$5,IF(N$16=2,'7.ParámetrosPlanta'!$F$5,IF(N$16=4,'7.ParámetrosPlanta'!$H$5,IF(N$16=1,M20+('7.ParámetrosPlanta'!$F$5-'7.ParámetrosPlanta'!$D$5)/(Anexo.CálculoParámetros!$E$2+1),IF(N$16=3,M20+('7.ParámetrosPlanta'!$H$5-'7.ParámetrosPlanta'!$F$5)/(Anexo.CálculoParámetros!$E$3+1),"Error"))))))</f>
        <v>0.8</v>
      </c>
      <c r="O20" s="90">
        <f>IF(O$16=-1,0,IF(O$16=0,'7.ParámetrosPlanta'!$D$5,IF(O$16=2,'7.ParámetrosPlanta'!$F$5,IF(O$16=4,'7.ParámetrosPlanta'!$H$5,IF(O$16=1,N20+('7.ParámetrosPlanta'!$F$5-'7.ParámetrosPlanta'!$D$5)/(Anexo.CálculoParámetros!$E$2+1),IF(O$16=3,N20+('7.ParámetrosPlanta'!$H$5-'7.ParámetrosPlanta'!$F$5)/(Anexo.CálculoParámetros!$E$3+1),"Error"))))))</f>
        <v>0.8</v>
      </c>
      <c r="P20" s="90">
        <f>IF(P$16=-1,0,IF(P$16=0,'7.ParámetrosPlanta'!$D$5,IF(P$16=2,'7.ParámetrosPlanta'!$F$5,IF(P$16=4,'7.ParámetrosPlanta'!$H$5,IF(P$16=1,O20+('7.ParámetrosPlanta'!$F$5-'7.ParámetrosPlanta'!$D$5)/(Anexo.CálculoParámetros!$E$2+1),IF(P$16=3,O20+('7.ParámetrosPlanta'!$H$5-'7.ParámetrosPlanta'!$F$5)/(Anexo.CálculoParámetros!$E$3+1),"Error"))))))</f>
        <v>0.8</v>
      </c>
      <c r="Q20" s="90">
        <f>IF(Q$16=-1,0,IF(Q$16=0,'7.ParámetrosPlanta'!$D$5,IF(Q$16=2,'7.ParámetrosPlanta'!$F$5,IF(Q$16=4,'7.ParámetrosPlanta'!$H$5,IF(Q$16=1,P20+('7.ParámetrosPlanta'!$F$5-'7.ParámetrosPlanta'!$D$5)/(Anexo.CálculoParámetros!$E$2+1),IF(Q$16=3,P20+('7.ParámetrosPlanta'!$H$5-'7.ParámetrosPlanta'!$F$5)/(Anexo.CálculoParámetros!$E$3+1),"Error"))))))</f>
        <v>0.8</v>
      </c>
      <c r="R20" s="90">
        <f>IF(R$16=-1,0,IF(R$16=0,'7.ParámetrosPlanta'!$D$5,IF(R$16=2,'7.ParámetrosPlanta'!$F$5,IF(R$16=4,'7.ParámetrosPlanta'!$H$5,IF(R$16=1,Q20+('7.ParámetrosPlanta'!$F$5-'7.ParámetrosPlanta'!$D$5)/(Anexo.CálculoParámetros!$E$2+1),IF(R$16=3,Q20+('7.ParámetrosPlanta'!$H$5-'7.ParámetrosPlanta'!$F$5)/(Anexo.CálculoParámetros!$E$3+1),"Error"))))))</f>
        <v>0.8</v>
      </c>
      <c r="S20" s="90">
        <f>IF(S$16=-1,0,IF(S$16=0,'7.ParámetrosPlanta'!$D$5,IF(S$16=2,'7.ParámetrosPlanta'!$F$5,IF(S$16=4,'7.ParámetrosPlanta'!$H$5,IF(S$16=1,R20+('7.ParámetrosPlanta'!$F$5-'7.ParámetrosPlanta'!$D$5)/(Anexo.CálculoParámetros!$E$2+1),IF(S$16=3,R20+('7.ParámetrosPlanta'!$H$5-'7.ParámetrosPlanta'!$F$5)/(Anexo.CálculoParámetros!$E$3+1),"Error"))))))</f>
        <v>0.8</v>
      </c>
      <c r="T20" s="90">
        <f>IF(T$16=-1,0,IF(T$16=0,'7.ParámetrosPlanta'!$D$5,IF(T$16=2,'7.ParámetrosPlanta'!$F$5,IF(T$16=4,'7.ParámetrosPlanta'!$H$5,IF(T$16=1,S20+('7.ParámetrosPlanta'!$F$5-'7.ParámetrosPlanta'!$D$5)/(Anexo.CálculoParámetros!$E$2+1),IF(T$16=3,S20+('7.ParámetrosPlanta'!$H$5-'7.ParámetrosPlanta'!$F$5)/(Anexo.CálculoParámetros!$E$3+1),"Error"))))))</f>
        <v>0.8</v>
      </c>
      <c r="U20" s="90">
        <f>IF(U$16=-1,0,IF(U$16=0,'7.ParámetrosPlanta'!$D$5,IF(U$16=2,'7.ParámetrosPlanta'!$F$5,IF(U$16=4,'7.ParámetrosPlanta'!$H$5,IF(U$16=1,T20+('7.ParámetrosPlanta'!$F$5-'7.ParámetrosPlanta'!$D$5)/(Anexo.CálculoParámetros!$E$2+1),IF(U$16=3,T20+('7.ParámetrosPlanta'!$H$5-'7.ParámetrosPlanta'!$F$5)/(Anexo.CálculoParámetros!$E$3+1),"Error"))))))</f>
        <v>0.8</v>
      </c>
      <c r="V20" s="90">
        <f>IF(V$16=-1,0,IF(V$16=0,'7.ParámetrosPlanta'!$D$5,IF(V$16=2,'7.ParámetrosPlanta'!$F$5,IF(V$16=4,'7.ParámetrosPlanta'!$H$5,IF(V$16=1,U20+('7.ParámetrosPlanta'!$F$5-'7.ParámetrosPlanta'!$D$5)/(Anexo.CálculoParámetros!$E$2+1),IF(V$16=3,U20+('7.ParámetrosPlanta'!$H$5-'7.ParámetrosPlanta'!$F$5)/(Anexo.CálculoParámetros!$E$3+1),"Error"))))))</f>
        <v>0.8</v>
      </c>
      <c r="W20" s="90">
        <f>IF(W$16=-1,0,IF(W$16=0,'7.ParámetrosPlanta'!$D$5,IF(W$16=2,'7.ParámetrosPlanta'!$F$5,IF(W$16=4,'7.ParámetrosPlanta'!$H$5,IF(W$16=1,V20+('7.ParámetrosPlanta'!$F$5-'7.ParámetrosPlanta'!$D$5)/(Anexo.CálculoParámetros!$E$2+1),IF(W$16=3,V20+('7.ParámetrosPlanta'!$H$5-'7.ParámetrosPlanta'!$F$5)/(Anexo.CálculoParámetros!$E$3+1),"Error"))))))</f>
        <v>0.8</v>
      </c>
      <c r="X20" s="90">
        <f>IF(X$16=-1,0,IF(X$16=0,'7.ParámetrosPlanta'!$D$5,IF(X$16=2,'7.ParámetrosPlanta'!$F$5,IF(X$16=4,'7.ParámetrosPlanta'!$H$5,IF(X$16=1,W20+('7.ParámetrosPlanta'!$F$5-'7.ParámetrosPlanta'!$D$5)/(Anexo.CálculoParámetros!$E$2+1),IF(X$16=3,W20+('7.ParámetrosPlanta'!$H$5-'7.ParámetrosPlanta'!$F$5)/(Anexo.CálculoParámetros!$E$3+1),"Error"))))))</f>
        <v>0.8</v>
      </c>
      <c r="Y20" s="90">
        <f>IF(Y$16=-1,0,IF(Y$16=0,'7.ParámetrosPlanta'!$D$5,IF(Y$16=2,'7.ParámetrosPlanta'!$F$5,IF(Y$16=4,'7.ParámetrosPlanta'!$H$5,IF(Y$16=1,X20+('7.ParámetrosPlanta'!$F$5-'7.ParámetrosPlanta'!$D$5)/(Anexo.CálculoParámetros!$E$2+1),IF(Y$16=3,X20+('7.ParámetrosPlanta'!$H$5-'7.ParámetrosPlanta'!$F$5)/(Anexo.CálculoParámetros!$E$3+1),"Error"))))))</f>
        <v>0.8</v>
      </c>
      <c r="Z20" s="90">
        <f>IF(Z$16=-1,0,IF(Z$16=0,'7.ParámetrosPlanta'!$D$5,IF(Z$16=2,'7.ParámetrosPlanta'!$F$5,IF(Z$16=4,'7.ParámetrosPlanta'!$H$5,IF(Z$16=1,Y20+('7.ParámetrosPlanta'!$F$5-'7.ParámetrosPlanta'!$D$5)/(Anexo.CálculoParámetros!$E$2+1),IF(Z$16=3,Y20+('7.ParámetrosPlanta'!$H$5-'7.ParámetrosPlanta'!$F$5)/(Anexo.CálculoParámetros!$E$3+1),"Error"))))))</f>
        <v>0.8</v>
      </c>
      <c r="AA20" s="90">
        <f>IF(AA$16=-1,0,IF(AA$16=0,'7.ParámetrosPlanta'!$D$5,IF(AA$16=2,'7.ParámetrosPlanta'!$F$5,IF(AA$16=4,'7.ParámetrosPlanta'!$H$5,IF(AA$16=1,Z20+('7.ParámetrosPlanta'!$F$5-'7.ParámetrosPlanta'!$D$5)/(Anexo.CálculoParámetros!$E$2+1),IF(AA$16=3,Z20+('7.ParámetrosPlanta'!$H$5-'7.ParámetrosPlanta'!$F$5)/(Anexo.CálculoParámetros!$E$3+1),"Error"))))))</f>
        <v>0.8</v>
      </c>
      <c r="AB20" s="90">
        <f>IF(AB$16=-1,0,IF(AB$16=0,'7.ParámetrosPlanta'!$D$5,IF(AB$16=2,'7.ParámetrosPlanta'!$F$5,IF(AB$16=4,'7.ParámetrosPlanta'!$H$5,IF(AB$16=1,AA20+('7.ParámetrosPlanta'!$F$5-'7.ParámetrosPlanta'!$D$5)/(Anexo.CálculoParámetros!$E$2+1),IF(AB$16=3,AA20+('7.ParámetrosPlanta'!$H$5-'7.ParámetrosPlanta'!$F$5)/(Anexo.CálculoParámetros!$E$3+1),"Error"))))))</f>
        <v>0.8</v>
      </c>
    </row>
    <row r="21" spans="1:42" x14ac:dyDescent="0.25">
      <c r="A21" s="1051" t="s">
        <v>3</v>
      </c>
      <c r="B21" s="14" t="s">
        <v>44</v>
      </c>
      <c r="C21" s="89">
        <f>IF(C$15=-1,0,IF(C$15=0,'7.ParámetrosPlanta'!$C$6,IF(C$15=2,'7.ParámetrosPlanta'!$E$6,IF(C$15=4,'7.ParámetrosPlanta'!$G$6,IF(C$15=1,B21+('7.ParámetrosPlanta'!$E$6-'7.ParámetrosPlanta'!$C$6)/(Anexo.CálculoParámetros!$E$4+1),IF(C$15=3,B21+('7.ParámetrosPlanta'!$G$6-'7.ParámetrosPlanta'!$E$6)/(Anexo.CálculoParámetros!$E$5+1),"Error"))))))</f>
        <v>0</v>
      </c>
      <c r="D21" s="89">
        <f>IF(D$15=-1,0,IF(D$15=0,'7.ParámetrosPlanta'!$C$6,IF(D$15=2,'7.ParámetrosPlanta'!$E$6,IF(D$15=4,'7.ParámetrosPlanta'!$G$6,IF(D$15=1,C21+('7.ParámetrosPlanta'!$E$6-'7.ParámetrosPlanta'!$C$6)/(Anexo.CálculoParámetros!$E$4+1),IF(D$15=3,C21+('7.ParámetrosPlanta'!$G$6-'7.ParámetrosPlanta'!$E$6)/(Anexo.CálculoParámetros!$E$5+1),"Error"))))))</f>
        <v>0</v>
      </c>
      <c r="E21" s="89">
        <f>IF(E$15=-1,0,IF(E$15=0,'7.ParámetrosPlanta'!$C$6,IF(E$15=2,'7.ParámetrosPlanta'!$E$6,IF(E$15=4,'7.ParámetrosPlanta'!$G$6,IF(E$15=1,D21+('7.ParámetrosPlanta'!$E$6-'7.ParámetrosPlanta'!$C$6)/(Anexo.CálculoParámetros!$E$4+1),IF(E$15=3,D21+('7.ParámetrosPlanta'!$G$6-'7.ParámetrosPlanta'!$E$6)/(Anexo.CálculoParámetros!$E$5+1),"Error"))))))</f>
        <v>0</v>
      </c>
      <c r="F21" s="89">
        <f>IF(F$15=-1,0,IF(F$15=0,'7.ParámetrosPlanta'!$C$6,IF(F$15=2,'7.ParámetrosPlanta'!$E$6,IF(F$15=4,'7.ParámetrosPlanta'!$G$6,IF(F$15=1,E21+('7.ParámetrosPlanta'!$E$6-'7.ParámetrosPlanta'!$C$6)/(Anexo.CálculoParámetros!$E$4+1),IF(F$15=3,E21+('7.ParámetrosPlanta'!$G$6-'7.ParámetrosPlanta'!$E$6)/(Anexo.CálculoParámetros!$E$5+1),"Error"))))))</f>
        <v>0.3</v>
      </c>
      <c r="G21" s="89">
        <f>IF(G$15=-1,0,IF(G$15=0,'7.ParámetrosPlanta'!$C$6,IF(G$15=2,'7.ParámetrosPlanta'!$E$6,IF(G$15=4,'7.ParámetrosPlanta'!$G$6,IF(G$15=1,F21+('7.ParámetrosPlanta'!$E$6-'7.ParámetrosPlanta'!$C$6)/(Anexo.CálculoParámetros!$E$4+1),IF(G$15=3,F21+('7.ParámetrosPlanta'!$G$6-'7.ParámetrosPlanta'!$E$6)/(Anexo.CálculoParámetros!$E$5+1),"Error"))))))</f>
        <v>0.5</v>
      </c>
      <c r="H21" s="89">
        <f>IF(H$15=-1,0,IF(H$15=0,'7.ParámetrosPlanta'!$C$6,IF(H$15=2,'7.ParámetrosPlanta'!$E$6,IF(H$15=4,'7.ParámetrosPlanta'!$G$6,IF(H$15=1,G21+('7.ParámetrosPlanta'!$E$6-'7.ParámetrosPlanta'!$C$6)/(Anexo.CálculoParámetros!$E$4+1),IF(H$15=3,G21+('7.ParámetrosPlanta'!$G$6-'7.ParámetrosPlanta'!$E$6)/(Anexo.CálculoParámetros!$E$5+1),"Error"))))))</f>
        <v>0.7</v>
      </c>
      <c r="I21" s="89">
        <f>IF(I$15=-1,0,IF(I$15=0,'7.ParámetrosPlanta'!$C$6,IF(I$15=2,'7.ParámetrosPlanta'!$E$6,IF(I$15=4,'7.ParámetrosPlanta'!$G$6,IF(I$15=1,H21+('7.ParámetrosPlanta'!$E$6-'7.ParámetrosPlanta'!$C$6)/(Anexo.CálculoParámetros!$E$4+1),IF(I$15=3,H21+('7.ParámetrosPlanta'!$G$6-'7.ParámetrosPlanta'!$E$6)/(Anexo.CálculoParámetros!$E$5+1),"Error"))))))</f>
        <v>0.7</v>
      </c>
      <c r="J21" s="89">
        <f>IF(J$15=-1,0,IF(J$15=0,'7.ParámetrosPlanta'!$C$6,IF(J$15=2,'7.ParámetrosPlanta'!$E$6,IF(J$15=4,'7.ParámetrosPlanta'!$G$6,IF(J$15=1,I21+('7.ParámetrosPlanta'!$E$6-'7.ParámetrosPlanta'!$C$6)/(Anexo.CálculoParámetros!$E$4+1),IF(J$15=3,I21+('7.ParámetrosPlanta'!$G$6-'7.ParámetrosPlanta'!$E$6)/(Anexo.CálculoParámetros!$E$5+1),"Error"))))))</f>
        <v>0.7</v>
      </c>
      <c r="K21" s="89">
        <f>IF(K$15=-1,0,IF(K$15=0,'7.ParámetrosPlanta'!$C$6,IF(K$15=2,'7.ParámetrosPlanta'!$E$6,IF(K$15=4,'7.ParámetrosPlanta'!$G$6,IF(K$15=1,J21+('7.ParámetrosPlanta'!$E$6-'7.ParámetrosPlanta'!$C$6)/(Anexo.CálculoParámetros!$E$4+1),IF(K$15=3,J21+('7.ParámetrosPlanta'!$G$6-'7.ParámetrosPlanta'!$E$6)/(Anexo.CálculoParámetros!$E$5+1),"Error"))))))</f>
        <v>0.7</v>
      </c>
      <c r="L21" s="89">
        <f>IF(L$15=-1,0,IF(L$15=0,'7.ParámetrosPlanta'!$C$6,IF(L$15=2,'7.ParámetrosPlanta'!$E$6,IF(L$15=4,'7.ParámetrosPlanta'!$G$6,IF(L$15=1,K21+('7.ParámetrosPlanta'!$E$6-'7.ParámetrosPlanta'!$C$6)/(Anexo.CálculoParámetros!$E$4+1),IF(L$15=3,K21+('7.ParámetrosPlanta'!$G$6-'7.ParámetrosPlanta'!$E$6)/(Anexo.CálculoParámetros!$E$5+1),"Error"))))))</f>
        <v>0.7</v>
      </c>
      <c r="M21" s="89">
        <f>IF(M$15=-1,0,IF(M$15=0,'7.ParámetrosPlanta'!$C$6,IF(M$15=2,'7.ParámetrosPlanta'!$E$6,IF(M$15=4,'7.ParámetrosPlanta'!$G$6,IF(M$15=1,L21+('7.ParámetrosPlanta'!$E$6-'7.ParámetrosPlanta'!$C$6)/(Anexo.CálculoParámetros!$E$4+1),IF(M$15=3,L21+('7.ParámetrosPlanta'!$G$6-'7.ParámetrosPlanta'!$E$6)/(Anexo.CálculoParámetros!$E$5+1),"Error"))))))</f>
        <v>0.7</v>
      </c>
      <c r="N21" s="89">
        <f>IF(N$15=-1,0,IF(N$15=0,'7.ParámetrosPlanta'!$C$6,IF(N$15=2,'7.ParámetrosPlanta'!$E$6,IF(N$15=4,'7.ParámetrosPlanta'!$G$6,IF(N$15=1,M21+('7.ParámetrosPlanta'!$E$6-'7.ParámetrosPlanta'!$C$6)/(Anexo.CálculoParámetros!$E$4+1),IF(N$15=3,M21+('7.ParámetrosPlanta'!$G$6-'7.ParámetrosPlanta'!$E$6)/(Anexo.CálculoParámetros!$E$5+1),"Error"))))))</f>
        <v>0.7</v>
      </c>
      <c r="O21" s="89">
        <f>IF(O$15=-1,0,IF(O$15=0,'7.ParámetrosPlanta'!$C$6,IF(O$15=2,'7.ParámetrosPlanta'!$E$6,IF(O$15=4,'7.ParámetrosPlanta'!$G$6,IF(O$15=1,N21+('7.ParámetrosPlanta'!$E$6-'7.ParámetrosPlanta'!$C$6)/(Anexo.CálculoParámetros!$E$4+1),IF(O$15=3,N21+('7.ParámetrosPlanta'!$G$6-'7.ParámetrosPlanta'!$E$6)/(Anexo.CálculoParámetros!$E$5+1),"Error"))))))</f>
        <v>0.7</v>
      </c>
      <c r="P21" s="89">
        <f>IF(P$15=-1,0,IF(P$15=0,'7.ParámetrosPlanta'!$C$6,IF(P$15=2,'7.ParámetrosPlanta'!$E$6,IF(P$15=4,'7.ParámetrosPlanta'!$G$6,IF(P$15=1,O21+('7.ParámetrosPlanta'!$E$6-'7.ParámetrosPlanta'!$C$6)/(Anexo.CálculoParámetros!$E$4+1),IF(P$15=3,O21+('7.ParámetrosPlanta'!$G$6-'7.ParámetrosPlanta'!$E$6)/(Anexo.CálculoParámetros!$E$5+1),"Error"))))))</f>
        <v>0.7</v>
      </c>
      <c r="Q21" s="89">
        <f>IF(Q$15=-1,0,IF(Q$15=0,'7.ParámetrosPlanta'!$C$6,IF(Q$15=2,'7.ParámetrosPlanta'!$E$6,IF(Q$15=4,'7.ParámetrosPlanta'!$G$6,IF(Q$15=1,P21+('7.ParámetrosPlanta'!$E$6-'7.ParámetrosPlanta'!$C$6)/(Anexo.CálculoParámetros!$E$4+1),IF(Q$15=3,P21+('7.ParámetrosPlanta'!$G$6-'7.ParámetrosPlanta'!$E$6)/(Anexo.CálculoParámetros!$E$5+1),"Error"))))))</f>
        <v>0.7</v>
      </c>
      <c r="R21" s="89">
        <f>IF(R$15=-1,0,IF(R$15=0,'7.ParámetrosPlanta'!$C$6,IF(R$15=2,'7.ParámetrosPlanta'!$E$6,IF(R$15=4,'7.ParámetrosPlanta'!$G$6,IF(R$15=1,Q21+('7.ParámetrosPlanta'!$E$6-'7.ParámetrosPlanta'!$C$6)/(Anexo.CálculoParámetros!$E$4+1),IF(R$15=3,Q21+('7.ParámetrosPlanta'!$G$6-'7.ParámetrosPlanta'!$E$6)/(Anexo.CálculoParámetros!$E$5+1),"Error"))))))</f>
        <v>0.7</v>
      </c>
      <c r="S21" s="89">
        <f>IF(S$15=-1,0,IF(S$15=0,'7.ParámetrosPlanta'!$C$6,IF(S$15=2,'7.ParámetrosPlanta'!$E$6,IF(S$15=4,'7.ParámetrosPlanta'!$G$6,IF(S$15=1,R21+('7.ParámetrosPlanta'!$E$6-'7.ParámetrosPlanta'!$C$6)/(Anexo.CálculoParámetros!$E$4+1),IF(S$15=3,R21+('7.ParámetrosPlanta'!$G$6-'7.ParámetrosPlanta'!$E$6)/(Anexo.CálculoParámetros!$E$5+1),"Error"))))))</f>
        <v>0.7</v>
      </c>
      <c r="T21" s="89">
        <f>IF(T$15=-1,0,IF(T$15=0,'7.ParámetrosPlanta'!$C$6,IF(T$15=2,'7.ParámetrosPlanta'!$E$6,IF(T$15=4,'7.ParámetrosPlanta'!$G$6,IF(T$15=1,S21+('7.ParámetrosPlanta'!$E$6-'7.ParámetrosPlanta'!$C$6)/(Anexo.CálculoParámetros!$E$4+1),IF(T$15=3,S21+('7.ParámetrosPlanta'!$G$6-'7.ParámetrosPlanta'!$E$6)/(Anexo.CálculoParámetros!$E$5+1),"Error"))))))</f>
        <v>0.7</v>
      </c>
      <c r="U21" s="89">
        <f>IF(U$15=-1,0,IF(U$15=0,'7.ParámetrosPlanta'!$C$6,IF(U$15=2,'7.ParámetrosPlanta'!$E$6,IF(U$15=4,'7.ParámetrosPlanta'!$G$6,IF(U$15=1,T21+('7.ParámetrosPlanta'!$E$6-'7.ParámetrosPlanta'!$C$6)/(Anexo.CálculoParámetros!$E$4+1),IF(U$15=3,T21+('7.ParámetrosPlanta'!$G$6-'7.ParámetrosPlanta'!$E$6)/(Anexo.CálculoParámetros!$E$5+1),"Error"))))))</f>
        <v>0.7</v>
      </c>
      <c r="V21" s="89">
        <f>IF(V$15=-1,0,IF(V$15=0,'7.ParámetrosPlanta'!$C$6,IF(V$15=2,'7.ParámetrosPlanta'!$E$6,IF(V$15=4,'7.ParámetrosPlanta'!$G$6,IF(V$15=1,U21+('7.ParámetrosPlanta'!$E$6-'7.ParámetrosPlanta'!$C$6)/(Anexo.CálculoParámetros!$E$4+1),IF(V$15=3,U21+('7.ParámetrosPlanta'!$G$6-'7.ParámetrosPlanta'!$E$6)/(Anexo.CálculoParámetros!$E$5+1),"Error"))))))</f>
        <v>0.7</v>
      </c>
      <c r="W21" s="89">
        <f>IF(W$15=-1,0,IF(W$15=0,'7.ParámetrosPlanta'!$C$6,IF(W$15=2,'7.ParámetrosPlanta'!$E$6,IF(W$15=4,'7.ParámetrosPlanta'!$G$6,IF(W$15=1,V21+('7.ParámetrosPlanta'!$E$6-'7.ParámetrosPlanta'!$C$6)/(Anexo.CálculoParámetros!$E$4+1),IF(W$15=3,V21+('7.ParámetrosPlanta'!$G$6-'7.ParámetrosPlanta'!$E$6)/(Anexo.CálculoParámetros!$E$5+1),"Error"))))))</f>
        <v>0.7</v>
      </c>
      <c r="X21" s="89">
        <f>IF(X$15=-1,0,IF(X$15=0,'7.ParámetrosPlanta'!$C$6,IF(X$15=2,'7.ParámetrosPlanta'!$E$6,IF(X$15=4,'7.ParámetrosPlanta'!$G$6,IF(X$15=1,W21+('7.ParámetrosPlanta'!$E$6-'7.ParámetrosPlanta'!$C$6)/(Anexo.CálculoParámetros!$E$4+1),IF(X$15=3,W21+('7.ParámetrosPlanta'!$G$6-'7.ParámetrosPlanta'!$E$6)/(Anexo.CálculoParámetros!$E$5+1),"Error"))))))</f>
        <v>0.7</v>
      </c>
      <c r="Y21" s="89">
        <f>IF(Y$15=-1,0,IF(Y$15=0,'7.ParámetrosPlanta'!$C$6,IF(Y$15=2,'7.ParámetrosPlanta'!$E$6,IF(Y$15=4,'7.ParámetrosPlanta'!$G$6,IF(Y$15=1,X21+('7.ParámetrosPlanta'!$E$6-'7.ParámetrosPlanta'!$C$6)/(Anexo.CálculoParámetros!$E$4+1),IF(Y$15=3,X21+('7.ParámetrosPlanta'!$G$6-'7.ParámetrosPlanta'!$E$6)/(Anexo.CálculoParámetros!$E$5+1),"Error"))))))</f>
        <v>0.7</v>
      </c>
      <c r="Z21" s="89">
        <f>IF(Z$15=-1,0,IF(Z$15=0,'7.ParámetrosPlanta'!$C$6,IF(Z$15=2,'7.ParámetrosPlanta'!$E$6,IF(Z$15=4,'7.ParámetrosPlanta'!$G$6,IF(Z$15=1,Y21+('7.ParámetrosPlanta'!$E$6-'7.ParámetrosPlanta'!$C$6)/(Anexo.CálculoParámetros!$E$4+1),IF(Z$15=3,Y21+('7.ParámetrosPlanta'!$G$6-'7.ParámetrosPlanta'!$E$6)/(Anexo.CálculoParámetros!$E$5+1),"Error"))))))</f>
        <v>0.7</v>
      </c>
      <c r="AA21" s="89">
        <f>IF(AA$15=-1,0,IF(AA$15=0,'7.ParámetrosPlanta'!$C$6,IF(AA$15=2,'7.ParámetrosPlanta'!$E$6,IF(AA$15=4,'7.ParámetrosPlanta'!$G$6,IF(AA$15=1,Z21+('7.ParámetrosPlanta'!$E$6-'7.ParámetrosPlanta'!$C$6)/(Anexo.CálculoParámetros!$E$4+1),IF(AA$15=3,Z21+('7.ParámetrosPlanta'!$G$6-'7.ParámetrosPlanta'!$E$6)/(Anexo.CálculoParámetros!$E$5+1),"Error"))))))</f>
        <v>0.7</v>
      </c>
      <c r="AB21" s="89">
        <f>IF(AB$15=-1,0,IF(AB$15=0,'7.ParámetrosPlanta'!$C$6,IF(AB$15=2,'7.ParámetrosPlanta'!$E$6,IF(AB$15=4,'7.ParámetrosPlanta'!$G$6,IF(AB$15=1,AA21+('7.ParámetrosPlanta'!$E$6-'7.ParámetrosPlanta'!$C$6)/(Anexo.CálculoParámetros!$E$4+1),IF(AB$15=3,AA21+('7.ParámetrosPlanta'!$G$6-'7.ParámetrosPlanta'!$E$6)/(Anexo.CálculoParámetros!$E$5+1),"Error"))))))</f>
        <v>0.7</v>
      </c>
    </row>
    <row r="22" spans="1:42" ht="15.75" thickBot="1" x14ac:dyDescent="0.3">
      <c r="A22" s="1052" t="s">
        <v>3</v>
      </c>
      <c r="B22" s="87" t="s">
        <v>19</v>
      </c>
      <c r="C22" s="90">
        <f>IF(C$16=-1,0,IF(C$16=0,'7.ParámetrosPlanta'!$D$6,IF(C$16=2,'7.ParámetrosPlanta'!$F$6,IF(C$16=4,'7.ParámetrosPlanta'!$H$6,IF(C$16=1,B22+('7.ParámetrosPlanta'!$F$6-'7.ParámetrosPlanta'!$D$6)/(Anexo.CálculoParámetros!$E$2+1),IF(C$16=3,B22+('7.ParámetrosPlanta'!$H$6-'7.ParámetrosPlanta'!$F$6)/(Anexo.CálculoParámetros!$E$3+1),"Error"))))))</f>
        <v>0</v>
      </c>
      <c r="D22" s="90">
        <f>IF(D$16=-1,0,IF(D$16=0,'7.ParámetrosPlanta'!$D$6,IF(D$16=2,'7.ParámetrosPlanta'!$F$6,IF(D$16=4,'7.ParámetrosPlanta'!$H$6,IF(D$16=1,C22+('7.ParámetrosPlanta'!$F$6-'7.ParámetrosPlanta'!$D$6)/(Anexo.CálculoParámetros!$E$2+1),IF(D$16=3,C22+('7.ParámetrosPlanta'!$H$6-'7.ParámetrosPlanta'!$F$6)/(Anexo.CálculoParámetros!$E$3+1),"Error"))))))</f>
        <v>0</v>
      </c>
      <c r="E22" s="90">
        <f>IF(E$16=-1,0,IF(E$16=0,'7.ParámetrosPlanta'!$D$6,IF(E$16=2,'7.ParámetrosPlanta'!$F$6,IF(E$16=4,'7.ParámetrosPlanta'!$H$6,IF(E$16=1,D22+('7.ParámetrosPlanta'!$F$6-'7.ParámetrosPlanta'!$D$6)/(Anexo.CálculoParámetros!$E$2+1),IF(E$16=3,D22+('7.ParámetrosPlanta'!$H$6-'7.ParámetrosPlanta'!$F$6)/(Anexo.CálculoParámetros!$E$3+1),"Error"))))))</f>
        <v>0</v>
      </c>
      <c r="F22" s="90">
        <f>IF(F$16=-1,0,IF(F$16=0,'7.ParámetrosPlanta'!$D$6,IF(F$16=2,'7.ParámetrosPlanta'!$F$6,IF(F$16=4,'7.ParámetrosPlanta'!$H$6,IF(F$16=1,E22+('7.ParámetrosPlanta'!$F$6-'7.ParámetrosPlanta'!$D$6)/(Anexo.CálculoParámetros!$E$2+1),IF(F$16=3,E22+('7.ParámetrosPlanta'!$H$6-'7.ParámetrosPlanta'!$F$6)/(Anexo.CálculoParámetros!$E$3+1),"Error"))))))</f>
        <v>0</v>
      </c>
      <c r="G22" s="90">
        <f>IF(G$16=-1,0,IF(G$16=0,'7.ParámetrosPlanta'!$D$6,IF(G$16=2,'7.ParámetrosPlanta'!$F$6,IF(G$16=4,'7.ParámetrosPlanta'!$H$6,IF(G$16=1,F22+('7.ParámetrosPlanta'!$F$6-'7.ParámetrosPlanta'!$D$6)/(Anexo.CálculoParámetros!$E$2+1),IF(G$16=3,F22+('7.ParámetrosPlanta'!$H$6-'7.ParámetrosPlanta'!$F$6)/(Anexo.CálculoParámetros!$E$3+1),"Error"))))))</f>
        <v>0.1</v>
      </c>
      <c r="H22" s="90">
        <f>IF(H$16=-1,0,IF(H$16=0,'7.ParámetrosPlanta'!$D$6,IF(H$16=2,'7.ParámetrosPlanta'!$F$6,IF(H$16=4,'7.ParámetrosPlanta'!$H$6,IF(H$16=1,G22+('7.ParámetrosPlanta'!$F$6-'7.ParámetrosPlanta'!$D$6)/(Anexo.CálculoParámetros!$E$2+1),IF(H$16=3,G22+('7.ParámetrosPlanta'!$H$6-'7.ParámetrosPlanta'!$F$6)/(Anexo.CálculoParámetros!$E$3+1),"Error"))))))</f>
        <v>0.2</v>
      </c>
      <c r="I22" s="90">
        <f>IF(I$16=-1,0,IF(I$16=0,'7.ParámetrosPlanta'!$D$6,IF(I$16=2,'7.ParámetrosPlanta'!$F$6,IF(I$16=4,'7.ParámetrosPlanta'!$H$6,IF(I$16=1,H22+('7.ParámetrosPlanta'!$F$6-'7.ParámetrosPlanta'!$D$6)/(Anexo.CálculoParámetros!$E$2+1),IF(I$16=3,H22+('7.ParámetrosPlanta'!$H$6-'7.ParámetrosPlanta'!$F$6)/(Anexo.CálculoParámetros!$E$3+1),"Error"))))))</f>
        <v>0.5</v>
      </c>
      <c r="J22" s="90">
        <f>IF(J$16=-1,0,IF(J$16=0,'7.ParámetrosPlanta'!$D$6,IF(J$16=2,'7.ParámetrosPlanta'!$F$6,IF(J$16=4,'7.ParámetrosPlanta'!$H$6,IF(J$16=1,I22+('7.ParámetrosPlanta'!$F$6-'7.ParámetrosPlanta'!$D$6)/(Anexo.CálculoParámetros!$E$2+1),IF(J$16=3,I22+('7.ParámetrosPlanta'!$H$6-'7.ParámetrosPlanta'!$F$6)/(Anexo.CálculoParámetros!$E$3+1),"Error"))))))</f>
        <v>0.8</v>
      </c>
      <c r="K22" s="90">
        <f>IF(K$16=-1,0,IF(K$16=0,'7.ParámetrosPlanta'!$D$6,IF(K$16=2,'7.ParámetrosPlanta'!$F$6,IF(K$16=4,'7.ParámetrosPlanta'!$H$6,IF(K$16=1,J22+('7.ParámetrosPlanta'!$F$6-'7.ParámetrosPlanta'!$D$6)/(Anexo.CálculoParámetros!$E$2+1),IF(K$16=3,J22+('7.ParámetrosPlanta'!$H$6-'7.ParámetrosPlanta'!$F$6)/(Anexo.CálculoParámetros!$E$3+1),"Error"))))))</f>
        <v>0.8</v>
      </c>
      <c r="L22" s="90">
        <f>IF(L$16=-1,0,IF(L$16=0,'7.ParámetrosPlanta'!$D$6,IF(L$16=2,'7.ParámetrosPlanta'!$F$6,IF(L$16=4,'7.ParámetrosPlanta'!$H$6,IF(L$16=1,K22+('7.ParámetrosPlanta'!$F$6-'7.ParámetrosPlanta'!$D$6)/(Anexo.CálculoParámetros!$E$2+1),IF(L$16=3,K22+('7.ParámetrosPlanta'!$H$6-'7.ParámetrosPlanta'!$F$6)/(Anexo.CálculoParámetros!$E$3+1),"Error"))))))</f>
        <v>0.8</v>
      </c>
      <c r="M22" s="90">
        <f>IF(M$16=-1,0,IF(M$16=0,'7.ParámetrosPlanta'!$D$6,IF(M$16=2,'7.ParámetrosPlanta'!$F$6,IF(M$16=4,'7.ParámetrosPlanta'!$H$6,IF(M$16=1,L22+('7.ParámetrosPlanta'!$F$6-'7.ParámetrosPlanta'!$D$6)/(Anexo.CálculoParámetros!$E$2+1),IF(M$16=3,L22+('7.ParámetrosPlanta'!$H$6-'7.ParámetrosPlanta'!$F$6)/(Anexo.CálculoParámetros!$E$3+1),"Error"))))))</f>
        <v>0.8</v>
      </c>
      <c r="N22" s="90">
        <f>IF(N$16=-1,0,IF(N$16=0,'7.ParámetrosPlanta'!$D$6,IF(N$16=2,'7.ParámetrosPlanta'!$F$6,IF(N$16=4,'7.ParámetrosPlanta'!$H$6,IF(N$16=1,M22+('7.ParámetrosPlanta'!$F$6-'7.ParámetrosPlanta'!$D$6)/(Anexo.CálculoParámetros!$E$2+1),IF(N$16=3,M22+('7.ParámetrosPlanta'!$H$6-'7.ParámetrosPlanta'!$F$6)/(Anexo.CálculoParámetros!$E$3+1),"Error"))))))</f>
        <v>0.8</v>
      </c>
      <c r="O22" s="90">
        <f>IF(O$16=-1,0,IF(O$16=0,'7.ParámetrosPlanta'!$D$6,IF(O$16=2,'7.ParámetrosPlanta'!$F$6,IF(O$16=4,'7.ParámetrosPlanta'!$H$6,IF(O$16=1,N22+('7.ParámetrosPlanta'!$F$6-'7.ParámetrosPlanta'!$D$6)/(Anexo.CálculoParámetros!$E$2+1),IF(O$16=3,N22+('7.ParámetrosPlanta'!$H$6-'7.ParámetrosPlanta'!$F$6)/(Anexo.CálculoParámetros!$E$3+1),"Error"))))))</f>
        <v>0.8</v>
      </c>
      <c r="P22" s="90">
        <f>IF(P$16=-1,0,IF(P$16=0,'7.ParámetrosPlanta'!$D$6,IF(P$16=2,'7.ParámetrosPlanta'!$F$6,IF(P$16=4,'7.ParámetrosPlanta'!$H$6,IF(P$16=1,O22+('7.ParámetrosPlanta'!$F$6-'7.ParámetrosPlanta'!$D$6)/(Anexo.CálculoParámetros!$E$2+1),IF(P$16=3,O22+('7.ParámetrosPlanta'!$H$6-'7.ParámetrosPlanta'!$F$6)/(Anexo.CálculoParámetros!$E$3+1),"Error"))))))</f>
        <v>0.8</v>
      </c>
      <c r="Q22" s="90">
        <f>IF(Q$16=-1,0,IF(Q$16=0,'7.ParámetrosPlanta'!$D$6,IF(Q$16=2,'7.ParámetrosPlanta'!$F$6,IF(Q$16=4,'7.ParámetrosPlanta'!$H$6,IF(Q$16=1,P22+('7.ParámetrosPlanta'!$F$6-'7.ParámetrosPlanta'!$D$6)/(Anexo.CálculoParámetros!$E$2+1),IF(Q$16=3,P22+('7.ParámetrosPlanta'!$H$6-'7.ParámetrosPlanta'!$F$6)/(Anexo.CálculoParámetros!$E$3+1),"Error"))))))</f>
        <v>0.8</v>
      </c>
      <c r="R22" s="90">
        <f>IF(R$16=-1,0,IF(R$16=0,'7.ParámetrosPlanta'!$D$6,IF(R$16=2,'7.ParámetrosPlanta'!$F$6,IF(R$16=4,'7.ParámetrosPlanta'!$H$6,IF(R$16=1,Q22+('7.ParámetrosPlanta'!$F$6-'7.ParámetrosPlanta'!$D$6)/(Anexo.CálculoParámetros!$E$2+1),IF(R$16=3,Q22+('7.ParámetrosPlanta'!$H$6-'7.ParámetrosPlanta'!$F$6)/(Anexo.CálculoParámetros!$E$3+1),"Error"))))))</f>
        <v>0.8</v>
      </c>
      <c r="S22" s="90">
        <f>IF(S$16=-1,0,IF(S$16=0,'7.ParámetrosPlanta'!$D$6,IF(S$16=2,'7.ParámetrosPlanta'!$F$6,IF(S$16=4,'7.ParámetrosPlanta'!$H$6,IF(S$16=1,R22+('7.ParámetrosPlanta'!$F$6-'7.ParámetrosPlanta'!$D$6)/(Anexo.CálculoParámetros!$E$2+1),IF(S$16=3,R22+('7.ParámetrosPlanta'!$H$6-'7.ParámetrosPlanta'!$F$6)/(Anexo.CálculoParámetros!$E$3+1),"Error"))))))</f>
        <v>0.8</v>
      </c>
      <c r="T22" s="90">
        <f>IF(T$16=-1,0,IF(T$16=0,'7.ParámetrosPlanta'!$D$6,IF(T$16=2,'7.ParámetrosPlanta'!$F$6,IF(T$16=4,'7.ParámetrosPlanta'!$H$6,IF(T$16=1,S22+('7.ParámetrosPlanta'!$F$6-'7.ParámetrosPlanta'!$D$6)/(Anexo.CálculoParámetros!$E$2+1),IF(T$16=3,S22+('7.ParámetrosPlanta'!$H$6-'7.ParámetrosPlanta'!$F$6)/(Anexo.CálculoParámetros!$E$3+1),"Error"))))))</f>
        <v>0.8</v>
      </c>
      <c r="U22" s="90">
        <f>IF(U$16=-1,0,IF(U$16=0,'7.ParámetrosPlanta'!$D$6,IF(U$16=2,'7.ParámetrosPlanta'!$F$6,IF(U$16=4,'7.ParámetrosPlanta'!$H$6,IF(U$16=1,T22+('7.ParámetrosPlanta'!$F$6-'7.ParámetrosPlanta'!$D$6)/(Anexo.CálculoParámetros!$E$2+1),IF(U$16=3,T22+('7.ParámetrosPlanta'!$H$6-'7.ParámetrosPlanta'!$F$6)/(Anexo.CálculoParámetros!$E$3+1),"Error"))))))</f>
        <v>0.8</v>
      </c>
      <c r="V22" s="90">
        <f>IF(V$16=-1,0,IF(V$16=0,'7.ParámetrosPlanta'!$D$6,IF(V$16=2,'7.ParámetrosPlanta'!$F$6,IF(V$16=4,'7.ParámetrosPlanta'!$H$6,IF(V$16=1,U22+('7.ParámetrosPlanta'!$F$6-'7.ParámetrosPlanta'!$D$6)/(Anexo.CálculoParámetros!$E$2+1),IF(V$16=3,U22+('7.ParámetrosPlanta'!$H$6-'7.ParámetrosPlanta'!$F$6)/(Anexo.CálculoParámetros!$E$3+1),"Error"))))))</f>
        <v>0.8</v>
      </c>
      <c r="W22" s="90">
        <f>IF(W$16=-1,0,IF(W$16=0,'7.ParámetrosPlanta'!$D$6,IF(W$16=2,'7.ParámetrosPlanta'!$F$6,IF(W$16=4,'7.ParámetrosPlanta'!$H$6,IF(W$16=1,V22+('7.ParámetrosPlanta'!$F$6-'7.ParámetrosPlanta'!$D$6)/(Anexo.CálculoParámetros!$E$2+1),IF(W$16=3,V22+('7.ParámetrosPlanta'!$H$6-'7.ParámetrosPlanta'!$F$6)/(Anexo.CálculoParámetros!$E$3+1),"Error"))))))</f>
        <v>0.8</v>
      </c>
      <c r="X22" s="90">
        <f>IF(X$16=-1,0,IF(X$16=0,'7.ParámetrosPlanta'!$D$6,IF(X$16=2,'7.ParámetrosPlanta'!$F$6,IF(X$16=4,'7.ParámetrosPlanta'!$H$6,IF(X$16=1,W22+('7.ParámetrosPlanta'!$F$6-'7.ParámetrosPlanta'!$D$6)/(Anexo.CálculoParámetros!$E$2+1),IF(X$16=3,W22+('7.ParámetrosPlanta'!$H$6-'7.ParámetrosPlanta'!$F$6)/(Anexo.CálculoParámetros!$E$3+1),"Error"))))))</f>
        <v>0.8</v>
      </c>
      <c r="Y22" s="90">
        <f>IF(Y$16=-1,0,IF(Y$16=0,'7.ParámetrosPlanta'!$D$6,IF(Y$16=2,'7.ParámetrosPlanta'!$F$6,IF(Y$16=4,'7.ParámetrosPlanta'!$H$6,IF(Y$16=1,X22+('7.ParámetrosPlanta'!$F$6-'7.ParámetrosPlanta'!$D$6)/(Anexo.CálculoParámetros!$E$2+1),IF(Y$16=3,X22+('7.ParámetrosPlanta'!$H$6-'7.ParámetrosPlanta'!$F$6)/(Anexo.CálculoParámetros!$E$3+1),"Error"))))))</f>
        <v>0.8</v>
      </c>
      <c r="Z22" s="90">
        <f>IF(Z$16=-1,0,IF(Z$16=0,'7.ParámetrosPlanta'!$D$6,IF(Z$16=2,'7.ParámetrosPlanta'!$F$6,IF(Z$16=4,'7.ParámetrosPlanta'!$H$6,IF(Z$16=1,Y22+('7.ParámetrosPlanta'!$F$6-'7.ParámetrosPlanta'!$D$6)/(Anexo.CálculoParámetros!$E$2+1),IF(Z$16=3,Y22+('7.ParámetrosPlanta'!$H$6-'7.ParámetrosPlanta'!$F$6)/(Anexo.CálculoParámetros!$E$3+1),"Error"))))))</f>
        <v>0.8</v>
      </c>
      <c r="AA22" s="90">
        <f>IF(AA$16=-1,0,IF(AA$16=0,'7.ParámetrosPlanta'!$D$6,IF(AA$16=2,'7.ParámetrosPlanta'!$F$6,IF(AA$16=4,'7.ParámetrosPlanta'!$H$6,IF(AA$16=1,Z22+('7.ParámetrosPlanta'!$F$6-'7.ParámetrosPlanta'!$D$6)/(Anexo.CálculoParámetros!$E$2+1),IF(AA$16=3,Z22+('7.ParámetrosPlanta'!$H$6-'7.ParámetrosPlanta'!$F$6)/(Anexo.CálculoParámetros!$E$3+1),"Error"))))))</f>
        <v>0.8</v>
      </c>
      <c r="AB22" s="90">
        <f>IF(AB$16=-1,0,IF(AB$16=0,'7.ParámetrosPlanta'!$D$6,IF(AB$16=2,'7.ParámetrosPlanta'!$F$6,IF(AB$16=4,'7.ParámetrosPlanta'!$H$6,IF(AB$16=1,AA22+('7.ParámetrosPlanta'!$F$6-'7.ParámetrosPlanta'!$D$6)/(Anexo.CálculoParámetros!$E$2+1),IF(AB$16=3,AA22+('7.ParámetrosPlanta'!$H$6-'7.ParámetrosPlanta'!$F$6)/(Anexo.CálculoParámetros!$E$3+1),"Error"))))))</f>
        <v>0.8</v>
      </c>
    </row>
    <row r="23" spans="1:42" x14ac:dyDescent="0.25">
      <c r="A23" s="1051" t="s">
        <v>4</v>
      </c>
      <c r="B23" s="14" t="s">
        <v>44</v>
      </c>
      <c r="C23" s="89">
        <f>IF(C$15=-1,0,IF(C$15=0,'7.ParámetrosPlanta'!$C$7,IF(C$15=2,'7.ParámetrosPlanta'!$E$7,IF(C$15=4,'7.ParámetrosPlanta'!$G$7,IF(C$15=1,B23+('7.ParámetrosPlanta'!$E$7-'7.ParámetrosPlanta'!$C$7)/(Anexo.CálculoParámetros!$E$4+1),IF(C$15=3,B23+('7.ParámetrosPlanta'!$G$7-'7.ParámetrosPlanta'!$E$7)/(Anexo.CálculoParámetros!$E$5+1),"Error"))))))</f>
        <v>0</v>
      </c>
      <c r="D23" s="89">
        <f>IF(D$15=-1,0,IF(D$15=0,'7.ParámetrosPlanta'!$C$7,IF(D$15=2,'7.ParámetrosPlanta'!$E$7,IF(D$15=4,'7.ParámetrosPlanta'!$G$7,IF(D$15=1,C23+('7.ParámetrosPlanta'!$E$7-'7.ParámetrosPlanta'!$C$7)/(Anexo.CálculoParámetros!$E$4+1),IF(D$15=3,C23+('7.ParámetrosPlanta'!$G$7-'7.ParámetrosPlanta'!$E$7)/(Anexo.CálculoParámetros!$E$5+1),"Error"))))))</f>
        <v>0</v>
      </c>
      <c r="E23" s="89">
        <f>IF(E$15=-1,0,IF(E$15=0,'7.ParámetrosPlanta'!$C$7,IF(E$15=2,'7.ParámetrosPlanta'!$E$7,IF(E$15=4,'7.ParámetrosPlanta'!$G$7,IF(E$15=1,D23+('7.ParámetrosPlanta'!$E$7-'7.ParámetrosPlanta'!$C$7)/(Anexo.CálculoParámetros!$E$4+1),IF(E$15=3,D23+('7.ParámetrosPlanta'!$G$7-'7.ParámetrosPlanta'!$E$7)/(Anexo.CálculoParámetros!$E$5+1),"Error"))))))</f>
        <v>0</v>
      </c>
      <c r="F23" s="89">
        <f>IF(F$15=-1,0,IF(F$15=0,'7.ParámetrosPlanta'!$C$7,IF(F$15=2,'7.ParámetrosPlanta'!$E$7,IF(F$15=4,'7.ParámetrosPlanta'!$G$7,IF(F$15=1,E23+('7.ParámetrosPlanta'!$E$7-'7.ParámetrosPlanta'!$C$7)/(Anexo.CálculoParámetros!$E$4+1),IF(F$15=3,E23+('7.ParámetrosPlanta'!$G$7-'7.ParámetrosPlanta'!$E$7)/(Anexo.CálculoParámetros!$E$5+1),"Error"))))))</f>
        <v>0.3</v>
      </c>
      <c r="G23" s="89">
        <f>IF(G$15=-1,0,IF(G$15=0,'7.ParámetrosPlanta'!$C$7,IF(G$15=2,'7.ParámetrosPlanta'!$E$7,IF(G$15=4,'7.ParámetrosPlanta'!$G$7,IF(G$15=1,F23+('7.ParámetrosPlanta'!$E$7-'7.ParámetrosPlanta'!$C$7)/(Anexo.CálculoParámetros!$E$4+1),IF(G$15=3,F23+('7.ParámetrosPlanta'!$G$7-'7.ParámetrosPlanta'!$E$7)/(Anexo.CálculoParámetros!$E$5+1),"Error"))))))</f>
        <v>0.5</v>
      </c>
      <c r="H23" s="89">
        <f>IF(H$15=-1,0,IF(H$15=0,'7.ParámetrosPlanta'!$C$7,IF(H$15=2,'7.ParámetrosPlanta'!$E$7,IF(H$15=4,'7.ParámetrosPlanta'!$G$7,IF(H$15=1,G23+('7.ParámetrosPlanta'!$E$7-'7.ParámetrosPlanta'!$C$7)/(Anexo.CálculoParámetros!$E$4+1),IF(H$15=3,G23+('7.ParámetrosPlanta'!$G$7-'7.ParámetrosPlanta'!$E$7)/(Anexo.CálculoParámetros!$E$5+1),"Error"))))))</f>
        <v>0.5</v>
      </c>
      <c r="I23" s="89">
        <f>IF(I$15=-1,0,IF(I$15=0,'7.ParámetrosPlanta'!$C$7,IF(I$15=2,'7.ParámetrosPlanta'!$E$7,IF(I$15=4,'7.ParámetrosPlanta'!$G$7,IF(I$15=1,H23+('7.ParámetrosPlanta'!$E$7-'7.ParámetrosPlanta'!$C$7)/(Anexo.CálculoParámetros!$E$4+1),IF(I$15=3,H23+('7.ParámetrosPlanta'!$G$7-'7.ParámetrosPlanta'!$E$7)/(Anexo.CálculoParámetros!$E$5+1),"Error"))))))</f>
        <v>0.5</v>
      </c>
      <c r="J23" s="89">
        <f>IF(J$15=-1,0,IF(J$15=0,'7.ParámetrosPlanta'!$C$7,IF(J$15=2,'7.ParámetrosPlanta'!$E$7,IF(J$15=4,'7.ParámetrosPlanta'!$G$7,IF(J$15=1,I23+('7.ParámetrosPlanta'!$E$7-'7.ParámetrosPlanta'!$C$7)/(Anexo.CálculoParámetros!$E$4+1),IF(J$15=3,I23+('7.ParámetrosPlanta'!$G$7-'7.ParámetrosPlanta'!$E$7)/(Anexo.CálculoParámetros!$E$5+1),"Error"))))))</f>
        <v>0.5</v>
      </c>
      <c r="K23" s="89">
        <f>IF(K$15=-1,0,IF(K$15=0,'7.ParámetrosPlanta'!$C$7,IF(K$15=2,'7.ParámetrosPlanta'!$E$7,IF(K$15=4,'7.ParámetrosPlanta'!$G$7,IF(K$15=1,J23+('7.ParámetrosPlanta'!$E$7-'7.ParámetrosPlanta'!$C$7)/(Anexo.CálculoParámetros!$E$4+1),IF(K$15=3,J23+('7.ParámetrosPlanta'!$G$7-'7.ParámetrosPlanta'!$E$7)/(Anexo.CálculoParámetros!$E$5+1),"Error"))))))</f>
        <v>0.5</v>
      </c>
      <c r="L23" s="89">
        <f>IF(L$15=-1,0,IF(L$15=0,'7.ParámetrosPlanta'!$C$7,IF(L$15=2,'7.ParámetrosPlanta'!$E$7,IF(L$15=4,'7.ParámetrosPlanta'!$G$7,IF(L$15=1,K23+('7.ParámetrosPlanta'!$E$7-'7.ParámetrosPlanta'!$C$7)/(Anexo.CálculoParámetros!$E$4+1),IF(L$15=3,K23+('7.ParámetrosPlanta'!$G$7-'7.ParámetrosPlanta'!$E$7)/(Anexo.CálculoParámetros!$E$5+1),"Error"))))))</f>
        <v>0.5</v>
      </c>
      <c r="M23" s="89">
        <f>IF(M$15=-1,0,IF(M$15=0,'7.ParámetrosPlanta'!$C$7,IF(M$15=2,'7.ParámetrosPlanta'!$E$7,IF(M$15=4,'7.ParámetrosPlanta'!$G$7,IF(M$15=1,L23+('7.ParámetrosPlanta'!$E$7-'7.ParámetrosPlanta'!$C$7)/(Anexo.CálculoParámetros!$E$4+1),IF(M$15=3,L23+('7.ParámetrosPlanta'!$G$7-'7.ParámetrosPlanta'!$E$7)/(Anexo.CálculoParámetros!$E$5+1),"Error"))))))</f>
        <v>0.5</v>
      </c>
      <c r="N23" s="89">
        <f>IF(N$15=-1,0,IF(N$15=0,'7.ParámetrosPlanta'!$C$7,IF(N$15=2,'7.ParámetrosPlanta'!$E$7,IF(N$15=4,'7.ParámetrosPlanta'!$G$7,IF(N$15=1,M23+('7.ParámetrosPlanta'!$E$7-'7.ParámetrosPlanta'!$C$7)/(Anexo.CálculoParámetros!$E$4+1),IF(N$15=3,M23+('7.ParámetrosPlanta'!$G$7-'7.ParámetrosPlanta'!$E$7)/(Anexo.CálculoParámetros!$E$5+1),"Error"))))))</f>
        <v>0.5</v>
      </c>
      <c r="O23" s="89">
        <f>IF(O$15=-1,0,IF(O$15=0,'7.ParámetrosPlanta'!$C$7,IF(O$15=2,'7.ParámetrosPlanta'!$E$7,IF(O$15=4,'7.ParámetrosPlanta'!$G$7,IF(O$15=1,N23+('7.ParámetrosPlanta'!$E$7-'7.ParámetrosPlanta'!$C$7)/(Anexo.CálculoParámetros!$E$4+1),IF(O$15=3,N23+('7.ParámetrosPlanta'!$G$7-'7.ParámetrosPlanta'!$E$7)/(Anexo.CálculoParámetros!$E$5+1),"Error"))))))</f>
        <v>0.5</v>
      </c>
      <c r="P23" s="89">
        <f>IF(P$15=-1,0,IF(P$15=0,'7.ParámetrosPlanta'!$C$7,IF(P$15=2,'7.ParámetrosPlanta'!$E$7,IF(P$15=4,'7.ParámetrosPlanta'!$G$7,IF(P$15=1,O23+('7.ParámetrosPlanta'!$E$7-'7.ParámetrosPlanta'!$C$7)/(Anexo.CálculoParámetros!$E$4+1),IF(P$15=3,O23+('7.ParámetrosPlanta'!$G$7-'7.ParámetrosPlanta'!$E$7)/(Anexo.CálculoParámetros!$E$5+1),"Error"))))))</f>
        <v>0.5</v>
      </c>
      <c r="Q23" s="89">
        <f>IF(Q$15=-1,0,IF(Q$15=0,'7.ParámetrosPlanta'!$C$7,IF(Q$15=2,'7.ParámetrosPlanta'!$E$7,IF(Q$15=4,'7.ParámetrosPlanta'!$G$7,IF(Q$15=1,P23+('7.ParámetrosPlanta'!$E$7-'7.ParámetrosPlanta'!$C$7)/(Anexo.CálculoParámetros!$E$4+1),IF(Q$15=3,P23+('7.ParámetrosPlanta'!$G$7-'7.ParámetrosPlanta'!$E$7)/(Anexo.CálculoParámetros!$E$5+1),"Error"))))))</f>
        <v>0.5</v>
      </c>
      <c r="R23" s="89">
        <f>IF(R$15=-1,0,IF(R$15=0,'7.ParámetrosPlanta'!$C$7,IF(R$15=2,'7.ParámetrosPlanta'!$E$7,IF(R$15=4,'7.ParámetrosPlanta'!$G$7,IF(R$15=1,Q23+('7.ParámetrosPlanta'!$E$7-'7.ParámetrosPlanta'!$C$7)/(Anexo.CálculoParámetros!$E$4+1),IF(R$15=3,Q23+('7.ParámetrosPlanta'!$G$7-'7.ParámetrosPlanta'!$E$7)/(Anexo.CálculoParámetros!$E$5+1),"Error"))))))</f>
        <v>0.5</v>
      </c>
      <c r="S23" s="89">
        <f>IF(S$15=-1,0,IF(S$15=0,'7.ParámetrosPlanta'!$C$7,IF(S$15=2,'7.ParámetrosPlanta'!$E$7,IF(S$15=4,'7.ParámetrosPlanta'!$G$7,IF(S$15=1,R23+('7.ParámetrosPlanta'!$E$7-'7.ParámetrosPlanta'!$C$7)/(Anexo.CálculoParámetros!$E$4+1),IF(S$15=3,R23+('7.ParámetrosPlanta'!$G$7-'7.ParámetrosPlanta'!$E$7)/(Anexo.CálculoParámetros!$E$5+1),"Error"))))))</f>
        <v>0.5</v>
      </c>
      <c r="T23" s="89">
        <f>IF(T$15=-1,0,IF(T$15=0,'7.ParámetrosPlanta'!$C$7,IF(T$15=2,'7.ParámetrosPlanta'!$E$7,IF(T$15=4,'7.ParámetrosPlanta'!$G$7,IF(T$15=1,S23+('7.ParámetrosPlanta'!$E$7-'7.ParámetrosPlanta'!$C$7)/(Anexo.CálculoParámetros!$E$4+1),IF(T$15=3,S23+('7.ParámetrosPlanta'!$G$7-'7.ParámetrosPlanta'!$E$7)/(Anexo.CálculoParámetros!$E$5+1),"Error"))))))</f>
        <v>0.5</v>
      </c>
      <c r="U23" s="89">
        <f>IF(U$15=-1,0,IF(U$15=0,'7.ParámetrosPlanta'!$C$7,IF(U$15=2,'7.ParámetrosPlanta'!$E$7,IF(U$15=4,'7.ParámetrosPlanta'!$G$7,IF(U$15=1,T23+('7.ParámetrosPlanta'!$E$7-'7.ParámetrosPlanta'!$C$7)/(Anexo.CálculoParámetros!$E$4+1),IF(U$15=3,T23+('7.ParámetrosPlanta'!$G$7-'7.ParámetrosPlanta'!$E$7)/(Anexo.CálculoParámetros!$E$5+1),"Error"))))))</f>
        <v>0.5</v>
      </c>
      <c r="V23" s="89">
        <f>IF(V$15=-1,0,IF(V$15=0,'7.ParámetrosPlanta'!$C$7,IF(V$15=2,'7.ParámetrosPlanta'!$E$7,IF(V$15=4,'7.ParámetrosPlanta'!$G$7,IF(V$15=1,U23+('7.ParámetrosPlanta'!$E$7-'7.ParámetrosPlanta'!$C$7)/(Anexo.CálculoParámetros!$E$4+1),IF(V$15=3,U23+('7.ParámetrosPlanta'!$G$7-'7.ParámetrosPlanta'!$E$7)/(Anexo.CálculoParámetros!$E$5+1),"Error"))))))</f>
        <v>0.5</v>
      </c>
      <c r="W23" s="89">
        <f>IF(W$15=-1,0,IF(W$15=0,'7.ParámetrosPlanta'!$C$7,IF(W$15=2,'7.ParámetrosPlanta'!$E$7,IF(W$15=4,'7.ParámetrosPlanta'!$G$7,IF(W$15=1,V23+('7.ParámetrosPlanta'!$E$7-'7.ParámetrosPlanta'!$C$7)/(Anexo.CálculoParámetros!$E$4+1),IF(W$15=3,V23+('7.ParámetrosPlanta'!$G$7-'7.ParámetrosPlanta'!$E$7)/(Anexo.CálculoParámetros!$E$5+1),"Error"))))))</f>
        <v>0.5</v>
      </c>
      <c r="X23" s="89">
        <f>IF(X$15=-1,0,IF(X$15=0,'7.ParámetrosPlanta'!$C$7,IF(X$15=2,'7.ParámetrosPlanta'!$E$7,IF(X$15=4,'7.ParámetrosPlanta'!$G$7,IF(X$15=1,W23+('7.ParámetrosPlanta'!$E$7-'7.ParámetrosPlanta'!$C$7)/(Anexo.CálculoParámetros!$E$4+1),IF(X$15=3,W23+('7.ParámetrosPlanta'!$G$7-'7.ParámetrosPlanta'!$E$7)/(Anexo.CálculoParámetros!$E$5+1),"Error"))))))</f>
        <v>0.5</v>
      </c>
      <c r="Y23" s="89">
        <f>IF(Y$15=-1,0,IF(Y$15=0,'7.ParámetrosPlanta'!$C$7,IF(Y$15=2,'7.ParámetrosPlanta'!$E$7,IF(Y$15=4,'7.ParámetrosPlanta'!$G$7,IF(Y$15=1,X23+('7.ParámetrosPlanta'!$E$7-'7.ParámetrosPlanta'!$C$7)/(Anexo.CálculoParámetros!$E$4+1),IF(Y$15=3,X23+('7.ParámetrosPlanta'!$G$7-'7.ParámetrosPlanta'!$E$7)/(Anexo.CálculoParámetros!$E$5+1),"Error"))))))</f>
        <v>0.5</v>
      </c>
      <c r="Z23" s="89">
        <f>IF(Z$15=-1,0,IF(Z$15=0,'7.ParámetrosPlanta'!$C$7,IF(Z$15=2,'7.ParámetrosPlanta'!$E$7,IF(Z$15=4,'7.ParámetrosPlanta'!$G$7,IF(Z$15=1,Y23+('7.ParámetrosPlanta'!$E$7-'7.ParámetrosPlanta'!$C$7)/(Anexo.CálculoParámetros!$E$4+1),IF(Z$15=3,Y23+('7.ParámetrosPlanta'!$G$7-'7.ParámetrosPlanta'!$E$7)/(Anexo.CálculoParámetros!$E$5+1),"Error"))))))</f>
        <v>0.5</v>
      </c>
      <c r="AA23" s="89">
        <f>IF(AA$15=-1,0,IF(AA$15=0,'7.ParámetrosPlanta'!$C$7,IF(AA$15=2,'7.ParámetrosPlanta'!$E$7,IF(AA$15=4,'7.ParámetrosPlanta'!$G$7,IF(AA$15=1,Z23+('7.ParámetrosPlanta'!$E$7-'7.ParámetrosPlanta'!$C$7)/(Anexo.CálculoParámetros!$E$4+1),IF(AA$15=3,Z23+('7.ParámetrosPlanta'!$G$7-'7.ParámetrosPlanta'!$E$7)/(Anexo.CálculoParámetros!$E$5+1),"Error"))))))</f>
        <v>0.5</v>
      </c>
      <c r="AB23" s="89">
        <f>IF(AB$15=-1,0,IF(AB$15=0,'7.ParámetrosPlanta'!$C$7,IF(AB$15=2,'7.ParámetrosPlanta'!$E$7,IF(AB$15=4,'7.ParámetrosPlanta'!$G$7,IF(AB$15=1,AA23+('7.ParámetrosPlanta'!$E$7-'7.ParámetrosPlanta'!$C$7)/(Anexo.CálculoParámetros!$E$4+1),IF(AB$15=3,AA23+('7.ParámetrosPlanta'!$G$7-'7.ParámetrosPlanta'!$E$7)/(Anexo.CálculoParámetros!$E$5+1),"Error"))))))</f>
        <v>0.5</v>
      </c>
    </row>
    <row r="24" spans="1:42" ht="15.75" thickBot="1" x14ac:dyDescent="0.3">
      <c r="A24" s="1052" t="s">
        <v>4</v>
      </c>
      <c r="B24" s="87" t="s">
        <v>19</v>
      </c>
      <c r="C24" s="90">
        <f>IF(C$16=-1,0,IF(C$16=0,'7.ParámetrosPlanta'!$D$7,IF(C$16=2,'7.ParámetrosPlanta'!$F$7,IF(C$16=4,'7.ParámetrosPlanta'!$H$7,IF(C$16=1,B24+('7.ParámetrosPlanta'!$F$7-'7.ParámetrosPlanta'!$D$7)/(Anexo.CálculoParámetros!$E$2+1),IF(C$16=3,B24+('7.ParámetrosPlanta'!$H$7-'7.ParámetrosPlanta'!$F$7)/(Anexo.CálculoParámetros!$E$3+1),"Error"))))))</f>
        <v>0</v>
      </c>
      <c r="D24" s="90">
        <f>IF(D$16=-1,0,IF(D$16=0,'7.ParámetrosPlanta'!$D$7,IF(D$16=2,'7.ParámetrosPlanta'!$F$7,IF(D$16=4,'7.ParámetrosPlanta'!$H$7,IF(D$16=1,C24+('7.ParámetrosPlanta'!$F$7-'7.ParámetrosPlanta'!$D$7)/(Anexo.CálculoParámetros!$E$2+1),IF(D$16=3,C24+('7.ParámetrosPlanta'!$H$7-'7.ParámetrosPlanta'!$F$7)/(Anexo.CálculoParámetros!$E$3+1),"Error"))))))</f>
        <v>0</v>
      </c>
      <c r="E24" s="90">
        <f>IF(E$16=-1,0,IF(E$16=0,'7.ParámetrosPlanta'!$D$7,IF(E$16=2,'7.ParámetrosPlanta'!$F$7,IF(E$16=4,'7.ParámetrosPlanta'!$H$7,IF(E$16=1,D24+('7.ParámetrosPlanta'!$F$7-'7.ParámetrosPlanta'!$D$7)/(Anexo.CálculoParámetros!$E$2+1),IF(E$16=3,D24+('7.ParámetrosPlanta'!$H$7-'7.ParámetrosPlanta'!$F$7)/(Anexo.CálculoParámetros!$E$3+1),"Error"))))))</f>
        <v>0</v>
      </c>
      <c r="F24" s="90">
        <f>IF(F$16=-1,0,IF(F$16=0,'7.ParámetrosPlanta'!$D$7,IF(F$16=2,'7.ParámetrosPlanta'!$F$7,IF(F$16=4,'7.ParámetrosPlanta'!$H$7,IF(F$16=1,E24+('7.ParámetrosPlanta'!$F$7-'7.ParámetrosPlanta'!$D$7)/(Anexo.CálculoParámetros!$E$2+1),IF(F$16=3,E24+('7.ParámetrosPlanta'!$H$7-'7.ParámetrosPlanta'!$F$7)/(Anexo.CálculoParámetros!$E$3+1),"Error"))))))</f>
        <v>0</v>
      </c>
      <c r="G24" s="90">
        <f>IF(G$16=-1,0,IF(G$16=0,'7.ParámetrosPlanta'!$D$7,IF(G$16=2,'7.ParámetrosPlanta'!$F$7,IF(G$16=4,'7.ParámetrosPlanta'!$H$7,IF(G$16=1,F24+('7.ParámetrosPlanta'!$F$7-'7.ParámetrosPlanta'!$D$7)/(Anexo.CálculoParámetros!$E$2+1),IF(G$16=3,F24+('7.ParámetrosPlanta'!$H$7-'7.ParámetrosPlanta'!$F$7)/(Anexo.CálculoParámetros!$E$3+1),"Error"))))))</f>
        <v>0</v>
      </c>
      <c r="H24" s="90">
        <f>IF(H$16=-1,0,IF(H$16=0,'7.ParámetrosPlanta'!$D$7,IF(H$16=2,'7.ParámetrosPlanta'!$F$7,IF(H$16=4,'7.ParámetrosPlanta'!$H$7,IF(H$16=1,G24+('7.ParámetrosPlanta'!$F$7-'7.ParámetrosPlanta'!$D$7)/(Anexo.CálculoParámetros!$E$2+1),IF(H$16=3,G24+('7.ParámetrosPlanta'!$H$7-'7.ParámetrosPlanta'!$F$7)/(Anexo.CálculoParámetros!$E$3+1),"Error"))))))</f>
        <v>0</v>
      </c>
      <c r="I24" s="90">
        <f>IF(I$16=-1,0,IF(I$16=0,'7.ParámetrosPlanta'!$D$7,IF(I$16=2,'7.ParámetrosPlanta'!$F$7,IF(I$16=4,'7.ParámetrosPlanta'!$H$7,IF(I$16=1,H24+('7.ParámetrosPlanta'!$F$7-'7.ParámetrosPlanta'!$D$7)/(Anexo.CálculoParámetros!$E$2+1),IF(I$16=3,H24+('7.ParámetrosPlanta'!$H$7-'7.ParámetrosPlanta'!$F$7)/(Anexo.CálculoParámetros!$E$3+1),"Error"))))))</f>
        <v>0</v>
      </c>
      <c r="J24" s="90">
        <f>IF(J$16=-1,0,IF(J$16=0,'7.ParámetrosPlanta'!$D$7,IF(J$16=2,'7.ParámetrosPlanta'!$F$7,IF(J$16=4,'7.ParámetrosPlanta'!$H$7,IF(J$16=1,I24+('7.ParámetrosPlanta'!$F$7-'7.ParámetrosPlanta'!$D$7)/(Anexo.CálculoParámetros!$E$2+1),IF(J$16=3,I24+('7.ParámetrosPlanta'!$H$7-'7.ParámetrosPlanta'!$F$7)/(Anexo.CálculoParámetros!$E$3+1),"Error"))))))</f>
        <v>0</v>
      </c>
      <c r="K24" s="90">
        <f>IF(K$16=-1,0,IF(K$16=0,'7.ParámetrosPlanta'!$D$7,IF(K$16=2,'7.ParámetrosPlanta'!$F$7,IF(K$16=4,'7.ParámetrosPlanta'!$H$7,IF(K$16=1,J24+('7.ParámetrosPlanta'!$F$7-'7.ParámetrosPlanta'!$D$7)/(Anexo.CálculoParámetros!$E$2+1),IF(K$16=3,J24+('7.ParámetrosPlanta'!$H$7-'7.ParámetrosPlanta'!$F$7)/(Anexo.CálculoParámetros!$E$3+1),"Error"))))))</f>
        <v>0</v>
      </c>
      <c r="L24" s="90">
        <f>IF(L$16=-1,0,IF(L$16=0,'7.ParámetrosPlanta'!$D$7,IF(L$16=2,'7.ParámetrosPlanta'!$F$7,IF(L$16=4,'7.ParámetrosPlanta'!$H$7,IF(L$16=1,K24+('7.ParámetrosPlanta'!$F$7-'7.ParámetrosPlanta'!$D$7)/(Anexo.CálculoParámetros!$E$2+1),IF(L$16=3,K24+('7.ParámetrosPlanta'!$H$7-'7.ParámetrosPlanta'!$F$7)/(Anexo.CálculoParámetros!$E$3+1),"Error"))))))</f>
        <v>0</v>
      </c>
      <c r="M24" s="90">
        <f>IF(M$16=-1,0,IF(M$16=0,'7.ParámetrosPlanta'!$D$7,IF(M$16=2,'7.ParámetrosPlanta'!$F$7,IF(M$16=4,'7.ParámetrosPlanta'!$H$7,IF(M$16=1,L24+('7.ParámetrosPlanta'!$F$7-'7.ParámetrosPlanta'!$D$7)/(Anexo.CálculoParámetros!$E$2+1),IF(M$16=3,L24+('7.ParámetrosPlanta'!$H$7-'7.ParámetrosPlanta'!$F$7)/(Anexo.CálculoParámetros!$E$3+1),"Error"))))))</f>
        <v>0</v>
      </c>
      <c r="N24" s="90">
        <f>IF(N$16=-1,0,IF(N$16=0,'7.ParámetrosPlanta'!$D$7,IF(N$16=2,'7.ParámetrosPlanta'!$F$7,IF(N$16=4,'7.ParámetrosPlanta'!$H$7,IF(N$16=1,M24+('7.ParámetrosPlanta'!$F$7-'7.ParámetrosPlanta'!$D$7)/(Anexo.CálculoParámetros!$E$2+1),IF(N$16=3,M24+('7.ParámetrosPlanta'!$H$7-'7.ParámetrosPlanta'!$F$7)/(Anexo.CálculoParámetros!$E$3+1),"Error"))))))</f>
        <v>0</v>
      </c>
      <c r="O24" s="90">
        <f>IF(O$16=-1,0,IF(O$16=0,'7.ParámetrosPlanta'!$D$7,IF(O$16=2,'7.ParámetrosPlanta'!$F$7,IF(O$16=4,'7.ParámetrosPlanta'!$H$7,IF(O$16=1,N24+('7.ParámetrosPlanta'!$F$7-'7.ParámetrosPlanta'!$D$7)/(Anexo.CálculoParámetros!$E$2+1),IF(O$16=3,N24+('7.ParámetrosPlanta'!$H$7-'7.ParámetrosPlanta'!$F$7)/(Anexo.CálculoParámetros!$E$3+1),"Error"))))))</f>
        <v>0</v>
      </c>
      <c r="P24" s="90">
        <f>IF(P$16=-1,0,IF(P$16=0,'7.ParámetrosPlanta'!$D$7,IF(P$16=2,'7.ParámetrosPlanta'!$F$7,IF(P$16=4,'7.ParámetrosPlanta'!$H$7,IF(P$16=1,O24+('7.ParámetrosPlanta'!$F$7-'7.ParámetrosPlanta'!$D$7)/(Anexo.CálculoParámetros!$E$2+1),IF(P$16=3,O24+('7.ParámetrosPlanta'!$H$7-'7.ParámetrosPlanta'!$F$7)/(Anexo.CálculoParámetros!$E$3+1),"Error"))))))</f>
        <v>0</v>
      </c>
      <c r="Q24" s="90">
        <f>IF(Q$16=-1,0,IF(Q$16=0,'7.ParámetrosPlanta'!$D$7,IF(Q$16=2,'7.ParámetrosPlanta'!$F$7,IF(Q$16=4,'7.ParámetrosPlanta'!$H$7,IF(Q$16=1,P24+('7.ParámetrosPlanta'!$F$7-'7.ParámetrosPlanta'!$D$7)/(Anexo.CálculoParámetros!$E$2+1),IF(Q$16=3,P24+('7.ParámetrosPlanta'!$H$7-'7.ParámetrosPlanta'!$F$7)/(Anexo.CálculoParámetros!$E$3+1),"Error"))))))</f>
        <v>0</v>
      </c>
      <c r="R24" s="90">
        <f>IF(R$16=-1,0,IF(R$16=0,'7.ParámetrosPlanta'!$D$7,IF(R$16=2,'7.ParámetrosPlanta'!$F$7,IF(R$16=4,'7.ParámetrosPlanta'!$H$7,IF(R$16=1,Q24+('7.ParámetrosPlanta'!$F$7-'7.ParámetrosPlanta'!$D$7)/(Anexo.CálculoParámetros!$E$2+1),IF(R$16=3,Q24+('7.ParámetrosPlanta'!$H$7-'7.ParámetrosPlanta'!$F$7)/(Anexo.CálculoParámetros!$E$3+1),"Error"))))))</f>
        <v>0</v>
      </c>
      <c r="S24" s="90">
        <f>IF(S$16=-1,0,IF(S$16=0,'7.ParámetrosPlanta'!$D$7,IF(S$16=2,'7.ParámetrosPlanta'!$F$7,IF(S$16=4,'7.ParámetrosPlanta'!$H$7,IF(S$16=1,R24+('7.ParámetrosPlanta'!$F$7-'7.ParámetrosPlanta'!$D$7)/(Anexo.CálculoParámetros!$E$2+1),IF(S$16=3,R24+('7.ParámetrosPlanta'!$H$7-'7.ParámetrosPlanta'!$F$7)/(Anexo.CálculoParámetros!$E$3+1),"Error"))))))</f>
        <v>0</v>
      </c>
      <c r="T24" s="90">
        <f>IF(T$16=-1,0,IF(T$16=0,'7.ParámetrosPlanta'!$D$7,IF(T$16=2,'7.ParámetrosPlanta'!$F$7,IF(T$16=4,'7.ParámetrosPlanta'!$H$7,IF(T$16=1,S24+('7.ParámetrosPlanta'!$F$7-'7.ParámetrosPlanta'!$D$7)/(Anexo.CálculoParámetros!$E$2+1),IF(T$16=3,S24+('7.ParámetrosPlanta'!$H$7-'7.ParámetrosPlanta'!$F$7)/(Anexo.CálculoParámetros!$E$3+1),"Error"))))))</f>
        <v>0</v>
      </c>
      <c r="U24" s="90">
        <f>IF(U$16=-1,0,IF(U$16=0,'7.ParámetrosPlanta'!$D$7,IF(U$16=2,'7.ParámetrosPlanta'!$F$7,IF(U$16=4,'7.ParámetrosPlanta'!$H$7,IF(U$16=1,T24+('7.ParámetrosPlanta'!$F$7-'7.ParámetrosPlanta'!$D$7)/(Anexo.CálculoParámetros!$E$2+1),IF(U$16=3,T24+('7.ParámetrosPlanta'!$H$7-'7.ParámetrosPlanta'!$F$7)/(Anexo.CálculoParámetros!$E$3+1),"Error"))))))</f>
        <v>0</v>
      </c>
      <c r="V24" s="90">
        <f>IF(V$16=-1,0,IF(V$16=0,'7.ParámetrosPlanta'!$D$7,IF(V$16=2,'7.ParámetrosPlanta'!$F$7,IF(V$16=4,'7.ParámetrosPlanta'!$H$7,IF(V$16=1,U24+('7.ParámetrosPlanta'!$F$7-'7.ParámetrosPlanta'!$D$7)/(Anexo.CálculoParámetros!$E$2+1),IF(V$16=3,U24+('7.ParámetrosPlanta'!$H$7-'7.ParámetrosPlanta'!$F$7)/(Anexo.CálculoParámetros!$E$3+1),"Error"))))))</f>
        <v>0</v>
      </c>
      <c r="W24" s="90">
        <f>IF(W$16=-1,0,IF(W$16=0,'7.ParámetrosPlanta'!$D$7,IF(W$16=2,'7.ParámetrosPlanta'!$F$7,IF(W$16=4,'7.ParámetrosPlanta'!$H$7,IF(W$16=1,V24+('7.ParámetrosPlanta'!$F$7-'7.ParámetrosPlanta'!$D$7)/(Anexo.CálculoParámetros!$E$2+1),IF(W$16=3,V24+('7.ParámetrosPlanta'!$H$7-'7.ParámetrosPlanta'!$F$7)/(Anexo.CálculoParámetros!$E$3+1),"Error"))))))</f>
        <v>0</v>
      </c>
      <c r="X24" s="90">
        <f>IF(X$16=-1,0,IF(X$16=0,'7.ParámetrosPlanta'!$D$7,IF(X$16=2,'7.ParámetrosPlanta'!$F$7,IF(X$16=4,'7.ParámetrosPlanta'!$H$7,IF(X$16=1,W24+('7.ParámetrosPlanta'!$F$7-'7.ParámetrosPlanta'!$D$7)/(Anexo.CálculoParámetros!$E$2+1),IF(X$16=3,W24+('7.ParámetrosPlanta'!$H$7-'7.ParámetrosPlanta'!$F$7)/(Anexo.CálculoParámetros!$E$3+1),"Error"))))))</f>
        <v>0</v>
      </c>
      <c r="Y24" s="90">
        <f>IF(Y$16=-1,0,IF(Y$16=0,'7.ParámetrosPlanta'!$D$7,IF(Y$16=2,'7.ParámetrosPlanta'!$F$7,IF(Y$16=4,'7.ParámetrosPlanta'!$H$7,IF(Y$16=1,X24+('7.ParámetrosPlanta'!$F$7-'7.ParámetrosPlanta'!$D$7)/(Anexo.CálculoParámetros!$E$2+1),IF(Y$16=3,X24+('7.ParámetrosPlanta'!$H$7-'7.ParámetrosPlanta'!$F$7)/(Anexo.CálculoParámetros!$E$3+1),"Error"))))))</f>
        <v>0</v>
      </c>
      <c r="Z24" s="90">
        <f>IF(Z$16=-1,0,IF(Z$16=0,'7.ParámetrosPlanta'!$D$7,IF(Z$16=2,'7.ParámetrosPlanta'!$F$7,IF(Z$16=4,'7.ParámetrosPlanta'!$H$7,IF(Z$16=1,Y24+('7.ParámetrosPlanta'!$F$7-'7.ParámetrosPlanta'!$D$7)/(Anexo.CálculoParámetros!$E$2+1),IF(Z$16=3,Y24+('7.ParámetrosPlanta'!$H$7-'7.ParámetrosPlanta'!$F$7)/(Anexo.CálculoParámetros!$E$3+1),"Error"))))))</f>
        <v>0</v>
      </c>
      <c r="AA24" s="90">
        <f>IF(AA$16=-1,0,IF(AA$16=0,'7.ParámetrosPlanta'!$D$7,IF(AA$16=2,'7.ParámetrosPlanta'!$F$7,IF(AA$16=4,'7.ParámetrosPlanta'!$H$7,IF(AA$16=1,Z24+('7.ParámetrosPlanta'!$F$7-'7.ParámetrosPlanta'!$D$7)/(Anexo.CálculoParámetros!$E$2+1),IF(AA$16=3,Z24+('7.ParámetrosPlanta'!$H$7-'7.ParámetrosPlanta'!$F$7)/(Anexo.CálculoParámetros!$E$3+1),"Error"))))))</f>
        <v>0</v>
      </c>
      <c r="AB24" s="90">
        <f>IF(AB$16=-1,0,IF(AB$16=0,'7.ParámetrosPlanta'!$D$7,IF(AB$16=2,'7.ParámetrosPlanta'!$F$7,IF(AB$16=4,'7.ParámetrosPlanta'!$H$7,IF(AB$16=1,AA24+('7.ParámetrosPlanta'!$F$7-'7.ParámetrosPlanta'!$D$7)/(Anexo.CálculoParámetros!$E$2+1),IF(AB$16=3,AA24+('7.ParámetrosPlanta'!$H$7-'7.ParámetrosPlanta'!$F$7)/(Anexo.CálculoParámetros!$E$3+1),"Error"))))))</f>
        <v>0</v>
      </c>
    </row>
    <row r="25" spans="1:42" x14ac:dyDescent="0.25">
      <c r="A25" s="1051" t="s">
        <v>5</v>
      </c>
      <c r="B25" s="14" t="s">
        <v>44</v>
      </c>
      <c r="C25" s="89">
        <f>IF(C$15=-1,0,IF(C$15=0,'7.ParámetrosPlanta'!$C$8,IF(C$15=2,'7.ParámetrosPlanta'!$E$8,IF(C$15=4,'7.ParámetrosPlanta'!$G$8,IF(C$15=1,B25+('7.ParámetrosPlanta'!$E$8-'7.ParámetrosPlanta'!$C$8)/(Anexo.CálculoParámetros!$E$4+1),IF(C$15=3,B25+('7.ParámetrosPlanta'!$G$8-'7.ParámetrosPlanta'!$E$8)/(Anexo.CálculoParámetros!$E$5+1),"Error"))))))</f>
        <v>0</v>
      </c>
      <c r="D25" s="89">
        <f>IF(D$15=-1,0,IF(D$15=0,'7.ParámetrosPlanta'!$C$8,IF(D$15=2,'7.ParámetrosPlanta'!$E$8,IF(D$15=4,'7.ParámetrosPlanta'!$G$8,IF(D$15=1,C25+('7.ParámetrosPlanta'!$E$8-'7.ParámetrosPlanta'!$C$8)/(Anexo.CálculoParámetros!$E$4+1),IF(D$15=3,C25+('7.ParámetrosPlanta'!$G$8-'7.ParámetrosPlanta'!$E$8)/(Anexo.CálculoParámetros!$E$5+1),"Error"))))))</f>
        <v>0</v>
      </c>
      <c r="E25" s="89">
        <f>IF(E$15=-1,0,IF(E$15=0,'7.ParámetrosPlanta'!$C$8,IF(E$15=2,'7.ParámetrosPlanta'!$E$8,IF(E$15=4,'7.ParámetrosPlanta'!$G$8,IF(E$15=1,D25+('7.ParámetrosPlanta'!$E$8-'7.ParámetrosPlanta'!$C$8)/(Anexo.CálculoParámetros!$E$4+1),IF(E$15=3,D25+('7.ParámetrosPlanta'!$G$8-'7.ParámetrosPlanta'!$E$8)/(Anexo.CálculoParámetros!$E$5+1),"Error"))))))</f>
        <v>0</v>
      </c>
      <c r="F25" s="89">
        <f>IF(F$15=-1,0,IF(F$15=0,'7.ParámetrosPlanta'!$C$8,IF(F$15=2,'7.ParámetrosPlanta'!$E$8,IF(F$15=4,'7.ParámetrosPlanta'!$G$8,IF(F$15=1,E25+('7.ParámetrosPlanta'!$E$8-'7.ParámetrosPlanta'!$C$8)/(Anexo.CálculoParámetros!$E$4+1),IF(F$15=3,E25+('7.ParámetrosPlanta'!$G$8-'7.ParámetrosPlanta'!$E$8)/(Anexo.CálculoParámetros!$E$5+1),"Error"))))))</f>
        <v>0.3</v>
      </c>
      <c r="G25" s="89">
        <f>IF(G$15=-1,0,IF(G$15=0,'7.ParámetrosPlanta'!$C$8,IF(G$15=2,'7.ParámetrosPlanta'!$E$8,IF(G$15=4,'7.ParámetrosPlanta'!$G$8,IF(G$15=1,F25+('7.ParámetrosPlanta'!$E$8-'7.ParámetrosPlanta'!$C$8)/(Anexo.CálculoParámetros!$E$4+1),IF(G$15=3,F25+('7.ParámetrosPlanta'!$G$8-'7.ParámetrosPlanta'!$E$8)/(Anexo.CálculoParámetros!$E$5+1),"Error"))))))</f>
        <v>0.5</v>
      </c>
      <c r="H25" s="89">
        <f>IF(H$15=-1,0,IF(H$15=0,'7.ParámetrosPlanta'!$C$8,IF(H$15=2,'7.ParámetrosPlanta'!$E$8,IF(H$15=4,'7.ParámetrosPlanta'!$G$8,IF(H$15=1,G25+('7.ParámetrosPlanta'!$E$8-'7.ParámetrosPlanta'!$C$8)/(Anexo.CálculoParámetros!$E$4+1),IF(H$15=3,G25+('7.ParámetrosPlanta'!$G$8-'7.ParámetrosPlanta'!$E$8)/(Anexo.CálculoParámetros!$E$5+1),"Error"))))))</f>
        <v>0.7</v>
      </c>
      <c r="I25" s="89">
        <f>IF(I$15=-1,0,IF(I$15=0,'7.ParámetrosPlanta'!$C$8,IF(I$15=2,'7.ParámetrosPlanta'!$E$8,IF(I$15=4,'7.ParámetrosPlanta'!$G$8,IF(I$15=1,H25+('7.ParámetrosPlanta'!$E$8-'7.ParámetrosPlanta'!$C$8)/(Anexo.CálculoParámetros!$E$4+1),IF(I$15=3,H25+('7.ParámetrosPlanta'!$G$8-'7.ParámetrosPlanta'!$E$8)/(Anexo.CálculoParámetros!$E$5+1),"Error"))))))</f>
        <v>0.7</v>
      </c>
      <c r="J25" s="89">
        <f>IF(J$15=-1,0,IF(J$15=0,'7.ParámetrosPlanta'!$C$8,IF(J$15=2,'7.ParámetrosPlanta'!$E$8,IF(J$15=4,'7.ParámetrosPlanta'!$G$8,IF(J$15=1,I25+('7.ParámetrosPlanta'!$E$8-'7.ParámetrosPlanta'!$C$8)/(Anexo.CálculoParámetros!$E$4+1),IF(J$15=3,I25+('7.ParámetrosPlanta'!$G$8-'7.ParámetrosPlanta'!$E$8)/(Anexo.CálculoParámetros!$E$5+1),"Error"))))))</f>
        <v>0.7</v>
      </c>
      <c r="K25" s="89">
        <f>IF(K$15=-1,0,IF(K$15=0,'7.ParámetrosPlanta'!$C$8,IF(K$15=2,'7.ParámetrosPlanta'!$E$8,IF(K$15=4,'7.ParámetrosPlanta'!$G$8,IF(K$15=1,J25+('7.ParámetrosPlanta'!$E$8-'7.ParámetrosPlanta'!$C$8)/(Anexo.CálculoParámetros!$E$4+1),IF(K$15=3,J25+('7.ParámetrosPlanta'!$G$8-'7.ParámetrosPlanta'!$E$8)/(Anexo.CálculoParámetros!$E$5+1),"Error"))))))</f>
        <v>0.7</v>
      </c>
      <c r="L25" s="89">
        <f>IF(L$15=-1,0,IF(L$15=0,'7.ParámetrosPlanta'!$C$8,IF(L$15=2,'7.ParámetrosPlanta'!$E$8,IF(L$15=4,'7.ParámetrosPlanta'!$G$8,IF(L$15=1,K25+('7.ParámetrosPlanta'!$E$8-'7.ParámetrosPlanta'!$C$8)/(Anexo.CálculoParámetros!$E$4+1),IF(L$15=3,K25+('7.ParámetrosPlanta'!$G$8-'7.ParámetrosPlanta'!$E$8)/(Anexo.CálculoParámetros!$E$5+1),"Error"))))))</f>
        <v>0.7</v>
      </c>
      <c r="M25" s="89">
        <f>IF(M$15=-1,0,IF(M$15=0,'7.ParámetrosPlanta'!$C$8,IF(M$15=2,'7.ParámetrosPlanta'!$E$8,IF(M$15=4,'7.ParámetrosPlanta'!$G$8,IF(M$15=1,L25+('7.ParámetrosPlanta'!$E$8-'7.ParámetrosPlanta'!$C$8)/(Anexo.CálculoParámetros!$E$4+1),IF(M$15=3,L25+('7.ParámetrosPlanta'!$G$8-'7.ParámetrosPlanta'!$E$8)/(Anexo.CálculoParámetros!$E$5+1),"Error"))))))</f>
        <v>0.7</v>
      </c>
      <c r="N25" s="89">
        <f>IF(N$15=-1,0,IF(N$15=0,'7.ParámetrosPlanta'!$C$8,IF(N$15=2,'7.ParámetrosPlanta'!$E$8,IF(N$15=4,'7.ParámetrosPlanta'!$G$8,IF(N$15=1,M25+('7.ParámetrosPlanta'!$E$8-'7.ParámetrosPlanta'!$C$8)/(Anexo.CálculoParámetros!$E$4+1),IF(N$15=3,M25+('7.ParámetrosPlanta'!$G$8-'7.ParámetrosPlanta'!$E$8)/(Anexo.CálculoParámetros!$E$5+1),"Error"))))))</f>
        <v>0.7</v>
      </c>
      <c r="O25" s="89">
        <f>IF(O$15=-1,0,IF(O$15=0,'7.ParámetrosPlanta'!$C$8,IF(O$15=2,'7.ParámetrosPlanta'!$E$8,IF(O$15=4,'7.ParámetrosPlanta'!$G$8,IF(O$15=1,N25+('7.ParámetrosPlanta'!$E$8-'7.ParámetrosPlanta'!$C$8)/(Anexo.CálculoParámetros!$E$4+1),IF(O$15=3,N25+('7.ParámetrosPlanta'!$G$8-'7.ParámetrosPlanta'!$E$8)/(Anexo.CálculoParámetros!$E$5+1),"Error"))))))</f>
        <v>0.7</v>
      </c>
      <c r="P25" s="89">
        <f>IF(P$15=-1,0,IF(P$15=0,'7.ParámetrosPlanta'!$C$8,IF(P$15=2,'7.ParámetrosPlanta'!$E$8,IF(P$15=4,'7.ParámetrosPlanta'!$G$8,IF(P$15=1,O25+('7.ParámetrosPlanta'!$E$8-'7.ParámetrosPlanta'!$C$8)/(Anexo.CálculoParámetros!$E$4+1),IF(P$15=3,O25+('7.ParámetrosPlanta'!$G$8-'7.ParámetrosPlanta'!$E$8)/(Anexo.CálculoParámetros!$E$5+1),"Error"))))))</f>
        <v>0.7</v>
      </c>
      <c r="Q25" s="89">
        <f>IF(Q$15=-1,0,IF(Q$15=0,'7.ParámetrosPlanta'!$C$8,IF(Q$15=2,'7.ParámetrosPlanta'!$E$8,IF(Q$15=4,'7.ParámetrosPlanta'!$G$8,IF(Q$15=1,P25+('7.ParámetrosPlanta'!$E$8-'7.ParámetrosPlanta'!$C$8)/(Anexo.CálculoParámetros!$E$4+1),IF(Q$15=3,P25+('7.ParámetrosPlanta'!$G$8-'7.ParámetrosPlanta'!$E$8)/(Anexo.CálculoParámetros!$E$5+1),"Error"))))))</f>
        <v>0.7</v>
      </c>
      <c r="R25" s="89">
        <f>IF(R$15=-1,0,IF(R$15=0,'7.ParámetrosPlanta'!$C$8,IF(R$15=2,'7.ParámetrosPlanta'!$E$8,IF(R$15=4,'7.ParámetrosPlanta'!$G$8,IF(R$15=1,Q25+('7.ParámetrosPlanta'!$E$8-'7.ParámetrosPlanta'!$C$8)/(Anexo.CálculoParámetros!$E$4+1),IF(R$15=3,Q25+('7.ParámetrosPlanta'!$G$8-'7.ParámetrosPlanta'!$E$8)/(Anexo.CálculoParámetros!$E$5+1),"Error"))))))</f>
        <v>0.7</v>
      </c>
      <c r="S25" s="89">
        <f>IF(S$15=-1,0,IF(S$15=0,'7.ParámetrosPlanta'!$C$8,IF(S$15=2,'7.ParámetrosPlanta'!$E$8,IF(S$15=4,'7.ParámetrosPlanta'!$G$8,IF(S$15=1,R25+('7.ParámetrosPlanta'!$E$8-'7.ParámetrosPlanta'!$C$8)/(Anexo.CálculoParámetros!$E$4+1),IF(S$15=3,R25+('7.ParámetrosPlanta'!$G$8-'7.ParámetrosPlanta'!$E$8)/(Anexo.CálculoParámetros!$E$5+1),"Error"))))))</f>
        <v>0.7</v>
      </c>
      <c r="T25" s="89">
        <f>IF(T$15=-1,0,IF(T$15=0,'7.ParámetrosPlanta'!$C$8,IF(T$15=2,'7.ParámetrosPlanta'!$E$8,IF(T$15=4,'7.ParámetrosPlanta'!$G$8,IF(T$15=1,S25+('7.ParámetrosPlanta'!$E$8-'7.ParámetrosPlanta'!$C$8)/(Anexo.CálculoParámetros!$E$4+1),IF(T$15=3,S25+('7.ParámetrosPlanta'!$G$8-'7.ParámetrosPlanta'!$E$8)/(Anexo.CálculoParámetros!$E$5+1),"Error"))))))</f>
        <v>0.7</v>
      </c>
      <c r="U25" s="89">
        <f>IF(U$15=-1,0,IF(U$15=0,'7.ParámetrosPlanta'!$C$8,IF(U$15=2,'7.ParámetrosPlanta'!$E$8,IF(U$15=4,'7.ParámetrosPlanta'!$G$8,IF(U$15=1,T25+('7.ParámetrosPlanta'!$E$8-'7.ParámetrosPlanta'!$C$8)/(Anexo.CálculoParámetros!$E$4+1),IF(U$15=3,T25+('7.ParámetrosPlanta'!$G$8-'7.ParámetrosPlanta'!$E$8)/(Anexo.CálculoParámetros!$E$5+1),"Error"))))))</f>
        <v>0.7</v>
      </c>
      <c r="V25" s="89">
        <f>IF(V$15=-1,0,IF(V$15=0,'7.ParámetrosPlanta'!$C$8,IF(V$15=2,'7.ParámetrosPlanta'!$E$8,IF(V$15=4,'7.ParámetrosPlanta'!$G$8,IF(V$15=1,U25+('7.ParámetrosPlanta'!$E$8-'7.ParámetrosPlanta'!$C$8)/(Anexo.CálculoParámetros!$E$4+1),IF(V$15=3,U25+('7.ParámetrosPlanta'!$G$8-'7.ParámetrosPlanta'!$E$8)/(Anexo.CálculoParámetros!$E$5+1),"Error"))))))</f>
        <v>0.7</v>
      </c>
      <c r="W25" s="89">
        <f>IF(W$15=-1,0,IF(W$15=0,'7.ParámetrosPlanta'!$C$8,IF(W$15=2,'7.ParámetrosPlanta'!$E$8,IF(W$15=4,'7.ParámetrosPlanta'!$G$8,IF(W$15=1,V25+('7.ParámetrosPlanta'!$E$8-'7.ParámetrosPlanta'!$C$8)/(Anexo.CálculoParámetros!$E$4+1),IF(W$15=3,V25+('7.ParámetrosPlanta'!$G$8-'7.ParámetrosPlanta'!$E$8)/(Anexo.CálculoParámetros!$E$5+1),"Error"))))))</f>
        <v>0.7</v>
      </c>
      <c r="X25" s="89">
        <f>IF(X$15=-1,0,IF(X$15=0,'7.ParámetrosPlanta'!$C$8,IF(X$15=2,'7.ParámetrosPlanta'!$E$8,IF(X$15=4,'7.ParámetrosPlanta'!$G$8,IF(X$15=1,W25+('7.ParámetrosPlanta'!$E$8-'7.ParámetrosPlanta'!$C$8)/(Anexo.CálculoParámetros!$E$4+1),IF(X$15=3,W25+('7.ParámetrosPlanta'!$G$8-'7.ParámetrosPlanta'!$E$8)/(Anexo.CálculoParámetros!$E$5+1),"Error"))))))</f>
        <v>0.7</v>
      </c>
      <c r="Y25" s="89">
        <f>IF(Y$15=-1,0,IF(Y$15=0,'7.ParámetrosPlanta'!$C$8,IF(Y$15=2,'7.ParámetrosPlanta'!$E$8,IF(Y$15=4,'7.ParámetrosPlanta'!$G$8,IF(Y$15=1,X25+('7.ParámetrosPlanta'!$E$8-'7.ParámetrosPlanta'!$C$8)/(Anexo.CálculoParámetros!$E$4+1),IF(Y$15=3,X25+('7.ParámetrosPlanta'!$G$8-'7.ParámetrosPlanta'!$E$8)/(Anexo.CálculoParámetros!$E$5+1),"Error"))))))</f>
        <v>0.7</v>
      </c>
      <c r="Z25" s="89">
        <f>IF(Z$15=-1,0,IF(Z$15=0,'7.ParámetrosPlanta'!$C$8,IF(Z$15=2,'7.ParámetrosPlanta'!$E$8,IF(Z$15=4,'7.ParámetrosPlanta'!$G$8,IF(Z$15=1,Y25+('7.ParámetrosPlanta'!$E$8-'7.ParámetrosPlanta'!$C$8)/(Anexo.CálculoParámetros!$E$4+1),IF(Z$15=3,Y25+('7.ParámetrosPlanta'!$G$8-'7.ParámetrosPlanta'!$E$8)/(Anexo.CálculoParámetros!$E$5+1),"Error"))))))</f>
        <v>0.7</v>
      </c>
      <c r="AA25" s="89">
        <f>IF(AA$15=-1,0,IF(AA$15=0,'7.ParámetrosPlanta'!$C$8,IF(AA$15=2,'7.ParámetrosPlanta'!$E$8,IF(AA$15=4,'7.ParámetrosPlanta'!$G$8,IF(AA$15=1,Z25+('7.ParámetrosPlanta'!$E$8-'7.ParámetrosPlanta'!$C$8)/(Anexo.CálculoParámetros!$E$4+1),IF(AA$15=3,Z25+('7.ParámetrosPlanta'!$G$8-'7.ParámetrosPlanta'!$E$8)/(Anexo.CálculoParámetros!$E$5+1),"Error"))))))</f>
        <v>0.7</v>
      </c>
      <c r="AB25" s="89">
        <f>IF(AB$15=-1,0,IF(AB$15=0,'7.ParámetrosPlanta'!$C$8,IF(AB$15=2,'7.ParámetrosPlanta'!$E$8,IF(AB$15=4,'7.ParámetrosPlanta'!$G$8,IF(AB$15=1,AA25+('7.ParámetrosPlanta'!$E$8-'7.ParámetrosPlanta'!$C$8)/(Anexo.CálculoParámetros!$E$4+1),IF(AB$15=3,AA25+('7.ParámetrosPlanta'!$G$8-'7.ParámetrosPlanta'!$E$8)/(Anexo.CálculoParámetros!$E$5+1),"Error"))))))</f>
        <v>0.7</v>
      </c>
    </row>
    <row r="26" spans="1:42" ht="15.75" thickBot="1" x14ac:dyDescent="0.3">
      <c r="A26" s="1052" t="s">
        <v>5</v>
      </c>
      <c r="B26" s="87" t="s">
        <v>19</v>
      </c>
      <c r="C26" s="90">
        <f>IF(C$16=-1,0,IF(C$16=0,'7.ParámetrosPlanta'!$D$8,IF(C$16=2,'7.ParámetrosPlanta'!$F$8,IF(C$16=4,'7.ParámetrosPlanta'!$H$8,IF(C$16=1,B26+('7.ParámetrosPlanta'!$F$8-'7.ParámetrosPlanta'!$D$8)/(Anexo.CálculoParámetros!$E$2+1),IF(C$16=3,B26+('7.ParámetrosPlanta'!$H$8-'7.ParámetrosPlanta'!$F$8)/(Anexo.CálculoParámetros!$E$3+1),"Error"))))))</f>
        <v>0</v>
      </c>
      <c r="D26" s="90">
        <f>IF(D$16=-1,0,IF(D$16=0,'7.ParámetrosPlanta'!$D$8,IF(D$16=2,'7.ParámetrosPlanta'!$F$8,IF(D$16=4,'7.ParámetrosPlanta'!$H$8,IF(D$16=1,C26+('7.ParámetrosPlanta'!$F$8-'7.ParámetrosPlanta'!$D$8)/(Anexo.CálculoParámetros!$E$2+1),IF(D$16=3,C26+('7.ParámetrosPlanta'!$H$8-'7.ParámetrosPlanta'!$F$8)/(Anexo.CálculoParámetros!$E$3+1),"Error"))))))</f>
        <v>0</v>
      </c>
      <c r="E26" s="90">
        <f>IF(E$16=-1,0,IF(E$16=0,'7.ParámetrosPlanta'!$D$8,IF(E$16=2,'7.ParámetrosPlanta'!$F$8,IF(E$16=4,'7.ParámetrosPlanta'!$H$8,IF(E$16=1,D26+('7.ParámetrosPlanta'!$F$8-'7.ParámetrosPlanta'!$D$8)/(Anexo.CálculoParámetros!$E$2+1),IF(E$16=3,D26+('7.ParámetrosPlanta'!$H$8-'7.ParámetrosPlanta'!$F$8)/(Anexo.CálculoParámetros!$E$3+1),"Error"))))))</f>
        <v>0</v>
      </c>
      <c r="F26" s="90">
        <f>IF(F$16=-1,0,IF(F$16=0,'7.ParámetrosPlanta'!$D$8,IF(F$16=2,'7.ParámetrosPlanta'!$F$8,IF(F$16=4,'7.ParámetrosPlanta'!$H$8,IF(F$16=1,E26+('7.ParámetrosPlanta'!$F$8-'7.ParámetrosPlanta'!$D$8)/(Anexo.CálculoParámetros!$E$2+1),IF(F$16=3,E26+('7.ParámetrosPlanta'!$H$8-'7.ParámetrosPlanta'!$F$8)/(Anexo.CálculoParámetros!$E$3+1),"Error"))))))</f>
        <v>0</v>
      </c>
      <c r="G26" s="90">
        <f>IF(G$16=-1,0,IF(G$16=0,'7.ParámetrosPlanta'!$D$8,IF(G$16=2,'7.ParámetrosPlanta'!$F$8,IF(G$16=4,'7.ParámetrosPlanta'!$H$8,IF(G$16=1,F26+('7.ParámetrosPlanta'!$F$8-'7.ParámetrosPlanta'!$D$8)/(Anexo.CálculoParámetros!$E$2+1),IF(G$16=3,F26+('7.ParámetrosPlanta'!$H$8-'7.ParámetrosPlanta'!$F$8)/(Anexo.CálculoParámetros!$E$3+1),"Error"))))))</f>
        <v>0.1</v>
      </c>
      <c r="H26" s="90">
        <f>IF(H$16=-1,0,IF(H$16=0,'7.ParámetrosPlanta'!$D$8,IF(H$16=2,'7.ParámetrosPlanta'!$F$8,IF(H$16=4,'7.ParámetrosPlanta'!$H$8,IF(H$16=1,G26+('7.ParámetrosPlanta'!$F$8-'7.ParámetrosPlanta'!$D$8)/(Anexo.CálculoParámetros!$E$2+1),IF(H$16=3,G26+('7.ParámetrosPlanta'!$H$8-'7.ParámetrosPlanta'!$F$8)/(Anexo.CálculoParámetros!$E$3+1),"Error"))))))</f>
        <v>0.2</v>
      </c>
      <c r="I26" s="90">
        <f>IF(I$16=-1,0,IF(I$16=0,'7.ParámetrosPlanta'!$D$8,IF(I$16=2,'7.ParámetrosPlanta'!$F$8,IF(I$16=4,'7.ParámetrosPlanta'!$H$8,IF(I$16=1,H26+('7.ParámetrosPlanta'!$F$8-'7.ParámetrosPlanta'!$D$8)/(Anexo.CálculoParámetros!$E$2+1),IF(I$16=3,H26+('7.ParámetrosPlanta'!$H$8-'7.ParámetrosPlanta'!$F$8)/(Anexo.CálculoParámetros!$E$3+1),"Error"))))))</f>
        <v>0.5</v>
      </c>
      <c r="J26" s="90">
        <f>IF(J$16=-1,0,IF(J$16=0,'7.ParámetrosPlanta'!$D$8,IF(J$16=2,'7.ParámetrosPlanta'!$F$8,IF(J$16=4,'7.ParámetrosPlanta'!$H$8,IF(J$16=1,I26+('7.ParámetrosPlanta'!$F$8-'7.ParámetrosPlanta'!$D$8)/(Anexo.CálculoParámetros!$E$2+1),IF(J$16=3,I26+('7.ParámetrosPlanta'!$H$8-'7.ParámetrosPlanta'!$F$8)/(Anexo.CálculoParámetros!$E$3+1),"Error"))))))</f>
        <v>0.8</v>
      </c>
      <c r="K26" s="90">
        <f>IF(K$16=-1,0,IF(K$16=0,'7.ParámetrosPlanta'!$D$8,IF(K$16=2,'7.ParámetrosPlanta'!$F$8,IF(K$16=4,'7.ParámetrosPlanta'!$H$8,IF(K$16=1,J26+('7.ParámetrosPlanta'!$F$8-'7.ParámetrosPlanta'!$D$8)/(Anexo.CálculoParámetros!$E$2+1),IF(K$16=3,J26+('7.ParámetrosPlanta'!$H$8-'7.ParámetrosPlanta'!$F$8)/(Anexo.CálculoParámetros!$E$3+1),"Error"))))))</f>
        <v>0.8</v>
      </c>
      <c r="L26" s="90">
        <f>IF(L$16=-1,0,IF(L$16=0,'7.ParámetrosPlanta'!$D$8,IF(L$16=2,'7.ParámetrosPlanta'!$F$8,IF(L$16=4,'7.ParámetrosPlanta'!$H$8,IF(L$16=1,K26+('7.ParámetrosPlanta'!$F$8-'7.ParámetrosPlanta'!$D$8)/(Anexo.CálculoParámetros!$E$2+1),IF(L$16=3,K26+('7.ParámetrosPlanta'!$H$8-'7.ParámetrosPlanta'!$F$8)/(Anexo.CálculoParámetros!$E$3+1),"Error"))))))</f>
        <v>0.8</v>
      </c>
      <c r="M26" s="90">
        <f>IF(M$16=-1,0,IF(M$16=0,'7.ParámetrosPlanta'!$D$8,IF(M$16=2,'7.ParámetrosPlanta'!$F$8,IF(M$16=4,'7.ParámetrosPlanta'!$H$8,IF(M$16=1,L26+('7.ParámetrosPlanta'!$F$8-'7.ParámetrosPlanta'!$D$8)/(Anexo.CálculoParámetros!$E$2+1),IF(M$16=3,L26+('7.ParámetrosPlanta'!$H$8-'7.ParámetrosPlanta'!$F$8)/(Anexo.CálculoParámetros!$E$3+1),"Error"))))))</f>
        <v>0.8</v>
      </c>
      <c r="N26" s="90">
        <f>IF(N$16=-1,0,IF(N$16=0,'7.ParámetrosPlanta'!$D$8,IF(N$16=2,'7.ParámetrosPlanta'!$F$8,IF(N$16=4,'7.ParámetrosPlanta'!$H$8,IF(N$16=1,M26+('7.ParámetrosPlanta'!$F$8-'7.ParámetrosPlanta'!$D$8)/(Anexo.CálculoParámetros!$E$2+1),IF(N$16=3,M26+('7.ParámetrosPlanta'!$H$8-'7.ParámetrosPlanta'!$F$8)/(Anexo.CálculoParámetros!$E$3+1),"Error"))))))</f>
        <v>0.8</v>
      </c>
      <c r="O26" s="90">
        <f>IF(O$16=-1,0,IF(O$16=0,'7.ParámetrosPlanta'!$D$8,IF(O$16=2,'7.ParámetrosPlanta'!$F$8,IF(O$16=4,'7.ParámetrosPlanta'!$H$8,IF(O$16=1,N26+('7.ParámetrosPlanta'!$F$8-'7.ParámetrosPlanta'!$D$8)/(Anexo.CálculoParámetros!$E$2+1),IF(O$16=3,N26+('7.ParámetrosPlanta'!$H$8-'7.ParámetrosPlanta'!$F$8)/(Anexo.CálculoParámetros!$E$3+1),"Error"))))))</f>
        <v>0.8</v>
      </c>
      <c r="P26" s="90">
        <f>IF(P$16=-1,0,IF(P$16=0,'7.ParámetrosPlanta'!$D$8,IF(P$16=2,'7.ParámetrosPlanta'!$F$8,IF(P$16=4,'7.ParámetrosPlanta'!$H$8,IF(P$16=1,O26+('7.ParámetrosPlanta'!$F$8-'7.ParámetrosPlanta'!$D$8)/(Anexo.CálculoParámetros!$E$2+1),IF(P$16=3,O26+('7.ParámetrosPlanta'!$H$8-'7.ParámetrosPlanta'!$F$8)/(Anexo.CálculoParámetros!$E$3+1),"Error"))))))</f>
        <v>0.8</v>
      </c>
      <c r="Q26" s="90">
        <f>IF(Q$16=-1,0,IF(Q$16=0,'7.ParámetrosPlanta'!$D$8,IF(Q$16=2,'7.ParámetrosPlanta'!$F$8,IF(Q$16=4,'7.ParámetrosPlanta'!$H$8,IF(Q$16=1,P26+('7.ParámetrosPlanta'!$F$8-'7.ParámetrosPlanta'!$D$8)/(Anexo.CálculoParámetros!$E$2+1),IF(Q$16=3,P26+('7.ParámetrosPlanta'!$H$8-'7.ParámetrosPlanta'!$F$8)/(Anexo.CálculoParámetros!$E$3+1),"Error"))))))</f>
        <v>0.8</v>
      </c>
      <c r="R26" s="90">
        <f>IF(R$16=-1,0,IF(R$16=0,'7.ParámetrosPlanta'!$D$8,IF(R$16=2,'7.ParámetrosPlanta'!$F$8,IF(R$16=4,'7.ParámetrosPlanta'!$H$8,IF(R$16=1,Q26+('7.ParámetrosPlanta'!$F$8-'7.ParámetrosPlanta'!$D$8)/(Anexo.CálculoParámetros!$E$2+1),IF(R$16=3,Q26+('7.ParámetrosPlanta'!$H$8-'7.ParámetrosPlanta'!$F$8)/(Anexo.CálculoParámetros!$E$3+1),"Error"))))))</f>
        <v>0.8</v>
      </c>
      <c r="S26" s="90">
        <f>IF(S$16=-1,0,IF(S$16=0,'7.ParámetrosPlanta'!$D$8,IF(S$16=2,'7.ParámetrosPlanta'!$F$8,IF(S$16=4,'7.ParámetrosPlanta'!$H$8,IF(S$16=1,R26+('7.ParámetrosPlanta'!$F$8-'7.ParámetrosPlanta'!$D$8)/(Anexo.CálculoParámetros!$E$2+1),IF(S$16=3,R26+('7.ParámetrosPlanta'!$H$8-'7.ParámetrosPlanta'!$F$8)/(Anexo.CálculoParámetros!$E$3+1),"Error"))))))</f>
        <v>0.8</v>
      </c>
      <c r="T26" s="90">
        <f>IF(T$16=-1,0,IF(T$16=0,'7.ParámetrosPlanta'!$D$8,IF(T$16=2,'7.ParámetrosPlanta'!$F$8,IF(T$16=4,'7.ParámetrosPlanta'!$H$8,IF(T$16=1,S26+('7.ParámetrosPlanta'!$F$8-'7.ParámetrosPlanta'!$D$8)/(Anexo.CálculoParámetros!$E$2+1),IF(T$16=3,S26+('7.ParámetrosPlanta'!$H$8-'7.ParámetrosPlanta'!$F$8)/(Anexo.CálculoParámetros!$E$3+1),"Error"))))))</f>
        <v>0.8</v>
      </c>
      <c r="U26" s="90">
        <f>IF(U$16=-1,0,IF(U$16=0,'7.ParámetrosPlanta'!$D$8,IF(U$16=2,'7.ParámetrosPlanta'!$F$8,IF(U$16=4,'7.ParámetrosPlanta'!$H$8,IF(U$16=1,T26+('7.ParámetrosPlanta'!$F$8-'7.ParámetrosPlanta'!$D$8)/(Anexo.CálculoParámetros!$E$2+1),IF(U$16=3,T26+('7.ParámetrosPlanta'!$H$8-'7.ParámetrosPlanta'!$F$8)/(Anexo.CálculoParámetros!$E$3+1),"Error"))))))</f>
        <v>0.8</v>
      </c>
      <c r="V26" s="90">
        <f>IF(V$16=-1,0,IF(V$16=0,'7.ParámetrosPlanta'!$D$8,IF(V$16=2,'7.ParámetrosPlanta'!$F$8,IF(V$16=4,'7.ParámetrosPlanta'!$H$8,IF(V$16=1,U26+('7.ParámetrosPlanta'!$F$8-'7.ParámetrosPlanta'!$D$8)/(Anexo.CálculoParámetros!$E$2+1),IF(V$16=3,U26+('7.ParámetrosPlanta'!$H$8-'7.ParámetrosPlanta'!$F$8)/(Anexo.CálculoParámetros!$E$3+1),"Error"))))))</f>
        <v>0.8</v>
      </c>
      <c r="W26" s="90">
        <f>IF(W$16=-1,0,IF(W$16=0,'7.ParámetrosPlanta'!$D$8,IF(W$16=2,'7.ParámetrosPlanta'!$F$8,IF(W$16=4,'7.ParámetrosPlanta'!$H$8,IF(W$16=1,V26+('7.ParámetrosPlanta'!$F$8-'7.ParámetrosPlanta'!$D$8)/(Anexo.CálculoParámetros!$E$2+1),IF(W$16=3,V26+('7.ParámetrosPlanta'!$H$8-'7.ParámetrosPlanta'!$F$8)/(Anexo.CálculoParámetros!$E$3+1),"Error"))))))</f>
        <v>0.8</v>
      </c>
      <c r="X26" s="90">
        <f>IF(X$16=-1,0,IF(X$16=0,'7.ParámetrosPlanta'!$D$8,IF(X$16=2,'7.ParámetrosPlanta'!$F$8,IF(X$16=4,'7.ParámetrosPlanta'!$H$8,IF(X$16=1,W26+('7.ParámetrosPlanta'!$F$8-'7.ParámetrosPlanta'!$D$8)/(Anexo.CálculoParámetros!$E$2+1),IF(X$16=3,W26+('7.ParámetrosPlanta'!$H$8-'7.ParámetrosPlanta'!$F$8)/(Anexo.CálculoParámetros!$E$3+1),"Error"))))))</f>
        <v>0.8</v>
      </c>
      <c r="Y26" s="90">
        <f>IF(Y$16=-1,0,IF(Y$16=0,'7.ParámetrosPlanta'!$D$8,IF(Y$16=2,'7.ParámetrosPlanta'!$F$8,IF(Y$16=4,'7.ParámetrosPlanta'!$H$8,IF(Y$16=1,X26+('7.ParámetrosPlanta'!$F$8-'7.ParámetrosPlanta'!$D$8)/(Anexo.CálculoParámetros!$E$2+1),IF(Y$16=3,X26+('7.ParámetrosPlanta'!$H$8-'7.ParámetrosPlanta'!$F$8)/(Anexo.CálculoParámetros!$E$3+1),"Error"))))))</f>
        <v>0.8</v>
      </c>
      <c r="Z26" s="90">
        <f>IF(Z$16=-1,0,IF(Z$16=0,'7.ParámetrosPlanta'!$D$8,IF(Z$16=2,'7.ParámetrosPlanta'!$F$8,IF(Z$16=4,'7.ParámetrosPlanta'!$H$8,IF(Z$16=1,Y26+('7.ParámetrosPlanta'!$F$8-'7.ParámetrosPlanta'!$D$8)/(Anexo.CálculoParámetros!$E$2+1),IF(Z$16=3,Y26+('7.ParámetrosPlanta'!$H$8-'7.ParámetrosPlanta'!$F$8)/(Anexo.CálculoParámetros!$E$3+1),"Error"))))))</f>
        <v>0.8</v>
      </c>
      <c r="AA26" s="90">
        <f>IF(AA$16=-1,0,IF(AA$16=0,'7.ParámetrosPlanta'!$D$8,IF(AA$16=2,'7.ParámetrosPlanta'!$F$8,IF(AA$16=4,'7.ParámetrosPlanta'!$H$8,IF(AA$16=1,Z26+('7.ParámetrosPlanta'!$F$8-'7.ParámetrosPlanta'!$D$8)/(Anexo.CálculoParámetros!$E$2+1),IF(AA$16=3,Z26+('7.ParámetrosPlanta'!$H$8-'7.ParámetrosPlanta'!$F$8)/(Anexo.CálculoParámetros!$E$3+1),"Error"))))))</f>
        <v>0.8</v>
      </c>
      <c r="AB26" s="90">
        <f>IF(AB$16=-1,0,IF(AB$16=0,'7.ParámetrosPlanta'!$D$8,IF(AB$16=2,'7.ParámetrosPlanta'!$F$8,IF(AB$16=4,'7.ParámetrosPlanta'!$H$8,IF(AB$16=1,AA26+('7.ParámetrosPlanta'!$F$8-'7.ParámetrosPlanta'!$D$8)/(Anexo.CálculoParámetros!$E$2+1),IF(AB$16=3,AA26+('7.ParámetrosPlanta'!$H$8-'7.ParámetrosPlanta'!$F$8)/(Anexo.CálculoParámetros!$E$3+1),"Error"))))))</f>
        <v>0.8</v>
      </c>
    </row>
    <row r="27" spans="1:42" x14ac:dyDescent="0.25">
      <c r="A27" s="1051" t="s">
        <v>6</v>
      </c>
      <c r="B27" s="14" t="s">
        <v>44</v>
      </c>
      <c r="C27" s="89">
        <f>IF(C$15=-1,0,IF(C$15=0,'7.ParámetrosPlanta'!$C$9,IF(C$15=2,'7.ParámetrosPlanta'!$E$9,IF(C$15=4,'7.ParámetrosPlanta'!$G$9,IF(C$15=1,B27+('7.ParámetrosPlanta'!$E$9-'7.ParámetrosPlanta'!$C$9)/(Anexo.CálculoParámetros!$E$4+1),IF(C$15=3,B27+('7.ParámetrosPlanta'!$G$9-'7.ParámetrosPlanta'!$E$9)/(Anexo.CálculoParámetros!$E$5+1),"Error"))))))</f>
        <v>0</v>
      </c>
      <c r="D27" s="89">
        <f>IF(D$15=-1,0,IF(D$15=0,'7.ParámetrosPlanta'!$C$9,IF(D$15=2,'7.ParámetrosPlanta'!$E$9,IF(D$15=4,'7.ParámetrosPlanta'!$G$9,IF(D$15=1,C27+('7.ParámetrosPlanta'!$E$9-'7.ParámetrosPlanta'!$C$9)/(Anexo.CálculoParámetros!$E$4+1),IF(D$15=3,C27+('7.ParámetrosPlanta'!$G$9-'7.ParámetrosPlanta'!$E$9)/(Anexo.CálculoParámetros!$E$5+1),"Error"))))))</f>
        <v>0</v>
      </c>
      <c r="E27" s="89">
        <f>IF(E$15=-1,0,IF(E$15=0,'7.ParámetrosPlanta'!$C$9,IF(E$15=2,'7.ParámetrosPlanta'!$E$9,IF(E$15=4,'7.ParámetrosPlanta'!$G$9,IF(E$15=1,D27+('7.ParámetrosPlanta'!$E$9-'7.ParámetrosPlanta'!$C$9)/(Anexo.CálculoParámetros!$E$4+1),IF(E$15=3,D27+('7.ParámetrosPlanta'!$G$9-'7.ParámetrosPlanta'!$E$9)/(Anexo.CálculoParámetros!$E$5+1),"Error"))))))</f>
        <v>0</v>
      </c>
      <c r="F27" s="89">
        <f>IF(F$15=-1,0,IF(F$15=0,'7.ParámetrosPlanta'!$C$9,IF(F$15=2,'7.ParámetrosPlanta'!$E$9,IF(F$15=4,'7.ParámetrosPlanta'!$G$9,IF(F$15=1,E27+('7.ParámetrosPlanta'!$E$9-'7.ParámetrosPlanta'!$C$9)/(Anexo.CálculoParámetros!$E$4+1),IF(F$15=3,E27+('7.ParámetrosPlanta'!$G$9-'7.ParámetrosPlanta'!$E$9)/(Anexo.CálculoParámetros!$E$5+1),"Error"))))))</f>
        <v>0.3</v>
      </c>
      <c r="G27" s="89">
        <f>IF(G$15=-1,0,IF(G$15=0,'7.ParámetrosPlanta'!$C$9,IF(G$15=2,'7.ParámetrosPlanta'!$E$9,IF(G$15=4,'7.ParámetrosPlanta'!$G$9,IF(G$15=1,F27+('7.ParámetrosPlanta'!$E$9-'7.ParámetrosPlanta'!$C$9)/(Anexo.CálculoParámetros!$E$4+1),IF(G$15=3,F27+('7.ParámetrosPlanta'!$G$9-'7.ParámetrosPlanta'!$E$9)/(Anexo.CálculoParámetros!$E$5+1),"Error"))))))</f>
        <v>0.5</v>
      </c>
      <c r="H27" s="89">
        <f>IF(H$15=-1,0,IF(H$15=0,'7.ParámetrosPlanta'!$C$9,IF(H$15=2,'7.ParámetrosPlanta'!$E$9,IF(H$15=4,'7.ParámetrosPlanta'!$G$9,IF(H$15=1,G27+('7.ParámetrosPlanta'!$E$9-'7.ParámetrosPlanta'!$C$9)/(Anexo.CálculoParámetros!$E$4+1),IF(H$15=3,G27+('7.ParámetrosPlanta'!$G$9-'7.ParámetrosPlanta'!$E$9)/(Anexo.CálculoParámetros!$E$5+1),"Error"))))))</f>
        <v>0.5</v>
      </c>
      <c r="I27" s="89">
        <f>IF(I$15=-1,0,IF(I$15=0,'7.ParámetrosPlanta'!$C$9,IF(I$15=2,'7.ParámetrosPlanta'!$E$9,IF(I$15=4,'7.ParámetrosPlanta'!$G$9,IF(I$15=1,H27+('7.ParámetrosPlanta'!$E$9-'7.ParámetrosPlanta'!$C$9)/(Anexo.CálculoParámetros!$E$4+1),IF(I$15=3,H27+('7.ParámetrosPlanta'!$G$9-'7.ParámetrosPlanta'!$E$9)/(Anexo.CálculoParámetros!$E$5+1),"Error"))))))</f>
        <v>0.5</v>
      </c>
      <c r="J27" s="89">
        <f>IF(J$15=-1,0,IF(J$15=0,'7.ParámetrosPlanta'!$C$9,IF(J$15=2,'7.ParámetrosPlanta'!$E$9,IF(J$15=4,'7.ParámetrosPlanta'!$G$9,IF(J$15=1,I27+('7.ParámetrosPlanta'!$E$9-'7.ParámetrosPlanta'!$C$9)/(Anexo.CálculoParámetros!$E$4+1),IF(J$15=3,I27+('7.ParámetrosPlanta'!$G$9-'7.ParámetrosPlanta'!$E$9)/(Anexo.CálculoParámetros!$E$5+1),"Error"))))))</f>
        <v>0.5</v>
      </c>
      <c r="K27" s="89">
        <f>IF(K$15=-1,0,IF(K$15=0,'7.ParámetrosPlanta'!$C$9,IF(K$15=2,'7.ParámetrosPlanta'!$E$9,IF(K$15=4,'7.ParámetrosPlanta'!$G$9,IF(K$15=1,J27+('7.ParámetrosPlanta'!$E$9-'7.ParámetrosPlanta'!$C$9)/(Anexo.CálculoParámetros!$E$4+1),IF(K$15=3,J27+('7.ParámetrosPlanta'!$G$9-'7.ParámetrosPlanta'!$E$9)/(Anexo.CálculoParámetros!$E$5+1),"Error"))))))</f>
        <v>0.5</v>
      </c>
      <c r="L27" s="89">
        <f>IF(L$15=-1,0,IF(L$15=0,'7.ParámetrosPlanta'!$C$9,IF(L$15=2,'7.ParámetrosPlanta'!$E$9,IF(L$15=4,'7.ParámetrosPlanta'!$G$9,IF(L$15=1,K27+('7.ParámetrosPlanta'!$E$9-'7.ParámetrosPlanta'!$C$9)/(Anexo.CálculoParámetros!$E$4+1),IF(L$15=3,K27+('7.ParámetrosPlanta'!$G$9-'7.ParámetrosPlanta'!$E$9)/(Anexo.CálculoParámetros!$E$5+1),"Error"))))))</f>
        <v>0.5</v>
      </c>
      <c r="M27" s="89">
        <f>IF(M$15=-1,0,IF(M$15=0,'7.ParámetrosPlanta'!$C$9,IF(M$15=2,'7.ParámetrosPlanta'!$E$9,IF(M$15=4,'7.ParámetrosPlanta'!$G$9,IF(M$15=1,L27+('7.ParámetrosPlanta'!$E$9-'7.ParámetrosPlanta'!$C$9)/(Anexo.CálculoParámetros!$E$4+1),IF(M$15=3,L27+('7.ParámetrosPlanta'!$G$9-'7.ParámetrosPlanta'!$E$9)/(Anexo.CálculoParámetros!$E$5+1),"Error"))))))</f>
        <v>0.5</v>
      </c>
      <c r="N27" s="89">
        <f>IF(N$15=-1,0,IF(N$15=0,'7.ParámetrosPlanta'!$C$9,IF(N$15=2,'7.ParámetrosPlanta'!$E$9,IF(N$15=4,'7.ParámetrosPlanta'!$G$9,IF(N$15=1,M27+('7.ParámetrosPlanta'!$E$9-'7.ParámetrosPlanta'!$C$9)/(Anexo.CálculoParámetros!$E$4+1),IF(N$15=3,M27+('7.ParámetrosPlanta'!$G$9-'7.ParámetrosPlanta'!$E$9)/(Anexo.CálculoParámetros!$E$5+1),"Error"))))))</f>
        <v>0.5</v>
      </c>
      <c r="O27" s="89">
        <f>IF(O$15=-1,0,IF(O$15=0,'7.ParámetrosPlanta'!$C$9,IF(O$15=2,'7.ParámetrosPlanta'!$E$9,IF(O$15=4,'7.ParámetrosPlanta'!$G$9,IF(O$15=1,N27+('7.ParámetrosPlanta'!$E$9-'7.ParámetrosPlanta'!$C$9)/(Anexo.CálculoParámetros!$E$4+1),IF(O$15=3,N27+('7.ParámetrosPlanta'!$G$9-'7.ParámetrosPlanta'!$E$9)/(Anexo.CálculoParámetros!$E$5+1),"Error"))))))</f>
        <v>0.5</v>
      </c>
      <c r="P27" s="89">
        <f>IF(P$15=-1,0,IF(P$15=0,'7.ParámetrosPlanta'!$C$9,IF(P$15=2,'7.ParámetrosPlanta'!$E$9,IF(P$15=4,'7.ParámetrosPlanta'!$G$9,IF(P$15=1,O27+('7.ParámetrosPlanta'!$E$9-'7.ParámetrosPlanta'!$C$9)/(Anexo.CálculoParámetros!$E$4+1),IF(P$15=3,O27+('7.ParámetrosPlanta'!$G$9-'7.ParámetrosPlanta'!$E$9)/(Anexo.CálculoParámetros!$E$5+1),"Error"))))))</f>
        <v>0.5</v>
      </c>
      <c r="Q27" s="89">
        <f>IF(Q$15=-1,0,IF(Q$15=0,'7.ParámetrosPlanta'!$C$9,IF(Q$15=2,'7.ParámetrosPlanta'!$E$9,IF(Q$15=4,'7.ParámetrosPlanta'!$G$9,IF(Q$15=1,P27+('7.ParámetrosPlanta'!$E$9-'7.ParámetrosPlanta'!$C$9)/(Anexo.CálculoParámetros!$E$4+1),IF(Q$15=3,P27+('7.ParámetrosPlanta'!$G$9-'7.ParámetrosPlanta'!$E$9)/(Anexo.CálculoParámetros!$E$5+1),"Error"))))))</f>
        <v>0.5</v>
      </c>
      <c r="R27" s="89">
        <f>IF(R$15=-1,0,IF(R$15=0,'7.ParámetrosPlanta'!$C$9,IF(R$15=2,'7.ParámetrosPlanta'!$E$9,IF(R$15=4,'7.ParámetrosPlanta'!$G$9,IF(R$15=1,Q27+('7.ParámetrosPlanta'!$E$9-'7.ParámetrosPlanta'!$C$9)/(Anexo.CálculoParámetros!$E$4+1),IF(R$15=3,Q27+('7.ParámetrosPlanta'!$G$9-'7.ParámetrosPlanta'!$E$9)/(Anexo.CálculoParámetros!$E$5+1),"Error"))))))</f>
        <v>0.5</v>
      </c>
      <c r="S27" s="89">
        <f>IF(S$15=-1,0,IF(S$15=0,'7.ParámetrosPlanta'!$C$9,IF(S$15=2,'7.ParámetrosPlanta'!$E$9,IF(S$15=4,'7.ParámetrosPlanta'!$G$9,IF(S$15=1,R27+('7.ParámetrosPlanta'!$E$9-'7.ParámetrosPlanta'!$C$9)/(Anexo.CálculoParámetros!$E$4+1),IF(S$15=3,R27+('7.ParámetrosPlanta'!$G$9-'7.ParámetrosPlanta'!$E$9)/(Anexo.CálculoParámetros!$E$5+1),"Error"))))))</f>
        <v>0.5</v>
      </c>
      <c r="T27" s="89">
        <f>IF(T$15=-1,0,IF(T$15=0,'7.ParámetrosPlanta'!$C$9,IF(T$15=2,'7.ParámetrosPlanta'!$E$9,IF(T$15=4,'7.ParámetrosPlanta'!$G$9,IF(T$15=1,S27+('7.ParámetrosPlanta'!$E$9-'7.ParámetrosPlanta'!$C$9)/(Anexo.CálculoParámetros!$E$4+1),IF(T$15=3,S27+('7.ParámetrosPlanta'!$G$9-'7.ParámetrosPlanta'!$E$9)/(Anexo.CálculoParámetros!$E$5+1),"Error"))))))</f>
        <v>0.5</v>
      </c>
      <c r="U27" s="89">
        <f>IF(U$15=-1,0,IF(U$15=0,'7.ParámetrosPlanta'!$C$9,IF(U$15=2,'7.ParámetrosPlanta'!$E$9,IF(U$15=4,'7.ParámetrosPlanta'!$G$9,IF(U$15=1,T27+('7.ParámetrosPlanta'!$E$9-'7.ParámetrosPlanta'!$C$9)/(Anexo.CálculoParámetros!$E$4+1),IF(U$15=3,T27+('7.ParámetrosPlanta'!$G$9-'7.ParámetrosPlanta'!$E$9)/(Anexo.CálculoParámetros!$E$5+1),"Error"))))))</f>
        <v>0.5</v>
      </c>
      <c r="V27" s="89">
        <f>IF(V$15=-1,0,IF(V$15=0,'7.ParámetrosPlanta'!$C$9,IF(V$15=2,'7.ParámetrosPlanta'!$E$9,IF(V$15=4,'7.ParámetrosPlanta'!$G$9,IF(V$15=1,U27+('7.ParámetrosPlanta'!$E$9-'7.ParámetrosPlanta'!$C$9)/(Anexo.CálculoParámetros!$E$4+1),IF(V$15=3,U27+('7.ParámetrosPlanta'!$G$9-'7.ParámetrosPlanta'!$E$9)/(Anexo.CálculoParámetros!$E$5+1),"Error"))))))</f>
        <v>0.5</v>
      </c>
      <c r="W27" s="89">
        <f>IF(W$15=-1,0,IF(W$15=0,'7.ParámetrosPlanta'!$C$9,IF(W$15=2,'7.ParámetrosPlanta'!$E$9,IF(W$15=4,'7.ParámetrosPlanta'!$G$9,IF(W$15=1,V27+('7.ParámetrosPlanta'!$E$9-'7.ParámetrosPlanta'!$C$9)/(Anexo.CálculoParámetros!$E$4+1),IF(W$15=3,V27+('7.ParámetrosPlanta'!$G$9-'7.ParámetrosPlanta'!$E$9)/(Anexo.CálculoParámetros!$E$5+1),"Error"))))))</f>
        <v>0.5</v>
      </c>
      <c r="X27" s="89">
        <f>IF(X$15=-1,0,IF(X$15=0,'7.ParámetrosPlanta'!$C$9,IF(X$15=2,'7.ParámetrosPlanta'!$E$9,IF(X$15=4,'7.ParámetrosPlanta'!$G$9,IF(X$15=1,W27+('7.ParámetrosPlanta'!$E$9-'7.ParámetrosPlanta'!$C$9)/(Anexo.CálculoParámetros!$E$4+1),IF(X$15=3,W27+('7.ParámetrosPlanta'!$G$9-'7.ParámetrosPlanta'!$E$9)/(Anexo.CálculoParámetros!$E$5+1),"Error"))))))</f>
        <v>0.5</v>
      </c>
      <c r="Y27" s="89">
        <f>IF(Y$15=-1,0,IF(Y$15=0,'7.ParámetrosPlanta'!$C$9,IF(Y$15=2,'7.ParámetrosPlanta'!$E$9,IF(Y$15=4,'7.ParámetrosPlanta'!$G$9,IF(Y$15=1,X27+('7.ParámetrosPlanta'!$E$9-'7.ParámetrosPlanta'!$C$9)/(Anexo.CálculoParámetros!$E$4+1),IF(Y$15=3,X27+('7.ParámetrosPlanta'!$G$9-'7.ParámetrosPlanta'!$E$9)/(Anexo.CálculoParámetros!$E$5+1),"Error"))))))</f>
        <v>0.5</v>
      </c>
      <c r="Z27" s="89">
        <f>IF(Z$15=-1,0,IF(Z$15=0,'7.ParámetrosPlanta'!$C$9,IF(Z$15=2,'7.ParámetrosPlanta'!$E$9,IF(Z$15=4,'7.ParámetrosPlanta'!$G$9,IF(Z$15=1,Y27+('7.ParámetrosPlanta'!$E$9-'7.ParámetrosPlanta'!$C$9)/(Anexo.CálculoParámetros!$E$4+1),IF(Z$15=3,Y27+('7.ParámetrosPlanta'!$G$9-'7.ParámetrosPlanta'!$E$9)/(Anexo.CálculoParámetros!$E$5+1),"Error"))))))</f>
        <v>0.5</v>
      </c>
      <c r="AA27" s="89">
        <f>IF(AA$15=-1,0,IF(AA$15=0,'7.ParámetrosPlanta'!$C$9,IF(AA$15=2,'7.ParámetrosPlanta'!$E$9,IF(AA$15=4,'7.ParámetrosPlanta'!$G$9,IF(AA$15=1,Z27+('7.ParámetrosPlanta'!$E$9-'7.ParámetrosPlanta'!$C$9)/(Anexo.CálculoParámetros!$E$4+1),IF(AA$15=3,Z27+('7.ParámetrosPlanta'!$G$9-'7.ParámetrosPlanta'!$E$9)/(Anexo.CálculoParámetros!$E$5+1),"Error"))))))</f>
        <v>0.5</v>
      </c>
      <c r="AB27" s="89">
        <f>IF(AB$15=-1,0,IF(AB$15=0,'7.ParámetrosPlanta'!$C$9,IF(AB$15=2,'7.ParámetrosPlanta'!$E$9,IF(AB$15=4,'7.ParámetrosPlanta'!$G$9,IF(AB$15=1,AA27+('7.ParámetrosPlanta'!$E$9-'7.ParámetrosPlanta'!$C$9)/(Anexo.CálculoParámetros!$E$4+1),IF(AB$15=3,AA27+('7.ParámetrosPlanta'!$G$9-'7.ParámetrosPlanta'!$E$9)/(Anexo.CálculoParámetros!$E$5+1),"Error"))))))</f>
        <v>0.5</v>
      </c>
    </row>
    <row r="28" spans="1:42" ht="15.75" thickBot="1" x14ac:dyDescent="0.3">
      <c r="A28" s="1052" t="s">
        <v>6</v>
      </c>
      <c r="B28" s="87" t="s">
        <v>19</v>
      </c>
      <c r="C28" s="90">
        <f>IF(C$16=-1,0,IF(C$16=0,'7.ParámetrosPlanta'!$D$9,IF(C$16=2,'7.ParámetrosPlanta'!$F$9,IF(C$16=4,'7.ParámetrosPlanta'!$H$9,IF(C$16=1,B28+('7.ParámetrosPlanta'!$F$9-'7.ParámetrosPlanta'!$D$9)/(Anexo.CálculoParámetros!$E$2+1),IF(C$16=3,B28+('7.ParámetrosPlanta'!$H$9-'7.ParámetrosPlanta'!$F$9)/(Anexo.CálculoParámetros!$E$3+1),"Error"))))))</f>
        <v>0</v>
      </c>
      <c r="D28" s="90">
        <f>IF(D$16=-1,0,IF(D$16=0,'7.ParámetrosPlanta'!$D$9,IF(D$16=2,'7.ParámetrosPlanta'!$F$9,IF(D$16=4,'7.ParámetrosPlanta'!$H$9,IF(D$16=1,C28+('7.ParámetrosPlanta'!$F$9-'7.ParámetrosPlanta'!$D$9)/(Anexo.CálculoParámetros!$E$2+1),IF(D$16=3,C28+('7.ParámetrosPlanta'!$H$9-'7.ParámetrosPlanta'!$F$9)/(Anexo.CálculoParámetros!$E$3+1),"Error"))))))</f>
        <v>0</v>
      </c>
      <c r="E28" s="90">
        <f>IF(E$16=-1,0,IF(E$16=0,'7.ParámetrosPlanta'!$D$9,IF(E$16=2,'7.ParámetrosPlanta'!$F$9,IF(E$16=4,'7.ParámetrosPlanta'!$H$9,IF(E$16=1,D28+('7.ParámetrosPlanta'!$F$9-'7.ParámetrosPlanta'!$D$9)/(Anexo.CálculoParámetros!$E$2+1),IF(E$16=3,D28+('7.ParámetrosPlanta'!$H$9-'7.ParámetrosPlanta'!$F$9)/(Anexo.CálculoParámetros!$E$3+1),"Error"))))))</f>
        <v>0</v>
      </c>
      <c r="F28" s="90">
        <f>IF(F$16=-1,0,IF(F$16=0,'7.ParámetrosPlanta'!$D$9,IF(F$16=2,'7.ParámetrosPlanta'!$F$9,IF(F$16=4,'7.ParámetrosPlanta'!$H$9,IF(F$16=1,E28+('7.ParámetrosPlanta'!$F$9-'7.ParámetrosPlanta'!$D$9)/(Anexo.CálculoParámetros!$E$2+1),IF(F$16=3,E28+('7.ParámetrosPlanta'!$H$9-'7.ParámetrosPlanta'!$F$9)/(Anexo.CálculoParámetros!$E$3+1),"Error"))))))</f>
        <v>0</v>
      </c>
      <c r="G28" s="90">
        <f>IF(G$16=-1,0,IF(G$16=0,'7.ParámetrosPlanta'!$D$9,IF(G$16=2,'7.ParámetrosPlanta'!$F$9,IF(G$16=4,'7.ParámetrosPlanta'!$H$9,IF(G$16=1,F28+('7.ParámetrosPlanta'!$F$9-'7.ParámetrosPlanta'!$D$9)/(Anexo.CálculoParámetros!$E$2+1),IF(G$16=3,F28+('7.ParámetrosPlanta'!$H$9-'7.ParámetrosPlanta'!$F$9)/(Anexo.CálculoParámetros!$E$3+1),"Error"))))))</f>
        <v>0</v>
      </c>
      <c r="H28" s="90">
        <f>IF(H$16=-1,0,IF(H$16=0,'7.ParámetrosPlanta'!$D$9,IF(H$16=2,'7.ParámetrosPlanta'!$F$9,IF(H$16=4,'7.ParámetrosPlanta'!$H$9,IF(H$16=1,G28+('7.ParámetrosPlanta'!$F$9-'7.ParámetrosPlanta'!$D$9)/(Anexo.CálculoParámetros!$E$2+1),IF(H$16=3,G28+('7.ParámetrosPlanta'!$H$9-'7.ParámetrosPlanta'!$F$9)/(Anexo.CálculoParámetros!$E$3+1),"Error"))))))</f>
        <v>0</v>
      </c>
      <c r="I28" s="90">
        <f>IF(I$16=-1,0,IF(I$16=0,'7.ParámetrosPlanta'!$D$9,IF(I$16=2,'7.ParámetrosPlanta'!$F$9,IF(I$16=4,'7.ParámetrosPlanta'!$H$9,IF(I$16=1,H28+('7.ParámetrosPlanta'!$F$9-'7.ParámetrosPlanta'!$D$9)/(Anexo.CálculoParámetros!$E$2+1),IF(I$16=3,H28+('7.ParámetrosPlanta'!$H$9-'7.ParámetrosPlanta'!$F$9)/(Anexo.CálculoParámetros!$E$3+1),"Error"))))))</f>
        <v>0</v>
      </c>
      <c r="J28" s="90">
        <f>IF(J$16=-1,0,IF(J$16=0,'7.ParámetrosPlanta'!$D$9,IF(J$16=2,'7.ParámetrosPlanta'!$F$9,IF(J$16=4,'7.ParámetrosPlanta'!$H$9,IF(J$16=1,I28+('7.ParámetrosPlanta'!$F$9-'7.ParámetrosPlanta'!$D$9)/(Anexo.CálculoParámetros!$E$2+1),IF(J$16=3,I28+('7.ParámetrosPlanta'!$H$9-'7.ParámetrosPlanta'!$F$9)/(Anexo.CálculoParámetros!$E$3+1),"Error"))))))</f>
        <v>0</v>
      </c>
      <c r="K28" s="90">
        <f>IF(K$16=-1,0,IF(K$16=0,'7.ParámetrosPlanta'!$D$9,IF(K$16=2,'7.ParámetrosPlanta'!$F$9,IF(K$16=4,'7.ParámetrosPlanta'!$H$9,IF(K$16=1,J28+('7.ParámetrosPlanta'!$F$9-'7.ParámetrosPlanta'!$D$9)/(Anexo.CálculoParámetros!$E$2+1),IF(K$16=3,J28+('7.ParámetrosPlanta'!$H$9-'7.ParámetrosPlanta'!$F$9)/(Anexo.CálculoParámetros!$E$3+1),"Error"))))))</f>
        <v>0</v>
      </c>
      <c r="L28" s="90">
        <f>IF(L$16=-1,0,IF(L$16=0,'7.ParámetrosPlanta'!$D$9,IF(L$16=2,'7.ParámetrosPlanta'!$F$9,IF(L$16=4,'7.ParámetrosPlanta'!$H$9,IF(L$16=1,K28+('7.ParámetrosPlanta'!$F$9-'7.ParámetrosPlanta'!$D$9)/(Anexo.CálculoParámetros!$E$2+1),IF(L$16=3,K28+('7.ParámetrosPlanta'!$H$9-'7.ParámetrosPlanta'!$F$9)/(Anexo.CálculoParámetros!$E$3+1),"Error"))))))</f>
        <v>0</v>
      </c>
      <c r="M28" s="90">
        <f>IF(M$16=-1,0,IF(M$16=0,'7.ParámetrosPlanta'!$D$9,IF(M$16=2,'7.ParámetrosPlanta'!$F$9,IF(M$16=4,'7.ParámetrosPlanta'!$H$9,IF(M$16=1,L28+('7.ParámetrosPlanta'!$F$9-'7.ParámetrosPlanta'!$D$9)/(Anexo.CálculoParámetros!$E$2+1),IF(M$16=3,L28+('7.ParámetrosPlanta'!$H$9-'7.ParámetrosPlanta'!$F$9)/(Anexo.CálculoParámetros!$E$3+1),"Error"))))))</f>
        <v>0</v>
      </c>
      <c r="N28" s="90">
        <f>IF(N$16=-1,0,IF(N$16=0,'7.ParámetrosPlanta'!$D$9,IF(N$16=2,'7.ParámetrosPlanta'!$F$9,IF(N$16=4,'7.ParámetrosPlanta'!$H$9,IF(N$16=1,M28+('7.ParámetrosPlanta'!$F$9-'7.ParámetrosPlanta'!$D$9)/(Anexo.CálculoParámetros!$E$2+1),IF(N$16=3,M28+('7.ParámetrosPlanta'!$H$9-'7.ParámetrosPlanta'!$F$9)/(Anexo.CálculoParámetros!$E$3+1),"Error"))))))</f>
        <v>0</v>
      </c>
      <c r="O28" s="90">
        <f>IF(O$16=-1,0,IF(O$16=0,'7.ParámetrosPlanta'!$D$9,IF(O$16=2,'7.ParámetrosPlanta'!$F$9,IF(O$16=4,'7.ParámetrosPlanta'!$H$9,IF(O$16=1,N28+('7.ParámetrosPlanta'!$F$9-'7.ParámetrosPlanta'!$D$9)/(Anexo.CálculoParámetros!$E$2+1),IF(O$16=3,N28+('7.ParámetrosPlanta'!$H$9-'7.ParámetrosPlanta'!$F$9)/(Anexo.CálculoParámetros!$E$3+1),"Error"))))))</f>
        <v>0</v>
      </c>
      <c r="P28" s="90">
        <f>IF(P$16=-1,0,IF(P$16=0,'7.ParámetrosPlanta'!$D$9,IF(P$16=2,'7.ParámetrosPlanta'!$F$9,IF(P$16=4,'7.ParámetrosPlanta'!$H$9,IF(P$16=1,O28+('7.ParámetrosPlanta'!$F$9-'7.ParámetrosPlanta'!$D$9)/(Anexo.CálculoParámetros!$E$2+1),IF(P$16=3,O28+('7.ParámetrosPlanta'!$H$9-'7.ParámetrosPlanta'!$F$9)/(Anexo.CálculoParámetros!$E$3+1),"Error"))))))</f>
        <v>0</v>
      </c>
      <c r="Q28" s="90">
        <f>IF(Q$16=-1,0,IF(Q$16=0,'7.ParámetrosPlanta'!$D$9,IF(Q$16=2,'7.ParámetrosPlanta'!$F$9,IF(Q$16=4,'7.ParámetrosPlanta'!$H$9,IF(Q$16=1,P28+('7.ParámetrosPlanta'!$F$9-'7.ParámetrosPlanta'!$D$9)/(Anexo.CálculoParámetros!$E$2+1),IF(Q$16=3,P28+('7.ParámetrosPlanta'!$H$9-'7.ParámetrosPlanta'!$F$9)/(Anexo.CálculoParámetros!$E$3+1),"Error"))))))</f>
        <v>0</v>
      </c>
      <c r="R28" s="90">
        <f>IF(R$16=-1,0,IF(R$16=0,'7.ParámetrosPlanta'!$D$9,IF(R$16=2,'7.ParámetrosPlanta'!$F$9,IF(R$16=4,'7.ParámetrosPlanta'!$H$9,IF(R$16=1,Q28+('7.ParámetrosPlanta'!$F$9-'7.ParámetrosPlanta'!$D$9)/(Anexo.CálculoParámetros!$E$2+1),IF(R$16=3,Q28+('7.ParámetrosPlanta'!$H$9-'7.ParámetrosPlanta'!$F$9)/(Anexo.CálculoParámetros!$E$3+1),"Error"))))))</f>
        <v>0</v>
      </c>
      <c r="S28" s="90">
        <f>IF(S$16=-1,0,IF(S$16=0,'7.ParámetrosPlanta'!$D$9,IF(S$16=2,'7.ParámetrosPlanta'!$F$9,IF(S$16=4,'7.ParámetrosPlanta'!$H$9,IF(S$16=1,R28+('7.ParámetrosPlanta'!$F$9-'7.ParámetrosPlanta'!$D$9)/(Anexo.CálculoParámetros!$E$2+1),IF(S$16=3,R28+('7.ParámetrosPlanta'!$H$9-'7.ParámetrosPlanta'!$F$9)/(Anexo.CálculoParámetros!$E$3+1),"Error"))))))</f>
        <v>0</v>
      </c>
      <c r="T28" s="90">
        <f>IF(T$16=-1,0,IF(T$16=0,'7.ParámetrosPlanta'!$D$9,IF(T$16=2,'7.ParámetrosPlanta'!$F$9,IF(T$16=4,'7.ParámetrosPlanta'!$H$9,IF(T$16=1,S28+('7.ParámetrosPlanta'!$F$9-'7.ParámetrosPlanta'!$D$9)/(Anexo.CálculoParámetros!$E$2+1),IF(T$16=3,S28+('7.ParámetrosPlanta'!$H$9-'7.ParámetrosPlanta'!$F$9)/(Anexo.CálculoParámetros!$E$3+1),"Error"))))))</f>
        <v>0</v>
      </c>
      <c r="U28" s="90">
        <f>IF(U$16=-1,0,IF(U$16=0,'7.ParámetrosPlanta'!$D$9,IF(U$16=2,'7.ParámetrosPlanta'!$F$9,IF(U$16=4,'7.ParámetrosPlanta'!$H$9,IF(U$16=1,T28+('7.ParámetrosPlanta'!$F$9-'7.ParámetrosPlanta'!$D$9)/(Anexo.CálculoParámetros!$E$2+1),IF(U$16=3,T28+('7.ParámetrosPlanta'!$H$9-'7.ParámetrosPlanta'!$F$9)/(Anexo.CálculoParámetros!$E$3+1),"Error"))))))</f>
        <v>0</v>
      </c>
      <c r="V28" s="90">
        <f>IF(V$16=-1,0,IF(V$16=0,'7.ParámetrosPlanta'!$D$9,IF(V$16=2,'7.ParámetrosPlanta'!$F$9,IF(V$16=4,'7.ParámetrosPlanta'!$H$9,IF(V$16=1,U28+('7.ParámetrosPlanta'!$F$9-'7.ParámetrosPlanta'!$D$9)/(Anexo.CálculoParámetros!$E$2+1),IF(V$16=3,U28+('7.ParámetrosPlanta'!$H$9-'7.ParámetrosPlanta'!$F$9)/(Anexo.CálculoParámetros!$E$3+1),"Error"))))))</f>
        <v>0</v>
      </c>
      <c r="W28" s="90">
        <f>IF(W$16=-1,0,IF(W$16=0,'7.ParámetrosPlanta'!$D$9,IF(W$16=2,'7.ParámetrosPlanta'!$F$9,IF(W$16=4,'7.ParámetrosPlanta'!$H$9,IF(W$16=1,V28+('7.ParámetrosPlanta'!$F$9-'7.ParámetrosPlanta'!$D$9)/(Anexo.CálculoParámetros!$E$2+1),IF(W$16=3,V28+('7.ParámetrosPlanta'!$H$9-'7.ParámetrosPlanta'!$F$9)/(Anexo.CálculoParámetros!$E$3+1),"Error"))))))</f>
        <v>0</v>
      </c>
      <c r="X28" s="90">
        <f>IF(X$16=-1,0,IF(X$16=0,'7.ParámetrosPlanta'!$D$9,IF(X$16=2,'7.ParámetrosPlanta'!$F$9,IF(X$16=4,'7.ParámetrosPlanta'!$H$9,IF(X$16=1,W28+('7.ParámetrosPlanta'!$F$9-'7.ParámetrosPlanta'!$D$9)/(Anexo.CálculoParámetros!$E$2+1),IF(X$16=3,W28+('7.ParámetrosPlanta'!$H$9-'7.ParámetrosPlanta'!$F$9)/(Anexo.CálculoParámetros!$E$3+1),"Error"))))))</f>
        <v>0</v>
      </c>
      <c r="Y28" s="90">
        <f>IF(Y$16=-1,0,IF(Y$16=0,'7.ParámetrosPlanta'!$D$9,IF(Y$16=2,'7.ParámetrosPlanta'!$F$9,IF(Y$16=4,'7.ParámetrosPlanta'!$H$9,IF(Y$16=1,X28+('7.ParámetrosPlanta'!$F$9-'7.ParámetrosPlanta'!$D$9)/(Anexo.CálculoParámetros!$E$2+1),IF(Y$16=3,X28+('7.ParámetrosPlanta'!$H$9-'7.ParámetrosPlanta'!$F$9)/(Anexo.CálculoParámetros!$E$3+1),"Error"))))))</f>
        <v>0</v>
      </c>
      <c r="Z28" s="90">
        <f>IF(Z$16=-1,0,IF(Z$16=0,'7.ParámetrosPlanta'!$D$9,IF(Z$16=2,'7.ParámetrosPlanta'!$F$9,IF(Z$16=4,'7.ParámetrosPlanta'!$H$9,IF(Z$16=1,Y28+('7.ParámetrosPlanta'!$F$9-'7.ParámetrosPlanta'!$D$9)/(Anexo.CálculoParámetros!$E$2+1),IF(Z$16=3,Y28+('7.ParámetrosPlanta'!$H$9-'7.ParámetrosPlanta'!$F$9)/(Anexo.CálculoParámetros!$E$3+1),"Error"))))))</f>
        <v>0</v>
      </c>
      <c r="AA28" s="90">
        <f>IF(AA$16=-1,0,IF(AA$16=0,'7.ParámetrosPlanta'!$D$9,IF(AA$16=2,'7.ParámetrosPlanta'!$F$9,IF(AA$16=4,'7.ParámetrosPlanta'!$H$9,IF(AA$16=1,Z28+('7.ParámetrosPlanta'!$F$9-'7.ParámetrosPlanta'!$D$9)/(Anexo.CálculoParámetros!$E$2+1),IF(AA$16=3,Z28+('7.ParámetrosPlanta'!$H$9-'7.ParámetrosPlanta'!$F$9)/(Anexo.CálculoParámetros!$E$3+1),"Error"))))))</f>
        <v>0</v>
      </c>
      <c r="AB28" s="90">
        <f>IF(AB$16=-1,0,IF(AB$16=0,'7.ParámetrosPlanta'!$D$9,IF(AB$16=2,'7.ParámetrosPlanta'!$F$9,IF(AB$16=4,'7.ParámetrosPlanta'!$H$9,IF(AB$16=1,AA28+('7.ParámetrosPlanta'!$F$9-'7.ParámetrosPlanta'!$D$9)/(Anexo.CálculoParámetros!$E$2+1),IF(AB$16=3,AA28+('7.ParámetrosPlanta'!$H$9-'7.ParámetrosPlanta'!$F$9)/(Anexo.CálculoParámetros!$E$3+1),"Error"))))))</f>
        <v>0</v>
      </c>
    </row>
    <row r="29" spans="1:42" ht="15.75" thickBot="1" x14ac:dyDescent="0.3"/>
    <row r="30" spans="1:42" ht="15.75" thickBot="1" x14ac:dyDescent="0.3">
      <c r="A30" s="882" t="s">
        <v>59</v>
      </c>
      <c r="B30" s="883"/>
      <c r="C30" s="883"/>
      <c r="D30" s="883"/>
      <c r="E30" s="883"/>
      <c r="F30" s="883"/>
      <c r="G30" s="883"/>
      <c r="H30" s="883"/>
      <c r="I30" s="883"/>
      <c r="J30" s="883"/>
      <c r="K30" s="883"/>
      <c r="L30" s="883"/>
      <c r="M30" s="883"/>
      <c r="N30" s="883"/>
      <c r="O30" s="883"/>
      <c r="P30" s="883"/>
      <c r="Q30" s="883"/>
      <c r="R30" s="883"/>
      <c r="S30" s="883"/>
      <c r="T30" s="883"/>
      <c r="U30" s="883"/>
      <c r="V30" s="883"/>
      <c r="W30" s="883"/>
      <c r="X30" s="883"/>
      <c r="Y30" s="883"/>
      <c r="Z30" s="883"/>
      <c r="AA30" s="883"/>
      <c r="AB30" s="884"/>
    </row>
    <row r="31" spans="1:42" s="34" customFormat="1" ht="16.5" thickBot="1" x14ac:dyDescent="0.3">
      <c r="A31" s="1053" t="s">
        <v>45</v>
      </c>
      <c r="B31" s="198" t="s">
        <v>25</v>
      </c>
      <c r="C31" s="199">
        <v>0</v>
      </c>
      <c r="D31" s="200">
        <v>1</v>
      </c>
      <c r="E31" s="200">
        <v>2</v>
      </c>
      <c r="F31" s="200">
        <v>3</v>
      </c>
      <c r="G31" s="200">
        <v>4</v>
      </c>
      <c r="H31" s="200">
        <v>5</v>
      </c>
      <c r="I31" s="200">
        <v>6</v>
      </c>
      <c r="J31" s="200">
        <v>7</v>
      </c>
      <c r="K31" s="200">
        <v>8</v>
      </c>
      <c r="L31" s="200">
        <v>9</v>
      </c>
      <c r="M31" s="200">
        <v>10</v>
      </c>
      <c r="N31" s="200">
        <v>11</v>
      </c>
      <c r="O31" s="200">
        <v>12</v>
      </c>
      <c r="P31" s="200">
        <v>13</v>
      </c>
      <c r="Q31" s="200">
        <v>14</v>
      </c>
      <c r="R31" s="200">
        <v>15</v>
      </c>
      <c r="S31" s="200">
        <v>16</v>
      </c>
      <c r="T31" s="200">
        <v>17</v>
      </c>
      <c r="U31" s="200">
        <v>18</v>
      </c>
      <c r="V31" s="200">
        <v>19</v>
      </c>
      <c r="W31" s="201">
        <v>20</v>
      </c>
      <c r="X31" s="201">
        <v>21</v>
      </c>
      <c r="Y31" s="201">
        <v>22</v>
      </c>
      <c r="Z31" s="201">
        <v>23</v>
      </c>
      <c r="AA31" s="201">
        <v>24</v>
      </c>
      <c r="AB31" s="201">
        <v>25</v>
      </c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</row>
    <row r="32" spans="1:42" s="34" customFormat="1" ht="30" x14ac:dyDescent="0.25">
      <c r="A32" s="1054"/>
      <c r="B32" s="204" t="s">
        <v>95</v>
      </c>
      <c r="C32" s="202" t="str">
        <f>IF(C31&lt;'7.ParámetrosPlanta'!$C$12,"Construcción",IF(C31='7.ParámetrosPlanta'!$C$12,"Inicio",IF(C31&lt;Anexo.CálculoParámetros!$F$8,"Tránsito al intermedio",IF(C31=Anexo.CálculoParámetros!$F$8,"Intermedio",IF(C31&lt;Anexo.CálculoParámetros!$F$9,"Tránsito al óptimo","Óptimo")))))</f>
        <v>Construcción</v>
      </c>
      <c r="D32" s="202" t="str">
        <f>IF(D31&lt;'7.ParámetrosPlanta'!$C$12,"Construcción",IF(D31='7.ParámetrosPlanta'!$C$12,"Inicio",IF(D31&lt;Anexo.CálculoParámetros!$F$8,"Tránsito al intermedio",IF(D31=Anexo.CálculoParámetros!$F$8,"Intermedio",IF(D31&lt;Anexo.CálculoParámetros!$F$9,"Tránsito al óptimo","Óptimo")))))</f>
        <v>Construcción</v>
      </c>
      <c r="E32" s="202" t="str">
        <f>IF(E31&lt;'7.ParámetrosPlanta'!$C$12,"Construcción",IF(E31='7.ParámetrosPlanta'!$C$12,"Inicio",IF(E31&lt;Anexo.CálculoParámetros!$F$8,"Tránsito al intermedio",IF(E31=Anexo.CálculoParámetros!$F$8,"Intermedio",IF(E31&lt;Anexo.CálculoParámetros!$F$9,"Tránsito al óptimo","Óptimo")))))</f>
        <v>Construcción</v>
      </c>
      <c r="F32" s="202" t="str">
        <f>IF(F31&lt;'7.ParámetrosPlanta'!$C$12,"Construcción",IF(F31='7.ParámetrosPlanta'!$C$12,"Inicio",IF(F31&lt;Anexo.CálculoParámetros!$F$8,"Tránsito al intermedio",IF(F31=Anexo.CálculoParámetros!$F$8,"Intermedio",IF(F31&lt;Anexo.CálculoParámetros!$F$9,"Tránsito al óptimo","Óptimo")))))</f>
        <v>Inicio</v>
      </c>
      <c r="G32" s="202" t="str">
        <f>IF(G31&lt;'7.ParámetrosPlanta'!$C$12,"Construcción",IF(G31='7.ParámetrosPlanta'!$C$12,"Inicio",IF(G31&lt;Anexo.CálculoParámetros!$F$8,"Tránsito al intermedio",IF(G31=Anexo.CálculoParámetros!$F$8,"Intermedio",IF(G31&lt;Anexo.CálculoParámetros!$F$9,"Tránsito al óptimo","Óptimo")))))</f>
        <v>Intermedio</v>
      </c>
      <c r="H32" s="202" t="str">
        <f>IF(H31&lt;'7.ParámetrosPlanta'!$C$12,"Construcción",IF(H31='7.ParámetrosPlanta'!$C$12,"Inicio",IF(H31&lt;Anexo.CálculoParámetros!$F$8,"Tránsito al intermedio",IF(H31=Anexo.CálculoParámetros!$F$8,"Intermedio",IF(H31&lt;Anexo.CálculoParámetros!$F$9,"Tránsito al óptimo","Óptimo")))))</f>
        <v>Óptimo</v>
      </c>
      <c r="I32" s="202" t="str">
        <f>IF(I31&lt;'7.ParámetrosPlanta'!$C$12,"Construcción",IF(I31='7.ParámetrosPlanta'!$C$12,"Inicio",IF(I31&lt;Anexo.CálculoParámetros!$F$8,"Tránsito al intermedio",IF(I31=Anexo.CálculoParámetros!$F$8,"Intermedio",IF(I31&lt;Anexo.CálculoParámetros!$F$9,"Tránsito al óptimo","Óptimo")))))</f>
        <v>Óptimo</v>
      </c>
      <c r="J32" s="202" t="str">
        <f>IF(J31&lt;'7.ParámetrosPlanta'!$C$12,"Construcción",IF(J31='7.ParámetrosPlanta'!$C$12,"Inicio",IF(J31&lt;Anexo.CálculoParámetros!$F$8,"Tránsito al intermedio",IF(J31=Anexo.CálculoParámetros!$F$8,"Intermedio",IF(J31&lt;Anexo.CálculoParámetros!$F$9,"Tránsito al óptimo","Óptimo")))))</f>
        <v>Óptimo</v>
      </c>
      <c r="K32" s="202" t="str">
        <f>IF(K31&lt;'7.ParámetrosPlanta'!$C$12,"Construcción",IF(K31='7.ParámetrosPlanta'!$C$12,"Inicio",IF(K31&lt;Anexo.CálculoParámetros!$F$8,"Tránsito al intermedio",IF(K31=Anexo.CálculoParámetros!$F$8,"Intermedio",IF(K31&lt;Anexo.CálculoParámetros!$F$9,"Tránsito al óptimo","Óptimo")))))</f>
        <v>Óptimo</v>
      </c>
      <c r="L32" s="202" t="str">
        <f>IF(L31&lt;'7.ParámetrosPlanta'!$C$12,"Construcción",IF(L31='7.ParámetrosPlanta'!$C$12,"Inicio",IF(L31&lt;Anexo.CálculoParámetros!$F$8,"Tránsito al intermedio",IF(L31=Anexo.CálculoParámetros!$F$8,"Intermedio",IF(L31&lt;Anexo.CálculoParámetros!$F$9,"Tránsito al óptimo","Óptimo")))))</f>
        <v>Óptimo</v>
      </c>
      <c r="M32" s="202" t="str">
        <f>IF(M31&lt;'7.ParámetrosPlanta'!$C$12,"Construcción",IF(M31='7.ParámetrosPlanta'!$C$12,"Inicio",IF(M31&lt;Anexo.CálculoParámetros!$F$8,"Tránsito al intermedio",IF(M31=Anexo.CálculoParámetros!$F$8,"Intermedio",IF(M31&lt;Anexo.CálculoParámetros!$F$9,"Tránsito al óptimo","Óptimo")))))</f>
        <v>Óptimo</v>
      </c>
      <c r="N32" s="202" t="str">
        <f>IF(N31&lt;'7.ParámetrosPlanta'!$C$12,"Construcción",IF(N31='7.ParámetrosPlanta'!$C$12,"Inicio",IF(N31&lt;Anexo.CálculoParámetros!$F$8,"Tránsito al intermedio",IF(N31=Anexo.CálculoParámetros!$F$8,"Intermedio",IF(N31&lt;Anexo.CálculoParámetros!$F$9,"Tránsito al óptimo","Óptimo")))))</f>
        <v>Óptimo</v>
      </c>
      <c r="O32" s="202" t="str">
        <f>IF(O31&lt;'7.ParámetrosPlanta'!$C$12,"Construcción",IF(O31='7.ParámetrosPlanta'!$C$12,"Inicio",IF(O31&lt;Anexo.CálculoParámetros!$F$8,"Tránsito al intermedio",IF(O31=Anexo.CálculoParámetros!$F$8,"Intermedio",IF(O31&lt;Anexo.CálculoParámetros!$F$9,"Tránsito al óptimo","Óptimo")))))</f>
        <v>Óptimo</v>
      </c>
      <c r="P32" s="202" t="str">
        <f>IF(P31&lt;'7.ParámetrosPlanta'!$C$12,"Construcción",IF(P31='7.ParámetrosPlanta'!$C$12,"Inicio",IF(P31&lt;Anexo.CálculoParámetros!$F$8,"Tránsito al intermedio",IF(P31=Anexo.CálculoParámetros!$F$8,"Intermedio",IF(P31&lt;Anexo.CálculoParámetros!$F$9,"Tránsito al óptimo","Óptimo")))))</f>
        <v>Óptimo</v>
      </c>
      <c r="Q32" s="202" t="str">
        <f>IF(Q31&lt;'7.ParámetrosPlanta'!$C$12,"Construcción",IF(Q31='7.ParámetrosPlanta'!$C$12,"Inicio",IF(Q31&lt;Anexo.CálculoParámetros!$F$8,"Tránsito al intermedio",IF(Q31=Anexo.CálculoParámetros!$F$8,"Intermedio",IF(Q31&lt;Anexo.CálculoParámetros!$F$9,"Tránsito al óptimo","Óptimo")))))</f>
        <v>Óptimo</v>
      </c>
      <c r="R32" s="202" t="str">
        <f>IF(R31&lt;'7.ParámetrosPlanta'!$C$12,"Construcción",IF(R31='7.ParámetrosPlanta'!$C$12,"Inicio",IF(R31&lt;Anexo.CálculoParámetros!$F$8,"Tránsito al intermedio",IF(R31=Anexo.CálculoParámetros!$F$8,"Intermedio",IF(R31&lt;Anexo.CálculoParámetros!$F$9,"Tránsito al óptimo","Óptimo")))))</f>
        <v>Óptimo</v>
      </c>
      <c r="S32" s="202" t="str">
        <f>IF(S31&lt;'7.ParámetrosPlanta'!$C$12,"Construcción",IF(S31='7.ParámetrosPlanta'!$C$12,"Inicio",IF(S31&lt;Anexo.CálculoParámetros!$F$8,"Tránsito al intermedio",IF(S31=Anexo.CálculoParámetros!$F$8,"Intermedio",IF(S31&lt;Anexo.CálculoParámetros!$F$9,"Tránsito al óptimo","Óptimo")))))</f>
        <v>Óptimo</v>
      </c>
      <c r="T32" s="202" t="str">
        <f>IF(T31&lt;'7.ParámetrosPlanta'!$C$12,"Construcción",IF(T31='7.ParámetrosPlanta'!$C$12,"Inicio",IF(T31&lt;Anexo.CálculoParámetros!$F$8,"Tránsito al intermedio",IF(T31=Anexo.CálculoParámetros!$F$8,"Intermedio",IF(T31&lt;Anexo.CálculoParámetros!$F$9,"Tránsito al óptimo","Óptimo")))))</f>
        <v>Óptimo</v>
      </c>
      <c r="U32" s="202" t="str">
        <f>IF(U31&lt;'7.ParámetrosPlanta'!$C$12,"Construcción",IF(U31='7.ParámetrosPlanta'!$C$12,"Inicio",IF(U31&lt;Anexo.CálculoParámetros!$F$8,"Tránsito al intermedio",IF(U31=Anexo.CálculoParámetros!$F$8,"Intermedio",IF(U31&lt;Anexo.CálculoParámetros!$F$9,"Tránsito al óptimo","Óptimo")))))</f>
        <v>Óptimo</v>
      </c>
      <c r="V32" s="202" t="str">
        <f>IF(V31&lt;'7.ParámetrosPlanta'!$C$12,"Construcción",IF(V31='7.ParámetrosPlanta'!$C$12,"Inicio",IF(V31&lt;Anexo.CálculoParámetros!$F$8,"Tránsito al intermedio",IF(V31=Anexo.CálculoParámetros!$F$8,"Intermedio",IF(V31&lt;Anexo.CálculoParámetros!$F$9,"Tránsito al óptimo","Óptimo")))))</f>
        <v>Óptimo</v>
      </c>
      <c r="W32" s="202" t="str">
        <f>IF(W31&lt;'7.ParámetrosPlanta'!$C$12,"Construcción",IF(W31='7.ParámetrosPlanta'!$C$12,"Inicio",IF(W31&lt;Anexo.CálculoParámetros!$F$8,"Tránsito al intermedio",IF(W31=Anexo.CálculoParámetros!$F$8,"Intermedio",IF(W31&lt;Anexo.CálculoParámetros!$F$9,"Tránsito al óptimo","Óptimo")))))</f>
        <v>Óptimo</v>
      </c>
      <c r="X32" s="202" t="str">
        <f>IF(X31&lt;'7.ParámetrosPlanta'!$C$12,"Construcción",IF(X31='7.ParámetrosPlanta'!$C$12,"Inicio",IF(X31&lt;Anexo.CálculoParámetros!$F$8,"Tránsito al intermedio",IF(X31=Anexo.CálculoParámetros!$F$8,"Intermedio",IF(X31&lt;Anexo.CálculoParámetros!$F$9,"Tránsito al óptimo","Óptimo")))))</f>
        <v>Óptimo</v>
      </c>
      <c r="Y32" s="202" t="str">
        <f>IF(Y31&lt;'7.ParámetrosPlanta'!$C$12,"Construcción",IF(Y31='7.ParámetrosPlanta'!$C$12,"Inicio",IF(Y31&lt;Anexo.CálculoParámetros!$F$8,"Tránsito al intermedio",IF(Y31=Anexo.CálculoParámetros!$F$8,"Intermedio",IF(Y31&lt;Anexo.CálculoParámetros!$F$9,"Tránsito al óptimo","Óptimo")))))</f>
        <v>Óptimo</v>
      </c>
      <c r="Z32" s="202" t="str">
        <f>IF(Z31&lt;'7.ParámetrosPlanta'!$C$12,"Construcción",IF(Z31='7.ParámetrosPlanta'!$C$12,"Inicio",IF(Z31&lt;Anexo.CálculoParámetros!$F$8,"Tránsito al intermedio",IF(Z31=Anexo.CálculoParámetros!$F$8,"Intermedio",IF(Z31&lt;Anexo.CálculoParámetros!$F$9,"Tránsito al óptimo","Óptimo")))))</f>
        <v>Óptimo</v>
      </c>
      <c r="AA32" s="202" t="str">
        <f>IF(AA31&lt;'7.ParámetrosPlanta'!$C$12,"Construcción",IF(AA31='7.ParámetrosPlanta'!$C$12,"Inicio",IF(AA31&lt;Anexo.CálculoParámetros!$F$8,"Tránsito al intermedio",IF(AA31=Anexo.CálculoParámetros!$F$8,"Intermedio",IF(AA31&lt;Anexo.CálculoParámetros!$F$9,"Tránsito al óptimo","Óptimo")))))</f>
        <v>Óptimo</v>
      </c>
      <c r="AB32" s="202" t="str">
        <f>IF(AB31&lt;'7.ParámetrosPlanta'!$C$12,"Construcción",IF(AB31='7.ParámetrosPlanta'!$C$12,"Inicio",IF(AB31&lt;Anexo.CálculoParámetros!$F$8,"Tránsito al intermedio",IF(AB31=Anexo.CálculoParámetros!$F$8,"Intermedio",IF(AB31&lt;Anexo.CálculoParámetros!$F$9,"Tránsito al óptimo","Óptimo")))))</f>
        <v>Óptimo</v>
      </c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</row>
    <row r="33" spans="1:42" s="34" customFormat="1" ht="24.75" thickBot="1" x14ac:dyDescent="0.3">
      <c r="A33" s="1054"/>
      <c r="B33" s="205" t="s">
        <v>96</v>
      </c>
      <c r="C33" s="203" t="str">
        <f>IF(C31&lt;'7.ParámetrosPlanta'!$C$12,"Construcción",IF(C31='7.ParámetrosPlanta'!$C$12,"Inicio",IF(C31&lt;Anexo.CálculoParámetros!$F$6,"Tránsito al intermedio",IF(C31=Anexo.CálculoParámetros!$F$6,"Intermedio",IF(C31&lt;Anexo.CálculoParámetros!$F$7,"Tránsito al óptimo","Óptimo")))))</f>
        <v>Construcción</v>
      </c>
      <c r="D33" s="203" t="str">
        <f>IF(D31&lt;'7.ParámetrosPlanta'!$C$12,"Construcción",IF(D31='7.ParámetrosPlanta'!$C$12,"Inicio",IF(D31&lt;Anexo.CálculoParámetros!$F$6,"Tránsito al intermedio",IF(D31=Anexo.CálculoParámetros!$F$6,"Intermedio",IF(D31&lt;Anexo.CálculoParámetros!$F$7,"Tránsito al óptimo","Óptimo")))))</f>
        <v>Construcción</v>
      </c>
      <c r="E33" s="203" t="str">
        <f>IF(E31&lt;'7.ParámetrosPlanta'!$C$12,"Construcción",IF(E31='7.ParámetrosPlanta'!$C$12,"Inicio",IF(E31&lt;Anexo.CálculoParámetros!$F$6,"Tránsito al intermedio",IF(E31=Anexo.CálculoParámetros!$F$6,"Intermedio",IF(E31&lt;Anexo.CálculoParámetros!$F$7,"Tránsito al óptimo","Óptimo")))))</f>
        <v>Construcción</v>
      </c>
      <c r="F33" s="203" t="str">
        <f>IF(F31&lt;'7.ParámetrosPlanta'!$C$12,"Construcción",IF(F31='7.ParámetrosPlanta'!$C$12,"Inicio",IF(F31&lt;Anexo.CálculoParámetros!$F$6,"Tránsito al intermedio",IF(F31=Anexo.CálculoParámetros!$F$6,"Intermedio",IF(F31&lt;Anexo.CálculoParámetros!$F$7,"Tránsito al óptimo","Óptimo")))))</f>
        <v>Inicio</v>
      </c>
      <c r="G33" s="203" t="str">
        <f>IF(G31&lt;'7.ParámetrosPlanta'!$C$12,"Construcción",IF(G31='7.ParámetrosPlanta'!$C$12,"Inicio",IF(G31&lt;Anexo.CálculoParámetros!$F$6,"Tránsito al intermedio",IF(G31=Anexo.CálculoParámetros!$F$6,"Intermedio",IF(G31&lt;Anexo.CálculoParámetros!$F$7,"Tránsito al óptimo","Óptimo")))))</f>
        <v>Tránsito al intermedio</v>
      </c>
      <c r="H33" s="203" t="str">
        <f>IF(H31&lt;'7.ParámetrosPlanta'!$C$12,"Construcción",IF(H31='7.ParámetrosPlanta'!$C$12,"Inicio",IF(H31&lt;Anexo.CálculoParámetros!$F$6,"Tránsito al intermedio",IF(H31=Anexo.CálculoParámetros!$F$6,"Intermedio",IF(H31&lt;Anexo.CálculoParámetros!$F$7,"Tránsito al óptimo","Óptimo")))))</f>
        <v>Intermedio</v>
      </c>
      <c r="I33" s="203" t="str">
        <f>IF(I31&lt;'7.ParámetrosPlanta'!$C$12,"Construcción",IF(I31='7.ParámetrosPlanta'!$C$12,"Inicio",IF(I31&lt;Anexo.CálculoParámetros!$F$6,"Tránsito al intermedio",IF(I31=Anexo.CálculoParámetros!$F$6,"Intermedio",IF(I31&lt;Anexo.CálculoParámetros!$F$7,"Tránsito al óptimo","Óptimo")))))</f>
        <v>Tránsito al óptimo</v>
      </c>
      <c r="J33" s="203" t="str">
        <f>IF(J31&lt;'7.ParámetrosPlanta'!$C$12,"Construcción",IF(J31='7.ParámetrosPlanta'!$C$12,"Inicio",IF(J31&lt;Anexo.CálculoParámetros!$F$6,"Tránsito al intermedio",IF(J31=Anexo.CálculoParámetros!$F$6,"Intermedio",IF(J31&lt;Anexo.CálculoParámetros!$F$7,"Tránsito al óptimo","Óptimo")))))</f>
        <v>Óptimo</v>
      </c>
      <c r="K33" s="203" t="str">
        <f>IF(K31&lt;'7.ParámetrosPlanta'!$C$12,"Construcción",IF(K31='7.ParámetrosPlanta'!$C$12,"Inicio",IF(K31&lt;Anexo.CálculoParámetros!$F$6,"Tránsito al intermedio",IF(K31=Anexo.CálculoParámetros!$F$6,"Intermedio",IF(K31&lt;Anexo.CálculoParámetros!$F$7,"Tránsito al óptimo","Óptimo")))))</f>
        <v>Óptimo</v>
      </c>
      <c r="L33" s="203" t="str">
        <f>IF(L31&lt;'7.ParámetrosPlanta'!$C$12,"Construcción",IF(L31='7.ParámetrosPlanta'!$C$12,"Inicio",IF(L31&lt;Anexo.CálculoParámetros!$F$6,"Tránsito al intermedio",IF(L31=Anexo.CálculoParámetros!$F$6,"Intermedio",IF(L31&lt;Anexo.CálculoParámetros!$F$7,"Tránsito al óptimo","Óptimo")))))</f>
        <v>Óptimo</v>
      </c>
      <c r="M33" s="203" t="str">
        <f>IF(M31&lt;'7.ParámetrosPlanta'!$C$12,"Construcción",IF(M31='7.ParámetrosPlanta'!$C$12,"Inicio",IF(M31&lt;Anexo.CálculoParámetros!$F$6,"Tránsito al intermedio",IF(M31=Anexo.CálculoParámetros!$F$6,"Intermedio",IF(M31&lt;Anexo.CálculoParámetros!$F$7,"Tránsito al óptimo","Óptimo")))))</f>
        <v>Óptimo</v>
      </c>
      <c r="N33" s="203" t="str">
        <f>IF(N31&lt;'7.ParámetrosPlanta'!$C$12,"Construcción",IF(N31='7.ParámetrosPlanta'!$C$12,"Inicio",IF(N31&lt;Anexo.CálculoParámetros!$F$6,"Tránsito al intermedio",IF(N31=Anexo.CálculoParámetros!$F$6,"Intermedio",IF(N31&lt;Anexo.CálculoParámetros!$F$7,"Tránsito al óptimo","Óptimo")))))</f>
        <v>Óptimo</v>
      </c>
      <c r="O33" s="203" t="str">
        <f>IF(O31&lt;'7.ParámetrosPlanta'!$C$12,"Construcción",IF(O31='7.ParámetrosPlanta'!$C$12,"Inicio",IF(O31&lt;Anexo.CálculoParámetros!$F$6,"Tránsito al intermedio",IF(O31=Anexo.CálculoParámetros!$F$6,"Intermedio",IF(O31&lt;Anexo.CálculoParámetros!$F$7,"Tránsito al óptimo","Óptimo")))))</f>
        <v>Óptimo</v>
      </c>
      <c r="P33" s="203" t="str">
        <f>IF(P31&lt;'7.ParámetrosPlanta'!$C$12,"Construcción",IF(P31='7.ParámetrosPlanta'!$C$12,"Inicio",IF(P31&lt;Anexo.CálculoParámetros!$F$6,"Tránsito al intermedio",IF(P31=Anexo.CálculoParámetros!$F$6,"Intermedio",IF(P31&lt;Anexo.CálculoParámetros!$F$7,"Tránsito al óptimo","Óptimo")))))</f>
        <v>Óptimo</v>
      </c>
      <c r="Q33" s="203" t="str">
        <f>IF(Q31&lt;'7.ParámetrosPlanta'!$C$12,"Construcción",IF(Q31='7.ParámetrosPlanta'!$C$12,"Inicio",IF(Q31&lt;Anexo.CálculoParámetros!$F$6,"Tránsito al intermedio",IF(Q31=Anexo.CálculoParámetros!$F$6,"Intermedio",IF(Q31&lt;Anexo.CálculoParámetros!$F$7,"Tránsito al óptimo","Óptimo")))))</f>
        <v>Óptimo</v>
      </c>
      <c r="R33" s="203" t="str">
        <f>IF(R31&lt;'7.ParámetrosPlanta'!$C$12,"Construcción",IF(R31='7.ParámetrosPlanta'!$C$12,"Inicio",IF(R31&lt;Anexo.CálculoParámetros!$F$6,"Tránsito al intermedio",IF(R31=Anexo.CálculoParámetros!$F$6,"Intermedio",IF(R31&lt;Anexo.CálculoParámetros!$F$7,"Tránsito al óptimo","Óptimo")))))</f>
        <v>Óptimo</v>
      </c>
      <c r="S33" s="203" t="str">
        <f>IF(S31&lt;'7.ParámetrosPlanta'!$C$12,"Construcción",IF(S31='7.ParámetrosPlanta'!$C$12,"Inicio",IF(S31&lt;Anexo.CálculoParámetros!$F$6,"Tránsito al intermedio",IF(S31=Anexo.CálculoParámetros!$F$6,"Intermedio",IF(S31&lt;Anexo.CálculoParámetros!$F$7,"Tránsito al óptimo","Óptimo")))))</f>
        <v>Óptimo</v>
      </c>
      <c r="T33" s="203" t="str">
        <f>IF(T31&lt;'7.ParámetrosPlanta'!$C$12,"Construcción",IF(T31='7.ParámetrosPlanta'!$C$12,"Inicio",IF(T31&lt;Anexo.CálculoParámetros!$F$6,"Tránsito al intermedio",IF(T31=Anexo.CálculoParámetros!$F$6,"Intermedio",IF(T31&lt;Anexo.CálculoParámetros!$F$7,"Tránsito al óptimo","Óptimo")))))</f>
        <v>Óptimo</v>
      </c>
      <c r="U33" s="203" t="str">
        <f>IF(U31&lt;'7.ParámetrosPlanta'!$C$12,"Construcción",IF(U31='7.ParámetrosPlanta'!$C$12,"Inicio",IF(U31&lt;Anexo.CálculoParámetros!$F$6,"Tránsito al intermedio",IF(U31=Anexo.CálculoParámetros!$F$6,"Intermedio",IF(U31&lt;Anexo.CálculoParámetros!$F$7,"Tránsito al óptimo","Óptimo")))))</f>
        <v>Óptimo</v>
      </c>
      <c r="V33" s="203" t="str">
        <f>IF(V31&lt;'7.ParámetrosPlanta'!$C$12,"Construcción",IF(V31='7.ParámetrosPlanta'!$C$12,"Inicio",IF(V31&lt;Anexo.CálculoParámetros!$F$6,"Tránsito al intermedio",IF(V31=Anexo.CálculoParámetros!$F$6,"Intermedio",IF(V31&lt;Anexo.CálculoParámetros!$F$7,"Tránsito al óptimo","Óptimo")))))</f>
        <v>Óptimo</v>
      </c>
      <c r="W33" s="203" t="str">
        <f>IF(W31&lt;'7.ParámetrosPlanta'!$C$12,"Construcción",IF(W31='7.ParámetrosPlanta'!$C$12,"Inicio",IF(W31&lt;Anexo.CálculoParámetros!$F$6,"Tránsito al intermedio",IF(W31=Anexo.CálculoParámetros!$F$6,"Intermedio",IF(W31&lt;Anexo.CálculoParámetros!$F$7,"Tránsito al óptimo","Óptimo")))))</f>
        <v>Óptimo</v>
      </c>
      <c r="X33" s="203" t="str">
        <f>IF(X31&lt;'7.ParámetrosPlanta'!$C$12,"Construcción",IF(X31='7.ParámetrosPlanta'!$C$12,"Inicio",IF(X31&lt;Anexo.CálculoParámetros!$F$6,"Tránsito al intermedio",IF(X31=Anexo.CálculoParámetros!$F$6,"Intermedio",IF(X31&lt;Anexo.CálculoParámetros!$F$7,"Tránsito al óptimo","Óptimo")))))</f>
        <v>Óptimo</v>
      </c>
      <c r="Y33" s="203" t="str">
        <f>IF(Y31&lt;'7.ParámetrosPlanta'!$C$12,"Construcción",IF(Y31='7.ParámetrosPlanta'!$C$12,"Inicio",IF(Y31&lt;Anexo.CálculoParámetros!$F$6,"Tránsito al intermedio",IF(Y31=Anexo.CálculoParámetros!$F$6,"Intermedio",IF(Y31&lt;Anexo.CálculoParámetros!$F$7,"Tránsito al óptimo","Óptimo")))))</f>
        <v>Óptimo</v>
      </c>
      <c r="Z33" s="203" t="str">
        <f>IF(Z31&lt;'7.ParámetrosPlanta'!$C$12,"Construcción",IF(Z31='7.ParámetrosPlanta'!$C$12,"Inicio",IF(Z31&lt;Anexo.CálculoParámetros!$F$6,"Tránsito al intermedio",IF(Z31=Anexo.CálculoParámetros!$F$6,"Intermedio",IF(Z31&lt;Anexo.CálculoParámetros!$F$7,"Tránsito al óptimo","Óptimo")))))</f>
        <v>Óptimo</v>
      </c>
      <c r="AA33" s="203" t="str">
        <f>IF(AA31&lt;'7.ParámetrosPlanta'!$C$12,"Construcción",IF(AA31='7.ParámetrosPlanta'!$C$12,"Inicio",IF(AA31&lt;Anexo.CálculoParámetros!$F$6,"Tránsito al intermedio",IF(AA31=Anexo.CálculoParámetros!$F$6,"Intermedio",IF(AA31&lt;Anexo.CálculoParámetros!$F$7,"Tránsito al óptimo","Óptimo")))))</f>
        <v>Óptimo</v>
      </c>
      <c r="AB33" s="203" t="str">
        <f>IF(AB31&lt;'7.ParámetrosPlanta'!$C$12,"Construcción",IF(AB31='7.ParámetrosPlanta'!$C$12,"Inicio",IF(AB31&lt;Anexo.CálculoParámetros!$F$6,"Tránsito al intermedio",IF(AB31=Anexo.CálculoParámetros!$F$6,"Intermedio",IF(AB31&lt;Anexo.CálculoParámetros!$F$7,"Tránsito al óptimo","Óptimo")))))</f>
        <v>Óptimo</v>
      </c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</row>
    <row r="34" spans="1:42" s="34" customFormat="1" ht="16.5" thickBot="1" x14ac:dyDescent="0.3">
      <c r="A34" s="1054"/>
      <c r="B34" s="122" t="s">
        <v>95</v>
      </c>
      <c r="C34" s="121">
        <f>IF(C31&lt;'7.ParámetrosPlanta'!$C$12,-1,IF(C31='7.ParámetrosPlanta'!$C$12,0,IF(C31&lt;Anexo.CálculoParámetros!$F$8,1,IF(C31=Anexo.CálculoParámetros!$F$8,2,IF(C31&lt;Anexo.CálculoParámetros!$F$9,3,4)))))</f>
        <v>-1</v>
      </c>
      <c r="D34" s="121">
        <f>IF(D31&lt;'7.ParámetrosPlanta'!$C$12,-1,IF(D31='7.ParámetrosPlanta'!$C$12,0,IF(D31&lt;Anexo.CálculoParámetros!$F$8,1,IF(D31=Anexo.CálculoParámetros!$F$8,2,IF(D31&lt;Anexo.CálculoParámetros!$F$9,3,4)))))</f>
        <v>-1</v>
      </c>
      <c r="E34" s="121">
        <f>IF(E31&lt;'7.ParámetrosPlanta'!$C$12,-1,IF(E31='7.ParámetrosPlanta'!$C$12,0,IF(E31&lt;Anexo.CálculoParámetros!$F$8,1,IF(E31=Anexo.CálculoParámetros!$F$8,2,IF(E31&lt;Anexo.CálculoParámetros!$F$9,3,4)))))</f>
        <v>-1</v>
      </c>
      <c r="F34" s="121">
        <f>IF(F31&lt;'7.ParámetrosPlanta'!$C$12,-1,IF(F31='7.ParámetrosPlanta'!$C$12,0,IF(F31&lt;Anexo.CálculoParámetros!$F$8,1,IF(F31=Anexo.CálculoParámetros!$F$8,2,IF(F31&lt;Anexo.CálculoParámetros!$F$9,3,4)))))</f>
        <v>0</v>
      </c>
      <c r="G34" s="121">
        <f>IF(G31&lt;'7.ParámetrosPlanta'!$C$12,-1,IF(G31='7.ParámetrosPlanta'!$C$12,0,IF(G31&lt;Anexo.CálculoParámetros!$F$8,1,IF(G31=Anexo.CálculoParámetros!$F$8,2,IF(G31&lt;Anexo.CálculoParámetros!$F$9,3,4)))))</f>
        <v>2</v>
      </c>
      <c r="H34" s="121">
        <f>IF(H31&lt;'7.ParámetrosPlanta'!$C$12,-1,IF(H31='7.ParámetrosPlanta'!$C$12,0,IF(H31&lt;Anexo.CálculoParámetros!$F$8,1,IF(H31=Anexo.CálculoParámetros!$F$8,2,IF(H31&lt;Anexo.CálculoParámetros!$F$9,3,4)))))</f>
        <v>4</v>
      </c>
      <c r="I34" s="121">
        <f>IF(I31&lt;'7.ParámetrosPlanta'!$C$12,-1,IF(I31='7.ParámetrosPlanta'!$C$12,0,IF(I31&lt;Anexo.CálculoParámetros!$F$8,1,IF(I31=Anexo.CálculoParámetros!$F$8,2,IF(I31&lt;Anexo.CálculoParámetros!$F$9,3,4)))))</f>
        <v>4</v>
      </c>
      <c r="J34" s="121">
        <f>IF(J31&lt;'7.ParámetrosPlanta'!$C$12,-1,IF(J31='7.ParámetrosPlanta'!$C$12,0,IF(J31&lt;Anexo.CálculoParámetros!$F$8,1,IF(J31=Anexo.CálculoParámetros!$F$8,2,IF(J31&lt;Anexo.CálculoParámetros!$F$9,3,4)))))</f>
        <v>4</v>
      </c>
      <c r="K34" s="121">
        <f>IF(K31&lt;'7.ParámetrosPlanta'!$C$12,-1,IF(K31='7.ParámetrosPlanta'!$C$12,0,IF(K31&lt;Anexo.CálculoParámetros!$F$8,1,IF(K31=Anexo.CálculoParámetros!$F$8,2,IF(K31&lt;Anexo.CálculoParámetros!$F$9,3,4)))))</f>
        <v>4</v>
      </c>
      <c r="L34" s="121">
        <f>IF(L31&lt;'7.ParámetrosPlanta'!$C$12,-1,IF(L31='7.ParámetrosPlanta'!$C$12,0,IF(L31&lt;Anexo.CálculoParámetros!$F$8,1,IF(L31=Anexo.CálculoParámetros!$F$8,2,IF(L31&lt;Anexo.CálculoParámetros!$F$9,3,4)))))</f>
        <v>4</v>
      </c>
      <c r="M34" s="121">
        <f>IF(M31&lt;'7.ParámetrosPlanta'!$C$12,-1,IF(M31='7.ParámetrosPlanta'!$C$12,0,IF(M31&lt;Anexo.CálculoParámetros!$F$8,1,IF(M31=Anexo.CálculoParámetros!$F$8,2,IF(M31&lt;Anexo.CálculoParámetros!$F$9,3,4)))))</f>
        <v>4</v>
      </c>
      <c r="N34" s="121">
        <f>IF(N31&lt;'7.ParámetrosPlanta'!$C$12,-1,IF(N31='7.ParámetrosPlanta'!$C$12,0,IF(N31&lt;Anexo.CálculoParámetros!$F$8,1,IF(N31=Anexo.CálculoParámetros!$F$8,2,IF(N31&lt;Anexo.CálculoParámetros!$F$9,3,4)))))</f>
        <v>4</v>
      </c>
      <c r="O34" s="121">
        <f>IF(O31&lt;'7.ParámetrosPlanta'!$C$12,-1,IF(O31='7.ParámetrosPlanta'!$C$12,0,IF(O31&lt;Anexo.CálculoParámetros!$F$8,1,IF(O31=Anexo.CálculoParámetros!$F$8,2,IF(O31&lt;Anexo.CálculoParámetros!$F$9,3,4)))))</f>
        <v>4</v>
      </c>
      <c r="P34" s="121">
        <f>IF(P31&lt;'7.ParámetrosPlanta'!$C$12,-1,IF(P31='7.ParámetrosPlanta'!$C$12,0,IF(P31&lt;Anexo.CálculoParámetros!$F$8,1,IF(P31=Anexo.CálculoParámetros!$F$8,2,IF(P31&lt;Anexo.CálculoParámetros!$F$9,3,4)))))</f>
        <v>4</v>
      </c>
      <c r="Q34" s="121">
        <f>IF(Q31&lt;'7.ParámetrosPlanta'!$C$12,-1,IF(Q31='7.ParámetrosPlanta'!$C$12,0,IF(Q31&lt;Anexo.CálculoParámetros!$F$8,1,IF(Q31=Anexo.CálculoParámetros!$F$8,2,IF(Q31&lt;Anexo.CálculoParámetros!$F$9,3,4)))))</f>
        <v>4</v>
      </c>
      <c r="R34" s="121">
        <f>IF(R31&lt;'7.ParámetrosPlanta'!$C$12,-1,IF(R31='7.ParámetrosPlanta'!$C$12,0,IF(R31&lt;Anexo.CálculoParámetros!$F$8,1,IF(R31=Anexo.CálculoParámetros!$F$8,2,IF(R31&lt;Anexo.CálculoParámetros!$F$9,3,4)))))</f>
        <v>4</v>
      </c>
      <c r="S34" s="121">
        <f>IF(S31&lt;'7.ParámetrosPlanta'!$C$12,-1,IF(S31='7.ParámetrosPlanta'!$C$12,0,IF(S31&lt;Anexo.CálculoParámetros!$F$8,1,IF(S31=Anexo.CálculoParámetros!$F$8,2,IF(S31&lt;Anexo.CálculoParámetros!$F$9,3,4)))))</f>
        <v>4</v>
      </c>
      <c r="T34" s="121">
        <f>IF(T31&lt;'7.ParámetrosPlanta'!$C$12,-1,IF(T31='7.ParámetrosPlanta'!$C$12,0,IF(T31&lt;Anexo.CálculoParámetros!$F$8,1,IF(T31=Anexo.CálculoParámetros!$F$8,2,IF(T31&lt;Anexo.CálculoParámetros!$F$9,3,4)))))</f>
        <v>4</v>
      </c>
      <c r="U34" s="121">
        <f>IF(U31&lt;'7.ParámetrosPlanta'!$C$12,-1,IF(U31='7.ParámetrosPlanta'!$C$12,0,IF(U31&lt;Anexo.CálculoParámetros!$F$8,1,IF(U31=Anexo.CálculoParámetros!$F$8,2,IF(U31&lt;Anexo.CálculoParámetros!$F$9,3,4)))))</f>
        <v>4</v>
      </c>
      <c r="V34" s="121">
        <f>IF(V31&lt;'7.ParámetrosPlanta'!$C$12,-1,IF(V31='7.ParámetrosPlanta'!$C$12,0,IF(V31&lt;Anexo.CálculoParámetros!$F$8,1,IF(V31=Anexo.CálculoParámetros!$F$8,2,IF(V31&lt;Anexo.CálculoParámetros!$F$9,3,4)))))</f>
        <v>4</v>
      </c>
      <c r="W34" s="121">
        <f>IF(W31&lt;'7.ParámetrosPlanta'!$C$12,-1,IF(W31='7.ParámetrosPlanta'!$C$12,0,IF(W31&lt;Anexo.CálculoParámetros!$F$8,1,IF(W31=Anexo.CálculoParámetros!$F$8,2,IF(W31&lt;Anexo.CálculoParámetros!$F$9,3,4)))))</f>
        <v>4</v>
      </c>
      <c r="X34" s="121">
        <f>IF(X31&lt;'7.ParámetrosPlanta'!$C$12,-1,IF(X31='7.ParámetrosPlanta'!$C$12,0,IF(X31&lt;Anexo.CálculoParámetros!$F$8,1,IF(X31=Anexo.CálculoParámetros!$F$8,2,IF(X31&lt;Anexo.CálculoParámetros!$F$9,3,4)))))</f>
        <v>4</v>
      </c>
      <c r="Y34" s="121">
        <f>IF(Y31&lt;'7.ParámetrosPlanta'!$C$12,-1,IF(Y31='7.ParámetrosPlanta'!$C$12,0,IF(Y31&lt;Anexo.CálculoParámetros!$F$8,1,IF(Y31=Anexo.CálculoParámetros!$F$8,2,IF(Y31&lt;Anexo.CálculoParámetros!$F$9,3,4)))))</f>
        <v>4</v>
      </c>
      <c r="Z34" s="121">
        <f>IF(Z31&lt;'7.ParámetrosPlanta'!$C$12,-1,IF(Z31='7.ParámetrosPlanta'!$C$12,0,IF(Z31&lt;Anexo.CálculoParámetros!$F$8,1,IF(Z31=Anexo.CálculoParámetros!$F$8,2,IF(Z31&lt;Anexo.CálculoParámetros!$F$9,3,4)))))</f>
        <v>4</v>
      </c>
      <c r="AA34" s="121">
        <f>IF(AA31&lt;'7.ParámetrosPlanta'!$C$12,-1,IF(AA31='7.ParámetrosPlanta'!$C$12,0,IF(AA31&lt;Anexo.CálculoParámetros!$F$8,1,IF(AA31=Anexo.CálculoParámetros!$F$8,2,IF(AA31&lt;Anexo.CálculoParámetros!$F$9,3,4)))))</f>
        <v>4</v>
      </c>
      <c r="AB34" s="121">
        <f>IF(AB31&lt;'7.ParámetrosPlanta'!$C$12,-1,IF(AB31='7.ParámetrosPlanta'!$C$12,0,IF(AB31&lt;Anexo.CálculoParámetros!$F$8,1,IF(AB31=Anexo.CálculoParámetros!$F$8,2,IF(AB31&lt;Anexo.CálculoParámetros!$F$9,3,4)))))</f>
        <v>4</v>
      </c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</row>
    <row r="35" spans="1:42" s="34" customFormat="1" ht="16.5" thickBot="1" x14ac:dyDescent="0.3">
      <c r="A35" s="1055"/>
      <c r="B35" s="122" t="s">
        <v>96</v>
      </c>
      <c r="C35" s="121">
        <f>IF(C31&lt;'7.ParámetrosPlanta'!$C$12,-1,IF(C31='7.ParámetrosPlanta'!$C$12,0,IF(C31&lt;Anexo.CálculoParámetros!$F$6,1,IF(C31=Anexo.CálculoParámetros!$F$6,2,IF(C31&lt;Anexo.CálculoParámetros!$F$7,3,4)))))</f>
        <v>-1</v>
      </c>
      <c r="D35" s="121">
        <f>IF(D31&lt;'7.ParámetrosPlanta'!$C$12,-1,IF(D31='7.ParámetrosPlanta'!$C$12,0,IF(D31&lt;Anexo.CálculoParámetros!$F$6,1,IF(D31=Anexo.CálculoParámetros!$F$6,2,IF(D31&lt;Anexo.CálculoParámetros!$F$7,3,4)))))</f>
        <v>-1</v>
      </c>
      <c r="E35" s="121">
        <f>IF(E31&lt;'7.ParámetrosPlanta'!$C$12,-1,IF(E31='7.ParámetrosPlanta'!$C$12,0,IF(E31&lt;Anexo.CálculoParámetros!$F$6,1,IF(E31=Anexo.CálculoParámetros!$F$6,2,IF(E31&lt;Anexo.CálculoParámetros!$F$7,3,4)))))</f>
        <v>-1</v>
      </c>
      <c r="F35" s="121">
        <f>IF(F31&lt;'7.ParámetrosPlanta'!$C$12,-1,IF(F31='7.ParámetrosPlanta'!$C$12,0,IF(F31&lt;Anexo.CálculoParámetros!$F$6,1,IF(F31=Anexo.CálculoParámetros!$F$6,2,IF(F31&lt;Anexo.CálculoParámetros!$F$7,3,4)))))</f>
        <v>0</v>
      </c>
      <c r="G35" s="121">
        <f>IF(G31&lt;'7.ParámetrosPlanta'!$C$12,-1,IF(G31='7.ParámetrosPlanta'!$C$12,0,IF(G31&lt;Anexo.CálculoParámetros!$F$6,1,IF(G31=Anexo.CálculoParámetros!$F$6,2,IF(G31&lt;Anexo.CálculoParámetros!$F$7,3,4)))))</f>
        <v>1</v>
      </c>
      <c r="H35" s="121">
        <f>IF(H31&lt;'7.ParámetrosPlanta'!$C$12,-1,IF(H31='7.ParámetrosPlanta'!$C$12,0,IF(H31&lt;Anexo.CálculoParámetros!$F$6,1,IF(H31=Anexo.CálculoParámetros!$F$6,2,IF(H31&lt;Anexo.CálculoParámetros!$F$7,3,4)))))</f>
        <v>2</v>
      </c>
      <c r="I35" s="121">
        <f>IF(I31&lt;'7.ParámetrosPlanta'!$C$12,-1,IF(I31='7.ParámetrosPlanta'!$C$12,0,IF(I31&lt;Anexo.CálculoParámetros!$F$6,1,IF(I31=Anexo.CálculoParámetros!$F$6,2,IF(I31&lt;Anexo.CálculoParámetros!$F$7,3,4)))))</f>
        <v>3</v>
      </c>
      <c r="J35" s="121">
        <f>IF(J31&lt;'7.ParámetrosPlanta'!$C$12,-1,IF(J31='7.ParámetrosPlanta'!$C$12,0,IF(J31&lt;Anexo.CálculoParámetros!$F$6,1,IF(J31=Anexo.CálculoParámetros!$F$6,2,IF(J31&lt;Anexo.CálculoParámetros!$F$7,3,4)))))</f>
        <v>4</v>
      </c>
      <c r="K35" s="121">
        <f>IF(K31&lt;'7.ParámetrosPlanta'!$C$12,-1,IF(K31='7.ParámetrosPlanta'!$C$12,0,IF(K31&lt;Anexo.CálculoParámetros!$F$6,1,IF(K31=Anexo.CálculoParámetros!$F$6,2,IF(K31&lt;Anexo.CálculoParámetros!$F$7,3,4)))))</f>
        <v>4</v>
      </c>
      <c r="L35" s="121">
        <f>IF(L31&lt;'7.ParámetrosPlanta'!$C$12,-1,IF(L31='7.ParámetrosPlanta'!$C$12,0,IF(L31&lt;Anexo.CálculoParámetros!$F$6,1,IF(L31=Anexo.CálculoParámetros!$F$6,2,IF(L31&lt;Anexo.CálculoParámetros!$F$7,3,4)))))</f>
        <v>4</v>
      </c>
      <c r="M35" s="121">
        <f>IF(M31&lt;'7.ParámetrosPlanta'!$C$12,-1,IF(M31='7.ParámetrosPlanta'!$C$12,0,IF(M31&lt;Anexo.CálculoParámetros!$F$6,1,IF(M31=Anexo.CálculoParámetros!$F$6,2,IF(M31&lt;Anexo.CálculoParámetros!$F$7,3,4)))))</f>
        <v>4</v>
      </c>
      <c r="N35" s="121">
        <f>IF(N31&lt;'7.ParámetrosPlanta'!$C$12,-1,IF(N31='7.ParámetrosPlanta'!$C$12,0,IF(N31&lt;Anexo.CálculoParámetros!$F$6,1,IF(N31=Anexo.CálculoParámetros!$F$6,2,IF(N31&lt;Anexo.CálculoParámetros!$F$7,3,4)))))</f>
        <v>4</v>
      </c>
      <c r="O35" s="121">
        <f>IF(O31&lt;'7.ParámetrosPlanta'!$C$12,-1,IF(O31='7.ParámetrosPlanta'!$C$12,0,IF(O31&lt;Anexo.CálculoParámetros!$F$6,1,IF(O31=Anexo.CálculoParámetros!$F$6,2,IF(O31&lt;Anexo.CálculoParámetros!$F$7,3,4)))))</f>
        <v>4</v>
      </c>
      <c r="P35" s="121">
        <f>IF(P31&lt;'7.ParámetrosPlanta'!$C$12,-1,IF(P31='7.ParámetrosPlanta'!$C$12,0,IF(P31&lt;Anexo.CálculoParámetros!$F$6,1,IF(P31=Anexo.CálculoParámetros!$F$6,2,IF(P31&lt;Anexo.CálculoParámetros!$F$7,3,4)))))</f>
        <v>4</v>
      </c>
      <c r="Q35" s="121">
        <f>IF(Q31&lt;'7.ParámetrosPlanta'!$C$12,-1,IF(Q31='7.ParámetrosPlanta'!$C$12,0,IF(Q31&lt;Anexo.CálculoParámetros!$F$6,1,IF(Q31=Anexo.CálculoParámetros!$F$6,2,IF(Q31&lt;Anexo.CálculoParámetros!$F$7,3,4)))))</f>
        <v>4</v>
      </c>
      <c r="R35" s="121">
        <f>IF(R31&lt;'7.ParámetrosPlanta'!$C$12,-1,IF(R31='7.ParámetrosPlanta'!$C$12,0,IF(R31&lt;Anexo.CálculoParámetros!$F$6,1,IF(R31=Anexo.CálculoParámetros!$F$6,2,IF(R31&lt;Anexo.CálculoParámetros!$F$7,3,4)))))</f>
        <v>4</v>
      </c>
      <c r="S35" s="121">
        <f>IF(S31&lt;'7.ParámetrosPlanta'!$C$12,-1,IF(S31='7.ParámetrosPlanta'!$C$12,0,IF(S31&lt;Anexo.CálculoParámetros!$F$6,1,IF(S31=Anexo.CálculoParámetros!$F$6,2,IF(S31&lt;Anexo.CálculoParámetros!$F$7,3,4)))))</f>
        <v>4</v>
      </c>
      <c r="T35" s="121">
        <f>IF(T31&lt;'7.ParámetrosPlanta'!$C$12,-1,IF(T31='7.ParámetrosPlanta'!$C$12,0,IF(T31&lt;Anexo.CálculoParámetros!$F$6,1,IF(T31=Anexo.CálculoParámetros!$F$6,2,IF(T31&lt;Anexo.CálculoParámetros!$F$7,3,4)))))</f>
        <v>4</v>
      </c>
      <c r="U35" s="121">
        <f>IF(U31&lt;'7.ParámetrosPlanta'!$C$12,-1,IF(U31='7.ParámetrosPlanta'!$C$12,0,IF(U31&lt;Anexo.CálculoParámetros!$F$6,1,IF(U31=Anexo.CálculoParámetros!$F$6,2,IF(U31&lt;Anexo.CálculoParámetros!$F$7,3,4)))))</f>
        <v>4</v>
      </c>
      <c r="V35" s="121">
        <f>IF(V31&lt;'7.ParámetrosPlanta'!$C$12,-1,IF(V31='7.ParámetrosPlanta'!$C$12,0,IF(V31&lt;Anexo.CálculoParámetros!$F$6,1,IF(V31=Anexo.CálculoParámetros!$F$6,2,IF(V31&lt;Anexo.CálculoParámetros!$F$7,3,4)))))</f>
        <v>4</v>
      </c>
      <c r="W35" s="121">
        <f>IF(W31&lt;'7.ParámetrosPlanta'!$C$12,-1,IF(W31='7.ParámetrosPlanta'!$C$12,0,IF(W31&lt;Anexo.CálculoParámetros!$F$6,1,IF(W31=Anexo.CálculoParámetros!$F$6,2,IF(W31&lt;Anexo.CálculoParámetros!$F$7,3,4)))))</f>
        <v>4</v>
      </c>
      <c r="X35" s="121">
        <f>IF(X31&lt;'7.ParámetrosPlanta'!$C$12,-1,IF(X31='7.ParámetrosPlanta'!$C$12,0,IF(X31&lt;Anexo.CálculoParámetros!$F$6,1,IF(X31=Anexo.CálculoParámetros!$F$6,2,IF(X31&lt;Anexo.CálculoParámetros!$F$7,3,4)))))</f>
        <v>4</v>
      </c>
      <c r="Y35" s="121">
        <f>IF(Y31&lt;'7.ParámetrosPlanta'!$C$12,-1,IF(Y31='7.ParámetrosPlanta'!$C$12,0,IF(Y31&lt;Anexo.CálculoParámetros!$F$6,1,IF(Y31=Anexo.CálculoParámetros!$F$6,2,IF(Y31&lt;Anexo.CálculoParámetros!$F$7,3,4)))))</f>
        <v>4</v>
      </c>
      <c r="Z35" s="121">
        <f>IF(Z31&lt;'7.ParámetrosPlanta'!$C$12,-1,IF(Z31='7.ParámetrosPlanta'!$C$12,0,IF(Z31&lt;Anexo.CálculoParámetros!$F$6,1,IF(Z31=Anexo.CálculoParámetros!$F$6,2,IF(Z31&lt;Anexo.CálculoParámetros!$F$7,3,4)))))</f>
        <v>4</v>
      </c>
      <c r="AA35" s="121">
        <f>IF(AA31&lt;'7.ParámetrosPlanta'!$C$12,-1,IF(AA31='7.ParámetrosPlanta'!$C$12,0,IF(AA31&lt;Anexo.CálculoParámetros!$F$6,1,IF(AA31=Anexo.CálculoParámetros!$F$6,2,IF(AA31&lt;Anexo.CálculoParámetros!$F$7,3,4)))))</f>
        <v>4</v>
      </c>
      <c r="AB35" s="121">
        <f>IF(AB31&lt;'7.ParámetrosPlanta'!$C$12,-1,IF(AB31='7.ParámetrosPlanta'!$C$12,0,IF(AB31&lt;Anexo.CálculoParámetros!$F$6,1,IF(AB31=Anexo.CálculoParámetros!$F$6,2,IF(AB31&lt;Anexo.CálculoParámetros!$F$7,3,4)))))</f>
        <v>4</v>
      </c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</row>
    <row r="36" spans="1:42" s="1" customFormat="1" x14ac:dyDescent="0.25">
      <c r="A36" s="1051" t="s">
        <v>1</v>
      </c>
      <c r="B36" s="14" t="s">
        <v>44</v>
      </c>
      <c r="C36" s="89">
        <f>IF(C$34=-1,0,IF(C$34=0,'7.ParámetrosPlanta'!$I$4,IF(C$34=2,'7.ParámetrosPlanta'!$K$4,IF(C$34=4,'7.ParámetrosPlanta'!$M$4,IF(C$34=1,B36+('7.ParámetrosPlanta'!$K$4-'7.ParámetrosPlanta'!$I$4)/(Anexo.CálculoParámetros!$F$4+1),IF(C$34=3,B36+('7.ParámetrosPlanta'!$M$4-'7.ParámetrosPlanta'!$K$4)/(Anexo.CálculoParámetros!$F$5+1),"Error"))))))</f>
        <v>0</v>
      </c>
      <c r="D36" s="89">
        <f>IF(D$34=-1,0,IF(D$34=0,'7.ParámetrosPlanta'!$I$4,IF(D$34=2,'7.ParámetrosPlanta'!$K$4,IF(D$34=4,'7.ParámetrosPlanta'!$M$4,IF(D$34=1,C36+('7.ParámetrosPlanta'!$K$4-'7.ParámetrosPlanta'!$I$4)/(Anexo.CálculoParámetros!$F$4+1),IF(D$34=3,C36+('7.ParámetrosPlanta'!$M$4-'7.ParámetrosPlanta'!$K$4)/(Anexo.CálculoParámetros!$F$5+1),"Error"))))))</f>
        <v>0</v>
      </c>
      <c r="E36" s="89">
        <f>IF(E$34=-1,0,IF(E$34=0,'7.ParámetrosPlanta'!$I$4,IF(E$34=2,'7.ParámetrosPlanta'!$K$4,IF(E$34=4,'7.ParámetrosPlanta'!$M$4,IF(E$34=1,D36+('7.ParámetrosPlanta'!$K$4-'7.ParámetrosPlanta'!$I$4)/(Anexo.CálculoParámetros!$F$4+1),IF(E$34=3,D36+('7.ParámetrosPlanta'!$M$4-'7.ParámetrosPlanta'!$K$4)/(Anexo.CálculoParámetros!$F$5+1),"Error"))))))</f>
        <v>0</v>
      </c>
      <c r="F36" s="89">
        <f>IF(F$34=-1,0,IF(F$34=0,'7.ParámetrosPlanta'!$I$4,IF(F$34=2,'7.ParámetrosPlanta'!$K$4,IF(F$34=4,'7.ParámetrosPlanta'!$M$4,IF(F$34=1,E36+('7.ParámetrosPlanta'!$K$4-'7.ParámetrosPlanta'!$I$4)/(Anexo.CálculoParámetros!$F$4+1),IF(F$34=3,E36+('7.ParámetrosPlanta'!$M$4-'7.ParámetrosPlanta'!$K$4)/(Anexo.CálculoParámetros!$F$5+1),"Error"))))))</f>
        <v>0.3</v>
      </c>
      <c r="G36" s="89">
        <f>IF(G$34=-1,0,IF(G$34=0,'7.ParámetrosPlanta'!$I$4,IF(G$34=2,'7.ParámetrosPlanta'!$K$4,IF(G$34=4,'7.ParámetrosPlanta'!$M$4,IF(G$34=1,F36+('7.ParámetrosPlanta'!$K$4-'7.ParámetrosPlanta'!$I$4)/(Anexo.CálculoParámetros!$F$4+1),IF(G$34=3,F36+('7.ParámetrosPlanta'!$M$4-'7.ParámetrosPlanta'!$K$4)/(Anexo.CálculoParámetros!$F$5+1),"Error"))))))</f>
        <v>0.5</v>
      </c>
      <c r="H36" s="89">
        <f>IF(H$34=-1,0,IF(H$34=0,'7.ParámetrosPlanta'!$I$4,IF(H$34=2,'7.ParámetrosPlanta'!$K$4,IF(H$34=4,'7.ParámetrosPlanta'!$M$4,IF(H$34=1,G36+('7.ParámetrosPlanta'!$K$4-'7.ParámetrosPlanta'!$I$4)/(Anexo.CálculoParámetros!$F$4+1),IF(H$34=3,G36+('7.ParámetrosPlanta'!$M$4-'7.ParámetrosPlanta'!$K$4)/(Anexo.CálculoParámetros!$F$5+1),"Error"))))))</f>
        <v>0.7</v>
      </c>
      <c r="I36" s="89">
        <f>IF(I$34=-1,0,IF(I$34=0,'7.ParámetrosPlanta'!$I$4,IF(I$34=2,'7.ParámetrosPlanta'!$K$4,IF(I$34=4,'7.ParámetrosPlanta'!$M$4,IF(I$34=1,H36+('7.ParámetrosPlanta'!$K$4-'7.ParámetrosPlanta'!$I$4)/(Anexo.CálculoParámetros!$F$4+1),IF(I$34=3,H36+('7.ParámetrosPlanta'!$M$4-'7.ParámetrosPlanta'!$K$4)/(Anexo.CálculoParámetros!$F$5+1),"Error"))))))</f>
        <v>0.7</v>
      </c>
      <c r="J36" s="89">
        <f>IF(J$34=-1,0,IF(J$34=0,'7.ParámetrosPlanta'!$I$4,IF(J$34=2,'7.ParámetrosPlanta'!$K$4,IF(J$34=4,'7.ParámetrosPlanta'!$M$4,IF(J$34=1,I36+('7.ParámetrosPlanta'!$K$4-'7.ParámetrosPlanta'!$I$4)/(Anexo.CálculoParámetros!$F$4+1),IF(J$34=3,I36+('7.ParámetrosPlanta'!$M$4-'7.ParámetrosPlanta'!$K$4)/(Anexo.CálculoParámetros!$F$5+1),"Error"))))))</f>
        <v>0.7</v>
      </c>
      <c r="K36" s="89">
        <f>IF(K$34=-1,0,IF(K$34=0,'7.ParámetrosPlanta'!$I$4,IF(K$34=2,'7.ParámetrosPlanta'!$K$4,IF(K$34=4,'7.ParámetrosPlanta'!$M$4,IF(K$34=1,J36+('7.ParámetrosPlanta'!$K$4-'7.ParámetrosPlanta'!$I$4)/(Anexo.CálculoParámetros!$F$4+1),IF(K$34=3,J36+('7.ParámetrosPlanta'!$M$4-'7.ParámetrosPlanta'!$K$4)/(Anexo.CálculoParámetros!$F$5+1),"Error"))))))</f>
        <v>0.7</v>
      </c>
      <c r="L36" s="89">
        <f>IF(L$34=-1,0,IF(L$34=0,'7.ParámetrosPlanta'!$I$4,IF(L$34=2,'7.ParámetrosPlanta'!$K$4,IF(L$34=4,'7.ParámetrosPlanta'!$M$4,IF(L$34=1,K36+('7.ParámetrosPlanta'!$K$4-'7.ParámetrosPlanta'!$I$4)/(Anexo.CálculoParámetros!$F$4+1),IF(L$34=3,K36+('7.ParámetrosPlanta'!$M$4-'7.ParámetrosPlanta'!$K$4)/(Anexo.CálculoParámetros!$F$5+1),"Error"))))))</f>
        <v>0.7</v>
      </c>
      <c r="M36" s="89">
        <f>IF(M$34=-1,0,IF(M$34=0,'7.ParámetrosPlanta'!$I$4,IF(M$34=2,'7.ParámetrosPlanta'!$K$4,IF(M$34=4,'7.ParámetrosPlanta'!$M$4,IF(M$34=1,L36+('7.ParámetrosPlanta'!$K$4-'7.ParámetrosPlanta'!$I$4)/(Anexo.CálculoParámetros!$F$4+1),IF(M$34=3,L36+('7.ParámetrosPlanta'!$M$4-'7.ParámetrosPlanta'!$K$4)/(Anexo.CálculoParámetros!$F$5+1),"Error"))))))</f>
        <v>0.7</v>
      </c>
      <c r="N36" s="89">
        <f>IF(N$34=-1,0,IF(N$34=0,'7.ParámetrosPlanta'!$I$4,IF(N$34=2,'7.ParámetrosPlanta'!$K$4,IF(N$34=4,'7.ParámetrosPlanta'!$M$4,IF(N$34=1,M36+('7.ParámetrosPlanta'!$K$4-'7.ParámetrosPlanta'!$I$4)/(Anexo.CálculoParámetros!$F$4+1),IF(N$34=3,M36+('7.ParámetrosPlanta'!$M$4-'7.ParámetrosPlanta'!$K$4)/(Anexo.CálculoParámetros!$F$5+1),"Error"))))))</f>
        <v>0.7</v>
      </c>
      <c r="O36" s="89">
        <f>IF(O$34=-1,0,IF(O$34=0,'7.ParámetrosPlanta'!$I$4,IF(O$34=2,'7.ParámetrosPlanta'!$K$4,IF(O$34=4,'7.ParámetrosPlanta'!$M$4,IF(O$34=1,N36+('7.ParámetrosPlanta'!$K$4-'7.ParámetrosPlanta'!$I$4)/(Anexo.CálculoParámetros!$F$4+1),IF(O$34=3,N36+('7.ParámetrosPlanta'!$M$4-'7.ParámetrosPlanta'!$K$4)/(Anexo.CálculoParámetros!$F$5+1),"Error"))))))</f>
        <v>0.7</v>
      </c>
      <c r="P36" s="89">
        <f>IF(P$34=-1,0,IF(P$34=0,'7.ParámetrosPlanta'!$I$4,IF(P$34=2,'7.ParámetrosPlanta'!$K$4,IF(P$34=4,'7.ParámetrosPlanta'!$M$4,IF(P$34=1,O36+('7.ParámetrosPlanta'!$K$4-'7.ParámetrosPlanta'!$I$4)/(Anexo.CálculoParámetros!$F$4+1),IF(P$34=3,O36+('7.ParámetrosPlanta'!$M$4-'7.ParámetrosPlanta'!$K$4)/(Anexo.CálculoParámetros!$F$5+1),"Error"))))))</f>
        <v>0.7</v>
      </c>
      <c r="Q36" s="89">
        <f>IF(Q$34=-1,0,IF(Q$34=0,'7.ParámetrosPlanta'!$I$4,IF(Q$34=2,'7.ParámetrosPlanta'!$K$4,IF(Q$34=4,'7.ParámetrosPlanta'!$M$4,IF(Q$34=1,P36+('7.ParámetrosPlanta'!$K$4-'7.ParámetrosPlanta'!$I$4)/(Anexo.CálculoParámetros!$F$4+1),IF(Q$34=3,P36+('7.ParámetrosPlanta'!$M$4-'7.ParámetrosPlanta'!$K$4)/(Anexo.CálculoParámetros!$F$5+1),"Error"))))))</f>
        <v>0.7</v>
      </c>
      <c r="R36" s="89">
        <f>IF(R$34=-1,0,IF(R$34=0,'7.ParámetrosPlanta'!$I$4,IF(R$34=2,'7.ParámetrosPlanta'!$K$4,IF(R$34=4,'7.ParámetrosPlanta'!$M$4,IF(R$34=1,Q36+('7.ParámetrosPlanta'!$K$4-'7.ParámetrosPlanta'!$I$4)/(Anexo.CálculoParámetros!$F$4+1),IF(R$34=3,Q36+('7.ParámetrosPlanta'!$M$4-'7.ParámetrosPlanta'!$K$4)/(Anexo.CálculoParámetros!$F$5+1),"Error"))))))</f>
        <v>0.7</v>
      </c>
      <c r="S36" s="89">
        <f>IF(S$34=-1,0,IF(S$34=0,'7.ParámetrosPlanta'!$I$4,IF(S$34=2,'7.ParámetrosPlanta'!$K$4,IF(S$34=4,'7.ParámetrosPlanta'!$M$4,IF(S$34=1,R36+('7.ParámetrosPlanta'!$K$4-'7.ParámetrosPlanta'!$I$4)/(Anexo.CálculoParámetros!$F$4+1),IF(S$34=3,R36+('7.ParámetrosPlanta'!$M$4-'7.ParámetrosPlanta'!$K$4)/(Anexo.CálculoParámetros!$F$5+1),"Error"))))))</f>
        <v>0.7</v>
      </c>
      <c r="T36" s="89">
        <f>IF(T$34=-1,0,IF(T$34=0,'7.ParámetrosPlanta'!$I$4,IF(T$34=2,'7.ParámetrosPlanta'!$K$4,IF(T$34=4,'7.ParámetrosPlanta'!$M$4,IF(T$34=1,S36+('7.ParámetrosPlanta'!$K$4-'7.ParámetrosPlanta'!$I$4)/(Anexo.CálculoParámetros!$F$4+1),IF(T$34=3,S36+('7.ParámetrosPlanta'!$M$4-'7.ParámetrosPlanta'!$K$4)/(Anexo.CálculoParámetros!$F$5+1),"Error"))))))</f>
        <v>0.7</v>
      </c>
      <c r="U36" s="89">
        <f>IF(U$34=-1,0,IF(U$34=0,'7.ParámetrosPlanta'!$I$4,IF(U$34=2,'7.ParámetrosPlanta'!$K$4,IF(U$34=4,'7.ParámetrosPlanta'!$M$4,IF(U$34=1,T36+('7.ParámetrosPlanta'!$K$4-'7.ParámetrosPlanta'!$I$4)/(Anexo.CálculoParámetros!$F$4+1),IF(U$34=3,T36+('7.ParámetrosPlanta'!$M$4-'7.ParámetrosPlanta'!$K$4)/(Anexo.CálculoParámetros!$F$5+1),"Error"))))))</f>
        <v>0.7</v>
      </c>
      <c r="V36" s="89">
        <f>IF(V$34=-1,0,IF(V$34=0,'7.ParámetrosPlanta'!$I$4,IF(V$34=2,'7.ParámetrosPlanta'!$K$4,IF(V$34=4,'7.ParámetrosPlanta'!$M$4,IF(V$34=1,U36+('7.ParámetrosPlanta'!$K$4-'7.ParámetrosPlanta'!$I$4)/(Anexo.CálculoParámetros!$F$4+1),IF(V$34=3,U36+('7.ParámetrosPlanta'!$M$4-'7.ParámetrosPlanta'!$K$4)/(Anexo.CálculoParámetros!$F$5+1),"Error"))))))</f>
        <v>0.7</v>
      </c>
      <c r="W36" s="89">
        <f>IF(W$34=-1,0,IF(W$34=0,'7.ParámetrosPlanta'!$I$4,IF(W$34=2,'7.ParámetrosPlanta'!$K$4,IF(W$34=4,'7.ParámetrosPlanta'!$M$4,IF(W$34=1,V36+('7.ParámetrosPlanta'!$K$4-'7.ParámetrosPlanta'!$I$4)/(Anexo.CálculoParámetros!$F$4+1),IF(W$34=3,V36+('7.ParámetrosPlanta'!$M$4-'7.ParámetrosPlanta'!$K$4)/(Anexo.CálculoParámetros!$F$5+1),"Error"))))))</f>
        <v>0.7</v>
      </c>
      <c r="X36" s="89">
        <f>IF(X$34=-1,0,IF(X$34=0,'7.ParámetrosPlanta'!$I$4,IF(X$34=2,'7.ParámetrosPlanta'!$K$4,IF(X$34=4,'7.ParámetrosPlanta'!$M$4,IF(X$34=1,W36+('7.ParámetrosPlanta'!$K$4-'7.ParámetrosPlanta'!$I$4)/(Anexo.CálculoParámetros!$F$4+1),IF(X$34=3,W36+('7.ParámetrosPlanta'!$M$4-'7.ParámetrosPlanta'!$K$4)/(Anexo.CálculoParámetros!$F$5+1),"Error"))))))</f>
        <v>0.7</v>
      </c>
      <c r="Y36" s="89">
        <f>IF(Y$34=-1,0,IF(Y$34=0,'7.ParámetrosPlanta'!$I$4,IF(Y$34=2,'7.ParámetrosPlanta'!$K$4,IF(Y$34=4,'7.ParámetrosPlanta'!$M$4,IF(Y$34=1,X36+('7.ParámetrosPlanta'!$K$4-'7.ParámetrosPlanta'!$I$4)/(Anexo.CálculoParámetros!$F$4+1),IF(Y$34=3,X36+('7.ParámetrosPlanta'!$M$4-'7.ParámetrosPlanta'!$K$4)/(Anexo.CálculoParámetros!$F$5+1),"Error"))))))</f>
        <v>0.7</v>
      </c>
      <c r="Z36" s="89">
        <f>IF(Z$34=-1,0,IF(Z$34=0,'7.ParámetrosPlanta'!$I$4,IF(Z$34=2,'7.ParámetrosPlanta'!$K$4,IF(Z$34=4,'7.ParámetrosPlanta'!$M$4,IF(Z$34=1,Y36+('7.ParámetrosPlanta'!$K$4-'7.ParámetrosPlanta'!$I$4)/(Anexo.CálculoParámetros!$F$4+1),IF(Z$34=3,Y36+('7.ParámetrosPlanta'!$M$4-'7.ParámetrosPlanta'!$K$4)/(Anexo.CálculoParámetros!$F$5+1),"Error"))))))</f>
        <v>0.7</v>
      </c>
      <c r="AA36" s="89">
        <f>IF(AA$34=-1,0,IF(AA$34=0,'7.ParámetrosPlanta'!$I$4,IF(AA$34=2,'7.ParámetrosPlanta'!$K$4,IF(AA$34=4,'7.ParámetrosPlanta'!$M$4,IF(AA$34=1,Z36+('7.ParámetrosPlanta'!$K$4-'7.ParámetrosPlanta'!$I$4)/(Anexo.CálculoParámetros!$F$4+1),IF(AA$34=3,Z36+('7.ParámetrosPlanta'!$M$4-'7.ParámetrosPlanta'!$K$4)/(Anexo.CálculoParámetros!$F$5+1),"Error"))))))</f>
        <v>0.7</v>
      </c>
      <c r="AB36" s="89">
        <f>IF(AB$34=-1,0,IF(AB$34=0,'7.ParámetrosPlanta'!$I$4,IF(AB$34=2,'7.ParámetrosPlanta'!$K$4,IF(AB$34=4,'7.ParámetrosPlanta'!$M$4,IF(AB$34=1,AA36+('7.ParámetrosPlanta'!$K$4-'7.ParámetrosPlanta'!$I$4)/(Anexo.CálculoParámetros!$F$4+1),IF(AB$34=3,AA36+('7.ParámetrosPlanta'!$M$4-'7.ParámetrosPlanta'!$K$4)/(Anexo.CálculoParámetros!$F$5+1),"Error"))))))</f>
        <v>0.7</v>
      </c>
    </row>
    <row r="37" spans="1:42" ht="15.75" thickBot="1" x14ac:dyDescent="0.3">
      <c r="A37" s="1052"/>
      <c r="B37" s="87" t="s">
        <v>19</v>
      </c>
      <c r="C37" s="90">
        <f>IF(C$35=-1,0,IF(C$35=0,'7.ParámetrosPlanta'!$J$4,IF(C$35=2,'7.ParámetrosPlanta'!$L$4,IF(C$35=4,'7.ParámetrosPlanta'!$N$4,IF(C$35=1,B37+('7.ParámetrosPlanta'!$L$4-'7.ParámetrosPlanta'!$J$4)/(Anexo.CálculoParámetros!$F$2+1),IF(C$35=3,B37+('7.ParámetrosPlanta'!$N$4-'7.ParámetrosPlanta'!$L$4)/(Anexo.CálculoParámetros!$F$3+1),"Error"))))))</f>
        <v>0</v>
      </c>
      <c r="D37" s="90">
        <f>IF(D$35=-1,0,IF(D$35=0,'7.ParámetrosPlanta'!$J$4,IF(D$35=2,'7.ParámetrosPlanta'!$L$4,IF(D$35=4,'7.ParámetrosPlanta'!$N$4,IF(D$35=1,C37+('7.ParámetrosPlanta'!$L$4-'7.ParámetrosPlanta'!$J$4)/(Anexo.CálculoParámetros!$F$2+1),IF(D$35=3,C37+('7.ParámetrosPlanta'!$N$4-'7.ParámetrosPlanta'!$L$4)/(Anexo.CálculoParámetros!$F$3+1),"Error"))))))</f>
        <v>0</v>
      </c>
      <c r="E37" s="90">
        <f>IF(E$35=-1,0,IF(E$35=0,'7.ParámetrosPlanta'!$J$4,IF(E$35=2,'7.ParámetrosPlanta'!$L$4,IF(E$35=4,'7.ParámetrosPlanta'!$N$4,IF(E$35=1,D37+('7.ParámetrosPlanta'!$L$4-'7.ParámetrosPlanta'!$J$4)/(Anexo.CálculoParámetros!$F$2+1),IF(E$35=3,D37+('7.ParámetrosPlanta'!$N$4-'7.ParámetrosPlanta'!$L$4)/(Anexo.CálculoParámetros!$F$3+1),"Error"))))))</f>
        <v>0</v>
      </c>
      <c r="F37" s="90">
        <f>IF(F$35=-1,0,IF(F$35=0,'7.ParámetrosPlanta'!$J$4,IF(F$35=2,'7.ParámetrosPlanta'!$L$4,IF(F$35=4,'7.ParámetrosPlanta'!$N$4,IF(F$35=1,E37+('7.ParámetrosPlanta'!$L$4-'7.ParámetrosPlanta'!$J$4)/(Anexo.CálculoParámetros!$F$2+1),IF(F$35=3,E37+('7.ParámetrosPlanta'!$N$4-'7.ParámetrosPlanta'!$L$4)/(Anexo.CálculoParámetros!$F$3+1),"Error"))))))</f>
        <v>0</v>
      </c>
      <c r="G37" s="90">
        <f>IF(G$35=-1,0,IF(G$35=0,'7.ParámetrosPlanta'!$J$4,IF(G$35=2,'7.ParámetrosPlanta'!$L$4,IF(G$35=4,'7.ParámetrosPlanta'!$N$4,IF(G$35=1,F37+('7.ParámetrosPlanta'!$L$4-'7.ParámetrosPlanta'!$J$4)/(Anexo.CálculoParámetros!$F$2+1),IF(G$35=3,F37+('7.ParámetrosPlanta'!$N$4-'7.ParámetrosPlanta'!$L$4)/(Anexo.CálculoParámetros!$F$3+1),"Error"))))))</f>
        <v>0.1</v>
      </c>
      <c r="H37" s="90">
        <f>IF(H$35=-1,0,IF(H$35=0,'7.ParámetrosPlanta'!$J$4,IF(H$35=2,'7.ParámetrosPlanta'!$L$4,IF(H$35=4,'7.ParámetrosPlanta'!$N$4,IF(H$35=1,G37+('7.ParámetrosPlanta'!$L$4-'7.ParámetrosPlanta'!$J$4)/(Anexo.CálculoParámetros!$F$2+1),IF(H$35=3,G37+('7.ParámetrosPlanta'!$N$4-'7.ParámetrosPlanta'!$L$4)/(Anexo.CálculoParámetros!$F$3+1),"Error"))))))</f>
        <v>0.2</v>
      </c>
      <c r="I37" s="90">
        <f>IF(I$35=-1,0,IF(I$35=0,'7.ParámetrosPlanta'!$J$4,IF(I$35=2,'7.ParámetrosPlanta'!$L$4,IF(I$35=4,'7.ParámetrosPlanta'!$N$4,IF(I$35=1,H37+('7.ParámetrosPlanta'!$L$4-'7.ParámetrosPlanta'!$J$4)/(Anexo.CálculoParámetros!$F$2+1),IF(I$35=3,H37+('7.ParámetrosPlanta'!$N$4-'7.ParámetrosPlanta'!$L$4)/(Anexo.CálculoParámetros!$F$3+1),"Error"))))))</f>
        <v>0.5</v>
      </c>
      <c r="J37" s="90">
        <f>IF(J$35=-1,0,IF(J$35=0,'7.ParámetrosPlanta'!$J$4,IF(J$35=2,'7.ParámetrosPlanta'!$L$4,IF(J$35=4,'7.ParámetrosPlanta'!$N$4,IF(J$35=1,I37+('7.ParámetrosPlanta'!$L$4-'7.ParámetrosPlanta'!$J$4)/(Anexo.CálculoParámetros!$F$2+1),IF(J$35=3,I37+('7.ParámetrosPlanta'!$N$4-'7.ParámetrosPlanta'!$L$4)/(Anexo.CálculoParámetros!$F$3+1),"Error"))))))</f>
        <v>0.8</v>
      </c>
      <c r="K37" s="90">
        <f>IF(K$35=-1,0,IF(K$35=0,'7.ParámetrosPlanta'!$J$4,IF(K$35=2,'7.ParámetrosPlanta'!$L$4,IF(K$35=4,'7.ParámetrosPlanta'!$N$4,IF(K$35=1,J37+('7.ParámetrosPlanta'!$L$4-'7.ParámetrosPlanta'!$J$4)/(Anexo.CálculoParámetros!$F$2+1),IF(K$35=3,J37+('7.ParámetrosPlanta'!$N$4-'7.ParámetrosPlanta'!$L$4)/(Anexo.CálculoParámetros!$F$3+1),"Error"))))))</f>
        <v>0.8</v>
      </c>
      <c r="L37" s="90">
        <f>IF(L$35=-1,0,IF(L$35=0,'7.ParámetrosPlanta'!$J$4,IF(L$35=2,'7.ParámetrosPlanta'!$L$4,IF(L$35=4,'7.ParámetrosPlanta'!$N$4,IF(L$35=1,K37+('7.ParámetrosPlanta'!$L$4-'7.ParámetrosPlanta'!$J$4)/(Anexo.CálculoParámetros!$F$2+1),IF(L$35=3,K37+('7.ParámetrosPlanta'!$N$4-'7.ParámetrosPlanta'!$L$4)/(Anexo.CálculoParámetros!$F$3+1),"Error"))))))</f>
        <v>0.8</v>
      </c>
      <c r="M37" s="90">
        <f>IF(M$35=-1,0,IF(M$35=0,'7.ParámetrosPlanta'!$J$4,IF(M$35=2,'7.ParámetrosPlanta'!$L$4,IF(M$35=4,'7.ParámetrosPlanta'!$N$4,IF(M$35=1,L37+('7.ParámetrosPlanta'!$L$4-'7.ParámetrosPlanta'!$J$4)/(Anexo.CálculoParámetros!$F$2+1),IF(M$35=3,L37+('7.ParámetrosPlanta'!$N$4-'7.ParámetrosPlanta'!$L$4)/(Anexo.CálculoParámetros!$F$3+1),"Error"))))))</f>
        <v>0.8</v>
      </c>
      <c r="N37" s="90">
        <f>IF(N$35=-1,0,IF(N$35=0,'7.ParámetrosPlanta'!$J$4,IF(N$35=2,'7.ParámetrosPlanta'!$L$4,IF(N$35=4,'7.ParámetrosPlanta'!$N$4,IF(N$35=1,M37+('7.ParámetrosPlanta'!$L$4-'7.ParámetrosPlanta'!$J$4)/(Anexo.CálculoParámetros!$F$2+1),IF(N$35=3,M37+('7.ParámetrosPlanta'!$N$4-'7.ParámetrosPlanta'!$L$4)/(Anexo.CálculoParámetros!$F$3+1),"Error"))))))</f>
        <v>0.8</v>
      </c>
      <c r="O37" s="90">
        <f>IF(O$35=-1,0,IF(O$35=0,'7.ParámetrosPlanta'!$J$4,IF(O$35=2,'7.ParámetrosPlanta'!$L$4,IF(O$35=4,'7.ParámetrosPlanta'!$N$4,IF(O$35=1,N37+('7.ParámetrosPlanta'!$L$4-'7.ParámetrosPlanta'!$J$4)/(Anexo.CálculoParámetros!$F$2+1),IF(O$35=3,N37+('7.ParámetrosPlanta'!$N$4-'7.ParámetrosPlanta'!$L$4)/(Anexo.CálculoParámetros!$F$3+1),"Error"))))))</f>
        <v>0.8</v>
      </c>
      <c r="P37" s="90">
        <f>IF(P$35=-1,0,IF(P$35=0,'7.ParámetrosPlanta'!$J$4,IF(P$35=2,'7.ParámetrosPlanta'!$L$4,IF(P$35=4,'7.ParámetrosPlanta'!$N$4,IF(P$35=1,O37+('7.ParámetrosPlanta'!$L$4-'7.ParámetrosPlanta'!$J$4)/(Anexo.CálculoParámetros!$F$2+1),IF(P$35=3,O37+('7.ParámetrosPlanta'!$N$4-'7.ParámetrosPlanta'!$L$4)/(Anexo.CálculoParámetros!$F$3+1),"Error"))))))</f>
        <v>0.8</v>
      </c>
      <c r="Q37" s="90">
        <f>IF(Q$35=-1,0,IF(Q$35=0,'7.ParámetrosPlanta'!$J$4,IF(Q$35=2,'7.ParámetrosPlanta'!$L$4,IF(Q$35=4,'7.ParámetrosPlanta'!$N$4,IF(Q$35=1,P37+('7.ParámetrosPlanta'!$L$4-'7.ParámetrosPlanta'!$J$4)/(Anexo.CálculoParámetros!$F$2+1),IF(Q$35=3,P37+('7.ParámetrosPlanta'!$N$4-'7.ParámetrosPlanta'!$L$4)/(Anexo.CálculoParámetros!$F$3+1),"Error"))))))</f>
        <v>0.8</v>
      </c>
      <c r="R37" s="90">
        <f>IF(R$35=-1,0,IF(R$35=0,'7.ParámetrosPlanta'!$J$4,IF(R$35=2,'7.ParámetrosPlanta'!$L$4,IF(R$35=4,'7.ParámetrosPlanta'!$N$4,IF(R$35=1,Q37+('7.ParámetrosPlanta'!$L$4-'7.ParámetrosPlanta'!$J$4)/(Anexo.CálculoParámetros!$F$2+1),IF(R$35=3,Q37+('7.ParámetrosPlanta'!$N$4-'7.ParámetrosPlanta'!$L$4)/(Anexo.CálculoParámetros!$F$3+1),"Error"))))))</f>
        <v>0.8</v>
      </c>
      <c r="S37" s="90">
        <f>IF(S$35=-1,0,IF(S$35=0,'7.ParámetrosPlanta'!$J$4,IF(S$35=2,'7.ParámetrosPlanta'!$L$4,IF(S$35=4,'7.ParámetrosPlanta'!$N$4,IF(S$35=1,R37+('7.ParámetrosPlanta'!$L$4-'7.ParámetrosPlanta'!$J$4)/(Anexo.CálculoParámetros!$F$2+1),IF(S$35=3,R37+('7.ParámetrosPlanta'!$N$4-'7.ParámetrosPlanta'!$L$4)/(Anexo.CálculoParámetros!$F$3+1),"Error"))))))</f>
        <v>0.8</v>
      </c>
      <c r="T37" s="90">
        <f>IF(T$35=-1,0,IF(T$35=0,'7.ParámetrosPlanta'!$J$4,IF(T$35=2,'7.ParámetrosPlanta'!$L$4,IF(T$35=4,'7.ParámetrosPlanta'!$N$4,IF(T$35=1,S37+('7.ParámetrosPlanta'!$L$4-'7.ParámetrosPlanta'!$J$4)/(Anexo.CálculoParámetros!$F$2+1),IF(T$35=3,S37+('7.ParámetrosPlanta'!$N$4-'7.ParámetrosPlanta'!$L$4)/(Anexo.CálculoParámetros!$F$3+1),"Error"))))))</f>
        <v>0.8</v>
      </c>
      <c r="U37" s="90">
        <f>IF(U$35=-1,0,IF(U$35=0,'7.ParámetrosPlanta'!$J$4,IF(U$35=2,'7.ParámetrosPlanta'!$L$4,IF(U$35=4,'7.ParámetrosPlanta'!$N$4,IF(U$35=1,T37+('7.ParámetrosPlanta'!$L$4-'7.ParámetrosPlanta'!$J$4)/(Anexo.CálculoParámetros!$F$2+1),IF(U$35=3,T37+('7.ParámetrosPlanta'!$N$4-'7.ParámetrosPlanta'!$L$4)/(Anexo.CálculoParámetros!$F$3+1),"Error"))))))</f>
        <v>0.8</v>
      </c>
      <c r="V37" s="90">
        <f>IF(V$35=-1,0,IF(V$35=0,'7.ParámetrosPlanta'!$J$4,IF(V$35=2,'7.ParámetrosPlanta'!$L$4,IF(V$35=4,'7.ParámetrosPlanta'!$N$4,IF(V$35=1,U37+('7.ParámetrosPlanta'!$L$4-'7.ParámetrosPlanta'!$J$4)/(Anexo.CálculoParámetros!$F$2+1),IF(V$35=3,U37+('7.ParámetrosPlanta'!$N$4-'7.ParámetrosPlanta'!$L$4)/(Anexo.CálculoParámetros!$F$3+1),"Error"))))))</f>
        <v>0.8</v>
      </c>
      <c r="W37" s="90">
        <f>IF(W$35=-1,0,IF(W$35=0,'7.ParámetrosPlanta'!$J$4,IF(W$35=2,'7.ParámetrosPlanta'!$L$4,IF(W$35=4,'7.ParámetrosPlanta'!$N$4,IF(W$35=1,V37+('7.ParámetrosPlanta'!$L$4-'7.ParámetrosPlanta'!$J$4)/(Anexo.CálculoParámetros!$F$2+1),IF(W$35=3,V37+('7.ParámetrosPlanta'!$N$4-'7.ParámetrosPlanta'!$L$4)/(Anexo.CálculoParámetros!$F$3+1),"Error"))))))</f>
        <v>0.8</v>
      </c>
      <c r="X37" s="90">
        <f>IF(X$35=-1,0,IF(X$35=0,'7.ParámetrosPlanta'!$J$4,IF(X$35=2,'7.ParámetrosPlanta'!$L$4,IF(X$35=4,'7.ParámetrosPlanta'!$N$4,IF(X$35=1,W37+('7.ParámetrosPlanta'!$L$4-'7.ParámetrosPlanta'!$J$4)/(Anexo.CálculoParámetros!$F$2+1),IF(X$35=3,W37+('7.ParámetrosPlanta'!$N$4-'7.ParámetrosPlanta'!$L$4)/(Anexo.CálculoParámetros!$F$3+1),"Error"))))))</f>
        <v>0.8</v>
      </c>
      <c r="Y37" s="90">
        <f>IF(Y$35=-1,0,IF(Y$35=0,'7.ParámetrosPlanta'!$J$4,IF(Y$35=2,'7.ParámetrosPlanta'!$L$4,IF(Y$35=4,'7.ParámetrosPlanta'!$N$4,IF(Y$35=1,X37+('7.ParámetrosPlanta'!$L$4-'7.ParámetrosPlanta'!$J$4)/(Anexo.CálculoParámetros!$F$2+1),IF(Y$35=3,X37+('7.ParámetrosPlanta'!$N$4-'7.ParámetrosPlanta'!$L$4)/(Anexo.CálculoParámetros!$F$3+1),"Error"))))))</f>
        <v>0.8</v>
      </c>
      <c r="Z37" s="90">
        <f>IF(Z$35=-1,0,IF(Z$35=0,'7.ParámetrosPlanta'!$J$4,IF(Z$35=2,'7.ParámetrosPlanta'!$L$4,IF(Z$35=4,'7.ParámetrosPlanta'!$N$4,IF(Z$35=1,Y37+('7.ParámetrosPlanta'!$L$4-'7.ParámetrosPlanta'!$J$4)/(Anexo.CálculoParámetros!$F$2+1),IF(Z$35=3,Y37+('7.ParámetrosPlanta'!$N$4-'7.ParámetrosPlanta'!$L$4)/(Anexo.CálculoParámetros!$F$3+1),"Error"))))))</f>
        <v>0.8</v>
      </c>
      <c r="AA37" s="90">
        <f>IF(AA$35=-1,0,IF(AA$35=0,'7.ParámetrosPlanta'!$J$4,IF(AA$35=2,'7.ParámetrosPlanta'!$L$4,IF(AA$35=4,'7.ParámetrosPlanta'!$N$4,IF(AA$35=1,Z37+('7.ParámetrosPlanta'!$L$4-'7.ParámetrosPlanta'!$J$4)/(Anexo.CálculoParámetros!$F$2+1),IF(AA$35=3,Z37+('7.ParámetrosPlanta'!$N$4-'7.ParámetrosPlanta'!$L$4)/(Anexo.CálculoParámetros!$F$3+1),"Error"))))))</f>
        <v>0.8</v>
      </c>
      <c r="AB37" s="90">
        <f>IF(AB$35=-1,0,IF(AB$35=0,'7.ParámetrosPlanta'!$J$4,IF(AB$35=2,'7.ParámetrosPlanta'!$L$4,IF(AB$35=4,'7.ParámetrosPlanta'!$N$4,IF(AB$35=1,AA37+('7.ParámetrosPlanta'!$L$4-'7.ParámetrosPlanta'!$J$4)/(Anexo.CálculoParámetros!$F$2+1),IF(AB$35=3,AA37+('7.ParámetrosPlanta'!$N$4-'7.ParámetrosPlanta'!$L$4)/(Anexo.CálculoParámetros!$F$3+1),"Error"))))))</f>
        <v>0.8</v>
      </c>
    </row>
    <row r="38" spans="1:42" x14ac:dyDescent="0.25">
      <c r="A38" s="1051" t="s">
        <v>2</v>
      </c>
      <c r="B38" s="14" t="s">
        <v>44</v>
      </c>
      <c r="C38" s="89">
        <f>IF(C$34=-1,0,IF(C$34=0,'7.ParámetrosPlanta'!$I$5,IF(C$34=2,'7.ParámetrosPlanta'!$K$5,IF(C$34=4,'7.ParámetrosPlanta'!$M$5,IF(C$34=1,B38+('7.ParámetrosPlanta'!$K$5-'7.ParámetrosPlanta'!$I$5)/(Anexo.CálculoParámetros!$F$4+1),IF(C$34=3,B38+('7.ParámetrosPlanta'!$M$5-'7.ParámetrosPlanta'!$K$5)/(Anexo.CálculoParámetros!$F$5+1),"Error"))))))</f>
        <v>0</v>
      </c>
      <c r="D38" s="89">
        <f>IF(D$34=-1,0,IF(D$34=0,'7.ParámetrosPlanta'!$I$5,IF(D$34=2,'7.ParámetrosPlanta'!$K$5,IF(D$34=4,'7.ParámetrosPlanta'!$M$5,IF(D$34=1,C38+('7.ParámetrosPlanta'!$K$5-'7.ParámetrosPlanta'!$I$5)/(Anexo.CálculoParámetros!$F$4+1),IF(D$34=3,C38+('7.ParámetrosPlanta'!$M$5-'7.ParámetrosPlanta'!$K$5)/(Anexo.CálculoParámetros!$F$5+1),"Error"))))))</f>
        <v>0</v>
      </c>
      <c r="E38" s="89">
        <f>IF(E$34=-1,0,IF(E$34=0,'7.ParámetrosPlanta'!$I$5,IF(E$34=2,'7.ParámetrosPlanta'!$K$5,IF(E$34=4,'7.ParámetrosPlanta'!$M$5,IF(E$34=1,D38+('7.ParámetrosPlanta'!$K$5-'7.ParámetrosPlanta'!$I$5)/(Anexo.CálculoParámetros!$F$4+1),IF(E$34=3,D38+('7.ParámetrosPlanta'!$M$5-'7.ParámetrosPlanta'!$K$5)/(Anexo.CálculoParámetros!$F$5+1),"Error"))))))</f>
        <v>0</v>
      </c>
      <c r="F38" s="89">
        <f>IF(F$34=-1,0,IF(F$34=0,'7.ParámetrosPlanta'!$I$5,IF(F$34=2,'7.ParámetrosPlanta'!$K$5,IF(F$34=4,'7.ParámetrosPlanta'!$M$5,IF(F$34=1,E38+('7.ParámetrosPlanta'!$K$5-'7.ParámetrosPlanta'!$I$5)/(Anexo.CálculoParámetros!$F$4+1),IF(F$34=3,E38+('7.ParámetrosPlanta'!$M$5-'7.ParámetrosPlanta'!$K$5)/(Anexo.CálculoParámetros!$F$5+1),"Error"))))))</f>
        <v>0.3</v>
      </c>
      <c r="G38" s="89">
        <f>IF(G$34=-1,0,IF(G$34=0,'7.ParámetrosPlanta'!$I$5,IF(G$34=2,'7.ParámetrosPlanta'!$K$5,IF(G$34=4,'7.ParámetrosPlanta'!$M$5,IF(G$34=1,F38+('7.ParámetrosPlanta'!$K$5-'7.ParámetrosPlanta'!$I$5)/(Anexo.CálculoParámetros!$F$4+1),IF(G$34=3,F38+('7.ParámetrosPlanta'!$M$5-'7.ParámetrosPlanta'!$K$5)/(Anexo.CálculoParámetros!$F$5+1),"Error"))))))</f>
        <v>0.5</v>
      </c>
      <c r="H38" s="89">
        <f>IF(H$34=-1,0,IF(H$34=0,'7.ParámetrosPlanta'!$I$5,IF(H$34=2,'7.ParámetrosPlanta'!$K$5,IF(H$34=4,'7.ParámetrosPlanta'!$M$5,IF(H$34=1,G38+('7.ParámetrosPlanta'!$K$5-'7.ParámetrosPlanta'!$I$5)/(Anexo.CálculoParámetros!$F$4+1),IF(H$34=3,G38+('7.ParámetrosPlanta'!$M$5-'7.ParámetrosPlanta'!$K$5)/(Anexo.CálculoParámetros!$F$5+1),"Error"))))))</f>
        <v>0.7</v>
      </c>
      <c r="I38" s="89">
        <f>IF(I$34=-1,0,IF(I$34=0,'7.ParámetrosPlanta'!$I$5,IF(I$34=2,'7.ParámetrosPlanta'!$K$5,IF(I$34=4,'7.ParámetrosPlanta'!$M$5,IF(I$34=1,H38+('7.ParámetrosPlanta'!$K$5-'7.ParámetrosPlanta'!$I$5)/(Anexo.CálculoParámetros!$F$4+1),IF(I$34=3,H38+('7.ParámetrosPlanta'!$M$5-'7.ParámetrosPlanta'!$K$5)/(Anexo.CálculoParámetros!$F$5+1),"Error"))))))</f>
        <v>0.7</v>
      </c>
      <c r="J38" s="89">
        <f>IF(J$34=-1,0,IF(J$34=0,'7.ParámetrosPlanta'!$I$5,IF(J$34=2,'7.ParámetrosPlanta'!$K$5,IF(J$34=4,'7.ParámetrosPlanta'!$M$5,IF(J$34=1,I38+('7.ParámetrosPlanta'!$K$5-'7.ParámetrosPlanta'!$I$5)/(Anexo.CálculoParámetros!$F$4+1),IF(J$34=3,I38+('7.ParámetrosPlanta'!$M$5-'7.ParámetrosPlanta'!$K$5)/(Anexo.CálculoParámetros!$F$5+1),"Error"))))))</f>
        <v>0.7</v>
      </c>
      <c r="K38" s="89">
        <f>IF(K$34=-1,0,IF(K$34=0,'7.ParámetrosPlanta'!$I$5,IF(K$34=2,'7.ParámetrosPlanta'!$K$5,IF(K$34=4,'7.ParámetrosPlanta'!$M$5,IF(K$34=1,J38+('7.ParámetrosPlanta'!$K$5-'7.ParámetrosPlanta'!$I$5)/(Anexo.CálculoParámetros!$F$4+1),IF(K$34=3,J38+('7.ParámetrosPlanta'!$M$5-'7.ParámetrosPlanta'!$K$5)/(Anexo.CálculoParámetros!$F$5+1),"Error"))))))</f>
        <v>0.7</v>
      </c>
      <c r="L38" s="89">
        <f>IF(L$34=-1,0,IF(L$34=0,'7.ParámetrosPlanta'!$I$5,IF(L$34=2,'7.ParámetrosPlanta'!$K$5,IF(L$34=4,'7.ParámetrosPlanta'!$M$5,IF(L$34=1,K38+('7.ParámetrosPlanta'!$K$5-'7.ParámetrosPlanta'!$I$5)/(Anexo.CálculoParámetros!$F$4+1),IF(L$34=3,K38+('7.ParámetrosPlanta'!$M$5-'7.ParámetrosPlanta'!$K$5)/(Anexo.CálculoParámetros!$F$5+1),"Error"))))))</f>
        <v>0.7</v>
      </c>
      <c r="M38" s="89">
        <f>IF(M$34=-1,0,IF(M$34=0,'7.ParámetrosPlanta'!$I$5,IF(M$34=2,'7.ParámetrosPlanta'!$K$5,IF(M$34=4,'7.ParámetrosPlanta'!$M$5,IF(M$34=1,L38+('7.ParámetrosPlanta'!$K$5-'7.ParámetrosPlanta'!$I$5)/(Anexo.CálculoParámetros!$F$4+1),IF(M$34=3,L38+('7.ParámetrosPlanta'!$M$5-'7.ParámetrosPlanta'!$K$5)/(Anexo.CálculoParámetros!$F$5+1),"Error"))))))</f>
        <v>0.7</v>
      </c>
      <c r="N38" s="89">
        <f>IF(N$34=-1,0,IF(N$34=0,'7.ParámetrosPlanta'!$I$5,IF(N$34=2,'7.ParámetrosPlanta'!$K$5,IF(N$34=4,'7.ParámetrosPlanta'!$M$5,IF(N$34=1,M38+('7.ParámetrosPlanta'!$K$5-'7.ParámetrosPlanta'!$I$5)/(Anexo.CálculoParámetros!$F$4+1),IF(N$34=3,M38+('7.ParámetrosPlanta'!$M$5-'7.ParámetrosPlanta'!$K$5)/(Anexo.CálculoParámetros!$F$5+1),"Error"))))))</f>
        <v>0.7</v>
      </c>
      <c r="O38" s="89">
        <f>IF(O$34=-1,0,IF(O$34=0,'7.ParámetrosPlanta'!$I$5,IF(O$34=2,'7.ParámetrosPlanta'!$K$5,IF(O$34=4,'7.ParámetrosPlanta'!$M$5,IF(O$34=1,N38+('7.ParámetrosPlanta'!$K$5-'7.ParámetrosPlanta'!$I$5)/(Anexo.CálculoParámetros!$F$4+1),IF(O$34=3,N38+('7.ParámetrosPlanta'!$M$5-'7.ParámetrosPlanta'!$K$5)/(Anexo.CálculoParámetros!$F$5+1),"Error"))))))</f>
        <v>0.7</v>
      </c>
      <c r="P38" s="89">
        <f>IF(P$34=-1,0,IF(P$34=0,'7.ParámetrosPlanta'!$I$5,IF(P$34=2,'7.ParámetrosPlanta'!$K$5,IF(P$34=4,'7.ParámetrosPlanta'!$M$5,IF(P$34=1,O38+('7.ParámetrosPlanta'!$K$5-'7.ParámetrosPlanta'!$I$5)/(Anexo.CálculoParámetros!$F$4+1),IF(P$34=3,O38+('7.ParámetrosPlanta'!$M$5-'7.ParámetrosPlanta'!$K$5)/(Anexo.CálculoParámetros!$F$5+1),"Error"))))))</f>
        <v>0.7</v>
      </c>
      <c r="Q38" s="89">
        <f>IF(Q$34=-1,0,IF(Q$34=0,'7.ParámetrosPlanta'!$I$5,IF(Q$34=2,'7.ParámetrosPlanta'!$K$5,IF(Q$34=4,'7.ParámetrosPlanta'!$M$5,IF(Q$34=1,P38+('7.ParámetrosPlanta'!$K$5-'7.ParámetrosPlanta'!$I$5)/(Anexo.CálculoParámetros!$F$4+1),IF(Q$34=3,P38+('7.ParámetrosPlanta'!$M$5-'7.ParámetrosPlanta'!$K$5)/(Anexo.CálculoParámetros!$F$5+1),"Error"))))))</f>
        <v>0.7</v>
      </c>
      <c r="R38" s="89">
        <f>IF(R$34=-1,0,IF(R$34=0,'7.ParámetrosPlanta'!$I$5,IF(R$34=2,'7.ParámetrosPlanta'!$K$5,IF(R$34=4,'7.ParámetrosPlanta'!$M$5,IF(R$34=1,Q38+('7.ParámetrosPlanta'!$K$5-'7.ParámetrosPlanta'!$I$5)/(Anexo.CálculoParámetros!$F$4+1),IF(R$34=3,Q38+('7.ParámetrosPlanta'!$M$5-'7.ParámetrosPlanta'!$K$5)/(Anexo.CálculoParámetros!$F$5+1),"Error"))))))</f>
        <v>0.7</v>
      </c>
      <c r="S38" s="89">
        <f>IF(S$34=-1,0,IF(S$34=0,'7.ParámetrosPlanta'!$I$5,IF(S$34=2,'7.ParámetrosPlanta'!$K$5,IF(S$34=4,'7.ParámetrosPlanta'!$M$5,IF(S$34=1,R38+('7.ParámetrosPlanta'!$K$5-'7.ParámetrosPlanta'!$I$5)/(Anexo.CálculoParámetros!$F$4+1),IF(S$34=3,R38+('7.ParámetrosPlanta'!$M$5-'7.ParámetrosPlanta'!$K$5)/(Anexo.CálculoParámetros!$F$5+1),"Error"))))))</f>
        <v>0.7</v>
      </c>
      <c r="T38" s="89">
        <f>IF(T$34=-1,0,IF(T$34=0,'7.ParámetrosPlanta'!$I$5,IF(T$34=2,'7.ParámetrosPlanta'!$K$5,IF(T$34=4,'7.ParámetrosPlanta'!$M$5,IF(T$34=1,S38+('7.ParámetrosPlanta'!$K$5-'7.ParámetrosPlanta'!$I$5)/(Anexo.CálculoParámetros!$F$4+1),IF(T$34=3,S38+('7.ParámetrosPlanta'!$M$5-'7.ParámetrosPlanta'!$K$5)/(Anexo.CálculoParámetros!$F$5+1),"Error"))))))</f>
        <v>0.7</v>
      </c>
      <c r="U38" s="89">
        <f>IF(U$34=-1,0,IF(U$34=0,'7.ParámetrosPlanta'!$I$5,IF(U$34=2,'7.ParámetrosPlanta'!$K$5,IF(U$34=4,'7.ParámetrosPlanta'!$M$5,IF(U$34=1,T38+('7.ParámetrosPlanta'!$K$5-'7.ParámetrosPlanta'!$I$5)/(Anexo.CálculoParámetros!$F$4+1),IF(U$34=3,T38+('7.ParámetrosPlanta'!$M$5-'7.ParámetrosPlanta'!$K$5)/(Anexo.CálculoParámetros!$F$5+1),"Error"))))))</f>
        <v>0.7</v>
      </c>
      <c r="V38" s="89">
        <f>IF(V$34=-1,0,IF(V$34=0,'7.ParámetrosPlanta'!$I$5,IF(V$34=2,'7.ParámetrosPlanta'!$K$5,IF(V$34=4,'7.ParámetrosPlanta'!$M$5,IF(V$34=1,U38+('7.ParámetrosPlanta'!$K$5-'7.ParámetrosPlanta'!$I$5)/(Anexo.CálculoParámetros!$F$4+1),IF(V$34=3,U38+('7.ParámetrosPlanta'!$M$5-'7.ParámetrosPlanta'!$K$5)/(Anexo.CálculoParámetros!$F$5+1),"Error"))))))</f>
        <v>0.7</v>
      </c>
      <c r="W38" s="89">
        <f>IF(W$34=-1,0,IF(W$34=0,'7.ParámetrosPlanta'!$I$5,IF(W$34=2,'7.ParámetrosPlanta'!$K$5,IF(W$34=4,'7.ParámetrosPlanta'!$M$5,IF(W$34=1,V38+('7.ParámetrosPlanta'!$K$5-'7.ParámetrosPlanta'!$I$5)/(Anexo.CálculoParámetros!$F$4+1),IF(W$34=3,V38+('7.ParámetrosPlanta'!$M$5-'7.ParámetrosPlanta'!$K$5)/(Anexo.CálculoParámetros!$F$5+1),"Error"))))))</f>
        <v>0.7</v>
      </c>
      <c r="X38" s="89">
        <f>IF(X$34=-1,0,IF(X$34=0,'7.ParámetrosPlanta'!$I$5,IF(X$34=2,'7.ParámetrosPlanta'!$K$5,IF(X$34=4,'7.ParámetrosPlanta'!$M$5,IF(X$34=1,W38+('7.ParámetrosPlanta'!$K$5-'7.ParámetrosPlanta'!$I$5)/(Anexo.CálculoParámetros!$F$4+1),IF(X$34=3,W38+('7.ParámetrosPlanta'!$M$5-'7.ParámetrosPlanta'!$K$5)/(Anexo.CálculoParámetros!$F$5+1),"Error"))))))</f>
        <v>0.7</v>
      </c>
      <c r="Y38" s="89">
        <f>IF(Y$34=-1,0,IF(Y$34=0,'7.ParámetrosPlanta'!$I$5,IF(Y$34=2,'7.ParámetrosPlanta'!$K$5,IF(Y$34=4,'7.ParámetrosPlanta'!$M$5,IF(Y$34=1,X38+('7.ParámetrosPlanta'!$K$5-'7.ParámetrosPlanta'!$I$5)/(Anexo.CálculoParámetros!$F$4+1),IF(Y$34=3,X38+('7.ParámetrosPlanta'!$M$5-'7.ParámetrosPlanta'!$K$5)/(Anexo.CálculoParámetros!$F$5+1),"Error"))))))</f>
        <v>0.7</v>
      </c>
      <c r="Z38" s="89">
        <f>IF(Z$34=-1,0,IF(Z$34=0,'7.ParámetrosPlanta'!$I$5,IF(Z$34=2,'7.ParámetrosPlanta'!$K$5,IF(Z$34=4,'7.ParámetrosPlanta'!$M$5,IF(Z$34=1,Y38+('7.ParámetrosPlanta'!$K$5-'7.ParámetrosPlanta'!$I$5)/(Anexo.CálculoParámetros!$F$4+1),IF(Z$34=3,Y38+('7.ParámetrosPlanta'!$M$5-'7.ParámetrosPlanta'!$K$5)/(Anexo.CálculoParámetros!$F$5+1),"Error"))))))</f>
        <v>0.7</v>
      </c>
      <c r="AA38" s="89">
        <f>IF(AA$34=-1,0,IF(AA$34=0,'7.ParámetrosPlanta'!$I$5,IF(AA$34=2,'7.ParámetrosPlanta'!$K$5,IF(AA$34=4,'7.ParámetrosPlanta'!$M$5,IF(AA$34=1,Z38+('7.ParámetrosPlanta'!$K$5-'7.ParámetrosPlanta'!$I$5)/(Anexo.CálculoParámetros!$F$4+1),IF(AA$34=3,Z38+('7.ParámetrosPlanta'!$M$5-'7.ParámetrosPlanta'!$K$5)/(Anexo.CálculoParámetros!$F$5+1),"Error"))))))</f>
        <v>0.7</v>
      </c>
      <c r="AB38" s="89">
        <f>IF(AB$34=-1,0,IF(AB$34=0,'7.ParámetrosPlanta'!$I$5,IF(AB$34=2,'7.ParámetrosPlanta'!$K$5,IF(AB$34=4,'7.ParámetrosPlanta'!$M$5,IF(AB$34=1,AA38+('7.ParámetrosPlanta'!$K$5-'7.ParámetrosPlanta'!$I$5)/(Anexo.CálculoParámetros!$F$4+1),IF(AB$34=3,AA38+('7.ParámetrosPlanta'!$M$5-'7.ParámetrosPlanta'!$K$5)/(Anexo.CálculoParámetros!$F$5+1),"Error"))))))</f>
        <v>0.7</v>
      </c>
    </row>
    <row r="39" spans="1:42" ht="15.75" thickBot="1" x14ac:dyDescent="0.3">
      <c r="A39" s="1052" t="s">
        <v>2</v>
      </c>
      <c r="B39" s="87" t="s">
        <v>19</v>
      </c>
      <c r="C39" s="90">
        <f>IF(C$35=-1,0,IF(C$35=0,'7.ParámetrosPlanta'!$J$5,IF(C$35=2,'7.ParámetrosPlanta'!$L$5,IF(C$35=4,'7.ParámetrosPlanta'!$N$5,IF(C$35=1,B39+('7.ParámetrosPlanta'!$L$5-'7.ParámetrosPlanta'!$J$5)/(Anexo.CálculoParámetros!$F$2+1),IF(C$35=3,B39+('7.ParámetrosPlanta'!$N$5-'7.ParámetrosPlanta'!$L$5)/(Anexo.CálculoParámetros!$F$3+1),"Error"))))))</f>
        <v>0</v>
      </c>
      <c r="D39" s="90">
        <f>IF(D$35=-1,0,IF(D$35=0,'7.ParámetrosPlanta'!$J$5,IF(D$35=2,'7.ParámetrosPlanta'!$L$5,IF(D$35=4,'7.ParámetrosPlanta'!$N$5,IF(D$35=1,C39+('7.ParámetrosPlanta'!$L$5-'7.ParámetrosPlanta'!$J$5)/(Anexo.CálculoParámetros!$F$2+1),IF(D$35=3,C39+('7.ParámetrosPlanta'!$N$5-'7.ParámetrosPlanta'!$L$5)/(Anexo.CálculoParámetros!$F$3+1),"Error"))))))</f>
        <v>0</v>
      </c>
      <c r="E39" s="90">
        <f>IF(E$35=-1,0,IF(E$35=0,'7.ParámetrosPlanta'!$J$5,IF(E$35=2,'7.ParámetrosPlanta'!$L$5,IF(E$35=4,'7.ParámetrosPlanta'!$N$5,IF(E$35=1,D39+('7.ParámetrosPlanta'!$L$5-'7.ParámetrosPlanta'!$J$5)/(Anexo.CálculoParámetros!$F$2+1),IF(E$35=3,D39+('7.ParámetrosPlanta'!$N$5-'7.ParámetrosPlanta'!$L$5)/(Anexo.CálculoParámetros!$F$3+1),"Error"))))))</f>
        <v>0</v>
      </c>
      <c r="F39" s="90">
        <f>IF(F$35=-1,0,IF(F$35=0,'7.ParámetrosPlanta'!$J$5,IF(F$35=2,'7.ParámetrosPlanta'!$L$5,IF(F$35=4,'7.ParámetrosPlanta'!$N$5,IF(F$35=1,E39+('7.ParámetrosPlanta'!$L$5-'7.ParámetrosPlanta'!$J$5)/(Anexo.CálculoParámetros!$F$2+1),IF(F$35=3,E39+('7.ParámetrosPlanta'!$N$5-'7.ParámetrosPlanta'!$L$5)/(Anexo.CálculoParámetros!$F$3+1),"Error"))))))</f>
        <v>0</v>
      </c>
      <c r="G39" s="90">
        <f>IF(G$35=-1,0,IF(G$35=0,'7.ParámetrosPlanta'!$J$5,IF(G$35=2,'7.ParámetrosPlanta'!$L$5,IF(G$35=4,'7.ParámetrosPlanta'!$N$5,IF(G$35=1,F39+('7.ParámetrosPlanta'!$L$5-'7.ParámetrosPlanta'!$J$5)/(Anexo.CálculoParámetros!$F$2+1),IF(G$35=3,F39+('7.ParámetrosPlanta'!$N$5-'7.ParámetrosPlanta'!$L$5)/(Anexo.CálculoParámetros!$F$3+1),"Error"))))))</f>
        <v>0.1</v>
      </c>
      <c r="H39" s="90">
        <f>IF(H$35=-1,0,IF(H$35=0,'7.ParámetrosPlanta'!$J$5,IF(H$35=2,'7.ParámetrosPlanta'!$L$5,IF(H$35=4,'7.ParámetrosPlanta'!$N$5,IF(H$35=1,G39+('7.ParámetrosPlanta'!$L$5-'7.ParámetrosPlanta'!$J$5)/(Anexo.CálculoParámetros!$F$2+1),IF(H$35=3,G39+('7.ParámetrosPlanta'!$N$5-'7.ParámetrosPlanta'!$L$5)/(Anexo.CálculoParámetros!$F$3+1),"Error"))))))</f>
        <v>0.2</v>
      </c>
      <c r="I39" s="90">
        <f>IF(I$35=-1,0,IF(I$35=0,'7.ParámetrosPlanta'!$J$5,IF(I$35=2,'7.ParámetrosPlanta'!$L$5,IF(I$35=4,'7.ParámetrosPlanta'!$N$5,IF(I$35=1,H39+('7.ParámetrosPlanta'!$L$5-'7.ParámetrosPlanta'!$J$5)/(Anexo.CálculoParámetros!$F$2+1),IF(I$35=3,H39+('7.ParámetrosPlanta'!$N$5-'7.ParámetrosPlanta'!$L$5)/(Anexo.CálculoParámetros!$F$3+1),"Error"))))))</f>
        <v>0.5</v>
      </c>
      <c r="J39" s="90">
        <f>IF(J$35=-1,0,IF(J$35=0,'7.ParámetrosPlanta'!$J$5,IF(J$35=2,'7.ParámetrosPlanta'!$L$5,IF(J$35=4,'7.ParámetrosPlanta'!$N$5,IF(J$35=1,I39+('7.ParámetrosPlanta'!$L$5-'7.ParámetrosPlanta'!$J$5)/(Anexo.CálculoParámetros!$F$2+1),IF(J$35=3,I39+('7.ParámetrosPlanta'!$N$5-'7.ParámetrosPlanta'!$L$5)/(Anexo.CálculoParámetros!$F$3+1),"Error"))))))</f>
        <v>0.8</v>
      </c>
      <c r="K39" s="90">
        <f>IF(K$35=-1,0,IF(K$35=0,'7.ParámetrosPlanta'!$J$5,IF(K$35=2,'7.ParámetrosPlanta'!$L$5,IF(K$35=4,'7.ParámetrosPlanta'!$N$5,IF(K$35=1,J39+('7.ParámetrosPlanta'!$L$5-'7.ParámetrosPlanta'!$J$5)/(Anexo.CálculoParámetros!$F$2+1),IF(K$35=3,J39+('7.ParámetrosPlanta'!$N$5-'7.ParámetrosPlanta'!$L$5)/(Anexo.CálculoParámetros!$F$3+1),"Error"))))))</f>
        <v>0.8</v>
      </c>
      <c r="L39" s="90">
        <f>IF(L$35=-1,0,IF(L$35=0,'7.ParámetrosPlanta'!$J$5,IF(L$35=2,'7.ParámetrosPlanta'!$L$5,IF(L$35=4,'7.ParámetrosPlanta'!$N$5,IF(L$35=1,K39+('7.ParámetrosPlanta'!$L$5-'7.ParámetrosPlanta'!$J$5)/(Anexo.CálculoParámetros!$F$2+1),IF(L$35=3,K39+('7.ParámetrosPlanta'!$N$5-'7.ParámetrosPlanta'!$L$5)/(Anexo.CálculoParámetros!$F$3+1),"Error"))))))</f>
        <v>0.8</v>
      </c>
      <c r="M39" s="90">
        <f>IF(M$35=-1,0,IF(M$35=0,'7.ParámetrosPlanta'!$J$5,IF(M$35=2,'7.ParámetrosPlanta'!$L$5,IF(M$35=4,'7.ParámetrosPlanta'!$N$5,IF(M$35=1,L39+('7.ParámetrosPlanta'!$L$5-'7.ParámetrosPlanta'!$J$5)/(Anexo.CálculoParámetros!$F$2+1),IF(M$35=3,L39+('7.ParámetrosPlanta'!$N$5-'7.ParámetrosPlanta'!$L$5)/(Anexo.CálculoParámetros!$F$3+1),"Error"))))))</f>
        <v>0.8</v>
      </c>
      <c r="N39" s="90">
        <f>IF(N$35=-1,0,IF(N$35=0,'7.ParámetrosPlanta'!$J$5,IF(N$35=2,'7.ParámetrosPlanta'!$L$5,IF(N$35=4,'7.ParámetrosPlanta'!$N$5,IF(N$35=1,M39+('7.ParámetrosPlanta'!$L$5-'7.ParámetrosPlanta'!$J$5)/(Anexo.CálculoParámetros!$F$2+1),IF(N$35=3,M39+('7.ParámetrosPlanta'!$N$5-'7.ParámetrosPlanta'!$L$5)/(Anexo.CálculoParámetros!$F$3+1),"Error"))))))</f>
        <v>0.8</v>
      </c>
      <c r="O39" s="90">
        <f>IF(O$35=-1,0,IF(O$35=0,'7.ParámetrosPlanta'!$J$5,IF(O$35=2,'7.ParámetrosPlanta'!$L$5,IF(O$35=4,'7.ParámetrosPlanta'!$N$5,IF(O$35=1,N39+('7.ParámetrosPlanta'!$L$5-'7.ParámetrosPlanta'!$J$5)/(Anexo.CálculoParámetros!$F$2+1),IF(O$35=3,N39+('7.ParámetrosPlanta'!$N$5-'7.ParámetrosPlanta'!$L$5)/(Anexo.CálculoParámetros!$F$3+1),"Error"))))))</f>
        <v>0.8</v>
      </c>
      <c r="P39" s="90">
        <f>IF(P$35=-1,0,IF(P$35=0,'7.ParámetrosPlanta'!$J$5,IF(P$35=2,'7.ParámetrosPlanta'!$L$5,IF(P$35=4,'7.ParámetrosPlanta'!$N$5,IF(P$35=1,O39+('7.ParámetrosPlanta'!$L$5-'7.ParámetrosPlanta'!$J$5)/(Anexo.CálculoParámetros!$F$2+1),IF(P$35=3,O39+('7.ParámetrosPlanta'!$N$5-'7.ParámetrosPlanta'!$L$5)/(Anexo.CálculoParámetros!$F$3+1),"Error"))))))</f>
        <v>0.8</v>
      </c>
      <c r="Q39" s="90">
        <f>IF(Q$35=-1,0,IF(Q$35=0,'7.ParámetrosPlanta'!$J$5,IF(Q$35=2,'7.ParámetrosPlanta'!$L$5,IF(Q$35=4,'7.ParámetrosPlanta'!$N$5,IF(Q$35=1,P39+('7.ParámetrosPlanta'!$L$5-'7.ParámetrosPlanta'!$J$5)/(Anexo.CálculoParámetros!$F$2+1),IF(Q$35=3,P39+('7.ParámetrosPlanta'!$N$5-'7.ParámetrosPlanta'!$L$5)/(Anexo.CálculoParámetros!$F$3+1),"Error"))))))</f>
        <v>0.8</v>
      </c>
      <c r="R39" s="90">
        <f>IF(R$35=-1,0,IF(R$35=0,'7.ParámetrosPlanta'!$J$5,IF(R$35=2,'7.ParámetrosPlanta'!$L$5,IF(R$35=4,'7.ParámetrosPlanta'!$N$5,IF(R$35=1,Q39+('7.ParámetrosPlanta'!$L$5-'7.ParámetrosPlanta'!$J$5)/(Anexo.CálculoParámetros!$F$2+1),IF(R$35=3,Q39+('7.ParámetrosPlanta'!$N$5-'7.ParámetrosPlanta'!$L$5)/(Anexo.CálculoParámetros!$F$3+1),"Error"))))))</f>
        <v>0.8</v>
      </c>
      <c r="S39" s="90">
        <f>IF(S$35=-1,0,IF(S$35=0,'7.ParámetrosPlanta'!$J$5,IF(S$35=2,'7.ParámetrosPlanta'!$L$5,IF(S$35=4,'7.ParámetrosPlanta'!$N$5,IF(S$35=1,R39+('7.ParámetrosPlanta'!$L$5-'7.ParámetrosPlanta'!$J$5)/(Anexo.CálculoParámetros!$F$2+1),IF(S$35=3,R39+('7.ParámetrosPlanta'!$N$5-'7.ParámetrosPlanta'!$L$5)/(Anexo.CálculoParámetros!$F$3+1),"Error"))))))</f>
        <v>0.8</v>
      </c>
      <c r="T39" s="90">
        <f>IF(T$35=-1,0,IF(T$35=0,'7.ParámetrosPlanta'!$J$5,IF(T$35=2,'7.ParámetrosPlanta'!$L$5,IF(T$35=4,'7.ParámetrosPlanta'!$N$5,IF(T$35=1,S39+('7.ParámetrosPlanta'!$L$5-'7.ParámetrosPlanta'!$J$5)/(Anexo.CálculoParámetros!$F$2+1),IF(T$35=3,S39+('7.ParámetrosPlanta'!$N$5-'7.ParámetrosPlanta'!$L$5)/(Anexo.CálculoParámetros!$F$3+1),"Error"))))))</f>
        <v>0.8</v>
      </c>
      <c r="U39" s="90">
        <f>IF(U$35=-1,0,IF(U$35=0,'7.ParámetrosPlanta'!$J$5,IF(U$35=2,'7.ParámetrosPlanta'!$L$5,IF(U$35=4,'7.ParámetrosPlanta'!$N$5,IF(U$35=1,T39+('7.ParámetrosPlanta'!$L$5-'7.ParámetrosPlanta'!$J$5)/(Anexo.CálculoParámetros!$F$2+1),IF(U$35=3,T39+('7.ParámetrosPlanta'!$N$5-'7.ParámetrosPlanta'!$L$5)/(Anexo.CálculoParámetros!$F$3+1),"Error"))))))</f>
        <v>0.8</v>
      </c>
      <c r="V39" s="90">
        <f>IF(V$35=-1,0,IF(V$35=0,'7.ParámetrosPlanta'!$J$5,IF(V$35=2,'7.ParámetrosPlanta'!$L$5,IF(V$35=4,'7.ParámetrosPlanta'!$N$5,IF(V$35=1,U39+('7.ParámetrosPlanta'!$L$5-'7.ParámetrosPlanta'!$J$5)/(Anexo.CálculoParámetros!$F$2+1),IF(V$35=3,U39+('7.ParámetrosPlanta'!$N$5-'7.ParámetrosPlanta'!$L$5)/(Anexo.CálculoParámetros!$F$3+1),"Error"))))))</f>
        <v>0.8</v>
      </c>
      <c r="W39" s="90">
        <f>IF(W$35=-1,0,IF(W$35=0,'7.ParámetrosPlanta'!$J$5,IF(W$35=2,'7.ParámetrosPlanta'!$L$5,IF(W$35=4,'7.ParámetrosPlanta'!$N$5,IF(W$35=1,V39+('7.ParámetrosPlanta'!$L$5-'7.ParámetrosPlanta'!$J$5)/(Anexo.CálculoParámetros!$F$2+1),IF(W$35=3,V39+('7.ParámetrosPlanta'!$N$5-'7.ParámetrosPlanta'!$L$5)/(Anexo.CálculoParámetros!$F$3+1),"Error"))))))</f>
        <v>0.8</v>
      </c>
      <c r="X39" s="90">
        <f>IF(X$35=-1,0,IF(X$35=0,'7.ParámetrosPlanta'!$J$5,IF(X$35=2,'7.ParámetrosPlanta'!$L$5,IF(X$35=4,'7.ParámetrosPlanta'!$N$5,IF(X$35=1,W39+('7.ParámetrosPlanta'!$L$5-'7.ParámetrosPlanta'!$J$5)/(Anexo.CálculoParámetros!$F$2+1),IF(X$35=3,W39+('7.ParámetrosPlanta'!$N$5-'7.ParámetrosPlanta'!$L$5)/(Anexo.CálculoParámetros!$F$3+1),"Error"))))))</f>
        <v>0.8</v>
      </c>
      <c r="Y39" s="90">
        <f>IF(Y$35=-1,0,IF(Y$35=0,'7.ParámetrosPlanta'!$J$5,IF(Y$35=2,'7.ParámetrosPlanta'!$L$5,IF(Y$35=4,'7.ParámetrosPlanta'!$N$5,IF(Y$35=1,X39+('7.ParámetrosPlanta'!$L$5-'7.ParámetrosPlanta'!$J$5)/(Anexo.CálculoParámetros!$F$2+1),IF(Y$35=3,X39+('7.ParámetrosPlanta'!$N$5-'7.ParámetrosPlanta'!$L$5)/(Anexo.CálculoParámetros!$F$3+1),"Error"))))))</f>
        <v>0.8</v>
      </c>
      <c r="Z39" s="90">
        <f>IF(Z$35=-1,0,IF(Z$35=0,'7.ParámetrosPlanta'!$J$5,IF(Z$35=2,'7.ParámetrosPlanta'!$L$5,IF(Z$35=4,'7.ParámetrosPlanta'!$N$5,IF(Z$35=1,Y39+('7.ParámetrosPlanta'!$L$5-'7.ParámetrosPlanta'!$J$5)/(Anexo.CálculoParámetros!$F$2+1),IF(Z$35=3,Y39+('7.ParámetrosPlanta'!$N$5-'7.ParámetrosPlanta'!$L$5)/(Anexo.CálculoParámetros!$F$3+1),"Error"))))))</f>
        <v>0.8</v>
      </c>
      <c r="AA39" s="90">
        <f>IF(AA$35=-1,0,IF(AA$35=0,'7.ParámetrosPlanta'!$J$5,IF(AA$35=2,'7.ParámetrosPlanta'!$L$5,IF(AA$35=4,'7.ParámetrosPlanta'!$N$5,IF(AA$35=1,Z39+('7.ParámetrosPlanta'!$L$5-'7.ParámetrosPlanta'!$J$5)/(Anexo.CálculoParámetros!$F$2+1),IF(AA$35=3,Z39+('7.ParámetrosPlanta'!$N$5-'7.ParámetrosPlanta'!$L$5)/(Anexo.CálculoParámetros!$F$3+1),"Error"))))))</f>
        <v>0.8</v>
      </c>
      <c r="AB39" s="90">
        <f>IF(AB$35=-1,0,IF(AB$35=0,'7.ParámetrosPlanta'!$J$5,IF(AB$35=2,'7.ParámetrosPlanta'!$L$5,IF(AB$35=4,'7.ParámetrosPlanta'!$N$5,IF(AB$35=1,AA39+('7.ParámetrosPlanta'!$L$5-'7.ParámetrosPlanta'!$J$5)/(Anexo.CálculoParámetros!$F$2+1),IF(AB$35=3,AA39+('7.ParámetrosPlanta'!$N$5-'7.ParámetrosPlanta'!$L$5)/(Anexo.CálculoParámetros!$F$3+1),"Error"))))))</f>
        <v>0.8</v>
      </c>
    </row>
    <row r="40" spans="1:42" x14ac:dyDescent="0.25">
      <c r="A40" s="1051" t="s">
        <v>3</v>
      </c>
      <c r="B40" s="14" t="s">
        <v>44</v>
      </c>
      <c r="C40" s="89">
        <f>IF(C$34=-1,0,IF(C$34=0,'7.ParámetrosPlanta'!$I$6,IF(C$34=2,'7.ParámetrosPlanta'!$K$6,IF(C$34=4,'7.ParámetrosPlanta'!$M$6,IF(C$34=1,B40+('7.ParámetrosPlanta'!$K$6-'7.ParámetrosPlanta'!$I$6)/(Anexo.CálculoParámetros!$F$4+1),IF(C$34=3,B40+('7.ParámetrosPlanta'!$M$6-'7.ParámetrosPlanta'!$K$6)/(Anexo.CálculoParámetros!$F$5+1),"Error"))))))</f>
        <v>0</v>
      </c>
      <c r="D40" s="89">
        <f>IF(D$34=-1,0,IF(D$34=0,'7.ParámetrosPlanta'!$I$6,IF(D$34=2,'7.ParámetrosPlanta'!$K$6,IF(D$34=4,'7.ParámetrosPlanta'!$M$6,IF(D$34=1,C40+('7.ParámetrosPlanta'!$K$6-'7.ParámetrosPlanta'!$I$6)/(Anexo.CálculoParámetros!$F$4+1),IF(D$34=3,C40+('7.ParámetrosPlanta'!$M$6-'7.ParámetrosPlanta'!$K$6)/(Anexo.CálculoParámetros!$F$5+1),"Error"))))))</f>
        <v>0</v>
      </c>
      <c r="E40" s="89">
        <f>IF(E$34=-1,0,IF(E$34=0,'7.ParámetrosPlanta'!$I$6,IF(E$34=2,'7.ParámetrosPlanta'!$K$6,IF(E$34=4,'7.ParámetrosPlanta'!$M$6,IF(E$34=1,D40+('7.ParámetrosPlanta'!$K$6-'7.ParámetrosPlanta'!$I$6)/(Anexo.CálculoParámetros!$F$4+1),IF(E$34=3,D40+('7.ParámetrosPlanta'!$M$6-'7.ParámetrosPlanta'!$K$6)/(Anexo.CálculoParámetros!$F$5+1),"Error"))))))</f>
        <v>0</v>
      </c>
      <c r="F40" s="89">
        <f>IF(F$34=-1,0,IF(F$34=0,'7.ParámetrosPlanta'!$I$6,IF(F$34=2,'7.ParámetrosPlanta'!$K$6,IF(F$34=4,'7.ParámetrosPlanta'!$M$6,IF(F$34=1,E40+('7.ParámetrosPlanta'!$K$6-'7.ParámetrosPlanta'!$I$6)/(Anexo.CálculoParámetros!$F$4+1),IF(F$34=3,E40+('7.ParámetrosPlanta'!$M$6-'7.ParámetrosPlanta'!$K$6)/(Anexo.CálculoParámetros!$F$5+1),"Error"))))))</f>
        <v>0.3</v>
      </c>
      <c r="G40" s="89">
        <f>IF(G$34=-1,0,IF(G$34=0,'7.ParámetrosPlanta'!$I$6,IF(G$34=2,'7.ParámetrosPlanta'!$K$6,IF(G$34=4,'7.ParámetrosPlanta'!$M$6,IF(G$34=1,F40+('7.ParámetrosPlanta'!$K$6-'7.ParámetrosPlanta'!$I$6)/(Anexo.CálculoParámetros!$F$4+1),IF(G$34=3,F40+('7.ParámetrosPlanta'!$M$6-'7.ParámetrosPlanta'!$K$6)/(Anexo.CálculoParámetros!$F$5+1),"Error"))))))</f>
        <v>0.5</v>
      </c>
      <c r="H40" s="89">
        <f>IF(H$34=-1,0,IF(H$34=0,'7.ParámetrosPlanta'!$I$6,IF(H$34=2,'7.ParámetrosPlanta'!$K$6,IF(H$34=4,'7.ParámetrosPlanta'!$M$6,IF(H$34=1,G40+('7.ParámetrosPlanta'!$K$6-'7.ParámetrosPlanta'!$I$6)/(Anexo.CálculoParámetros!$F$4+1),IF(H$34=3,G40+('7.ParámetrosPlanta'!$M$6-'7.ParámetrosPlanta'!$K$6)/(Anexo.CálculoParámetros!$F$5+1),"Error"))))))</f>
        <v>0.7</v>
      </c>
      <c r="I40" s="89">
        <f>IF(I$34=-1,0,IF(I$34=0,'7.ParámetrosPlanta'!$I$6,IF(I$34=2,'7.ParámetrosPlanta'!$K$6,IF(I$34=4,'7.ParámetrosPlanta'!$M$6,IF(I$34=1,H40+('7.ParámetrosPlanta'!$K$6-'7.ParámetrosPlanta'!$I$6)/(Anexo.CálculoParámetros!$F$4+1),IF(I$34=3,H40+('7.ParámetrosPlanta'!$M$6-'7.ParámetrosPlanta'!$K$6)/(Anexo.CálculoParámetros!$F$5+1),"Error"))))))</f>
        <v>0.7</v>
      </c>
      <c r="J40" s="89">
        <f>IF(J$34=-1,0,IF(J$34=0,'7.ParámetrosPlanta'!$I$6,IF(J$34=2,'7.ParámetrosPlanta'!$K$6,IF(J$34=4,'7.ParámetrosPlanta'!$M$6,IF(J$34=1,I40+('7.ParámetrosPlanta'!$K$6-'7.ParámetrosPlanta'!$I$6)/(Anexo.CálculoParámetros!$F$4+1),IF(J$34=3,I40+('7.ParámetrosPlanta'!$M$6-'7.ParámetrosPlanta'!$K$6)/(Anexo.CálculoParámetros!$F$5+1),"Error"))))))</f>
        <v>0.7</v>
      </c>
      <c r="K40" s="89">
        <f>IF(K$34=-1,0,IF(K$34=0,'7.ParámetrosPlanta'!$I$6,IF(K$34=2,'7.ParámetrosPlanta'!$K$6,IF(K$34=4,'7.ParámetrosPlanta'!$M$6,IF(K$34=1,J40+('7.ParámetrosPlanta'!$K$6-'7.ParámetrosPlanta'!$I$6)/(Anexo.CálculoParámetros!$F$4+1),IF(K$34=3,J40+('7.ParámetrosPlanta'!$M$6-'7.ParámetrosPlanta'!$K$6)/(Anexo.CálculoParámetros!$F$5+1),"Error"))))))</f>
        <v>0.7</v>
      </c>
      <c r="L40" s="89">
        <f>IF(L$34=-1,0,IF(L$34=0,'7.ParámetrosPlanta'!$I$6,IF(L$34=2,'7.ParámetrosPlanta'!$K$6,IF(L$34=4,'7.ParámetrosPlanta'!$M$6,IF(L$34=1,K40+('7.ParámetrosPlanta'!$K$6-'7.ParámetrosPlanta'!$I$6)/(Anexo.CálculoParámetros!$F$4+1),IF(L$34=3,K40+('7.ParámetrosPlanta'!$M$6-'7.ParámetrosPlanta'!$K$6)/(Anexo.CálculoParámetros!$F$5+1),"Error"))))))</f>
        <v>0.7</v>
      </c>
      <c r="M40" s="89">
        <f>IF(M$34=-1,0,IF(M$34=0,'7.ParámetrosPlanta'!$I$6,IF(M$34=2,'7.ParámetrosPlanta'!$K$6,IF(M$34=4,'7.ParámetrosPlanta'!$M$6,IF(M$34=1,L40+('7.ParámetrosPlanta'!$K$6-'7.ParámetrosPlanta'!$I$6)/(Anexo.CálculoParámetros!$F$4+1),IF(M$34=3,L40+('7.ParámetrosPlanta'!$M$6-'7.ParámetrosPlanta'!$K$6)/(Anexo.CálculoParámetros!$F$5+1),"Error"))))))</f>
        <v>0.7</v>
      </c>
      <c r="N40" s="89">
        <f>IF(N$34=-1,0,IF(N$34=0,'7.ParámetrosPlanta'!$I$6,IF(N$34=2,'7.ParámetrosPlanta'!$K$6,IF(N$34=4,'7.ParámetrosPlanta'!$M$6,IF(N$34=1,M40+('7.ParámetrosPlanta'!$K$6-'7.ParámetrosPlanta'!$I$6)/(Anexo.CálculoParámetros!$F$4+1),IF(N$34=3,M40+('7.ParámetrosPlanta'!$M$6-'7.ParámetrosPlanta'!$K$6)/(Anexo.CálculoParámetros!$F$5+1),"Error"))))))</f>
        <v>0.7</v>
      </c>
      <c r="O40" s="89">
        <f>IF(O$34=-1,0,IF(O$34=0,'7.ParámetrosPlanta'!$I$6,IF(O$34=2,'7.ParámetrosPlanta'!$K$6,IF(O$34=4,'7.ParámetrosPlanta'!$M$6,IF(O$34=1,N40+('7.ParámetrosPlanta'!$K$6-'7.ParámetrosPlanta'!$I$6)/(Anexo.CálculoParámetros!$F$4+1),IF(O$34=3,N40+('7.ParámetrosPlanta'!$M$6-'7.ParámetrosPlanta'!$K$6)/(Anexo.CálculoParámetros!$F$5+1),"Error"))))))</f>
        <v>0.7</v>
      </c>
      <c r="P40" s="89">
        <f>IF(P$34=-1,0,IF(P$34=0,'7.ParámetrosPlanta'!$I$6,IF(P$34=2,'7.ParámetrosPlanta'!$K$6,IF(P$34=4,'7.ParámetrosPlanta'!$M$6,IF(P$34=1,O40+('7.ParámetrosPlanta'!$K$6-'7.ParámetrosPlanta'!$I$6)/(Anexo.CálculoParámetros!$F$4+1),IF(P$34=3,O40+('7.ParámetrosPlanta'!$M$6-'7.ParámetrosPlanta'!$K$6)/(Anexo.CálculoParámetros!$F$5+1),"Error"))))))</f>
        <v>0.7</v>
      </c>
      <c r="Q40" s="89">
        <f>IF(Q$34=-1,0,IF(Q$34=0,'7.ParámetrosPlanta'!$I$6,IF(Q$34=2,'7.ParámetrosPlanta'!$K$6,IF(Q$34=4,'7.ParámetrosPlanta'!$M$6,IF(Q$34=1,P40+('7.ParámetrosPlanta'!$K$6-'7.ParámetrosPlanta'!$I$6)/(Anexo.CálculoParámetros!$F$4+1),IF(Q$34=3,P40+('7.ParámetrosPlanta'!$M$6-'7.ParámetrosPlanta'!$K$6)/(Anexo.CálculoParámetros!$F$5+1),"Error"))))))</f>
        <v>0.7</v>
      </c>
      <c r="R40" s="89">
        <f>IF(R$34=-1,0,IF(R$34=0,'7.ParámetrosPlanta'!$I$6,IF(R$34=2,'7.ParámetrosPlanta'!$K$6,IF(R$34=4,'7.ParámetrosPlanta'!$M$6,IF(R$34=1,Q40+('7.ParámetrosPlanta'!$K$6-'7.ParámetrosPlanta'!$I$6)/(Anexo.CálculoParámetros!$F$4+1),IF(R$34=3,Q40+('7.ParámetrosPlanta'!$M$6-'7.ParámetrosPlanta'!$K$6)/(Anexo.CálculoParámetros!$F$5+1),"Error"))))))</f>
        <v>0.7</v>
      </c>
      <c r="S40" s="89">
        <f>IF(S$34=-1,0,IF(S$34=0,'7.ParámetrosPlanta'!$I$6,IF(S$34=2,'7.ParámetrosPlanta'!$K$6,IF(S$34=4,'7.ParámetrosPlanta'!$M$6,IF(S$34=1,R40+('7.ParámetrosPlanta'!$K$6-'7.ParámetrosPlanta'!$I$6)/(Anexo.CálculoParámetros!$F$4+1),IF(S$34=3,R40+('7.ParámetrosPlanta'!$M$6-'7.ParámetrosPlanta'!$K$6)/(Anexo.CálculoParámetros!$F$5+1),"Error"))))))</f>
        <v>0.7</v>
      </c>
      <c r="T40" s="89">
        <f>IF(T$34=-1,0,IF(T$34=0,'7.ParámetrosPlanta'!$I$6,IF(T$34=2,'7.ParámetrosPlanta'!$K$6,IF(T$34=4,'7.ParámetrosPlanta'!$M$6,IF(T$34=1,S40+('7.ParámetrosPlanta'!$K$6-'7.ParámetrosPlanta'!$I$6)/(Anexo.CálculoParámetros!$F$4+1),IF(T$34=3,S40+('7.ParámetrosPlanta'!$M$6-'7.ParámetrosPlanta'!$K$6)/(Anexo.CálculoParámetros!$F$5+1),"Error"))))))</f>
        <v>0.7</v>
      </c>
      <c r="U40" s="89">
        <f>IF(U$34=-1,0,IF(U$34=0,'7.ParámetrosPlanta'!$I$6,IF(U$34=2,'7.ParámetrosPlanta'!$K$6,IF(U$34=4,'7.ParámetrosPlanta'!$M$6,IF(U$34=1,T40+('7.ParámetrosPlanta'!$K$6-'7.ParámetrosPlanta'!$I$6)/(Anexo.CálculoParámetros!$F$4+1),IF(U$34=3,T40+('7.ParámetrosPlanta'!$M$6-'7.ParámetrosPlanta'!$K$6)/(Anexo.CálculoParámetros!$F$5+1),"Error"))))))</f>
        <v>0.7</v>
      </c>
      <c r="V40" s="89">
        <f>IF(V$34=-1,0,IF(V$34=0,'7.ParámetrosPlanta'!$I$6,IF(V$34=2,'7.ParámetrosPlanta'!$K$6,IF(V$34=4,'7.ParámetrosPlanta'!$M$6,IF(V$34=1,U40+('7.ParámetrosPlanta'!$K$6-'7.ParámetrosPlanta'!$I$6)/(Anexo.CálculoParámetros!$F$4+1),IF(V$34=3,U40+('7.ParámetrosPlanta'!$M$6-'7.ParámetrosPlanta'!$K$6)/(Anexo.CálculoParámetros!$F$5+1),"Error"))))))</f>
        <v>0.7</v>
      </c>
      <c r="W40" s="89">
        <f>IF(W$34=-1,0,IF(W$34=0,'7.ParámetrosPlanta'!$I$6,IF(W$34=2,'7.ParámetrosPlanta'!$K$6,IF(W$34=4,'7.ParámetrosPlanta'!$M$6,IF(W$34=1,V40+('7.ParámetrosPlanta'!$K$6-'7.ParámetrosPlanta'!$I$6)/(Anexo.CálculoParámetros!$F$4+1),IF(W$34=3,V40+('7.ParámetrosPlanta'!$M$6-'7.ParámetrosPlanta'!$K$6)/(Anexo.CálculoParámetros!$F$5+1),"Error"))))))</f>
        <v>0.7</v>
      </c>
      <c r="X40" s="89">
        <f>IF(X$34=-1,0,IF(X$34=0,'7.ParámetrosPlanta'!$I$6,IF(X$34=2,'7.ParámetrosPlanta'!$K$6,IF(X$34=4,'7.ParámetrosPlanta'!$M$6,IF(X$34=1,W40+('7.ParámetrosPlanta'!$K$6-'7.ParámetrosPlanta'!$I$6)/(Anexo.CálculoParámetros!$F$4+1),IF(X$34=3,W40+('7.ParámetrosPlanta'!$M$6-'7.ParámetrosPlanta'!$K$6)/(Anexo.CálculoParámetros!$F$5+1),"Error"))))))</f>
        <v>0.7</v>
      </c>
      <c r="Y40" s="89">
        <f>IF(Y$34=-1,0,IF(Y$34=0,'7.ParámetrosPlanta'!$I$6,IF(Y$34=2,'7.ParámetrosPlanta'!$K$6,IF(Y$34=4,'7.ParámetrosPlanta'!$M$6,IF(Y$34=1,X40+('7.ParámetrosPlanta'!$K$6-'7.ParámetrosPlanta'!$I$6)/(Anexo.CálculoParámetros!$F$4+1),IF(Y$34=3,X40+('7.ParámetrosPlanta'!$M$6-'7.ParámetrosPlanta'!$K$6)/(Anexo.CálculoParámetros!$F$5+1),"Error"))))))</f>
        <v>0.7</v>
      </c>
      <c r="Z40" s="89">
        <f>IF(Z$34=-1,0,IF(Z$34=0,'7.ParámetrosPlanta'!$I$6,IF(Z$34=2,'7.ParámetrosPlanta'!$K$6,IF(Z$34=4,'7.ParámetrosPlanta'!$M$6,IF(Z$34=1,Y40+('7.ParámetrosPlanta'!$K$6-'7.ParámetrosPlanta'!$I$6)/(Anexo.CálculoParámetros!$F$4+1),IF(Z$34=3,Y40+('7.ParámetrosPlanta'!$M$6-'7.ParámetrosPlanta'!$K$6)/(Anexo.CálculoParámetros!$F$5+1),"Error"))))))</f>
        <v>0.7</v>
      </c>
      <c r="AA40" s="89">
        <f>IF(AA$34=-1,0,IF(AA$34=0,'7.ParámetrosPlanta'!$I$6,IF(AA$34=2,'7.ParámetrosPlanta'!$K$6,IF(AA$34=4,'7.ParámetrosPlanta'!$M$6,IF(AA$34=1,Z40+('7.ParámetrosPlanta'!$K$6-'7.ParámetrosPlanta'!$I$6)/(Anexo.CálculoParámetros!$F$4+1),IF(AA$34=3,Z40+('7.ParámetrosPlanta'!$M$6-'7.ParámetrosPlanta'!$K$6)/(Anexo.CálculoParámetros!$F$5+1),"Error"))))))</f>
        <v>0.7</v>
      </c>
      <c r="AB40" s="89">
        <f>IF(AB$34=-1,0,IF(AB$34=0,'7.ParámetrosPlanta'!$I$6,IF(AB$34=2,'7.ParámetrosPlanta'!$K$6,IF(AB$34=4,'7.ParámetrosPlanta'!$M$6,IF(AB$34=1,AA40+('7.ParámetrosPlanta'!$K$6-'7.ParámetrosPlanta'!$I$6)/(Anexo.CálculoParámetros!$F$4+1),IF(AB$34=3,AA40+('7.ParámetrosPlanta'!$M$6-'7.ParámetrosPlanta'!$K$6)/(Anexo.CálculoParámetros!$F$5+1),"Error"))))))</f>
        <v>0.7</v>
      </c>
    </row>
    <row r="41" spans="1:42" ht="15.75" thickBot="1" x14ac:dyDescent="0.3">
      <c r="A41" s="1052" t="s">
        <v>3</v>
      </c>
      <c r="B41" s="87" t="s">
        <v>19</v>
      </c>
      <c r="C41" s="90">
        <f>IF(C$35=-1,0,IF(C$35=0,'7.ParámetrosPlanta'!$J$6,IF(C$35=2,'7.ParámetrosPlanta'!$L$6,IF(C$35=4,'7.ParámetrosPlanta'!$N$6,IF(C$35=1,B41+('7.ParámetrosPlanta'!$L$6-'7.ParámetrosPlanta'!$J$6)/(Anexo.CálculoParámetros!$F$2+1),IF(C$35=3,B41+('7.ParámetrosPlanta'!$N$6-'7.ParámetrosPlanta'!$L$6)/(Anexo.CálculoParámetros!$F$3+1),"Error"))))))</f>
        <v>0</v>
      </c>
      <c r="D41" s="90">
        <f>IF(D$35=-1,0,IF(D$35=0,'7.ParámetrosPlanta'!$J$6,IF(D$35=2,'7.ParámetrosPlanta'!$L$6,IF(D$35=4,'7.ParámetrosPlanta'!$N$6,IF(D$35=1,C41+('7.ParámetrosPlanta'!$L$6-'7.ParámetrosPlanta'!$J$6)/(Anexo.CálculoParámetros!$F$2+1),IF(D$35=3,C41+('7.ParámetrosPlanta'!$N$6-'7.ParámetrosPlanta'!$L$6)/(Anexo.CálculoParámetros!$F$3+1),"Error"))))))</f>
        <v>0</v>
      </c>
      <c r="E41" s="90">
        <f>IF(E$35=-1,0,IF(E$35=0,'7.ParámetrosPlanta'!$J$6,IF(E$35=2,'7.ParámetrosPlanta'!$L$6,IF(E$35=4,'7.ParámetrosPlanta'!$N$6,IF(E$35=1,D41+('7.ParámetrosPlanta'!$L$6-'7.ParámetrosPlanta'!$J$6)/(Anexo.CálculoParámetros!$F$2+1),IF(E$35=3,D41+('7.ParámetrosPlanta'!$N$6-'7.ParámetrosPlanta'!$L$6)/(Anexo.CálculoParámetros!$F$3+1),"Error"))))))</f>
        <v>0</v>
      </c>
      <c r="F41" s="90">
        <f>IF(F$35=-1,0,IF(F$35=0,'7.ParámetrosPlanta'!$J$6,IF(F$35=2,'7.ParámetrosPlanta'!$L$6,IF(F$35=4,'7.ParámetrosPlanta'!$N$6,IF(F$35=1,E41+('7.ParámetrosPlanta'!$L$6-'7.ParámetrosPlanta'!$J$6)/(Anexo.CálculoParámetros!$F$2+1),IF(F$35=3,E41+('7.ParámetrosPlanta'!$N$6-'7.ParámetrosPlanta'!$L$6)/(Anexo.CálculoParámetros!$F$3+1),"Error"))))))</f>
        <v>0</v>
      </c>
      <c r="G41" s="90">
        <f>IF(G$35=-1,0,IF(G$35=0,'7.ParámetrosPlanta'!$J$6,IF(G$35=2,'7.ParámetrosPlanta'!$L$6,IF(G$35=4,'7.ParámetrosPlanta'!$N$6,IF(G$35=1,F41+('7.ParámetrosPlanta'!$L$6-'7.ParámetrosPlanta'!$J$6)/(Anexo.CálculoParámetros!$F$2+1),IF(G$35=3,F41+('7.ParámetrosPlanta'!$N$6-'7.ParámetrosPlanta'!$L$6)/(Anexo.CálculoParámetros!$F$3+1),"Error"))))))</f>
        <v>0.1</v>
      </c>
      <c r="H41" s="90">
        <f>IF(H$35=-1,0,IF(H$35=0,'7.ParámetrosPlanta'!$J$6,IF(H$35=2,'7.ParámetrosPlanta'!$L$6,IF(H$35=4,'7.ParámetrosPlanta'!$N$6,IF(H$35=1,G41+('7.ParámetrosPlanta'!$L$6-'7.ParámetrosPlanta'!$J$6)/(Anexo.CálculoParámetros!$F$2+1),IF(H$35=3,G41+('7.ParámetrosPlanta'!$N$6-'7.ParámetrosPlanta'!$L$6)/(Anexo.CálculoParámetros!$F$3+1),"Error"))))))</f>
        <v>0.2</v>
      </c>
      <c r="I41" s="90">
        <f>IF(I$35=-1,0,IF(I$35=0,'7.ParámetrosPlanta'!$J$6,IF(I$35=2,'7.ParámetrosPlanta'!$L$6,IF(I$35=4,'7.ParámetrosPlanta'!$N$6,IF(I$35=1,H41+('7.ParámetrosPlanta'!$L$6-'7.ParámetrosPlanta'!$J$6)/(Anexo.CálculoParámetros!$F$2+1),IF(I$35=3,H41+('7.ParámetrosPlanta'!$N$6-'7.ParámetrosPlanta'!$L$6)/(Anexo.CálculoParámetros!$F$3+1),"Error"))))))</f>
        <v>0.5</v>
      </c>
      <c r="J41" s="90">
        <f>IF(J$35=-1,0,IF(J$35=0,'7.ParámetrosPlanta'!$J$6,IF(J$35=2,'7.ParámetrosPlanta'!$L$6,IF(J$35=4,'7.ParámetrosPlanta'!$N$6,IF(J$35=1,I41+('7.ParámetrosPlanta'!$L$6-'7.ParámetrosPlanta'!$J$6)/(Anexo.CálculoParámetros!$F$2+1),IF(J$35=3,I41+('7.ParámetrosPlanta'!$N$6-'7.ParámetrosPlanta'!$L$6)/(Anexo.CálculoParámetros!$F$3+1),"Error"))))))</f>
        <v>0.8</v>
      </c>
      <c r="K41" s="90">
        <f>IF(K$35=-1,0,IF(K$35=0,'7.ParámetrosPlanta'!$J$6,IF(K$35=2,'7.ParámetrosPlanta'!$L$6,IF(K$35=4,'7.ParámetrosPlanta'!$N$6,IF(K$35=1,J41+('7.ParámetrosPlanta'!$L$6-'7.ParámetrosPlanta'!$J$6)/(Anexo.CálculoParámetros!$F$2+1),IF(K$35=3,J41+('7.ParámetrosPlanta'!$N$6-'7.ParámetrosPlanta'!$L$6)/(Anexo.CálculoParámetros!$F$3+1),"Error"))))))</f>
        <v>0.8</v>
      </c>
      <c r="L41" s="90">
        <f>IF(L$35=-1,0,IF(L$35=0,'7.ParámetrosPlanta'!$J$6,IF(L$35=2,'7.ParámetrosPlanta'!$L$6,IF(L$35=4,'7.ParámetrosPlanta'!$N$6,IF(L$35=1,K41+('7.ParámetrosPlanta'!$L$6-'7.ParámetrosPlanta'!$J$6)/(Anexo.CálculoParámetros!$F$2+1),IF(L$35=3,K41+('7.ParámetrosPlanta'!$N$6-'7.ParámetrosPlanta'!$L$6)/(Anexo.CálculoParámetros!$F$3+1),"Error"))))))</f>
        <v>0.8</v>
      </c>
      <c r="M41" s="90">
        <f>IF(M$35=-1,0,IF(M$35=0,'7.ParámetrosPlanta'!$J$6,IF(M$35=2,'7.ParámetrosPlanta'!$L$6,IF(M$35=4,'7.ParámetrosPlanta'!$N$6,IF(M$35=1,L41+('7.ParámetrosPlanta'!$L$6-'7.ParámetrosPlanta'!$J$6)/(Anexo.CálculoParámetros!$F$2+1),IF(M$35=3,L41+('7.ParámetrosPlanta'!$N$6-'7.ParámetrosPlanta'!$L$6)/(Anexo.CálculoParámetros!$F$3+1),"Error"))))))</f>
        <v>0.8</v>
      </c>
      <c r="N41" s="90">
        <f>IF(N$35=-1,0,IF(N$35=0,'7.ParámetrosPlanta'!$J$6,IF(N$35=2,'7.ParámetrosPlanta'!$L$6,IF(N$35=4,'7.ParámetrosPlanta'!$N$6,IF(N$35=1,M41+('7.ParámetrosPlanta'!$L$6-'7.ParámetrosPlanta'!$J$6)/(Anexo.CálculoParámetros!$F$2+1),IF(N$35=3,M41+('7.ParámetrosPlanta'!$N$6-'7.ParámetrosPlanta'!$L$6)/(Anexo.CálculoParámetros!$F$3+1),"Error"))))))</f>
        <v>0.8</v>
      </c>
      <c r="O41" s="90">
        <f>IF(O$35=-1,0,IF(O$35=0,'7.ParámetrosPlanta'!$J$6,IF(O$35=2,'7.ParámetrosPlanta'!$L$6,IF(O$35=4,'7.ParámetrosPlanta'!$N$6,IF(O$35=1,N41+('7.ParámetrosPlanta'!$L$6-'7.ParámetrosPlanta'!$J$6)/(Anexo.CálculoParámetros!$F$2+1),IF(O$35=3,N41+('7.ParámetrosPlanta'!$N$6-'7.ParámetrosPlanta'!$L$6)/(Anexo.CálculoParámetros!$F$3+1),"Error"))))))</f>
        <v>0.8</v>
      </c>
      <c r="P41" s="90">
        <f>IF(P$35=-1,0,IF(P$35=0,'7.ParámetrosPlanta'!$J$6,IF(P$35=2,'7.ParámetrosPlanta'!$L$6,IF(P$35=4,'7.ParámetrosPlanta'!$N$6,IF(P$35=1,O41+('7.ParámetrosPlanta'!$L$6-'7.ParámetrosPlanta'!$J$6)/(Anexo.CálculoParámetros!$F$2+1),IF(P$35=3,O41+('7.ParámetrosPlanta'!$N$6-'7.ParámetrosPlanta'!$L$6)/(Anexo.CálculoParámetros!$F$3+1),"Error"))))))</f>
        <v>0.8</v>
      </c>
      <c r="Q41" s="90">
        <f>IF(Q$35=-1,0,IF(Q$35=0,'7.ParámetrosPlanta'!$J$6,IF(Q$35=2,'7.ParámetrosPlanta'!$L$6,IF(Q$35=4,'7.ParámetrosPlanta'!$N$6,IF(Q$35=1,P41+('7.ParámetrosPlanta'!$L$6-'7.ParámetrosPlanta'!$J$6)/(Anexo.CálculoParámetros!$F$2+1),IF(Q$35=3,P41+('7.ParámetrosPlanta'!$N$6-'7.ParámetrosPlanta'!$L$6)/(Anexo.CálculoParámetros!$F$3+1),"Error"))))))</f>
        <v>0.8</v>
      </c>
      <c r="R41" s="90">
        <f>IF(R$35=-1,0,IF(R$35=0,'7.ParámetrosPlanta'!$J$6,IF(R$35=2,'7.ParámetrosPlanta'!$L$6,IF(R$35=4,'7.ParámetrosPlanta'!$N$6,IF(R$35=1,Q41+('7.ParámetrosPlanta'!$L$6-'7.ParámetrosPlanta'!$J$6)/(Anexo.CálculoParámetros!$F$2+1),IF(R$35=3,Q41+('7.ParámetrosPlanta'!$N$6-'7.ParámetrosPlanta'!$L$6)/(Anexo.CálculoParámetros!$F$3+1),"Error"))))))</f>
        <v>0.8</v>
      </c>
      <c r="S41" s="90">
        <f>IF(S$35=-1,0,IF(S$35=0,'7.ParámetrosPlanta'!$J$6,IF(S$35=2,'7.ParámetrosPlanta'!$L$6,IF(S$35=4,'7.ParámetrosPlanta'!$N$6,IF(S$35=1,R41+('7.ParámetrosPlanta'!$L$6-'7.ParámetrosPlanta'!$J$6)/(Anexo.CálculoParámetros!$F$2+1),IF(S$35=3,R41+('7.ParámetrosPlanta'!$N$6-'7.ParámetrosPlanta'!$L$6)/(Anexo.CálculoParámetros!$F$3+1),"Error"))))))</f>
        <v>0.8</v>
      </c>
      <c r="T41" s="90">
        <f>IF(T$35=-1,0,IF(T$35=0,'7.ParámetrosPlanta'!$J$6,IF(T$35=2,'7.ParámetrosPlanta'!$L$6,IF(T$35=4,'7.ParámetrosPlanta'!$N$6,IF(T$35=1,S41+('7.ParámetrosPlanta'!$L$6-'7.ParámetrosPlanta'!$J$6)/(Anexo.CálculoParámetros!$F$2+1),IF(T$35=3,S41+('7.ParámetrosPlanta'!$N$6-'7.ParámetrosPlanta'!$L$6)/(Anexo.CálculoParámetros!$F$3+1),"Error"))))))</f>
        <v>0.8</v>
      </c>
      <c r="U41" s="90">
        <f>IF(U$35=-1,0,IF(U$35=0,'7.ParámetrosPlanta'!$J$6,IF(U$35=2,'7.ParámetrosPlanta'!$L$6,IF(U$35=4,'7.ParámetrosPlanta'!$N$6,IF(U$35=1,T41+('7.ParámetrosPlanta'!$L$6-'7.ParámetrosPlanta'!$J$6)/(Anexo.CálculoParámetros!$F$2+1),IF(U$35=3,T41+('7.ParámetrosPlanta'!$N$6-'7.ParámetrosPlanta'!$L$6)/(Anexo.CálculoParámetros!$F$3+1),"Error"))))))</f>
        <v>0.8</v>
      </c>
      <c r="V41" s="90">
        <f>IF(V$35=-1,0,IF(V$35=0,'7.ParámetrosPlanta'!$J$6,IF(V$35=2,'7.ParámetrosPlanta'!$L$6,IF(V$35=4,'7.ParámetrosPlanta'!$N$6,IF(V$35=1,U41+('7.ParámetrosPlanta'!$L$6-'7.ParámetrosPlanta'!$J$6)/(Anexo.CálculoParámetros!$F$2+1),IF(V$35=3,U41+('7.ParámetrosPlanta'!$N$6-'7.ParámetrosPlanta'!$L$6)/(Anexo.CálculoParámetros!$F$3+1),"Error"))))))</f>
        <v>0.8</v>
      </c>
      <c r="W41" s="90">
        <f>IF(W$35=-1,0,IF(W$35=0,'7.ParámetrosPlanta'!$J$6,IF(W$35=2,'7.ParámetrosPlanta'!$L$6,IF(W$35=4,'7.ParámetrosPlanta'!$N$6,IF(W$35=1,V41+('7.ParámetrosPlanta'!$L$6-'7.ParámetrosPlanta'!$J$6)/(Anexo.CálculoParámetros!$F$2+1),IF(W$35=3,V41+('7.ParámetrosPlanta'!$N$6-'7.ParámetrosPlanta'!$L$6)/(Anexo.CálculoParámetros!$F$3+1),"Error"))))))</f>
        <v>0.8</v>
      </c>
      <c r="X41" s="90">
        <f>IF(X$35=-1,0,IF(X$35=0,'7.ParámetrosPlanta'!$J$6,IF(X$35=2,'7.ParámetrosPlanta'!$L$6,IF(X$35=4,'7.ParámetrosPlanta'!$N$6,IF(X$35=1,W41+('7.ParámetrosPlanta'!$L$6-'7.ParámetrosPlanta'!$J$6)/(Anexo.CálculoParámetros!$F$2+1),IF(X$35=3,W41+('7.ParámetrosPlanta'!$N$6-'7.ParámetrosPlanta'!$L$6)/(Anexo.CálculoParámetros!$F$3+1),"Error"))))))</f>
        <v>0.8</v>
      </c>
      <c r="Y41" s="90">
        <f>IF(Y$35=-1,0,IF(Y$35=0,'7.ParámetrosPlanta'!$J$6,IF(Y$35=2,'7.ParámetrosPlanta'!$L$6,IF(Y$35=4,'7.ParámetrosPlanta'!$N$6,IF(Y$35=1,X41+('7.ParámetrosPlanta'!$L$6-'7.ParámetrosPlanta'!$J$6)/(Anexo.CálculoParámetros!$F$2+1),IF(Y$35=3,X41+('7.ParámetrosPlanta'!$N$6-'7.ParámetrosPlanta'!$L$6)/(Anexo.CálculoParámetros!$F$3+1),"Error"))))))</f>
        <v>0.8</v>
      </c>
      <c r="Z41" s="90">
        <f>IF(Z$35=-1,0,IF(Z$35=0,'7.ParámetrosPlanta'!$J$6,IF(Z$35=2,'7.ParámetrosPlanta'!$L$6,IF(Z$35=4,'7.ParámetrosPlanta'!$N$6,IF(Z$35=1,Y41+('7.ParámetrosPlanta'!$L$6-'7.ParámetrosPlanta'!$J$6)/(Anexo.CálculoParámetros!$F$2+1),IF(Z$35=3,Y41+('7.ParámetrosPlanta'!$N$6-'7.ParámetrosPlanta'!$L$6)/(Anexo.CálculoParámetros!$F$3+1),"Error"))))))</f>
        <v>0.8</v>
      </c>
      <c r="AA41" s="90">
        <f>IF(AA$35=-1,0,IF(AA$35=0,'7.ParámetrosPlanta'!$J$6,IF(AA$35=2,'7.ParámetrosPlanta'!$L$6,IF(AA$35=4,'7.ParámetrosPlanta'!$N$6,IF(AA$35=1,Z41+('7.ParámetrosPlanta'!$L$6-'7.ParámetrosPlanta'!$J$6)/(Anexo.CálculoParámetros!$F$2+1),IF(AA$35=3,Z41+('7.ParámetrosPlanta'!$N$6-'7.ParámetrosPlanta'!$L$6)/(Anexo.CálculoParámetros!$F$3+1),"Error"))))))</f>
        <v>0.8</v>
      </c>
      <c r="AB41" s="90">
        <f>IF(AB$35=-1,0,IF(AB$35=0,'7.ParámetrosPlanta'!$J$6,IF(AB$35=2,'7.ParámetrosPlanta'!$L$6,IF(AB$35=4,'7.ParámetrosPlanta'!$N$6,IF(AB$35=1,AA41+('7.ParámetrosPlanta'!$L$6-'7.ParámetrosPlanta'!$J$6)/(Anexo.CálculoParámetros!$F$2+1),IF(AB$35=3,AA41+('7.ParámetrosPlanta'!$N$6-'7.ParámetrosPlanta'!$L$6)/(Anexo.CálculoParámetros!$F$3+1),"Error"))))))</f>
        <v>0.8</v>
      </c>
    </row>
    <row r="42" spans="1:42" x14ac:dyDescent="0.25">
      <c r="A42" s="1051" t="s">
        <v>4</v>
      </c>
      <c r="B42" s="14" t="s">
        <v>44</v>
      </c>
      <c r="C42" s="89">
        <f>IF(C$34=-1,0,IF(C$34=0,'7.ParámetrosPlanta'!$I$7,IF(C$34=2,'7.ParámetrosPlanta'!$K$7,IF(C$34=4,'7.ParámetrosPlanta'!$M$7,IF(C$34=1,B42+('7.ParámetrosPlanta'!$K$7-'7.ParámetrosPlanta'!$I$7)/(Anexo.CálculoParámetros!$F$4+1),IF(C$34=3,B42+('7.ParámetrosPlanta'!$M$7-'7.ParámetrosPlanta'!$K$7)/(Anexo.CálculoParámetros!$F$5+1),"Error"))))))</f>
        <v>0</v>
      </c>
      <c r="D42" s="89">
        <f>IF(D$34=-1,0,IF(D$34=0,'7.ParámetrosPlanta'!$I$7,IF(D$34=2,'7.ParámetrosPlanta'!$K$7,IF(D$34=4,'7.ParámetrosPlanta'!$M$7,IF(D$34=1,C42+('7.ParámetrosPlanta'!$K$7-'7.ParámetrosPlanta'!$I$7)/(Anexo.CálculoParámetros!$F$4+1),IF(D$34=3,C42+('7.ParámetrosPlanta'!$M$7-'7.ParámetrosPlanta'!$K$7)/(Anexo.CálculoParámetros!$F$5+1),"Error"))))))</f>
        <v>0</v>
      </c>
      <c r="E42" s="89">
        <f>IF(E$34=-1,0,IF(E$34=0,'7.ParámetrosPlanta'!$I$7,IF(E$34=2,'7.ParámetrosPlanta'!$K$7,IF(E$34=4,'7.ParámetrosPlanta'!$M$7,IF(E$34=1,D42+('7.ParámetrosPlanta'!$K$7-'7.ParámetrosPlanta'!$I$7)/(Anexo.CálculoParámetros!$F$4+1),IF(E$34=3,D42+('7.ParámetrosPlanta'!$M$7-'7.ParámetrosPlanta'!$K$7)/(Anexo.CálculoParámetros!$F$5+1),"Error"))))))</f>
        <v>0</v>
      </c>
      <c r="F42" s="89">
        <f>IF(F$34=-1,0,IF(F$34=0,'7.ParámetrosPlanta'!$I$7,IF(F$34=2,'7.ParámetrosPlanta'!$K$7,IF(F$34=4,'7.ParámetrosPlanta'!$M$7,IF(F$34=1,E42+('7.ParámetrosPlanta'!$K$7-'7.ParámetrosPlanta'!$I$7)/(Anexo.CálculoParámetros!$F$4+1),IF(F$34=3,E42+('7.ParámetrosPlanta'!$M$7-'7.ParámetrosPlanta'!$K$7)/(Anexo.CálculoParámetros!$F$5+1),"Error"))))))</f>
        <v>0.3</v>
      </c>
      <c r="G42" s="89">
        <f>IF(G$34=-1,0,IF(G$34=0,'7.ParámetrosPlanta'!$I$7,IF(G$34=2,'7.ParámetrosPlanta'!$K$7,IF(G$34=4,'7.ParámetrosPlanta'!$M$7,IF(G$34=1,F42+('7.ParámetrosPlanta'!$K$7-'7.ParámetrosPlanta'!$I$7)/(Anexo.CálculoParámetros!$F$4+1),IF(G$34=3,F42+('7.ParámetrosPlanta'!$M$7-'7.ParámetrosPlanta'!$K$7)/(Anexo.CálculoParámetros!$F$5+1),"Error"))))))</f>
        <v>0.5</v>
      </c>
      <c r="H42" s="89">
        <f>IF(H$34=-1,0,IF(H$34=0,'7.ParámetrosPlanta'!$I$7,IF(H$34=2,'7.ParámetrosPlanta'!$K$7,IF(H$34=4,'7.ParámetrosPlanta'!$M$7,IF(H$34=1,G42+('7.ParámetrosPlanta'!$K$7-'7.ParámetrosPlanta'!$I$7)/(Anexo.CálculoParámetros!$F$4+1),IF(H$34=3,G42+('7.ParámetrosPlanta'!$M$7-'7.ParámetrosPlanta'!$K$7)/(Anexo.CálculoParámetros!$F$5+1),"Error"))))))</f>
        <v>0.5</v>
      </c>
      <c r="I42" s="89">
        <f>IF(I$34=-1,0,IF(I$34=0,'7.ParámetrosPlanta'!$I$7,IF(I$34=2,'7.ParámetrosPlanta'!$K$7,IF(I$34=4,'7.ParámetrosPlanta'!$M$7,IF(I$34=1,H42+('7.ParámetrosPlanta'!$K$7-'7.ParámetrosPlanta'!$I$7)/(Anexo.CálculoParámetros!$F$4+1),IF(I$34=3,H42+('7.ParámetrosPlanta'!$M$7-'7.ParámetrosPlanta'!$K$7)/(Anexo.CálculoParámetros!$F$5+1),"Error"))))))</f>
        <v>0.5</v>
      </c>
      <c r="J42" s="89">
        <f>IF(J$34=-1,0,IF(J$34=0,'7.ParámetrosPlanta'!$I$7,IF(J$34=2,'7.ParámetrosPlanta'!$K$7,IF(J$34=4,'7.ParámetrosPlanta'!$M$7,IF(J$34=1,I42+('7.ParámetrosPlanta'!$K$7-'7.ParámetrosPlanta'!$I$7)/(Anexo.CálculoParámetros!$F$4+1),IF(J$34=3,I42+('7.ParámetrosPlanta'!$M$7-'7.ParámetrosPlanta'!$K$7)/(Anexo.CálculoParámetros!$F$5+1),"Error"))))))</f>
        <v>0.5</v>
      </c>
      <c r="K42" s="89">
        <f>IF(K$34=-1,0,IF(K$34=0,'7.ParámetrosPlanta'!$I$7,IF(K$34=2,'7.ParámetrosPlanta'!$K$7,IF(K$34=4,'7.ParámetrosPlanta'!$M$7,IF(K$34=1,J42+('7.ParámetrosPlanta'!$K$7-'7.ParámetrosPlanta'!$I$7)/(Anexo.CálculoParámetros!$F$4+1),IF(K$34=3,J42+('7.ParámetrosPlanta'!$M$7-'7.ParámetrosPlanta'!$K$7)/(Anexo.CálculoParámetros!$F$5+1),"Error"))))))</f>
        <v>0.5</v>
      </c>
      <c r="L42" s="89">
        <f>IF(L$34=-1,0,IF(L$34=0,'7.ParámetrosPlanta'!$I$7,IF(L$34=2,'7.ParámetrosPlanta'!$K$7,IF(L$34=4,'7.ParámetrosPlanta'!$M$7,IF(L$34=1,K42+('7.ParámetrosPlanta'!$K$7-'7.ParámetrosPlanta'!$I$7)/(Anexo.CálculoParámetros!$F$4+1),IF(L$34=3,K42+('7.ParámetrosPlanta'!$M$7-'7.ParámetrosPlanta'!$K$7)/(Anexo.CálculoParámetros!$F$5+1),"Error"))))))</f>
        <v>0.5</v>
      </c>
      <c r="M42" s="89">
        <f>IF(M$34=-1,0,IF(M$34=0,'7.ParámetrosPlanta'!$I$7,IF(M$34=2,'7.ParámetrosPlanta'!$K$7,IF(M$34=4,'7.ParámetrosPlanta'!$M$7,IF(M$34=1,L42+('7.ParámetrosPlanta'!$K$7-'7.ParámetrosPlanta'!$I$7)/(Anexo.CálculoParámetros!$F$4+1),IF(M$34=3,L42+('7.ParámetrosPlanta'!$M$7-'7.ParámetrosPlanta'!$K$7)/(Anexo.CálculoParámetros!$F$5+1),"Error"))))))</f>
        <v>0.5</v>
      </c>
      <c r="N42" s="89">
        <f>IF(N$34=-1,0,IF(N$34=0,'7.ParámetrosPlanta'!$I$7,IF(N$34=2,'7.ParámetrosPlanta'!$K$7,IF(N$34=4,'7.ParámetrosPlanta'!$M$7,IF(N$34=1,M42+('7.ParámetrosPlanta'!$K$7-'7.ParámetrosPlanta'!$I$7)/(Anexo.CálculoParámetros!$F$4+1),IF(N$34=3,M42+('7.ParámetrosPlanta'!$M$7-'7.ParámetrosPlanta'!$K$7)/(Anexo.CálculoParámetros!$F$5+1),"Error"))))))</f>
        <v>0.5</v>
      </c>
      <c r="O42" s="89">
        <f>IF(O$34=-1,0,IF(O$34=0,'7.ParámetrosPlanta'!$I$7,IF(O$34=2,'7.ParámetrosPlanta'!$K$7,IF(O$34=4,'7.ParámetrosPlanta'!$M$7,IF(O$34=1,N42+('7.ParámetrosPlanta'!$K$7-'7.ParámetrosPlanta'!$I$7)/(Anexo.CálculoParámetros!$F$4+1),IF(O$34=3,N42+('7.ParámetrosPlanta'!$M$7-'7.ParámetrosPlanta'!$K$7)/(Anexo.CálculoParámetros!$F$5+1),"Error"))))))</f>
        <v>0.5</v>
      </c>
      <c r="P42" s="89">
        <f>IF(P$34=-1,0,IF(P$34=0,'7.ParámetrosPlanta'!$I$7,IF(P$34=2,'7.ParámetrosPlanta'!$K$7,IF(P$34=4,'7.ParámetrosPlanta'!$M$7,IF(P$34=1,O42+('7.ParámetrosPlanta'!$K$7-'7.ParámetrosPlanta'!$I$7)/(Anexo.CálculoParámetros!$F$4+1),IF(P$34=3,O42+('7.ParámetrosPlanta'!$M$7-'7.ParámetrosPlanta'!$K$7)/(Anexo.CálculoParámetros!$F$5+1),"Error"))))))</f>
        <v>0.5</v>
      </c>
      <c r="Q42" s="89">
        <f>IF(Q$34=-1,0,IF(Q$34=0,'7.ParámetrosPlanta'!$I$7,IF(Q$34=2,'7.ParámetrosPlanta'!$K$7,IF(Q$34=4,'7.ParámetrosPlanta'!$M$7,IF(Q$34=1,P42+('7.ParámetrosPlanta'!$K$7-'7.ParámetrosPlanta'!$I$7)/(Anexo.CálculoParámetros!$F$4+1),IF(Q$34=3,P42+('7.ParámetrosPlanta'!$M$7-'7.ParámetrosPlanta'!$K$7)/(Anexo.CálculoParámetros!$F$5+1),"Error"))))))</f>
        <v>0.5</v>
      </c>
      <c r="R42" s="89">
        <f>IF(R$34=-1,0,IF(R$34=0,'7.ParámetrosPlanta'!$I$7,IF(R$34=2,'7.ParámetrosPlanta'!$K$7,IF(R$34=4,'7.ParámetrosPlanta'!$M$7,IF(R$34=1,Q42+('7.ParámetrosPlanta'!$K$7-'7.ParámetrosPlanta'!$I$7)/(Anexo.CálculoParámetros!$F$4+1),IF(R$34=3,Q42+('7.ParámetrosPlanta'!$M$7-'7.ParámetrosPlanta'!$K$7)/(Anexo.CálculoParámetros!$F$5+1),"Error"))))))</f>
        <v>0.5</v>
      </c>
      <c r="S42" s="89">
        <f>IF(S$34=-1,0,IF(S$34=0,'7.ParámetrosPlanta'!$I$7,IF(S$34=2,'7.ParámetrosPlanta'!$K$7,IF(S$34=4,'7.ParámetrosPlanta'!$M$7,IF(S$34=1,R42+('7.ParámetrosPlanta'!$K$7-'7.ParámetrosPlanta'!$I$7)/(Anexo.CálculoParámetros!$F$4+1),IF(S$34=3,R42+('7.ParámetrosPlanta'!$M$7-'7.ParámetrosPlanta'!$K$7)/(Anexo.CálculoParámetros!$F$5+1),"Error"))))))</f>
        <v>0.5</v>
      </c>
      <c r="T42" s="89">
        <f>IF(T$34=-1,0,IF(T$34=0,'7.ParámetrosPlanta'!$I$7,IF(T$34=2,'7.ParámetrosPlanta'!$K$7,IF(T$34=4,'7.ParámetrosPlanta'!$M$7,IF(T$34=1,S42+('7.ParámetrosPlanta'!$K$7-'7.ParámetrosPlanta'!$I$7)/(Anexo.CálculoParámetros!$F$4+1),IF(T$34=3,S42+('7.ParámetrosPlanta'!$M$7-'7.ParámetrosPlanta'!$K$7)/(Anexo.CálculoParámetros!$F$5+1),"Error"))))))</f>
        <v>0.5</v>
      </c>
      <c r="U42" s="89">
        <f>IF(U$34=-1,0,IF(U$34=0,'7.ParámetrosPlanta'!$I$7,IF(U$34=2,'7.ParámetrosPlanta'!$K$7,IF(U$34=4,'7.ParámetrosPlanta'!$M$7,IF(U$34=1,T42+('7.ParámetrosPlanta'!$K$7-'7.ParámetrosPlanta'!$I$7)/(Anexo.CálculoParámetros!$F$4+1),IF(U$34=3,T42+('7.ParámetrosPlanta'!$M$7-'7.ParámetrosPlanta'!$K$7)/(Anexo.CálculoParámetros!$F$5+1),"Error"))))))</f>
        <v>0.5</v>
      </c>
      <c r="V42" s="89">
        <f>IF(V$34=-1,0,IF(V$34=0,'7.ParámetrosPlanta'!$I$7,IF(V$34=2,'7.ParámetrosPlanta'!$K$7,IF(V$34=4,'7.ParámetrosPlanta'!$M$7,IF(V$34=1,U42+('7.ParámetrosPlanta'!$K$7-'7.ParámetrosPlanta'!$I$7)/(Anexo.CálculoParámetros!$F$4+1),IF(V$34=3,U42+('7.ParámetrosPlanta'!$M$7-'7.ParámetrosPlanta'!$K$7)/(Anexo.CálculoParámetros!$F$5+1),"Error"))))))</f>
        <v>0.5</v>
      </c>
      <c r="W42" s="89">
        <f>IF(W$34=-1,0,IF(W$34=0,'7.ParámetrosPlanta'!$I$7,IF(W$34=2,'7.ParámetrosPlanta'!$K$7,IF(W$34=4,'7.ParámetrosPlanta'!$M$7,IF(W$34=1,V42+('7.ParámetrosPlanta'!$K$7-'7.ParámetrosPlanta'!$I$7)/(Anexo.CálculoParámetros!$F$4+1),IF(W$34=3,V42+('7.ParámetrosPlanta'!$M$7-'7.ParámetrosPlanta'!$K$7)/(Anexo.CálculoParámetros!$F$5+1),"Error"))))))</f>
        <v>0.5</v>
      </c>
      <c r="X42" s="89">
        <f>IF(X$34=-1,0,IF(X$34=0,'7.ParámetrosPlanta'!$I$7,IF(X$34=2,'7.ParámetrosPlanta'!$K$7,IF(X$34=4,'7.ParámetrosPlanta'!$M$7,IF(X$34=1,W42+('7.ParámetrosPlanta'!$K$7-'7.ParámetrosPlanta'!$I$7)/(Anexo.CálculoParámetros!$F$4+1),IF(X$34=3,W42+('7.ParámetrosPlanta'!$M$7-'7.ParámetrosPlanta'!$K$7)/(Anexo.CálculoParámetros!$F$5+1),"Error"))))))</f>
        <v>0.5</v>
      </c>
      <c r="Y42" s="89">
        <f>IF(Y$34=-1,0,IF(Y$34=0,'7.ParámetrosPlanta'!$I$7,IF(Y$34=2,'7.ParámetrosPlanta'!$K$7,IF(Y$34=4,'7.ParámetrosPlanta'!$M$7,IF(Y$34=1,X42+('7.ParámetrosPlanta'!$K$7-'7.ParámetrosPlanta'!$I$7)/(Anexo.CálculoParámetros!$F$4+1),IF(Y$34=3,X42+('7.ParámetrosPlanta'!$M$7-'7.ParámetrosPlanta'!$K$7)/(Anexo.CálculoParámetros!$F$5+1),"Error"))))))</f>
        <v>0.5</v>
      </c>
      <c r="Z42" s="89">
        <f>IF(Z$34=-1,0,IF(Z$34=0,'7.ParámetrosPlanta'!$I$7,IF(Z$34=2,'7.ParámetrosPlanta'!$K$7,IF(Z$34=4,'7.ParámetrosPlanta'!$M$7,IF(Z$34=1,Y42+('7.ParámetrosPlanta'!$K$7-'7.ParámetrosPlanta'!$I$7)/(Anexo.CálculoParámetros!$F$4+1),IF(Z$34=3,Y42+('7.ParámetrosPlanta'!$M$7-'7.ParámetrosPlanta'!$K$7)/(Anexo.CálculoParámetros!$F$5+1),"Error"))))))</f>
        <v>0.5</v>
      </c>
      <c r="AA42" s="89">
        <f>IF(AA$34=-1,0,IF(AA$34=0,'7.ParámetrosPlanta'!$I$7,IF(AA$34=2,'7.ParámetrosPlanta'!$K$7,IF(AA$34=4,'7.ParámetrosPlanta'!$M$7,IF(AA$34=1,Z42+('7.ParámetrosPlanta'!$K$7-'7.ParámetrosPlanta'!$I$7)/(Anexo.CálculoParámetros!$F$4+1),IF(AA$34=3,Z42+('7.ParámetrosPlanta'!$M$7-'7.ParámetrosPlanta'!$K$7)/(Anexo.CálculoParámetros!$F$5+1),"Error"))))))</f>
        <v>0.5</v>
      </c>
      <c r="AB42" s="89">
        <f>IF(AB$34=-1,0,IF(AB$34=0,'7.ParámetrosPlanta'!$I$7,IF(AB$34=2,'7.ParámetrosPlanta'!$K$7,IF(AB$34=4,'7.ParámetrosPlanta'!$M$7,IF(AB$34=1,AA42+('7.ParámetrosPlanta'!$K$7-'7.ParámetrosPlanta'!$I$7)/(Anexo.CálculoParámetros!$F$4+1),IF(AB$34=3,AA42+('7.ParámetrosPlanta'!$M$7-'7.ParámetrosPlanta'!$K$7)/(Anexo.CálculoParámetros!$F$5+1),"Error"))))))</f>
        <v>0.5</v>
      </c>
    </row>
    <row r="43" spans="1:42" ht="15.75" thickBot="1" x14ac:dyDescent="0.3">
      <c r="A43" s="1052" t="s">
        <v>4</v>
      </c>
      <c r="B43" s="87" t="s">
        <v>19</v>
      </c>
      <c r="C43" s="90">
        <f>IF(C$35=-1,0,IF(C$35=0,'7.ParámetrosPlanta'!$J$7,IF(C$35=2,'7.ParámetrosPlanta'!$L$7,IF(C$35=4,'7.ParámetrosPlanta'!$N$7,IF(C$35=1,B43+('7.ParámetrosPlanta'!$L$7-'7.ParámetrosPlanta'!$J$7)/(Anexo.CálculoParámetros!$F$2+1),IF(C$35=3,B43+('7.ParámetrosPlanta'!$N$7-'7.ParámetrosPlanta'!$L$7)/(Anexo.CálculoParámetros!$F$3+1),"Error"))))))</f>
        <v>0</v>
      </c>
      <c r="D43" s="90">
        <f>IF(D$35=-1,0,IF(D$35=0,'7.ParámetrosPlanta'!$J$7,IF(D$35=2,'7.ParámetrosPlanta'!$L$7,IF(D$35=4,'7.ParámetrosPlanta'!$N$7,IF(D$35=1,C43+('7.ParámetrosPlanta'!$L$7-'7.ParámetrosPlanta'!$J$7)/(Anexo.CálculoParámetros!$F$2+1),IF(D$35=3,C43+('7.ParámetrosPlanta'!$N$7-'7.ParámetrosPlanta'!$L$7)/(Anexo.CálculoParámetros!$F$3+1),"Error"))))))</f>
        <v>0</v>
      </c>
      <c r="E43" s="90">
        <f>IF(E$35=-1,0,IF(E$35=0,'7.ParámetrosPlanta'!$J$7,IF(E$35=2,'7.ParámetrosPlanta'!$L$7,IF(E$35=4,'7.ParámetrosPlanta'!$N$7,IF(E$35=1,D43+('7.ParámetrosPlanta'!$L$7-'7.ParámetrosPlanta'!$J$7)/(Anexo.CálculoParámetros!$F$2+1),IF(E$35=3,D43+('7.ParámetrosPlanta'!$N$7-'7.ParámetrosPlanta'!$L$7)/(Anexo.CálculoParámetros!$F$3+1),"Error"))))))</f>
        <v>0</v>
      </c>
      <c r="F43" s="90">
        <f>IF(F$35=-1,0,IF(F$35=0,'7.ParámetrosPlanta'!$J$7,IF(F$35=2,'7.ParámetrosPlanta'!$L$7,IF(F$35=4,'7.ParámetrosPlanta'!$N$7,IF(F$35=1,E43+('7.ParámetrosPlanta'!$L$7-'7.ParámetrosPlanta'!$J$7)/(Anexo.CálculoParámetros!$F$2+1),IF(F$35=3,E43+('7.ParámetrosPlanta'!$N$7-'7.ParámetrosPlanta'!$L$7)/(Anexo.CálculoParámetros!$F$3+1),"Error"))))))</f>
        <v>0</v>
      </c>
      <c r="G43" s="90">
        <f>IF(G$35=-1,0,IF(G$35=0,'7.ParámetrosPlanta'!$J$7,IF(G$35=2,'7.ParámetrosPlanta'!$L$7,IF(G$35=4,'7.ParámetrosPlanta'!$N$7,IF(G$35=1,F43+('7.ParámetrosPlanta'!$L$7-'7.ParámetrosPlanta'!$J$7)/(Anexo.CálculoParámetros!$F$2+1),IF(G$35=3,F43+('7.ParámetrosPlanta'!$N$7-'7.ParámetrosPlanta'!$L$7)/(Anexo.CálculoParámetros!$F$3+1),"Error"))))))</f>
        <v>0</v>
      </c>
      <c r="H43" s="90">
        <f>IF(H$35=-1,0,IF(H$35=0,'7.ParámetrosPlanta'!$J$7,IF(H$35=2,'7.ParámetrosPlanta'!$L$7,IF(H$35=4,'7.ParámetrosPlanta'!$N$7,IF(H$35=1,G43+('7.ParámetrosPlanta'!$L$7-'7.ParámetrosPlanta'!$J$7)/(Anexo.CálculoParámetros!$F$2+1),IF(H$35=3,G43+('7.ParámetrosPlanta'!$N$7-'7.ParámetrosPlanta'!$L$7)/(Anexo.CálculoParámetros!$F$3+1),"Error"))))))</f>
        <v>0</v>
      </c>
      <c r="I43" s="90">
        <f>IF(I$35=-1,0,IF(I$35=0,'7.ParámetrosPlanta'!$J$7,IF(I$35=2,'7.ParámetrosPlanta'!$L$7,IF(I$35=4,'7.ParámetrosPlanta'!$N$7,IF(I$35=1,H43+('7.ParámetrosPlanta'!$L$7-'7.ParámetrosPlanta'!$J$7)/(Anexo.CálculoParámetros!$F$2+1),IF(I$35=3,H43+('7.ParámetrosPlanta'!$N$7-'7.ParámetrosPlanta'!$L$7)/(Anexo.CálculoParámetros!$F$3+1),"Error"))))))</f>
        <v>0</v>
      </c>
      <c r="J43" s="90">
        <f>IF(J$35=-1,0,IF(J$35=0,'7.ParámetrosPlanta'!$J$7,IF(J$35=2,'7.ParámetrosPlanta'!$L$7,IF(J$35=4,'7.ParámetrosPlanta'!$N$7,IF(J$35=1,I43+('7.ParámetrosPlanta'!$L$7-'7.ParámetrosPlanta'!$J$7)/(Anexo.CálculoParámetros!$F$2+1),IF(J$35=3,I43+('7.ParámetrosPlanta'!$N$7-'7.ParámetrosPlanta'!$L$7)/(Anexo.CálculoParámetros!$F$3+1),"Error"))))))</f>
        <v>0</v>
      </c>
      <c r="K43" s="90">
        <f>IF(K$35=-1,0,IF(K$35=0,'7.ParámetrosPlanta'!$J$7,IF(K$35=2,'7.ParámetrosPlanta'!$L$7,IF(K$35=4,'7.ParámetrosPlanta'!$N$7,IF(K$35=1,J43+('7.ParámetrosPlanta'!$L$7-'7.ParámetrosPlanta'!$J$7)/(Anexo.CálculoParámetros!$F$2+1),IF(K$35=3,J43+('7.ParámetrosPlanta'!$N$7-'7.ParámetrosPlanta'!$L$7)/(Anexo.CálculoParámetros!$F$3+1),"Error"))))))</f>
        <v>0</v>
      </c>
      <c r="L43" s="90">
        <f>IF(L$35=-1,0,IF(L$35=0,'7.ParámetrosPlanta'!$J$7,IF(L$35=2,'7.ParámetrosPlanta'!$L$7,IF(L$35=4,'7.ParámetrosPlanta'!$N$7,IF(L$35=1,K43+('7.ParámetrosPlanta'!$L$7-'7.ParámetrosPlanta'!$J$7)/(Anexo.CálculoParámetros!$F$2+1),IF(L$35=3,K43+('7.ParámetrosPlanta'!$N$7-'7.ParámetrosPlanta'!$L$7)/(Anexo.CálculoParámetros!$F$3+1),"Error"))))))</f>
        <v>0</v>
      </c>
      <c r="M43" s="90">
        <f>IF(M$35=-1,0,IF(M$35=0,'7.ParámetrosPlanta'!$J$7,IF(M$35=2,'7.ParámetrosPlanta'!$L$7,IF(M$35=4,'7.ParámetrosPlanta'!$N$7,IF(M$35=1,L43+('7.ParámetrosPlanta'!$L$7-'7.ParámetrosPlanta'!$J$7)/(Anexo.CálculoParámetros!$F$2+1),IF(M$35=3,L43+('7.ParámetrosPlanta'!$N$7-'7.ParámetrosPlanta'!$L$7)/(Anexo.CálculoParámetros!$F$3+1),"Error"))))))</f>
        <v>0</v>
      </c>
      <c r="N43" s="90">
        <f>IF(N$35=-1,0,IF(N$35=0,'7.ParámetrosPlanta'!$J$7,IF(N$35=2,'7.ParámetrosPlanta'!$L$7,IF(N$35=4,'7.ParámetrosPlanta'!$N$7,IF(N$35=1,M43+('7.ParámetrosPlanta'!$L$7-'7.ParámetrosPlanta'!$J$7)/(Anexo.CálculoParámetros!$F$2+1),IF(N$35=3,M43+('7.ParámetrosPlanta'!$N$7-'7.ParámetrosPlanta'!$L$7)/(Anexo.CálculoParámetros!$F$3+1),"Error"))))))</f>
        <v>0</v>
      </c>
      <c r="O43" s="90">
        <f>IF(O$35=-1,0,IF(O$35=0,'7.ParámetrosPlanta'!$J$7,IF(O$35=2,'7.ParámetrosPlanta'!$L$7,IF(O$35=4,'7.ParámetrosPlanta'!$N$7,IF(O$35=1,N43+('7.ParámetrosPlanta'!$L$7-'7.ParámetrosPlanta'!$J$7)/(Anexo.CálculoParámetros!$F$2+1),IF(O$35=3,N43+('7.ParámetrosPlanta'!$N$7-'7.ParámetrosPlanta'!$L$7)/(Anexo.CálculoParámetros!$F$3+1),"Error"))))))</f>
        <v>0</v>
      </c>
      <c r="P43" s="90">
        <f>IF(P$35=-1,0,IF(P$35=0,'7.ParámetrosPlanta'!$J$7,IF(P$35=2,'7.ParámetrosPlanta'!$L$7,IF(P$35=4,'7.ParámetrosPlanta'!$N$7,IF(P$35=1,O43+('7.ParámetrosPlanta'!$L$7-'7.ParámetrosPlanta'!$J$7)/(Anexo.CálculoParámetros!$F$2+1),IF(P$35=3,O43+('7.ParámetrosPlanta'!$N$7-'7.ParámetrosPlanta'!$L$7)/(Anexo.CálculoParámetros!$F$3+1),"Error"))))))</f>
        <v>0</v>
      </c>
      <c r="Q43" s="90">
        <f>IF(Q$35=-1,0,IF(Q$35=0,'7.ParámetrosPlanta'!$J$7,IF(Q$35=2,'7.ParámetrosPlanta'!$L$7,IF(Q$35=4,'7.ParámetrosPlanta'!$N$7,IF(Q$35=1,P43+('7.ParámetrosPlanta'!$L$7-'7.ParámetrosPlanta'!$J$7)/(Anexo.CálculoParámetros!$F$2+1),IF(Q$35=3,P43+('7.ParámetrosPlanta'!$N$7-'7.ParámetrosPlanta'!$L$7)/(Anexo.CálculoParámetros!$F$3+1),"Error"))))))</f>
        <v>0</v>
      </c>
      <c r="R43" s="90">
        <f>IF(R$35=-1,0,IF(R$35=0,'7.ParámetrosPlanta'!$J$7,IF(R$35=2,'7.ParámetrosPlanta'!$L$7,IF(R$35=4,'7.ParámetrosPlanta'!$N$7,IF(R$35=1,Q43+('7.ParámetrosPlanta'!$L$7-'7.ParámetrosPlanta'!$J$7)/(Anexo.CálculoParámetros!$F$2+1),IF(R$35=3,Q43+('7.ParámetrosPlanta'!$N$7-'7.ParámetrosPlanta'!$L$7)/(Anexo.CálculoParámetros!$F$3+1),"Error"))))))</f>
        <v>0</v>
      </c>
      <c r="S43" s="90">
        <f>IF(S$35=-1,0,IF(S$35=0,'7.ParámetrosPlanta'!$J$7,IF(S$35=2,'7.ParámetrosPlanta'!$L$7,IF(S$35=4,'7.ParámetrosPlanta'!$N$7,IF(S$35=1,R43+('7.ParámetrosPlanta'!$L$7-'7.ParámetrosPlanta'!$J$7)/(Anexo.CálculoParámetros!$F$2+1),IF(S$35=3,R43+('7.ParámetrosPlanta'!$N$7-'7.ParámetrosPlanta'!$L$7)/(Anexo.CálculoParámetros!$F$3+1),"Error"))))))</f>
        <v>0</v>
      </c>
      <c r="T43" s="90">
        <f>IF(T$35=-1,0,IF(T$35=0,'7.ParámetrosPlanta'!$J$7,IF(T$35=2,'7.ParámetrosPlanta'!$L$7,IF(T$35=4,'7.ParámetrosPlanta'!$N$7,IF(T$35=1,S43+('7.ParámetrosPlanta'!$L$7-'7.ParámetrosPlanta'!$J$7)/(Anexo.CálculoParámetros!$F$2+1),IF(T$35=3,S43+('7.ParámetrosPlanta'!$N$7-'7.ParámetrosPlanta'!$L$7)/(Anexo.CálculoParámetros!$F$3+1),"Error"))))))</f>
        <v>0</v>
      </c>
      <c r="U43" s="90">
        <f>IF(U$35=-1,0,IF(U$35=0,'7.ParámetrosPlanta'!$J$7,IF(U$35=2,'7.ParámetrosPlanta'!$L$7,IF(U$35=4,'7.ParámetrosPlanta'!$N$7,IF(U$35=1,T43+('7.ParámetrosPlanta'!$L$7-'7.ParámetrosPlanta'!$J$7)/(Anexo.CálculoParámetros!$F$2+1),IF(U$35=3,T43+('7.ParámetrosPlanta'!$N$7-'7.ParámetrosPlanta'!$L$7)/(Anexo.CálculoParámetros!$F$3+1),"Error"))))))</f>
        <v>0</v>
      </c>
      <c r="V43" s="90">
        <f>IF(V$35=-1,0,IF(V$35=0,'7.ParámetrosPlanta'!$J$7,IF(V$35=2,'7.ParámetrosPlanta'!$L$7,IF(V$35=4,'7.ParámetrosPlanta'!$N$7,IF(V$35=1,U43+('7.ParámetrosPlanta'!$L$7-'7.ParámetrosPlanta'!$J$7)/(Anexo.CálculoParámetros!$F$2+1),IF(V$35=3,U43+('7.ParámetrosPlanta'!$N$7-'7.ParámetrosPlanta'!$L$7)/(Anexo.CálculoParámetros!$F$3+1),"Error"))))))</f>
        <v>0</v>
      </c>
      <c r="W43" s="90">
        <f>IF(W$35=-1,0,IF(W$35=0,'7.ParámetrosPlanta'!$J$7,IF(W$35=2,'7.ParámetrosPlanta'!$L$7,IF(W$35=4,'7.ParámetrosPlanta'!$N$7,IF(W$35=1,V43+('7.ParámetrosPlanta'!$L$7-'7.ParámetrosPlanta'!$J$7)/(Anexo.CálculoParámetros!$F$2+1),IF(W$35=3,V43+('7.ParámetrosPlanta'!$N$7-'7.ParámetrosPlanta'!$L$7)/(Anexo.CálculoParámetros!$F$3+1),"Error"))))))</f>
        <v>0</v>
      </c>
      <c r="X43" s="90">
        <f>IF(X$35=-1,0,IF(X$35=0,'7.ParámetrosPlanta'!$J$7,IF(X$35=2,'7.ParámetrosPlanta'!$L$7,IF(X$35=4,'7.ParámetrosPlanta'!$N$7,IF(X$35=1,W43+('7.ParámetrosPlanta'!$L$7-'7.ParámetrosPlanta'!$J$7)/(Anexo.CálculoParámetros!$F$2+1),IF(X$35=3,W43+('7.ParámetrosPlanta'!$N$7-'7.ParámetrosPlanta'!$L$7)/(Anexo.CálculoParámetros!$F$3+1),"Error"))))))</f>
        <v>0</v>
      </c>
      <c r="Y43" s="90">
        <f>IF(Y$35=-1,0,IF(Y$35=0,'7.ParámetrosPlanta'!$J$7,IF(Y$35=2,'7.ParámetrosPlanta'!$L$7,IF(Y$35=4,'7.ParámetrosPlanta'!$N$7,IF(Y$35=1,X43+('7.ParámetrosPlanta'!$L$7-'7.ParámetrosPlanta'!$J$7)/(Anexo.CálculoParámetros!$F$2+1),IF(Y$35=3,X43+('7.ParámetrosPlanta'!$N$7-'7.ParámetrosPlanta'!$L$7)/(Anexo.CálculoParámetros!$F$3+1),"Error"))))))</f>
        <v>0</v>
      </c>
      <c r="Z43" s="90">
        <f>IF(Z$35=-1,0,IF(Z$35=0,'7.ParámetrosPlanta'!$J$7,IF(Z$35=2,'7.ParámetrosPlanta'!$L$7,IF(Z$35=4,'7.ParámetrosPlanta'!$N$7,IF(Z$35=1,Y43+('7.ParámetrosPlanta'!$L$7-'7.ParámetrosPlanta'!$J$7)/(Anexo.CálculoParámetros!$F$2+1),IF(Z$35=3,Y43+('7.ParámetrosPlanta'!$N$7-'7.ParámetrosPlanta'!$L$7)/(Anexo.CálculoParámetros!$F$3+1),"Error"))))))</f>
        <v>0</v>
      </c>
      <c r="AA43" s="90">
        <f>IF(AA$35=-1,0,IF(AA$35=0,'7.ParámetrosPlanta'!$J$7,IF(AA$35=2,'7.ParámetrosPlanta'!$L$7,IF(AA$35=4,'7.ParámetrosPlanta'!$N$7,IF(AA$35=1,Z43+('7.ParámetrosPlanta'!$L$7-'7.ParámetrosPlanta'!$J$7)/(Anexo.CálculoParámetros!$F$2+1),IF(AA$35=3,Z43+('7.ParámetrosPlanta'!$N$7-'7.ParámetrosPlanta'!$L$7)/(Anexo.CálculoParámetros!$F$3+1),"Error"))))))</f>
        <v>0</v>
      </c>
      <c r="AB43" s="90">
        <f>IF(AB$35=-1,0,IF(AB$35=0,'7.ParámetrosPlanta'!$J$7,IF(AB$35=2,'7.ParámetrosPlanta'!$L$7,IF(AB$35=4,'7.ParámetrosPlanta'!$N$7,IF(AB$35=1,AA43+('7.ParámetrosPlanta'!$L$7-'7.ParámetrosPlanta'!$J$7)/(Anexo.CálculoParámetros!$F$2+1),IF(AB$35=3,AA43+('7.ParámetrosPlanta'!$N$7-'7.ParámetrosPlanta'!$L$7)/(Anexo.CálculoParámetros!$F$3+1),"Error"))))))</f>
        <v>0</v>
      </c>
    </row>
    <row r="44" spans="1:42" x14ac:dyDescent="0.25">
      <c r="A44" s="1051" t="s">
        <v>5</v>
      </c>
      <c r="B44" s="14" t="s">
        <v>44</v>
      </c>
      <c r="C44" s="89">
        <f>IF(C$34=-1,0,IF(C$34=0,'7.ParámetrosPlanta'!$I$8,IF(C$34=2,'7.ParámetrosPlanta'!$K$8,IF(C$34=4,'7.ParámetrosPlanta'!$M$8,IF(C$34=1,B44+('7.ParámetrosPlanta'!$K$8-'7.ParámetrosPlanta'!$I$8)/(Anexo.CálculoParámetros!$F$4+1),IF(C$34=3,B44+('7.ParámetrosPlanta'!$M$8-'7.ParámetrosPlanta'!$K$8)/(Anexo.CálculoParámetros!$F$5+1),"Error"))))))</f>
        <v>0</v>
      </c>
      <c r="D44" s="89">
        <f>IF(D$34=-1,0,IF(D$34=0,'7.ParámetrosPlanta'!$I$8,IF(D$34=2,'7.ParámetrosPlanta'!$K$8,IF(D$34=4,'7.ParámetrosPlanta'!$M$8,IF(D$34=1,C44+('7.ParámetrosPlanta'!$K$8-'7.ParámetrosPlanta'!$I$8)/(Anexo.CálculoParámetros!$F$4+1),IF(D$34=3,C44+('7.ParámetrosPlanta'!$M$8-'7.ParámetrosPlanta'!$K$8)/(Anexo.CálculoParámetros!$F$5+1),"Error"))))))</f>
        <v>0</v>
      </c>
      <c r="E44" s="89">
        <f>IF(E$34=-1,0,IF(E$34=0,'7.ParámetrosPlanta'!$I$8,IF(E$34=2,'7.ParámetrosPlanta'!$K$8,IF(E$34=4,'7.ParámetrosPlanta'!$M$8,IF(E$34=1,D44+('7.ParámetrosPlanta'!$K$8-'7.ParámetrosPlanta'!$I$8)/(Anexo.CálculoParámetros!$F$4+1),IF(E$34=3,D44+('7.ParámetrosPlanta'!$M$8-'7.ParámetrosPlanta'!$K$8)/(Anexo.CálculoParámetros!$F$5+1),"Error"))))))</f>
        <v>0</v>
      </c>
      <c r="F44" s="89">
        <f>IF(F$34=-1,0,IF(F$34=0,'7.ParámetrosPlanta'!$I$8,IF(F$34=2,'7.ParámetrosPlanta'!$K$8,IF(F$34=4,'7.ParámetrosPlanta'!$M$8,IF(F$34=1,E44+('7.ParámetrosPlanta'!$K$8-'7.ParámetrosPlanta'!$I$8)/(Anexo.CálculoParámetros!$F$4+1),IF(F$34=3,E44+('7.ParámetrosPlanta'!$M$8-'7.ParámetrosPlanta'!$K$8)/(Anexo.CálculoParámetros!$F$5+1),"Error"))))))</f>
        <v>0.3</v>
      </c>
      <c r="G44" s="89">
        <f>IF(G$34=-1,0,IF(G$34=0,'7.ParámetrosPlanta'!$I$8,IF(G$34=2,'7.ParámetrosPlanta'!$K$8,IF(G$34=4,'7.ParámetrosPlanta'!$M$8,IF(G$34=1,F44+('7.ParámetrosPlanta'!$K$8-'7.ParámetrosPlanta'!$I$8)/(Anexo.CálculoParámetros!$F$4+1),IF(G$34=3,F44+('7.ParámetrosPlanta'!$M$8-'7.ParámetrosPlanta'!$K$8)/(Anexo.CálculoParámetros!$F$5+1),"Error"))))))</f>
        <v>0.5</v>
      </c>
      <c r="H44" s="89">
        <f>IF(H$34=-1,0,IF(H$34=0,'7.ParámetrosPlanta'!$I$8,IF(H$34=2,'7.ParámetrosPlanta'!$K$8,IF(H$34=4,'7.ParámetrosPlanta'!$M$8,IF(H$34=1,G44+('7.ParámetrosPlanta'!$K$8-'7.ParámetrosPlanta'!$I$8)/(Anexo.CálculoParámetros!$F$4+1),IF(H$34=3,G44+('7.ParámetrosPlanta'!$M$8-'7.ParámetrosPlanta'!$K$8)/(Anexo.CálculoParámetros!$F$5+1),"Error"))))))</f>
        <v>0.7</v>
      </c>
      <c r="I44" s="89">
        <f>IF(I$34=-1,0,IF(I$34=0,'7.ParámetrosPlanta'!$I$8,IF(I$34=2,'7.ParámetrosPlanta'!$K$8,IF(I$34=4,'7.ParámetrosPlanta'!$M$8,IF(I$34=1,H44+('7.ParámetrosPlanta'!$K$8-'7.ParámetrosPlanta'!$I$8)/(Anexo.CálculoParámetros!$F$4+1),IF(I$34=3,H44+('7.ParámetrosPlanta'!$M$8-'7.ParámetrosPlanta'!$K$8)/(Anexo.CálculoParámetros!$F$5+1),"Error"))))))</f>
        <v>0.7</v>
      </c>
      <c r="J44" s="89">
        <f>IF(J$34=-1,0,IF(J$34=0,'7.ParámetrosPlanta'!$I$8,IF(J$34=2,'7.ParámetrosPlanta'!$K$8,IF(J$34=4,'7.ParámetrosPlanta'!$M$8,IF(J$34=1,I44+('7.ParámetrosPlanta'!$K$8-'7.ParámetrosPlanta'!$I$8)/(Anexo.CálculoParámetros!$F$4+1),IF(J$34=3,I44+('7.ParámetrosPlanta'!$M$8-'7.ParámetrosPlanta'!$K$8)/(Anexo.CálculoParámetros!$F$5+1),"Error"))))))</f>
        <v>0.7</v>
      </c>
      <c r="K44" s="89">
        <f>IF(K$34=-1,0,IF(K$34=0,'7.ParámetrosPlanta'!$I$8,IF(K$34=2,'7.ParámetrosPlanta'!$K$8,IF(K$34=4,'7.ParámetrosPlanta'!$M$8,IF(K$34=1,J44+('7.ParámetrosPlanta'!$K$8-'7.ParámetrosPlanta'!$I$8)/(Anexo.CálculoParámetros!$F$4+1),IF(K$34=3,J44+('7.ParámetrosPlanta'!$M$8-'7.ParámetrosPlanta'!$K$8)/(Anexo.CálculoParámetros!$F$5+1),"Error"))))))</f>
        <v>0.7</v>
      </c>
      <c r="L44" s="89">
        <f>IF(L$34=-1,0,IF(L$34=0,'7.ParámetrosPlanta'!$I$8,IF(L$34=2,'7.ParámetrosPlanta'!$K$8,IF(L$34=4,'7.ParámetrosPlanta'!$M$8,IF(L$34=1,K44+('7.ParámetrosPlanta'!$K$8-'7.ParámetrosPlanta'!$I$8)/(Anexo.CálculoParámetros!$F$4+1),IF(L$34=3,K44+('7.ParámetrosPlanta'!$M$8-'7.ParámetrosPlanta'!$K$8)/(Anexo.CálculoParámetros!$F$5+1),"Error"))))))</f>
        <v>0.7</v>
      </c>
      <c r="M44" s="89">
        <f>IF(M$34=-1,0,IF(M$34=0,'7.ParámetrosPlanta'!$I$8,IF(M$34=2,'7.ParámetrosPlanta'!$K$8,IF(M$34=4,'7.ParámetrosPlanta'!$M$8,IF(M$34=1,L44+('7.ParámetrosPlanta'!$K$8-'7.ParámetrosPlanta'!$I$8)/(Anexo.CálculoParámetros!$F$4+1),IF(M$34=3,L44+('7.ParámetrosPlanta'!$M$8-'7.ParámetrosPlanta'!$K$8)/(Anexo.CálculoParámetros!$F$5+1),"Error"))))))</f>
        <v>0.7</v>
      </c>
      <c r="N44" s="89">
        <f>IF(N$34=-1,0,IF(N$34=0,'7.ParámetrosPlanta'!$I$8,IF(N$34=2,'7.ParámetrosPlanta'!$K$8,IF(N$34=4,'7.ParámetrosPlanta'!$M$8,IF(N$34=1,M44+('7.ParámetrosPlanta'!$K$8-'7.ParámetrosPlanta'!$I$8)/(Anexo.CálculoParámetros!$F$4+1),IF(N$34=3,M44+('7.ParámetrosPlanta'!$M$8-'7.ParámetrosPlanta'!$K$8)/(Anexo.CálculoParámetros!$F$5+1),"Error"))))))</f>
        <v>0.7</v>
      </c>
      <c r="O44" s="89">
        <f>IF(O$34=-1,0,IF(O$34=0,'7.ParámetrosPlanta'!$I$8,IF(O$34=2,'7.ParámetrosPlanta'!$K$8,IF(O$34=4,'7.ParámetrosPlanta'!$M$8,IF(O$34=1,N44+('7.ParámetrosPlanta'!$K$8-'7.ParámetrosPlanta'!$I$8)/(Anexo.CálculoParámetros!$F$4+1),IF(O$34=3,N44+('7.ParámetrosPlanta'!$M$8-'7.ParámetrosPlanta'!$K$8)/(Anexo.CálculoParámetros!$F$5+1),"Error"))))))</f>
        <v>0.7</v>
      </c>
      <c r="P44" s="89">
        <f>IF(P$34=-1,0,IF(P$34=0,'7.ParámetrosPlanta'!$I$8,IF(P$34=2,'7.ParámetrosPlanta'!$K$8,IF(P$34=4,'7.ParámetrosPlanta'!$M$8,IF(P$34=1,O44+('7.ParámetrosPlanta'!$K$8-'7.ParámetrosPlanta'!$I$8)/(Anexo.CálculoParámetros!$F$4+1),IF(P$34=3,O44+('7.ParámetrosPlanta'!$M$8-'7.ParámetrosPlanta'!$K$8)/(Anexo.CálculoParámetros!$F$5+1),"Error"))))))</f>
        <v>0.7</v>
      </c>
      <c r="Q44" s="89">
        <f>IF(Q$34=-1,0,IF(Q$34=0,'7.ParámetrosPlanta'!$I$8,IF(Q$34=2,'7.ParámetrosPlanta'!$K$8,IF(Q$34=4,'7.ParámetrosPlanta'!$M$8,IF(Q$34=1,P44+('7.ParámetrosPlanta'!$K$8-'7.ParámetrosPlanta'!$I$8)/(Anexo.CálculoParámetros!$F$4+1),IF(Q$34=3,P44+('7.ParámetrosPlanta'!$M$8-'7.ParámetrosPlanta'!$K$8)/(Anexo.CálculoParámetros!$F$5+1),"Error"))))))</f>
        <v>0.7</v>
      </c>
      <c r="R44" s="89">
        <f>IF(R$34=-1,0,IF(R$34=0,'7.ParámetrosPlanta'!$I$8,IF(R$34=2,'7.ParámetrosPlanta'!$K$8,IF(R$34=4,'7.ParámetrosPlanta'!$M$8,IF(R$34=1,Q44+('7.ParámetrosPlanta'!$K$8-'7.ParámetrosPlanta'!$I$8)/(Anexo.CálculoParámetros!$F$4+1),IF(R$34=3,Q44+('7.ParámetrosPlanta'!$M$8-'7.ParámetrosPlanta'!$K$8)/(Anexo.CálculoParámetros!$F$5+1),"Error"))))))</f>
        <v>0.7</v>
      </c>
      <c r="S44" s="89">
        <f>IF(S$34=-1,0,IF(S$34=0,'7.ParámetrosPlanta'!$I$8,IF(S$34=2,'7.ParámetrosPlanta'!$K$8,IF(S$34=4,'7.ParámetrosPlanta'!$M$8,IF(S$34=1,R44+('7.ParámetrosPlanta'!$K$8-'7.ParámetrosPlanta'!$I$8)/(Anexo.CálculoParámetros!$F$4+1),IF(S$34=3,R44+('7.ParámetrosPlanta'!$M$8-'7.ParámetrosPlanta'!$K$8)/(Anexo.CálculoParámetros!$F$5+1),"Error"))))))</f>
        <v>0.7</v>
      </c>
      <c r="T44" s="89">
        <f>IF(T$34=-1,0,IF(T$34=0,'7.ParámetrosPlanta'!$I$8,IF(T$34=2,'7.ParámetrosPlanta'!$K$8,IF(T$34=4,'7.ParámetrosPlanta'!$M$8,IF(T$34=1,S44+('7.ParámetrosPlanta'!$K$8-'7.ParámetrosPlanta'!$I$8)/(Anexo.CálculoParámetros!$F$4+1),IF(T$34=3,S44+('7.ParámetrosPlanta'!$M$8-'7.ParámetrosPlanta'!$K$8)/(Anexo.CálculoParámetros!$F$5+1),"Error"))))))</f>
        <v>0.7</v>
      </c>
      <c r="U44" s="89">
        <f>IF(U$34=-1,0,IF(U$34=0,'7.ParámetrosPlanta'!$I$8,IF(U$34=2,'7.ParámetrosPlanta'!$K$8,IF(U$34=4,'7.ParámetrosPlanta'!$M$8,IF(U$34=1,T44+('7.ParámetrosPlanta'!$K$8-'7.ParámetrosPlanta'!$I$8)/(Anexo.CálculoParámetros!$F$4+1),IF(U$34=3,T44+('7.ParámetrosPlanta'!$M$8-'7.ParámetrosPlanta'!$K$8)/(Anexo.CálculoParámetros!$F$5+1),"Error"))))))</f>
        <v>0.7</v>
      </c>
      <c r="V44" s="89">
        <f>IF(V$34=-1,0,IF(V$34=0,'7.ParámetrosPlanta'!$I$8,IF(V$34=2,'7.ParámetrosPlanta'!$K$8,IF(V$34=4,'7.ParámetrosPlanta'!$M$8,IF(V$34=1,U44+('7.ParámetrosPlanta'!$K$8-'7.ParámetrosPlanta'!$I$8)/(Anexo.CálculoParámetros!$F$4+1),IF(V$34=3,U44+('7.ParámetrosPlanta'!$M$8-'7.ParámetrosPlanta'!$K$8)/(Anexo.CálculoParámetros!$F$5+1),"Error"))))))</f>
        <v>0.7</v>
      </c>
      <c r="W44" s="89">
        <f>IF(W$34=-1,0,IF(W$34=0,'7.ParámetrosPlanta'!$I$8,IF(W$34=2,'7.ParámetrosPlanta'!$K$8,IF(W$34=4,'7.ParámetrosPlanta'!$M$8,IF(W$34=1,V44+('7.ParámetrosPlanta'!$K$8-'7.ParámetrosPlanta'!$I$8)/(Anexo.CálculoParámetros!$F$4+1),IF(W$34=3,V44+('7.ParámetrosPlanta'!$M$8-'7.ParámetrosPlanta'!$K$8)/(Anexo.CálculoParámetros!$F$5+1),"Error"))))))</f>
        <v>0.7</v>
      </c>
      <c r="X44" s="89">
        <f>IF(X$34=-1,0,IF(X$34=0,'7.ParámetrosPlanta'!$I$8,IF(X$34=2,'7.ParámetrosPlanta'!$K$8,IF(X$34=4,'7.ParámetrosPlanta'!$M$8,IF(X$34=1,W44+('7.ParámetrosPlanta'!$K$8-'7.ParámetrosPlanta'!$I$8)/(Anexo.CálculoParámetros!$F$4+1),IF(X$34=3,W44+('7.ParámetrosPlanta'!$M$8-'7.ParámetrosPlanta'!$K$8)/(Anexo.CálculoParámetros!$F$5+1),"Error"))))))</f>
        <v>0.7</v>
      </c>
      <c r="Y44" s="89">
        <f>IF(Y$34=-1,0,IF(Y$34=0,'7.ParámetrosPlanta'!$I$8,IF(Y$34=2,'7.ParámetrosPlanta'!$K$8,IF(Y$34=4,'7.ParámetrosPlanta'!$M$8,IF(Y$34=1,X44+('7.ParámetrosPlanta'!$K$8-'7.ParámetrosPlanta'!$I$8)/(Anexo.CálculoParámetros!$F$4+1),IF(Y$34=3,X44+('7.ParámetrosPlanta'!$M$8-'7.ParámetrosPlanta'!$K$8)/(Anexo.CálculoParámetros!$F$5+1),"Error"))))))</f>
        <v>0.7</v>
      </c>
      <c r="Z44" s="89">
        <f>IF(Z$34=-1,0,IF(Z$34=0,'7.ParámetrosPlanta'!$I$8,IF(Z$34=2,'7.ParámetrosPlanta'!$K$8,IF(Z$34=4,'7.ParámetrosPlanta'!$M$8,IF(Z$34=1,Y44+('7.ParámetrosPlanta'!$K$8-'7.ParámetrosPlanta'!$I$8)/(Anexo.CálculoParámetros!$F$4+1),IF(Z$34=3,Y44+('7.ParámetrosPlanta'!$M$8-'7.ParámetrosPlanta'!$K$8)/(Anexo.CálculoParámetros!$F$5+1),"Error"))))))</f>
        <v>0.7</v>
      </c>
      <c r="AA44" s="89">
        <f>IF(AA$34=-1,0,IF(AA$34=0,'7.ParámetrosPlanta'!$I$8,IF(AA$34=2,'7.ParámetrosPlanta'!$K$8,IF(AA$34=4,'7.ParámetrosPlanta'!$M$8,IF(AA$34=1,Z44+('7.ParámetrosPlanta'!$K$8-'7.ParámetrosPlanta'!$I$8)/(Anexo.CálculoParámetros!$F$4+1),IF(AA$34=3,Z44+('7.ParámetrosPlanta'!$M$8-'7.ParámetrosPlanta'!$K$8)/(Anexo.CálculoParámetros!$F$5+1),"Error"))))))</f>
        <v>0.7</v>
      </c>
      <c r="AB44" s="89">
        <f>IF(AB$34=-1,0,IF(AB$34=0,'7.ParámetrosPlanta'!$I$8,IF(AB$34=2,'7.ParámetrosPlanta'!$K$8,IF(AB$34=4,'7.ParámetrosPlanta'!$M$8,IF(AB$34=1,AA44+('7.ParámetrosPlanta'!$K$8-'7.ParámetrosPlanta'!$I$8)/(Anexo.CálculoParámetros!$F$4+1),IF(AB$34=3,AA44+('7.ParámetrosPlanta'!$M$8-'7.ParámetrosPlanta'!$K$8)/(Anexo.CálculoParámetros!$F$5+1),"Error"))))))</f>
        <v>0.7</v>
      </c>
    </row>
    <row r="45" spans="1:42" ht="15.75" thickBot="1" x14ac:dyDescent="0.3">
      <c r="A45" s="1052" t="s">
        <v>5</v>
      </c>
      <c r="B45" s="87" t="s">
        <v>19</v>
      </c>
      <c r="C45" s="90">
        <f>IF(C$35=-1,0,IF(C$35=0,'7.ParámetrosPlanta'!$J$8,IF(C$35=2,'7.ParámetrosPlanta'!$L$8,IF(C$35=4,'7.ParámetrosPlanta'!$N$8,IF(C$35=1,B45+('7.ParámetrosPlanta'!$L$8-'7.ParámetrosPlanta'!$J$8)/(Anexo.CálculoParámetros!$F$2+1),IF(C$35=3,B45+('7.ParámetrosPlanta'!$N$8-'7.ParámetrosPlanta'!$L$8)/(Anexo.CálculoParámetros!$F$3+1),"Error"))))))</f>
        <v>0</v>
      </c>
      <c r="D45" s="90">
        <f>IF(D$35=-1,0,IF(D$35=0,'7.ParámetrosPlanta'!$J$8,IF(D$35=2,'7.ParámetrosPlanta'!$L$8,IF(D$35=4,'7.ParámetrosPlanta'!$N$8,IF(D$35=1,C45+('7.ParámetrosPlanta'!$L$8-'7.ParámetrosPlanta'!$J$8)/(Anexo.CálculoParámetros!$F$2+1),IF(D$35=3,C45+('7.ParámetrosPlanta'!$N$8-'7.ParámetrosPlanta'!$L$8)/(Anexo.CálculoParámetros!$F$3+1),"Error"))))))</f>
        <v>0</v>
      </c>
      <c r="E45" s="90">
        <f>IF(E$35=-1,0,IF(E$35=0,'7.ParámetrosPlanta'!$J$8,IF(E$35=2,'7.ParámetrosPlanta'!$L$8,IF(E$35=4,'7.ParámetrosPlanta'!$N$8,IF(E$35=1,D45+('7.ParámetrosPlanta'!$L$8-'7.ParámetrosPlanta'!$J$8)/(Anexo.CálculoParámetros!$F$2+1),IF(E$35=3,D45+('7.ParámetrosPlanta'!$N$8-'7.ParámetrosPlanta'!$L$8)/(Anexo.CálculoParámetros!$F$3+1),"Error"))))))</f>
        <v>0</v>
      </c>
      <c r="F45" s="90">
        <f>IF(F$35=-1,0,IF(F$35=0,'7.ParámetrosPlanta'!$J$8,IF(F$35=2,'7.ParámetrosPlanta'!$L$8,IF(F$35=4,'7.ParámetrosPlanta'!$N$8,IF(F$35=1,E45+('7.ParámetrosPlanta'!$L$8-'7.ParámetrosPlanta'!$J$8)/(Anexo.CálculoParámetros!$F$2+1),IF(F$35=3,E45+('7.ParámetrosPlanta'!$N$8-'7.ParámetrosPlanta'!$L$8)/(Anexo.CálculoParámetros!$F$3+1),"Error"))))))</f>
        <v>0</v>
      </c>
      <c r="G45" s="90">
        <f>IF(G$35=-1,0,IF(G$35=0,'7.ParámetrosPlanta'!$J$8,IF(G$35=2,'7.ParámetrosPlanta'!$L$8,IF(G$35=4,'7.ParámetrosPlanta'!$N$8,IF(G$35=1,F45+('7.ParámetrosPlanta'!$L$8-'7.ParámetrosPlanta'!$J$8)/(Anexo.CálculoParámetros!$F$2+1),IF(G$35=3,F45+('7.ParámetrosPlanta'!$N$8-'7.ParámetrosPlanta'!$L$8)/(Anexo.CálculoParámetros!$F$3+1),"Error"))))))</f>
        <v>0.1</v>
      </c>
      <c r="H45" s="90">
        <f>IF(H$35=-1,0,IF(H$35=0,'7.ParámetrosPlanta'!$J$8,IF(H$35=2,'7.ParámetrosPlanta'!$L$8,IF(H$35=4,'7.ParámetrosPlanta'!$N$8,IF(H$35=1,G45+('7.ParámetrosPlanta'!$L$8-'7.ParámetrosPlanta'!$J$8)/(Anexo.CálculoParámetros!$F$2+1),IF(H$35=3,G45+('7.ParámetrosPlanta'!$N$8-'7.ParámetrosPlanta'!$L$8)/(Anexo.CálculoParámetros!$F$3+1),"Error"))))))</f>
        <v>0.2</v>
      </c>
      <c r="I45" s="90">
        <f>IF(I$35=-1,0,IF(I$35=0,'7.ParámetrosPlanta'!$J$8,IF(I$35=2,'7.ParámetrosPlanta'!$L$8,IF(I$35=4,'7.ParámetrosPlanta'!$N$8,IF(I$35=1,H45+('7.ParámetrosPlanta'!$L$8-'7.ParámetrosPlanta'!$J$8)/(Anexo.CálculoParámetros!$F$2+1),IF(I$35=3,H45+('7.ParámetrosPlanta'!$N$8-'7.ParámetrosPlanta'!$L$8)/(Anexo.CálculoParámetros!$F$3+1),"Error"))))))</f>
        <v>0.5</v>
      </c>
      <c r="J45" s="90">
        <f>IF(J$35=-1,0,IF(J$35=0,'7.ParámetrosPlanta'!$J$8,IF(J$35=2,'7.ParámetrosPlanta'!$L$8,IF(J$35=4,'7.ParámetrosPlanta'!$N$8,IF(J$35=1,I45+('7.ParámetrosPlanta'!$L$8-'7.ParámetrosPlanta'!$J$8)/(Anexo.CálculoParámetros!$F$2+1),IF(J$35=3,I45+('7.ParámetrosPlanta'!$N$8-'7.ParámetrosPlanta'!$L$8)/(Anexo.CálculoParámetros!$F$3+1),"Error"))))))</f>
        <v>0.8</v>
      </c>
      <c r="K45" s="90">
        <f>IF(K$35=-1,0,IF(K$35=0,'7.ParámetrosPlanta'!$J$8,IF(K$35=2,'7.ParámetrosPlanta'!$L$8,IF(K$35=4,'7.ParámetrosPlanta'!$N$8,IF(K$35=1,J45+('7.ParámetrosPlanta'!$L$8-'7.ParámetrosPlanta'!$J$8)/(Anexo.CálculoParámetros!$F$2+1),IF(K$35=3,J45+('7.ParámetrosPlanta'!$N$8-'7.ParámetrosPlanta'!$L$8)/(Anexo.CálculoParámetros!$F$3+1),"Error"))))))</f>
        <v>0.8</v>
      </c>
      <c r="L45" s="90">
        <f>IF(L$35=-1,0,IF(L$35=0,'7.ParámetrosPlanta'!$J$8,IF(L$35=2,'7.ParámetrosPlanta'!$L$8,IF(L$35=4,'7.ParámetrosPlanta'!$N$8,IF(L$35=1,K45+('7.ParámetrosPlanta'!$L$8-'7.ParámetrosPlanta'!$J$8)/(Anexo.CálculoParámetros!$F$2+1),IF(L$35=3,K45+('7.ParámetrosPlanta'!$N$8-'7.ParámetrosPlanta'!$L$8)/(Anexo.CálculoParámetros!$F$3+1),"Error"))))))</f>
        <v>0.8</v>
      </c>
      <c r="M45" s="90">
        <f>IF(M$35=-1,0,IF(M$35=0,'7.ParámetrosPlanta'!$J$8,IF(M$35=2,'7.ParámetrosPlanta'!$L$8,IF(M$35=4,'7.ParámetrosPlanta'!$N$8,IF(M$35=1,L45+('7.ParámetrosPlanta'!$L$8-'7.ParámetrosPlanta'!$J$8)/(Anexo.CálculoParámetros!$F$2+1),IF(M$35=3,L45+('7.ParámetrosPlanta'!$N$8-'7.ParámetrosPlanta'!$L$8)/(Anexo.CálculoParámetros!$F$3+1),"Error"))))))</f>
        <v>0.8</v>
      </c>
      <c r="N45" s="90">
        <f>IF(N$35=-1,0,IF(N$35=0,'7.ParámetrosPlanta'!$J$8,IF(N$35=2,'7.ParámetrosPlanta'!$L$8,IF(N$35=4,'7.ParámetrosPlanta'!$N$8,IF(N$35=1,M45+('7.ParámetrosPlanta'!$L$8-'7.ParámetrosPlanta'!$J$8)/(Anexo.CálculoParámetros!$F$2+1),IF(N$35=3,M45+('7.ParámetrosPlanta'!$N$8-'7.ParámetrosPlanta'!$L$8)/(Anexo.CálculoParámetros!$F$3+1),"Error"))))))</f>
        <v>0.8</v>
      </c>
      <c r="O45" s="90">
        <f>IF(O$35=-1,0,IF(O$35=0,'7.ParámetrosPlanta'!$J$8,IF(O$35=2,'7.ParámetrosPlanta'!$L$8,IF(O$35=4,'7.ParámetrosPlanta'!$N$8,IF(O$35=1,N45+('7.ParámetrosPlanta'!$L$8-'7.ParámetrosPlanta'!$J$8)/(Anexo.CálculoParámetros!$F$2+1),IF(O$35=3,N45+('7.ParámetrosPlanta'!$N$8-'7.ParámetrosPlanta'!$L$8)/(Anexo.CálculoParámetros!$F$3+1),"Error"))))))</f>
        <v>0.8</v>
      </c>
      <c r="P45" s="90">
        <f>IF(P$35=-1,0,IF(P$35=0,'7.ParámetrosPlanta'!$J$8,IF(P$35=2,'7.ParámetrosPlanta'!$L$8,IF(P$35=4,'7.ParámetrosPlanta'!$N$8,IF(P$35=1,O45+('7.ParámetrosPlanta'!$L$8-'7.ParámetrosPlanta'!$J$8)/(Anexo.CálculoParámetros!$F$2+1),IF(P$35=3,O45+('7.ParámetrosPlanta'!$N$8-'7.ParámetrosPlanta'!$L$8)/(Anexo.CálculoParámetros!$F$3+1),"Error"))))))</f>
        <v>0.8</v>
      </c>
      <c r="Q45" s="90">
        <f>IF(Q$35=-1,0,IF(Q$35=0,'7.ParámetrosPlanta'!$J$8,IF(Q$35=2,'7.ParámetrosPlanta'!$L$8,IF(Q$35=4,'7.ParámetrosPlanta'!$N$8,IF(Q$35=1,P45+('7.ParámetrosPlanta'!$L$8-'7.ParámetrosPlanta'!$J$8)/(Anexo.CálculoParámetros!$F$2+1),IF(Q$35=3,P45+('7.ParámetrosPlanta'!$N$8-'7.ParámetrosPlanta'!$L$8)/(Anexo.CálculoParámetros!$F$3+1),"Error"))))))</f>
        <v>0.8</v>
      </c>
      <c r="R45" s="90">
        <f>IF(R$35=-1,0,IF(R$35=0,'7.ParámetrosPlanta'!$J$8,IF(R$35=2,'7.ParámetrosPlanta'!$L$8,IF(R$35=4,'7.ParámetrosPlanta'!$N$8,IF(R$35=1,Q45+('7.ParámetrosPlanta'!$L$8-'7.ParámetrosPlanta'!$J$8)/(Anexo.CálculoParámetros!$F$2+1),IF(R$35=3,Q45+('7.ParámetrosPlanta'!$N$8-'7.ParámetrosPlanta'!$L$8)/(Anexo.CálculoParámetros!$F$3+1),"Error"))))))</f>
        <v>0.8</v>
      </c>
      <c r="S45" s="90">
        <f>IF(S$35=-1,0,IF(S$35=0,'7.ParámetrosPlanta'!$J$8,IF(S$35=2,'7.ParámetrosPlanta'!$L$8,IF(S$35=4,'7.ParámetrosPlanta'!$N$8,IF(S$35=1,R45+('7.ParámetrosPlanta'!$L$8-'7.ParámetrosPlanta'!$J$8)/(Anexo.CálculoParámetros!$F$2+1),IF(S$35=3,R45+('7.ParámetrosPlanta'!$N$8-'7.ParámetrosPlanta'!$L$8)/(Anexo.CálculoParámetros!$F$3+1),"Error"))))))</f>
        <v>0.8</v>
      </c>
      <c r="T45" s="90">
        <f>IF(T$35=-1,0,IF(T$35=0,'7.ParámetrosPlanta'!$J$8,IF(T$35=2,'7.ParámetrosPlanta'!$L$8,IF(T$35=4,'7.ParámetrosPlanta'!$N$8,IF(T$35=1,S45+('7.ParámetrosPlanta'!$L$8-'7.ParámetrosPlanta'!$J$8)/(Anexo.CálculoParámetros!$F$2+1),IF(T$35=3,S45+('7.ParámetrosPlanta'!$N$8-'7.ParámetrosPlanta'!$L$8)/(Anexo.CálculoParámetros!$F$3+1),"Error"))))))</f>
        <v>0.8</v>
      </c>
      <c r="U45" s="90">
        <f>IF(U$35=-1,0,IF(U$35=0,'7.ParámetrosPlanta'!$J$8,IF(U$35=2,'7.ParámetrosPlanta'!$L$8,IF(U$35=4,'7.ParámetrosPlanta'!$N$8,IF(U$35=1,T45+('7.ParámetrosPlanta'!$L$8-'7.ParámetrosPlanta'!$J$8)/(Anexo.CálculoParámetros!$F$2+1),IF(U$35=3,T45+('7.ParámetrosPlanta'!$N$8-'7.ParámetrosPlanta'!$L$8)/(Anexo.CálculoParámetros!$F$3+1),"Error"))))))</f>
        <v>0.8</v>
      </c>
      <c r="V45" s="90">
        <f>IF(V$35=-1,0,IF(V$35=0,'7.ParámetrosPlanta'!$J$8,IF(V$35=2,'7.ParámetrosPlanta'!$L$8,IF(V$35=4,'7.ParámetrosPlanta'!$N$8,IF(V$35=1,U45+('7.ParámetrosPlanta'!$L$8-'7.ParámetrosPlanta'!$J$8)/(Anexo.CálculoParámetros!$F$2+1),IF(V$35=3,U45+('7.ParámetrosPlanta'!$N$8-'7.ParámetrosPlanta'!$L$8)/(Anexo.CálculoParámetros!$F$3+1),"Error"))))))</f>
        <v>0.8</v>
      </c>
      <c r="W45" s="90">
        <f>IF(W$35=-1,0,IF(W$35=0,'7.ParámetrosPlanta'!$J$8,IF(W$35=2,'7.ParámetrosPlanta'!$L$8,IF(W$35=4,'7.ParámetrosPlanta'!$N$8,IF(W$35=1,V45+('7.ParámetrosPlanta'!$L$8-'7.ParámetrosPlanta'!$J$8)/(Anexo.CálculoParámetros!$F$2+1),IF(W$35=3,V45+('7.ParámetrosPlanta'!$N$8-'7.ParámetrosPlanta'!$L$8)/(Anexo.CálculoParámetros!$F$3+1),"Error"))))))</f>
        <v>0.8</v>
      </c>
      <c r="X45" s="90">
        <f>IF(X$35=-1,0,IF(X$35=0,'7.ParámetrosPlanta'!$J$8,IF(X$35=2,'7.ParámetrosPlanta'!$L$8,IF(X$35=4,'7.ParámetrosPlanta'!$N$8,IF(X$35=1,W45+('7.ParámetrosPlanta'!$L$8-'7.ParámetrosPlanta'!$J$8)/(Anexo.CálculoParámetros!$F$2+1),IF(X$35=3,W45+('7.ParámetrosPlanta'!$N$8-'7.ParámetrosPlanta'!$L$8)/(Anexo.CálculoParámetros!$F$3+1),"Error"))))))</f>
        <v>0.8</v>
      </c>
      <c r="Y45" s="90">
        <f>IF(Y$35=-1,0,IF(Y$35=0,'7.ParámetrosPlanta'!$J$8,IF(Y$35=2,'7.ParámetrosPlanta'!$L$8,IF(Y$35=4,'7.ParámetrosPlanta'!$N$8,IF(Y$35=1,X45+('7.ParámetrosPlanta'!$L$8-'7.ParámetrosPlanta'!$J$8)/(Anexo.CálculoParámetros!$F$2+1),IF(Y$35=3,X45+('7.ParámetrosPlanta'!$N$8-'7.ParámetrosPlanta'!$L$8)/(Anexo.CálculoParámetros!$F$3+1),"Error"))))))</f>
        <v>0.8</v>
      </c>
      <c r="Z45" s="90">
        <f>IF(Z$35=-1,0,IF(Z$35=0,'7.ParámetrosPlanta'!$J$8,IF(Z$35=2,'7.ParámetrosPlanta'!$L$8,IF(Z$35=4,'7.ParámetrosPlanta'!$N$8,IF(Z$35=1,Y45+('7.ParámetrosPlanta'!$L$8-'7.ParámetrosPlanta'!$J$8)/(Anexo.CálculoParámetros!$F$2+1),IF(Z$35=3,Y45+('7.ParámetrosPlanta'!$N$8-'7.ParámetrosPlanta'!$L$8)/(Anexo.CálculoParámetros!$F$3+1),"Error"))))))</f>
        <v>0.8</v>
      </c>
      <c r="AA45" s="90">
        <f>IF(AA$35=-1,0,IF(AA$35=0,'7.ParámetrosPlanta'!$J$8,IF(AA$35=2,'7.ParámetrosPlanta'!$L$8,IF(AA$35=4,'7.ParámetrosPlanta'!$N$8,IF(AA$35=1,Z45+('7.ParámetrosPlanta'!$L$8-'7.ParámetrosPlanta'!$J$8)/(Anexo.CálculoParámetros!$F$2+1),IF(AA$35=3,Z45+('7.ParámetrosPlanta'!$N$8-'7.ParámetrosPlanta'!$L$8)/(Anexo.CálculoParámetros!$F$3+1),"Error"))))))</f>
        <v>0.8</v>
      </c>
      <c r="AB45" s="90">
        <f>IF(AB$35=-1,0,IF(AB$35=0,'7.ParámetrosPlanta'!$J$8,IF(AB$35=2,'7.ParámetrosPlanta'!$L$8,IF(AB$35=4,'7.ParámetrosPlanta'!$N$8,IF(AB$35=1,AA45+('7.ParámetrosPlanta'!$L$8-'7.ParámetrosPlanta'!$J$8)/(Anexo.CálculoParámetros!$F$2+1),IF(AB$35=3,AA45+('7.ParámetrosPlanta'!$N$8-'7.ParámetrosPlanta'!$L$8)/(Anexo.CálculoParámetros!$F$3+1),"Error"))))))</f>
        <v>0.8</v>
      </c>
    </row>
    <row r="46" spans="1:42" x14ac:dyDescent="0.25">
      <c r="A46" s="1051" t="s">
        <v>6</v>
      </c>
      <c r="B46" s="14" t="s">
        <v>44</v>
      </c>
      <c r="C46" s="89">
        <f>IF(C$34=-1,0,IF(C$34=0,'7.ParámetrosPlanta'!$I$9,IF(C$34=2,'7.ParámetrosPlanta'!$K$9,IF(C$34=4,'7.ParámetrosPlanta'!$M$9,IF(C$34=1,B46+('7.ParámetrosPlanta'!$K$9-'7.ParámetrosPlanta'!$I$9)/(Anexo.CálculoParámetros!$F$4+1),IF(C$34=3,B46+('7.ParámetrosPlanta'!$M$9-'7.ParámetrosPlanta'!$K$9)/(Anexo.CálculoParámetros!$F$5+1),"Error"))))))</f>
        <v>0</v>
      </c>
      <c r="D46" s="89">
        <f>IF(D$34=-1,0,IF(D$34=0,'7.ParámetrosPlanta'!$I$9,IF(D$34=2,'7.ParámetrosPlanta'!$K$9,IF(D$34=4,'7.ParámetrosPlanta'!$M$9,IF(D$34=1,C46+('7.ParámetrosPlanta'!$K$9-'7.ParámetrosPlanta'!$I$9)/(Anexo.CálculoParámetros!$F$4+1),IF(D$34=3,C46+('7.ParámetrosPlanta'!$M$9-'7.ParámetrosPlanta'!$K$9)/(Anexo.CálculoParámetros!$F$5+1),"Error"))))))</f>
        <v>0</v>
      </c>
      <c r="E46" s="89">
        <f>IF(E$34=-1,0,IF(E$34=0,'7.ParámetrosPlanta'!$I$9,IF(E$34=2,'7.ParámetrosPlanta'!$K$9,IF(E$34=4,'7.ParámetrosPlanta'!$M$9,IF(E$34=1,D46+('7.ParámetrosPlanta'!$K$9-'7.ParámetrosPlanta'!$I$9)/(Anexo.CálculoParámetros!$F$4+1),IF(E$34=3,D46+('7.ParámetrosPlanta'!$M$9-'7.ParámetrosPlanta'!$K$9)/(Anexo.CálculoParámetros!$F$5+1),"Error"))))))</f>
        <v>0</v>
      </c>
      <c r="F46" s="89">
        <f>IF(F$34=-1,0,IF(F$34=0,'7.ParámetrosPlanta'!$I$9,IF(F$34=2,'7.ParámetrosPlanta'!$K$9,IF(F$34=4,'7.ParámetrosPlanta'!$M$9,IF(F$34=1,E46+('7.ParámetrosPlanta'!$K$9-'7.ParámetrosPlanta'!$I$9)/(Anexo.CálculoParámetros!$F$4+1),IF(F$34=3,E46+('7.ParámetrosPlanta'!$M$9-'7.ParámetrosPlanta'!$K$9)/(Anexo.CálculoParámetros!$F$5+1),"Error"))))))</f>
        <v>0.3</v>
      </c>
      <c r="G46" s="89">
        <f>IF(G$34=-1,0,IF(G$34=0,'7.ParámetrosPlanta'!$I$9,IF(G$34=2,'7.ParámetrosPlanta'!$K$9,IF(G$34=4,'7.ParámetrosPlanta'!$M$9,IF(G$34=1,F46+('7.ParámetrosPlanta'!$K$9-'7.ParámetrosPlanta'!$I$9)/(Anexo.CálculoParámetros!$F$4+1),IF(G$34=3,F46+('7.ParámetrosPlanta'!$M$9-'7.ParámetrosPlanta'!$K$9)/(Anexo.CálculoParámetros!$F$5+1),"Error"))))))</f>
        <v>0.5</v>
      </c>
      <c r="H46" s="89">
        <f>IF(H$34=-1,0,IF(H$34=0,'7.ParámetrosPlanta'!$I$9,IF(H$34=2,'7.ParámetrosPlanta'!$K$9,IF(H$34=4,'7.ParámetrosPlanta'!$M$9,IF(H$34=1,G46+('7.ParámetrosPlanta'!$K$9-'7.ParámetrosPlanta'!$I$9)/(Anexo.CálculoParámetros!$F$4+1),IF(H$34=3,G46+('7.ParámetrosPlanta'!$M$9-'7.ParámetrosPlanta'!$K$9)/(Anexo.CálculoParámetros!$F$5+1),"Error"))))))</f>
        <v>0.5</v>
      </c>
      <c r="I46" s="89">
        <f>IF(I$34=-1,0,IF(I$34=0,'7.ParámetrosPlanta'!$I$9,IF(I$34=2,'7.ParámetrosPlanta'!$K$9,IF(I$34=4,'7.ParámetrosPlanta'!$M$9,IF(I$34=1,H46+('7.ParámetrosPlanta'!$K$9-'7.ParámetrosPlanta'!$I$9)/(Anexo.CálculoParámetros!$F$4+1),IF(I$34=3,H46+('7.ParámetrosPlanta'!$M$9-'7.ParámetrosPlanta'!$K$9)/(Anexo.CálculoParámetros!$F$5+1),"Error"))))))</f>
        <v>0.5</v>
      </c>
      <c r="J46" s="89">
        <f>IF(J$34=-1,0,IF(J$34=0,'7.ParámetrosPlanta'!$I$9,IF(J$34=2,'7.ParámetrosPlanta'!$K$9,IF(J$34=4,'7.ParámetrosPlanta'!$M$9,IF(J$34=1,I46+('7.ParámetrosPlanta'!$K$9-'7.ParámetrosPlanta'!$I$9)/(Anexo.CálculoParámetros!$F$4+1),IF(J$34=3,I46+('7.ParámetrosPlanta'!$M$9-'7.ParámetrosPlanta'!$K$9)/(Anexo.CálculoParámetros!$F$5+1),"Error"))))))</f>
        <v>0.5</v>
      </c>
      <c r="K46" s="89">
        <f>IF(K$34=-1,0,IF(K$34=0,'7.ParámetrosPlanta'!$I$9,IF(K$34=2,'7.ParámetrosPlanta'!$K$9,IF(K$34=4,'7.ParámetrosPlanta'!$M$9,IF(K$34=1,J46+('7.ParámetrosPlanta'!$K$9-'7.ParámetrosPlanta'!$I$9)/(Anexo.CálculoParámetros!$F$4+1),IF(K$34=3,J46+('7.ParámetrosPlanta'!$M$9-'7.ParámetrosPlanta'!$K$9)/(Anexo.CálculoParámetros!$F$5+1),"Error"))))))</f>
        <v>0.5</v>
      </c>
      <c r="L46" s="89">
        <f>IF(L$34=-1,0,IF(L$34=0,'7.ParámetrosPlanta'!$I$9,IF(L$34=2,'7.ParámetrosPlanta'!$K$9,IF(L$34=4,'7.ParámetrosPlanta'!$M$9,IF(L$34=1,K46+('7.ParámetrosPlanta'!$K$9-'7.ParámetrosPlanta'!$I$9)/(Anexo.CálculoParámetros!$F$4+1),IF(L$34=3,K46+('7.ParámetrosPlanta'!$M$9-'7.ParámetrosPlanta'!$K$9)/(Anexo.CálculoParámetros!$F$5+1),"Error"))))))</f>
        <v>0.5</v>
      </c>
      <c r="M46" s="89">
        <f>IF(M$34=-1,0,IF(M$34=0,'7.ParámetrosPlanta'!$I$9,IF(M$34=2,'7.ParámetrosPlanta'!$K$9,IF(M$34=4,'7.ParámetrosPlanta'!$M$9,IF(M$34=1,L46+('7.ParámetrosPlanta'!$K$9-'7.ParámetrosPlanta'!$I$9)/(Anexo.CálculoParámetros!$F$4+1),IF(M$34=3,L46+('7.ParámetrosPlanta'!$M$9-'7.ParámetrosPlanta'!$K$9)/(Anexo.CálculoParámetros!$F$5+1),"Error"))))))</f>
        <v>0.5</v>
      </c>
      <c r="N46" s="89">
        <f>IF(N$34=-1,0,IF(N$34=0,'7.ParámetrosPlanta'!$I$9,IF(N$34=2,'7.ParámetrosPlanta'!$K$9,IF(N$34=4,'7.ParámetrosPlanta'!$M$9,IF(N$34=1,M46+('7.ParámetrosPlanta'!$K$9-'7.ParámetrosPlanta'!$I$9)/(Anexo.CálculoParámetros!$F$4+1),IF(N$34=3,M46+('7.ParámetrosPlanta'!$M$9-'7.ParámetrosPlanta'!$K$9)/(Anexo.CálculoParámetros!$F$5+1),"Error"))))))</f>
        <v>0.5</v>
      </c>
      <c r="O46" s="89">
        <f>IF(O$34=-1,0,IF(O$34=0,'7.ParámetrosPlanta'!$I$9,IF(O$34=2,'7.ParámetrosPlanta'!$K$9,IF(O$34=4,'7.ParámetrosPlanta'!$M$9,IF(O$34=1,N46+('7.ParámetrosPlanta'!$K$9-'7.ParámetrosPlanta'!$I$9)/(Anexo.CálculoParámetros!$F$4+1),IF(O$34=3,N46+('7.ParámetrosPlanta'!$M$9-'7.ParámetrosPlanta'!$K$9)/(Anexo.CálculoParámetros!$F$5+1),"Error"))))))</f>
        <v>0.5</v>
      </c>
      <c r="P46" s="89">
        <f>IF(P$34=-1,0,IF(P$34=0,'7.ParámetrosPlanta'!$I$9,IF(P$34=2,'7.ParámetrosPlanta'!$K$9,IF(P$34=4,'7.ParámetrosPlanta'!$M$9,IF(P$34=1,O46+('7.ParámetrosPlanta'!$K$9-'7.ParámetrosPlanta'!$I$9)/(Anexo.CálculoParámetros!$F$4+1),IF(P$34=3,O46+('7.ParámetrosPlanta'!$M$9-'7.ParámetrosPlanta'!$K$9)/(Anexo.CálculoParámetros!$F$5+1),"Error"))))))</f>
        <v>0.5</v>
      </c>
      <c r="Q46" s="89">
        <f>IF(Q$34=-1,0,IF(Q$34=0,'7.ParámetrosPlanta'!$I$9,IF(Q$34=2,'7.ParámetrosPlanta'!$K$9,IF(Q$34=4,'7.ParámetrosPlanta'!$M$9,IF(Q$34=1,P46+('7.ParámetrosPlanta'!$K$9-'7.ParámetrosPlanta'!$I$9)/(Anexo.CálculoParámetros!$F$4+1),IF(Q$34=3,P46+('7.ParámetrosPlanta'!$M$9-'7.ParámetrosPlanta'!$K$9)/(Anexo.CálculoParámetros!$F$5+1),"Error"))))))</f>
        <v>0.5</v>
      </c>
      <c r="R46" s="89">
        <f>IF(R$34=-1,0,IF(R$34=0,'7.ParámetrosPlanta'!$I$9,IF(R$34=2,'7.ParámetrosPlanta'!$K$9,IF(R$34=4,'7.ParámetrosPlanta'!$M$9,IF(R$34=1,Q46+('7.ParámetrosPlanta'!$K$9-'7.ParámetrosPlanta'!$I$9)/(Anexo.CálculoParámetros!$F$4+1),IF(R$34=3,Q46+('7.ParámetrosPlanta'!$M$9-'7.ParámetrosPlanta'!$K$9)/(Anexo.CálculoParámetros!$F$5+1),"Error"))))))</f>
        <v>0.5</v>
      </c>
      <c r="S46" s="89">
        <f>IF(S$34=-1,0,IF(S$34=0,'7.ParámetrosPlanta'!$I$9,IF(S$34=2,'7.ParámetrosPlanta'!$K$9,IF(S$34=4,'7.ParámetrosPlanta'!$M$9,IF(S$34=1,R46+('7.ParámetrosPlanta'!$K$9-'7.ParámetrosPlanta'!$I$9)/(Anexo.CálculoParámetros!$F$4+1),IF(S$34=3,R46+('7.ParámetrosPlanta'!$M$9-'7.ParámetrosPlanta'!$K$9)/(Anexo.CálculoParámetros!$F$5+1),"Error"))))))</f>
        <v>0.5</v>
      </c>
      <c r="T46" s="89">
        <f>IF(T$34=-1,0,IF(T$34=0,'7.ParámetrosPlanta'!$I$9,IF(T$34=2,'7.ParámetrosPlanta'!$K$9,IF(T$34=4,'7.ParámetrosPlanta'!$M$9,IF(T$34=1,S46+('7.ParámetrosPlanta'!$K$9-'7.ParámetrosPlanta'!$I$9)/(Anexo.CálculoParámetros!$F$4+1),IF(T$34=3,S46+('7.ParámetrosPlanta'!$M$9-'7.ParámetrosPlanta'!$K$9)/(Anexo.CálculoParámetros!$F$5+1),"Error"))))))</f>
        <v>0.5</v>
      </c>
      <c r="U46" s="89">
        <f>IF(U$34=-1,0,IF(U$34=0,'7.ParámetrosPlanta'!$I$9,IF(U$34=2,'7.ParámetrosPlanta'!$K$9,IF(U$34=4,'7.ParámetrosPlanta'!$M$9,IF(U$34=1,T46+('7.ParámetrosPlanta'!$K$9-'7.ParámetrosPlanta'!$I$9)/(Anexo.CálculoParámetros!$F$4+1),IF(U$34=3,T46+('7.ParámetrosPlanta'!$M$9-'7.ParámetrosPlanta'!$K$9)/(Anexo.CálculoParámetros!$F$5+1),"Error"))))))</f>
        <v>0.5</v>
      </c>
      <c r="V46" s="89">
        <f>IF(V$34=-1,0,IF(V$34=0,'7.ParámetrosPlanta'!$I$9,IF(V$34=2,'7.ParámetrosPlanta'!$K$9,IF(V$34=4,'7.ParámetrosPlanta'!$M$9,IF(V$34=1,U46+('7.ParámetrosPlanta'!$K$9-'7.ParámetrosPlanta'!$I$9)/(Anexo.CálculoParámetros!$F$4+1),IF(V$34=3,U46+('7.ParámetrosPlanta'!$M$9-'7.ParámetrosPlanta'!$K$9)/(Anexo.CálculoParámetros!$F$5+1),"Error"))))))</f>
        <v>0.5</v>
      </c>
      <c r="W46" s="89">
        <f>IF(W$34=-1,0,IF(W$34=0,'7.ParámetrosPlanta'!$I$9,IF(W$34=2,'7.ParámetrosPlanta'!$K$9,IF(W$34=4,'7.ParámetrosPlanta'!$M$9,IF(W$34=1,V46+('7.ParámetrosPlanta'!$K$9-'7.ParámetrosPlanta'!$I$9)/(Anexo.CálculoParámetros!$F$4+1),IF(W$34=3,V46+('7.ParámetrosPlanta'!$M$9-'7.ParámetrosPlanta'!$K$9)/(Anexo.CálculoParámetros!$F$5+1),"Error"))))))</f>
        <v>0.5</v>
      </c>
      <c r="X46" s="89">
        <f>IF(X$34=-1,0,IF(X$34=0,'7.ParámetrosPlanta'!$I$9,IF(X$34=2,'7.ParámetrosPlanta'!$K$9,IF(X$34=4,'7.ParámetrosPlanta'!$M$9,IF(X$34=1,W46+('7.ParámetrosPlanta'!$K$9-'7.ParámetrosPlanta'!$I$9)/(Anexo.CálculoParámetros!$F$4+1),IF(X$34=3,W46+('7.ParámetrosPlanta'!$M$9-'7.ParámetrosPlanta'!$K$9)/(Anexo.CálculoParámetros!$F$5+1),"Error"))))))</f>
        <v>0.5</v>
      </c>
      <c r="Y46" s="89">
        <f>IF(Y$34=-1,0,IF(Y$34=0,'7.ParámetrosPlanta'!$I$9,IF(Y$34=2,'7.ParámetrosPlanta'!$K$9,IF(Y$34=4,'7.ParámetrosPlanta'!$M$9,IF(Y$34=1,X46+('7.ParámetrosPlanta'!$K$9-'7.ParámetrosPlanta'!$I$9)/(Anexo.CálculoParámetros!$F$4+1),IF(Y$34=3,X46+('7.ParámetrosPlanta'!$M$9-'7.ParámetrosPlanta'!$K$9)/(Anexo.CálculoParámetros!$F$5+1),"Error"))))))</f>
        <v>0.5</v>
      </c>
      <c r="Z46" s="89">
        <f>IF(Z$34=-1,0,IF(Z$34=0,'7.ParámetrosPlanta'!$I$9,IF(Z$34=2,'7.ParámetrosPlanta'!$K$9,IF(Z$34=4,'7.ParámetrosPlanta'!$M$9,IF(Z$34=1,Y46+('7.ParámetrosPlanta'!$K$9-'7.ParámetrosPlanta'!$I$9)/(Anexo.CálculoParámetros!$F$4+1),IF(Z$34=3,Y46+('7.ParámetrosPlanta'!$M$9-'7.ParámetrosPlanta'!$K$9)/(Anexo.CálculoParámetros!$F$5+1),"Error"))))))</f>
        <v>0.5</v>
      </c>
      <c r="AA46" s="89">
        <f>IF(AA$34=-1,0,IF(AA$34=0,'7.ParámetrosPlanta'!$I$9,IF(AA$34=2,'7.ParámetrosPlanta'!$K$9,IF(AA$34=4,'7.ParámetrosPlanta'!$M$9,IF(AA$34=1,Z46+('7.ParámetrosPlanta'!$K$9-'7.ParámetrosPlanta'!$I$9)/(Anexo.CálculoParámetros!$F$4+1),IF(AA$34=3,Z46+('7.ParámetrosPlanta'!$M$9-'7.ParámetrosPlanta'!$K$9)/(Anexo.CálculoParámetros!$F$5+1),"Error"))))))</f>
        <v>0.5</v>
      </c>
      <c r="AB46" s="89">
        <f>IF(AB$34=-1,0,IF(AB$34=0,'7.ParámetrosPlanta'!$I$9,IF(AB$34=2,'7.ParámetrosPlanta'!$K$9,IF(AB$34=4,'7.ParámetrosPlanta'!$M$9,IF(AB$34=1,AA46+('7.ParámetrosPlanta'!$K$9-'7.ParámetrosPlanta'!$I$9)/(Anexo.CálculoParámetros!$F$4+1),IF(AB$34=3,AA46+('7.ParámetrosPlanta'!$M$9-'7.ParámetrosPlanta'!$K$9)/(Anexo.CálculoParámetros!$F$5+1),"Error"))))))</f>
        <v>0.5</v>
      </c>
    </row>
    <row r="47" spans="1:42" ht="15.75" thickBot="1" x14ac:dyDescent="0.3">
      <c r="A47" s="1052" t="s">
        <v>6</v>
      </c>
      <c r="B47" s="87" t="s">
        <v>19</v>
      </c>
      <c r="C47" s="90">
        <f>IF(C$35=-1,0,IF(C$35=0,'7.ParámetrosPlanta'!$J$9,IF(C$35=2,'7.ParámetrosPlanta'!$L$9,IF(C$35=4,'7.ParámetrosPlanta'!$N$9,IF(C$35=1,B47+('7.ParámetrosPlanta'!$L$9-'7.ParámetrosPlanta'!$J$9)/(Anexo.CálculoParámetros!$F$2+1),IF(C$35=3,B47+('7.ParámetrosPlanta'!$N$9-'7.ParámetrosPlanta'!$L$9)/(Anexo.CálculoParámetros!$F$3+1),"Error"))))))</f>
        <v>0</v>
      </c>
      <c r="D47" s="90">
        <f>IF(D$35=-1,0,IF(D$35=0,'7.ParámetrosPlanta'!$J$9,IF(D$35=2,'7.ParámetrosPlanta'!$L$9,IF(D$35=4,'7.ParámetrosPlanta'!$N$9,IF(D$35=1,C47+('7.ParámetrosPlanta'!$L$9-'7.ParámetrosPlanta'!$J$9)/(Anexo.CálculoParámetros!$F$2+1),IF(D$35=3,C47+('7.ParámetrosPlanta'!$N$9-'7.ParámetrosPlanta'!$L$9)/(Anexo.CálculoParámetros!$F$3+1),"Error"))))))</f>
        <v>0</v>
      </c>
      <c r="E47" s="90">
        <f>IF(E$35=-1,0,IF(E$35=0,'7.ParámetrosPlanta'!$J$9,IF(E$35=2,'7.ParámetrosPlanta'!$L$9,IF(E$35=4,'7.ParámetrosPlanta'!$N$9,IF(E$35=1,D47+('7.ParámetrosPlanta'!$L$9-'7.ParámetrosPlanta'!$J$9)/(Anexo.CálculoParámetros!$F$2+1),IF(E$35=3,D47+('7.ParámetrosPlanta'!$N$9-'7.ParámetrosPlanta'!$L$9)/(Anexo.CálculoParámetros!$F$3+1),"Error"))))))</f>
        <v>0</v>
      </c>
      <c r="F47" s="90">
        <f>IF(F$35=-1,0,IF(F$35=0,'7.ParámetrosPlanta'!$J$9,IF(F$35=2,'7.ParámetrosPlanta'!$L$9,IF(F$35=4,'7.ParámetrosPlanta'!$N$9,IF(F$35=1,E47+('7.ParámetrosPlanta'!$L$9-'7.ParámetrosPlanta'!$J$9)/(Anexo.CálculoParámetros!$F$2+1),IF(F$35=3,E47+('7.ParámetrosPlanta'!$N$9-'7.ParámetrosPlanta'!$L$9)/(Anexo.CálculoParámetros!$F$3+1),"Error"))))))</f>
        <v>0</v>
      </c>
      <c r="G47" s="90">
        <f>IF(G$35=-1,0,IF(G$35=0,'7.ParámetrosPlanta'!$J$9,IF(G$35=2,'7.ParámetrosPlanta'!$L$9,IF(G$35=4,'7.ParámetrosPlanta'!$N$9,IF(G$35=1,F47+('7.ParámetrosPlanta'!$L$9-'7.ParámetrosPlanta'!$J$9)/(Anexo.CálculoParámetros!$F$2+1),IF(G$35=3,F47+('7.ParámetrosPlanta'!$N$9-'7.ParámetrosPlanta'!$L$9)/(Anexo.CálculoParámetros!$F$3+1),"Error"))))))</f>
        <v>0</v>
      </c>
      <c r="H47" s="90">
        <f>IF(H$35=-1,0,IF(H$35=0,'7.ParámetrosPlanta'!$J$9,IF(H$35=2,'7.ParámetrosPlanta'!$L$9,IF(H$35=4,'7.ParámetrosPlanta'!$N$9,IF(H$35=1,G47+('7.ParámetrosPlanta'!$L$9-'7.ParámetrosPlanta'!$J$9)/(Anexo.CálculoParámetros!$F$2+1),IF(H$35=3,G47+('7.ParámetrosPlanta'!$N$9-'7.ParámetrosPlanta'!$L$9)/(Anexo.CálculoParámetros!$F$3+1),"Error"))))))</f>
        <v>0</v>
      </c>
      <c r="I47" s="90">
        <f>IF(I$35=-1,0,IF(I$35=0,'7.ParámetrosPlanta'!$J$9,IF(I$35=2,'7.ParámetrosPlanta'!$L$9,IF(I$35=4,'7.ParámetrosPlanta'!$N$9,IF(I$35=1,H47+('7.ParámetrosPlanta'!$L$9-'7.ParámetrosPlanta'!$J$9)/(Anexo.CálculoParámetros!$F$2+1),IF(I$35=3,H47+('7.ParámetrosPlanta'!$N$9-'7.ParámetrosPlanta'!$L$9)/(Anexo.CálculoParámetros!$F$3+1),"Error"))))))</f>
        <v>0</v>
      </c>
      <c r="J47" s="90">
        <f>IF(J$35=-1,0,IF(J$35=0,'7.ParámetrosPlanta'!$J$9,IF(J$35=2,'7.ParámetrosPlanta'!$L$9,IF(J$35=4,'7.ParámetrosPlanta'!$N$9,IF(J$35=1,I47+('7.ParámetrosPlanta'!$L$9-'7.ParámetrosPlanta'!$J$9)/(Anexo.CálculoParámetros!$F$2+1),IF(J$35=3,I47+('7.ParámetrosPlanta'!$N$9-'7.ParámetrosPlanta'!$L$9)/(Anexo.CálculoParámetros!$F$3+1),"Error"))))))</f>
        <v>0</v>
      </c>
      <c r="K47" s="90">
        <f>IF(K$35=-1,0,IF(K$35=0,'7.ParámetrosPlanta'!$J$9,IF(K$35=2,'7.ParámetrosPlanta'!$L$9,IF(K$35=4,'7.ParámetrosPlanta'!$N$9,IF(K$35=1,J47+('7.ParámetrosPlanta'!$L$9-'7.ParámetrosPlanta'!$J$9)/(Anexo.CálculoParámetros!$F$2+1),IF(K$35=3,J47+('7.ParámetrosPlanta'!$N$9-'7.ParámetrosPlanta'!$L$9)/(Anexo.CálculoParámetros!$F$3+1),"Error"))))))</f>
        <v>0</v>
      </c>
      <c r="L47" s="90">
        <f>IF(L$35=-1,0,IF(L$35=0,'7.ParámetrosPlanta'!$J$9,IF(L$35=2,'7.ParámetrosPlanta'!$L$9,IF(L$35=4,'7.ParámetrosPlanta'!$N$9,IF(L$35=1,K47+('7.ParámetrosPlanta'!$L$9-'7.ParámetrosPlanta'!$J$9)/(Anexo.CálculoParámetros!$F$2+1),IF(L$35=3,K47+('7.ParámetrosPlanta'!$N$9-'7.ParámetrosPlanta'!$L$9)/(Anexo.CálculoParámetros!$F$3+1),"Error"))))))</f>
        <v>0</v>
      </c>
      <c r="M47" s="90">
        <f>IF(M$35=-1,0,IF(M$35=0,'7.ParámetrosPlanta'!$J$9,IF(M$35=2,'7.ParámetrosPlanta'!$L$9,IF(M$35=4,'7.ParámetrosPlanta'!$N$9,IF(M$35=1,L47+('7.ParámetrosPlanta'!$L$9-'7.ParámetrosPlanta'!$J$9)/(Anexo.CálculoParámetros!$F$2+1),IF(M$35=3,L47+('7.ParámetrosPlanta'!$N$9-'7.ParámetrosPlanta'!$L$9)/(Anexo.CálculoParámetros!$F$3+1),"Error"))))))</f>
        <v>0</v>
      </c>
      <c r="N47" s="90">
        <f>IF(N$35=-1,0,IF(N$35=0,'7.ParámetrosPlanta'!$J$9,IF(N$35=2,'7.ParámetrosPlanta'!$L$9,IF(N$35=4,'7.ParámetrosPlanta'!$N$9,IF(N$35=1,M47+('7.ParámetrosPlanta'!$L$9-'7.ParámetrosPlanta'!$J$9)/(Anexo.CálculoParámetros!$F$2+1),IF(N$35=3,M47+('7.ParámetrosPlanta'!$N$9-'7.ParámetrosPlanta'!$L$9)/(Anexo.CálculoParámetros!$F$3+1),"Error"))))))</f>
        <v>0</v>
      </c>
      <c r="O47" s="90">
        <f>IF(O$35=-1,0,IF(O$35=0,'7.ParámetrosPlanta'!$J$9,IF(O$35=2,'7.ParámetrosPlanta'!$L$9,IF(O$35=4,'7.ParámetrosPlanta'!$N$9,IF(O$35=1,N47+('7.ParámetrosPlanta'!$L$9-'7.ParámetrosPlanta'!$J$9)/(Anexo.CálculoParámetros!$F$2+1),IF(O$35=3,N47+('7.ParámetrosPlanta'!$N$9-'7.ParámetrosPlanta'!$L$9)/(Anexo.CálculoParámetros!$F$3+1),"Error"))))))</f>
        <v>0</v>
      </c>
      <c r="P47" s="90">
        <f>IF(P$35=-1,0,IF(P$35=0,'7.ParámetrosPlanta'!$J$9,IF(P$35=2,'7.ParámetrosPlanta'!$L$9,IF(P$35=4,'7.ParámetrosPlanta'!$N$9,IF(P$35=1,O47+('7.ParámetrosPlanta'!$L$9-'7.ParámetrosPlanta'!$J$9)/(Anexo.CálculoParámetros!$F$2+1),IF(P$35=3,O47+('7.ParámetrosPlanta'!$N$9-'7.ParámetrosPlanta'!$L$9)/(Anexo.CálculoParámetros!$F$3+1),"Error"))))))</f>
        <v>0</v>
      </c>
      <c r="Q47" s="90">
        <f>IF(Q$35=-1,0,IF(Q$35=0,'7.ParámetrosPlanta'!$J$9,IF(Q$35=2,'7.ParámetrosPlanta'!$L$9,IF(Q$35=4,'7.ParámetrosPlanta'!$N$9,IF(Q$35=1,P47+('7.ParámetrosPlanta'!$L$9-'7.ParámetrosPlanta'!$J$9)/(Anexo.CálculoParámetros!$F$2+1),IF(Q$35=3,P47+('7.ParámetrosPlanta'!$N$9-'7.ParámetrosPlanta'!$L$9)/(Anexo.CálculoParámetros!$F$3+1),"Error"))))))</f>
        <v>0</v>
      </c>
      <c r="R47" s="90">
        <f>IF(R$35=-1,0,IF(R$35=0,'7.ParámetrosPlanta'!$J$9,IF(R$35=2,'7.ParámetrosPlanta'!$L$9,IF(R$35=4,'7.ParámetrosPlanta'!$N$9,IF(R$35=1,Q47+('7.ParámetrosPlanta'!$L$9-'7.ParámetrosPlanta'!$J$9)/(Anexo.CálculoParámetros!$F$2+1),IF(R$35=3,Q47+('7.ParámetrosPlanta'!$N$9-'7.ParámetrosPlanta'!$L$9)/(Anexo.CálculoParámetros!$F$3+1),"Error"))))))</f>
        <v>0</v>
      </c>
      <c r="S47" s="90">
        <f>IF(S$35=-1,0,IF(S$35=0,'7.ParámetrosPlanta'!$J$9,IF(S$35=2,'7.ParámetrosPlanta'!$L$9,IF(S$35=4,'7.ParámetrosPlanta'!$N$9,IF(S$35=1,R47+('7.ParámetrosPlanta'!$L$9-'7.ParámetrosPlanta'!$J$9)/(Anexo.CálculoParámetros!$F$2+1),IF(S$35=3,R47+('7.ParámetrosPlanta'!$N$9-'7.ParámetrosPlanta'!$L$9)/(Anexo.CálculoParámetros!$F$3+1),"Error"))))))</f>
        <v>0</v>
      </c>
      <c r="T47" s="90">
        <f>IF(T$35=-1,0,IF(T$35=0,'7.ParámetrosPlanta'!$J$9,IF(T$35=2,'7.ParámetrosPlanta'!$L$9,IF(T$35=4,'7.ParámetrosPlanta'!$N$9,IF(T$35=1,S47+('7.ParámetrosPlanta'!$L$9-'7.ParámetrosPlanta'!$J$9)/(Anexo.CálculoParámetros!$F$2+1),IF(T$35=3,S47+('7.ParámetrosPlanta'!$N$9-'7.ParámetrosPlanta'!$L$9)/(Anexo.CálculoParámetros!$F$3+1),"Error"))))))</f>
        <v>0</v>
      </c>
      <c r="U47" s="90">
        <f>IF(U$35=-1,0,IF(U$35=0,'7.ParámetrosPlanta'!$J$9,IF(U$35=2,'7.ParámetrosPlanta'!$L$9,IF(U$35=4,'7.ParámetrosPlanta'!$N$9,IF(U$35=1,T47+('7.ParámetrosPlanta'!$L$9-'7.ParámetrosPlanta'!$J$9)/(Anexo.CálculoParámetros!$F$2+1),IF(U$35=3,T47+('7.ParámetrosPlanta'!$N$9-'7.ParámetrosPlanta'!$L$9)/(Anexo.CálculoParámetros!$F$3+1),"Error"))))))</f>
        <v>0</v>
      </c>
      <c r="V47" s="90">
        <f>IF(V$35=-1,0,IF(V$35=0,'7.ParámetrosPlanta'!$J$9,IF(V$35=2,'7.ParámetrosPlanta'!$L$9,IF(V$35=4,'7.ParámetrosPlanta'!$N$9,IF(V$35=1,U47+('7.ParámetrosPlanta'!$L$9-'7.ParámetrosPlanta'!$J$9)/(Anexo.CálculoParámetros!$F$2+1),IF(V$35=3,U47+('7.ParámetrosPlanta'!$N$9-'7.ParámetrosPlanta'!$L$9)/(Anexo.CálculoParámetros!$F$3+1),"Error"))))))</f>
        <v>0</v>
      </c>
      <c r="W47" s="90">
        <f>IF(W$35=-1,0,IF(W$35=0,'7.ParámetrosPlanta'!$J$9,IF(W$35=2,'7.ParámetrosPlanta'!$L$9,IF(W$35=4,'7.ParámetrosPlanta'!$N$9,IF(W$35=1,V47+('7.ParámetrosPlanta'!$L$9-'7.ParámetrosPlanta'!$J$9)/(Anexo.CálculoParámetros!$F$2+1),IF(W$35=3,V47+('7.ParámetrosPlanta'!$N$9-'7.ParámetrosPlanta'!$L$9)/(Anexo.CálculoParámetros!$F$3+1),"Error"))))))</f>
        <v>0</v>
      </c>
      <c r="X47" s="90">
        <f>IF(X$35=-1,0,IF(X$35=0,'7.ParámetrosPlanta'!$J$9,IF(X$35=2,'7.ParámetrosPlanta'!$L$9,IF(X$35=4,'7.ParámetrosPlanta'!$N$9,IF(X$35=1,W47+('7.ParámetrosPlanta'!$L$9-'7.ParámetrosPlanta'!$J$9)/(Anexo.CálculoParámetros!$F$2+1),IF(X$35=3,W47+('7.ParámetrosPlanta'!$N$9-'7.ParámetrosPlanta'!$L$9)/(Anexo.CálculoParámetros!$F$3+1),"Error"))))))</f>
        <v>0</v>
      </c>
      <c r="Y47" s="90">
        <f>IF(Y$35=-1,0,IF(Y$35=0,'7.ParámetrosPlanta'!$J$9,IF(Y$35=2,'7.ParámetrosPlanta'!$L$9,IF(Y$35=4,'7.ParámetrosPlanta'!$N$9,IF(Y$35=1,X47+('7.ParámetrosPlanta'!$L$9-'7.ParámetrosPlanta'!$J$9)/(Anexo.CálculoParámetros!$F$2+1),IF(Y$35=3,X47+('7.ParámetrosPlanta'!$N$9-'7.ParámetrosPlanta'!$L$9)/(Anexo.CálculoParámetros!$F$3+1),"Error"))))))</f>
        <v>0</v>
      </c>
      <c r="Z47" s="90">
        <f>IF(Z$35=-1,0,IF(Z$35=0,'7.ParámetrosPlanta'!$J$9,IF(Z$35=2,'7.ParámetrosPlanta'!$L$9,IF(Z$35=4,'7.ParámetrosPlanta'!$N$9,IF(Z$35=1,Y47+('7.ParámetrosPlanta'!$L$9-'7.ParámetrosPlanta'!$J$9)/(Anexo.CálculoParámetros!$F$2+1),IF(Z$35=3,Y47+('7.ParámetrosPlanta'!$N$9-'7.ParámetrosPlanta'!$L$9)/(Anexo.CálculoParámetros!$F$3+1),"Error"))))))</f>
        <v>0</v>
      </c>
      <c r="AA47" s="90">
        <f>IF(AA$35=-1,0,IF(AA$35=0,'7.ParámetrosPlanta'!$J$9,IF(AA$35=2,'7.ParámetrosPlanta'!$L$9,IF(AA$35=4,'7.ParámetrosPlanta'!$N$9,IF(AA$35=1,Z47+('7.ParámetrosPlanta'!$L$9-'7.ParámetrosPlanta'!$J$9)/(Anexo.CálculoParámetros!$F$2+1),IF(AA$35=3,Z47+('7.ParámetrosPlanta'!$N$9-'7.ParámetrosPlanta'!$L$9)/(Anexo.CálculoParámetros!$F$3+1),"Error"))))))</f>
        <v>0</v>
      </c>
      <c r="AB47" s="90">
        <f>IF(AB$35=-1,0,IF(AB$35=0,'7.ParámetrosPlanta'!$J$9,IF(AB$35=2,'7.ParámetrosPlanta'!$L$9,IF(AB$35=4,'7.ParámetrosPlanta'!$N$9,IF(AB$35=1,AA47+('7.ParámetrosPlanta'!$L$9-'7.ParámetrosPlanta'!$J$9)/(Anexo.CálculoParámetros!$F$2+1),IF(AB$35=3,AA47+('7.ParámetrosPlanta'!$N$9-'7.ParámetrosPlanta'!$L$9)/(Anexo.CálculoParámetros!$F$3+1),"Error"))))))</f>
        <v>0</v>
      </c>
    </row>
  </sheetData>
  <mergeCells count="26">
    <mergeCell ref="A8:D8"/>
    <mergeCell ref="A9:D9"/>
    <mergeCell ref="A11:AB11"/>
    <mergeCell ref="A30:AB30"/>
    <mergeCell ref="J2:K2"/>
    <mergeCell ref="J3:K3"/>
    <mergeCell ref="A2:D2"/>
    <mergeCell ref="A3:D3"/>
    <mergeCell ref="A6:D6"/>
    <mergeCell ref="A4:D4"/>
    <mergeCell ref="A5:D5"/>
    <mergeCell ref="A7:D7"/>
    <mergeCell ref="A27:A28"/>
    <mergeCell ref="A12:A16"/>
    <mergeCell ref="A17:A18"/>
    <mergeCell ref="A19:A20"/>
    <mergeCell ref="A21:A22"/>
    <mergeCell ref="A23:A24"/>
    <mergeCell ref="A25:A26"/>
    <mergeCell ref="A42:A43"/>
    <mergeCell ref="A44:A45"/>
    <mergeCell ref="A46:A47"/>
    <mergeCell ref="A31:A35"/>
    <mergeCell ref="A36:A37"/>
    <mergeCell ref="A38:A39"/>
    <mergeCell ref="A40:A41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Indice</vt:lpstr>
      <vt:lpstr>1.ParámetrosMasa</vt:lpstr>
      <vt:lpstr>2.SimulaciónTendencial</vt:lpstr>
      <vt:lpstr>3.SimulaciónModerada</vt:lpstr>
      <vt:lpstr>4.SimulaciónAcelerada</vt:lpstr>
      <vt:lpstr>5.Resultados Masa</vt:lpstr>
      <vt:lpstr>6. Gráficos</vt:lpstr>
      <vt:lpstr>7.ParámetrosPlanta</vt:lpstr>
      <vt:lpstr>8.CapturaDisponiblePMixta</vt:lpstr>
      <vt:lpstr>9.CapturaEfectivaPMixta</vt:lpstr>
      <vt:lpstr>10.CapturaDisponiblePBovina</vt:lpstr>
      <vt:lpstr>11.CapturaEfectivaPBovina</vt:lpstr>
      <vt:lpstr>12.GraficosCapturaPMixta</vt:lpstr>
      <vt:lpstr>13.GraficosCapturaPBovina</vt:lpstr>
      <vt:lpstr>14.ParámetrosCompraVenta</vt:lpstr>
      <vt:lpstr>15.VolumenPMixta</vt:lpstr>
      <vt:lpstr>16.VolumenPBovina</vt:lpstr>
      <vt:lpstr>17.Ingresos+ComprasPMixta</vt:lpstr>
      <vt:lpstr>18.Ingresos+ComprasPBovina</vt:lpstr>
      <vt:lpstr>19.ParámetrosRemuneraciones</vt:lpstr>
      <vt:lpstr>20.CapacidadInstalada</vt:lpstr>
      <vt:lpstr>21.CostosOperacionales</vt:lpstr>
      <vt:lpstr>22.Inversión-DepBovino</vt:lpstr>
      <vt:lpstr>23.Inversión-DepMixta</vt:lpstr>
      <vt:lpstr>24.MercadoOvinoPlantaMixta</vt:lpstr>
      <vt:lpstr>25.FlujoCajaMixtaTendencial</vt:lpstr>
      <vt:lpstr>26.FlujoCajaBovinaTendencial</vt:lpstr>
      <vt:lpstr>27.FlujoCajaMixtaModerado</vt:lpstr>
      <vt:lpstr>28.FlujoCajaBovinaModerado</vt:lpstr>
      <vt:lpstr>29.FlujoCajaMixtaAcelerado</vt:lpstr>
      <vt:lpstr>30.FlujoCajaBovinaAcelerado</vt:lpstr>
      <vt:lpstr>Anexo.CálculoParámetros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Leticia Algarra Ulierte</dc:creator>
  <cp:lastModifiedBy>Valentina Vera</cp:lastModifiedBy>
  <dcterms:created xsi:type="dcterms:W3CDTF">2016-06-29T21:15:02Z</dcterms:created>
  <dcterms:modified xsi:type="dcterms:W3CDTF">2016-07-26T17:59:54Z</dcterms:modified>
</cp:coreProperties>
</file>